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720" yWindow="408" windowWidth="9768" windowHeight="7752" tabRatio="759" firstSheet="26" activeTab="28"/>
  </bookViews>
  <sheets>
    <sheet name="Breast Wall Table" sheetId="31" r:id="rId1"/>
    <sheet name="Metal Crash Barrier Table" sheetId="30" r:id="rId2"/>
    <sheet name="Catch water drain" sheetId="29" r:id="rId3"/>
    <sheet name="Abstract" sheetId="23" r:id="rId4"/>
    <sheet name="Pavement" sheetId="10" r:id="rId5"/>
    <sheet name="TCS-Pack-4" sheetId="1" r:id="rId6"/>
    <sheet name="Jn Details" sheetId="14" r:id="rId7"/>
    <sheet name="Drain Summary" sheetId="15" r:id="rId8"/>
    <sheet name="Drain" sheetId="12" r:id="rId9"/>
    <sheet name="Bridge Summary" sheetId="16" r:id="rId10"/>
    <sheet name="Utility duct " sheetId="17" r:id="rId11"/>
    <sheet name="BUS BAY" sheetId="19" r:id="rId12"/>
    <sheet name="TRUCK LAY-BYES" sheetId="7" r:id="rId13"/>
    <sheet name="Median Opening" sheetId="18" r:id="rId14"/>
    <sheet name="TOE" sheetId="2" r:id="rId15"/>
    <sheet name="Stone Pitching" sheetId="11" r:id="rId16"/>
    <sheet name="Breast Wall" sheetId="3" r:id="rId17"/>
    <sheet name="Retaining wall" sheetId="4" r:id="rId18"/>
    <sheet name="Bulk EW" sheetId="5" r:id="rId19"/>
    <sheet name="Median Width" sheetId="6" r:id="rId20"/>
    <sheet name="Selected fill earth" sheetId="8" r:id="rId21"/>
    <sheet name="Guard Post" sheetId="28" r:id="rId22"/>
    <sheet name="GSB in ES" sheetId="25" r:id="rId23"/>
    <sheet name="Kerb" sheetId="9" r:id="rId24"/>
    <sheet name="Dismantling" sheetId="20" r:id="rId25"/>
    <sheet name="Scarification" sheetId="21" r:id="rId26"/>
    <sheet name="Road_Marking_Studds_MBCB" sheetId="22" r:id="rId27"/>
    <sheet name="Sheet1" sheetId="26" r:id="rId28"/>
    <sheet name="Metal Crash Barrier" sheetId="27" r:id="rId29"/>
    <sheet name="Table Retaining wall" sheetId="32" r:id="rId30"/>
    <sheet name="Sheet2" sheetId="33" r:id="rId31"/>
  </sheets>
  <externalReferences>
    <externalReference r:id="rId32"/>
    <externalReference r:id="rId33"/>
  </externalReferences>
  <definedNames>
    <definedName name="_xlnm._FilterDatabase" localSheetId="0" hidden="1">'Breast Wall Table'!$A$3:$H$1284</definedName>
    <definedName name="_xlnm._FilterDatabase" localSheetId="18" hidden="1">'Bulk EW'!$A$1:$P$2816</definedName>
    <definedName name="_xlnm._FilterDatabase" localSheetId="8" hidden="1">Drain!$H$2494:$M$2598</definedName>
    <definedName name="_xlnm._FilterDatabase" localSheetId="4" hidden="1">Pavement!$A$5:$X$5</definedName>
    <definedName name="_xlnm._FilterDatabase" localSheetId="17" hidden="1">'Retaining wall'!$F$3:$G$411</definedName>
    <definedName name="_xlnm._FilterDatabase" localSheetId="5" hidden="1">'TCS-Pack-4'!$B$4:$F$165</definedName>
    <definedName name="_xlnm._FilterDatabase" localSheetId="14" hidden="1">TOE!$B$3:$H$247</definedName>
    <definedName name="O6छऔ19226">Pavement!$G$6:$S$19226</definedName>
    <definedName name="_xlnm.Print_Area" localSheetId="6">'Jn Details'!$B$2:$G$43</definedName>
    <definedName name="_xlnm.Print_Titles" localSheetId="5">'TCS-Pack-4'!$1:$2</definedName>
  </definedNames>
  <calcPr calcId="144525"/>
</workbook>
</file>

<file path=xl/calcChain.xml><?xml version="1.0" encoding="utf-8"?>
<calcChain xmlns="http://schemas.openxmlformats.org/spreadsheetml/2006/main">
  <c r="G429" i="4" l="1"/>
  <c r="H429" i="4"/>
  <c r="F429" i="4"/>
  <c r="C265" i="2" l="1"/>
  <c r="F265" i="2" s="1"/>
  <c r="L266" i="4"/>
  <c r="K266" i="4"/>
  <c r="H250" i="2"/>
  <c r="G250" i="2"/>
  <c r="I250" i="2" s="1"/>
  <c r="G249" i="2"/>
  <c r="H249" i="2"/>
  <c r="I258" i="2"/>
  <c r="H258" i="2"/>
  <c r="D258" i="2"/>
  <c r="D256" i="2"/>
  <c r="F250" i="2"/>
  <c r="E250" i="2"/>
  <c r="E251" i="2" s="1"/>
  <c r="F725" i="4"/>
  <c r="C719" i="4"/>
  <c r="C717" i="4"/>
  <c r="E729" i="4" s="1"/>
  <c r="C716" i="4"/>
  <c r="E727" i="4" s="1"/>
  <c r="C715" i="4"/>
  <c r="F729" i="4" s="1"/>
  <c r="C714" i="4"/>
  <c r="C713" i="4"/>
  <c r="E733" i="4" s="1"/>
  <c r="C712" i="4"/>
  <c r="E732" i="4" s="1"/>
  <c r="C711" i="4"/>
  <c r="F741" i="4" s="1"/>
  <c r="C710" i="4"/>
  <c r="E739" i="4" s="1"/>
  <c r="F689" i="4"/>
  <c r="C683" i="4"/>
  <c r="C681" i="4"/>
  <c r="E693" i="4" s="1"/>
  <c r="C680" i="4"/>
  <c r="E691" i="4" s="1"/>
  <c r="C679" i="4"/>
  <c r="F693" i="4" s="1"/>
  <c r="C678" i="4"/>
  <c r="C677" i="4"/>
  <c r="E697" i="4" s="1"/>
  <c r="C676" i="4"/>
  <c r="E696" i="4" s="1"/>
  <c r="C675" i="4"/>
  <c r="F705" i="4" s="1"/>
  <c r="C674" i="4"/>
  <c r="E703" i="4" s="1"/>
  <c r="F653" i="4"/>
  <c r="C647" i="4"/>
  <c r="C645" i="4"/>
  <c r="E657" i="4" s="1"/>
  <c r="C644" i="4"/>
  <c r="E655" i="4" s="1"/>
  <c r="C643" i="4"/>
  <c r="F657" i="4" s="1"/>
  <c r="C642" i="4"/>
  <c r="C641" i="4"/>
  <c r="E661" i="4" s="1"/>
  <c r="C640" i="4"/>
  <c r="E660" i="4" s="1"/>
  <c r="C639" i="4"/>
  <c r="F661" i="4" s="1"/>
  <c r="C638" i="4"/>
  <c r="F664" i="4" s="1"/>
  <c r="F617" i="4"/>
  <c r="C611" i="4"/>
  <c r="C609" i="4"/>
  <c r="E621" i="4" s="1"/>
  <c r="C608" i="4"/>
  <c r="E619" i="4" s="1"/>
  <c r="C607" i="4"/>
  <c r="F621" i="4" s="1"/>
  <c r="C606" i="4"/>
  <c r="C605" i="4"/>
  <c r="E625" i="4" s="1"/>
  <c r="C604" i="4"/>
  <c r="E624" i="4" s="1"/>
  <c r="C603" i="4"/>
  <c r="F633" i="4" s="1"/>
  <c r="C602" i="4"/>
  <c r="E631" i="4" s="1"/>
  <c r="F581" i="4"/>
  <c r="C575" i="4"/>
  <c r="C573" i="4"/>
  <c r="E585" i="4" s="1"/>
  <c r="C572" i="4"/>
  <c r="E583" i="4" s="1"/>
  <c r="C571" i="4"/>
  <c r="F585" i="4" s="1"/>
  <c r="C570" i="4"/>
  <c r="C569" i="4"/>
  <c r="E589" i="4" s="1"/>
  <c r="C568" i="4"/>
  <c r="E588" i="4" s="1"/>
  <c r="C567" i="4"/>
  <c r="F597" i="4" s="1"/>
  <c r="C566" i="4"/>
  <c r="E595" i="4" s="1"/>
  <c r="F545" i="4"/>
  <c r="C539" i="4"/>
  <c r="C537" i="4"/>
  <c r="E549" i="4" s="1"/>
  <c r="C536" i="4"/>
  <c r="E547" i="4" s="1"/>
  <c r="C535" i="4"/>
  <c r="F549" i="4" s="1"/>
  <c r="C534" i="4"/>
  <c r="C533" i="4"/>
  <c r="E553" i="4" s="1"/>
  <c r="C532" i="4"/>
  <c r="E552" i="4" s="1"/>
  <c r="C531" i="4"/>
  <c r="F561" i="4" s="1"/>
  <c r="C530" i="4"/>
  <c r="E559" i="4" s="1"/>
  <c r="F509" i="4"/>
  <c r="C503" i="4"/>
  <c r="C501" i="4"/>
  <c r="E513" i="4" s="1"/>
  <c r="C500" i="4"/>
  <c r="E511" i="4" s="1"/>
  <c r="C499" i="4"/>
  <c r="F513" i="4" s="1"/>
  <c r="C498" i="4"/>
  <c r="C497" i="4"/>
  <c r="E517" i="4" s="1"/>
  <c r="C496" i="4"/>
  <c r="E516" i="4" s="1"/>
  <c r="C495" i="4"/>
  <c r="F517" i="4" s="1"/>
  <c r="C494" i="4"/>
  <c r="F520" i="4" s="1"/>
  <c r="F473" i="4"/>
  <c r="C467" i="4"/>
  <c r="C465" i="4"/>
  <c r="E477" i="4" s="1"/>
  <c r="C464" i="4"/>
  <c r="E475" i="4" s="1"/>
  <c r="C463" i="4"/>
  <c r="F477" i="4" s="1"/>
  <c r="C462" i="4"/>
  <c r="C461" i="4"/>
  <c r="E481" i="4" s="1"/>
  <c r="C460" i="4"/>
  <c r="E480" i="4" s="1"/>
  <c r="C459" i="4"/>
  <c r="F489" i="4" s="1"/>
  <c r="C458" i="4"/>
  <c r="E487" i="4" s="1"/>
  <c r="D454" i="4"/>
  <c r="D453" i="4"/>
  <c r="D452" i="4"/>
  <c r="D451" i="4"/>
  <c r="D450" i="4"/>
  <c r="D449" i="4"/>
  <c r="D448" i="4"/>
  <c r="D447" i="4"/>
  <c r="L411" i="4"/>
  <c r="K411" i="4"/>
  <c r="L410" i="4"/>
  <c r="K410" i="4"/>
  <c r="L409" i="4"/>
  <c r="K409" i="4"/>
  <c r="L408" i="4"/>
  <c r="K408" i="4"/>
  <c r="L407" i="4"/>
  <c r="K407" i="4"/>
  <c r="L406" i="4"/>
  <c r="K406" i="4"/>
  <c r="L405" i="4"/>
  <c r="K405" i="4"/>
  <c r="L404" i="4"/>
  <c r="K404" i="4"/>
  <c r="L403" i="4"/>
  <c r="K403" i="4"/>
  <c r="L402" i="4"/>
  <c r="K402" i="4"/>
  <c r="L401" i="4"/>
  <c r="K401" i="4"/>
  <c r="L400" i="4"/>
  <c r="K400" i="4"/>
  <c r="L399" i="4"/>
  <c r="K399" i="4"/>
  <c r="L398" i="4"/>
  <c r="K398" i="4"/>
  <c r="L397" i="4"/>
  <c r="K397" i="4"/>
  <c r="L396" i="4"/>
  <c r="K396" i="4"/>
  <c r="L395" i="4"/>
  <c r="K395" i="4"/>
  <c r="L394" i="4"/>
  <c r="K394" i="4"/>
  <c r="L393" i="4"/>
  <c r="K393" i="4"/>
  <c r="L392" i="4"/>
  <c r="K392" i="4"/>
  <c r="L391" i="4"/>
  <c r="K391" i="4"/>
  <c r="L390" i="4"/>
  <c r="K390" i="4"/>
  <c r="L389" i="4"/>
  <c r="K389" i="4"/>
  <c r="L388" i="4"/>
  <c r="K388" i="4"/>
  <c r="L387" i="4"/>
  <c r="K387" i="4"/>
  <c r="L386" i="4"/>
  <c r="K386" i="4"/>
  <c r="L385" i="4"/>
  <c r="K385" i="4"/>
  <c r="L384" i="4"/>
  <c r="K384" i="4"/>
  <c r="L383" i="4"/>
  <c r="K383" i="4"/>
  <c r="L382" i="4"/>
  <c r="K382" i="4"/>
  <c r="L381" i="4"/>
  <c r="K381" i="4"/>
  <c r="L380" i="4"/>
  <c r="K380" i="4"/>
  <c r="L379" i="4"/>
  <c r="K379" i="4"/>
  <c r="L378" i="4"/>
  <c r="K378" i="4"/>
  <c r="L377" i="4"/>
  <c r="K377" i="4"/>
  <c r="L376" i="4"/>
  <c r="K376" i="4"/>
  <c r="L375" i="4"/>
  <c r="K375" i="4"/>
  <c r="L374" i="4"/>
  <c r="K374" i="4"/>
  <c r="L373" i="4"/>
  <c r="K373" i="4"/>
  <c r="L372" i="4"/>
  <c r="K372" i="4"/>
  <c r="L371" i="4"/>
  <c r="K371" i="4"/>
  <c r="L370" i="4"/>
  <c r="K370" i="4"/>
  <c r="L369" i="4"/>
  <c r="K369" i="4"/>
  <c r="L368" i="4"/>
  <c r="K368" i="4"/>
  <c r="L367" i="4"/>
  <c r="K367" i="4"/>
  <c r="L366" i="4"/>
  <c r="K366" i="4"/>
  <c r="L365" i="4"/>
  <c r="K365" i="4"/>
  <c r="L364" i="4"/>
  <c r="K364" i="4"/>
  <c r="L363" i="4"/>
  <c r="K363" i="4"/>
  <c r="L362" i="4"/>
  <c r="K362" i="4"/>
  <c r="L361" i="4"/>
  <c r="K361" i="4"/>
  <c r="L360" i="4"/>
  <c r="K360" i="4"/>
  <c r="L359" i="4"/>
  <c r="K359" i="4"/>
  <c r="L358" i="4"/>
  <c r="K358" i="4"/>
  <c r="L357" i="4"/>
  <c r="K357" i="4"/>
  <c r="L356" i="4"/>
  <c r="K356" i="4"/>
  <c r="L355" i="4"/>
  <c r="K355" i="4"/>
  <c r="L354" i="4"/>
  <c r="K354" i="4"/>
  <c r="L353" i="4"/>
  <c r="K353" i="4"/>
  <c r="L352" i="4"/>
  <c r="K352" i="4"/>
  <c r="L351" i="4"/>
  <c r="K351" i="4"/>
  <c r="L350" i="4"/>
  <c r="K350" i="4"/>
  <c r="L349" i="4"/>
  <c r="K349" i="4"/>
  <c r="L348" i="4"/>
  <c r="K348" i="4"/>
  <c r="L347" i="4"/>
  <c r="K347" i="4"/>
  <c r="L346" i="4"/>
  <c r="K346" i="4"/>
  <c r="L345" i="4"/>
  <c r="K345" i="4"/>
  <c r="L344" i="4"/>
  <c r="K344" i="4"/>
  <c r="L343" i="4"/>
  <c r="K343" i="4"/>
  <c r="L342" i="4"/>
  <c r="K342" i="4"/>
  <c r="L341" i="4"/>
  <c r="K341" i="4"/>
  <c r="L340" i="4"/>
  <c r="K340" i="4"/>
  <c r="L339" i="4"/>
  <c r="K339" i="4"/>
  <c r="L338" i="4"/>
  <c r="K338" i="4"/>
  <c r="L337" i="4"/>
  <c r="K337" i="4"/>
  <c r="L336" i="4"/>
  <c r="K336" i="4"/>
  <c r="L335" i="4"/>
  <c r="K335" i="4"/>
  <c r="L334" i="4"/>
  <c r="K334" i="4"/>
  <c r="L333" i="4"/>
  <c r="K333" i="4"/>
  <c r="L332" i="4"/>
  <c r="K332" i="4"/>
  <c r="L331" i="4"/>
  <c r="K331" i="4"/>
  <c r="L330" i="4"/>
  <c r="K330" i="4"/>
  <c r="L329" i="4"/>
  <c r="K329" i="4"/>
  <c r="L328" i="4"/>
  <c r="K328" i="4"/>
  <c r="L327" i="4"/>
  <c r="K327" i="4"/>
  <c r="L326" i="4"/>
  <c r="K326" i="4"/>
  <c r="L325" i="4"/>
  <c r="K325" i="4"/>
  <c r="L324" i="4"/>
  <c r="K324" i="4"/>
  <c r="L323" i="4"/>
  <c r="K323" i="4"/>
  <c r="L322" i="4"/>
  <c r="K322" i="4"/>
  <c r="L321" i="4"/>
  <c r="K321" i="4"/>
  <c r="L320" i="4"/>
  <c r="K320" i="4"/>
  <c r="L319" i="4"/>
  <c r="K319" i="4"/>
  <c r="L318" i="4"/>
  <c r="K318" i="4"/>
  <c r="L317" i="4"/>
  <c r="K317" i="4"/>
  <c r="L316" i="4"/>
  <c r="K316" i="4"/>
  <c r="L315" i="4"/>
  <c r="K315" i="4"/>
  <c r="L314" i="4"/>
  <c r="K314" i="4"/>
  <c r="L313" i="4"/>
  <c r="K313" i="4"/>
  <c r="L312" i="4"/>
  <c r="K312" i="4"/>
  <c r="L311" i="4"/>
  <c r="K311" i="4"/>
  <c r="L310" i="4"/>
  <c r="K310" i="4"/>
  <c r="L309" i="4"/>
  <c r="K309" i="4"/>
  <c r="L308" i="4"/>
  <c r="K308" i="4"/>
  <c r="L307" i="4"/>
  <c r="K307" i="4"/>
  <c r="L306" i="4"/>
  <c r="K306" i="4"/>
  <c r="L305" i="4"/>
  <c r="K305" i="4"/>
  <c r="L304" i="4"/>
  <c r="K304" i="4"/>
  <c r="L303" i="4"/>
  <c r="K303" i="4"/>
  <c r="L302" i="4"/>
  <c r="K302" i="4"/>
  <c r="L301" i="4"/>
  <c r="K301" i="4"/>
  <c r="L300" i="4"/>
  <c r="K300" i="4"/>
  <c r="L299" i="4"/>
  <c r="K299" i="4"/>
  <c r="L298" i="4"/>
  <c r="K298" i="4"/>
  <c r="L297" i="4"/>
  <c r="K297" i="4"/>
  <c r="L296" i="4"/>
  <c r="K296" i="4"/>
  <c r="L295" i="4"/>
  <c r="K295" i="4"/>
  <c r="L294" i="4"/>
  <c r="K294" i="4"/>
  <c r="L293" i="4"/>
  <c r="K293" i="4"/>
  <c r="L292" i="4"/>
  <c r="K292" i="4"/>
  <c r="L291" i="4"/>
  <c r="K291" i="4"/>
  <c r="L290" i="4"/>
  <c r="K290" i="4"/>
  <c r="L289" i="4"/>
  <c r="K289" i="4"/>
  <c r="L288" i="4"/>
  <c r="K288" i="4"/>
  <c r="L287" i="4"/>
  <c r="K287" i="4"/>
  <c r="L286" i="4"/>
  <c r="K286" i="4"/>
  <c r="L285" i="4"/>
  <c r="K285" i="4"/>
  <c r="L284" i="4"/>
  <c r="K284" i="4"/>
  <c r="L283" i="4"/>
  <c r="K283" i="4"/>
  <c r="L282" i="4"/>
  <c r="K282" i="4"/>
  <c r="L281" i="4"/>
  <c r="K281" i="4"/>
  <c r="L280" i="4"/>
  <c r="K280" i="4"/>
  <c r="L279" i="4"/>
  <c r="K279" i="4"/>
  <c r="L278" i="4"/>
  <c r="K278" i="4"/>
  <c r="L277" i="4"/>
  <c r="K277" i="4"/>
  <c r="L276" i="4"/>
  <c r="K276" i="4"/>
  <c r="L275" i="4"/>
  <c r="K275" i="4"/>
  <c r="L274" i="4"/>
  <c r="K274" i="4"/>
  <c r="L273" i="4"/>
  <c r="K273" i="4"/>
  <c r="L272" i="4"/>
  <c r="K272" i="4"/>
  <c r="L271" i="4"/>
  <c r="K271" i="4"/>
  <c r="L270" i="4"/>
  <c r="K270" i="4"/>
  <c r="L269" i="4"/>
  <c r="K269" i="4"/>
  <c r="L268" i="4"/>
  <c r="K268" i="4"/>
  <c r="L267" i="4"/>
  <c r="K267" i="4"/>
  <c r="L265" i="4"/>
  <c r="K265" i="4"/>
  <c r="L264" i="4"/>
  <c r="K264" i="4"/>
  <c r="L263" i="4"/>
  <c r="K263" i="4"/>
  <c r="L262" i="4"/>
  <c r="K262" i="4"/>
  <c r="L261" i="4"/>
  <c r="K261" i="4"/>
  <c r="L260" i="4"/>
  <c r="K260" i="4"/>
  <c r="L259" i="4"/>
  <c r="K259" i="4"/>
  <c r="L258" i="4"/>
  <c r="K258" i="4"/>
  <c r="L257" i="4"/>
  <c r="K257" i="4"/>
  <c r="L256" i="4"/>
  <c r="K256" i="4"/>
  <c r="L255" i="4"/>
  <c r="K255" i="4"/>
  <c r="L254" i="4"/>
  <c r="K254" i="4"/>
  <c r="L253" i="4"/>
  <c r="K253" i="4"/>
  <c r="L252" i="4"/>
  <c r="K252" i="4"/>
  <c r="L251" i="4"/>
  <c r="K251" i="4"/>
  <c r="L250" i="4"/>
  <c r="K250" i="4"/>
  <c r="L249" i="4"/>
  <c r="K249" i="4"/>
  <c r="L248" i="4"/>
  <c r="K248" i="4"/>
  <c r="L247" i="4"/>
  <c r="K247" i="4"/>
  <c r="L246" i="4"/>
  <c r="K246" i="4"/>
  <c r="L245" i="4"/>
  <c r="K245" i="4"/>
  <c r="L244" i="4"/>
  <c r="K244" i="4"/>
  <c r="L243" i="4"/>
  <c r="K243" i="4"/>
  <c r="L242" i="4"/>
  <c r="K242" i="4"/>
  <c r="L241" i="4"/>
  <c r="K241" i="4"/>
  <c r="L240" i="4"/>
  <c r="K240" i="4"/>
  <c r="L239" i="4"/>
  <c r="K239" i="4"/>
  <c r="L238" i="4"/>
  <c r="K238" i="4"/>
  <c r="L237" i="4"/>
  <c r="K237" i="4"/>
  <c r="L236" i="4"/>
  <c r="K236" i="4"/>
  <c r="L235" i="4"/>
  <c r="K235" i="4"/>
  <c r="L234" i="4"/>
  <c r="K234" i="4"/>
  <c r="L233" i="4"/>
  <c r="K233" i="4"/>
  <c r="L232" i="4"/>
  <c r="K232" i="4"/>
  <c r="L231" i="4"/>
  <c r="K231" i="4"/>
  <c r="L230" i="4"/>
  <c r="K230" i="4"/>
  <c r="L229" i="4"/>
  <c r="K229" i="4"/>
  <c r="L228" i="4"/>
  <c r="K228" i="4"/>
  <c r="L227" i="4"/>
  <c r="K227" i="4"/>
  <c r="L226" i="4"/>
  <c r="K226" i="4"/>
  <c r="L225" i="4"/>
  <c r="K225" i="4"/>
  <c r="L224" i="4"/>
  <c r="K224" i="4"/>
  <c r="L223" i="4"/>
  <c r="K223" i="4"/>
  <c r="L222" i="4"/>
  <c r="K222" i="4"/>
  <c r="L221" i="4"/>
  <c r="K221" i="4"/>
  <c r="L220" i="4"/>
  <c r="K220" i="4"/>
  <c r="L219" i="4"/>
  <c r="K219" i="4"/>
  <c r="L218" i="4"/>
  <c r="K218" i="4"/>
  <c r="L217" i="4"/>
  <c r="K217" i="4"/>
  <c r="L216" i="4"/>
  <c r="K216" i="4"/>
  <c r="L215" i="4"/>
  <c r="K215" i="4"/>
  <c r="L214" i="4"/>
  <c r="K214" i="4"/>
  <c r="L213" i="4"/>
  <c r="K213" i="4"/>
  <c r="L212" i="4"/>
  <c r="K212" i="4"/>
  <c r="L211" i="4"/>
  <c r="K211" i="4"/>
  <c r="L210" i="4"/>
  <c r="K210" i="4"/>
  <c r="L209" i="4"/>
  <c r="K209" i="4"/>
  <c r="L208" i="4"/>
  <c r="K208" i="4"/>
  <c r="L207" i="4"/>
  <c r="K207" i="4"/>
  <c r="L206" i="4"/>
  <c r="K206" i="4"/>
  <c r="L205" i="4"/>
  <c r="K205" i="4"/>
  <c r="L204" i="4"/>
  <c r="K204" i="4"/>
  <c r="L203" i="4"/>
  <c r="K203" i="4"/>
  <c r="L202" i="4"/>
  <c r="K202" i="4"/>
  <c r="L201" i="4"/>
  <c r="K201" i="4"/>
  <c r="L200" i="4"/>
  <c r="K200" i="4"/>
  <c r="L199" i="4"/>
  <c r="K199" i="4"/>
  <c r="L198" i="4"/>
  <c r="K198" i="4"/>
  <c r="L197" i="4"/>
  <c r="K197" i="4"/>
  <c r="L196" i="4"/>
  <c r="K196" i="4"/>
  <c r="L195" i="4"/>
  <c r="K195" i="4"/>
  <c r="L194" i="4"/>
  <c r="K194" i="4"/>
  <c r="L193" i="4"/>
  <c r="K193" i="4"/>
  <c r="L192" i="4"/>
  <c r="K192" i="4"/>
  <c r="L191" i="4"/>
  <c r="K191" i="4"/>
  <c r="L190" i="4"/>
  <c r="K190" i="4"/>
  <c r="L189" i="4"/>
  <c r="K189" i="4"/>
  <c r="L188" i="4"/>
  <c r="K188" i="4"/>
  <c r="L187" i="4"/>
  <c r="K187" i="4"/>
  <c r="L186" i="4"/>
  <c r="K186" i="4"/>
  <c r="L185" i="4"/>
  <c r="K185" i="4"/>
  <c r="L184" i="4"/>
  <c r="K184" i="4"/>
  <c r="L183" i="4"/>
  <c r="K183" i="4"/>
  <c r="L182" i="4"/>
  <c r="K182" i="4"/>
  <c r="L181" i="4"/>
  <c r="K181" i="4"/>
  <c r="L180" i="4"/>
  <c r="K180" i="4"/>
  <c r="L179" i="4"/>
  <c r="K179" i="4"/>
  <c r="L178" i="4"/>
  <c r="K178" i="4"/>
  <c r="L177" i="4"/>
  <c r="K177" i="4"/>
  <c r="L176" i="4"/>
  <c r="K176" i="4"/>
  <c r="L175" i="4"/>
  <c r="K175" i="4"/>
  <c r="L174" i="4"/>
  <c r="K174" i="4"/>
  <c r="L173" i="4"/>
  <c r="K173" i="4"/>
  <c r="L172" i="4"/>
  <c r="K172" i="4"/>
  <c r="L171" i="4"/>
  <c r="K171" i="4"/>
  <c r="L170" i="4"/>
  <c r="K170" i="4"/>
  <c r="L169" i="4"/>
  <c r="K169" i="4"/>
  <c r="L168" i="4"/>
  <c r="K168" i="4"/>
  <c r="L167" i="4"/>
  <c r="K167" i="4"/>
  <c r="L166" i="4"/>
  <c r="K166" i="4"/>
  <c r="L165" i="4"/>
  <c r="K165" i="4"/>
  <c r="L164" i="4"/>
  <c r="K164" i="4"/>
  <c r="L163" i="4"/>
  <c r="K163" i="4"/>
  <c r="L162" i="4"/>
  <c r="K162" i="4"/>
  <c r="L161" i="4"/>
  <c r="K161" i="4"/>
  <c r="L160" i="4"/>
  <c r="K160" i="4"/>
  <c r="L159" i="4"/>
  <c r="K159" i="4"/>
  <c r="L158" i="4"/>
  <c r="K158" i="4"/>
  <c r="L157" i="4"/>
  <c r="K157" i="4"/>
  <c r="L156" i="4"/>
  <c r="K156" i="4"/>
  <c r="L155" i="4"/>
  <c r="K155" i="4"/>
  <c r="L154" i="4"/>
  <c r="K154" i="4"/>
  <c r="L153" i="4"/>
  <c r="K153" i="4"/>
  <c r="L152" i="4"/>
  <c r="K152" i="4"/>
  <c r="L151" i="4"/>
  <c r="K151" i="4"/>
  <c r="L150" i="4"/>
  <c r="K150" i="4"/>
  <c r="L149" i="4"/>
  <c r="K149" i="4"/>
  <c r="L148" i="4"/>
  <c r="K148" i="4"/>
  <c r="L147" i="4"/>
  <c r="K147" i="4"/>
  <c r="L146" i="4"/>
  <c r="K146" i="4"/>
  <c r="L145" i="4"/>
  <c r="K145" i="4"/>
  <c r="L144" i="4"/>
  <c r="K144" i="4"/>
  <c r="L143" i="4"/>
  <c r="K143" i="4"/>
  <c r="L142" i="4"/>
  <c r="K142" i="4"/>
  <c r="L141" i="4"/>
  <c r="K141" i="4"/>
  <c r="L140" i="4"/>
  <c r="K140" i="4"/>
  <c r="L139" i="4"/>
  <c r="K139" i="4"/>
  <c r="L138" i="4"/>
  <c r="K138" i="4"/>
  <c r="L137" i="4"/>
  <c r="K137" i="4"/>
  <c r="L136" i="4"/>
  <c r="K136" i="4"/>
  <c r="L135" i="4"/>
  <c r="K135" i="4"/>
  <c r="L134" i="4"/>
  <c r="K134" i="4"/>
  <c r="L133" i="4"/>
  <c r="K133" i="4"/>
  <c r="L132" i="4"/>
  <c r="K132" i="4"/>
  <c r="L131" i="4"/>
  <c r="K131" i="4"/>
  <c r="L130" i="4"/>
  <c r="K130" i="4"/>
  <c r="L129" i="4"/>
  <c r="K129" i="4"/>
  <c r="L128" i="4"/>
  <c r="K128" i="4"/>
  <c r="L127" i="4"/>
  <c r="K127" i="4"/>
  <c r="L126" i="4"/>
  <c r="K126" i="4"/>
  <c r="L125" i="4"/>
  <c r="K125" i="4"/>
  <c r="L124" i="4"/>
  <c r="K124" i="4"/>
  <c r="L123" i="4"/>
  <c r="K123" i="4"/>
  <c r="L122" i="4"/>
  <c r="K122" i="4"/>
  <c r="L121" i="4"/>
  <c r="K121" i="4"/>
  <c r="L120" i="4"/>
  <c r="K120" i="4"/>
  <c r="L119" i="4"/>
  <c r="K119" i="4"/>
  <c r="L118" i="4"/>
  <c r="K118" i="4"/>
  <c r="L117" i="4"/>
  <c r="K117" i="4"/>
  <c r="L116" i="4"/>
  <c r="K116" i="4"/>
  <c r="L115" i="4"/>
  <c r="K115" i="4"/>
  <c r="L114" i="4"/>
  <c r="K114" i="4"/>
  <c r="L113" i="4"/>
  <c r="K113" i="4"/>
  <c r="L112" i="4"/>
  <c r="K112" i="4"/>
  <c r="L111" i="4"/>
  <c r="K111" i="4"/>
  <c r="L110" i="4"/>
  <c r="K110" i="4"/>
  <c r="L109" i="4"/>
  <c r="K109" i="4"/>
  <c r="L108" i="4"/>
  <c r="K108" i="4"/>
  <c r="L107" i="4"/>
  <c r="K107" i="4"/>
  <c r="L106" i="4"/>
  <c r="K106" i="4"/>
  <c r="L105" i="4"/>
  <c r="K105" i="4"/>
  <c r="L104" i="4"/>
  <c r="K104" i="4"/>
  <c r="L103" i="4"/>
  <c r="K103" i="4"/>
  <c r="L102" i="4"/>
  <c r="K102" i="4"/>
  <c r="L101" i="4"/>
  <c r="K101" i="4"/>
  <c r="L100" i="4"/>
  <c r="K100" i="4"/>
  <c r="L99" i="4"/>
  <c r="K99" i="4"/>
  <c r="L98" i="4"/>
  <c r="K98" i="4"/>
  <c r="L97" i="4"/>
  <c r="K97" i="4"/>
  <c r="L96" i="4"/>
  <c r="K96" i="4"/>
  <c r="L95" i="4"/>
  <c r="K95" i="4"/>
  <c r="L94" i="4"/>
  <c r="K94" i="4"/>
  <c r="L93" i="4"/>
  <c r="K93" i="4"/>
  <c r="L92" i="4"/>
  <c r="K92" i="4"/>
  <c r="L91" i="4"/>
  <c r="K91" i="4"/>
  <c r="L90" i="4"/>
  <c r="K90" i="4"/>
  <c r="L89" i="4"/>
  <c r="K89" i="4"/>
  <c r="L88" i="4"/>
  <c r="K88" i="4"/>
  <c r="L87" i="4"/>
  <c r="K87" i="4"/>
  <c r="L86" i="4"/>
  <c r="K86" i="4"/>
  <c r="L85" i="4"/>
  <c r="K85" i="4"/>
  <c r="L84" i="4"/>
  <c r="K84" i="4"/>
  <c r="L83" i="4"/>
  <c r="K83" i="4"/>
  <c r="L82" i="4"/>
  <c r="K82" i="4"/>
  <c r="L81" i="4"/>
  <c r="K81" i="4"/>
  <c r="L80" i="4"/>
  <c r="K80" i="4"/>
  <c r="L79" i="4"/>
  <c r="K79" i="4"/>
  <c r="L78" i="4"/>
  <c r="K78" i="4"/>
  <c r="L77" i="4"/>
  <c r="K77" i="4"/>
  <c r="L76" i="4"/>
  <c r="K76" i="4"/>
  <c r="L75" i="4"/>
  <c r="K75" i="4"/>
  <c r="L74" i="4"/>
  <c r="K74" i="4"/>
  <c r="L73" i="4"/>
  <c r="K73" i="4"/>
  <c r="L72" i="4"/>
  <c r="K72" i="4"/>
  <c r="L71" i="4"/>
  <c r="K71" i="4"/>
  <c r="L70" i="4"/>
  <c r="K70" i="4"/>
  <c r="L69" i="4"/>
  <c r="K69" i="4"/>
  <c r="L68" i="4"/>
  <c r="K68" i="4"/>
  <c r="L67" i="4"/>
  <c r="K67" i="4"/>
  <c r="L66" i="4"/>
  <c r="K66" i="4"/>
  <c r="L65" i="4"/>
  <c r="K65" i="4"/>
  <c r="L64" i="4"/>
  <c r="K64" i="4"/>
  <c r="L63" i="4"/>
  <c r="K63" i="4"/>
  <c r="L62" i="4"/>
  <c r="K62" i="4"/>
  <c r="L61" i="4"/>
  <c r="K61" i="4"/>
  <c r="L60" i="4"/>
  <c r="K60" i="4"/>
  <c r="L59" i="4"/>
  <c r="K59" i="4"/>
  <c r="L58" i="4"/>
  <c r="K58" i="4"/>
  <c r="L57" i="4"/>
  <c r="K57" i="4"/>
  <c r="L56" i="4"/>
  <c r="K56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6" i="4"/>
  <c r="K46" i="4"/>
  <c r="L45" i="4"/>
  <c r="K45" i="4"/>
  <c r="L44" i="4"/>
  <c r="K44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32" i="4"/>
  <c r="K32" i="4"/>
  <c r="L31" i="4"/>
  <c r="K31" i="4"/>
  <c r="L30" i="4"/>
  <c r="K30" i="4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18" i="4"/>
  <c r="K18" i="4"/>
  <c r="L17" i="4"/>
  <c r="K17" i="4"/>
  <c r="L16" i="4"/>
  <c r="K16" i="4"/>
  <c r="L15" i="4"/>
  <c r="K15" i="4"/>
  <c r="L14" i="4"/>
  <c r="K14" i="4"/>
  <c r="L13" i="4"/>
  <c r="K13" i="4"/>
  <c r="L12" i="4"/>
  <c r="K12" i="4"/>
  <c r="L11" i="4"/>
  <c r="K11" i="4"/>
  <c r="L10" i="4"/>
  <c r="K10" i="4"/>
  <c r="L9" i="4"/>
  <c r="K9" i="4"/>
  <c r="L8" i="4"/>
  <c r="K8" i="4"/>
  <c r="L7" i="4"/>
  <c r="K7" i="4"/>
  <c r="L6" i="4"/>
  <c r="K6" i="4"/>
  <c r="L5" i="4"/>
  <c r="K5" i="4"/>
  <c r="L4" i="4"/>
  <c r="K4" i="4"/>
  <c r="L3" i="4"/>
  <c r="K3" i="4"/>
  <c r="I249" i="2" l="1"/>
  <c r="I251" i="2" s="1"/>
  <c r="G422" i="4"/>
  <c r="G424" i="4"/>
  <c r="F425" i="4"/>
  <c r="G421" i="4"/>
  <c r="G423" i="4"/>
  <c r="G425" i="4"/>
  <c r="F475" i="4"/>
  <c r="F476" i="4"/>
  <c r="F481" i="4"/>
  <c r="F484" i="4"/>
  <c r="E523" i="4"/>
  <c r="F525" i="4"/>
  <c r="E581" i="4"/>
  <c r="E597" i="4" s="1"/>
  <c r="E584" i="4"/>
  <c r="F619" i="4"/>
  <c r="F620" i="4"/>
  <c r="F625" i="4"/>
  <c r="F628" i="4"/>
  <c r="E667" i="4"/>
  <c r="F669" i="4"/>
  <c r="E725" i="4"/>
  <c r="E741" i="4" s="1"/>
  <c r="E728" i="4"/>
  <c r="E545" i="4"/>
  <c r="E561" i="4" s="1"/>
  <c r="E548" i="4"/>
  <c r="F583" i="4"/>
  <c r="F584" i="4"/>
  <c r="F589" i="4"/>
  <c r="F592" i="4"/>
  <c r="E689" i="4"/>
  <c r="E705" i="4" s="1"/>
  <c r="E692" i="4"/>
  <c r="F727" i="4"/>
  <c r="F728" i="4"/>
  <c r="F733" i="4"/>
  <c r="F736" i="4"/>
  <c r="E509" i="4"/>
  <c r="E525" i="4" s="1"/>
  <c r="E512" i="4"/>
  <c r="F547" i="4"/>
  <c r="F548" i="4"/>
  <c r="F553" i="4"/>
  <c r="F556" i="4"/>
  <c r="E653" i="4"/>
  <c r="E669" i="4" s="1"/>
  <c r="E656" i="4"/>
  <c r="F691" i="4"/>
  <c r="F692" i="4"/>
  <c r="F697" i="4"/>
  <c r="F700" i="4"/>
  <c r="E473" i="4"/>
  <c r="E489" i="4" s="1"/>
  <c r="E476" i="4"/>
  <c r="F511" i="4"/>
  <c r="F512" i="4"/>
  <c r="E617" i="4"/>
  <c r="E633" i="4" s="1"/>
  <c r="E620" i="4"/>
  <c r="F655" i="4"/>
  <c r="F656" i="4"/>
  <c r="E24" i="9"/>
  <c r="E21" i="9"/>
  <c r="H425" i="4" l="1"/>
  <c r="C673" i="4" s="1"/>
  <c r="D689" i="4" s="1"/>
  <c r="G689" i="4" s="1"/>
  <c r="M24" i="27"/>
  <c r="N22" i="9"/>
  <c r="E9" i="9"/>
  <c r="P19249" i="10"/>
  <c r="A19247" i="10"/>
  <c r="A19246" i="10"/>
  <c r="E31" i="8"/>
  <c r="E2816" i="5"/>
  <c r="D2816" i="5"/>
  <c r="J10" i="11"/>
  <c r="E66" i="14"/>
  <c r="E65" i="14"/>
  <c r="F69" i="14"/>
  <c r="E61" i="14"/>
  <c r="F2575" i="12"/>
  <c r="M2541" i="12"/>
  <c r="J2541" i="12"/>
  <c r="M2588" i="12"/>
  <c r="L2588" i="12"/>
  <c r="S2568" i="12"/>
  <c r="V2567" i="12"/>
  <c r="J187" i="1"/>
  <c r="J186" i="1"/>
  <c r="J173" i="1"/>
  <c r="G19233" i="10"/>
  <c r="G19232" i="10"/>
  <c r="G19231" i="10"/>
  <c r="G19230" i="10"/>
  <c r="D139" i="30"/>
  <c r="F143" i="30"/>
  <c r="O152" i="31"/>
  <c r="H744" i="31"/>
  <c r="H745" i="31"/>
  <c r="H746" i="31"/>
  <c r="H747" i="31"/>
  <c r="H748" i="31"/>
  <c r="H749" i="31"/>
  <c r="H750" i="31"/>
  <c r="H751" i="31"/>
  <c r="H752" i="31"/>
  <c r="H753" i="31"/>
  <c r="H754" i="31"/>
  <c r="H755" i="31"/>
  <c r="H756" i="31"/>
  <c r="H757" i="31"/>
  <c r="H758" i="31"/>
  <c r="H759" i="31"/>
  <c r="H760" i="31"/>
  <c r="H761" i="31"/>
  <c r="H762" i="31"/>
  <c r="H763" i="31"/>
  <c r="H764" i="31"/>
  <c r="H765" i="31"/>
  <c r="H766" i="31"/>
  <c r="H767" i="31"/>
  <c r="H768" i="31"/>
  <c r="H769" i="31"/>
  <c r="H770" i="31"/>
  <c r="H771" i="31"/>
  <c r="H772" i="31"/>
  <c r="H773" i="31"/>
  <c r="H774" i="31"/>
  <c r="H775" i="31"/>
  <c r="H776" i="31"/>
  <c r="H777" i="31"/>
  <c r="H778" i="31"/>
  <c r="H779" i="31"/>
  <c r="H780" i="31"/>
  <c r="H781" i="31"/>
  <c r="H782" i="31"/>
  <c r="H783" i="31"/>
  <c r="H784" i="31"/>
  <c r="H785" i="31"/>
  <c r="H786" i="31"/>
  <c r="H787" i="31"/>
  <c r="H788" i="31"/>
  <c r="H789" i="31"/>
  <c r="H792" i="31"/>
  <c r="H793" i="31"/>
  <c r="H794" i="31"/>
  <c r="H795" i="31"/>
  <c r="H796" i="31"/>
  <c r="H797" i="31"/>
  <c r="H798" i="31"/>
  <c r="H799" i="31"/>
  <c r="H800" i="31"/>
  <c r="H801" i="31"/>
  <c r="H802" i="31"/>
  <c r="H803" i="31"/>
  <c r="H804" i="31"/>
  <c r="H805" i="31"/>
  <c r="H806" i="31"/>
  <c r="H807" i="31"/>
  <c r="H808" i="31"/>
  <c r="H809" i="31"/>
  <c r="H810" i="31"/>
  <c r="H811" i="31"/>
  <c r="H812" i="31"/>
  <c r="H813" i="31"/>
  <c r="H814" i="31"/>
  <c r="H815" i="31"/>
  <c r="H816" i="31"/>
  <c r="H817" i="31"/>
  <c r="H818" i="31"/>
  <c r="H819" i="31"/>
  <c r="H820" i="31"/>
  <c r="H821" i="31"/>
  <c r="H822" i="31"/>
  <c r="H823" i="31"/>
  <c r="H824" i="31"/>
  <c r="H825" i="31"/>
  <c r="H826" i="31"/>
  <c r="H827" i="31"/>
  <c r="H828" i="31"/>
  <c r="H829" i="31"/>
  <c r="H830" i="31"/>
  <c r="H831" i="31"/>
  <c r="H832" i="31"/>
  <c r="H833" i="31"/>
  <c r="H834" i="31"/>
  <c r="H835" i="31"/>
  <c r="H836" i="31"/>
  <c r="H837" i="31"/>
  <c r="H838" i="31"/>
  <c r="H840" i="31"/>
  <c r="H841" i="31"/>
  <c r="H842" i="31"/>
  <c r="H843" i="31"/>
  <c r="H844" i="31"/>
  <c r="H845" i="31"/>
  <c r="H846" i="31"/>
  <c r="H847" i="31"/>
  <c r="H848" i="31"/>
  <c r="H849" i="31"/>
  <c r="H850" i="31"/>
  <c r="H851" i="31"/>
  <c r="H852" i="31"/>
  <c r="H853" i="31"/>
  <c r="H854" i="31"/>
  <c r="H855" i="31"/>
  <c r="H856" i="31"/>
  <c r="H857" i="31"/>
  <c r="H858" i="31"/>
  <c r="H859" i="31"/>
  <c r="H860" i="31"/>
  <c r="H861" i="31"/>
  <c r="H862" i="31"/>
  <c r="H863" i="31"/>
  <c r="H864" i="31"/>
  <c r="H865" i="31"/>
  <c r="H866" i="31"/>
  <c r="H867" i="31"/>
  <c r="H868" i="31"/>
  <c r="H869" i="31"/>
  <c r="H870" i="31"/>
  <c r="H871" i="31"/>
  <c r="H872" i="31"/>
  <c r="H873" i="31"/>
  <c r="H874" i="31"/>
  <c r="H875" i="31"/>
  <c r="H876" i="31"/>
  <c r="H877" i="31"/>
  <c r="H878" i="31"/>
  <c r="H879" i="31"/>
  <c r="H880" i="31"/>
  <c r="H881" i="31"/>
  <c r="H882" i="31"/>
  <c r="H883" i="31"/>
  <c r="H884" i="31"/>
  <c r="H885" i="31"/>
  <c r="H886" i="31"/>
  <c r="H887" i="31"/>
  <c r="H888" i="31"/>
  <c r="H889" i="31"/>
  <c r="H890" i="31"/>
  <c r="H891" i="31"/>
  <c r="H892" i="31"/>
  <c r="H893" i="31"/>
  <c r="H894" i="31"/>
  <c r="H895" i="31"/>
  <c r="H896" i="31"/>
  <c r="H897" i="31"/>
  <c r="H898" i="31"/>
  <c r="H899" i="31"/>
  <c r="H900" i="31"/>
  <c r="H901" i="31"/>
  <c r="H902" i="31"/>
  <c r="H903" i="31"/>
  <c r="H904" i="31"/>
  <c r="H905" i="31"/>
  <c r="H906" i="31"/>
  <c r="H908" i="31"/>
  <c r="H909" i="31"/>
  <c r="H910" i="31"/>
  <c r="H911" i="31"/>
  <c r="H912" i="31"/>
  <c r="H913" i="31"/>
  <c r="H916" i="31"/>
  <c r="H917" i="31"/>
  <c r="H918" i="31"/>
  <c r="H919" i="31"/>
  <c r="H920" i="31"/>
  <c r="H921" i="31"/>
  <c r="H922" i="31"/>
  <c r="H923" i="31"/>
  <c r="H924" i="31"/>
  <c r="H925" i="31"/>
  <c r="H926" i="31"/>
  <c r="H927" i="31"/>
  <c r="H928" i="31"/>
  <c r="H929" i="31"/>
  <c r="H930" i="31"/>
  <c r="H931" i="31"/>
  <c r="H932" i="31"/>
  <c r="H933" i="31"/>
  <c r="H934" i="31"/>
  <c r="H935" i="31"/>
  <c r="H936" i="31"/>
  <c r="H937" i="31"/>
  <c r="H938" i="31"/>
  <c r="H939" i="31"/>
  <c r="H941" i="31"/>
  <c r="H942" i="31"/>
  <c r="H943" i="31"/>
  <c r="H944" i="31"/>
  <c r="H945" i="31"/>
  <c r="H946" i="31"/>
  <c r="H948" i="31"/>
  <c r="H949" i="31"/>
  <c r="H950" i="31"/>
  <c r="H951" i="31"/>
  <c r="H952" i="31"/>
  <c r="H953" i="31"/>
  <c r="H954" i="31"/>
  <c r="H955" i="31"/>
  <c r="H956" i="31"/>
  <c r="H957" i="31"/>
  <c r="H958" i="31"/>
  <c r="H959" i="31"/>
  <c r="H960" i="31"/>
  <c r="H961" i="31"/>
  <c r="H962" i="31"/>
  <c r="H963" i="31"/>
  <c r="H964" i="31"/>
  <c r="H966" i="31"/>
  <c r="H967" i="31"/>
  <c r="H968" i="31"/>
  <c r="H969" i="31"/>
  <c r="H970" i="31"/>
  <c r="H971" i="31"/>
  <c r="H972" i="31"/>
  <c r="H973" i="31"/>
  <c r="H974" i="31"/>
  <c r="H975" i="31"/>
  <c r="H976" i="31"/>
  <c r="H977" i="31"/>
  <c r="H978" i="31"/>
  <c r="H979" i="31"/>
  <c r="H980" i="31"/>
  <c r="H981" i="31"/>
  <c r="H982" i="31"/>
  <c r="H983" i="31"/>
  <c r="H984" i="31"/>
  <c r="H985" i="31"/>
  <c r="H986" i="31"/>
  <c r="H987" i="31"/>
  <c r="H988" i="31"/>
  <c r="H989" i="31"/>
  <c r="H990" i="31"/>
  <c r="H991" i="31"/>
  <c r="H992" i="31"/>
  <c r="H993" i="31"/>
  <c r="H994" i="31"/>
  <c r="H995" i="31"/>
  <c r="H996" i="31"/>
  <c r="H997" i="31"/>
  <c r="H998" i="31"/>
  <c r="H999" i="31"/>
  <c r="H1000" i="31"/>
  <c r="H1001" i="31"/>
  <c r="H1002" i="31"/>
  <c r="H1003" i="31"/>
  <c r="H1004" i="31"/>
  <c r="H1005" i="31"/>
  <c r="H1006" i="31"/>
  <c r="H1007" i="31"/>
  <c r="H1008" i="31"/>
  <c r="H1009" i="31"/>
  <c r="H1010" i="31"/>
  <c r="H1011" i="31"/>
  <c r="H1013" i="31"/>
  <c r="H1014" i="31"/>
  <c r="H1015" i="31"/>
  <c r="H1016" i="31"/>
  <c r="H1017" i="31"/>
  <c r="H1018" i="31"/>
  <c r="H1019" i="31"/>
  <c r="H1020" i="31"/>
  <c r="H1021" i="31"/>
  <c r="H1022" i="31"/>
  <c r="H1023" i="31"/>
  <c r="H1024" i="31"/>
  <c r="H1025" i="31"/>
  <c r="H1026" i="31"/>
  <c r="H1027" i="31"/>
  <c r="H1028" i="31"/>
  <c r="H1029" i="31"/>
  <c r="H1030" i="31"/>
  <c r="H1031" i="31"/>
  <c r="H1032" i="31"/>
  <c r="H1033" i="31"/>
  <c r="H1034" i="31"/>
  <c r="H1035" i="31"/>
  <c r="H1036" i="31"/>
  <c r="H1037" i="31"/>
  <c r="H1038" i="31"/>
  <c r="H1039" i="31"/>
  <c r="H1040" i="31"/>
  <c r="H1041" i="31"/>
  <c r="H1042" i="31"/>
  <c r="H1043" i="31"/>
  <c r="H1044" i="31"/>
  <c r="H1045" i="31"/>
  <c r="H1046" i="31"/>
  <c r="H1048" i="31"/>
  <c r="H1049" i="31"/>
  <c r="H1050" i="31"/>
  <c r="H1051" i="31"/>
  <c r="H1052" i="31"/>
  <c r="H1053" i="31"/>
  <c r="H1054" i="31"/>
  <c r="H1055" i="31"/>
  <c r="H1056" i="31"/>
  <c r="H1057" i="31"/>
  <c r="H1058" i="31"/>
  <c r="H1059" i="31"/>
  <c r="H1060" i="31"/>
  <c r="H1061" i="31"/>
  <c r="H1062" i="31"/>
  <c r="H1063" i="31"/>
  <c r="H1064" i="31"/>
  <c r="H1065" i="31"/>
  <c r="H1066" i="31"/>
  <c r="H1067" i="31"/>
  <c r="H1068" i="31"/>
  <c r="H1069" i="31"/>
  <c r="H1070" i="31"/>
  <c r="H1071" i="31"/>
  <c r="H1072" i="31"/>
  <c r="H1073" i="31"/>
  <c r="H1074" i="31"/>
  <c r="H1075" i="31"/>
  <c r="H1076" i="31"/>
  <c r="H1077" i="31"/>
  <c r="H1078" i="31"/>
  <c r="H1079" i="31"/>
  <c r="H1080" i="31"/>
  <c r="H1081" i="31"/>
  <c r="H1082" i="31"/>
  <c r="H1083" i="31"/>
  <c r="H1084" i="31"/>
  <c r="H1085" i="31"/>
  <c r="H1086" i="31"/>
  <c r="H1087" i="31"/>
  <c r="H1088" i="31"/>
  <c r="H1089" i="31"/>
  <c r="H1090" i="31"/>
  <c r="H1091" i="31"/>
  <c r="H1092" i="31"/>
  <c r="H1093" i="31"/>
  <c r="H1094" i="31"/>
  <c r="H1095" i="31"/>
  <c r="H1096" i="31"/>
  <c r="H1097" i="31"/>
  <c r="H1098" i="31"/>
  <c r="H1099" i="31"/>
  <c r="H1100" i="31"/>
  <c r="H1101" i="31"/>
  <c r="H1102" i="31"/>
  <c r="H1103" i="31"/>
  <c r="H1104" i="31"/>
  <c r="H1105" i="31"/>
  <c r="H1106" i="31"/>
  <c r="H1107" i="31"/>
  <c r="H1108" i="31"/>
  <c r="H1109" i="31"/>
  <c r="H1110" i="31"/>
  <c r="H1111" i="31"/>
  <c r="H1113" i="31"/>
  <c r="H1114" i="31"/>
  <c r="H1115" i="31"/>
  <c r="H1116" i="31"/>
  <c r="H1117" i="31"/>
  <c r="H1118" i="31"/>
  <c r="H1119" i="31"/>
  <c r="H1120" i="31"/>
  <c r="H1121" i="31"/>
  <c r="H1122" i="31"/>
  <c r="H1123" i="31"/>
  <c r="H1124" i="31"/>
  <c r="H1125" i="31"/>
  <c r="H1126" i="31"/>
  <c r="H1127" i="31"/>
  <c r="H1128" i="31"/>
  <c r="H1129" i="31"/>
  <c r="H1130" i="31"/>
  <c r="H1131" i="31"/>
  <c r="H1132" i="31"/>
  <c r="H1133" i="31"/>
  <c r="H1134" i="31"/>
  <c r="H1135" i="31"/>
  <c r="H1136" i="31"/>
  <c r="H1137" i="31"/>
  <c r="H1139" i="31"/>
  <c r="H1140" i="31"/>
  <c r="H1141" i="31"/>
  <c r="H1142" i="31"/>
  <c r="H1143" i="31"/>
  <c r="H1144" i="31"/>
  <c r="H1145" i="31"/>
  <c r="H1146" i="31"/>
  <c r="H1147" i="31"/>
  <c r="H1148" i="31"/>
  <c r="H1149" i="31"/>
  <c r="H1150" i="31"/>
  <c r="H1151" i="31"/>
  <c r="H1152" i="31"/>
  <c r="H1153" i="31"/>
  <c r="H1154" i="31"/>
  <c r="H1155" i="31"/>
  <c r="H1156" i="31"/>
  <c r="H1157" i="31"/>
  <c r="H1158" i="31"/>
  <c r="H1159" i="31"/>
  <c r="H1160" i="31"/>
  <c r="H1161" i="31"/>
  <c r="H1162" i="31"/>
  <c r="H1163" i="31"/>
  <c r="H1164" i="31"/>
  <c r="H1165" i="31"/>
  <c r="H1166" i="31"/>
  <c r="H1167" i="31"/>
  <c r="H1168" i="31"/>
  <c r="H1169" i="31"/>
  <c r="H1170" i="31"/>
  <c r="H1171" i="31"/>
  <c r="H1172" i="31"/>
  <c r="H1173" i="31"/>
  <c r="H1174" i="31"/>
  <c r="H1175" i="31"/>
  <c r="H1176" i="31"/>
  <c r="H1177" i="31"/>
  <c r="H1178" i="31"/>
  <c r="H1179" i="31"/>
  <c r="H1180" i="31"/>
  <c r="H1181" i="31"/>
  <c r="H1182" i="31"/>
  <c r="H1185" i="31"/>
  <c r="H1186" i="31"/>
  <c r="H1187" i="31"/>
  <c r="H1188" i="31"/>
  <c r="H1189" i="31"/>
  <c r="H1190" i="31"/>
  <c r="H1191" i="31"/>
  <c r="H1192" i="31"/>
  <c r="H1193" i="31"/>
  <c r="H1195" i="31"/>
  <c r="H1196" i="31"/>
  <c r="H1197" i="31"/>
  <c r="H1198" i="31"/>
  <c r="H1199" i="31"/>
  <c r="H1200" i="31"/>
  <c r="H1201" i="31"/>
  <c r="H1202" i="31"/>
  <c r="H1203" i="31"/>
  <c r="H1204" i="31"/>
  <c r="H1205" i="31"/>
  <c r="H1206" i="31"/>
  <c r="H1207" i="31"/>
  <c r="H1208" i="31"/>
  <c r="H1209" i="31"/>
  <c r="H1210" i="31"/>
  <c r="H1211" i="31"/>
  <c r="H1212" i="31"/>
  <c r="H1213" i="31"/>
  <c r="H1214" i="31"/>
  <c r="H1215" i="31"/>
  <c r="H1216" i="31"/>
  <c r="G908" i="31"/>
  <c r="G909" i="31"/>
  <c r="G910" i="31"/>
  <c r="G911" i="31"/>
  <c r="G912" i="31"/>
  <c r="G913" i="31"/>
  <c r="G915" i="31"/>
  <c r="G916" i="31"/>
  <c r="G917" i="31"/>
  <c r="G918" i="31"/>
  <c r="G919" i="31"/>
  <c r="G920" i="31"/>
  <c r="G921" i="31"/>
  <c r="G922" i="31"/>
  <c r="G923" i="31"/>
  <c r="G924" i="31"/>
  <c r="G925" i="31"/>
  <c r="G926" i="31"/>
  <c r="G927" i="31"/>
  <c r="G928" i="31"/>
  <c r="G929" i="31"/>
  <c r="G930" i="31"/>
  <c r="G931" i="31"/>
  <c r="G932" i="31"/>
  <c r="G933" i="31"/>
  <c r="G934" i="31"/>
  <c r="G935" i="31"/>
  <c r="G936" i="31"/>
  <c r="G937" i="31"/>
  <c r="G938" i="31"/>
  <c r="G939" i="31"/>
  <c r="G942" i="31"/>
  <c r="G943" i="31"/>
  <c r="G944" i="31"/>
  <c r="G945" i="31"/>
  <c r="G973" i="31"/>
  <c r="G974" i="31"/>
  <c r="G975" i="31"/>
  <c r="G976" i="31"/>
  <c r="G977" i="31"/>
  <c r="G978" i="31"/>
  <c r="G979" i="31"/>
  <c r="G980" i="31"/>
  <c r="G981" i="31"/>
  <c r="G982" i="31"/>
  <c r="G983" i="31"/>
  <c r="G984" i="31"/>
  <c r="G985" i="31"/>
  <c r="G986" i="31"/>
  <c r="G987" i="31"/>
  <c r="G988" i="31"/>
  <c r="G989" i="31"/>
  <c r="G990" i="31"/>
  <c r="G991" i="31"/>
  <c r="G992" i="31"/>
  <c r="G993" i="31"/>
  <c r="G994" i="31"/>
  <c r="G995" i="31"/>
  <c r="G1084" i="31"/>
  <c r="G1085" i="31"/>
  <c r="G1086" i="31"/>
  <c r="G1087" i="31"/>
  <c r="G1088" i="31"/>
  <c r="G1089" i="31"/>
  <c r="G1090" i="31"/>
  <c r="G1091" i="31"/>
  <c r="G1092" i="31"/>
  <c r="G1093" i="31"/>
  <c r="G1094" i="31"/>
  <c r="G1095" i="31"/>
  <c r="G1096" i="31"/>
  <c r="G1097" i="31"/>
  <c r="G1098" i="31"/>
  <c r="G1099" i="31"/>
  <c r="D140" i="30"/>
  <c r="D141" i="30"/>
  <c r="D142" i="30"/>
  <c r="D705" i="4" l="1"/>
  <c r="G705" i="4" s="1"/>
  <c r="D691" i="4"/>
  <c r="G691" i="4" s="1"/>
  <c r="E22" i="9"/>
  <c r="I161" i="30"/>
  <c r="E116" i="30" s="1"/>
  <c r="E2575" i="12"/>
  <c r="F15" i="19"/>
  <c r="P42" i="27"/>
  <c r="D127" i="27" s="1"/>
  <c r="E18" i="30"/>
  <c r="E110" i="30"/>
  <c r="D110" i="30"/>
  <c r="D692" i="4" l="1"/>
  <c r="D161" i="30"/>
  <c r="D160" i="30"/>
  <c r="D159" i="30"/>
  <c r="H157" i="30"/>
  <c r="H156" i="30"/>
  <c r="K42" i="27"/>
  <c r="K41" i="27"/>
  <c r="K40" i="27"/>
  <c r="O38" i="27"/>
  <c r="O37" i="27"/>
  <c r="K23" i="27"/>
  <c r="K22" i="27"/>
  <c r="K21" i="27"/>
  <c r="K20" i="27"/>
  <c r="D693" i="4" l="1"/>
  <c r="G692" i="4"/>
  <c r="G693" i="4" l="1"/>
  <c r="G694" i="4" s="1"/>
  <c r="G701" i="4" s="1"/>
  <c r="D703" i="4"/>
  <c r="G703" i="4" s="1"/>
  <c r="D696" i="4"/>
  <c r="H411" i="32"/>
  <c r="G411" i="32"/>
  <c r="H410" i="32"/>
  <c r="G410" i="32"/>
  <c r="H409" i="32"/>
  <c r="G409" i="32"/>
  <c r="H408" i="32"/>
  <c r="G408" i="32"/>
  <c r="H407" i="32"/>
  <c r="G407" i="32"/>
  <c r="H405" i="32"/>
  <c r="G405" i="32"/>
  <c r="H404" i="32"/>
  <c r="G404" i="32"/>
  <c r="H403" i="32"/>
  <c r="G403" i="32"/>
  <c r="H402" i="32"/>
  <c r="G402" i="32"/>
  <c r="H401" i="32"/>
  <c r="G401" i="32"/>
  <c r="H400" i="32"/>
  <c r="G400" i="32"/>
  <c r="H399" i="32"/>
  <c r="G399" i="32"/>
  <c r="H398" i="32"/>
  <c r="G398" i="32"/>
  <c r="H397" i="32"/>
  <c r="G397" i="32"/>
  <c r="H395" i="32"/>
  <c r="G395" i="32"/>
  <c r="H394" i="32"/>
  <c r="G394" i="32"/>
  <c r="H393" i="32"/>
  <c r="G393" i="32"/>
  <c r="H392" i="32"/>
  <c r="G392" i="32"/>
  <c r="H391" i="32"/>
  <c r="G391" i="32"/>
  <c r="H390" i="32"/>
  <c r="G390" i="32"/>
  <c r="H389" i="32"/>
  <c r="G389" i="32"/>
  <c r="H388" i="32"/>
  <c r="G388" i="32"/>
  <c r="H387" i="32"/>
  <c r="G387" i="32"/>
  <c r="H386" i="32"/>
  <c r="G386" i="32"/>
  <c r="H385" i="32"/>
  <c r="G385" i="32"/>
  <c r="H384" i="32"/>
  <c r="G384" i="32"/>
  <c r="H383" i="32"/>
  <c r="G383" i="32"/>
  <c r="H382" i="32"/>
  <c r="G382" i="32"/>
  <c r="H381" i="32"/>
  <c r="G381" i="32"/>
  <c r="H380" i="32"/>
  <c r="G380" i="32"/>
  <c r="H379" i="32"/>
  <c r="G379" i="32"/>
  <c r="H378" i="32"/>
  <c r="G378" i="32"/>
  <c r="H377" i="32"/>
  <c r="G377" i="32"/>
  <c r="H376" i="32"/>
  <c r="G376" i="32"/>
  <c r="H375" i="32"/>
  <c r="G375" i="32"/>
  <c r="H374" i="32"/>
  <c r="G374" i="32"/>
  <c r="H373" i="32"/>
  <c r="G373" i="32"/>
  <c r="H372" i="32"/>
  <c r="G372" i="32"/>
  <c r="H371" i="32"/>
  <c r="G371" i="32"/>
  <c r="H369" i="32"/>
  <c r="G369" i="32"/>
  <c r="H368" i="32"/>
  <c r="G368" i="32"/>
  <c r="H367" i="32"/>
  <c r="G367" i="32"/>
  <c r="H366" i="32"/>
  <c r="G366" i="32"/>
  <c r="H365" i="32"/>
  <c r="G365" i="32"/>
  <c r="H364" i="32"/>
  <c r="G364" i="32"/>
  <c r="H363" i="32"/>
  <c r="G363" i="32"/>
  <c r="H362" i="32"/>
  <c r="G362" i="32"/>
  <c r="H361" i="32"/>
  <c r="G361" i="32"/>
  <c r="H360" i="32"/>
  <c r="G360" i="32"/>
  <c r="H359" i="32"/>
  <c r="G359" i="32"/>
  <c r="H358" i="32"/>
  <c r="G358" i="32"/>
  <c r="H357" i="32"/>
  <c r="G357" i="32"/>
  <c r="H356" i="32"/>
  <c r="G356" i="32"/>
  <c r="H355" i="32"/>
  <c r="G355" i="32"/>
  <c r="H354" i="32"/>
  <c r="G354" i="32"/>
  <c r="H353" i="32"/>
  <c r="G353" i="32"/>
  <c r="H351" i="32"/>
  <c r="G351" i="32"/>
  <c r="H350" i="32"/>
  <c r="G350" i="32"/>
  <c r="H349" i="32"/>
  <c r="G349" i="32"/>
  <c r="H348" i="32"/>
  <c r="G348" i="32"/>
  <c r="H347" i="32"/>
  <c r="G347" i="32"/>
  <c r="H346" i="32"/>
  <c r="G346" i="32"/>
  <c r="H345" i="32"/>
  <c r="G345" i="32"/>
  <c r="H344" i="32"/>
  <c r="G344" i="32"/>
  <c r="H343" i="32"/>
  <c r="G343" i="32"/>
  <c r="H342" i="32"/>
  <c r="G342" i="32"/>
  <c r="H341" i="32"/>
  <c r="G341" i="32"/>
  <c r="H340" i="32"/>
  <c r="G340" i="32"/>
  <c r="H339" i="32"/>
  <c r="G339" i="32"/>
  <c r="H338" i="32"/>
  <c r="G338" i="32"/>
  <c r="H337" i="32"/>
  <c r="G337" i="32"/>
  <c r="H336" i="32"/>
  <c r="G336" i="32"/>
  <c r="H335" i="32"/>
  <c r="G335" i="32"/>
  <c r="H334" i="32"/>
  <c r="G334" i="32"/>
  <c r="H333" i="32"/>
  <c r="G333" i="32"/>
  <c r="H332" i="32"/>
  <c r="G332" i="32"/>
  <c r="H331" i="32"/>
  <c r="G331" i="32"/>
  <c r="H330" i="32"/>
  <c r="G330" i="32"/>
  <c r="H329" i="32"/>
  <c r="G329" i="32"/>
  <c r="H328" i="32"/>
  <c r="G328" i="32"/>
  <c r="H327" i="32"/>
  <c r="G327" i="32"/>
  <c r="H326" i="32"/>
  <c r="G326" i="32"/>
  <c r="H325" i="32"/>
  <c r="G325" i="32"/>
  <c r="H324" i="32"/>
  <c r="G324" i="32"/>
  <c r="H323" i="32"/>
  <c r="G323" i="32"/>
  <c r="H322" i="32"/>
  <c r="G322" i="32"/>
  <c r="H321" i="32"/>
  <c r="G321" i="32"/>
  <c r="H320" i="32"/>
  <c r="G320" i="32"/>
  <c r="H319" i="32"/>
  <c r="G319" i="32"/>
  <c r="H318" i="32"/>
  <c r="G318" i="32"/>
  <c r="H317" i="32"/>
  <c r="G317" i="32"/>
  <c r="H316" i="32"/>
  <c r="G316" i="32"/>
  <c r="H315" i="32"/>
  <c r="G315" i="32"/>
  <c r="H314" i="32"/>
  <c r="G314" i="32"/>
  <c r="H313" i="32"/>
  <c r="G313" i="32"/>
  <c r="H312" i="32"/>
  <c r="G312" i="32"/>
  <c r="H311" i="32"/>
  <c r="G311" i="32"/>
  <c r="H310" i="32"/>
  <c r="G310" i="32"/>
  <c r="H309" i="32"/>
  <c r="G309" i="32"/>
  <c r="H308" i="32"/>
  <c r="G308" i="32"/>
  <c r="H306" i="32"/>
  <c r="G306" i="32"/>
  <c r="H305" i="32"/>
  <c r="G305" i="32"/>
  <c r="H304" i="32"/>
  <c r="G304" i="32"/>
  <c r="H302" i="32"/>
  <c r="G302" i="32"/>
  <c r="H301" i="32"/>
  <c r="G301" i="32"/>
  <c r="H300" i="32"/>
  <c r="G300" i="32"/>
  <c r="H299" i="32"/>
  <c r="G299" i="32"/>
  <c r="H297" i="32"/>
  <c r="G297" i="32"/>
  <c r="H296" i="32"/>
  <c r="G296" i="32"/>
  <c r="H295" i="32"/>
  <c r="G295" i="32"/>
  <c r="H294" i="32"/>
  <c r="G294" i="32"/>
  <c r="H293" i="32"/>
  <c r="G293" i="32"/>
  <c r="H292" i="32"/>
  <c r="G292" i="32"/>
  <c r="H291" i="32"/>
  <c r="G291" i="32"/>
  <c r="H290" i="32"/>
  <c r="G290" i="32"/>
  <c r="H288" i="32"/>
  <c r="G288" i="32"/>
  <c r="H287" i="32"/>
  <c r="G287" i="32"/>
  <c r="H286" i="32"/>
  <c r="G286" i="32"/>
  <c r="H285" i="32"/>
  <c r="G285" i="32"/>
  <c r="H284" i="32"/>
  <c r="G284" i="32"/>
  <c r="H283" i="32"/>
  <c r="G283" i="32"/>
  <c r="H282" i="32"/>
  <c r="G282" i="32"/>
  <c r="H281" i="32"/>
  <c r="G281" i="32"/>
  <c r="H279" i="32"/>
  <c r="G279" i="32"/>
  <c r="H278" i="32"/>
  <c r="G278" i="32"/>
  <c r="H277" i="32"/>
  <c r="G277" i="32"/>
  <c r="H276" i="32"/>
  <c r="G276" i="32"/>
  <c r="H275" i="32"/>
  <c r="G275" i="32"/>
  <c r="H274" i="32"/>
  <c r="G274" i="32"/>
  <c r="H273" i="32"/>
  <c r="G273" i="32"/>
  <c r="H272" i="32"/>
  <c r="G272" i="32"/>
  <c r="H271" i="32"/>
  <c r="G271" i="32"/>
  <c r="H270" i="32"/>
  <c r="G270" i="32"/>
  <c r="H268" i="32"/>
  <c r="G268" i="32"/>
  <c r="H267" i="32"/>
  <c r="G267" i="32"/>
  <c r="H266" i="32"/>
  <c r="G266" i="32"/>
  <c r="H265" i="32"/>
  <c r="G265" i="32"/>
  <c r="H264" i="32"/>
  <c r="G264" i="32"/>
  <c r="H263" i="32"/>
  <c r="G263" i="32"/>
  <c r="H262" i="32"/>
  <c r="G262" i="32"/>
  <c r="H261" i="32"/>
  <c r="G261" i="32"/>
  <c r="H260" i="32"/>
  <c r="G260" i="32"/>
  <c r="H259" i="32"/>
  <c r="G259" i="32"/>
  <c r="E1258" i="31"/>
  <c r="D1257" i="31"/>
  <c r="E1255" i="31"/>
  <c r="P1319" i="31"/>
  <c r="P1322" i="31" s="1"/>
  <c r="D1252" i="31"/>
  <c r="H1248" i="31"/>
  <c r="I1315" i="31" s="1"/>
  <c r="D1248" i="31"/>
  <c r="D1250" i="31" s="1"/>
  <c r="E1239" i="31"/>
  <c r="D1238" i="31"/>
  <c r="E1236" i="31"/>
  <c r="P1300" i="31"/>
  <c r="P1303" i="31" s="1"/>
  <c r="D1233" i="31"/>
  <c r="H1229" i="31"/>
  <c r="I1296" i="31" s="1"/>
  <c r="D1229" i="31"/>
  <c r="D1231" i="31" s="1"/>
  <c r="O182" i="31"/>
  <c r="O131" i="31"/>
  <c r="O79" i="31"/>
  <c r="V61" i="31"/>
  <c r="O43" i="31"/>
  <c r="V29" i="31"/>
  <c r="J1288" i="31" s="1"/>
  <c r="O29" i="31"/>
  <c r="N29" i="3"/>
  <c r="N43" i="3"/>
  <c r="N79" i="3"/>
  <c r="N131" i="3"/>
  <c r="N152" i="3"/>
  <c r="N182" i="3"/>
  <c r="O1300" i="3"/>
  <c r="O1303" i="3" s="1"/>
  <c r="O1319" i="3"/>
  <c r="O1322" i="3" s="1"/>
  <c r="G696" i="4" l="1"/>
  <c r="D697" i="4"/>
  <c r="G697" i="4" s="1"/>
  <c r="D700" i="4"/>
  <c r="G700" i="4" s="1"/>
  <c r="D1242" i="31"/>
  <c r="E1221" i="31"/>
  <c r="D1222" i="31"/>
  <c r="H1217" i="31"/>
  <c r="G1217" i="31"/>
  <c r="I1288" i="31"/>
  <c r="D1221" i="31"/>
  <c r="D1255" i="31"/>
  <c r="D1261" i="31"/>
  <c r="D1256" i="31"/>
  <c r="E1222" i="31"/>
  <c r="D1236" i="31"/>
  <c r="D1237" i="31"/>
  <c r="G702" i="4" l="1"/>
  <c r="G698" i="4"/>
  <c r="F1222" i="31"/>
  <c r="C1255" i="31" s="1"/>
  <c r="C1256" i="31" s="1"/>
  <c r="F1221" i="31"/>
  <c r="C1236" i="31" s="1"/>
  <c r="C1237" i="31" s="1"/>
  <c r="D1223" i="31"/>
  <c r="E1223" i="31"/>
  <c r="J88" i="30"/>
  <c r="B88" i="30"/>
  <c r="D88" i="30" s="1"/>
  <c r="B87" i="30"/>
  <c r="E87" i="30" s="1"/>
  <c r="E81" i="30"/>
  <c r="E80" i="30"/>
  <c r="E79" i="30"/>
  <c r="E71" i="30"/>
  <c r="B72" i="30"/>
  <c r="E72" i="30" s="1"/>
  <c r="E70" i="30"/>
  <c r="E69" i="30"/>
  <c r="E68" i="30"/>
  <c r="E61" i="30"/>
  <c r="E60" i="30"/>
  <c r="E59" i="30"/>
  <c r="E48" i="30"/>
  <c r="E45" i="30"/>
  <c r="D38" i="30"/>
  <c r="B37" i="30"/>
  <c r="D37" i="30" s="1"/>
  <c r="B36" i="30"/>
  <c r="D36" i="30" s="1"/>
  <c r="B21" i="30"/>
  <c r="D21" i="30" s="1"/>
  <c r="E20" i="30"/>
  <c r="E19" i="30"/>
  <c r="B18" i="30"/>
  <c r="D18" i="30" s="1"/>
  <c r="G116" i="30"/>
  <c r="E117" i="30" s="1"/>
  <c r="D109" i="30"/>
  <c r="D108" i="30"/>
  <c r="D107" i="30"/>
  <c r="D106" i="30"/>
  <c r="D105" i="30"/>
  <c r="D104" i="30"/>
  <c r="D103" i="30"/>
  <c r="D102" i="30"/>
  <c r="D101" i="30"/>
  <c r="D100" i="30"/>
  <c r="D99" i="30"/>
  <c r="D98" i="30"/>
  <c r="D97" i="30"/>
  <c r="D96" i="30"/>
  <c r="D95" i="30"/>
  <c r="D94" i="30"/>
  <c r="D93" i="30"/>
  <c r="D92" i="30"/>
  <c r="D91" i="30"/>
  <c r="D90" i="30"/>
  <c r="D89" i="30"/>
  <c r="D86" i="30"/>
  <c r="D85" i="30"/>
  <c r="D84" i="30"/>
  <c r="D83" i="30"/>
  <c r="D82" i="30"/>
  <c r="D78" i="30"/>
  <c r="D77" i="30"/>
  <c r="D76" i="30"/>
  <c r="D75" i="30"/>
  <c r="D74" i="30"/>
  <c r="D73" i="30"/>
  <c r="D71" i="30"/>
  <c r="D69" i="30"/>
  <c r="D67" i="30"/>
  <c r="D66" i="30"/>
  <c r="D65" i="30"/>
  <c r="D64" i="30"/>
  <c r="D63" i="30"/>
  <c r="D62" i="30"/>
  <c r="D60" i="30"/>
  <c r="D58" i="30"/>
  <c r="D57" i="30"/>
  <c r="D56" i="30"/>
  <c r="D55" i="30"/>
  <c r="D54" i="30"/>
  <c r="D53" i="30"/>
  <c r="D52" i="30"/>
  <c r="D51" i="30"/>
  <c r="D50" i="30"/>
  <c r="D49" i="30"/>
  <c r="D47" i="30"/>
  <c r="D46" i="30"/>
  <c r="D44" i="30"/>
  <c r="D43" i="30"/>
  <c r="D42" i="30"/>
  <c r="D41" i="30"/>
  <c r="D40" i="30"/>
  <c r="D39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22" i="30"/>
  <c r="D20" i="30"/>
  <c r="D19" i="30"/>
  <c r="D17" i="30"/>
  <c r="D16" i="30"/>
  <c r="D15" i="30"/>
  <c r="D14" i="30"/>
  <c r="D13" i="30"/>
  <c r="D12" i="30"/>
  <c r="D11" i="30"/>
  <c r="D10" i="30"/>
  <c r="D9" i="30"/>
  <c r="D8" i="30"/>
  <c r="D7" i="30"/>
  <c r="D6" i="30"/>
  <c r="F1255" i="31" l="1"/>
  <c r="F1236" i="31"/>
  <c r="F1223" i="31"/>
  <c r="C1257" i="31"/>
  <c r="F1256" i="31"/>
  <c r="C1261" i="31"/>
  <c r="F1261" i="31" s="1"/>
  <c r="F1237" i="31"/>
  <c r="C1238" i="31"/>
  <c r="C1242" i="31"/>
  <c r="F1242" i="31" s="1"/>
  <c r="D87" i="30"/>
  <c r="E36" i="30"/>
  <c r="C1239" i="31" l="1"/>
  <c r="F1239" i="31" s="1"/>
  <c r="F1238" i="31"/>
  <c r="C1258" i="31"/>
  <c r="F1258" i="31" s="1"/>
  <c r="F1257" i="31"/>
  <c r="S19" i="16" l="1"/>
  <c r="Q19" i="16"/>
  <c r="Q21" i="16" s="1"/>
  <c r="S18" i="16"/>
  <c r="S17" i="16"/>
  <c r="S16" i="16"/>
  <c r="S15" i="16"/>
  <c r="S14" i="16"/>
  <c r="S13" i="16"/>
  <c r="S12" i="16"/>
  <c r="S11" i="16"/>
  <c r="S10" i="16"/>
  <c r="S9" i="16"/>
  <c r="S8" i="16"/>
  <c r="C27" i="29" l="1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41" i="15"/>
  <c r="D27" i="28" l="1"/>
  <c r="C8" i="28"/>
  <c r="C9" i="28"/>
  <c r="C10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7" i="28"/>
  <c r="P193" i="1"/>
  <c r="E27" i="29" s="1"/>
  <c r="F27" i="29" s="1"/>
  <c r="P183" i="1"/>
  <c r="E17" i="29" s="1"/>
  <c r="F17" i="29" s="1"/>
  <c r="P184" i="1"/>
  <c r="E18" i="29" s="1"/>
  <c r="F18" i="29" s="1"/>
  <c r="Q174" i="1"/>
  <c r="D8" i="28" s="1"/>
  <c r="Q175" i="1"/>
  <c r="D9" i="28" s="1"/>
  <c r="Q176" i="1"/>
  <c r="D10" i="28" s="1"/>
  <c r="Q177" i="1"/>
  <c r="D11" i="28" s="1"/>
  <c r="Q178" i="1"/>
  <c r="D12" i="28" s="1"/>
  <c r="Q179" i="1"/>
  <c r="D13" i="28" s="1"/>
  <c r="Q180" i="1"/>
  <c r="D14" i="28" s="1"/>
  <c r="Q181" i="1"/>
  <c r="D15" i="28" s="1"/>
  <c r="Q182" i="1"/>
  <c r="D16" i="28" s="1"/>
  <c r="Q183" i="1"/>
  <c r="D17" i="28" s="1"/>
  <c r="Q184" i="1"/>
  <c r="D18" i="28" s="1"/>
  <c r="Q185" i="1"/>
  <c r="D19" i="28" s="1"/>
  <c r="Q186" i="1"/>
  <c r="D20" i="28" s="1"/>
  <c r="Q187" i="1"/>
  <c r="D21" i="28" s="1"/>
  <c r="Q188" i="1"/>
  <c r="D22" i="28" s="1"/>
  <c r="Q189" i="1"/>
  <c r="D23" i="28" s="1"/>
  <c r="Q190" i="1"/>
  <c r="D24" i="28" s="1"/>
  <c r="Q191" i="1"/>
  <c r="D25" i="28" s="1"/>
  <c r="Q192" i="1"/>
  <c r="D26" i="28" s="1"/>
  <c r="Q173" i="1"/>
  <c r="D7" i="28" s="1"/>
  <c r="F18" i="28" l="1"/>
  <c r="G18" i="28" s="1"/>
  <c r="F17" i="28"/>
  <c r="G17" i="28" s="1"/>
  <c r="F27" i="28"/>
  <c r="G27" i="28"/>
  <c r="C31" i="15"/>
  <c r="C29" i="15"/>
  <c r="C30" i="15" s="1"/>
  <c r="C32" i="15" s="1"/>
  <c r="B24" i="15"/>
  <c r="F19246" i="10" l="1"/>
  <c r="E19246" i="10"/>
  <c r="E38" i="22" l="1"/>
  <c r="D30" i="22"/>
  <c r="D29" i="22"/>
  <c r="D28" i="22"/>
  <c r="D5" i="22"/>
  <c r="D8" i="22"/>
  <c r="D7" i="22"/>
  <c r="F44" i="14" l="1"/>
  <c r="F45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6" i="14" l="1"/>
  <c r="F127" i="27"/>
  <c r="E120" i="27"/>
  <c r="E119" i="27"/>
  <c r="E118" i="27"/>
  <c r="E117" i="27"/>
  <c r="E116" i="27"/>
  <c r="E115" i="27"/>
  <c r="E114" i="27"/>
  <c r="E113" i="27"/>
  <c r="E112" i="27"/>
  <c r="E111" i="27"/>
  <c r="E110" i="27"/>
  <c r="E109" i="27"/>
  <c r="E108" i="27"/>
  <c r="E107" i="27"/>
  <c r="F120" i="27" s="1"/>
  <c r="E94" i="27"/>
  <c r="E93" i="27"/>
  <c r="E92" i="27"/>
  <c r="E91" i="27"/>
  <c r="E90" i="27"/>
  <c r="E89" i="27"/>
  <c r="E88" i="27"/>
  <c r="E87" i="27"/>
  <c r="E86" i="27"/>
  <c r="E85" i="27"/>
  <c r="E84" i="27"/>
  <c r="E83" i="27"/>
  <c r="E82" i="27"/>
  <c r="E81" i="27"/>
  <c r="E80" i="27"/>
  <c r="E79" i="27"/>
  <c r="E78" i="27"/>
  <c r="E77" i="27"/>
  <c r="E76" i="27"/>
  <c r="E75" i="27"/>
  <c r="E74" i="27"/>
  <c r="E73" i="27"/>
  <c r="E72" i="27"/>
  <c r="E71" i="27"/>
  <c r="E70" i="27"/>
  <c r="E69" i="27"/>
  <c r="E68" i="27"/>
  <c r="E67" i="27"/>
  <c r="E66" i="27"/>
  <c r="E65" i="27"/>
  <c r="E64" i="27"/>
  <c r="E63" i="27"/>
  <c r="E62" i="27"/>
  <c r="E61" i="27"/>
  <c r="E60" i="27"/>
  <c r="E59" i="27"/>
  <c r="E58" i="27"/>
  <c r="E57" i="27"/>
  <c r="E56" i="27"/>
  <c r="E55" i="27"/>
  <c r="E54" i="27"/>
  <c r="F94" i="27" l="1"/>
  <c r="D130" i="27" s="1"/>
  <c r="K22" i="25"/>
  <c r="J22" i="25"/>
  <c r="G22" i="25"/>
  <c r="I22" i="25" s="1"/>
  <c r="K15" i="25"/>
  <c r="J15" i="25"/>
  <c r="G15" i="25"/>
  <c r="I15" i="25" s="1"/>
  <c r="K13" i="25"/>
  <c r="J13" i="25"/>
  <c r="G13" i="25"/>
  <c r="I13" i="25" s="1"/>
  <c r="K11" i="25"/>
  <c r="J11" i="25"/>
  <c r="G11" i="25"/>
  <c r="I11" i="25" s="1"/>
  <c r="K9" i="25"/>
  <c r="J9" i="25"/>
  <c r="G9" i="25"/>
  <c r="I9" i="25" s="1"/>
  <c r="K7" i="25"/>
  <c r="J7" i="25"/>
  <c r="G7" i="25"/>
  <c r="I7" i="25" s="1"/>
  <c r="V7" i="25"/>
  <c r="V8" i="25" s="1"/>
  <c r="W6" i="25"/>
  <c r="E40" i="22" l="1"/>
  <c r="V10" i="25"/>
  <c r="W8" i="25" s="1"/>
  <c r="W12" i="25" s="1"/>
  <c r="J55" i="23"/>
  <c r="E18" i="19" l="1"/>
  <c r="D18" i="19"/>
  <c r="G33" i="26" l="1"/>
  <c r="H33" i="26" s="1"/>
  <c r="C35" i="26" s="1"/>
  <c r="G22" i="26"/>
  <c r="H22" i="26" s="1"/>
  <c r="G21" i="26"/>
  <c r="H21" i="26" s="1"/>
  <c r="D15" i="26"/>
  <c r="D16" i="26" s="1"/>
  <c r="G13" i="26"/>
  <c r="D7" i="26"/>
  <c r="D6" i="26"/>
  <c r="C23" i="25"/>
  <c r="C22" i="25"/>
  <c r="C21" i="25"/>
  <c r="J20" i="25"/>
  <c r="I20" i="25"/>
  <c r="C20" i="25"/>
  <c r="K19" i="25"/>
  <c r="J19" i="25"/>
  <c r="I19" i="25"/>
  <c r="G19" i="25"/>
  <c r="C19" i="25"/>
  <c r="K18" i="25"/>
  <c r="J18" i="25"/>
  <c r="G18" i="25"/>
  <c r="I18" i="25" s="1"/>
  <c r="C18" i="25"/>
  <c r="K17" i="25"/>
  <c r="J17" i="25"/>
  <c r="G17" i="25"/>
  <c r="I17" i="25" s="1"/>
  <c r="C17" i="25"/>
  <c r="K16" i="25"/>
  <c r="J16" i="25"/>
  <c r="G16" i="25"/>
  <c r="I16" i="25" s="1"/>
  <c r="C16" i="25"/>
  <c r="K14" i="25"/>
  <c r="J14" i="25"/>
  <c r="I14" i="25"/>
  <c r="G14" i="25"/>
  <c r="C14" i="25"/>
  <c r="K12" i="25"/>
  <c r="J12" i="25"/>
  <c r="G12" i="25"/>
  <c r="I12" i="25" s="1"/>
  <c r="C12" i="25"/>
  <c r="K10" i="25"/>
  <c r="J10" i="25"/>
  <c r="G10" i="25"/>
  <c r="I10" i="25" s="1"/>
  <c r="C10" i="25"/>
  <c r="B10" i="25"/>
  <c r="B12" i="25" s="1"/>
  <c r="B14" i="25" s="1"/>
  <c r="B16" i="25" s="1"/>
  <c r="B17" i="25" s="1"/>
  <c r="B18" i="25" s="1"/>
  <c r="B19" i="25" s="1"/>
  <c r="B20" i="25" s="1"/>
  <c r="B21" i="25" s="1"/>
  <c r="B22" i="25" s="1"/>
  <c r="B23" i="25" s="1"/>
  <c r="K8" i="25"/>
  <c r="J8" i="25"/>
  <c r="G8" i="25"/>
  <c r="I8" i="25" s="1"/>
  <c r="C8" i="25"/>
  <c r="Q7" i="25"/>
  <c r="Q8" i="25" s="1"/>
  <c r="C7" i="25"/>
  <c r="K6" i="25"/>
  <c r="J6" i="25"/>
  <c r="G6" i="25"/>
  <c r="I6" i="25" s="1"/>
  <c r="C6" i="25"/>
  <c r="C24" i="26" l="1"/>
  <c r="E28" i="26" s="1"/>
  <c r="E25" i="26"/>
  <c r="D8" i="26"/>
  <c r="F14" i="26"/>
  <c r="D17" i="26"/>
  <c r="Q10" i="25"/>
  <c r="R8" i="25" s="1"/>
  <c r="R6" i="25"/>
  <c r="D36" i="15"/>
  <c r="D1325" i="3"/>
  <c r="C1324" i="3"/>
  <c r="D1306" i="3"/>
  <c r="C1305" i="3"/>
  <c r="E26" i="26" l="1"/>
  <c r="E29" i="26"/>
  <c r="E27" i="26"/>
  <c r="E24" i="26"/>
  <c r="E37" i="26"/>
  <c r="E38" i="26"/>
  <c r="E39" i="26"/>
  <c r="E35" i="26"/>
  <c r="E40" i="26"/>
  <c r="E36" i="26"/>
  <c r="F15" i="26"/>
  <c r="G14" i="26"/>
  <c r="D18" i="26"/>
  <c r="D9" i="26"/>
  <c r="R12" i="25"/>
  <c r="D1322" i="3"/>
  <c r="C1319" i="3"/>
  <c r="C1317" i="3"/>
  <c r="C1328" i="3" s="1"/>
  <c r="G1315" i="3"/>
  <c r="H1315" i="3" s="1"/>
  <c r="C1315" i="3"/>
  <c r="D1303" i="3"/>
  <c r="C1300" i="3"/>
  <c r="G1296" i="3"/>
  <c r="H1296" i="3" s="1"/>
  <c r="C1296" i="3"/>
  <c r="C1298" i="3" s="1"/>
  <c r="P69" i="14"/>
  <c r="L69" i="14"/>
  <c r="N69" i="14" s="1"/>
  <c r="G59" i="14"/>
  <c r="G56" i="14"/>
  <c r="F51" i="14"/>
  <c r="E51" i="14"/>
  <c r="D51" i="14"/>
  <c r="F50" i="14"/>
  <c r="E50" i="14"/>
  <c r="D50" i="14"/>
  <c r="L70" i="14" l="1"/>
  <c r="N70" i="14" s="1"/>
  <c r="O69" i="14" s="1"/>
  <c r="G15" i="26"/>
  <c r="F16" i="26"/>
  <c r="C1322" i="3"/>
  <c r="C1323" i="3"/>
  <c r="C1304" i="3"/>
  <c r="C1309" i="3"/>
  <c r="C1303" i="3"/>
  <c r="G51" i="14"/>
  <c r="G52" i="14"/>
  <c r="F17" i="26" l="1"/>
  <c r="G16" i="26"/>
  <c r="F18" i="26" l="1"/>
  <c r="G18" i="26" s="1"/>
  <c r="G17" i="26"/>
  <c r="U61" i="3" l="1"/>
  <c r="I1288" i="3" s="1"/>
  <c r="U29" i="3"/>
  <c r="H1288" i="3"/>
  <c r="G3" i="8" l="1"/>
  <c r="C10" i="15"/>
  <c r="C9" i="15"/>
  <c r="C14" i="15" s="1"/>
  <c r="E6" i="23" l="1"/>
  <c r="G18" i="19" l="1"/>
  <c r="G17" i="19"/>
  <c r="C744" i="4"/>
  <c r="F769" i="4" l="1"/>
  <c r="E765" i="4"/>
  <c r="P262" i="2"/>
  <c r="P265" i="2" s="1"/>
  <c r="B23" i="15" l="1"/>
  <c r="E764" i="4" l="1"/>
  <c r="D764" i="4"/>
  <c r="E762" i="4"/>
  <c r="D762" i="4"/>
  <c r="E761" i="4"/>
  <c r="D761" i="4"/>
  <c r="E760" i="4"/>
  <c r="D760" i="4"/>
  <c r="E757" i="4"/>
  <c r="C753" i="4"/>
  <c r="D757" i="4" s="1"/>
  <c r="D771" i="4" s="1"/>
  <c r="E265" i="2"/>
  <c r="D262" i="2"/>
  <c r="D260" i="2"/>
  <c r="D271" i="2" l="1"/>
  <c r="D266" i="2"/>
  <c r="D265" i="2"/>
  <c r="G2" i="5" l="1"/>
  <c r="H2" i="5"/>
  <c r="I2" i="5"/>
  <c r="F2" i="5"/>
  <c r="G19242" i="10" l="1"/>
  <c r="G19241" i="10"/>
  <c r="G19240" i="10"/>
  <c r="G19239" i="10"/>
  <c r="F413" i="4" l="1"/>
  <c r="G413" i="4"/>
  <c r="F414" i="4" l="1"/>
  <c r="F70" i="14" l="1"/>
  <c r="G69" i="14"/>
  <c r="K2588" i="12"/>
  <c r="M2589" i="12" s="1"/>
  <c r="C5" i="15" l="1"/>
  <c r="F71" i="14"/>
  <c r="G70" i="14"/>
  <c r="D19" i="22"/>
  <c r="G19" i="22" s="1"/>
  <c r="D9" i="22"/>
  <c r="D12" i="22" s="1"/>
  <c r="G12" i="22" s="1"/>
  <c r="E31" i="22"/>
  <c r="G31" i="22" s="1"/>
  <c r="G30" i="22"/>
  <c r="G29" i="22"/>
  <c r="G22" i="22"/>
  <c r="F22" i="22"/>
  <c r="F21" i="22"/>
  <c r="G21" i="22" s="1"/>
  <c r="C19" i="22"/>
  <c r="D15" i="22"/>
  <c r="G15" i="22" s="1"/>
  <c r="C15" i="22"/>
  <c r="D13" i="22"/>
  <c r="G13" i="22" s="1"/>
  <c r="C36" i="15" l="1"/>
  <c r="E36" i="15" s="1"/>
  <c r="F72" i="14"/>
  <c r="G72" i="14" s="1"/>
  <c r="G71" i="14"/>
  <c r="J9" i="22"/>
  <c r="D17" i="22"/>
  <c r="G17" i="22" s="1"/>
  <c r="G20" i="22" s="1"/>
  <c r="G23" i="22" l="1"/>
  <c r="G24" i="22" s="1"/>
  <c r="G74" i="14"/>
  <c r="G73" i="14"/>
  <c r="G38" i="22"/>
  <c r="F42" i="22" s="1"/>
  <c r="G28" i="22"/>
  <c r="G32" i="22" s="1"/>
  <c r="G33" i="22" s="1"/>
  <c r="F19247" i="10" l="1"/>
  <c r="I7" i="23" l="1"/>
  <c r="F6" i="23"/>
  <c r="I6" i="23" l="1"/>
  <c r="I8" i="23" s="1"/>
  <c r="D25" i="21" l="1"/>
  <c r="F25" i="21" s="1"/>
  <c r="D24" i="21"/>
  <c r="F24" i="21" s="1"/>
  <c r="D23" i="21"/>
  <c r="F23" i="21" s="1"/>
  <c r="F22" i="21"/>
  <c r="D22" i="21"/>
  <c r="D21" i="21"/>
  <c r="F21" i="21" s="1"/>
  <c r="D20" i="21"/>
  <c r="F20" i="21" s="1"/>
  <c r="D19" i="21"/>
  <c r="F19" i="21" s="1"/>
  <c r="D18" i="21"/>
  <c r="F18" i="21" s="1"/>
  <c r="D17" i="21"/>
  <c r="F17" i="21" s="1"/>
  <c r="D16" i="21"/>
  <c r="F16" i="21" s="1"/>
  <c r="D15" i="21"/>
  <c r="F15" i="21" s="1"/>
  <c r="D14" i="21"/>
  <c r="F14" i="21" s="1"/>
  <c r="D13" i="21"/>
  <c r="F13" i="21" s="1"/>
  <c r="D12" i="21"/>
  <c r="F12" i="21" s="1"/>
  <c r="D11" i="21"/>
  <c r="D10" i="21"/>
  <c r="D9" i="21"/>
  <c r="D8" i="21"/>
  <c r="D7" i="21"/>
  <c r="D6" i="21"/>
  <c r="D5" i="21"/>
  <c r="D4" i="21"/>
  <c r="J23" i="20"/>
  <c r="I23" i="20"/>
  <c r="H23" i="20"/>
  <c r="G23" i="20"/>
  <c r="F23" i="20"/>
  <c r="J22" i="20"/>
  <c r="I22" i="20"/>
  <c r="H22" i="20"/>
  <c r="G22" i="20"/>
  <c r="F22" i="20"/>
  <c r="J21" i="20"/>
  <c r="I21" i="20"/>
  <c r="H21" i="20"/>
  <c r="G21" i="20"/>
  <c r="F21" i="20"/>
  <c r="J20" i="20"/>
  <c r="I20" i="20"/>
  <c r="H20" i="20"/>
  <c r="G20" i="20"/>
  <c r="F20" i="20"/>
  <c r="J19" i="20"/>
  <c r="I19" i="20"/>
  <c r="H19" i="20"/>
  <c r="G19" i="20"/>
  <c r="F19" i="20"/>
  <c r="J18" i="20"/>
  <c r="I18" i="20"/>
  <c r="H18" i="20"/>
  <c r="G18" i="20"/>
  <c r="F18" i="20"/>
  <c r="J17" i="20"/>
  <c r="I17" i="20"/>
  <c r="H17" i="20"/>
  <c r="G17" i="20"/>
  <c r="F17" i="20"/>
  <c r="J16" i="20"/>
  <c r="I16" i="20"/>
  <c r="H16" i="20"/>
  <c r="G16" i="20"/>
  <c r="F16" i="20"/>
  <c r="J15" i="20"/>
  <c r="I15" i="20"/>
  <c r="H15" i="20"/>
  <c r="G15" i="20"/>
  <c r="F15" i="20"/>
  <c r="J14" i="20"/>
  <c r="I14" i="20"/>
  <c r="H14" i="20"/>
  <c r="G14" i="20"/>
  <c r="F14" i="20"/>
  <c r="S11" i="20"/>
  <c r="F29" i="20" s="1"/>
  <c r="S10" i="20"/>
  <c r="S9" i="20"/>
  <c r="S8" i="20"/>
  <c r="S7" i="20"/>
  <c r="G24" i="20"/>
  <c r="H24" i="20" l="1"/>
  <c r="I24" i="20"/>
  <c r="F24" i="20"/>
  <c r="F26" i="20" s="1"/>
  <c r="J24" i="20"/>
  <c r="F28" i="20" s="1"/>
  <c r="F26" i="21"/>
  <c r="F27" i="21" s="1"/>
  <c r="F27" i="20" l="1"/>
  <c r="G19271" i="10"/>
  <c r="I19271" i="10" s="1"/>
  <c r="I64" i="23" s="1"/>
  <c r="I55" i="23" s="1"/>
  <c r="G19270" i="10"/>
  <c r="I19270" i="10" s="1"/>
  <c r="I71" i="23" s="1"/>
  <c r="F39" i="8" l="1"/>
  <c r="G39" i="8"/>
  <c r="G31" i="8"/>
  <c r="O11" i="16"/>
  <c r="H40" i="8" l="1"/>
  <c r="R15" i="10"/>
  <c r="R14" i="10"/>
  <c r="O13" i="10"/>
  <c r="R13" i="10" s="1"/>
  <c r="J189" i="1"/>
  <c r="R16" i="10" l="1"/>
  <c r="N21" i="9"/>
  <c r="N20" i="9"/>
  <c r="N19" i="9"/>
  <c r="N18" i="9"/>
  <c r="N17" i="9"/>
  <c r="N16" i="9"/>
  <c r="N15" i="9"/>
  <c r="N14" i="9"/>
  <c r="P19245" i="10"/>
  <c r="P19246" i="10"/>
  <c r="P19247" i="10"/>
  <c r="P19248" i="10"/>
  <c r="P19250" i="10"/>
  <c r="P19251" i="10"/>
  <c r="P19252" i="10"/>
  <c r="P19253" i="10"/>
  <c r="P19254" i="10"/>
  <c r="P19255" i="10"/>
  <c r="P19256" i="10"/>
  <c r="P19244" i="10"/>
  <c r="J184" i="1"/>
  <c r="J183" i="1"/>
  <c r="R13" i="19"/>
  <c r="M13" i="19"/>
  <c r="R12" i="19"/>
  <c r="M12" i="19"/>
  <c r="R11" i="19"/>
  <c r="M11" i="19"/>
  <c r="R10" i="19"/>
  <c r="M10" i="19"/>
  <c r="R9" i="19"/>
  <c r="M9" i="19"/>
  <c r="R8" i="19"/>
  <c r="M8" i="19"/>
  <c r="R7" i="19"/>
  <c r="M7" i="19"/>
  <c r="R6" i="19"/>
  <c r="M6" i="19"/>
  <c r="R5" i="19"/>
  <c r="M5" i="19"/>
  <c r="R4" i="19"/>
  <c r="M4" i="19"/>
  <c r="D21" i="25" l="1"/>
  <c r="D20" i="25"/>
  <c r="L20" i="25" s="1"/>
  <c r="E23" i="9"/>
  <c r="F32" i="8"/>
  <c r="F31" i="8"/>
  <c r="H31" i="8" s="1"/>
  <c r="E19247" i="10" l="1"/>
  <c r="C82" i="1" l="1"/>
  <c r="C79" i="1"/>
  <c r="C73" i="1"/>
  <c r="S2609" i="12"/>
  <c r="C6" i="15" s="1"/>
  <c r="J188" i="1" l="1"/>
  <c r="P192" i="1"/>
  <c r="C24" i="15"/>
  <c r="D24" i="15" s="1"/>
  <c r="C23" i="15"/>
  <c r="C1286" i="5"/>
  <c r="B1286" i="5"/>
  <c r="O19234" i="10"/>
  <c r="O19235" i="10"/>
  <c r="O19236" i="10"/>
  <c r="O19237" i="10"/>
  <c r="O19238" i="10"/>
  <c r="O19239" i="10"/>
  <c r="I14" i="8"/>
  <c r="I22" i="8" s="1"/>
  <c r="E26" i="29" l="1"/>
  <c r="F26" i="29" s="1"/>
  <c r="F26" i="28"/>
  <c r="G26" i="28" s="1"/>
  <c r="D23" i="15"/>
  <c r="D27" i="15"/>
  <c r="I70" i="23"/>
  <c r="O19240" i="10"/>
  <c r="I19" i="8"/>
  <c r="I20" i="8"/>
  <c r="I21" i="8"/>
  <c r="I25" i="8"/>
  <c r="I23" i="8"/>
  <c r="I24" i="8"/>
  <c r="I18" i="8"/>
  <c r="D25" i="15" l="1"/>
  <c r="E19262" i="10"/>
  <c r="I63" i="23" s="1"/>
  <c r="D19247" i="10"/>
  <c r="D19246" i="10"/>
  <c r="D32" i="8"/>
  <c r="D31" i="8"/>
  <c r="C9" i="1"/>
  <c r="N19234" i="10"/>
  <c r="N19235" i="10"/>
  <c r="N19236" i="10"/>
  <c r="N19237" i="10"/>
  <c r="N19238" i="10"/>
  <c r="N19239" i="10"/>
  <c r="I35" i="23" l="1"/>
  <c r="I41" i="23" s="1"/>
  <c r="I47" i="23" s="1"/>
  <c r="I60" i="23"/>
  <c r="I53" i="23" s="1"/>
  <c r="I28" i="23"/>
  <c r="I67" i="23"/>
  <c r="G19247" i="10"/>
  <c r="N19240" i="10"/>
  <c r="C19239" i="10" s="1"/>
  <c r="G19246" i="10"/>
  <c r="E19263" i="10"/>
  <c r="H19239" i="10" l="1"/>
  <c r="H19240" i="10"/>
  <c r="H19242" i="10"/>
  <c r="H19241" i="10"/>
  <c r="G19248" i="10"/>
  <c r="E19251" i="10" s="1"/>
  <c r="E19252" i="10" s="1"/>
  <c r="E19253" i="10" s="1"/>
  <c r="E19254" i="10" s="1"/>
  <c r="F19254" i="10" s="1"/>
  <c r="I30" i="23" s="1"/>
  <c r="I57" i="23"/>
  <c r="E19264" i="10"/>
  <c r="I29" i="23" l="1"/>
  <c r="I61" i="23"/>
  <c r="I54" i="23" s="1"/>
  <c r="I36" i="23"/>
  <c r="I68" i="23"/>
  <c r="I32" i="23"/>
  <c r="I38" i="23"/>
  <c r="I44" i="23" s="1"/>
  <c r="I50" i="23" s="1"/>
  <c r="F19253" i="10"/>
  <c r="E19279" i="10" s="1"/>
  <c r="F19251" i="10"/>
  <c r="E19277" i="10" s="1"/>
  <c r="F19252" i="10"/>
  <c r="E19278" i="10" s="1"/>
  <c r="I42" i="23" l="1"/>
  <c r="I48" i="23" s="1"/>
  <c r="I69" i="23"/>
  <c r="I72" i="23" s="1"/>
  <c r="I37" i="23"/>
  <c r="I62" i="23"/>
  <c r="D11" i="8"/>
  <c r="D12" i="8" s="1"/>
  <c r="D13" i="8" s="1"/>
  <c r="D14" i="8" s="1"/>
  <c r="I56" i="23" l="1"/>
  <c r="I65" i="23"/>
  <c r="G25" i="8"/>
  <c r="G21" i="8"/>
  <c r="G24" i="8"/>
  <c r="G20" i="8"/>
  <c r="G19" i="8"/>
  <c r="G18" i="8"/>
  <c r="H18" i="8" s="1"/>
  <c r="G23" i="8"/>
  <c r="G22" i="8"/>
  <c r="I39" i="23"/>
  <c r="I43" i="23"/>
  <c r="D2575" i="12"/>
  <c r="F2489" i="12"/>
  <c r="B2468" i="12"/>
  <c r="D2468" i="12" s="1"/>
  <c r="B2332" i="12"/>
  <c r="B2333" i="12"/>
  <c r="D2333" i="12" s="1"/>
  <c r="B2334" i="12"/>
  <c r="B2335" i="12"/>
  <c r="B2336" i="12"/>
  <c r="B2337" i="12"/>
  <c r="B2338" i="12"/>
  <c r="B2331" i="12"/>
  <c r="D2331" i="12" s="1"/>
  <c r="B2247" i="12"/>
  <c r="B2248" i="12"/>
  <c r="B2249" i="12"/>
  <c r="B2250" i="12"/>
  <c r="B2251" i="12"/>
  <c r="B2246" i="12"/>
  <c r="D2246" i="12" s="1"/>
  <c r="B1969" i="12"/>
  <c r="B1970" i="12"/>
  <c r="B1968" i="12"/>
  <c r="D1968" i="12" s="1"/>
  <c r="B1965" i="12"/>
  <c r="B1966" i="12"/>
  <c r="B1967" i="12"/>
  <c r="B1964" i="12"/>
  <c r="D1964" i="12" s="1"/>
  <c r="B1749" i="12"/>
  <c r="B1750" i="12"/>
  <c r="B1751" i="12"/>
  <c r="B1752" i="12"/>
  <c r="B1748" i="12"/>
  <c r="D1748" i="12" s="1"/>
  <c r="B1746" i="12"/>
  <c r="B1747" i="12"/>
  <c r="B1745" i="12"/>
  <c r="D1745" i="12" s="1"/>
  <c r="B1546" i="12"/>
  <c r="B1547" i="12"/>
  <c r="B1545" i="12"/>
  <c r="D1545" i="12" s="1"/>
  <c r="B1542" i="12"/>
  <c r="D1542" i="12" s="1"/>
  <c r="B1543" i="12"/>
  <c r="B1196" i="12"/>
  <c r="B1195" i="12"/>
  <c r="B1194" i="12"/>
  <c r="D1194" i="12" s="1"/>
  <c r="B1191" i="12"/>
  <c r="B1190" i="12"/>
  <c r="D1190" i="12" s="1"/>
  <c r="F2576" i="12" l="1"/>
  <c r="I49" i="23"/>
  <c r="I45" i="23"/>
  <c r="C4" i="15"/>
  <c r="C12" i="15" s="1"/>
  <c r="A3" i="12"/>
  <c r="N513" i="12"/>
  <c r="C17" i="15" l="1"/>
  <c r="C15" i="15"/>
  <c r="C13" i="15"/>
  <c r="I58" i="23"/>
  <c r="I51" i="23"/>
  <c r="I31" i="8"/>
  <c r="E32" i="8"/>
  <c r="H25" i="8"/>
  <c r="D25" i="8"/>
  <c r="H24" i="8"/>
  <c r="D24" i="8"/>
  <c r="H23" i="8"/>
  <c r="D23" i="8"/>
  <c r="H22" i="8"/>
  <c r="D22" i="8"/>
  <c r="H21" i="8"/>
  <c r="D21" i="8"/>
  <c r="H20" i="8"/>
  <c r="D20" i="8"/>
  <c r="H19" i="8"/>
  <c r="D19" i="8"/>
  <c r="D18" i="8"/>
  <c r="Q28" i="8"/>
  <c r="C16" i="15" l="1"/>
  <c r="I32" i="8"/>
  <c r="I33" i="8" s="1"/>
  <c r="I43" i="8" s="1"/>
  <c r="H32" i="8"/>
  <c r="J18" i="8"/>
  <c r="J26" i="8" s="1"/>
  <c r="J22" i="8"/>
  <c r="J19" i="8"/>
  <c r="J21" i="8"/>
  <c r="J23" i="8"/>
  <c r="J25" i="8"/>
  <c r="J20" i="8"/>
  <c r="J24" i="8"/>
  <c r="I25" i="23" l="1"/>
  <c r="G2489" i="12" l="1"/>
  <c r="B2488" i="12"/>
  <c r="D2488" i="12" s="1"/>
  <c r="B2487" i="12"/>
  <c r="D2487" i="12" s="1"/>
  <c r="B2486" i="12"/>
  <c r="D2486" i="12" s="1"/>
  <c r="B2485" i="12"/>
  <c r="D2485" i="12" s="1"/>
  <c r="B2484" i="12"/>
  <c r="D2484" i="12" s="1"/>
  <c r="B2483" i="12"/>
  <c r="D2483" i="12" s="1"/>
  <c r="B2482" i="12"/>
  <c r="D2482" i="12" s="1"/>
  <c r="B2481" i="12"/>
  <c r="D2481" i="12" s="1"/>
  <c r="B2480" i="12"/>
  <c r="D2480" i="12" s="1"/>
  <c r="B2479" i="12"/>
  <c r="D2479" i="12" s="1"/>
  <c r="B2478" i="12"/>
  <c r="D2478" i="12" s="1"/>
  <c r="B2477" i="12"/>
  <c r="D2477" i="12" s="1"/>
  <c r="B2476" i="12"/>
  <c r="D2476" i="12" s="1"/>
  <c r="B2475" i="12"/>
  <c r="D2475" i="12" s="1"/>
  <c r="B2474" i="12"/>
  <c r="D2474" i="12" s="1"/>
  <c r="B2473" i="12"/>
  <c r="D2473" i="12" s="1"/>
  <c r="B2472" i="12"/>
  <c r="D2472" i="12" s="1"/>
  <c r="B2471" i="12"/>
  <c r="D2471" i="12" s="1"/>
  <c r="B2470" i="12"/>
  <c r="D2470" i="12" s="1"/>
  <c r="B2469" i="12"/>
  <c r="D2469" i="12" s="1"/>
  <c r="B2467" i="12"/>
  <c r="D2467" i="12" s="1"/>
  <c r="B2466" i="12"/>
  <c r="D2466" i="12" s="1"/>
  <c r="B2465" i="12"/>
  <c r="D2465" i="12" s="1"/>
  <c r="B2464" i="12"/>
  <c r="D2464" i="12" s="1"/>
  <c r="B2463" i="12"/>
  <c r="D2463" i="12" s="1"/>
  <c r="B2462" i="12"/>
  <c r="D2462" i="12" s="1"/>
  <c r="B2461" i="12"/>
  <c r="D2461" i="12" s="1"/>
  <c r="B2460" i="12"/>
  <c r="D2460" i="12" s="1"/>
  <c r="B2459" i="12"/>
  <c r="D2459" i="12" s="1"/>
  <c r="B2458" i="12"/>
  <c r="D2458" i="12" s="1"/>
  <c r="B2457" i="12"/>
  <c r="D2457" i="12" s="1"/>
  <c r="B2456" i="12"/>
  <c r="D2456" i="12" s="1"/>
  <c r="B2455" i="12"/>
  <c r="D2455" i="12" s="1"/>
  <c r="B2454" i="12"/>
  <c r="D2454" i="12" s="1"/>
  <c r="B2453" i="12"/>
  <c r="D2453" i="12" s="1"/>
  <c r="B2452" i="12"/>
  <c r="D2452" i="12" s="1"/>
  <c r="B2451" i="12"/>
  <c r="D2451" i="12" s="1"/>
  <c r="B2450" i="12"/>
  <c r="D2450" i="12" s="1"/>
  <c r="B2449" i="12"/>
  <c r="D2449" i="12" s="1"/>
  <c r="B2448" i="12"/>
  <c r="D2448" i="12" s="1"/>
  <c r="B2447" i="12"/>
  <c r="D2447" i="12" s="1"/>
  <c r="B2446" i="12"/>
  <c r="D2446" i="12" s="1"/>
  <c r="B2445" i="12"/>
  <c r="D2445" i="12" s="1"/>
  <c r="B2444" i="12"/>
  <c r="D2444" i="12" s="1"/>
  <c r="B2443" i="12"/>
  <c r="D2443" i="12" s="1"/>
  <c r="B2442" i="12"/>
  <c r="D2442" i="12" s="1"/>
  <c r="B2441" i="12"/>
  <c r="D2441" i="12" s="1"/>
  <c r="B2440" i="12"/>
  <c r="D2440" i="12" s="1"/>
  <c r="B2439" i="12"/>
  <c r="D2439" i="12" s="1"/>
  <c r="B2438" i="12"/>
  <c r="D2438" i="12" s="1"/>
  <c r="B2437" i="12"/>
  <c r="D2437" i="12" s="1"/>
  <c r="B2436" i="12"/>
  <c r="D2436" i="12" s="1"/>
  <c r="B2435" i="12"/>
  <c r="D2435" i="12" s="1"/>
  <c r="B2434" i="12"/>
  <c r="D2434" i="12" s="1"/>
  <c r="B2433" i="12"/>
  <c r="D2433" i="12" s="1"/>
  <c r="B2432" i="12"/>
  <c r="D2432" i="12" s="1"/>
  <c r="B2431" i="12"/>
  <c r="D2431" i="12" s="1"/>
  <c r="B2430" i="12"/>
  <c r="D2430" i="12" s="1"/>
  <c r="B2429" i="12"/>
  <c r="D2429" i="12" s="1"/>
  <c r="B2428" i="12"/>
  <c r="D2428" i="12" s="1"/>
  <c r="B2427" i="12"/>
  <c r="D2427" i="12" s="1"/>
  <c r="B2426" i="12"/>
  <c r="D2426" i="12" s="1"/>
  <c r="B2425" i="12"/>
  <c r="D2425" i="12" s="1"/>
  <c r="B2424" i="12"/>
  <c r="D2424" i="12" s="1"/>
  <c r="B2423" i="12"/>
  <c r="D2423" i="12" s="1"/>
  <c r="B2422" i="12"/>
  <c r="D2422" i="12" s="1"/>
  <c r="B2421" i="12"/>
  <c r="D2421" i="12" s="1"/>
  <c r="B2420" i="12"/>
  <c r="D2420" i="12" s="1"/>
  <c r="B2419" i="12"/>
  <c r="D2419" i="12" s="1"/>
  <c r="B2418" i="12"/>
  <c r="D2418" i="12" s="1"/>
  <c r="B2417" i="12"/>
  <c r="D2417" i="12" s="1"/>
  <c r="B2416" i="12"/>
  <c r="D2416" i="12" s="1"/>
  <c r="B2415" i="12"/>
  <c r="D2415" i="12" s="1"/>
  <c r="B2414" i="12"/>
  <c r="D2414" i="12" s="1"/>
  <c r="B2413" i="12"/>
  <c r="D2413" i="12" s="1"/>
  <c r="B2412" i="12"/>
  <c r="D2412" i="12" s="1"/>
  <c r="B2411" i="12"/>
  <c r="D2411" i="12" s="1"/>
  <c r="B2410" i="12"/>
  <c r="D2410" i="12" s="1"/>
  <c r="B2409" i="12"/>
  <c r="D2409" i="12" s="1"/>
  <c r="B2408" i="12"/>
  <c r="D2408" i="12" s="1"/>
  <c r="B2407" i="12"/>
  <c r="D2407" i="12" s="1"/>
  <c r="B2406" i="12"/>
  <c r="D2406" i="12" s="1"/>
  <c r="B2405" i="12"/>
  <c r="D2405" i="12" s="1"/>
  <c r="B2404" i="12"/>
  <c r="D2404" i="12" s="1"/>
  <c r="B2403" i="12"/>
  <c r="D2403" i="12" s="1"/>
  <c r="B2402" i="12"/>
  <c r="D2402" i="12" s="1"/>
  <c r="B2401" i="12"/>
  <c r="D2401" i="12" s="1"/>
  <c r="B2400" i="12"/>
  <c r="D2400" i="12" s="1"/>
  <c r="B2399" i="12"/>
  <c r="D2399" i="12" s="1"/>
  <c r="B2398" i="12"/>
  <c r="D2398" i="12" s="1"/>
  <c r="B2397" i="12"/>
  <c r="D2397" i="12" s="1"/>
  <c r="B2396" i="12"/>
  <c r="D2396" i="12" s="1"/>
  <c r="B2395" i="12"/>
  <c r="D2395" i="12" s="1"/>
  <c r="B2394" i="12"/>
  <c r="D2394" i="12" s="1"/>
  <c r="B2393" i="12"/>
  <c r="D2393" i="12" s="1"/>
  <c r="B2392" i="12"/>
  <c r="D2392" i="12" s="1"/>
  <c r="B2391" i="12"/>
  <c r="D2391" i="12" s="1"/>
  <c r="B2390" i="12"/>
  <c r="D2390" i="12" s="1"/>
  <c r="B2389" i="12"/>
  <c r="D2389" i="12" s="1"/>
  <c r="B2388" i="12"/>
  <c r="D2388" i="12" s="1"/>
  <c r="B2387" i="12"/>
  <c r="D2387" i="12" s="1"/>
  <c r="B2386" i="12"/>
  <c r="D2386" i="12" s="1"/>
  <c r="B2385" i="12"/>
  <c r="D2385" i="12" s="1"/>
  <c r="B2384" i="12"/>
  <c r="D2384" i="12" s="1"/>
  <c r="B2383" i="12"/>
  <c r="D2383" i="12" s="1"/>
  <c r="B2382" i="12"/>
  <c r="D2382" i="12" s="1"/>
  <c r="B2381" i="12"/>
  <c r="D2381" i="12" s="1"/>
  <c r="B2380" i="12"/>
  <c r="D2380" i="12" s="1"/>
  <c r="B2379" i="12"/>
  <c r="D2379" i="12" s="1"/>
  <c r="B2378" i="12"/>
  <c r="D2378" i="12" s="1"/>
  <c r="B2377" i="12"/>
  <c r="D2377" i="12" s="1"/>
  <c r="B2376" i="12"/>
  <c r="D2376" i="12" s="1"/>
  <c r="B2375" i="12"/>
  <c r="D2375" i="12" s="1"/>
  <c r="B2374" i="12"/>
  <c r="D2374" i="12" s="1"/>
  <c r="B2373" i="12"/>
  <c r="D2373" i="12" s="1"/>
  <c r="B2372" i="12"/>
  <c r="D2372" i="12" s="1"/>
  <c r="B2371" i="12"/>
  <c r="D2371" i="12" s="1"/>
  <c r="B2370" i="12"/>
  <c r="D2370" i="12" s="1"/>
  <c r="B2369" i="12"/>
  <c r="D2369" i="12" s="1"/>
  <c r="B2368" i="12"/>
  <c r="D2368" i="12" s="1"/>
  <c r="B2367" i="12"/>
  <c r="D2367" i="12" s="1"/>
  <c r="B2366" i="12"/>
  <c r="D2366" i="12" s="1"/>
  <c r="B2365" i="12"/>
  <c r="D2365" i="12" s="1"/>
  <c r="B2364" i="12"/>
  <c r="D2364" i="12" s="1"/>
  <c r="B2363" i="12"/>
  <c r="D2363" i="12" s="1"/>
  <c r="B2362" i="12"/>
  <c r="D2362" i="12" s="1"/>
  <c r="B2361" i="12"/>
  <c r="D2361" i="12" s="1"/>
  <c r="B2360" i="12"/>
  <c r="D2360" i="12" s="1"/>
  <c r="B2359" i="12"/>
  <c r="D2359" i="12" s="1"/>
  <c r="B2358" i="12"/>
  <c r="D2358" i="12" s="1"/>
  <c r="B2357" i="12"/>
  <c r="D2357" i="12" s="1"/>
  <c r="B2356" i="12"/>
  <c r="D2356" i="12" s="1"/>
  <c r="B2355" i="12"/>
  <c r="D2355" i="12" s="1"/>
  <c r="B2354" i="12"/>
  <c r="D2354" i="12" s="1"/>
  <c r="B2353" i="12"/>
  <c r="D2353" i="12" s="1"/>
  <c r="B2352" i="12"/>
  <c r="D2352" i="12" s="1"/>
  <c r="B2351" i="12"/>
  <c r="D2351" i="12" s="1"/>
  <c r="B2350" i="12"/>
  <c r="D2350" i="12" s="1"/>
  <c r="B2349" i="12"/>
  <c r="D2349" i="12" s="1"/>
  <c r="B2348" i="12"/>
  <c r="D2348" i="12" s="1"/>
  <c r="B2347" i="12"/>
  <c r="D2347" i="12" s="1"/>
  <c r="B2346" i="12"/>
  <c r="D2346" i="12" s="1"/>
  <c r="B2345" i="12"/>
  <c r="D2345" i="12" s="1"/>
  <c r="B2344" i="12"/>
  <c r="D2344" i="12" s="1"/>
  <c r="B2343" i="12"/>
  <c r="D2343" i="12" s="1"/>
  <c r="B2342" i="12"/>
  <c r="D2342" i="12" s="1"/>
  <c r="B2341" i="12"/>
  <c r="D2341" i="12" s="1"/>
  <c r="B2340" i="12"/>
  <c r="D2340" i="12" s="1"/>
  <c r="B2339" i="12"/>
  <c r="D2339" i="12" s="1"/>
  <c r="D2338" i="12"/>
  <c r="D2337" i="12"/>
  <c r="D2336" i="12"/>
  <c r="D2335" i="12"/>
  <c r="D2334" i="12"/>
  <c r="D2332" i="12"/>
  <c r="B2330" i="12"/>
  <c r="D2330" i="12" s="1"/>
  <c r="B2329" i="12"/>
  <c r="D2329" i="12" s="1"/>
  <c r="B2328" i="12"/>
  <c r="D2328" i="12" s="1"/>
  <c r="B2327" i="12"/>
  <c r="D2327" i="12" s="1"/>
  <c r="B2326" i="12"/>
  <c r="D2326" i="12" s="1"/>
  <c r="B2325" i="12"/>
  <c r="D2325" i="12" s="1"/>
  <c r="B2324" i="12"/>
  <c r="D2324" i="12" s="1"/>
  <c r="B2323" i="12"/>
  <c r="D2323" i="12" s="1"/>
  <c r="B2322" i="12"/>
  <c r="D2322" i="12" s="1"/>
  <c r="B2321" i="12"/>
  <c r="D2321" i="12" s="1"/>
  <c r="B2320" i="12"/>
  <c r="D2320" i="12" s="1"/>
  <c r="B2319" i="12"/>
  <c r="D2319" i="12" s="1"/>
  <c r="B2318" i="12"/>
  <c r="D2318" i="12" s="1"/>
  <c r="B2317" i="12"/>
  <c r="D2317" i="12" s="1"/>
  <c r="B2316" i="12"/>
  <c r="D2316" i="12" s="1"/>
  <c r="B2315" i="12"/>
  <c r="D2315" i="12" s="1"/>
  <c r="B2314" i="12"/>
  <c r="D2314" i="12" s="1"/>
  <c r="B2313" i="12"/>
  <c r="D2313" i="12" s="1"/>
  <c r="B2312" i="12"/>
  <c r="D2312" i="12" s="1"/>
  <c r="B2311" i="12"/>
  <c r="D2311" i="12" s="1"/>
  <c r="B2310" i="12"/>
  <c r="D2310" i="12" s="1"/>
  <c r="B2309" i="12"/>
  <c r="D2309" i="12" s="1"/>
  <c r="B2308" i="12"/>
  <c r="D2308" i="12" s="1"/>
  <c r="B2307" i="12"/>
  <c r="D2307" i="12" s="1"/>
  <c r="B2306" i="12"/>
  <c r="D2306" i="12" s="1"/>
  <c r="B2305" i="12"/>
  <c r="D2305" i="12" s="1"/>
  <c r="B2304" i="12"/>
  <c r="D2304" i="12" s="1"/>
  <c r="B2303" i="12"/>
  <c r="D2303" i="12" s="1"/>
  <c r="B2302" i="12"/>
  <c r="D2302" i="12" s="1"/>
  <c r="B2301" i="12"/>
  <c r="D2301" i="12" s="1"/>
  <c r="B2300" i="12"/>
  <c r="D2300" i="12" s="1"/>
  <c r="B2299" i="12"/>
  <c r="D2299" i="12" s="1"/>
  <c r="B2298" i="12"/>
  <c r="D2298" i="12" s="1"/>
  <c r="B2297" i="12"/>
  <c r="D2297" i="12" s="1"/>
  <c r="B2296" i="12"/>
  <c r="D2296" i="12" s="1"/>
  <c r="B2295" i="12"/>
  <c r="D2295" i="12" s="1"/>
  <c r="B2294" i="12"/>
  <c r="D2294" i="12" s="1"/>
  <c r="B2293" i="12"/>
  <c r="D2293" i="12" s="1"/>
  <c r="B2292" i="12"/>
  <c r="D2292" i="12" s="1"/>
  <c r="B2291" i="12"/>
  <c r="D2291" i="12" s="1"/>
  <c r="B2290" i="12"/>
  <c r="D2290" i="12" s="1"/>
  <c r="B2289" i="12"/>
  <c r="D2289" i="12" s="1"/>
  <c r="B2288" i="12"/>
  <c r="D2288" i="12" s="1"/>
  <c r="B2287" i="12"/>
  <c r="D2287" i="12" s="1"/>
  <c r="B2286" i="12"/>
  <c r="D2286" i="12" s="1"/>
  <c r="B2285" i="12"/>
  <c r="D2285" i="12" s="1"/>
  <c r="B2284" i="12"/>
  <c r="D2284" i="12" s="1"/>
  <c r="B2283" i="12"/>
  <c r="D2283" i="12" s="1"/>
  <c r="B2282" i="12"/>
  <c r="D2282" i="12" s="1"/>
  <c r="B2281" i="12"/>
  <c r="D2281" i="12" s="1"/>
  <c r="B2280" i="12"/>
  <c r="D2280" i="12" s="1"/>
  <c r="B2279" i="12"/>
  <c r="D2279" i="12" s="1"/>
  <c r="B2278" i="12"/>
  <c r="D2278" i="12" s="1"/>
  <c r="B2277" i="12"/>
  <c r="D2277" i="12" s="1"/>
  <c r="B2276" i="12"/>
  <c r="D2276" i="12" s="1"/>
  <c r="B2275" i="12"/>
  <c r="D2275" i="12" s="1"/>
  <c r="B2274" i="12"/>
  <c r="D2274" i="12" s="1"/>
  <c r="B2273" i="12"/>
  <c r="D2273" i="12" s="1"/>
  <c r="B2272" i="12"/>
  <c r="D2272" i="12" s="1"/>
  <c r="B2271" i="12"/>
  <c r="D2271" i="12" s="1"/>
  <c r="B2270" i="12"/>
  <c r="D2270" i="12" s="1"/>
  <c r="B2269" i="12"/>
  <c r="D2269" i="12" s="1"/>
  <c r="B2268" i="12"/>
  <c r="D2268" i="12" s="1"/>
  <c r="B2267" i="12"/>
  <c r="D2267" i="12" s="1"/>
  <c r="B2266" i="12"/>
  <c r="D2266" i="12" s="1"/>
  <c r="B2265" i="12"/>
  <c r="D2265" i="12" s="1"/>
  <c r="B2264" i="12"/>
  <c r="D2264" i="12" s="1"/>
  <c r="B2263" i="12"/>
  <c r="D2263" i="12" s="1"/>
  <c r="B2262" i="12"/>
  <c r="D2262" i="12" s="1"/>
  <c r="B2261" i="12"/>
  <c r="D2261" i="12" s="1"/>
  <c r="B2260" i="12"/>
  <c r="D2260" i="12" s="1"/>
  <c r="B2259" i="12"/>
  <c r="D2259" i="12" s="1"/>
  <c r="B2258" i="12"/>
  <c r="D2258" i="12" s="1"/>
  <c r="B2257" i="12"/>
  <c r="D2257" i="12" s="1"/>
  <c r="B2256" i="12"/>
  <c r="D2256" i="12" s="1"/>
  <c r="B2255" i="12"/>
  <c r="D2255" i="12" s="1"/>
  <c r="B2254" i="12"/>
  <c r="D2254" i="12" s="1"/>
  <c r="B2253" i="12"/>
  <c r="D2253" i="12" s="1"/>
  <c r="B2252" i="12"/>
  <c r="D2252" i="12" s="1"/>
  <c r="D2251" i="12"/>
  <c r="D2250" i="12"/>
  <c r="D2249" i="12"/>
  <c r="D2248" i="12"/>
  <c r="D2247" i="12"/>
  <c r="B2245" i="12"/>
  <c r="D2245" i="12" s="1"/>
  <c r="B2244" i="12"/>
  <c r="D2244" i="12" s="1"/>
  <c r="B2243" i="12"/>
  <c r="D2243" i="12" s="1"/>
  <c r="B2242" i="12"/>
  <c r="D2242" i="12" s="1"/>
  <c r="B2241" i="12"/>
  <c r="D2241" i="12" s="1"/>
  <c r="B2240" i="12"/>
  <c r="D2240" i="12" s="1"/>
  <c r="B2239" i="12"/>
  <c r="D2239" i="12" s="1"/>
  <c r="B2238" i="12"/>
  <c r="D2238" i="12" s="1"/>
  <c r="B2237" i="12"/>
  <c r="D2237" i="12" s="1"/>
  <c r="B2236" i="12"/>
  <c r="D2236" i="12" s="1"/>
  <c r="B2235" i="12"/>
  <c r="D2235" i="12" s="1"/>
  <c r="B2234" i="12"/>
  <c r="D2234" i="12" s="1"/>
  <c r="B2233" i="12"/>
  <c r="D2233" i="12" s="1"/>
  <c r="B2232" i="12"/>
  <c r="D2232" i="12" s="1"/>
  <c r="B2231" i="12"/>
  <c r="D2231" i="12" s="1"/>
  <c r="B2230" i="12"/>
  <c r="D2230" i="12" s="1"/>
  <c r="B2229" i="12"/>
  <c r="D2229" i="12" s="1"/>
  <c r="B2228" i="12"/>
  <c r="D2228" i="12" s="1"/>
  <c r="B2227" i="12"/>
  <c r="D2227" i="12" s="1"/>
  <c r="B2226" i="12"/>
  <c r="D2226" i="12" s="1"/>
  <c r="B2225" i="12"/>
  <c r="D2225" i="12" s="1"/>
  <c r="B2224" i="12"/>
  <c r="D2224" i="12" s="1"/>
  <c r="B2223" i="12"/>
  <c r="D2223" i="12" s="1"/>
  <c r="B2222" i="12"/>
  <c r="D2222" i="12" s="1"/>
  <c r="B2221" i="12"/>
  <c r="D2221" i="12" s="1"/>
  <c r="B2220" i="12"/>
  <c r="D2220" i="12" s="1"/>
  <c r="B2219" i="12"/>
  <c r="D2219" i="12" s="1"/>
  <c r="B2218" i="12"/>
  <c r="D2218" i="12" s="1"/>
  <c r="B2217" i="12"/>
  <c r="D2217" i="12" s="1"/>
  <c r="B2216" i="12"/>
  <c r="D2216" i="12" s="1"/>
  <c r="B2215" i="12"/>
  <c r="D2215" i="12" s="1"/>
  <c r="B2214" i="12"/>
  <c r="D2214" i="12" s="1"/>
  <c r="B2213" i="12"/>
  <c r="D2213" i="12" s="1"/>
  <c r="B2212" i="12"/>
  <c r="D2212" i="12" s="1"/>
  <c r="B2211" i="12"/>
  <c r="D2211" i="12" s="1"/>
  <c r="B2210" i="12"/>
  <c r="D2210" i="12" s="1"/>
  <c r="B2209" i="12"/>
  <c r="D2209" i="12" s="1"/>
  <c r="B2208" i="12"/>
  <c r="D2208" i="12" s="1"/>
  <c r="B2207" i="12"/>
  <c r="D2207" i="12" s="1"/>
  <c r="B2206" i="12"/>
  <c r="D2206" i="12" s="1"/>
  <c r="B2205" i="12"/>
  <c r="D2205" i="12" s="1"/>
  <c r="B2204" i="12"/>
  <c r="D2204" i="12" s="1"/>
  <c r="B2203" i="12"/>
  <c r="D2203" i="12" s="1"/>
  <c r="B2202" i="12"/>
  <c r="D2202" i="12" s="1"/>
  <c r="B2201" i="12"/>
  <c r="D2201" i="12" s="1"/>
  <c r="B2200" i="12"/>
  <c r="D2200" i="12" s="1"/>
  <c r="B2199" i="12"/>
  <c r="D2199" i="12" s="1"/>
  <c r="B2198" i="12"/>
  <c r="D2198" i="12" s="1"/>
  <c r="B2197" i="12"/>
  <c r="D2197" i="12" s="1"/>
  <c r="B2196" i="12"/>
  <c r="D2196" i="12" s="1"/>
  <c r="B2195" i="12"/>
  <c r="D2195" i="12" s="1"/>
  <c r="B2194" i="12"/>
  <c r="D2194" i="12" s="1"/>
  <c r="B2193" i="12"/>
  <c r="D2193" i="12" s="1"/>
  <c r="B2192" i="12"/>
  <c r="B2191" i="12"/>
  <c r="B2190" i="12"/>
  <c r="B2189" i="12"/>
  <c r="B2188" i="12"/>
  <c r="B2187" i="12"/>
  <c r="B2186" i="12"/>
  <c r="B2185" i="12"/>
  <c r="B2184" i="12"/>
  <c r="B2183" i="12"/>
  <c r="B2182" i="12"/>
  <c r="B2181" i="12"/>
  <c r="B2180" i="12"/>
  <c r="B2179" i="12"/>
  <c r="B2178" i="12"/>
  <c r="B2177" i="12"/>
  <c r="B2176" i="12"/>
  <c r="D2176" i="12" s="1"/>
  <c r="B2175" i="12"/>
  <c r="D2175" i="12" s="1"/>
  <c r="B2174" i="12"/>
  <c r="D2174" i="12" s="1"/>
  <c r="B2173" i="12"/>
  <c r="D2173" i="12" s="1"/>
  <c r="B2172" i="12"/>
  <c r="D2172" i="12" s="1"/>
  <c r="B2171" i="12"/>
  <c r="D2171" i="12" s="1"/>
  <c r="B2170" i="12"/>
  <c r="D2170" i="12" s="1"/>
  <c r="B2169" i="12"/>
  <c r="D2169" i="12" s="1"/>
  <c r="B2168" i="12"/>
  <c r="D2168" i="12" s="1"/>
  <c r="B2167" i="12"/>
  <c r="D2167" i="12" s="1"/>
  <c r="B2166" i="12"/>
  <c r="D2166" i="12" s="1"/>
  <c r="B2165" i="12"/>
  <c r="D2165" i="12" s="1"/>
  <c r="B2164" i="12"/>
  <c r="D2164" i="12" s="1"/>
  <c r="B2163" i="12"/>
  <c r="D2163" i="12" s="1"/>
  <c r="B2162" i="12"/>
  <c r="D2162" i="12" s="1"/>
  <c r="B2161" i="12"/>
  <c r="D2161" i="12" s="1"/>
  <c r="B2160" i="12"/>
  <c r="D2160" i="12" s="1"/>
  <c r="B2159" i="12"/>
  <c r="D2159" i="12" s="1"/>
  <c r="B2158" i="12"/>
  <c r="D2158" i="12" s="1"/>
  <c r="B2157" i="12"/>
  <c r="D2157" i="12" s="1"/>
  <c r="B2156" i="12"/>
  <c r="D2156" i="12" s="1"/>
  <c r="B2155" i="12"/>
  <c r="D2155" i="12" s="1"/>
  <c r="B2154" i="12"/>
  <c r="D2154" i="12" s="1"/>
  <c r="B2153" i="12"/>
  <c r="D2153" i="12" s="1"/>
  <c r="B2152" i="12"/>
  <c r="D2152" i="12" s="1"/>
  <c r="B2151" i="12"/>
  <c r="D2151" i="12" s="1"/>
  <c r="B2150" i="12"/>
  <c r="D2150" i="12" s="1"/>
  <c r="B2149" i="12"/>
  <c r="D2149" i="12" s="1"/>
  <c r="B2148" i="12"/>
  <c r="D2148" i="12" s="1"/>
  <c r="B2147" i="12"/>
  <c r="D2147" i="12" s="1"/>
  <c r="B2146" i="12"/>
  <c r="D2146" i="12" s="1"/>
  <c r="B2145" i="12"/>
  <c r="D2145" i="12" s="1"/>
  <c r="B2144" i="12"/>
  <c r="D2144" i="12" s="1"/>
  <c r="B2143" i="12"/>
  <c r="D2143" i="12" s="1"/>
  <c r="B2142" i="12"/>
  <c r="D2142" i="12" s="1"/>
  <c r="B2141" i="12"/>
  <c r="D2141" i="12" s="1"/>
  <c r="B2140" i="12"/>
  <c r="D2140" i="12" s="1"/>
  <c r="B2139" i="12"/>
  <c r="D2139" i="12" s="1"/>
  <c r="B2138" i="12"/>
  <c r="D2138" i="12" s="1"/>
  <c r="B2137" i="12"/>
  <c r="D2137" i="12" s="1"/>
  <c r="B2136" i="12"/>
  <c r="D2136" i="12" s="1"/>
  <c r="B2135" i="12"/>
  <c r="D2135" i="12" s="1"/>
  <c r="B2134" i="12"/>
  <c r="D2134" i="12" s="1"/>
  <c r="B2133" i="12"/>
  <c r="D2133" i="12" s="1"/>
  <c r="B2132" i="12"/>
  <c r="D2132" i="12" s="1"/>
  <c r="B2131" i="12"/>
  <c r="D2131" i="12" s="1"/>
  <c r="B2130" i="12"/>
  <c r="D2130" i="12" s="1"/>
  <c r="B2129" i="12"/>
  <c r="D2129" i="12" s="1"/>
  <c r="B2128" i="12"/>
  <c r="D2128" i="12" s="1"/>
  <c r="B2127" i="12"/>
  <c r="D2127" i="12" s="1"/>
  <c r="B2126" i="12"/>
  <c r="D2126" i="12" s="1"/>
  <c r="B2125" i="12"/>
  <c r="D2125" i="12" s="1"/>
  <c r="B2124" i="12"/>
  <c r="D2124" i="12" s="1"/>
  <c r="B2123" i="12"/>
  <c r="D2123" i="12" s="1"/>
  <c r="B2122" i="12"/>
  <c r="D2122" i="12" s="1"/>
  <c r="B2121" i="12"/>
  <c r="D2121" i="12" s="1"/>
  <c r="B2120" i="12"/>
  <c r="D2120" i="12" s="1"/>
  <c r="B2119" i="12"/>
  <c r="D2119" i="12" s="1"/>
  <c r="B2118" i="12"/>
  <c r="D2118" i="12" s="1"/>
  <c r="B2117" i="12"/>
  <c r="D2117" i="12" s="1"/>
  <c r="B2116" i="12"/>
  <c r="D2116" i="12" s="1"/>
  <c r="B2115" i="12"/>
  <c r="D2115" i="12" s="1"/>
  <c r="B2114" i="12"/>
  <c r="D2114" i="12" s="1"/>
  <c r="B2113" i="12"/>
  <c r="D2113" i="12" s="1"/>
  <c r="B2112" i="12"/>
  <c r="D2112" i="12" s="1"/>
  <c r="B2111" i="12"/>
  <c r="D2111" i="12" s="1"/>
  <c r="B2110" i="12"/>
  <c r="D2110" i="12" s="1"/>
  <c r="B2109" i="12"/>
  <c r="D2109" i="12" s="1"/>
  <c r="B2108" i="12"/>
  <c r="D2108" i="12" s="1"/>
  <c r="B2107" i="12"/>
  <c r="D2107" i="12" s="1"/>
  <c r="B2106" i="12"/>
  <c r="D2106" i="12" s="1"/>
  <c r="B2105" i="12"/>
  <c r="D2105" i="12" s="1"/>
  <c r="B2104" i="12"/>
  <c r="D2104" i="12" s="1"/>
  <c r="B2103" i="12"/>
  <c r="D2103" i="12" s="1"/>
  <c r="B2102" i="12"/>
  <c r="D2102" i="12" s="1"/>
  <c r="B2101" i="12"/>
  <c r="D2101" i="12" s="1"/>
  <c r="B2100" i="12"/>
  <c r="D2100" i="12" s="1"/>
  <c r="B2099" i="12"/>
  <c r="D2099" i="12" s="1"/>
  <c r="B2098" i="12"/>
  <c r="D2098" i="12" s="1"/>
  <c r="B2097" i="12"/>
  <c r="D2097" i="12" s="1"/>
  <c r="B2096" i="12"/>
  <c r="D2096" i="12" s="1"/>
  <c r="B2095" i="12"/>
  <c r="D2095" i="12" s="1"/>
  <c r="B2094" i="12"/>
  <c r="D2094" i="12" s="1"/>
  <c r="B2093" i="12"/>
  <c r="D2093" i="12" s="1"/>
  <c r="B2092" i="12"/>
  <c r="D2092" i="12" s="1"/>
  <c r="B2091" i="12"/>
  <c r="D2091" i="12" s="1"/>
  <c r="B2090" i="12"/>
  <c r="D2090" i="12" s="1"/>
  <c r="B2089" i="12"/>
  <c r="D2089" i="12" s="1"/>
  <c r="B2088" i="12"/>
  <c r="D2088" i="12" s="1"/>
  <c r="B2087" i="12"/>
  <c r="D2087" i="12" s="1"/>
  <c r="B2086" i="12"/>
  <c r="D2086" i="12" s="1"/>
  <c r="B2085" i="12"/>
  <c r="D2085" i="12" s="1"/>
  <c r="B2084" i="12"/>
  <c r="D2084" i="12" s="1"/>
  <c r="B2083" i="12"/>
  <c r="D2083" i="12" s="1"/>
  <c r="B2082" i="12"/>
  <c r="D2082" i="12" s="1"/>
  <c r="B2081" i="12"/>
  <c r="D2081" i="12" s="1"/>
  <c r="B2080" i="12"/>
  <c r="D2080" i="12" s="1"/>
  <c r="B2079" i="12"/>
  <c r="D2079" i="12" s="1"/>
  <c r="B2078" i="12"/>
  <c r="D2078" i="12" s="1"/>
  <c r="B2077" i="12"/>
  <c r="D2077" i="12" s="1"/>
  <c r="B2076" i="12"/>
  <c r="D2076" i="12" s="1"/>
  <c r="B2075" i="12"/>
  <c r="D2075" i="12" s="1"/>
  <c r="B2074" i="12"/>
  <c r="D2074" i="12" s="1"/>
  <c r="B2073" i="12"/>
  <c r="D2073" i="12" s="1"/>
  <c r="B2072" i="12"/>
  <c r="D2072" i="12" s="1"/>
  <c r="B2071" i="12"/>
  <c r="D2071" i="12" s="1"/>
  <c r="B2070" i="12"/>
  <c r="D2070" i="12" s="1"/>
  <c r="B2069" i="12"/>
  <c r="D2069" i="12" s="1"/>
  <c r="B2068" i="12"/>
  <c r="D2068" i="12" s="1"/>
  <c r="B2067" i="12"/>
  <c r="D2067" i="12" s="1"/>
  <c r="B2066" i="12"/>
  <c r="D2066" i="12" s="1"/>
  <c r="B2065" i="12"/>
  <c r="D2065" i="12" s="1"/>
  <c r="B2064" i="12"/>
  <c r="D2064" i="12" s="1"/>
  <c r="B2063" i="12"/>
  <c r="D2063" i="12" s="1"/>
  <c r="B2062" i="12"/>
  <c r="D2062" i="12" s="1"/>
  <c r="B2061" i="12"/>
  <c r="D2061" i="12" s="1"/>
  <c r="B2060" i="12"/>
  <c r="D2060" i="12" s="1"/>
  <c r="B2059" i="12"/>
  <c r="D2059" i="12" s="1"/>
  <c r="B2058" i="12"/>
  <c r="D2058" i="12" s="1"/>
  <c r="B2057" i="12"/>
  <c r="D2057" i="12" s="1"/>
  <c r="B2056" i="12"/>
  <c r="D2056" i="12" s="1"/>
  <c r="B2055" i="12"/>
  <c r="D2055" i="12" s="1"/>
  <c r="B2054" i="12"/>
  <c r="D2054" i="12" s="1"/>
  <c r="B2053" i="12"/>
  <c r="D2053" i="12" s="1"/>
  <c r="B2052" i="12"/>
  <c r="D2052" i="12" s="1"/>
  <c r="B2051" i="12"/>
  <c r="D2051" i="12" s="1"/>
  <c r="B2050" i="12"/>
  <c r="D2050" i="12" s="1"/>
  <c r="B2049" i="12"/>
  <c r="D2049" i="12" s="1"/>
  <c r="B2048" i="12"/>
  <c r="D2048" i="12" s="1"/>
  <c r="B2047" i="12"/>
  <c r="D2047" i="12" s="1"/>
  <c r="B2046" i="12"/>
  <c r="D2046" i="12" s="1"/>
  <c r="B2045" i="12"/>
  <c r="D2045" i="12" s="1"/>
  <c r="B2044" i="12"/>
  <c r="D2044" i="12" s="1"/>
  <c r="B2043" i="12"/>
  <c r="D2043" i="12" s="1"/>
  <c r="B2042" i="12"/>
  <c r="D2042" i="12" s="1"/>
  <c r="B2041" i="12"/>
  <c r="D2041" i="12" s="1"/>
  <c r="B2040" i="12"/>
  <c r="D2040" i="12" s="1"/>
  <c r="B2039" i="12"/>
  <c r="D2039" i="12" s="1"/>
  <c r="B2038" i="12"/>
  <c r="D2038" i="12" s="1"/>
  <c r="B2037" i="12"/>
  <c r="D2037" i="12" s="1"/>
  <c r="B2036" i="12"/>
  <c r="D2036" i="12" s="1"/>
  <c r="B2035" i="12"/>
  <c r="D2035" i="12" s="1"/>
  <c r="B2034" i="12"/>
  <c r="D2034" i="12" s="1"/>
  <c r="B2033" i="12"/>
  <c r="D2033" i="12" s="1"/>
  <c r="B2032" i="12"/>
  <c r="D2032" i="12" s="1"/>
  <c r="B2031" i="12"/>
  <c r="D2031" i="12" s="1"/>
  <c r="B2030" i="12"/>
  <c r="D2030" i="12" s="1"/>
  <c r="B2029" i="12"/>
  <c r="D2029" i="12" s="1"/>
  <c r="B2028" i="12"/>
  <c r="B2027" i="12"/>
  <c r="B2026" i="12"/>
  <c r="B2025" i="12"/>
  <c r="B2024" i="12"/>
  <c r="B2023" i="12"/>
  <c r="B2022" i="12"/>
  <c r="B2021" i="12"/>
  <c r="B2020" i="12"/>
  <c r="B2019" i="12"/>
  <c r="B2018" i="12"/>
  <c r="B2017" i="12"/>
  <c r="B2016" i="12"/>
  <c r="B2015" i="12"/>
  <c r="B2014" i="12"/>
  <c r="B2013" i="12"/>
  <c r="B2012" i="12"/>
  <c r="B2011" i="12"/>
  <c r="B2010" i="12"/>
  <c r="B2009" i="12"/>
  <c r="B2008" i="12"/>
  <c r="D2008" i="12" s="1"/>
  <c r="B2007" i="12"/>
  <c r="D2007" i="12" s="1"/>
  <c r="B2006" i="12"/>
  <c r="D2006" i="12" s="1"/>
  <c r="B2005" i="12"/>
  <c r="D2005" i="12" s="1"/>
  <c r="B2004" i="12"/>
  <c r="D2004" i="12" s="1"/>
  <c r="B2003" i="12"/>
  <c r="D2003" i="12" s="1"/>
  <c r="B2002" i="12"/>
  <c r="D2002" i="12" s="1"/>
  <c r="B2001" i="12"/>
  <c r="D2001" i="12" s="1"/>
  <c r="B2000" i="12"/>
  <c r="D2000" i="12" s="1"/>
  <c r="B1999" i="12"/>
  <c r="D1999" i="12" s="1"/>
  <c r="B1998" i="12"/>
  <c r="D1998" i="12" s="1"/>
  <c r="B1997" i="12"/>
  <c r="D1997" i="12" s="1"/>
  <c r="B1996" i="12"/>
  <c r="D1996" i="12" s="1"/>
  <c r="B1995" i="12"/>
  <c r="D1995" i="12" s="1"/>
  <c r="B1994" i="12"/>
  <c r="D1994" i="12" s="1"/>
  <c r="B1993" i="12"/>
  <c r="D1993" i="12" s="1"/>
  <c r="B1992" i="12"/>
  <c r="D1992" i="12" s="1"/>
  <c r="B1991" i="12"/>
  <c r="D1991" i="12" s="1"/>
  <c r="B1990" i="12"/>
  <c r="D1990" i="12" s="1"/>
  <c r="B1989" i="12"/>
  <c r="D1989" i="12" s="1"/>
  <c r="B1988" i="12"/>
  <c r="D1988" i="12" s="1"/>
  <c r="B1987" i="12"/>
  <c r="D1987" i="12" s="1"/>
  <c r="B1986" i="12"/>
  <c r="D1986" i="12" s="1"/>
  <c r="B1985" i="12"/>
  <c r="D1985" i="12" s="1"/>
  <c r="B1984" i="12"/>
  <c r="D1984" i="12" s="1"/>
  <c r="B1983" i="12"/>
  <c r="D1983" i="12" s="1"/>
  <c r="B1982" i="12"/>
  <c r="B1981" i="12"/>
  <c r="B1980" i="12"/>
  <c r="B1979" i="12"/>
  <c r="B1978" i="12"/>
  <c r="B1977" i="12"/>
  <c r="B1976" i="12"/>
  <c r="B1975" i="12"/>
  <c r="B1974" i="12"/>
  <c r="B1973" i="12"/>
  <c r="D1973" i="12" s="1"/>
  <c r="B1972" i="12"/>
  <c r="D1972" i="12" s="1"/>
  <c r="B1971" i="12"/>
  <c r="D1971" i="12" s="1"/>
  <c r="D1970" i="12"/>
  <c r="D1969" i="12"/>
  <c r="D1967" i="12"/>
  <c r="D1966" i="12"/>
  <c r="D1965" i="12"/>
  <c r="B1963" i="12"/>
  <c r="D1963" i="12" s="1"/>
  <c r="B1962" i="12"/>
  <c r="D1962" i="12" s="1"/>
  <c r="B1961" i="12"/>
  <c r="D1961" i="12" s="1"/>
  <c r="B1960" i="12"/>
  <c r="D1960" i="12" s="1"/>
  <c r="B1959" i="12"/>
  <c r="D1959" i="12" s="1"/>
  <c r="B1958" i="12"/>
  <c r="D1958" i="12" s="1"/>
  <c r="B1957" i="12"/>
  <c r="D1957" i="12" s="1"/>
  <c r="B1956" i="12"/>
  <c r="D1956" i="12" s="1"/>
  <c r="B1955" i="12"/>
  <c r="D1955" i="12" s="1"/>
  <c r="B1954" i="12"/>
  <c r="D1954" i="12" s="1"/>
  <c r="B1953" i="12"/>
  <c r="D1953" i="12" s="1"/>
  <c r="B1952" i="12"/>
  <c r="D1952" i="12" s="1"/>
  <c r="B1951" i="12"/>
  <c r="D1951" i="12" s="1"/>
  <c r="B1950" i="12"/>
  <c r="D1950" i="12" s="1"/>
  <c r="B1949" i="12"/>
  <c r="D1949" i="12" s="1"/>
  <c r="B1948" i="12"/>
  <c r="D1948" i="12" s="1"/>
  <c r="B1947" i="12"/>
  <c r="D1947" i="12" s="1"/>
  <c r="B1946" i="12"/>
  <c r="D1946" i="12" s="1"/>
  <c r="B1945" i="12"/>
  <c r="D1945" i="12" s="1"/>
  <c r="B1944" i="12"/>
  <c r="D1944" i="12" s="1"/>
  <c r="B1943" i="12"/>
  <c r="D1943" i="12" s="1"/>
  <c r="B1942" i="12"/>
  <c r="D1942" i="12" s="1"/>
  <c r="B1941" i="12"/>
  <c r="D1941" i="12" s="1"/>
  <c r="B1940" i="12"/>
  <c r="D1940" i="12" s="1"/>
  <c r="B1939" i="12"/>
  <c r="D1939" i="12" s="1"/>
  <c r="B1938" i="12"/>
  <c r="B1937" i="12"/>
  <c r="B1936" i="12"/>
  <c r="B1935" i="12"/>
  <c r="B1934" i="12"/>
  <c r="B1933" i="12"/>
  <c r="B1932" i="12"/>
  <c r="B1931" i="12"/>
  <c r="B1930" i="12"/>
  <c r="B1929" i="12"/>
  <c r="B1928" i="12"/>
  <c r="B1927" i="12"/>
  <c r="B1926" i="12"/>
  <c r="B1925" i="12"/>
  <c r="B1924" i="12"/>
  <c r="D1924" i="12" s="1"/>
  <c r="B1923" i="12"/>
  <c r="D1923" i="12" s="1"/>
  <c r="B1922" i="12"/>
  <c r="D1922" i="12" s="1"/>
  <c r="B1921" i="12"/>
  <c r="D1921" i="12" s="1"/>
  <c r="B1920" i="12"/>
  <c r="D1920" i="12" s="1"/>
  <c r="B1919" i="12"/>
  <c r="D1919" i="12" s="1"/>
  <c r="B1918" i="12"/>
  <c r="D1918" i="12" s="1"/>
  <c r="B1917" i="12"/>
  <c r="D1917" i="12" s="1"/>
  <c r="B1916" i="12"/>
  <c r="D1916" i="12" s="1"/>
  <c r="B1915" i="12"/>
  <c r="D1915" i="12" s="1"/>
  <c r="B1914" i="12"/>
  <c r="D1914" i="12" s="1"/>
  <c r="B1913" i="12"/>
  <c r="D1913" i="12" s="1"/>
  <c r="B1912" i="12"/>
  <c r="D1912" i="12" s="1"/>
  <c r="B1911" i="12"/>
  <c r="D1911" i="12" s="1"/>
  <c r="B1910" i="12"/>
  <c r="D1910" i="12" s="1"/>
  <c r="B1909" i="12"/>
  <c r="D1909" i="12" s="1"/>
  <c r="B1908" i="12"/>
  <c r="D1908" i="12" s="1"/>
  <c r="B1907" i="12"/>
  <c r="D1907" i="12" s="1"/>
  <c r="B1906" i="12"/>
  <c r="D1906" i="12" s="1"/>
  <c r="B1905" i="12"/>
  <c r="D1905" i="12" s="1"/>
  <c r="B1904" i="12"/>
  <c r="D1904" i="12" s="1"/>
  <c r="B1903" i="12"/>
  <c r="D1903" i="12" s="1"/>
  <c r="B1902" i="12"/>
  <c r="D1902" i="12" s="1"/>
  <c r="B1901" i="12"/>
  <c r="D1901" i="12" s="1"/>
  <c r="B1900" i="12"/>
  <c r="D1900" i="12" s="1"/>
  <c r="B1899" i="12"/>
  <c r="D1899" i="12" s="1"/>
  <c r="B1898" i="12"/>
  <c r="D1898" i="12" s="1"/>
  <c r="B1897" i="12"/>
  <c r="D1897" i="12" s="1"/>
  <c r="B1896" i="12"/>
  <c r="D1896" i="12" s="1"/>
  <c r="B1895" i="12"/>
  <c r="D1895" i="12" s="1"/>
  <c r="B1894" i="12"/>
  <c r="D1894" i="12" s="1"/>
  <c r="B1893" i="12"/>
  <c r="D1893" i="12" s="1"/>
  <c r="B1892" i="12"/>
  <c r="D1892" i="12" s="1"/>
  <c r="B1891" i="12"/>
  <c r="D1891" i="12" s="1"/>
  <c r="B1890" i="12"/>
  <c r="D1890" i="12" s="1"/>
  <c r="B1889" i="12"/>
  <c r="D1889" i="12" s="1"/>
  <c r="B1888" i="12"/>
  <c r="D1888" i="12" s="1"/>
  <c r="B1887" i="12"/>
  <c r="D1887" i="12" s="1"/>
  <c r="B1886" i="12"/>
  <c r="D1886" i="12" s="1"/>
  <c r="B1885" i="12"/>
  <c r="D1885" i="12" s="1"/>
  <c r="B1884" i="12"/>
  <c r="D1884" i="12" s="1"/>
  <c r="B1883" i="12"/>
  <c r="D1883" i="12" s="1"/>
  <c r="B1882" i="12"/>
  <c r="D1882" i="12" s="1"/>
  <c r="B1881" i="12"/>
  <c r="D1881" i="12" s="1"/>
  <c r="B1880" i="12"/>
  <c r="D1880" i="12" s="1"/>
  <c r="B1879" i="12"/>
  <c r="D1879" i="12" s="1"/>
  <c r="B1878" i="12"/>
  <c r="D1878" i="12" s="1"/>
  <c r="B1877" i="12"/>
  <c r="D1877" i="12" s="1"/>
  <c r="B1876" i="12"/>
  <c r="D1876" i="12" s="1"/>
  <c r="B1875" i="12"/>
  <c r="D1875" i="12" s="1"/>
  <c r="B1874" i="12"/>
  <c r="D1874" i="12" s="1"/>
  <c r="B1873" i="12"/>
  <c r="D1873" i="12" s="1"/>
  <c r="B1872" i="12"/>
  <c r="D1872" i="12" s="1"/>
  <c r="B1871" i="12"/>
  <c r="D1871" i="12" s="1"/>
  <c r="B1870" i="12"/>
  <c r="D1870" i="12" s="1"/>
  <c r="B1869" i="12"/>
  <c r="D1869" i="12" s="1"/>
  <c r="B1868" i="12"/>
  <c r="D1868" i="12" s="1"/>
  <c r="B1867" i="12"/>
  <c r="D1867" i="12" s="1"/>
  <c r="B1866" i="12"/>
  <c r="D1866" i="12" s="1"/>
  <c r="B1865" i="12"/>
  <c r="D1865" i="12" s="1"/>
  <c r="B1864" i="12"/>
  <c r="D1864" i="12" s="1"/>
  <c r="B1863" i="12"/>
  <c r="D1863" i="12" s="1"/>
  <c r="B1862" i="12"/>
  <c r="D1862" i="12" s="1"/>
  <c r="B1861" i="12"/>
  <c r="D1861" i="12" s="1"/>
  <c r="B1860" i="12"/>
  <c r="D1860" i="12" s="1"/>
  <c r="B1859" i="12"/>
  <c r="D1859" i="12" s="1"/>
  <c r="B1858" i="12"/>
  <c r="D1858" i="12" s="1"/>
  <c r="B1857" i="12"/>
  <c r="D1857" i="12" s="1"/>
  <c r="B1856" i="12"/>
  <c r="D1856" i="12" s="1"/>
  <c r="B1855" i="12"/>
  <c r="D1855" i="12" s="1"/>
  <c r="B1854" i="12"/>
  <c r="D1854" i="12" s="1"/>
  <c r="B1853" i="12"/>
  <c r="D1853" i="12" s="1"/>
  <c r="B1852" i="12"/>
  <c r="D1852" i="12" s="1"/>
  <c r="B1851" i="12"/>
  <c r="D1851" i="12" s="1"/>
  <c r="B1850" i="12"/>
  <c r="D1850" i="12" s="1"/>
  <c r="B1849" i="12"/>
  <c r="D1849" i="12" s="1"/>
  <c r="B1848" i="12"/>
  <c r="D1848" i="12" s="1"/>
  <c r="B1847" i="12"/>
  <c r="D1847" i="12" s="1"/>
  <c r="B1846" i="12"/>
  <c r="D1846" i="12" s="1"/>
  <c r="B1845" i="12"/>
  <c r="D1845" i="12" s="1"/>
  <c r="B1844" i="12"/>
  <c r="D1844" i="12" s="1"/>
  <c r="B1843" i="12"/>
  <c r="D1843" i="12" s="1"/>
  <c r="B1842" i="12"/>
  <c r="D1842" i="12" s="1"/>
  <c r="B1841" i="12"/>
  <c r="D1841" i="12" s="1"/>
  <c r="B1840" i="12"/>
  <c r="D1840" i="12" s="1"/>
  <c r="B1839" i="12"/>
  <c r="D1839" i="12" s="1"/>
  <c r="B1838" i="12"/>
  <c r="D1838" i="12" s="1"/>
  <c r="B1837" i="12"/>
  <c r="D1837" i="12" s="1"/>
  <c r="B1836" i="12"/>
  <c r="D1836" i="12" s="1"/>
  <c r="B1835" i="12"/>
  <c r="D1835" i="12" s="1"/>
  <c r="B1834" i="12"/>
  <c r="D1834" i="12" s="1"/>
  <c r="B1833" i="12"/>
  <c r="D1833" i="12" s="1"/>
  <c r="B1832" i="12"/>
  <c r="D1832" i="12" s="1"/>
  <c r="B1831" i="12"/>
  <c r="D1831" i="12" s="1"/>
  <c r="B1830" i="12"/>
  <c r="D1830" i="12" s="1"/>
  <c r="B1829" i="12"/>
  <c r="D1829" i="12" s="1"/>
  <c r="B1828" i="12"/>
  <c r="D1828" i="12" s="1"/>
  <c r="B1827" i="12"/>
  <c r="D1827" i="12" s="1"/>
  <c r="B1826" i="12"/>
  <c r="D1826" i="12" s="1"/>
  <c r="B1825" i="12"/>
  <c r="D1825" i="12" s="1"/>
  <c r="B1824" i="12"/>
  <c r="D1824" i="12" s="1"/>
  <c r="B1823" i="12"/>
  <c r="D1823" i="12" s="1"/>
  <c r="B1822" i="12"/>
  <c r="D1822" i="12" s="1"/>
  <c r="B1821" i="12"/>
  <c r="D1821" i="12" s="1"/>
  <c r="B1820" i="12"/>
  <c r="D1820" i="12" s="1"/>
  <c r="B1819" i="12"/>
  <c r="D1819" i="12" s="1"/>
  <c r="B1818" i="12"/>
  <c r="D1818" i="12" s="1"/>
  <c r="B1817" i="12"/>
  <c r="D1817" i="12" s="1"/>
  <c r="B1816" i="12"/>
  <c r="D1816" i="12" s="1"/>
  <c r="B1815" i="12"/>
  <c r="D1815" i="12" s="1"/>
  <c r="B1814" i="12"/>
  <c r="D1814" i="12" s="1"/>
  <c r="B1813" i="12"/>
  <c r="B1812" i="12"/>
  <c r="B1811" i="12"/>
  <c r="B1810" i="12"/>
  <c r="B1809" i="12"/>
  <c r="B1808" i="12"/>
  <c r="D1808" i="12" s="1"/>
  <c r="B1807" i="12"/>
  <c r="D1807" i="12" s="1"/>
  <c r="B1806" i="12"/>
  <c r="D1806" i="12" s="1"/>
  <c r="B1805" i="12"/>
  <c r="D1805" i="12" s="1"/>
  <c r="B1804" i="12"/>
  <c r="D1804" i="12" s="1"/>
  <c r="B1803" i="12"/>
  <c r="D1803" i="12" s="1"/>
  <c r="B1802" i="12"/>
  <c r="D1802" i="12" s="1"/>
  <c r="B1801" i="12"/>
  <c r="D1801" i="12" s="1"/>
  <c r="B1800" i="12"/>
  <c r="D1800" i="12" s="1"/>
  <c r="B1799" i="12"/>
  <c r="D1799" i="12" s="1"/>
  <c r="B1798" i="12"/>
  <c r="D1798" i="12" s="1"/>
  <c r="B1797" i="12"/>
  <c r="D1797" i="12" s="1"/>
  <c r="B1796" i="12"/>
  <c r="D1796" i="12" s="1"/>
  <c r="B1795" i="12"/>
  <c r="D1795" i="12" s="1"/>
  <c r="B1794" i="12"/>
  <c r="D1794" i="12" s="1"/>
  <c r="B1793" i="12"/>
  <c r="D1793" i="12" s="1"/>
  <c r="B1792" i="12"/>
  <c r="D1792" i="12" s="1"/>
  <c r="B1791" i="12"/>
  <c r="D1791" i="12" s="1"/>
  <c r="B1790" i="12"/>
  <c r="D1790" i="12" s="1"/>
  <c r="B1789" i="12"/>
  <c r="D1789" i="12" s="1"/>
  <c r="B1788" i="12"/>
  <c r="D1788" i="12" s="1"/>
  <c r="B1787" i="12"/>
  <c r="D1787" i="12" s="1"/>
  <c r="B1786" i="12"/>
  <c r="D1786" i="12" s="1"/>
  <c r="B1785" i="12"/>
  <c r="D1785" i="12" s="1"/>
  <c r="B1784" i="12"/>
  <c r="D1784" i="12" s="1"/>
  <c r="B1783" i="12"/>
  <c r="D1783" i="12" s="1"/>
  <c r="B1782" i="12"/>
  <c r="D1782" i="12" s="1"/>
  <c r="B1781" i="12"/>
  <c r="D1781" i="12" s="1"/>
  <c r="B1780" i="12"/>
  <c r="D1780" i="12" s="1"/>
  <c r="B1779" i="12"/>
  <c r="D1779" i="12" s="1"/>
  <c r="B1778" i="12"/>
  <c r="D1778" i="12" s="1"/>
  <c r="B1777" i="12"/>
  <c r="D1777" i="12" s="1"/>
  <c r="B1776" i="12"/>
  <c r="D1776" i="12" s="1"/>
  <c r="B1775" i="12"/>
  <c r="D1775" i="12" s="1"/>
  <c r="B1774" i="12"/>
  <c r="D1774" i="12" s="1"/>
  <c r="B1773" i="12"/>
  <c r="D1773" i="12" s="1"/>
  <c r="B1772" i="12"/>
  <c r="D1772" i="12" s="1"/>
  <c r="B1771" i="12"/>
  <c r="D1771" i="12" s="1"/>
  <c r="B1770" i="12"/>
  <c r="D1770" i="12" s="1"/>
  <c r="B1769" i="12"/>
  <c r="D1769" i="12" s="1"/>
  <c r="B1768" i="12"/>
  <c r="D1768" i="12" s="1"/>
  <c r="B1767" i="12"/>
  <c r="D1767" i="12" s="1"/>
  <c r="B1766" i="12"/>
  <c r="D1766" i="12" s="1"/>
  <c r="B1765" i="12"/>
  <c r="D1765" i="12" s="1"/>
  <c r="B1764" i="12"/>
  <c r="B1763" i="12"/>
  <c r="B1762" i="12"/>
  <c r="B1761" i="12"/>
  <c r="B1760" i="12"/>
  <c r="B1759" i="12"/>
  <c r="B1758" i="12"/>
  <c r="B1757" i="12"/>
  <c r="B1756" i="12"/>
  <c r="B1755" i="12"/>
  <c r="D1755" i="12" s="1"/>
  <c r="B1754" i="12"/>
  <c r="D1754" i="12" s="1"/>
  <c r="B1753" i="12"/>
  <c r="D1753" i="12" s="1"/>
  <c r="D1752" i="12"/>
  <c r="D1751" i="12"/>
  <c r="D1750" i="12"/>
  <c r="D1749" i="12"/>
  <c r="D1747" i="12"/>
  <c r="D1746" i="12"/>
  <c r="B1744" i="12"/>
  <c r="D1744" i="12" s="1"/>
  <c r="B1743" i="12"/>
  <c r="D1743" i="12" s="1"/>
  <c r="B1742" i="12"/>
  <c r="D1742" i="12" s="1"/>
  <c r="B1741" i="12"/>
  <c r="D1741" i="12" s="1"/>
  <c r="B1740" i="12"/>
  <c r="D1740" i="12" s="1"/>
  <c r="B1739" i="12"/>
  <c r="D1739" i="12" s="1"/>
  <c r="B1738" i="12"/>
  <c r="D1738" i="12" s="1"/>
  <c r="B1737" i="12"/>
  <c r="D1737" i="12" s="1"/>
  <c r="B1736" i="12"/>
  <c r="D1736" i="12" s="1"/>
  <c r="B1735" i="12"/>
  <c r="D1735" i="12" s="1"/>
  <c r="B1734" i="12"/>
  <c r="D1734" i="12" s="1"/>
  <c r="B1733" i="12"/>
  <c r="D1733" i="12" s="1"/>
  <c r="B1732" i="12"/>
  <c r="D1732" i="12" s="1"/>
  <c r="B1731" i="12"/>
  <c r="D1731" i="12" s="1"/>
  <c r="B1730" i="12"/>
  <c r="D1730" i="12" s="1"/>
  <c r="B1729" i="12"/>
  <c r="D1729" i="12" s="1"/>
  <c r="B1728" i="12"/>
  <c r="D1728" i="12" s="1"/>
  <c r="B1727" i="12"/>
  <c r="D1727" i="12" s="1"/>
  <c r="B1726" i="12"/>
  <c r="D1726" i="12" s="1"/>
  <c r="B1725" i="12"/>
  <c r="D1725" i="12" s="1"/>
  <c r="B1724" i="12"/>
  <c r="D1724" i="12" s="1"/>
  <c r="B1723" i="12"/>
  <c r="D1723" i="12" s="1"/>
  <c r="B1722" i="12"/>
  <c r="D1722" i="12" s="1"/>
  <c r="B1721" i="12"/>
  <c r="D1721" i="12" s="1"/>
  <c r="B1720" i="12"/>
  <c r="D1720" i="12" s="1"/>
  <c r="B1719" i="12"/>
  <c r="D1719" i="12" s="1"/>
  <c r="B1718" i="12"/>
  <c r="D1718" i="12" s="1"/>
  <c r="B1717" i="12"/>
  <c r="D1717" i="12" s="1"/>
  <c r="B1716" i="12"/>
  <c r="D1716" i="12" s="1"/>
  <c r="B1715" i="12"/>
  <c r="D1715" i="12" s="1"/>
  <c r="B1714" i="12"/>
  <c r="D1714" i="12" s="1"/>
  <c r="B1713" i="12"/>
  <c r="D1713" i="12" s="1"/>
  <c r="B1712" i="12"/>
  <c r="D1712" i="12" s="1"/>
  <c r="B1711" i="12"/>
  <c r="D1711" i="12" s="1"/>
  <c r="B1710" i="12"/>
  <c r="D1710" i="12" s="1"/>
  <c r="B1709" i="12"/>
  <c r="D1709" i="12" s="1"/>
  <c r="B1708" i="12"/>
  <c r="D1708" i="12" s="1"/>
  <c r="B1707" i="12"/>
  <c r="D1707" i="12" s="1"/>
  <c r="B1706" i="12"/>
  <c r="D1706" i="12" s="1"/>
  <c r="B1705" i="12"/>
  <c r="D1705" i="12" s="1"/>
  <c r="B1704" i="12"/>
  <c r="D1704" i="12" s="1"/>
  <c r="B1703" i="12"/>
  <c r="D1703" i="12" s="1"/>
  <c r="B1702" i="12"/>
  <c r="D1702" i="12" s="1"/>
  <c r="B1701" i="12"/>
  <c r="D1701" i="12" s="1"/>
  <c r="B1700" i="12"/>
  <c r="D1700" i="12" s="1"/>
  <c r="B1699" i="12"/>
  <c r="D1699" i="12" s="1"/>
  <c r="B1698" i="12"/>
  <c r="D1698" i="12" s="1"/>
  <c r="B1697" i="12"/>
  <c r="D1697" i="12" s="1"/>
  <c r="B1696" i="12"/>
  <c r="D1696" i="12" s="1"/>
  <c r="B1695" i="12"/>
  <c r="D1695" i="12" s="1"/>
  <c r="B1694" i="12"/>
  <c r="D1694" i="12" s="1"/>
  <c r="B1693" i="12"/>
  <c r="D1693" i="12" s="1"/>
  <c r="B1692" i="12"/>
  <c r="D1692" i="12" s="1"/>
  <c r="B1691" i="12"/>
  <c r="D1691" i="12" s="1"/>
  <c r="B1690" i="12"/>
  <c r="D1690" i="12" s="1"/>
  <c r="B1689" i="12"/>
  <c r="D1689" i="12" s="1"/>
  <c r="B1688" i="12"/>
  <c r="D1688" i="12" s="1"/>
  <c r="B1687" i="12"/>
  <c r="D1687" i="12" s="1"/>
  <c r="B1686" i="12"/>
  <c r="D1686" i="12" s="1"/>
  <c r="B1685" i="12"/>
  <c r="D1685" i="12" s="1"/>
  <c r="B1684" i="12"/>
  <c r="D1684" i="12" s="1"/>
  <c r="B1683" i="12"/>
  <c r="D1683" i="12" s="1"/>
  <c r="B1682" i="12"/>
  <c r="D1682" i="12" s="1"/>
  <c r="B1681" i="12"/>
  <c r="D1681" i="12" s="1"/>
  <c r="B1680" i="12"/>
  <c r="D1680" i="12" s="1"/>
  <c r="B1679" i="12"/>
  <c r="D1679" i="12" s="1"/>
  <c r="B1678" i="12"/>
  <c r="D1678" i="12" s="1"/>
  <c r="B1677" i="12"/>
  <c r="D1677" i="12" s="1"/>
  <c r="B1676" i="12"/>
  <c r="D1676" i="12" s="1"/>
  <c r="B1675" i="12"/>
  <c r="D1675" i="12" s="1"/>
  <c r="B1674" i="12"/>
  <c r="D1674" i="12" s="1"/>
  <c r="B1673" i="12"/>
  <c r="D1673" i="12" s="1"/>
  <c r="B1672" i="12"/>
  <c r="D1672" i="12" s="1"/>
  <c r="B1671" i="12"/>
  <c r="D1671" i="12" s="1"/>
  <c r="B1670" i="12"/>
  <c r="D1670" i="12" s="1"/>
  <c r="B1669" i="12"/>
  <c r="D1669" i="12" s="1"/>
  <c r="B1668" i="12"/>
  <c r="D1668" i="12" s="1"/>
  <c r="B1667" i="12"/>
  <c r="D1667" i="12" s="1"/>
  <c r="B1666" i="12"/>
  <c r="D1666" i="12" s="1"/>
  <c r="B1665" i="12"/>
  <c r="D1665" i="12" s="1"/>
  <c r="B1664" i="12"/>
  <c r="D1664" i="12" s="1"/>
  <c r="B1663" i="12"/>
  <c r="D1663" i="12" s="1"/>
  <c r="B1662" i="12"/>
  <c r="D1662" i="12" s="1"/>
  <c r="B1661" i="12"/>
  <c r="D1661" i="12" s="1"/>
  <c r="B1660" i="12"/>
  <c r="D1660" i="12" s="1"/>
  <c r="B1659" i="12"/>
  <c r="D1659" i="12" s="1"/>
  <c r="B1658" i="12"/>
  <c r="D1658" i="12" s="1"/>
  <c r="B1657" i="12"/>
  <c r="D1657" i="12" s="1"/>
  <c r="B1656" i="12"/>
  <c r="D1656" i="12" s="1"/>
  <c r="B1655" i="12"/>
  <c r="D1655" i="12" s="1"/>
  <c r="B1654" i="12"/>
  <c r="D1654" i="12" s="1"/>
  <c r="B1653" i="12"/>
  <c r="D1653" i="12" s="1"/>
  <c r="B1652" i="12"/>
  <c r="D1652" i="12" s="1"/>
  <c r="B1651" i="12"/>
  <c r="D1651" i="12" s="1"/>
  <c r="B1650" i="12"/>
  <c r="D1650" i="12" s="1"/>
  <c r="B1649" i="12"/>
  <c r="D1649" i="12" s="1"/>
  <c r="B1648" i="12"/>
  <c r="B1647" i="12"/>
  <c r="B1646" i="12"/>
  <c r="B1645" i="12"/>
  <c r="D1645" i="12" s="1"/>
  <c r="B1644" i="12"/>
  <c r="D1644" i="12" s="1"/>
  <c r="B1643" i="12"/>
  <c r="D1643" i="12" s="1"/>
  <c r="B1642" i="12"/>
  <c r="D1642" i="12" s="1"/>
  <c r="B1641" i="12"/>
  <c r="D1641" i="12" s="1"/>
  <c r="B1640" i="12"/>
  <c r="D1640" i="12" s="1"/>
  <c r="B1639" i="12"/>
  <c r="D1639" i="12" s="1"/>
  <c r="B1638" i="12"/>
  <c r="D1638" i="12" s="1"/>
  <c r="B1637" i="12"/>
  <c r="D1637" i="12" s="1"/>
  <c r="B1636" i="12"/>
  <c r="D1636" i="12" s="1"/>
  <c r="B1635" i="12"/>
  <c r="D1635" i="12" s="1"/>
  <c r="B1634" i="12"/>
  <c r="D1634" i="12" s="1"/>
  <c r="B1633" i="12"/>
  <c r="D1633" i="12" s="1"/>
  <c r="B1632" i="12"/>
  <c r="D1632" i="12" s="1"/>
  <c r="B1631" i="12"/>
  <c r="D1631" i="12" s="1"/>
  <c r="B1630" i="12"/>
  <c r="D1630" i="12" s="1"/>
  <c r="B1629" i="12"/>
  <c r="D1629" i="12" s="1"/>
  <c r="B1628" i="12"/>
  <c r="D1628" i="12" s="1"/>
  <c r="B1627" i="12"/>
  <c r="D1627" i="12" s="1"/>
  <c r="B1626" i="12"/>
  <c r="D1626" i="12" s="1"/>
  <c r="B1625" i="12"/>
  <c r="D1625" i="12" s="1"/>
  <c r="B1624" i="12"/>
  <c r="D1624" i="12" s="1"/>
  <c r="B1623" i="12"/>
  <c r="D1623" i="12" s="1"/>
  <c r="B1622" i="12"/>
  <c r="D1622" i="12" s="1"/>
  <c r="B1621" i="12"/>
  <c r="B1620" i="12"/>
  <c r="B1619" i="12"/>
  <c r="B1618" i="12"/>
  <c r="B1617" i="12"/>
  <c r="D1617" i="12" s="1"/>
  <c r="B1616" i="12"/>
  <c r="D1616" i="12" s="1"/>
  <c r="B1615" i="12"/>
  <c r="D1615" i="12" s="1"/>
  <c r="B1614" i="12"/>
  <c r="D1614" i="12" s="1"/>
  <c r="B1613" i="12"/>
  <c r="D1613" i="12" s="1"/>
  <c r="B1612" i="12"/>
  <c r="D1612" i="12" s="1"/>
  <c r="B1611" i="12"/>
  <c r="D1611" i="12" s="1"/>
  <c r="B1610" i="12"/>
  <c r="D1610" i="12" s="1"/>
  <c r="B1609" i="12"/>
  <c r="D1609" i="12" s="1"/>
  <c r="B1608" i="12"/>
  <c r="D1608" i="12" s="1"/>
  <c r="B1607" i="12"/>
  <c r="D1607" i="12" s="1"/>
  <c r="B1606" i="12"/>
  <c r="D1606" i="12" s="1"/>
  <c r="B1605" i="12"/>
  <c r="D1605" i="12" s="1"/>
  <c r="B1604" i="12"/>
  <c r="D1604" i="12" s="1"/>
  <c r="B1603" i="12"/>
  <c r="D1603" i="12" s="1"/>
  <c r="B1602" i="12"/>
  <c r="D1602" i="12" s="1"/>
  <c r="B1601" i="12"/>
  <c r="D1601" i="12" s="1"/>
  <c r="B1600" i="12"/>
  <c r="D1600" i="12" s="1"/>
  <c r="B1599" i="12"/>
  <c r="D1599" i="12" s="1"/>
  <c r="B1598" i="12"/>
  <c r="D1598" i="12" s="1"/>
  <c r="B1597" i="12"/>
  <c r="D1597" i="12" s="1"/>
  <c r="B1596" i="12"/>
  <c r="D1596" i="12" s="1"/>
  <c r="B1595" i="12"/>
  <c r="D1595" i="12" s="1"/>
  <c r="B1594" i="12"/>
  <c r="D1594" i="12" s="1"/>
  <c r="B1593" i="12"/>
  <c r="D1593" i="12" s="1"/>
  <c r="B1592" i="12"/>
  <c r="B1591" i="12"/>
  <c r="B1590" i="12"/>
  <c r="B1589" i="12"/>
  <c r="B1588" i="12"/>
  <c r="B1587" i="12"/>
  <c r="B1586" i="12"/>
  <c r="B1585" i="12"/>
  <c r="B1584" i="12"/>
  <c r="B1583" i="12"/>
  <c r="B1582" i="12"/>
  <c r="B1581" i="12"/>
  <c r="B1580" i="12"/>
  <c r="B1579" i="12"/>
  <c r="B1578" i="12"/>
  <c r="B1577" i="12"/>
  <c r="B1576" i="12"/>
  <c r="B1575" i="12"/>
  <c r="B1574" i="12"/>
  <c r="B1573" i="12"/>
  <c r="B1572" i="12"/>
  <c r="B1571" i="12"/>
  <c r="B1570" i="12"/>
  <c r="B1569" i="12"/>
  <c r="B1568" i="12"/>
  <c r="B1567" i="12"/>
  <c r="B1566" i="12"/>
  <c r="B1565" i="12"/>
  <c r="B1564" i="12"/>
  <c r="B1563" i="12"/>
  <c r="B1562" i="12"/>
  <c r="B1561" i="12"/>
  <c r="B1560" i="12"/>
  <c r="B1559" i="12"/>
  <c r="D1559" i="12" s="1"/>
  <c r="B1558" i="12"/>
  <c r="D1558" i="12" s="1"/>
  <c r="B1557" i="12"/>
  <c r="D1557" i="12" s="1"/>
  <c r="B1556" i="12"/>
  <c r="D1556" i="12" s="1"/>
  <c r="B1555" i="12"/>
  <c r="D1555" i="12" s="1"/>
  <c r="B1554" i="12"/>
  <c r="D1554" i="12" s="1"/>
  <c r="B1553" i="12"/>
  <c r="D1553" i="12" s="1"/>
  <c r="B1552" i="12"/>
  <c r="D1552" i="12" s="1"/>
  <c r="B1551" i="12"/>
  <c r="D1551" i="12" s="1"/>
  <c r="B1550" i="12"/>
  <c r="D1550" i="12" s="1"/>
  <c r="B1549" i="12"/>
  <c r="D1549" i="12" s="1"/>
  <c r="B1548" i="12"/>
  <c r="D1548" i="12" s="1"/>
  <c r="D1547" i="12"/>
  <c r="D1546" i="12"/>
  <c r="B1544" i="12"/>
  <c r="D1544" i="12" s="1"/>
  <c r="D1543" i="12"/>
  <c r="B1541" i="12"/>
  <c r="D1541" i="12" s="1"/>
  <c r="B1540" i="12"/>
  <c r="D1540" i="12" s="1"/>
  <c r="B1539" i="12"/>
  <c r="D1539" i="12" s="1"/>
  <c r="B1538" i="12"/>
  <c r="D1538" i="12" s="1"/>
  <c r="B1537" i="12"/>
  <c r="D1537" i="12" s="1"/>
  <c r="B1536" i="12"/>
  <c r="D1536" i="12" s="1"/>
  <c r="B1535" i="12"/>
  <c r="D1535" i="12" s="1"/>
  <c r="B1534" i="12"/>
  <c r="D1534" i="12" s="1"/>
  <c r="B1533" i="12"/>
  <c r="D1533" i="12" s="1"/>
  <c r="B1532" i="12"/>
  <c r="D1532" i="12" s="1"/>
  <c r="B1531" i="12"/>
  <c r="D1531" i="12" s="1"/>
  <c r="B1530" i="12"/>
  <c r="D1530" i="12" s="1"/>
  <c r="B1529" i="12"/>
  <c r="D1529" i="12" s="1"/>
  <c r="B1528" i="12"/>
  <c r="D1528" i="12" s="1"/>
  <c r="B1527" i="12"/>
  <c r="D1527" i="12" s="1"/>
  <c r="B1526" i="12"/>
  <c r="D1526" i="12" s="1"/>
  <c r="B1525" i="12"/>
  <c r="D1525" i="12" s="1"/>
  <c r="B1524" i="12"/>
  <c r="D1524" i="12" s="1"/>
  <c r="B1523" i="12"/>
  <c r="D1523" i="12" s="1"/>
  <c r="B1522" i="12"/>
  <c r="D1522" i="12" s="1"/>
  <c r="B1521" i="12"/>
  <c r="D1521" i="12" s="1"/>
  <c r="B1520" i="12"/>
  <c r="D1520" i="12" s="1"/>
  <c r="B1519" i="12"/>
  <c r="D1519" i="12" s="1"/>
  <c r="B1518" i="12"/>
  <c r="D1518" i="12" s="1"/>
  <c r="B1517" i="12"/>
  <c r="D1517" i="12" s="1"/>
  <c r="B1516" i="12"/>
  <c r="D1516" i="12" s="1"/>
  <c r="B1515" i="12"/>
  <c r="D1515" i="12" s="1"/>
  <c r="B1514" i="12"/>
  <c r="D1514" i="12" s="1"/>
  <c r="B1513" i="12"/>
  <c r="D1513" i="12" s="1"/>
  <c r="B1512" i="12"/>
  <c r="D1512" i="12" s="1"/>
  <c r="B1511" i="12"/>
  <c r="D1511" i="12" s="1"/>
  <c r="B1510" i="12"/>
  <c r="D1510" i="12" s="1"/>
  <c r="B1509" i="12"/>
  <c r="D1509" i="12" s="1"/>
  <c r="B1508" i="12"/>
  <c r="B1507" i="12"/>
  <c r="B1506" i="12"/>
  <c r="B1505" i="12"/>
  <c r="B1504" i="12"/>
  <c r="B1503" i="12"/>
  <c r="B1502" i="12"/>
  <c r="B1501" i="12"/>
  <c r="B1500" i="12"/>
  <c r="B1499" i="12"/>
  <c r="B1498" i="12"/>
  <c r="B1497" i="12"/>
  <c r="B1496" i="12"/>
  <c r="D1496" i="12" s="1"/>
  <c r="B1495" i="12"/>
  <c r="D1495" i="12" s="1"/>
  <c r="B1494" i="12"/>
  <c r="D1494" i="12" s="1"/>
  <c r="B1493" i="12"/>
  <c r="D1493" i="12" s="1"/>
  <c r="B1492" i="12"/>
  <c r="D1492" i="12" s="1"/>
  <c r="B1491" i="12"/>
  <c r="D1491" i="12" s="1"/>
  <c r="B1490" i="12"/>
  <c r="D1490" i="12" s="1"/>
  <c r="B1489" i="12"/>
  <c r="D1489" i="12" s="1"/>
  <c r="B1488" i="12"/>
  <c r="D1488" i="12" s="1"/>
  <c r="B1487" i="12"/>
  <c r="D1487" i="12" s="1"/>
  <c r="B1486" i="12"/>
  <c r="D1486" i="12" s="1"/>
  <c r="B1485" i="12"/>
  <c r="D1485" i="12" s="1"/>
  <c r="B1484" i="12"/>
  <c r="D1484" i="12" s="1"/>
  <c r="B1483" i="12"/>
  <c r="D1483" i="12" s="1"/>
  <c r="B1482" i="12"/>
  <c r="D1482" i="12" s="1"/>
  <c r="B1481" i="12"/>
  <c r="D1481" i="12" s="1"/>
  <c r="B1480" i="12"/>
  <c r="D1480" i="12" s="1"/>
  <c r="B1479" i="12"/>
  <c r="B1478" i="12"/>
  <c r="B1477" i="12"/>
  <c r="B1476" i="12"/>
  <c r="B1475" i="12"/>
  <c r="B1474" i="12"/>
  <c r="B1473" i="12"/>
  <c r="B1472" i="12"/>
  <c r="B1471" i="12"/>
  <c r="B1470" i="12"/>
  <c r="B1469" i="12"/>
  <c r="B1468" i="12"/>
  <c r="B1467" i="12"/>
  <c r="B1466" i="12"/>
  <c r="B1465" i="12"/>
  <c r="B1464" i="12"/>
  <c r="B1463" i="12"/>
  <c r="B1462" i="12"/>
  <c r="B1461" i="12"/>
  <c r="B1460" i="12"/>
  <c r="B1459" i="12"/>
  <c r="B1458" i="12"/>
  <c r="B1457" i="12"/>
  <c r="D1457" i="12" s="1"/>
  <c r="B1456" i="12"/>
  <c r="D1456" i="12" s="1"/>
  <c r="B1455" i="12"/>
  <c r="D1455" i="12" s="1"/>
  <c r="B1454" i="12"/>
  <c r="D1454" i="12" s="1"/>
  <c r="B1453" i="12"/>
  <c r="D1453" i="12" s="1"/>
  <c r="B1452" i="12"/>
  <c r="D1452" i="12" s="1"/>
  <c r="B1451" i="12"/>
  <c r="D1451" i="12" s="1"/>
  <c r="B1450" i="12"/>
  <c r="D1450" i="12" s="1"/>
  <c r="B1449" i="12"/>
  <c r="D1449" i="12" s="1"/>
  <c r="B1448" i="12"/>
  <c r="D1448" i="12" s="1"/>
  <c r="B1447" i="12"/>
  <c r="D1447" i="12" s="1"/>
  <c r="B1446" i="12"/>
  <c r="D1446" i="12" s="1"/>
  <c r="B1445" i="12"/>
  <c r="D1445" i="12" s="1"/>
  <c r="B1444" i="12"/>
  <c r="D1444" i="12" s="1"/>
  <c r="B1443" i="12"/>
  <c r="D1443" i="12" s="1"/>
  <c r="B1442" i="12"/>
  <c r="D1442" i="12" s="1"/>
  <c r="B1441" i="12"/>
  <c r="D1441" i="12" s="1"/>
  <c r="B1440" i="12"/>
  <c r="D1440" i="12" s="1"/>
  <c r="B1439" i="12"/>
  <c r="D1439" i="12" s="1"/>
  <c r="B1438" i="12"/>
  <c r="D1438" i="12" s="1"/>
  <c r="B1437" i="12"/>
  <c r="D1437" i="12" s="1"/>
  <c r="B1436" i="12"/>
  <c r="D1436" i="12" s="1"/>
  <c r="B1435" i="12"/>
  <c r="D1435" i="12" s="1"/>
  <c r="B1434" i="12"/>
  <c r="D1434" i="12" s="1"/>
  <c r="B1433" i="12"/>
  <c r="D1433" i="12" s="1"/>
  <c r="B1432" i="12"/>
  <c r="D1432" i="12" s="1"/>
  <c r="B1431" i="12"/>
  <c r="D1431" i="12" s="1"/>
  <c r="B1430" i="12"/>
  <c r="D1430" i="12" s="1"/>
  <c r="B1429" i="12"/>
  <c r="D1429" i="12" s="1"/>
  <c r="B1428" i="12"/>
  <c r="D1428" i="12" s="1"/>
  <c r="B1427" i="12"/>
  <c r="D1427" i="12" s="1"/>
  <c r="B1426" i="12"/>
  <c r="D1426" i="12" s="1"/>
  <c r="B1425" i="12"/>
  <c r="D1425" i="12" s="1"/>
  <c r="B1424" i="12"/>
  <c r="D1424" i="12" s="1"/>
  <c r="B1423" i="12"/>
  <c r="D1423" i="12" s="1"/>
  <c r="B1422" i="12"/>
  <c r="D1422" i="12" s="1"/>
  <c r="B1421" i="12"/>
  <c r="D1421" i="12" s="1"/>
  <c r="B1420" i="12"/>
  <c r="D1420" i="12" s="1"/>
  <c r="B1419" i="12"/>
  <c r="D1419" i="12" s="1"/>
  <c r="B1418" i="12"/>
  <c r="D1418" i="12" s="1"/>
  <c r="B1417" i="12"/>
  <c r="D1417" i="12" s="1"/>
  <c r="B1416" i="12"/>
  <c r="D1416" i="12" s="1"/>
  <c r="B1415" i="12"/>
  <c r="D1415" i="12" s="1"/>
  <c r="B1414" i="12"/>
  <c r="D1414" i="12" s="1"/>
  <c r="B1413" i="12"/>
  <c r="D1413" i="12" s="1"/>
  <c r="B1412" i="12"/>
  <c r="D1412" i="12" s="1"/>
  <c r="B1411" i="12"/>
  <c r="D1411" i="12" s="1"/>
  <c r="B1410" i="12"/>
  <c r="D1410" i="12" s="1"/>
  <c r="B1409" i="12"/>
  <c r="D1409" i="12" s="1"/>
  <c r="B1408" i="12"/>
  <c r="D1408" i="12" s="1"/>
  <c r="B1407" i="12"/>
  <c r="D1407" i="12" s="1"/>
  <c r="B1406" i="12"/>
  <c r="D1406" i="12" s="1"/>
  <c r="B1405" i="12"/>
  <c r="D1405" i="12" s="1"/>
  <c r="B1404" i="12"/>
  <c r="D1404" i="12" s="1"/>
  <c r="B1403" i="12"/>
  <c r="D1403" i="12" s="1"/>
  <c r="B1402" i="12"/>
  <c r="D1402" i="12" s="1"/>
  <c r="B1401" i="12"/>
  <c r="D1401" i="12" s="1"/>
  <c r="B1400" i="12"/>
  <c r="D1400" i="12" s="1"/>
  <c r="B1399" i="12"/>
  <c r="D1399" i="12" s="1"/>
  <c r="B1398" i="12"/>
  <c r="D1398" i="12" s="1"/>
  <c r="B1397" i="12"/>
  <c r="D1397" i="12" s="1"/>
  <c r="B1396" i="12"/>
  <c r="D1396" i="12" s="1"/>
  <c r="B1395" i="12"/>
  <c r="D1395" i="12" s="1"/>
  <c r="B1394" i="12"/>
  <c r="D1394" i="12" s="1"/>
  <c r="B1393" i="12"/>
  <c r="D1393" i="12" s="1"/>
  <c r="B1392" i="12"/>
  <c r="D1392" i="12" s="1"/>
  <c r="B1391" i="12"/>
  <c r="D1391" i="12" s="1"/>
  <c r="B1390" i="12"/>
  <c r="D1390" i="12" s="1"/>
  <c r="B1389" i="12"/>
  <c r="D1389" i="12" s="1"/>
  <c r="B1388" i="12"/>
  <c r="D1388" i="12" s="1"/>
  <c r="B1387" i="12"/>
  <c r="D1387" i="12" s="1"/>
  <c r="B1386" i="12"/>
  <c r="D1386" i="12" s="1"/>
  <c r="B1385" i="12"/>
  <c r="D1385" i="12" s="1"/>
  <c r="B1384" i="12"/>
  <c r="D1384" i="12" s="1"/>
  <c r="B1383" i="12"/>
  <c r="D1383" i="12" s="1"/>
  <c r="B1382" i="12"/>
  <c r="D1382" i="12" s="1"/>
  <c r="B1381" i="12"/>
  <c r="D1381" i="12" s="1"/>
  <c r="B1380" i="12"/>
  <c r="D1380" i="12" s="1"/>
  <c r="B1379" i="12"/>
  <c r="D1379" i="12" s="1"/>
  <c r="B1378" i="12"/>
  <c r="D1378" i="12" s="1"/>
  <c r="B1377" i="12"/>
  <c r="D1377" i="12" s="1"/>
  <c r="B1376" i="12"/>
  <c r="D1376" i="12" s="1"/>
  <c r="B1375" i="12"/>
  <c r="D1375" i="12" s="1"/>
  <c r="B1374" i="12"/>
  <c r="D1374" i="12" s="1"/>
  <c r="B1373" i="12"/>
  <c r="D1373" i="12" s="1"/>
  <c r="B1372" i="12"/>
  <c r="D1372" i="12" s="1"/>
  <c r="B1371" i="12"/>
  <c r="D1371" i="12" s="1"/>
  <c r="B1370" i="12"/>
  <c r="D1370" i="12" s="1"/>
  <c r="B1369" i="12"/>
  <c r="D1369" i="12" s="1"/>
  <c r="B1368" i="12"/>
  <c r="D1368" i="12" s="1"/>
  <c r="B1367" i="12"/>
  <c r="D1367" i="12" s="1"/>
  <c r="B1366" i="12"/>
  <c r="D1366" i="12" s="1"/>
  <c r="B1365" i="12"/>
  <c r="D1365" i="12" s="1"/>
  <c r="B1364" i="12"/>
  <c r="D1364" i="12" s="1"/>
  <c r="B1363" i="12"/>
  <c r="D1363" i="12" s="1"/>
  <c r="B1362" i="12"/>
  <c r="D1362" i="12" s="1"/>
  <c r="B1361" i="12"/>
  <c r="D1361" i="12" s="1"/>
  <c r="B1360" i="12"/>
  <c r="D1360" i="12" s="1"/>
  <c r="B1359" i="12"/>
  <c r="D1359" i="12" s="1"/>
  <c r="B1358" i="12"/>
  <c r="D1358" i="12" s="1"/>
  <c r="B1357" i="12"/>
  <c r="D1357" i="12" s="1"/>
  <c r="B1356" i="12"/>
  <c r="D1356" i="12" s="1"/>
  <c r="B1355" i="12"/>
  <c r="D1355" i="12" s="1"/>
  <c r="B1354" i="12"/>
  <c r="D1354" i="12" s="1"/>
  <c r="B1353" i="12"/>
  <c r="D1353" i="12" s="1"/>
  <c r="B1352" i="12"/>
  <c r="D1352" i="12" s="1"/>
  <c r="B1351" i="12"/>
  <c r="D1351" i="12" s="1"/>
  <c r="B1350" i="12"/>
  <c r="D1350" i="12" s="1"/>
  <c r="B1349" i="12"/>
  <c r="D1349" i="12" s="1"/>
  <c r="B1348" i="12"/>
  <c r="D1348" i="12" s="1"/>
  <c r="B1347" i="12"/>
  <c r="D1347" i="12" s="1"/>
  <c r="B1346" i="12"/>
  <c r="D1346" i="12" s="1"/>
  <c r="B1345" i="12"/>
  <c r="D1345" i="12" s="1"/>
  <c r="B1344" i="12"/>
  <c r="D1344" i="12" s="1"/>
  <c r="B1343" i="12"/>
  <c r="D1343" i="12" s="1"/>
  <c r="B1342" i="12"/>
  <c r="D1342" i="12" s="1"/>
  <c r="B1341" i="12"/>
  <c r="D1341" i="12" s="1"/>
  <c r="B1340" i="12"/>
  <c r="D1340" i="12" s="1"/>
  <c r="B1339" i="12"/>
  <c r="D1339" i="12" s="1"/>
  <c r="B1338" i="12"/>
  <c r="D1338" i="12" s="1"/>
  <c r="B1337" i="12"/>
  <c r="D1337" i="12" s="1"/>
  <c r="B1336" i="12"/>
  <c r="D1336" i="12" s="1"/>
  <c r="B1335" i="12"/>
  <c r="D1335" i="12" s="1"/>
  <c r="B1334" i="12"/>
  <c r="D1334" i="12" s="1"/>
  <c r="B1333" i="12"/>
  <c r="D1333" i="12" s="1"/>
  <c r="B1332" i="12"/>
  <c r="D1332" i="12" s="1"/>
  <c r="B1331" i="12"/>
  <c r="D1331" i="12" s="1"/>
  <c r="B1330" i="12"/>
  <c r="D1330" i="12" s="1"/>
  <c r="B1329" i="12"/>
  <c r="D1329" i="12" s="1"/>
  <c r="B1328" i="12"/>
  <c r="D1328" i="12" s="1"/>
  <c r="B1327" i="12"/>
  <c r="D1327" i="12" s="1"/>
  <c r="B1326" i="12"/>
  <c r="D1326" i="12" s="1"/>
  <c r="B1325" i="12"/>
  <c r="D1325" i="12" s="1"/>
  <c r="B1324" i="12"/>
  <c r="D1324" i="12" s="1"/>
  <c r="B1323" i="12"/>
  <c r="D1323" i="12" s="1"/>
  <c r="B1322" i="12"/>
  <c r="D1322" i="12" s="1"/>
  <c r="B1321" i="12"/>
  <c r="D1321" i="12" s="1"/>
  <c r="B1320" i="12"/>
  <c r="D1320" i="12" s="1"/>
  <c r="B1319" i="12"/>
  <c r="D1319" i="12" s="1"/>
  <c r="B1318" i="12"/>
  <c r="D1318" i="12" s="1"/>
  <c r="B1317" i="12"/>
  <c r="D1317" i="12" s="1"/>
  <c r="B1316" i="12"/>
  <c r="D1316" i="12" s="1"/>
  <c r="B1315" i="12"/>
  <c r="D1315" i="12" s="1"/>
  <c r="B1314" i="12"/>
  <c r="D1314" i="12" s="1"/>
  <c r="B1313" i="12"/>
  <c r="D1313" i="12" s="1"/>
  <c r="B1312" i="12"/>
  <c r="D1312" i="12" s="1"/>
  <c r="B1311" i="12"/>
  <c r="D1311" i="12" s="1"/>
  <c r="B1310" i="12"/>
  <c r="D1310" i="12" s="1"/>
  <c r="B1309" i="12"/>
  <c r="D1309" i="12" s="1"/>
  <c r="B1308" i="12"/>
  <c r="D1308" i="12" s="1"/>
  <c r="B1307" i="12"/>
  <c r="D1307" i="12" s="1"/>
  <c r="B1306" i="12"/>
  <c r="D1306" i="12" s="1"/>
  <c r="B1305" i="12"/>
  <c r="D1305" i="12" s="1"/>
  <c r="B1304" i="12"/>
  <c r="D1304" i="12" s="1"/>
  <c r="B1303" i="12"/>
  <c r="D1303" i="12" s="1"/>
  <c r="B1302" i="12"/>
  <c r="D1302" i="12" s="1"/>
  <c r="B1301" i="12"/>
  <c r="D1301" i="12" s="1"/>
  <c r="B1300" i="12"/>
  <c r="D1300" i="12" s="1"/>
  <c r="B1299" i="12"/>
  <c r="D1299" i="12" s="1"/>
  <c r="B1298" i="12"/>
  <c r="D1298" i="12" s="1"/>
  <c r="B1297" i="12"/>
  <c r="D1297" i="12" s="1"/>
  <c r="B1296" i="12"/>
  <c r="D1296" i="12" s="1"/>
  <c r="B1295" i="12"/>
  <c r="D1295" i="12" s="1"/>
  <c r="B1294" i="12"/>
  <c r="D1294" i="12" s="1"/>
  <c r="B1293" i="12"/>
  <c r="D1293" i="12" s="1"/>
  <c r="B1292" i="12"/>
  <c r="D1292" i="12" s="1"/>
  <c r="B1291" i="12"/>
  <c r="D1291" i="12" s="1"/>
  <c r="B1290" i="12"/>
  <c r="D1290" i="12" s="1"/>
  <c r="B1289" i="12"/>
  <c r="D1289" i="12" s="1"/>
  <c r="B1288" i="12"/>
  <c r="B1287" i="12"/>
  <c r="B1286" i="12"/>
  <c r="B1285" i="12"/>
  <c r="B1284" i="12"/>
  <c r="B1283" i="12"/>
  <c r="B1282" i="12"/>
  <c r="B1281" i="12"/>
  <c r="B1280" i="12"/>
  <c r="B1279" i="12"/>
  <c r="B1278" i="12"/>
  <c r="B1277" i="12"/>
  <c r="B1276" i="12"/>
  <c r="B1275" i="12"/>
  <c r="B1274" i="12"/>
  <c r="D1274" i="12" s="1"/>
  <c r="B1273" i="12"/>
  <c r="D1273" i="12" s="1"/>
  <c r="B1272" i="12"/>
  <c r="D1272" i="12" s="1"/>
  <c r="B1271" i="12"/>
  <c r="D1271" i="12" s="1"/>
  <c r="B1270" i="12"/>
  <c r="D1270" i="12" s="1"/>
  <c r="B1269" i="12"/>
  <c r="D1269" i="12" s="1"/>
  <c r="B1268" i="12"/>
  <c r="D1268" i="12" s="1"/>
  <c r="B1267" i="12"/>
  <c r="D1267" i="12" s="1"/>
  <c r="B1266" i="12"/>
  <c r="D1266" i="12" s="1"/>
  <c r="B1265" i="12"/>
  <c r="D1265" i="12" s="1"/>
  <c r="B1264" i="12"/>
  <c r="D1264" i="12" s="1"/>
  <c r="B1263" i="12"/>
  <c r="D1263" i="12" s="1"/>
  <c r="B1262" i="12"/>
  <c r="D1262" i="12" s="1"/>
  <c r="B1261" i="12"/>
  <c r="D1261" i="12" s="1"/>
  <c r="B1260" i="12"/>
  <c r="D1260" i="12" s="1"/>
  <c r="B1259" i="12"/>
  <c r="D1259" i="12" s="1"/>
  <c r="B1258" i="12"/>
  <c r="D1258" i="12" s="1"/>
  <c r="B1257" i="12"/>
  <c r="D1257" i="12" s="1"/>
  <c r="B1256" i="12"/>
  <c r="D1256" i="12" s="1"/>
  <c r="B1255" i="12"/>
  <c r="D1255" i="12" s="1"/>
  <c r="B1254" i="12"/>
  <c r="D1254" i="12" s="1"/>
  <c r="B1253" i="12"/>
  <c r="D1253" i="12" s="1"/>
  <c r="B1252" i="12"/>
  <c r="D1252" i="12" s="1"/>
  <c r="B1251" i="12"/>
  <c r="D1251" i="12" s="1"/>
  <c r="B1250" i="12"/>
  <c r="D1250" i="12" s="1"/>
  <c r="B1249" i="12"/>
  <c r="D1249" i="12" s="1"/>
  <c r="B1248" i="12"/>
  <c r="D1248" i="12" s="1"/>
  <c r="B1247" i="12"/>
  <c r="D1247" i="12" s="1"/>
  <c r="B1246" i="12"/>
  <c r="D1246" i="12" s="1"/>
  <c r="B1245" i="12"/>
  <c r="D1245" i="12" s="1"/>
  <c r="B1244" i="12"/>
  <c r="D1244" i="12" s="1"/>
  <c r="B1243" i="12"/>
  <c r="D1243" i="12" s="1"/>
  <c r="B1242" i="12"/>
  <c r="D1242" i="12" s="1"/>
  <c r="B1241" i="12"/>
  <c r="D1241" i="12" s="1"/>
  <c r="B1240" i="12"/>
  <c r="D1240" i="12" s="1"/>
  <c r="B1239" i="12"/>
  <c r="D1239" i="12" s="1"/>
  <c r="B1238" i="12"/>
  <c r="D1238" i="12" s="1"/>
  <c r="B1237" i="12"/>
  <c r="D1237" i="12" s="1"/>
  <c r="B1236" i="12"/>
  <c r="D1236" i="12" s="1"/>
  <c r="B1235" i="12"/>
  <c r="D1235" i="12" s="1"/>
  <c r="B1234" i="12"/>
  <c r="D1234" i="12" s="1"/>
  <c r="B1233" i="12"/>
  <c r="D1233" i="12" s="1"/>
  <c r="B1232" i="12"/>
  <c r="D1232" i="12" s="1"/>
  <c r="B1231" i="12"/>
  <c r="D1231" i="12" s="1"/>
  <c r="B1230" i="12"/>
  <c r="D1230" i="12" s="1"/>
  <c r="B1229" i="12"/>
  <c r="D1229" i="12" s="1"/>
  <c r="B1228" i="12"/>
  <c r="D1228" i="12" s="1"/>
  <c r="B1227" i="12"/>
  <c r="D1227" i="12" s="1"/>
  <c r="B1226" i="12"/>
  <c r="D1226" i="12" s="1"/>
  <c r="B1225" i="12"/>
  <c r="D1225" i="12" s="1"/>
  <c r="B1224" i="12"/>
  <c r="D1224" i="12" s="1"/>
  <c r="B1223" i="12"/>
  <c r="D1223" i="12" s="1"/>
  <c r="B1222" i="12"/>
  <c r="D1222" i="12" s="1"/>
  <c r="B1221" i="12"/>
  <c r="D1221" i="12" s="1"/>
  <c r="B1220" i="12"/>
  <c r="D1220" i="12" s="1"/>
  <c r="B1219" i="12"/>
  <c r="D1219" i="12" s="1"/>
  <c r="B1218" i="12"/>
  <c r="D1218" i="12" s="1"/>
  <c r="B1217" i="12"/>
  <c r="D1217" i="12" s="1"/>
  <c r="B1216" i="12"/>
  <c r="D1216" i="12" s="1"/>
  <c r="B1215" i="12"/>
  <c r="D1215" i="12" s="1"/>
  <c r="B1214" i="12"/>
  <c r="D1214" i="12" s="1"/>
  <c r="B1213" i="12"/>
  <c r="D1213" i="12" s="1"/>
  <c r="B1212" i="12"/>
  <c r="D1212" i="12" s="1"/>
  <c r="B1211" i="12"/>
  <c r="D1211" i="12" s="1"/>
  <c r="B1210" i="12"/>
  <c r="D1210" i="12" s="1"/>
  <c r="B1209" i="12"/>
  <c r="D1209" i="12" s="1"/>
  <c r="B1208" i="12"/>
  <c r="D1208" i="12" s="1"/>
  <c r="B1207" i="12"/>
  <c r="D1207" i="12" s="1"/>
  <c r="B1206" i="12"/>
  <c r="D1206" i="12" s="1"/>
  <c r="B1205" i="12"/>
  <c r="D1205" i="12" s="1"/>
  <c r="B1204" i="12"/>
  <c r="D1204" i="12" s="1"/>
  <c r="B1203" i="12"/>
  <c r="D1203" i="12" s="1"/>
  <c r="B1202" i="12"/>
  <c r="D1202" i="12" s="1"/>
  <c r="B1201" i="12"/>
  <c r="D1201" i="12" s="1"/>
  <c r="B1200" i="12"/>
  <c r="D1200" i="12" s="1"/>
  <c r="B1199" i="12"/>
  <c r="D1199" i="12" s="1"/>
  <c r="B1198" i="12"/>
  <c r="D1198" i="12" s="1"/>
  <c r="B1197" i="12"/>
  <c r="D1197" i="12" s="1"/>
  <c r="D1196" i="12"/>
  <c r="D1195" i="12"/>
  <c r="B1193" i="12"/>
  <c r="D1193" i="12" s="1"/>
  <c r="B1192" i="12"/>
  <c r="D1192" i="12" s="1"/>
  <c r="D1191" i="12"/>
  <c r="B1189" i="12"/>
  <c r="D1189" i="12" s="1"/>
  <c r="B1188" i="12"/>
  <c r="D1188" i="12" s="1"/>
  <c r="B1187" i="12"/>
  <c r="D1187" i="12" s="1"/>
  <c r="B1186" i="12"/>
  <c r="D1186" i="12" s="1"/>
  <c r="B1185" i="12"/>
  <c r="D1185" i="12" s="1"/>
  <c r="B1184" i="12"/>
  <c r="D1184" i="12" s="1"/>
  <c r="B1183" i="12"/>
  <c r="D1183" i="12" s="1"/>
  <c r="B1182" i="12"/>
  <c r="D1182" i="12" s="1"/>
  <c r="B1181" i="12"/>
  <c r="D1181" i="12" s="1"/>
  <c r="B1180" i="12"/>
  <c r="D1180" i="12" s="1"/>
  <c r="B1179" i="12"/>
  <c r="D1179" i="12" s="1"/>
  <c r="B1178" i="12"/>
  <c r="D1178" i="12" s="1"/>
  <c r="B1177" i="12"/>
  <c r="D1177" i="12" s="1"/>
  <c r="B1176" i="12"/>
  <c r="D1176" i="12" s="1"/>
  <c r="B1175" i="12"/>
  <c r="D1175" i="12" s="1"/>
  <c r="B1174" i="12"/>
  <c r="D1174" i="12" s="1"/>
  <c r="B1173" i="12"/>
  <c r="D1173" i="12" s="1"/>
  <c r="B1172" i="12"/>
  <c r="D1172" i="12" s="1"/>
  <c r="B1171" i="12"/>
  <c r="D1171" i="12" s="1"/>
  <c r="B1170" i="12"/>
  <c r="D1170" i="12" s="1"/>
  <c r="B1169" i="12"/>
  <c r="D1169" i="12" s="1"/>
  <c r="B1168" i="12"/>
  <c r="D1168" i="12" s="1"/>
  <c r="B1167" i="12"/>
  <c r="B1166" i="12"/>
  <c r="B1165" i="12"/>
  <c r="B1164" i="12"/>
  <c r="B1163" i="12"/>
  <c r="B1162" i="12"/>
  <c r="B1161" i="12"/>
  <c r="B1160" i="12"/>
  <c r="B1159" i="12"/>
  <c r="B1158" i="12"/>
  <c r="B1157" i="12"/>
  <c r="B1156" i="12"/>
  <c r="B1155" i="12"/>
  <c r="B1154" i="12"/>
  <c r="B1153" i="12"/>
  <c r="B1152" i="12"/>
  <c r="B1151" i="12"/>
  <c r="B1150" i="12"/>
  <c r="B1149" i="12"/>
  <c r="B1148" i="12"/>
  <c r="B1147" i="12"/>
  <c r="B1146" i="12"/>
  <c r="B1145" i="12"/>
  <c r="B1144" i="12"/>
  <c r="B1143" i="12"/>
  <c r="B1142" i="12"/>
  <c r="B1141" i="12"/>
  <c r="B1140" i="12"/>
  <c r="B1139" i="12"/>
  <c r="B1138" i="12"/>
  <c r="B1137" i="12"/>
  <c r="B1136" i="12"/>
  <c r="B1135" i="12"/>
  <c r="B1134" i="12"/>
  <c r="B1133" i="12"/>
  <c r="B1132" i="12"/>
  <c r="B1131" i="12"/>
  <c r="B1130" i="12"/>
  <c r="B1129" i="12"/>
  <c r="B1128" i="12"/>
  <c r="B1127" i="12"/>
  <c r="B1126" i="12"/>
  <c r="B1125" i="12"/>
  <c r="B1124" i="12"/>
  <c r="B1123" i="12"/>
  <c r="B1122" i="12"/>
  <c r="B1121" i="12"/>
  <c r="B1120" i="12"/>
  <c r="B1119" i="12"/>
  <c r="B1118" i="12"/>
  <c r="B1117" i="12"/>
  <c r="B1116" i="12"/>
  <c r="B1115" i="12"/>
  <c r="B1114" i="12"/>
  <c r="B1113" i="12"/>
  <c r="B1112" i="12"/>
  <c r="B1111" i="12"/>
  <c r="B1110" i="12"/>
  <c r="B1109" i="12"/>
  <c r="B1108" i="12"/>
  <c r="B1107" i="12"/>
  <c r="B1106" i="12"/>
  <c r="B1105" i="12"/>
  <c r="B1104" i="12"/>
  <c r="B1103" i="12"/>
  <c r="B1102" i="12"/>
  <c r="B1101" i="12"/>
  <c r="B1100" i="12"/>
  <c r="B1099" i="12"/>
  <c r="B1098" i="12"/>
  <c r="B1097" i="12"/>
  <c r="B1096" i="12"/>
  <c r="B1095" i="12"/>
  <c r="B1094" i="12"/>
  <c r="B1093" i="12"/>
  <c r="B1092" i="12"/>
  <c r="B1091" i="12"/>
  <c r="B1090" i="12"/>
  <c r="B1089" i="12"/>
  <c r="B1088" i="12"/>
  <c r="B1087" i="12"/>
  <c r="B1086" i="12"/>
  <c r="B1085" i="12"/>
  <c r="B1084" i="12"/>
  <c r="B1083" i="12"/>
  <c r="B1082" i="12"/>
  <c r="B1081" i="12"/>
  <c r="B1080" i="12"/>
  <c r="B1079" i="12"/>
  <c r="B1078" i="12"/>
  <c r="B1077" i="12"/>
  <c r="B1076" i="12"/>
  <c r="B1075" i="12"/>
  <c r="B1074" i="12"/>
  <c r="B1073" i="12"/>
  <c r="B1072" i="12"/>
  <c r="B1071" i="12"/>
  <c r="B1070" i="12"/>
  <c r="B1069" i="12"/>
  <c r="B1068" i="12"/>
  <c r="B1067" i="12"/>
  <c r="B1066" i="12"/>
  <c r="B1065" i="12"/>
  <c r="B1064" i="12"/>
  <c r="B1063" i="12"/>
  <c r="B1062" i="12"/>
  <c r="B1061" i="12"/>
  <c r="B1060" i="12"/>
  <c r="B1059" i="12"/>
  <c r="B1058" i="12"/>
  <c r="B1057" i="12"/>
  <c r="B1056" i="12"/>
  <c r="B1055" i="12"/>
  <c r="B1054" i="12"/>
  <c r="B1053" i="12"/>
  <c r="B1052" i="12"/>
  <c r="B1051" i="12"/>
  <c r="B1050" i="12"/>
  <c r="B1049" i="12"/>
  <c r="B1048" i="12"/>
  <c r="B1047" i="12"/>
  <c r="B1046" i="12"/>
  <c r="B1045" i="12"/>
  <c r="B1044" i="12"/>
  <c r="B1043" i="12"/>
  <c r="B1042" i="12"/>
  <c r="B1041" i="12"/>
  <c r="B1040" i="12"/>
  <c r="B1039" i="12"/>
  <c r="B1038" i="12"/>
  <c r="B1037" i="12"/>
  <c r="B1036" i="12"/>
  <c r="B1035" i="12"/>
  <c r="B1034" i="12"/>
  <c r="B1033" i="12"/>
  <c r="B1032" i="12"/>
  <c r="B1031" i="12"/>
  <c r="B1030" i="12"/>
  <c r="B1029" i="12"/>
  <c r="B1028" i="12"/>
  <c r="B1027" i="12"/>
  <c r="B1026" i="12"/>
  <c r="B1025" i="12"/>
  <c r="B1024" i="12"/>
  <c r="B1023" i="12"/>
  <c r="B1022" i="12"/>
  <c r="B1021" i="12"/>
  <c r="B1020" i="12"/>
  <c r="B1019" i="12"/>
  <c r="B1018" i="12"/>
  <c r="B1017" i="12"/>
  <c r="B1016" i="12"/>
  <c r="B1015" i="12"/>
  <c r="B1014" i="12"/>
  <c r="B1013" i="12"/>
  <c r="B1012" i="12"/>
  <c r="B1011" i="12"/>
  <c r="B1010" i="12"/>
  <c r="B1009" i="12"/>
  <c r="B1008" i="12"/>
  <c r="B1007" i="12"/>
  <c r="B1006" i="12"/>
  <c r="B1005" i="12"/>
  <c r="B1004" i="12"/>
  <c r="B1003" i="12"/>
  <c r="B1002" i="12"/>
  <c r="B1001" i="12"/>
  <c r="B1000" i="12"/>
  <c r="B999" i="12"/>
  <c r="B998" i="12"/>
  <c r="B997" i="12"/>
  <c r="B996" i="12"/>
  <c r="B995" i="12"/>
  <c r="B994" i="12"/>
  <c r="B993" i="12"/>
  <c r="B992" i="12"/>
  <c r="B991" i="12"/>
  <c r="B990" i="12"/>
  <c r="B989" i="12"/>
  <c r="B988" i="12"/>
  <c r="B987" i="12"/>
  <c r="B986" i="12"/>
  <c r="B985" i="12"/>
  <c r="B984" i="12"/>
  <c r="B983" i="12"/>
  <c r="B982" i="12"/>
  <c r="B981" i="12"/>
  <c r="B980" i="12"/>
  <c r="B979" i="12"/>
  <c r="B978" i="12"/>
  <c r="B977" i="12"/>
  <c r="B976" i="12"/>
  <c r="B975" i="12"/>
  <c r="B974" i="12"/>
  <c r="B973" i="12"/>
  <c r="B972" i="12"/>
  <c r="B971" i="12"/>
  <c r="B970" i="12"/>
  <c r="B969" i="12"/>
  <c r="B968" i="12"/>
  <c r="B967" i="12"/>
  <c r="B966" i="12"/>
  <c r="B965" i="12"/>
  <c r="B964" i="12"/>
  <c r="B963" i="12"/>
  <c r="B962" i="12"/>
  <c r="B961" i="12"/>
  <c r="B960" i="12"/>
  <c r="B959" i="12"/>
  <c r="B958" i="12"/>
  <c r="B957" i="12"/>
  <c r="B956" i="12"/>
  <c r="B955" i="12"/>
  <c r="B954" i="12"/>
  <c r="B953" i="12"/>
  <c r="B952" i="12"/>
  <c r="B951" i="12"/>
  <c r="B950" i="12"/>
  <c r="B949" i="12"/>
  <c r="B948" i="12"/>
  <c r="B947" i="12"/>
  <c r="B946" i="12"/>
  <c r="B945" i="12"/>
  <c r="B944" i="12"/>
  <c r="B943" i="12"/>
  <c r="B942" i="12"/>
  <c r="B941" i="12"/>
  <c r="B940" i="12"/>
  <c r="B939" i="12"/>
  <c r="B938" i="12"/>
  <c r="B937" i="12"/>
  <c r="B936" i="12"/>
  <c r="B935" i="12"/>
  <c r="B934" i="12"/>
  <c r="B933" i="12"/>
  <c r="B932" i="12"/>
  <c r="B931" i="12"/>
  <c r="B930" i="12"/>
  <c r="B929" i="12"/>
  <c r="B928" i="12"/>
  <c r="B927" i="12"/>
  <c r="B926" i="12"/>
  <c r="B925" i="12"/>
  <c r="B924" i="12"/>
  <c r="B923" i="12"/>
  <c r="B922" i="12"/>
  <c r="B921" i="12"/>
  <c r="B920" i="12"/>
  <c r="B919" i="12"/>
  <c r="B918" i="12"/>
  <c r="B917" i="12"/>
  <c r="B916" i="12"/>
  <c r="B915" i="12"/>
  <c r="B914" i="12"/>
  <c r="B913" i="12"/>
  <c r="B912" i="12"/>
  <c r="B911" i="12"/>
  <c r="B910" i="12"/>
  <c r="B909" i="12"/>
  <c r="B908" i="12"/>
  <c r="B907" i="12"/>
  <c r="B906" i="12"/>
  <c r="B905" i="12"/>
  <c r="B904" i="12"/>
  <c r="B903" i="12"/>
  <c r="B902" i="12"/>
  <c r="B901" i="12"/>
  <c r="B900" i="12"/>
  <c r="B899" i="12"/>
  <c r="B898" i="12"/>
  <c r="B897" i="12"/>
  <c r="B896" i="12"/>
  <c r="B895" i="12"/>
  <c r="B894" i="12"/>
  <c r="B893" i="12"/>
  <c r="B892" i="12"/>
  <c r="D892" i="12" s="1"/>
  <c r="B891" i="12"/>
  <c r="D891" i="12" s="1"/>
  <c r="B890" i="12"/>
  <c r="D890" i="12" s="1"/>
  <c r="B889" i="12"/>
  <c r="D889" i="12" s="1"/>
  <c r="B888" i="12"/>
  <c r="D888" i="12" s="1"/>
  <c r="B887" i="12"/>
  <c r="D887" i="12" s="1"/>
  <c r="B886" i="12"/>
  <c r="B885" i="12"/>
  <c r="B884" i="12"/>
  <c r="B883" i="12"/>
  <c r="B882" i="12"/>
  <c r="B881" i="12"/>
  <c r="B880" i="12"/>
  <c r="B879" i="12"/>
  <c r="B878" i="12"/>
  <c r="B877" i="12"/>
  <c r="B876" i="12"/>
  <c r="B875" i="12"/>
  <c r="B874" i="12"/>
  <c r="B873" i="12"/>
  <c r="B872" i="12"/>
  <c r="D872" i="12" s="1"/>
  <c r="B871" i="12"/>
  <c r="D871" i="12" s="1"/>
  <c r="B870" i="12"/>
  <c r="D870" i="12" s="1"/>
  <c r="B869" i="12"/>
  <c r="D869" i="12" s="1"/>
  <c r="B868" i="12"/>
  <c r="D868" i="12" s="1"/>
  <c r="B867" i="12"/>
  <c r="D867" i="12" s="1"/>
  <c r="B866" i="12"/>
  <c r="D866" i="12" s="1"/>
  <c r="B865" i="12"/>
  <c r="D865" i="12" s="1"/>
  <c r="B864" i="12"/>
  <c r="D864" i="12" s="1"/>
  <c r="B863" i="12"/>
  <c r="D863" i="12" s="1"/>
  <c r="B862" i="12"/>
  <c r="D862" i="12" s="1"/>
  <c r="B861" i="12"/>
  <c r="D861" i="12" s="1"/>
  <c r="B860" i="12"/>
  <c r="D860" i="12" s="1"/>
  <c r="B859" i="12"/>
  <c r="D859" i="12" s="1"/>
  <c r="B858" i="12"/>
  <c r="D858" i="12" s="1"/>
  <c r="B857" i="12"/>
  <c r="D857" i="12" s="1"/>
  <c r="B856" i="12"/>
  <c r="D856" i="12" s="1"/>
  <c r="B855" i="12"/>
  <c r="D855" i="12" s="1"/>
  <c r="B854" i="12"/>
  <c r="D854" i="12" s="1"/>
  <c r="B853" i="12"/>
  <c r="D853" i="12" s="1"/>
  <c r="B852" i="12"/>
  <c r="D852" i="12" s="1"/>
  <c r="B851" i="12"/>
  <c r="D851" i="12" s="1"/>
  <c r="B850" i="12"/>
  <c r="D850" i="12" s="1"/>
  <c r="B849" i="12"/>
  <c r="D849" i="12" s="1"/>
  <c r="B848" i="12"/>
  <c r="D848" i="12" s="1"/>
  <c r="B847" i="12"/>
  <c r="D847" i="12" s="1"/>
  <c r="B846" i="12"/>
  <c r="D846" i="12" s="1"/>
  <c r="B845" i="12"/>
  <c r="D845" i="12" s="1"/>
  <c r="B844" i="12"/>
  <c r="D844" i="12" s="1"/>
  <c r="B843" i="12"/>
  <c r="D843" i="12" s="1"/>
  <c r="B842" i="12"/>
  <c r="D842" i="12" s="1"/>
  <c r="B841" i="12"/>
  <c r="D841" i="12" s="1"/>
  <c r="B840" i="12"/>
  <c r="D840" i="12" s="1"/>
  <c r="B839" i="12"/>
  <c r="D839" i="12" s="1"/>
  <c r="B838" i="12"/>
  <c r="D838" i="12" s="1"/>
  <c r="B837" i="12"/>
  <c r="D837" i="12" s="1"/>
  <c r="B836" i="12"/>
  <c r="B835" i="12"/>
  <c r="B834" i="12"/>
  <c r="B833" i="12"/>
  <c r="B832" i="12"/>
  <c r="B831" i="12"/>
  <c r="B830" i="12"/>
  <c r="B829" i="12"/>
  <c r="B828" i="12"/>
  <c r="B827" i="12"/>
  <c r="B826" i="12"/>
  <c r="B825" i="12"/>
  <c r="B824" i="12"/>
  <c r="B823" i="12"/>
  <c r="B822" i="12"/>
  <c r="B821" i="12"/>
  <c r="B820" i="12"/>
  <c r="B819" i="12"/>
  <c r="B818" i="12"/>
  <c r="B817" i="12"/>
  <c r="B816" i="12"/>
  <c r="B815" i="12"/>
  <c r="B814" i="12"/>
  <c r="B813" i="12"/>
  <c r="B812" i="12"/>
  <c r="B811" i="12"/>
  <c r="B810" i="12"/>
  <c r="B809" i="12"/>
  <c r="B808" i="12"/>
  <c r="B807" i="12"/>
  <c r="B806" i="12"/>
  <c r="B805" i="12"/>
  <c r="B804" i="12"/>
  <c r="B803" i="12"/>
  <c r="B802" i="12"/>
  <c r="B801" i="12"/>
  <c r="B800" i="12"/>
  <c r="B799" i="12"/>
  <c r="B798" i="12"/>
  <c r="B797" i="12"/>
  <c r="B796" i="12"/>
  <c r="B795" i="12"/>
  <c r="B794" i="12"/>
  <c r="B793" i="12"/>
  <c r="B792" i="12"/>
  <c r="B791" i="12"/>
  <c r="B790" i="12"/>
  <c r="B789" i="12"/>
  <c r="B788" i="12"/>
  <c r="B787" i="12"/>
  <c r="B786" i="12"/>
  <c r="B785" i="12"/>
  <c r="B784" i="12"/>
  <c r="B783" i="12"/>
  <c r="B782" i="12"/>
  <c r="B781" i="12"/>
  <c r="B780" i="12"/>
  <c r="B779" i="12"/>
  <c r="B778" i="12"/>
  <c r="B777" i="12"/>
  <c r="B776" i="12"/>
  <c r="B775" i="12"/>
  <c r="D775" i="12" s="1"/>
  <c r="B774" i="12"/>
  <c r="D774" i="12" s="1"/>
  <c r="B773" i="12"/>
  <c r="D773" i="12" s="1"/>
  <c r="B772" i="12"/>
  <c r="D772" i="12" s="1"/>
  <c r="B771" i="12"/>
  <c r="D771" i="12" s="1"/>
  <c r="B770" i="12"/>
  <c r="D770" i="12" s="1"/>
  <c r="B769" i="12"/>
  <c r="B768" i="12"/>
  <c r="B767" i="12"/>
  <c r="B766" i="12"/>
  <c r="B765" i="12"/>
  <c r="B764" i="12"/>
  <c r="B763" i="12"/>
  <c r="B762" i="12"/>
  <c r="B761" i="12"/>
  <c r="B760" i="12"/>
  <c r="B759" i="12"/>
  <c r="B758" i="12"/>
  <c r="B757" i="12"/>
  <c r="B756" i="12"/>
  <c r="B755" i="12"/>
  <c r="B754" i="12"/>
  <c r="B753" i="12"/>
  <c r="B752" i="12"/>
  <c r="B751" i="12"/>
  <c r="B750" i="12"/>
  <c r="B749" i="12"/>
  <c r="B748" i="12"/>
  <c r="B747" i="12"/>
  <c r="B746" i="12"/>
  <c r="B745" i="12"/>
  <c r="B744" i="12"/>
  <c r="B743" i="12"/>
  <c r="B742" i="12"/>
  <c r="B741" i="12"/>
  <c r="B740" i="12"/>
  <c r="B739" i="12"/>
  <c r="B738" i="12"/>
  <c r="B737" i="12"/>
  <c r="B736" i="12"/>
  <c r="B735" i="12"/>
  <c r="B734" i="12"/>
  <c r="B733" i="12"/>
  <c r="B732" i="12"/>
  <c r="B731" i="12"/>
  <c r="B730" i="12"/>
  <c r="B729" i="12"/>
  <c r="B728" i="12"/>
  <c r="B727" i="12"/>
  <c r="B726" i="12"/>
  <c r="B725" i="12"/>
  <c r="B724" i="12"/>
  <c r="B723" i="12"/>
  <c r="B722" i="12"/>
  <c r="B721" i="12"/>
  <c r="B720" i="12"/>
  <c r="B719" i="12"/>
  <c r="B718" i="12"/>
  <c r="B717" i="12"/>
  <c r="B716" i="12"/>
  <c r="B715" i="12"/>
  <c r="B714" i="12"/>
  <c r="B713" i="12"/>
  <c r="B712" i="12"/>
  <c r="B711" i="12"/>
  <c r="B710" i="12"/>
  <c r="B709" i="12"/>
  <c r="B708" i="12"/>
  <c r="B707" i="12"/>
  <c r="B706" i="12"/>
  <c r="B705" i="12"/>
  <c r="B704" i="12"/>
  <c r="B703" i="12"/>
  <c r="B702" i="12"/>
  <c r="B701" i="12"/>
  <c r="B700" i="12"/>
  <c r="B699" i="12"/>
  <c r="B698" i="12"/>
  <c r="B697" i="12"/>
  <c r="B696" i="12"/>
  <c r="B695" i="12"/>
  <c r="B694" i="12"/>
  <c r="B693" i="12"/>
  <c r="B692" i="12"/>
  <c r="B691" i="12"/>
  <c r="B690" i="12"/>
  <c r="B689" i="12"/>
  <c r="B688" i="12"/>
  <c r="B687" i="12"/>
  <c r="B686" i="12"/>
  <c r="B685" i="12"/>
  <c r="B684" i="12"/>
  <c r="B683" i="12"/>
  <c r="B682" i="12"/>
  <c r="B681" i="12"/>
  <c r="B680" i="12"/>
  <c r="B679" i="12"/>
  <c r="B678" i="12"/>
  <c r="B677" i="12"/>
  <c r="B676" i="12"/>
  <c r="B675" i="12"/>
  <c r="B674" i="12"/>
  <c r="B673" i="12"/>
  <c r="B672" i="12"/>
  <c r="B671" i="12"/>
  <c r="D671" i="12" s="1"/>
  <c r="B670" i="12"/>
  <c r="D670" i="12" s="1"/>
  <c r="B669" i="12"/>
  <c r="D669" i="12" s="1"/>
  <c r="B668" i="12"/>
  <c r="D668" i="12" s="1"/>
  <c r="B667" i="12"/>
  <c r="D667" i="12" s="1"/>
  <c r="B666" i="12"/>
  <c r="B665" i="12"/>
  <c r="B664" i="12"/>
  <c r="B663" i="12"/>
  <c r="B662" i="12"/>
  <c r="B661" i="12"/>
  <c r="B660" i="12"/>
  <c r="B659" i="12"/>
  <c r="B658" i="12"/>
  <c r="B657" i="12"/>
  <c r="B656" i="12"/>
  <c r="B655" i="12"/>
  <c r="B654" i="12"/>
  <c r="D654" i="12" s="1"/>
  <c r="B653" i="12"/>
  <c r="D653" i="12" s="1"/>
  <c r="B652" i="12"/>
  <c r="D652" i="12" s="1"/>
  <c r="B651" i="12"/>
  <c r="D651" i="12" s="1"/>
  <c r="B650" i="12"/>
  <c r="D650" i="12" s="1"/>
  <c r="B649" i="12"/>
  <c r="D649" i="12" s="1"/>
  <c r="B648" i="12"/>
  <c r="D648" i="12" s="1"/>
  <c r="B647" i="12"/>
  <c r="D647" i="12" s="1"/>
  <c r="B646" i="12"/>
  <c r="D646" i="12" s="1"/>
  <c r="B645" i="12"/>
  <c r="D645" i="12" s="1"/>
  <c r="B644" i="12"/>
  <c r="D644" i="12" s="1"/>
  <c r="B643" i="12"/>
  <c r="D643" i="12" s="1"/>
  <c r="B642" i="12"/>
  <c r="D642" i="12" s="1"/>
  <c r="B641" i="12"/>
  <c r="D641" i="12" s="1"/>
  <c r="B640" i="12"/>
  <c r="D640" i="12" s="1"/>
  <c r="B639" i="12"/>
  <c r="D639" i="12" s="1"/>
  <c r="B638" i="12"/>
  <c r="D638" i="12" s="1"/>
  <c r="B637" i="12"/>
  <c r="D637" i="12" s="1"/>
  <c r="B636" i="12"/>
  <c r="D636" i="12" s="1"/>
  <c r="B635" i="12"/>
  <c r="D635" i="12" s="1"/>
  <c r="B634" i="12"/>
  <c r="D634" i="12" s="1"/>
  <c r="B633" i="12"/>
  <c r="D633" i="12" s="1"/>
  <c r="B632" i="12"/>
  <c r="B631" i="12"/>
  <c r="B630" i="12"/>
  <c r="B629" i="12"/>
  <c r="B628" i="12"/>
  <c r="B627" i="12"/>
  <c r="B626" i="12"/>
  <c r="B625" i="12"/>
  <c r="B624" i="12"/>
  <c r="B623" i="12"/>
  <c r="B622" i="12"/>
  <c r="B621" i="12"/>
  <c r="B620" i="12"/>
  <c r="B619" i="12"/>
  <c r="B618" i="12"/>
  <c r="B617" i="12"/>
  <c r="B616" i="12"/>
  <c r="B615" i="12"/>
  <c r="B614" i="12"/>
  <c r="B613" i="12"/>
  <c r="B612" i="12"/>
  <c r="B611" i="12"/>
  <c r="B610" i="12"/>
  <c r="B609" i="12"/>
  <c r="B608" i="12"/>
  <c r="B607" i="12"/>
  <c r="B606" i="12"/>
  <c r="B605" i="12"/>
  <c r="B604" i="12"/>
  <c r="B603" i="12"/>
  <c r="D603" i="12" s="1"/>
  <c r="B602" i="12"/>
  <c r="D602" i="12" s="1"/>
  <c r="B601" i="12"/>
  <c r="D601" i="12" s="1"/>
  <c r="B600" i="12"/>
  <c r="D600" i="12" s="1"/>
  <c r="B599" i="12"/>
  <c r="D599" i="12" s="1"/>
  <c r="B598" i="12"/>
  <c r="D598" i="12" s="1"/>
  <c r="B597" i="12"/>
  <c r="D597" i="12" s="1"/>
  <c r="B596" i="12"/>
  <c r="D596" i="12" s="1"/>
  <c r="B595" i="12"/>
  <c r="D595" i="12" s="1"/>
  <c r="B594" i="12"/>
  <c r="D594" i="12" s="1"/>
  <c r="B593" i="12"/>
  <c r="D593" i="12" s="1"/>
  <c r="B592" i="12"/>
  <c r="D592" i="12" s="1"/>
  <c r="B591" i="12"/>
  <c r="D591" i="12" s="1"/>
  <c r="B590" i="12"/>
  <c r="D590" i="12" s="1"/>
  <c r="B589" i="12"/>
  <c r="D589" i="12" s="1"/>
  <c r="B588" i="12"/>
  <c r="D588" i="12" s="1"/>
  <c r="B587" i="12"/>
  <c r="D587" i="12" s="1"/>
  <c r="B586" i="12"/>
  <c r="D586" i="12" s="1"/>
  <c r="B585" i="12"/>
  <c r="D585" i="12" s="1"/>
  <c r="B584" i="12"/>
  <c r="D584" i="12" s="1"/>
  <c r="B583" i="12"/>
  <c r="D583" i="12" s="1"/>
  <c r="B582" i="12"/>
  <c r="D582" i="12" s="1"/>
  <c r="B581" i="12"/>
  <c r="D581" i="12" s="1"/>
  <c r="B580" i="12"/>
  <c r="D580" i="12" s="1"/>
  <c r="B579" i="12"/>
  <c r="D579" i="12" s="1"/>
  <c r="B578" i="12"/>
  <c r="D578" i="12" s="1"/>
  <c r="B577" i="12"/>
  <c r="D577" i="12" s="1"/>
  <c r="B576" i="12"/>
  <c r="D576" i="12" s="1"/>
  <c r="B575" i="12"/>
  <c r="D575" i="12" s="1"/>
  <c r="B574" i="12"/>
  <c r="D574" i="12" s="1"/>
  <c r="B573" i="12"/>
  <c r="D573" i="12" s="1"/>
  <c r="B572" i="12"/>
  <c r="D572" i="12" s="1"/>
  <c r="B571" i="12"/>
  <c r="D571" i="12" s="1"/>
  <c r="B570" i="12"/>
  <c r="D570" i="12" s="1"/>
  <c r="B569" i="12"/>
  <c r="D569" i="12" s="1"/>
  <c r="B568" i="12"/>
  <c r="D568" i="12" s="1"/>
  <c r="B567" i="12"/>
  <c r="D567" i="12" s="1"/>
  <c r="B566" i="12"/>
  <c r="D566" i="12" s="1"/>
  <c r="B565" i="12"/>
  <c r="D565" i="12" s="1"/>
  <c r="B564" i="12"/>
  <c r="D564" i="12" s="1"/>
  <c r="B563" i="12"/>
  <c r="D563" i="12" s="1"/>
  <c r="B562" i="12"/>
  <c r="D562" i="12" s="1"/>
  <c r="B561" i="12"/>
  <c r="D561" i="12" s="1"/>
  <c r="B560" i="12"/>
  <c r="D560" i="12" s="1"/>
  <c r="B559" i="12"/>
  <c r="D559" i="12" s="1"/>
  <c r="B558" i="12"/>
  <c r="D558" i="12" s="1"/>
  <c r="B557" i="12"/>
  <c r="D557" i="12" s="1"/>
  <c r="B556" i="12"/>
  <c r="D556" i="12" s="1"/>
  <c r="B555" i="12"/>
  <c r="D555" i="12" s="1"/>
  <c r="B554" i="12"/>
  <c r="D554" i="12" s="1"/>
  <c r="B553" i="12"/>
  <c r="D553" i="12" s="1"/>
  <c r="B552" i="12"/>
  <c r="D552" i="12" s="1"/>
  <c r="B551" i="12"/>
  <c r="D551" i="12" s="1"/>
  <c r="B550" i="12"/>
  <c r="D550" i="12" s="1"/>
  <c r="B549" i="12"/>
  <c r="D549" i="12" s="1"/>
  <c r="B548" i="12"/>
  <c r="D548" i="12" s="1"/>
  <c r="B547" i="12"/>
  <c r="D547" i="12" s="1"/>
  <c r="B546" i="12"/>
  <c r="D546" i="12" s="1"/>
  <c r="B545" i="12"/>
  <c r="D545" i="12" s="1"/>
  <c r="B544" i="12"/>
  <c r="D544" i="12" s="1"/>
  <c r="B543" i="12"/>
  <c r="D543" i="12" s="1"/>
  <c r="B542" i="12"/>
  <c r="D542" i="12" s="1"/>
  <c r="B541" i="12"/>
  <c r="D541" i="12" s="1"/>
  <c r="B540" i="12"/>
  <c r="D540" i="12" s="1"/>
  <c r="B539" i="12"/>
  <c r="D539" i="12" s="1"/>
  <c r="B538" i="12"/>
  <c r="D538" i="12" s="1"/>
  <c r="B537" i="12"/>
  <c r="D537" i="12" s="1"/>
  <c r="B536" i="12"/>
  <c r="D536" i="12" s="1"/>
  <c r="B535" i="12"/>
  <c r="D535" i="12" s="1"/>
  <c r="B534" i="12"/>
  <c r="D534" i="12" s="1"/>
  <c r="B533" i="12"/>
  <c r="D533" i="12" s="1"/>
  <c r="B532" i="12"/>
  <c r="D532" i="12" s="1"/>
  <c r="B531" i="12"/>
  <c r="D531" i="12" s="1"/>
  <c r="B530" i="12"/>
  <c r="D530" i="12" s="1"/>
  <c r="B529" i="12"/>
  <c r="D529" i="12" s="1"/>
  <c r="B528" i="12"/>
  <c r="D528" i="12" s="1"/>
  <c r="B527" i="12"/>
  <c r="D527" i="12" s="1"/>
  <c r="B526" i="12"/>
  <c r="D526" i="12" s="1"/>
  <c r="B525" i="12"/>
  <c r="D525" i="12" s="1"/>
  <c r="B524" i="12"/>
  <c r="D524" i="12" s="1"/>
  <c r="B523" i="12"/>
  <c r="D523" i="12" s="1"/>
  <c r="B522" i="12"/>
  <c r="D522" i="12" s="1"/>
  <c r="B521" i="12"/>
  <c r="D521" i="12" s="1"/>
  <c r="B520" i="12"/>
  <c r="D520" i="12" s="1"/>
  <c r="B519" i="12"/>
  <c r="D519" i="12" s="1"/>
  <c r="B518" i="12"/>
  <c r="D518" i="12" s="1"/>
  <c r="B517" i="12"/>
  <c r="D517" i="12" s="1"/>
  <c r="B516" i="12"/>
  <c r="D516" i="12" s="1"/>
  <c r="B515" i="12"/>
  <c r="D515" i="12" s="1"/>
  <c r="B514" i="12"/>
  <c r="D514" i="12" s="1"/>
  <c r="B513" i="12"/>
  <c r="B512" i="12"/>
  <c r="B511" i="12"/>
  <c r="B510" i="12"/>
  <c r="B509" i="12"/>
  <c r="D509" i="12" s="1"/>
  <c r="B508" i="12"/>
  <c r="D508" i="12" s="1"/>
  <c r="B507" i="12"/>
  <c r="D507" i="12" s="1"/>
  <c r="B506" i="12"/>
  <c r="D506" i="12" s="1"/>
  <c r="B505" i="12"/>
  <c r="D505" i="12" s="1"/>
  <c r="B504" i="12"/>
  <c r="D504" i="12" s="1"/>
  <c r="B503" i="12"/>
  <c r="D503" i="12" s="1"/>
  <c r="B502" i="12"/>
  <c r="D502" i="12" s="1"/>
  <c r="B501" i="12"/>
  <c r="D501" i="12" s="1"/>
  <c r="B500" i="12"/>
  <c r="D500" i="12" s="1"/>
  <c r="B499" i="12"/>
  <c r="D499" i="12" s="1"/>
  <c r="B498" i="12"/>
  <c r="D498" i="12" s="1"/>
  <c r="B497" i="12"/>
  <c r="D497" i="12" s="1"/>
  <c r="B496" i="12"/>
  <c r="D496" i="12" s="1"/>
  <c r="B495" i="12"/>
  <c r="D495" i="12" s="1"/>
  <c r="B494" i="12"/>
  <c r="D494" i="12" s="1"/>
  <c r="B493" i="12"/>
  <c r="D493" i="12" s="1"/>
  <c r="B492" i="12"/>
  <c r="D492" i="12" s="1"/>
  <c r="B491" i="12"/>
  <c r="B490" i="12"/>
  <c r="B489" i="12"/>
  <c r="B488" i="12"/>
  <c r="D488" i="12" s="1"/>
  <c r="B487" i="12"/>
  <c r="D487" i="12" s="1"/>
  <c r="B486" i="12"/>
  <c r="D486" i="12" s="1"/>
  <c r="B485" i="12"/>
  <c r="D485" i="12" s="1"/>
  <c r="B484" i="12"/>
  <c r="D484" i="12" s="1"/>
  <c r="B483" i="12"/>
  <c r="D483" i="12" s="1"/>
  <c r="B482" i="12"/>
  <c r="D482" i="12" s="1"/>
  <c r="B481" i="12"/>
  <c r="D481" i="12" s="1"/>
  <c r="B480" i="12"/>
  <c r="D480" i="12" s="1"/>
  <c r="B479" i="12"/>
  <c r="D479" i="12" s="1"/>
  <c r="B478" i="12"/>
  <c r="D478" i="12" s="1"/>
  <c r="B477" i="12"/>
  <c r="D477" i="12" s="1"/>
  <c r="B476" i="12"/>
  <c r="D476" i="12" s="1"/>
  <c r="B475" i="12"/>
  <c r="D475" i="12" s="1"/>
  <c r="B474" i="12"/>
  <c r="D474" i="12" s="1"/>
  <c r="B473" i="12"/>
  <c r="D473" i="12" s="1"/>
  <c r="B472" i="12"/>
  <c r="D472" i="12" s="1"/>
  <c r="B471" i="12"/>
  <c r="D471" i="12" s="1"/>
  <c r="B470" i="12"/>
  <c r="D470" i="12" s="1"/>
  <c r="B469" i="12"/>
  <c r="D469" i="12" s="1"/>
  <c r="B468" i="12"/>
  <c r="D468" i="12" s="1"/>
  <c r="B467" i="12"/>
  <c r="D467" i="12" s="1"/>
  <c r="B466" i="12"/>
  <c r="D466" i="12" s="1"/>
  <c r="B465" i="12"/>
  <c r="D465" i="12" s="1"/>
  <c r="B464" i="12"/>
  <c r="D464" i="12" s="1"/>
  <c r="B463" i="12"/>
  <c r="D463" i="12" s="1"/>
  <c r="B462" i="12"/>
  <c r="D462" i="12" s="1"/>
  <c r="B461" i="12"/>
  <c r="D461" i="12" s="1"/>
  <c r="B460" i="12"/>
  <c r="D460" i="12" s="1"/>
  <c r="B459" i="12"/>
  <c r="D459" i="12" s="1"/>
  <c r="B458" i="12"/>
  <c r="D458" i="12" s="1"/>
  <c r="B457" i="12"/>
  <c r="D457" i="12" s="1"/>
  <c r="B456" i="12"/>
  <c r="D456" i="12" s="1"/>
  <c r="B455" i="12"/>
  <c r="D455" i="12" s="1"/>
  <c r="B454" i="12"/>
  <c r="D454" i="12" s="1"/>
  <c r="B453" i="12"/>
  <c r="D453" i="12" s="1"/>
  <c r="B452" i="12"/>
  <c r="D452" i="12" s="1"/>
  <c r="B451" i="12"/>
  <c r="D451" i="12" s="1"/>
  <c r="B450" i="12"/>
  <c r="D450" i="12" s="1"/>
  <c r="B449" i="12"/>
  <c r="D449" i="12" s="1"/>
  <c r="B448" i="12"/>
  <c r="D448" i="12" s="1"/>
  <c r="B447" i="12"/>
  <c r="D447" i="12" s="1"/>
  <c r="B446" i="12"/>
  <c r="D446" i="12" s="1"/>
  <c r="B445" i="12"/>
  <c r="D445" i="12" s="1"/>
  <c r="B444" i="12"/>
  <c r="D444" i="12" s="1"/>
  <c r="B443" i="12"/>
  <c r="D443" i="12" s="1"/>
  <c r="B442" i="12"/>
  <c r="D442" i="12" s="1"/>
  <c r="B441" i="12"/>
  <c r="D441" i="12" s="1"/>
  <c r="B440" i="12"/>
  <c r="D440" i="12" s="1"/>
  <c r="B439" i="12"/>
  <c r="D439" i="12" s="1"/>
  <c r="B438" i="12"/>
  <c r="D438" i="12" s="1"/>
  <c r="B437" i="12"/>
  <c r="D437" i="12" s="1"/>
  <c r="B436" i="12"/>
  <c r="D436" i="12" s="1"/>
  <c r="B435" i="12"/>
  <c r="D435" i="12" s="1"/>
  <c r="B434" i="12"/>
  <c r="D434" i="12" s="1"/>
  <c r="B433" i="12"/>
  <c r="D433" i="12" s="1"/>
  <c r="B432" i="12"/>
  <c r="D432" i="12" s="1"/>
  <c r="B431" i="12"/>
  <c r="D431" i="12" s="1"/>
  <c r="B430" i="12"/>
  <c r="D430" i="12" s="1"/>
  <c r="B429" i="12"/>
  <c r="D429" i="12" s="1"/>
  <c r="B428" i="12"/>
  <c r="D428" i="12" s="1"/>
  <c r="B427" i="12"/>
  <c r="D427" i="12" s="1"/>
  <c r="B426" i="12"/>
  <c r="D426" i="12" s="1"/>
  <c r="B425" i="12"/>
  <c r="D425" i="12" s="1"/>
  <c r="B424" i="12"/>
  <c r="D424" i="12" s="1"/>
  <c r="B423" i="12"/>
  <c r="D423" i="12" s="1"/>
  <c r="B422" i="12"/>
  <c r="D422" i="12" s="1"/>
  <c r="B421" i="12"/>
  <c r="D421" i="12" s="1"/>
  <c r="B420" i="12"/>
  <c r="D420" i="12" s="1"/>
  <c r="B419" i="12"/>
  <c r="D419" i="12" s="1"/>
  <c r="B418" i="12"/>
  <c r="D418" i="12" s="1"/>
  <c r="B417" i="12"/>
  <c r="D417" i="12" s="1"/>
  <c r="B416" i="12"/>
  <c r="D416" i="12" s="1"/>
  <c r="B415" i="12"/>
  <c r="D415" i="12" s="1"/>
  <c r="B414" i="12"/>
  <c r="D414" i="12" s="1"/>
  <c r="B413" i="12"/>
  <c r="D413" i="12" s="1"/>
  <c r="B412" i="12"/>
  <c r="D412" i="12" s="1"/>
  <c r="B411" i="12"/>
  <c r="D411" i="12" s="1"/>
  <c r="B410" i="12"/>
  <c r="D410" i="12" s="1"/>
  <c r="B409" i="12"/>
  <c r="D409" i="12" s="1"/>
  <c r="B408" i="12"/>
  <c r="D408" i="12" s="1"/>
  <c r="B407" i="12"/>
  <c r="D407" i="12" s="1"/>
  <c r="B406" i="12"/>
  <c r="D406" i="12" s="1"/>
  <c r="B405" i="12"/>
  <c r="D405" i="12" s="1"/>
  <c r="B404" i="12"/>
  <c r="D404" i="12" s="1"/>
  <c r="B403" i="12"/>
  <c r="D403" i="12" s="1"/>
  <c r="B402" i="12"/>
  <c r="D402" i="12" s="1"/>
  <c r="B401" i="12"/>
  <c r="D401" i="12" s="1"/>
  <c r="B400" i="12"/>
  <c r="D400" i="12" s="1"/>
  <c r="B399" i="12"/>
  <c r="D399" i="12" s="1"/>
  <c r="B398" i="12"/>
  <c r="D398" i="12" s="1"/>
  <c r="B397" i="12"/>
  <c r="D397" i="12" s="1"/>
  <c r="B396" i="12"/>
  <c r="D396" i="12" s="1"/>
  <c r="B395" i="12"/>
  <c r="D395" i="12" s="1"/>
  <c r="B394" i="12"/>
  <c r="D394" i="12" s="1"/>
  <c r="B393" i="12"/>
  <c r="D393" i="12" s="1"/>
  <c r="B392" i="12"/>
  <c r="D392" i="12" s="1"/>
  <c r="B391" i="12"/>
  <c r="D391" i="12" s="1"/>
  <c r="B390" i="12"/>
  <c r="D390" i="12" s="1"/>
  <c r="B389" i="12"/>
  <c r="D389" i="12" s="1"/>
  <c r="B388" i="12"/>
  <c r="D388" i="12" s="1"/>
  <c r="B387" i="12"/>
  <c r="D387" i="12" s="1"/>
  <c r="B386" i="12"/>
  <c r="D386" i="12" s="1"/>
  <c r="B385" i="12"/>
  <c r="D385" i="12" s="1"/>
  <c r="B384" i="12"/>
  <c r="D384" i="12" s="1"/>
  <c r="B383" i="12"/>
  <c r="D383" i="12" s="1"/>
  <c r="B382" i="12"/>
  <c r="D382" i="12" s="1"/>
  <c r="B381" i="12"/>
  <c r="D381" i="12" s="1"/>
  <c r="B380" i="12"/>
  <c r="D380" i="12" s="1"/>
  <c r="B379" i="12"/>
  <c r="D379" i="12" s="1"/>
  <c r="B378" i="12"/>
  <c r="D378" i="12" s="1"/>
  <c r="B377" i="12"/>
  <c r="D377" i="12" s="1"/>
  <c r="B376" i="12"/>
  <c r="D376" i="12" s="1"/>
  <c r="B375" i="12"/>
  <c r="D375" i="12" s="1"/>
  <c r="B374" i="12"/>
  <c r="D374" i="12" s="1"/>
  <c r="B373" i="12"/>
  <c r="D373" i="12" s="1"/>
  <c r="B372" i="12"/>
  <c r="D372" i="12" s="1"/>
  <c r="B371" i="12"/>
  <c r="D371" i="12" s="1"/>
  <c r="B370" i="12"/>
  <c r="D370" i="12" s="1"/>
  <c r="B369" i="12"/>
  <c r="D369" i="12" s="1"/>
  <c r="B368" i="12"/>
  <c r="D368" i="12" s="1"/>
  <c r="B367" i="12"/>
  <c r="D367" i="12" s="1"/>
  <c r="B366" i="12"/>
  <c r="D366" i="12" s="1"/>
  <c r="B365" i="12"/>
  <c r="D365" i="12" s="1"/>
  <c r="B364" i="12"/>
  <c r="D364" i="12" s="1"/>
  <c r="B363" i="12"/>
  <c r="D363" i="12" s="1"/>
  <c r="B362" i="12"/>
  <c r="D362" i="12" s="1"/>
  <c r="B361" i="12"/>
  <c r="D361" i="12" s="1"/>
  <c r="B360" i="12"/>
  <c r="D360" i="12" s="1"/>
  <c r="B359" i="12"/>
  <c r="D359" i="12" s="1"/>
  <c r="B358" i="12"/>
  <c r="D358" i="12" s="1"/>
  <c r="B357" i="12"/>
  <c r="D357" i="12" s="1"/>
  <c r="B356" i="12"/>
  <c r="D356" i="12" s="1"/>
  <c r="B355" i="12"/>
  <c r="D355" i="12" s="1"/>
  <c r="B354" i="12"/>
  <c r="D354" i="12" s="1"/>
  <c r="B353" i="12"/>
  <c r="D353" i="12" s="1"/>
  <c r="B352" i="12"/>
  <c r="D352" i="12" s="1"/>
  <c r="B351" i="12"/>
  <c r="D351" i="12" s="1"/>
  <c r="B350" i="12"/>
  <c r="D350" i="12" s="1"/>
  <c r="B349" i="12"/>
  <c r="D349" i="12" s="1"/>
  <c r="B348" i="12"/>
  <c r="D348" i="12" s="1"/>
  <c r="B347" i="12"/>
  <c r="D347" i="12" s="1"/>
  <c r="B346" i="12"/>
  <c r="D346" i="12" s="1"/>
  <c r="B345" i="12"/>
  <c r="D345" i="12" s="1"/>
  <c r="B344" i="12"/>
  <c r="D344" i="12" s="1"/>
  <c r="B343" i="12"/>
  <c r="D343" i="12" s="1"/>
  <c r="B342" i="12"/>
  <c r="D342" i="12" s="1"/>
  <c r="B341" i="12"/>
  <c r="D341" i="12" s="1"/>
  <c r="B340" i="12"/>
  <c r="D340" i="12" s="1"/>
  <c r="B339" i="12"/>
  <c r="D339" i="12" s="1"/>
  <c r="B338" i="12"/>
  <c r="D338" i="12" s="1"/>
  <c r="B337" i="12"/>
  <c r="D337" i="12" s="1"/>
  <c r="B336" i="12"/>
  <c r="D336" i="12" s="1"/>
  <c r="B335" i="12"/>
  <c r="D335" i="12" s="1"/>
  <c r="B334" i="12"/>
  <c r="D334" i="12" s="1"/>
  <c r="B333" i="12"/>
  <c r="D333" i="12" s="1"/>
  <c r="B332" i="12"/>
  <c r="D332" i="12" s="1"/>
  <c r="B331" i="12"/>
  <c r="D331" i="12" s="1"/>
  <c r="B330" i="12"/>
  <c r="D330" i="12" s="1"/>
  <c r="B329" i="12"/>
  <c r="D329" i="12" s="1"/>
  <c r="B328" i="12"/>
  <c r="B327" i="12"/>
  <c r="B326" i="12"/>
  <c r="B325" i="12"/>
  <c r="B324" i="12"/>
  <c r="D324" i="12" s="1"/>
  <c r="B323" i="12"/>
  <c r="D323" i="12" s="1"/>
  <c r="B322" i="12"/>
  <c r="D322" i="12" s="1"/>
  <c r="B321" i="12"/>
  <c r="D321" i="12" s="1"/>
  <c r="B320" i="12"/>
  <c r="D320" i="12" s="1"/>
  <c r="B319" i="12"/>
  <c r="D319" i="12" s="1"/>
  <c r="B318" i="12"/>
  <c r="D318" i="12" s="1"/>
  <c r="B317" i="12"/>
  <c r="D317" i="12" s="1"/>
  <c r="B316" i="12"/>
  <c r="D316" i="12" s="1"/>
  <c r="B315" i="12"/>
  <c r="D315" i="12" s="1"/>
  <c r="B314" i="12"/>
  <c r="D314" i="12" s="1"/>
  <c r="B313" i="12"/>
  <c r="D313" i="12" s="1"/>
  <c r="B312" i="12"/>
  <c r="D312" i="12" s="1"/>
  <c r="B311" i="12"/>
  <c r="B310" i="12"/>
  <c r="B309" i="12"/>
  <c r="B308" i="12"/>
  <c r="B307" i="12"/>
  <c r="B306" i="12"/>
  <c r="B305" i="12"/>
  <c r="B304" i="12"/>
  <c r="B303" i="12"/>
  <c r="B302" i="12"/>
  <c r="B301" i="12"/>
  <c r="B300" i="12"/>
  <c r="B299" i="12"/>
  <c r="B298" i="12"/>
  <c r="D298" i="12" s="1"/>
  <c r="B297" i="12"/>
  <c r="D297" i="12" s="1"/>
  <c r="B296" i="12"/>
  <c r="D296" i="12" s="1"/>
  <c r="B295" i="12"/>
  <c r="D295" i="12" s="1"/>
  <c r="B294" i="12"/>
  <c r="D294" i="12" s="1"/>
  <c r="B293" i="12"/>
  <c r="D293" i="12" s="1"/>
  <c r="B292" i="12"/>
  <c r="D292" i="12" s="1"/>
  <c r="B291" i="12"/>
  <c r="D291" i="12" s="1"/>
  <c r="B290" i="12"/>
  <c r="D290" i="12" s="1"/>
  <c r="B289" i="12"/>
  <c r="D289" i="12" s="1"/>
  <c r="B288" i="12"/>
  <c r="B287" i="12"/>
  <c r="B286" i="12"/>
  <c r="B285" i="12"/>
  <c r="B284" i="12"/>
  <c r="B283" i="12"/>
  <c r="B282" i="12"/>
  <c r="D282" i="12" s="1"/>
  <c r="B281" i="12"/>
  <c r="D281" i="12" s="1"/>
  <c r="B280" i="12"/>
  <c r="D280" i="12" s="1"/>
  <c r="B279" i="12"/>
  <c r="D279" i="12" s="1"/>
  <c r="B278" i="12"/>
  <c r="D278" i="12" s="1"/>
  <c r="B277" i="12"/>
  <c r="D277" i="12" s="1"/>
  <c r="B276" i="12"/>
  <c r="D276" i="12" s="1"/>
  <c r="B275" i="12"/>
  <c r="D275" i="12" s="1"/>
  <c r="B274" i="12"/>
  <c r="D274" i="12" s="1"/>
  <c r="B273" i="12"/>
  <c r="D273" i="12" s="1"/>
  <c r="B272" i="12"/>
  <c r="D272" i="12" s="1"/>
  <c r="B271" i="12"/>
  <c r="D271" i="12" s="1"/>
  <c r="B270" i="12"/>
  <c r="D270" i="12" s="1"/>
  <c r="B269" i="12"/>
  <c r="D269" i="12" s="1"/>
  <c r="B268" i="12"/>
  <c r="D268" i="12" s="1"/>
  <c r="B267" i="12"/>
  <c r="D267" i="12" s="1"/>
  <c r="B266" i="12"/>
  <c r="D266" i="12" s="1"/>
  <c r="B265" i="12"/>
  <c r="D265" i="12" s="1"/>
  <c r="B264" i="12"/>
  <c r="D264" i="12" s="1"/>
  <c r="B263" i="12"/>
  <c r="D263" i="12" s="1"/>
  <c r="B262" i="12"/>
  <c r="D262" i="12" s="1"/>
  <c r="B261" i="12"/>
  <c r="D261" i="12" s="1"/>
  <c r="B260" i="12"/>
  <c r="D260" i="12" s="1"/>
  <c r="B259" i="12"/>
  <c r="D259" i="12" s="1"/>
  <c r="B258" i="12"/>
  <c r="D258" i="12" s="1"/>
  <c r="B257" i="12"/>
  <c r="D257" i="12" s="1"/>
  <c r="B256" i="12"/>
  <c r="D256" i="12" s="1"/>
  <c r="B255" i="12"/>
  <c r="D255" i="12" s="1"/>
  <c r="B254" i="12"/>
  <c r="D254" i="12" s="1"/>
  <c r="B253" i="12"/>
  <c r="D253" i="12" s="1"/>
  <c r="B252" i="12"/>
  <c r="D252" i="12" s="1"/>
  <c r="B251" i="12"/>
  <c r="D251" i="12" s="1"/>
  <c r="B250" i="12"/>
  <c r="D250" i="12" s="1"/>
  <c r="B249" i="12"/>
  <c r="D249" i="12" s="1"/>
  <c r="B248" i="12"/>
  <c r="D248" i="12" s="1"/>
  <c r="B247" i="12"/>
  <c r="D247" i="12" s="1"/>
  <c r="B246" i="12"/>
  <c r="D246" i="12" s="1"/>
  <c r="B245" i="12"/>
  <c r="D245" i="12" s="1"/>
  <c r="B244" i="12"/>
  <c r="D244" i="12" s="1"/>
  <c r="B243" i="12"/>
  <c r="D243" i="12" s="1"/>
  <c r="B242" i="12"/>
  <c r="D242" i="12" s="1"/>
  <c r="B241" i="12"/>
  <c r="D241" i="12" s="1"/>
  <c r="B240" i="12"/>
  <c r="D240" i="12" s="1"/>
  <c r="B239" i="12"/>
  <c r="D239" i="12" s="1"/>
  <c r="B238" i="12"/>
  <c r="D238" i="12" s="1"/>
  <c r="B237" i="12"/>
  <c r="D237" i="12" s="1"/>
  <c r="B236" i="12"/>
  <c r="D236" i="12" s="1"/>
  <c r="B235" i="12"/>
  <c r="D235" i="12" s="1"/>
  <c r="B234" i="12"/>
  <c r="D234" i="12" s="1"/>
  <c r="B233" i="12"/>
  <c r="D233" i="12" s="1"/>
  <c r="B232" i="12"/>
  <c r="D232" i="12" s="1"/>
  <c r="B231" i="12"/>
  <c r="D231" i="12" s="1"/>
  <c r="B230" i="12"/>
  <c r="D230" i="12" s="1"/>
  <c r="B229" i="12"/>
  <c r="D229" i="12" s="1"/>
  <c r="B228" i="12"/>
  <c r="D228" i="12" s="1"/>
  <c r="B227" i="12"/>
  <c r="D227" i="12" s="1"/>
  <c r="B226" i="12"/>
  <c r="D226" i="12" s="1"/>
  <c r="B225" i="12"/>
  <c r="D225" i="12" s="1"/>
  <c r="B224" i="12"/>
  <c r="D224" i="12" s="1"/>
  <c r="B223" i="12"/>
  <c r="D223" i="12" s="1"/>
  <c r="B222" i="12"/>
  <c r="D222" i="12" s="1"/>
  <c r="B221" i="12"/>
  <c r="D221" i="12" s="1"/>
  <c r="B220" i="12"/>
  <c r="D220" i="12" s="1"/>
  <c r="B219" i="12"/>
  <c r="D219" i="12" s="1"/>
  <c r="B218" i="12"/>
  <c r="D218" i="12" s="1"/>
  <c r="B217" i="12"/>
  <c r="D217" i="12" s="1"/>
  <c r="B216" i="12"/>
  <c r="D216" i="12" s="1"/>
  <c r="B215" i="12"/>
  <c r="D215" i="12" s="1"/>
  <c r="B214" i="12"/>
  <c r="D214" i="12" s="1"/>
  <c r="B213" i="12"/>
  <c r="D213" i="12" s="1"/>
  <c r="B212" i="12"/>
  <c r="D212" i="12" s="1"/>
  <c r="B211" i="12"/>
  <c r="D211" i="12" s="1"/>
  <c r="B210" i="12"/>
  <c r="D210" i="12" s="1"/>
  <c r="B209" i="12"/>
  <c r="D209" i="12" s="1"/>
  <c r="B208" i="12"/>
  <c r="D208" i="12" s="1"/>
  <c r="B207" i="12"/>
  <c r="D207" i="12" s="1"/>
  <c r="B206" i="12"/>
  <c r="D206" i="12" s="1"/>
  <c r="B205" i="12"/>
  <c r="D205" i="12" s="1"/>
  <c r="B204" i="12"/>
  <c r="D204" i="12" s="1"/>
  <c r="B203" i="12"/>
  <c r="D203" i="12" s="1"/>
  <c r="B202" i="12"/>
  <c r="D202" i="12" s="1"/>
  <c r="B201" i="12"/>
  <c r="D201" i="12" s="1"/>
  <c r="B200" i="12"/>
  <c r="D200" i="12" s="1"/>
  <c r="B199" i="12"/>
  <c r="D199" i="12" s="1"/>
  <c r="B198" i="12"/>
  <c r="D198" i="12" s="1"/>
  <c r="B197" i="12"/>
  <c r="D197" i="12" s="1"/>
  <c r="B196" i="12"/>
  <c r="D196" i="12" s="1"/>
  <c r="B195" i="12"/>
  <c r="D195" i="12" s="1"/>
  <c r="B194" i="12"/>
  <c r="D194" i="12" s="1"/>
  <c r="B193" i="12"/>
  <c r="D193" i="12" s="1"/>
  <c r="B192" i="12"/>
  <c r="D192" i="12" s="1"/>
  <c r="B191" i="12"/>
  <c r="D191" i="12" s="1"/>
  <c r="B190" i="12"/>
  <c r="D190" i="12" s="1"/>
  <c r="B189" i="12"/>
  <c r="D189" i="12" s="1"/>
  <c r="B188" i="12"/>
  <c r="D188" i="12" s="1"/>
  <c r="B187" i="12"/>
  <c r="D187" i="12" s="1"/>
  <c r="B186" i="12"/>
  <c r="D186" i="12" s="1"/>
  <c r="B185" i="12"/>
  <c r="D185" i="12" s="1"/>
  <c r="B184" i="12"/>
  <c r="D184" i="12" s="1"/>
  <c r="B183" i="12"/>
  <c r="D183" i="12" s="1"/>
  <c r="B182" i="12"/>
  <c r="D182" i="12" s="1"/>
  <c r="B181" i="12"/>
  <c r="D181" i="12" s="1"/>
  <c r="B180" i="12"/>
  <c r="D180" i="12" s="1"/>
  <c r="B179" i="12"/>
  <c r="D179" i="12" s="1"/>
  <c r="B178" i="12"/>
  <c r="D178" i="12" s="1"/>
  <c r="B177" i="12"/>
  <c r="D177" i="12" s="1"/>
  <c r="B176" i="12"/>
  <c r="D176" i="12" s="1"/>
  <c r="B175" i="12"/>
  <c r="D175" i="12" s="1"/>
  <c r="B174" i="12"/>
  <c r="D174" i="12" s="1"/>
  <c r="B173" i="12"/>
  <c r="D173" i="12" s="1"/>
  <c r="B172" i="12"/>
  <c r="D172" i="12" s="1"/>
  <c r="B171" i="12"/>
  <c r="D171" i="12" s="1"/>
  <c r="B170" i="12"/>
  <c r="D170" i="12" s="1"/>
  <c r="B169" i="12"/>
  <c r="D169" i="12" s="1"/>
  <c r="B168" i="12"/>
  <c r="D168" i="12" s="1"/>
  <c r="B167" i="12"/>
  <c r="B166" i="12"/>
  <c r="B165" i="12"/>
  <c r="B164" i="12"/>
  <c r="B163" i="12"/>
  <c r="B162" i="12"/>
  <c r="B161" i="12"/>
  <c r="B160" i="12"/>
  <c r="B159" i="12"/>
  <c r="D159" i="12" s="1"/>
  <c r="B158" i="12"/>
  <c r="D158" i="12" s="1"/>
  <c r="B157" i="12"/>
  <c r="D157" i="12" s="1"/>
  <c r="B156" i="12"/>
  <c r="D156" i="12" s="1"/>
  <c r="B155" i="12"/>
  <c r="D155" i="12" s="1"/>
  <c r="B154" i="12"/>
  <c r="D154" i="12" s="1"/>
  <c r="B153" i="12"/>
  <c r="D153" i="12" s="1"/>
  <c r="B152" i="12"/>
  <c r="D152" i="12" s="1"/>
  <c r="B151" i="12"/>
  <c r="D151" i="12" s="1"/>
  <c r="B150" i="12"/>
  <c r="D150" i="12" s="1"/>
  <c r="B149" i="12"/>
  <c r="D149" i="12" s="1"/>
  <c r="B148" i="12"/>
  <c r="D148" i="12" s="1"/>
  <c r="B147" i="12"/>
  <c r="D147" i="12" s="1"/>
  <c r="B146" i="12"/>
  <c r="D146" i="12" s="1"/>
  <c r="B145" i="12"/>
  <c r="D145" i="12" s="1"/>
  <c r="B144" i="12"/>
  <c r="D144" i="12" s="1"/>
  <c r="B143" i="12"/>
  <c r="D143" i="12" s="1"/>
  <c r="B142" i="12"/>
  <c r="D142" i="12" s="1"/>
  <c r="B141" i="12"/>
  <c r="D141" i="12" s="1"/>
  <c r="B140" i="12"/>
  <c r="D140" i="12" s="1"/>
  <c r="B139" i="12"/>
  <c r="D139" i="12" s="1"/>
  <c r="B138" i="12"/>
  <c r="D138" i="12" s="1"/>
  <c r="B137" i="12"/>
  <c r="D137" i="12" s="1"/>
  <c r="B136" i="12"/>
  <c r="D136" i="12" s="1"/>
  <c r="B135" i="12"/>
  <c r="D135" i="12" s="1"/>
  <c r="B134" i="12"/>
  <c r="D134" i="12" s="1"/>
  <c r="B133" i="12"/>
  <c r="B132" i="12"/>
  <c r="B131" i="12"/>
  <c r="B130" i="12"/>
  <c r="B129" i="12"/>
  <c r="B128" i="12"/>
  <c r="B127" i="12"/>
  <c r="B126" i="12"/>
  <c r="B125" i="12"/>
  <c r="D125" i="12" s="1"/>
  <c r="B124" i="12"/>
  <c r="D124" i="12" s="1"/>
  <c r="B123" i="12"/>
  <c r="D123" i="12" s="1"/>
  <c r="B122" i="12"/>
  <c r="D122" i="12" s="1"/>
  <c r="B121" i="12"/>
  <c r="D121" i="12" s="1"/>
  <c r="B120" i="12"/>
  <c r="D120" i="12" s="1"/>
  <c r="B119" i="12"/>
  <c r="D119" i="12" s="1"/>
  <c r="B118" i="12"/>
  <c r="D118" i="12" s="1"/>
  <c r="B117" i="12"/>
  <c r="D117" i="12" s="1"/>
  <c r="B116" i="12"/>
  <c r="D116" i="12" s="1"/>
  <c r="B115" i="12"/>
  <c r="D115" i="12" s="1"/>
  <c r="B114" i="12"/>
  <c r="D114" i="12" s="1"/>
  <c r="B113" i="12"/>
  <c r="D113" i="12" s="1"/>
  <c r="B112" i="12"/>
  <c r="D112" i="12" s="1"/>
  <c r="B111" i="12"/>
  <c r="D111" i="12" s="1"/>
  <c r="B110" i="12"/>
  <c r="D110" i="12" s="1"/>
  <c r="B109" i="12"/>
  <c r="D109" i="12" s="1"/>
  <c r="B108" i="12"/>
  <c r="D108" i="12" s="1"/>
  <c r="B107" i="12"/>
  <c r="D107" i="12" s="1"/>
  <c r="B106" i="12"/>
  <c r="D106" i="12" s="1"/>
  <c r="B105" i="12"/>
  <c r="D105" i="12" s="1"/>
  <c r="B104" i="12"/>
  <c r="D104" i="12" s="1"/>
  <c r="B103" i="12"/>
  <c r="D103" i="12" s="1"/>
  <c r="B102" i="12"/>
  <c r="D102" i="12" s="1"/>
  <c r="B101" i="12"/>
  <c r="D101" i="12" s="1"/>
  <c r="B100" i="12"/>
  <c r="D100" i="12" s="1"/>
  <c r="B99" i="12"/>
  <c r="D99" i="12" s="1"/>
  <c r="B98" i="12"/>
  <c r="D98" i="12" s="1"/>
  <c r="B97" i="12"/>
  <c r="D97" i="12" s="1"/>
  <c r="B96" i="12"/>
  <c r="D96" i="12" s="1"/>
  <c r="B95" i="12"/>
  <c r="D95" i="12" s="1"/>
  <c r="B94" i="12"/>
  <c r="D94" i="12" s="1"/>
  <c r="B93" i="12"/>
  <c r="D93" i="12" s="1"/>
  <c r="B92" i="12"/>
  <c r="D92" i="12" s="1"/>
  <c r="B91" i="12"/>
  <c r="D91" i="12" s="1"/>
  <c r="B90" i="12"/>
  <c r="D90" i="12" s="1"/>
  <c r="B89" i="12"/>
  <c r="D89" i="12" s="1"/>
  <c r="B88" i="12"/>
  <c r="D88" i="12" s="1"/>
  <c r="B87" i="12"/>
  <c r="D87" i="12" s="1"/>
  <c r="B86" i="12"/>
  <c r="D86" i="12" s="1"/>
  <c r="B85" i="12"/>
  <c r="D85" i="12" s="1"/>
  <c r="B84" i="12"/>
  <c r="D84" i="12" s="1"/>
  <c r="B83" i="12"/>
  <c r="D83" i="12" s="1"/>
  <c r="B82" i="12"/>
  <c r="D82" i="12" s="1"/>
  <c r="B81" i="12"/>
  <c r="D81" i="12" s="1"/>
  <c r="B80" i="12"/>
  <c r="D80" i="12" s="1"/>
  <c r="B79" i="12"/>
  <c r="D79" i="12" s="1"/>
  <c r="B78" i="12"/>
  <c r="D78" i="12" s="1"/>
  <c r="B77" i="12"/>
  <c r="D77" i="12" s="1"/>
  <c r="B76" i="12"/>
  <c r="D76" i="12" s="1"/>
  <c r="B75" i="12"/>
  <c r="D75" i="12" s="1"/>
  <c r="B74" i="12"/>
  <c r="D74" i="12" s="1"/>
  <c r="B73" i="12"/>
  <c r="D73" i="12" s="1"/>
  <c r="B72" i="12"/>
  <c r="D72" i="12" s="1"/>
  <c r="B71" i="12"/>
  <c r="D71" i="12" s="1"/>
  <c r="B70" i="12"/>
  <c r="D70" i="12" s="1"/>
  <c r="B69" i="12"/>
  <c r="D69" i="12" s="1"/>
  <c r="B68" i="12"/>
  <c r="D68" i="12" s="1"/>
  <c r="B67" i="12"/>
  <c r="D67" i="12" s="1"/>
  <c r="B66" i="12"/>
  <c r="D66" i="12" s="1"/>
  <c r="B65" i="12"/>
  <c r="D65" i="12" s="1"/>
  <c r="B64" i="12"/>
  <c r="D64" i="12" s="1"/>
  <c r="B63" i="12"/>
  <c r="D63" i="12" s="1"/>
  <c r="B62" i="12"/>
  <c r="D62" i="12" s="1"/>
  <c r="B61" i="12"/>
  <c r="D61" i="12" s="1"/>
  <c r="B60" i="12"/>
  <c r="D60" i="12" s="1"/>
  <c r="B59" i="12"/>
  <c r="D59" i="12" s="1"/>
  <c r="B58" i="12"/>
  <c r="D58" i="12" s="1"/>
  <c r="B57" i="12"/>
  <c r="D57" i="12" s="1"/>
  <c r="B56" i="12"/>
  <c r="D56" i="12" s="1"/>
  <c r="B55" i="12"/>
  <c r="D55" i="12" s="1"/>
  <c r="B54" i="12"/>
  <c r="D54" i="12" s="1"/>
  <c r="B53" i="12"/>
  <c r="D53" i="12" s="1"/>
  <c r="B52" i="12"/>
  <c r="D52" i="12" s="1"/>
  <c r="B51" i="12"/>
  <c r="D51" i="12" s="1"/>
  <c r="B50" i="12"/>
  <c r="D50" i="12" s="1"/>
  <c r="B49" i="12"/>
  <c r="D49" i="12" s="1"/>
  <c r="B48" i="12"/>
  <c r="D48" i="12" s="1"/>
  <c r="B47" i="12"/>
  <c r="D47" i="12" s="1"/>
  <c r="B46" i="12"/>
  <c r="D46" i="12" s="1"/>
  <c r="B45" i="12"/>
  <c r="D45" i="12" s="1"/>
  <c r="B44" i="12"/>
  <c r="D44" i="12" s="1"/>
  <c r="B43" i="12"/>
  <c r="D43" i="12" s="1"/>
  <c r="B42" i="12"/>
  <c r="D42" i="12" s="1"/>
  <c r="B41" i="12"/>
  <c r="D41" i="12" s="1"/>
  <c r="B40" i="12"/>
  <c r="D40" i="12" s="1"/>
  <c r="B39" i="12"/>
  <c r="D39" i="12" s="1"/>
  <c r="B38" i="12"/>
  <c r="D38" i="12" s="1"/>
  <c r="B37" i="12"/>
  <c r="D37" i="12" s="1"/>
  <c r="B36" i="12"/>
  <c r="D36" i="12" s="1"/>
  <c r="B35" i="12"/>
  <c r="D35" i="12" s="1"/>
  <c r="B34" i="12"/>
  <c r="D34" i="12" s="1"/>
  <c r="B33" i="12"/>
  <c r="D33" i="12" s="1"/>
  <c r="B32" i="12"/>
  <c r="D32" i="12" s="1"/>
  <c r="B31" i="12"/>
  <c r="D31" i="12" s="1"/>
  <c r="B30" i="12"/>
  <c r="D30" i="12" s="1"/>
  <c r="B29" i="12"/>
  <c r="D29" i="12" s="1"/>
  <c r="B28" i="12"/>
  <c r="D28" i="12" s="1"/>
  <c r="B27" i="12"/>
  <c r="D27" i="12" s="1"/>
  <c r="B26" i="12"/>
  <c r="D26" i="12" s="1"/>
  <c r="B25" i="12"/>
  <c r="D25" i="12" s="1"/>
  <c r="B24" i="12"/>
  <c r="D24" i="12" s="1"/>
  <c r="B23" i="12"/>
  <c r="D23" i="12" s="1"/>
  <c r="B22" i="12"/>
  <c r="D22" i="12" s="1"/>
  <c r="B21" i="12"/>
  <c r="D21" i="12" s="1"/>
  <c r="B20" i="12"/>
  <c r="D20" i="12" s="1"/>
  <c r="B19" i="12"/>
  <c r="D19" i="12" s="1"/>
  <c r="B18" i="12"/>
  <c r="D18" i="12" s="1"/>
  <c r="B17" i="12"/>
  <c r="D17" i="12" s="1"/>
  <c r="B16" i="12"/>
  <c r="D16" i="12" s="1"/>
  <c r="B15" i="12"/>
  <c r="D15" i="12" s="1"/>
  <c r="B14" i="12"/>
  <c r="D14" i="12" s="1"/>
  <c r="B13" i="12"/>
  <c r="D13" i="12" s="1"/>
  <c r="B12" i="12"/>
  <c r="D12" i="12" s="1"/>
  <c r="B11" i="12"/>
  <c r="D11" i="12" s="1"/>
  <c r="B10" i="12"/>
  <c r="D10" i="12" s="1"/>
  <c r="B9" i="12"/>
  <c r="D9" i="12" s="1"/>
  <c r="B8" i="12"/>
  <c r="D8" i="12" s="1"/>
  <c r="B7" i="12"/>
  <c r="D7" i="12" s="1"/>
  <c r="B6" i="12"/>
  <c r="D6" i="12" s="1"/>
  <c r="B5" i="12"/>
  <c r="D5" i="12" s="1"/>
  <c r="B4" i="12"/>
  <c r="D4" i="12" s="1"/>
  <c r="D3" i="12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576" i="12" s="1"/>
  <c r="A577" i="12" s="1"/>
  <c r="A578" i="12" s="1"/>
  <c r="A579" i="12" s="1"/>
  <c r="A580" i="12" s="1"/>
  <c r="A581" i="12" s="1"/>
  <c r="A582" i="12" s="1"/>
  <c r="A583" i="12" s="1"/>
  <c r="A584" i="12" s="1"/>
  <c r="A585" i="12" s="1"/>
  <c r="A586" i="12" s="1"/>
  <c r="A587" i="12" s="1"/>
  <c r="A588" i="12" s="1"/>
  <c r="A589" i="12" s="1"/>
  <c r="A590" i="12" s="1"/>
  <c r="A591" i="12" s="1"/>
  <c r="A592" i="12" s="1"/>
  <c r="A593" i="12" s="1"/>
  <c r="A594" i="12" s="1"/>
  <c r="A595" i="12" s="1"/>
  <c r="A596" i="12" s="1"/>
  <c r="A597" i="12" s="1"/>
  <c r="A598" i="12" s="1"/>
  <c r="A599" i="12" s="1"/>
  <c r="A600" i="12" s="1"/>
  <c r="A601" i="12" s="1"/>
  <c r="A602" i="12" s="1"/>
  <c r="A603" i="12" s="1"/>
  <c r="A604" i="12" s="1"/>
  <c r="A605" i="12" s="1"/>
  <c r="A606" i="12" s="1"/>
  <c r="A607" i="12" s="1"/>
  <c r="A608" i="12" s="1"/>
  <c r="A609" i="12" s="1"/>
  <c r="A610" i="12" s="1"/>
  <c r="A611" i="12" s="1"/>
  <c r="A612" i="12" s="1"/>
  <c r="A613" i="12" s="1"/>
  <c r="A614" i="12" s="1"/>
  <c r="A615" i="12" s="1"/>
  <c r="A616" i="12" s="1"/>
  <c r="A617" i="12" s="1"/>
  <c r="A618" i="12" s="1"/>
  <c r="A619" i="12" s="1"/>
  <c r="A620" i="12" s="1"/>
  <c r="A621" i="12" s="1"/>
  <c r="A622" i="12" s="1"/>
  <c r="A623" i="12" s="1"/>
  <c r="A624" i="12" s="1"/>
  <c r="A625" i="12" s="1"/>
  <c r="A626" i="12" s="1"/>
  <c r="A627" i="12" s="1"/>
  <c r="A628" i="12" s="1"/>
  <c r="A629" i="12" s="1"/>
  <c r="A630" i="12" s="1"/>
  <c r="A631" i="12" s="1"/>
  <c r="A632" i="12" s="1"/>
  <c r="A633" i="12" s="1"/>
  <c r="A634" i="12" s="1"/>
  <c r="A635" i="12" s="1"/>
  <c r="A636" i="12" s="1"/>
  <c r="A637" i="12" s="1"/>
  <c r="A638" i="12" s="1"/>
  <c r="A639" i="12" s="1"/>
  <c r="A640" i="12" s="1"/>
  <c r="A641" i="12" s="1"/>
  <c r="A642" i="12" s="1"/>
  <c r="A643" i="12" s="1"/>
  <c r="A644" i="12" s="1"/>
  <c r="A645" i="12" s="1"/>
  <c r="A646" i="12" s="1"/>
  <c r="A647" i="12" s="1"/>
  <c r="A648" i="12" s="1"/>
  <c r="A649" i="12" s="1"/>
  <c r="A650" i="12" s="1"/>
  <c r="A651" i="12" s="1"/>
  <c r="A652" i="12" s="1"/>
  <c r="A653" i="12" s="1"/>
  <c r="A654" i="12" s="1"/>
  <c r="A655" i="12" s="1"/>
  <c r="A656" i="12" s="1"/>
  <c r="A657" i="12" s="1"/>
  <c r="A658" i="12" s="1"/>
  <c r="A659" i="12" s="1"/>
  <c r="A660" i="12" s="1"/>
  <c r="A661" i="12" s="1"/>
  <c r="A662" i="12" s="1"/>
  <c r="A663" i="12" s="1"/>
  <c r="A664" i="12" s="1"/>
  <c r="A665" i="12" s="1"/>
  <c r="A666" i="12" s="1"/>
  <c r="A667" i="12" s="1"/>
  <c r="A668" i="12" s="1"/>
  <c r="A669" i="12" s="1"/>
  <c r="A670" i="12" s="1"/>
  <c r="A671" i="12" s="1"/>
  <c r="A672" i="12" s="1"/>
  <c r="A673" i="12" s="1"/>
  <c r="A674" i="12" s="1"/>
  <c r="A675" i="12" s="1"/>
  <c r="A676" i="12" s="1"/>
  <c r="A677" i="12" s="1"/>
  <c r="A678" i="12" s="1"/>
  <c r="A679" i="12" s="1"/>
  <c r="A680" i="12" s="1"/>
  <c r="A681" i="12" s="1"/>
  <c r="A682" i="12" s="1"/>
  <c r="A683" i="12" s="1"/>
  <c r="A684" i="12" s="1"/>
  <c r="A685" i="12" s="1"/>
  <c r="A686" i="12" s="1"/>
  <c r="A687" i="12" s="1"/>
  <c r="A688" i="12" s="1"/>
  <c r="A689" i="12" s="1"/>
  <c r="A690" i="12" s="1"/>
  <c r="A691" i="12" s="1"/>
  <c r="A692" i="12" s="1"/>
  <c r="A693" i="12" s="1"/>
  <c r="A694" i="12" s="1"/>
  <c r="A695" i="12" s="1"/>
  <c r="A696" i="12" s="1"/>
  <c r="A697" i="12" s="1"/>
  <c r="A698" i="12" s="1"/>
  <c r="A699" i="12" s="1"/>
  <c r="A700" i="12" s="1"/>
  <c r="A701" i="12" s="1"/>
  <c r="A702" i="12" s="1"/>
  <c r="A703" i="12" s="1"/>
  <c r="A704" i="12" s="1"/>
  <c r="A705" i="12" s="1"/>
  <c r="A706" i="12" s="1"/>
  <c r="A707" i="12" s="1"/>
  <c r="A708" i="12" s="1"/>
  <c r="A709" i="12" s="1"/>
  <c r="A710" i="12" s="1"/>
  <c r="A711" i="12" s="1"/>
  <c r="A712" i="12" s="1"/>
  <c r="A713" i="12" s="1"/>
  <c r="A714" i="12" s="1"/>
  <c r="A715" i="12" s="1"/>
  <c r="A716" i="12" s="1"/>
  <c r="A717" i="12" s="1"/>
  <c r="A718" i="12" s="1"/>
  <c r="A719" i="12" s="1"/>
  <c r="A720" i="12" s="1"/>
  <c r="A721" i="12" s="1"/>
  <c r="A722" i="12" s="1"/>
  <c r="A723" i="12" s="1"/>
  <c r="A724" i="12" s="1"/>
  <c r="A725" i="12" s="1"/>
  <c r="A726" i="12" s="1"/>
  <c r="A727" i="12" s="1"/>
  <c r="A728" i="12" s="1"/>
  <c r="A729" i="12" s="1"/>
  <c r="A730" i="12" s="1"/>
  <c r="A731" i="12" s="1"/>
  <c r="A732" i="12" s="1"/>
  <c r="A733" i="12" s="1"/>
  <c r="A734" i="12" s="1"/>
  <c r="A735" i="12" s="1"/>
  <c r="A736" i="12" s="1"/>
  <c r="A737" i="12" s="1"/>
  <c r="A738" i="12" s="1"/>
  <c r="A739" i="12" s="1"/>
  <c r="A740" i="12" s="1"/>
  <c r="A741" i="12" s="1"/>
  <c r="A742" i="12" s="1"/>
  <c r="A743" i="12" s="1"/>
  <c r="A744" i="12" s="1"/>
  <c r="A745" i="12" s="1"/>
  <c r="A746" i="12" s="1"/>
  <c r="A747" i="12" s="1"/>
  <c r="A748" i="12" s="1"/>
  <c r="A749" i="12" s="1"/>
  <c r="A750" i="12" s="1"/>
  <c r="A751" i="12" s="1"/>
  <c r="A752" i="12" s="1"/>
  <c r="A753" i="12" s="1"/>
  <c r="A754" i="12" s="1"/>
  <c r="A755" i="12" s="1"/>
  <c r="A756" i="12" s="1"/>
  <c r="A757" i="12" s="1"/>
  <c r="A758" i="12" s="1"/>
  <c r="A759" i="12" s="1"/>
  <c r="A760" i="12" s="1"/>
  <c r="A761" i="12" s="1"/>
  <c r="A762" i="12" s="1"/>
  <c r="A763" i="12" s="1"/>
  <c r="A764" i="12" s="1"/>
  <c r="A765" i="12" s="1"/>
  <c r="A766" i="12" s="1"/>
  <c r="A767" i="12" s="1"/>
  <c r="A768" i="12" s="1"/>
  <c r="A769" i="12" s="1"/>
  <c r="A770" i="12" s="1"/>
  <c r="A771" i="12" s="1"/>
  <c r="A772" i="12" s="1"/>
  <c r="A773" i="12" s="1"/>
  <c r="A774" i="12" s="1"/>
  <c r="A775" i="12" s="1"/>
  <c r="A776" i="12" s="1"/>
  <c r="A777" i="12" s="1"/>
  <c r="A778" i="12" s="1"/>
  <c r="A779" i="12" s="1"/>
  <c r="A780" i="12" s="1"/>
  <c r="A781" i="12" s="1"/>
  <c r="A782" i="12" s="1"/>
  <c r="A783" i="12" s="1"/>
  <c r="A784" i="12" s="1"/>
  <c r="A785" i="12" s="1"/>
  <c r="A786" i="12" s="1"/>
  <c r="A787" i="12" s="1"/>
  <c r="A788" i="12" s="1"/>
  <c r="A789" i="12" s="1"/>
  <c r="A790" i="12" s="1"/>
  <c r="A791" i="12" s="1"/>
  <c r="A792" i="12" s="1"/>
  <c r="A793" i="12" s="1"/>
  <c r="A794" i="12" s="1"/>
  <c r="A795" i="12" s="1"/>
  <c r="A796" i="12" s="1"/>
  <c r="A797" i="12" s="1"/>
  <c r="A798" i="12" s="1"/>
  <c r="A799" i="12" s="1"/>
  <c r="A800" i="12" s="1"/>
  <c r="A801" i="12" s="1"/>
  <c r="A802" i="12" s="1"/>
  <c r="A803" i="12" s="1"/>
  <c r="A804" i="12" s="1"/>
  <c r="A805" i="12" s="1"/>
  <c r="A806" i="12" s="1"/>
  <c r="A807" i="12" s="1"/>
  <c r="A808" i="12" s="1"/>
  <c r="A809" i="12" s="1"/>
  <c r="A810" i="12" s="1"/>
  <c r="A811" i="12" s="1"/>
  <c r="A812" i="12" s="1"/>
  <c r="A813" i="12" s="1"/>
  <c r="A814" i="12" s="1"/>
  <c r="A815" i="12" s="1"/>
  <c r="A816" i="12" s="1"/>
  <c r="A817" i="12" s="1"/>
  <c r="A818" i="12" s="1"/>
  <c r="A819" i="12" s="1"/>
  <c r="A820" i="12" s="1"/>
  <c r="A821" i="12" s="1"/>
  <c r="A822" i="12" s="1"/>
  <c r="A823" i="12" s="1"/>
  <c r="A824" i="12" s="1"/>
  <c r="A825" i="12" s="1"/>
  <c r="A826" i="12" s="1"/>
  <c r="A827" i="12" s="1"/>
  <c r="A828" i="12" s="1"/>
  <c r="A829" i="12" s="1"/>
  <c r="A830" i="12" s="1"/>
  <c r="A831" i="12" s="1"/>
  <c r="A832" i="12" s="1"/>
  <c r="A833" i="12" s="1"/>
  <c r="A834" i="12" s="1"/>
  <c r="A835" i="12" s="1"/>
  <c r="A836" i="12" s="1"/>
  <c r="A837" i="12" s="1"/>
  <c r="A838" i="12" s="1"/>
  <c r="A839" i="12" s="1"/>
  <c r="A840" i="12" s="1"/>
  <c r="A841" i="12" s="1"/>
  <c r="A842" i="12" s="1"/>
  <c r="A843" i="12" s="1"/>
  <c r="A844" i="12" s="1"/>
  <c r="A845" i="12" s="1"/>
  <c r="A846" i="12" s="1"/>
  <c r="A847" i="12" s="1"/>
  <c r="A848" i="12" s="1"/>
  <c r="A849" i="12" s="1"/>
  <c r="A850" i="12" s="1"/>
  <c r="A851" i="12" s="1"/>
  <c r="A852" i="12" s="1"/>
  <c r="A853" i="12" s="1"/>
  <c r="A854" i="12" s="1"/>
  <c r="A855" i="12" s="1"/>
  <c r="A856" i="12" s="1"/>
  <c r="A857" i="12" s="1"/>
  <c r="A858" i="12" s="1"/>
  <c r="A859" i="12" s="1"/>
  <c r="A860" i="12" s="1"/>
  <c r="A861" i="12" s="1"/>
  <c r="A862" i="12" s="1"/>
  <c r="A863" i="12" s="1"/>
  <c r="A864" i="12" s="1"/>
  <c r="A865" i="12" s="1"/>
  <c r="A866" i="12" s="1"/>
  <c r="A867" i="12" s="1"/>
  <c r="A868" i="12" s="1"/>
  <c r="A869" i="12" s="1"/>
  <c r="A870" i="12" s="1"/>
  <c r="A871" i="12" s="1"/>
  <c r="A872" i="12" s="1"/>
  <c r="A873" i="12" s="1"/>
  <c r="A874" i="12" s="1"/>
  <c r="A875" i="12" s="1"/>
  <c r="A876" i="12" s="1"/>
  <c r="A877" i="12" s="1"/>
  <c r="A878" i="12" s="1"/>
  <c r="A879" i="12" s="1"/>
  <c r="A880" i="12" s="1"/>
  <c r="A881" i="12" s="1"/>
  <c r="A882" i="12" s="1"/>
  <c r="A883" i="12" s="1"/>
  <c r="A884" i="12" s="1"/>
  <c r="A885" i="12" s="1"/>
  <c r="A886" i="12" s="1"/>
  <c r="A887" i="12" s="1"/>
  <c r="A888" i="12" s="1"/>
  <c r="A889" i="12" s="1"/>
  <c r="A890" i="12" s="1"/>
  <c r="A891" i="12" s="1"/>
  <c r="A892" i="12" s="1"/>
  <c r="A893" i="12" s="1"/>
  <c r="A894" i="12" s="1"/>
  <c r="A895" i="12" s="1"/>
  <c r="A896" i="12" s="1"/>
  <c r="A897" i="12" s="1"/>
  <c r="A898" i="12" s="1"/>
  <c r="A899" i="12" s="1"/>
  <c r="A900" i="12" s="1"/>
  <c r="A901" i="12" s="1"/>
  <c r="A902" i="12" s="1"/>
  <c r="A903" i="12" s="1"/>
  <c r="A904" i="12" s="1"/>
  <c r="A905" i="12" s="1"/>
  <c r="A906" i="12" s="1"/>
  <c r="A907" i="12" s="1"/>
  <c r="A908" i="12" s="1"/>
  <c r="A909" i="12" s="1"/>
  <c r="A910" i="12" s="1"/>
  <c r="A911" i="12" s="1"/>
  <c r="A912" i="12" s="1"/>
  <c r="A913" i="12" s="1"/>
  <c r="A914" i="12" s="1"/>
  <c r="A915" i="12" s="1"/>
  <c r="A916" i="12" s="1"/>
  <c r="A917" i="12" s="1"/>
  <c r="A918" i="12" s="1"/>
  <c r="A919" i="12" s="1"/>
  <c r="A920" i="12" s="1"/>
  <c r="A921" i="12" s="1"/>
  <c r="A922" i="12" s="1"/>
  <c r="A923" i="12" s="1"/>
  <c r="A924" i="12" s="1"/>
  <c r="A925" i="12" s="1"/>
  <c r="A926" i="12" s="1"/>
  <c r="A927" i="12" s="1"/>
  <c r="A928" i="12" s="1"/>
  <c r="A929" i="12" s="1"/>
  <c r="A930" i="12" s="1"/>
  <c r="A931" i="12" s="1"/>
  <c r="A932" i="12" s="1"/>
  <c r="A933" i="12" s="1"/>
  <c r="A934" i="12" s="1"/>
  <c r="A935" i="12" s="1"/>
  <c r="A936" i="12" s="1"/>
  <c r="A937" i="12" s="1"/>
  <c r="A938" i="12" s="1"/>
  <c r="A939" i="12" s="1"/>
  <c r="A940" i="12" s="1"/>
  <c r="A941" i="12" s="1"/>
  <c r="A942" i="12" s="1"/>
  <c r="A943" i="12" s="1"/>
  <c r="A944" i="12" s="1"/>
  <c r="A945" i="12" s="1"/>
  <c r="A946" i="12" s="1"/>
  <c r="A947" i="12" s="1"/>
  <c r="A948" i="12" s="1"/>
  <c r="A949" i="12" s="1"/>
  <c r="A950" i="12" s="1"/>
  <c r="A951" i="12" s="1"/>
  <c r="A952" i="12" s="1"/>
  <c r="A953" i="12" s="1"/>
  <c r="A954" i="12" s="1"/>
  <c r="A955" i="12" s="1"/>
  <c r="A956" i="12" s="1"/>
  <c r="A957" i="12" s="1"/>
  <c r="A958" i="12" s="1"/>
  <c r="A959" i="12" s="1"/>
  <c r="A960" i="12" s="1"/>
  <c r="A961" i="12" s="1"/>
  <c r="A962" i="12" s="1"/>
  <c r="A963" i="12" s="1"/>
  <c r="A964" i="12" s="1"/>
  <c r="A965" i="12" s="1"/>
  <c r="A966" i="12" s="1"/>
  <c r="A967" i="12" s="1"/>
  <c r="A968" i="12" s="1"/>
  <c r="A969" i="12" s="1"/>
  <c r="A970" i="12" s="1"/>
  <c r="A971" i="12" s="1"/>
  <c r="A972" i="12" s="1"/>
  <c r="A973" i="12" s="1"/>
  <c r="A974" i="12" s="1"/>
  <c r="A975" i="12" s="1"/>
  <c r="A976" i="12" s="1"/>
  <c r="A977" i="12" s="1"/>
  <c r="A978" i="12" s="1"/>
  <c r="A979" i="12" s="1"/>
  <c r="A980" i="12" s="1"/>
  <c r="A981" i="12" s="1"/>
  <c r="A982" i="12" s="1"/>
  <c r="A983" i="12" s="1"/>
  <c r="A984" i="12" s="1"/>
  <c r="A985" i="12" s="1"/>
  <c r="A986" i="12" s="1"/>
  <c r="A987" i="12" s="1"/>
  <c r="A988" i="12" s="1"/>
  <c r="A989" i="12" s="1"/>
  <c r="A990" i="12" s="1"/>
  <c r="A991" i="12" s="1"/>
  <c r="A992" i="12" s="1"/>
  <c r="A993" i="12" s="1"/>
  <c r="A994" i="12" s="1"/>
  <c r="A995" i="12" s="1"/>
  <c r="A996" i="12" s="1"/>
  <c r="A997" i="12" s="1"/>
  <c r="A998" i="12" s="1"/>
  <c r="A999" i="12" s="1"/>
  <c r="A1000" i="12" s="1"/>
  <c r="A1001" i="12" s="1"/>
  <c r="A1002" i="12" s="1"/>
  <c r="A1003" i="12" s="1"/>
  <c r="A1004" i="12" s="1"/>
  <c r="A1005" i="12" s="1"/>
  <c r="A1006" i="12" s="1"/>
  <c r="A1007" i="12" s="1"/>
  <c r="A1008" i="12" s="1"/>
  <c r="A1009" i="12" s="1"/>
  <c r="A1010" i="12" s="1"/>
  <c r="A1011" i="12" s="1"/>
  <c r="A1012" i="12" s="1"/>
  <c r="A1013" i="12" s="1"/>
  <c r="A1014" i="12" s="1"/>
  <c r="A1015" i="12" s="1"/>
  <c r="A1016" i="12" s="1"/>
  <c r="A1017" i="12" s="1"/>
  <c r="A1018" i="12" s="1"/>
  <c r="A1019" i="12" s="1"/>
  <c r="A1020" i="12" s="1"/>
  <c r="A1021" i="12" s="1"/>
  <c r="A1022" i="12" s="1"/>
  <c r="A1023" i="12" s="1"/>
  <c r="A1024" i="12" s="1"/>
  <c r="A1025" i="12" s="1"/>
  <c r="A1026" i="12" s="1"/>
  <c r="A1027" i="12" s="1"/>
  <c r="A1028" i="12" s="1"/>
  <c r="A1029" i="12" s="1"/>
  <c r="A1030" i="12" s="1"/>
  <c r="A1031" i="12" s="1"/>
  <c r="A1032" i="12" s="1"/>
  <c r="A1033" i="12" s="1"/>
  <c r="A1034" i="12" s="1"/>
  <c r="A1035" i="12" s="1"/>
  <c r="A1036" i="12" s="1"/>
  <c r="A1037" i="12" s="1"/>
  <c r="A1038" i="12" s="1"/>
  <c r="A1039" i="12" s="1"/>
  <c r="A1040" i="12" s="1"/>
  <c r="A1041" i="12" s="1"/>
  <c r="A1042" i="12" s="1"/>
  <c r="A1043" i="12" s="1"/>
  <c r="A1044" i="12" s="1"/>
  <c r="A1045" i="12" s="1"/>
  <c r="A1046" i="12" s="1"/>
  <c r="A1047" i="12" s="1"/>
  <c r="A1048" i="12" s="1"/>
  <c r="A1049" i="12" s="1"/>
  <c r="A1050" i="12" s="1"/>
  <c r="A1051" i="12" s="1"/>
  <c r="A1052" i="12" s="1"/>
  <c r="A1053" i="12" s="1"/>
  <c r="A1054" i="12" s="1"/>
  <c r="A1055" i="12" s="1"/>
  <c r="A1056" i="12" s="1"/>
  <c r="A1057" i="12" s="1"/>
  <c r="A1058" i="12" s="1"/>
  <c r="A1059" i="12" s="1"/>
  <c r="A1060" i="12" s="1"/>
  <c r="A1061" i="12" s="1"/>
  <c r="A1062" i="12" s="1"/>
  <c r="A1063" i="12" s="1"/>
  <c r="A1064" i="12" s="1"/>
  <c r="A1065" i="12" s="1"/>
  <c r="A1066" i="12" s="1"/>
  <c r="A1067" i="12" s="1"/>
  <c r="A1068" i="12" s="1"/>
  <c r="A1069" i="12" s="1"/>
  <c r="A1070" i="12" s="1"/>
  <c r="A1071" i="12" s="1"/>
  <c r="A1072" i="12" s="1"/>
  <c r="A1073" i="12" s="1"/>
  <c r="A1074" i="12" s="1"/>
  <c r="A1075" i="12" s="1"/>
  <c r="A1076" i="12" s="1"/>
  <c r="A1077" i="12" s="1"/>
  <c r="A1078" i="12" s="1"/>
  <c r="A1079" i="12" s="1"/>
  <c r="A1080" i="12" s="1"/>
  <c r="A1081" i="12" s="1"/>
  <c r="A1082" i="12" s="1"/>
  <c r="A1083" i="12" s="1"/>
  <c r="A1084" i="12" s="1"/>
  <c r="A1085" i="12" s="1"/>
  <c r="A1086" i="12" s="1"/>
  <c r="A1087" i="12" s="1"/>
  <c r="A1088" i="12" s="1"/>
  <c r="A1089" i="12" s="1"/>
  <c r="A1090" i="12" s="1"/>
  <c r="A1091" i="12" s="1"/>
  <c r="A1092" i="12" s="1"/>
  <c r="A1093" i="12" s="1"/>
  <c r="A1094" i="12" s="1"/>
  <c r="A1095" i="12" s="1"/>
  <c r="A1096" i="12" s="1"/>
  <c r="A1097" i="12" s="1"/>
  <c r="A1098" i="12" s="1"/>
  <c r="A1099" i="12" s="1"/>
  <c r="A1100" i="12" s="1"/>
  <c r="A1101" i="12" s="1"/>
  <c r="A1102" i="12" s="1"/>
  <c r="A1103" i="12" s="1"/>
  <c r="A1104" i="12" s="1"/>
  <c r="A1105" i="12" s="1"/>
  <c r="A1106" i="12" s="1"/>
  <c r="A1107" i="12" s="1"/>
  <c r="A1108" i="12" s="1"/>
  <c r="A1109" i="12" s="1"/>
  <c r="A1110" i="12" s="1"/>
  <c r="A1111" i="12" s="1"/>
  <c r="A1112" i="12" s="1"/>
  <c r="A1113" i="12" s="1"/>
  <c r="A1114" i="12" s="1"/>
  <c r="A1115" i="12" s="1"/>
  <c r="A1116" i="12" s="1"/>
  <c r="A1117" i="12" s="1"/>
  <c r="A1118" i="12" s="1"/>
  <c r="A1119" i="12" s="1"/>
  <c r="A1120" i="12" s="1"/>
  <c r="A1121" i="12" s="1"/>
  <c r="A1122" i="12" s="1"/>
  <c r="A1123" i="12" s="1"/>
  <c r="A1124" i="12" s="1"/>
  <c r="A1125" i="12" s="1"/>
  <c r="A1126" i="12" s="1"/>
  <c r="A1127" i="12" s="1"/>
  <c r="A1128" i="12" s="1"/>
  <c r="A1129" i="12" s="1"/>
  <c r="A1130" i="12" s="1"/>
  <c r="A1131" i="12" s="1"/>
  <c r="A1132" i="12" s="1"/>
  <c r="A1133" i="12" s="1"/>
  <c r="A1134" i="12" s="1"/>
  <c r="A1135" i="12" s="1"/>
  <c r="A1136" i="12" s="1"/>
  <c r="A1137" i="12" s="1"/>
  <c r="A1138" i="12" s="1"/>
  <c r="A1139" i="12" s="1"/>
  <c r="A1140" i="12" s="1"/>
  <c r="A1141" i="12" s="1"/>
  <c r="A1142" i="12" s="1"/>
  <c r="A1143" i="12" s="1"/>
  <c r="A1144" i="12" s="1"/>
  <c r="A1145" i="12" s="1"/>
  <c r="A1146" i="12" s="1"/>
  <c r="A1147" i="12" s="1"/>
  <c r="A1148" i="12" s="1"/>
  <c r="A1149" i="12" s="1"/>
  <c r="A1150" i="12" s="1"/>
  <c r="A1151" i="12" s="1"/>
  <c r="A1152" i="12" s="1"/>
  <c r="A1153" i="12" s="1"/>
  <c r="A1154" i="12" s="1"/>
  <c r="A1155" i="12" s="1"/>
  <c r="A1156" i="12" s="1"/>
  <c r="A1157" i="12" s="1"/>
  <c r="A1158" i="12" s="1"/>
  <c r="A1159" i="12" s="1"/>
  <c r="A1160" i="12" s="1"/>
  <c r="A1161" i="12" s="1"/>
  <c r="A1162" i="12" s="1"/>
  <c r="A1163" i="12" s="1"/>
  <c r="A1164" i="12" s="1"/>
  <c r="A1165" i="12" s="1"/>
  <c r="A1166" i="12" s="1"/>
  <c r="A1167" i="12" s="1"/>
  <c r="A1168" i="12" s="1"/>
  <c r="A1169" i="12" s="1"/>
  <c r="A1170" i="12" s="1"/>
  <c r="A1171" i="12" s="1"/>
  <c r="A1172" i="12" s="1"/>
  <c r="A1173" i="12" s="1"/>
  <c r="A1174" i="12" s="1"/>
  <c r="A1175" i="12" s="1"/>
  <c r="A1176" i="12" s="1"/>
  <c r="A1177" i="12" s="1"/>
  <c r="A1178" i="12" s="1"/>
  <c r="A1179" i="12" s="1"/>
  <c r="A1180" i="12" s="1"/>
  <c r="A1181" i="12" s="1"/>
  <c r="A1182" i="12" s="1"/>
  <c r="A1183" i="12" s="1"/>
  <c r="A1184" i="12" s="1"/>
  <c r="A1185" i="12" s="1"/>
  <c r="A1186" i="12" s="1"/>
  <c r="A1187" i="12" s="1"/>
  <c r="A1188" i="12" s="1"/>
  <c r="A1189" i="12" s="1"/>
  <c r="A1190" i="12" l="1"/>
  <c r="A1191" i="12" s="1"/>
  <c r="A1192" i="12" s="1"/>
  <c r="A1193" i="12" s="1"/>
  <c r="D326" i="12"/>
  <c r="D328" i="12"/>
  <c r="D604" i="12"/>
  <c r="D606" i="12"/>
  <c r="D608" i="12"/>
  <c r="D610" i="12"/>
  <c r="D612" i="12"/>
  <c r="D614" i="12"/>
  <c r="D616" i="12"/>
  <c r="D618" i="12"/>
  <c r="D620" i="12"/>
  <c r="D622" i="12"/>
  <c r="D656" i="12"/>
  <c r="D658" i="12"/>
  <c r="D660" i="12"/>
  <c r="D662" i="12"/>
  <c r="D664" i="12"/>
  <c r="D666" i="12"/>
  <c r="D672" i="12"/>
  <c r="D674" i="12"/>
  <c r="D676" i="12"/>
  <c r="D678" i="12"/>
  <c r="D680" i="12"/>
  <c r="D682" i="12"/>
  <c r="D684" i="12"/>
  <c r="D686" i="12"/>
  <c r="D688" i="12"/>
  <c r="D690" i="12"/>
  <c r="D692" i="12"/>
  <c r="D694" i="12"/>
  <c r="D696" i="12"/>
  <c r="D698" i="12"/>
  <c r="D700" i="12"/>
  <c r="D702" i="12"/>
  <c r="D704" i="12"/>
  <c r="D706" i="12"/>
  <c r="D708" i="12"/>
  <c r="D710" i="12"/>
  <c r="D712" i="12"/>
  <c r="D714" i="12"/>
  <c r="D716" i="12"/>
  <c r="D718" i="12"/>
  <c r="D720" i="12"/>
  <c r="D722" i="12"/>
  <c r="D724" i="12"/>
  <c r="D726" i="12"/>
  <c r="D728" i="12"/>
  <c r="D730" i="12"/>
  <c r="D732" i="12"/>
  <c r="D734" i="12"/>
  <c r="D736" i="12"/>
  <c r="D738" i="12"/>
  <c r="D740" i="12"/>
  <c r="D742" i="12"/>
  <c r="D744" i="12"/>
  <c r="D746" i="12"/>
  <c r="D748" i="12"/>
  <c r="D750" i="12"/>
  <c r="D752" i="12"/>
  <c r="D754" i="12"/>
  <c r="D756" i="12"/>
  <c r="D758" i="12"/>
  <c r="D760" i="12"/>
  <c r="D762" i="12"/>
  <c r="D764" i="12"/>
  <c r="D766" i="12"/>
  <c r="D768" i="12"/>
  <c r="D776" i="12"/>
  <c r="D778" i="12"/>
  <c r="D780" i="12"/>
  <c r="D325" i="12"/>
  <c r="D327" i="12"/>
  <c r="D605" i="12"/>
  <c r="D607" i="12"/>
  <c r="D609" i="12"/>
  <c r="D611" i="12"/>
  <c r="D613" i="12"/>
  <c r="D615" i="12"/>
  <c r="D617" i="12"/>
  <c r="D619" i="12"/>
  <c r="D621" i="12"/>
  <c r="D657" i="12"/>
  <c r="D659" i="12"/>
  <c r="D661" i="12"/>
  <c r="D663" i="12"/>
  <c r="D665" i="12"/>
  <c r="D673" i="12"/>
  <c r="D675" i="12"/>
  <c r="D677" i="12"/>
  <c r="D679" i="12"/>
  <c r="D681" i="12"/>
  <c r="D683" i="12"/>
  <c r="D685" i="12"/>
  <c r="D687" i="12"/>
  <c r="D689" i="12"/>
  <c r="D691" i="12"/>
  <c r="D693" i="12"/>
  <c r="D695" i="12"/>
  <c r="D697" i="12"/>
  <c r="D699" i="12"/>
  <c r="D701" i="12"/>
  <c r="D703" i="12"/>
  <c r="D705" i="12"/>
  <c r="D707" i="12"/>
  <c r="D709" i="12"/>
  <c r="D711" i="12"/>
  <c r="D713" i="12"/>
  <c r="D715" i="12"/>
  <c r="D717" i="12"/>
  <c r="D719" i="12"/>
  <c r="D721" i="12"/>
  <c r="D723" i="12"/>
  <c r="D725" i="12"/>
  <c r="D727" i="12"/>
  <c r="D729" i="12"/>
  <c r="D731" i="12"/>
  <c r="D733" i="12"/>
  <c r="D735" i="12"/>
  <c r="D737" i="12"/>
  <c r="D739" i="12"/>
  <c r="D741" i="12"/>
  <c r="D743" i="12"/>
  <c r="D745" i="12"/>
  <c r="D747" i="12"/>
  <c r="D749" i="12"/>
  <c r="D751" i="12"/>
  <c r="D753" i="12"/>
  <c r="D755" i="12"/>
  <c r="D757" i="12"/>
  <c r="D759" i="12"/>
  <c r="D761" i="12"/>
  <c r="D763" i="12"/>
  <c r="D765" i="12"/>
  <c r="D767" i="12"/>
  <c r="D769" i="12"/>
  <c r="D777" i="12"/>
  <c r="D779" i="12"/>
  <c r="D781" i="12"/>
  <c r="D783" i="12"/>
  <c r="D785" i="12"/>
  <c r="D787" i="12"/>
  <c r="D789" i="12"/>
  <c r="D791" i="12"/>
  <c r="D793" i="12"/>
  <c r="D795" i="12"/>
  <c r="D797" i="12"/>
  <c r="D799" i="12"/>
  <c r="D801" i="12"/>
  <c r="D803" i="12"/>
  <c r="D805" i="12"/>
  <c r="D807" i="12"/>
  <c r="D809" i="12"/>
  <c r="D811" i="12"/>
  <c r="D813" i="12"/>
  <c r="D815" i="12"/>
  <c r="D817" i="12"/>
  <c r="D819" i="12"/>
  <c r="D821" i="12"/>
  <c r="D823" i="12"/>
  <c r="D825" i="12"/>
  <c r="D827" i="12"/>
  <c r="D829" i="12"/>
  <c r="D831" i="12"/>
  <c r="D833" i="12"/>
  <c r="D835" i="12"/>
  <c r="D873" i="12"/>
  <c r="D875" i="12"/>
  <c r="D877" i="12"/>
  <c r="D879" i="12"/>
  <c r="D881" i="12"/>
  <c r="D883" i="12"/>
  <c r="D885" i="12"/>
  <c r="D893" i="12"/>
  <c r="D895" i="12"/>
  <c r="D897" i="12"/>
  <c r="D899" i="12"/>
  <c r="D901" i="12"/>
  <c r="D903" i="12"/>
  <c r="D905" i="12"/>
  <c r="D907" i="12"/>
  <c r="D909" i="12"/>
  <c r="D911" i="12"/>
  <c r="D913" i="12"/>
  <c r="D915" i="12"/>
  <c r="D917" i="12"/>
  <c r="D919" i="12"/>
  <c r="D921" i="12"/>
  <c r="D923" i="12"/>
  <c r="D925" i="12"/>
  <c r="D927" i="12"/>
  <c r="D929" i="12"/>
  <c r="D931" i="12"/>
  <c r="D933" i="12"/>
  <c r="D935" i="12"/>
  <c r="D937" i="12"/>
  <c r="D939" i="12"/>
  <c r="D941" i="12"/>
  <c r="D943" i="12"/>
  <c r="D945" i="12"/>
  <c r="D947" i="12"/>
  <c r="D949" i="12"/>
  <c r="D951" i="12"/>
  <c r="D953" i="12"/>
  <c r="D955" i="12"/>
  <c r="D957" i="12"/>
  <c r="D959" i="12"/>
  <c r="D961" i="12"/>
  <c r="D963" i="12"/>
  <c r="D965" i="12"/>
  <c r="D967" i="12"/>
  <c r="D969" i="12"/>
  <c r="D971" i="12"/>
  <c r="D973" i="12"/>
  <c r="D975" i="12"/>
  <c r="D977" i="12"/>
  <c r="D979" i="12"/>
  <c r="D981" i="12"/>
  <c r="D983" i="12"/>
  <c r="D985" i="12"/>
  <c r="D987" i="12"/>
  <c r="D989" i="12"/>
  <c r="D991" i="12"/>
  <c r="D993" i="12"/>
  <c r="D995" i="12"/>
  <c r="D997" i="12"/>
  <c r="D999" i="12"/>
  <c r="D1001" i="12"/>
  <c r="D1003" i="12"/>
  <c r="D1005" i="12"/>
  <c r="D1007" i="12"/>
  <c r="D1009" i="12"/>
  <c r="D1011" i="12"/>
  <c r="D1013" i="12"/>
  <c r="D1015" i="12"/>
  <c r="D1017" i="12"/>
  <c r="D1019" i="12"/>
  <c r="D1021" i="12"/>
  <c r="D1023" i="12"/>
  <c r="D1025" i="12"/>
  <c r="D1027" i="12"/>
  <c r="D1029" i="12"/>
  <c r="D1031" i="12"/>
  <c r="D1033" i="12"/>
  <c r="D1035" i="12"/>
  <c r="D1037" i="12"/>
  <c r="D1039" i="12"/>
  <c r="D1041" i="12"/>
  <c r="D1043" i="12"/>
  <c r="D1045" i="12"/>
  <c r="D1047" i="12"/>
  <c r="D1049" i="12"/>
  <c r="D1051" i="12"/>
  <c r="D1053" i="12"/>
  <c r="D1055" i="12"/>
  <c r="D1057" i="12"/>
  <c r="D1059" i="12"/>
  <c r="D1061" i="12"/>
  <c r="D1063" i="12"/>
  <c r="D1065" i="12"/>
  <c r="D1067" i="12"/>
  <c r="D1069" i="12"/>
  <c r="D1071" i="12"/>
  <c r="D1073" i="12"/>
  <c r="D1075" i="12"/>
  <c r="D1077" i="12"/>
  <c r="D1079" i="12"/>
  <c r="D1081" i="12"/>
  <c r="D1083" i="12"/>
  <c r="D1085" i="12"/>
  <c r="D1087" i="12"/>
  <c r="D1089" i="12"/>
  <c r="D1091" i="12"/>
  <c r="D1093" i="12"/>
  <c r="D1095" i="12"/>
  <c r="D1097" i="12"/>
  <c r="D1099" i="12"/>
  <c r="D1101" i="12"/>
  <c r="D1103" i="12"/>
  <c r="D1105" i="12"/>
  <c r="D1107" i="12"/>
  <c r="D1109" i="12"/>
  <c r="D1111" i="12"/>
  <c r="D1113" i="12"/>
  <c r="D1115" i="12"/>
  <c r="D1117" i="12"/>
  <c r="D1119" i="12"/>
  <c r="D1121" i="12"/>
  <c r="D1123" i="12"/>
  <c r="D1125" i="12"/>
  <c r="D1127" i="12"/>
  <c r="D1129" i="12"/>
  <c r="D1131" i="12"/>
  <c r="D1133" i="12"/>
  <c r="D1135" i="12"/>
  <c r="D1137" i="12"/>
  <c r="D1139" i="12"/>
  <c r="D1141" i="12"/>
  <c r="D1143" i="12"/>
  <c r="D1145" i="12"/>
  <c r="D1147" i="12"/>
  <c r="D1149" i="12"/>
  <c r="D1151" i="12"/>
  <c r="D1153" i="12"/>
  <c r="D1155" i="12"/>
  <c r="D1157" i="12"/>
  <c r="D1159" i="12"/>
  <c r="D1161" i="12"/>
  <c r="D1163" i="12"/>
  <c r="D1165" i="12"/>
  <c r="D1167" i="12"/>
  <c r="D782" i="12"/>
  <c r="D784" i="12"/>
  <c r="D786" i="12"/>
  <c r="D788" i="12"/>
  <c r="D790" i="12"/>
  <c r="D792" i="12"/>
  <c r="D794" i="12"/>
  <c r="D796" i="12"/>
  <c r="D798" i="12"/>
  <c r="D800" i="12"/>
  <c r="D802" i="12"/>
  <c r="D804" i="12"/>
  <c r="D806" i="12"/>
  <c r="D808" i="12"/>
  <c r="D810" i="12"/>
  <c r="D812" i="12"/>
  <c r="D814" i="12"/>
  <c r="D816" i="12"/>
  <c r="D818" i="12"/>
  <c r="D820" i="12"/>
  <c r="D822" i="12"/>
  <c r="D824" i="12"/>
  <c r="D826" i="12"/>
  <c r="D828" i="12"/>
  <c r="D830" i="12"/>
  <c r="D832" i="12"/>
  <c r="D834" i="12"/>
  <c r="D836" i="12"/>
  <c r="D874" i="12"/>
  <c r="D876" i="12"/>
  <c r="D878" i="12"/>
  <c r="D880" i="12"/>
  <c r="D882" i="12"/>
  <c r="D884" i="12"/>
  <c r="D886" i="12"/>
  <c r="D894" i="12"/>
  <c r="D896" i="12"/>
  <c r="D898" i="12"/>
  <c r="D900" i="12"/>
  <c r="D902" i="12"/>
  <c r="D904" i="12"/>
  <c r="D906" i="12"/>
  <c r="D908" i="12"/>
  <c r="D910" i="12"/>
  <c r="D912" i="12"/>
  <c r="D914" i="12"/>
  <c r="D916" i="12"/>
  <c r="D918" i="12"/>
  <c r="D920" i="12"/>
  <c r="D922" i="12"/>
  <c r="D924" i="12"/>
  <c r="D926" i="12"/>
  <c r="D928" i="12"/>
  <c r="D930" i="12"/>
  <c r="D932" i="12"/>
  <c r="D934" i="12"/>
  <c r="D936" i="12"/>
  <c r="D938" i="12"/>
  <c r="D940" i="12"/>
  <c r="D942" i="12"/>
  <c r="D944" i="12"/>
  <c r="D946" i="12"/>
  <c r="D948" i="12"/>
  <c r="D950" i="12"/>
  <c r="D952" i="12"/>
  <c r="D954" i="12"/>
  <c r="D956" i="12"/>
  <c r="D958" i="12"/>
  <c r="D960" i="12"/>
  <c r="D962" i="12"/>
  <c r="D964" i="12"/>
  <c r="D966" i="12"/>
  <c r="D968" i="12"/>
  <c r="D970" i="12"/>
  <c r="D972" i="12"/>
  <c r="D974" i="12"/>
  <c r="D976" i="12"/>
  <c r="D978" i="12"/>
  <c r="D980" i="12"/>
  <c r="D982" i="12"/>
  <c r="D984" i="12"/>
  <c r="D986" i="12"/>
  <c r="D988" i="12"/>
  <c r="D990" i="12"/>
  <c r="D992" i="12"/>
  <c r="D994" i="12"/>
  <c r="D996" i="12"/>
  <c r="D998" i="12"/>
  <c r="D1000" i="12"/>
  <c r="D1002" i="12"/>
  <c r="D1004" i="12"/>
  <c r="D1006" i="12"/>
  <c r="D1008" i="12"/>
  <c r="D1010" i="12"/>
  <c r="D1012" i="12"/>
  <c r="D1014" i="12"/>
  <c r="D1016" i="12"/>
  <c r="D1018" i="12"/>
  <c r="D1020" i="12"/>
  <c r="D1022" i="12"/>
  <c r="D1024" i="12"/>
  <c r="D1026" i="12"/>
  <c r="D1028" i="12"/>
  <c r="D1030" i="12"/>
  <c r="D1032" i="12"/>
  <c r="D1034" i="12"/>
  <c r="D1036" i="12"/>
  <c r="D1038" i="12"/>
  <c r="D1040" i="12"/>
  <c r="D1042" i="12"/>
  <c r="D1044" i="12"/>
  <c r="D1046" i="12"/>
  <c r="D1048" i="12"/>
  <c r="D1050" i="12"/>
  <c r="D1052" i="12"/>
  <c r="D1054" i="12"/>
  <c r="D1056" i="12"/>
  <c r="D1058" i="12"/>
  <c r="D1060" i="12"/>
  <c r="D1062" i="12"/>
  <c r="D1064" i="12"/>
  <c r="D1066" i="12"/>
  <c r="D1068" i="12"/>
  <c r="D1070" i="12"/>
  <c r="D1072" i="12"/>
  <c r="D1074" i="12"/>
  <c r="D1076" i="12"/>
  <c r="D1078" i="12"/>
  <c r="D1080" i="12"/>
  <c r="D1082" i="12"/>
  <c r="D1084" i="12"/>
  <c r="D1086" i="12"/>
  <c r="D1088" i="12"/>
  <c r="D1090" i="12"/>
  <c r="D1092" i="12"/>
  <c r="D1094" i="12"/>
  <c r="D1096" i="12"/>
  <c r="D1098" i="12"/>
  <c r="D1100" i="12"/>
  <c r="D1102" i="12"/>
  <c r="D1104" i="12"/>
  <c r="D1106" i="12"/>
  <c r="D1108" i="12"/>
  <c r="D1110" i="12"/>
  <c r="D1112" i="12"/>
  <c r="D1114" i="12"/>
  <c r="D1116" i="12"/>
  <c r="D1118" i="12"/>
  <c r="D1120" i="12"/>
  <c r="D1122" i="12"/>
  <c r="D1124" i="12"/>
  <c r="D1126" i="12"/>
  <c r="D1128" i="12"/>
  <c r="D1130" i="12"/>
  <c r="D1132" i="12"/>
  <c r="D1134" i="12"/>
  <c r="D1136" i="12"/>
  <c r="D1138" i="12"/>
  <c r="D1140" i="12"/>
  <c r="D1142" i="12"/>
  <c r="D1144" i="12"/>
  <c r="D1146" i="12"/>
  <c r="D1148" i="12"/>
  <c r="D1150" i="12"/>
  <c r="D1152" i="12"/>
  <c r="D1154" i="12"/>
  <c r="D1156" i="12"/>
  <c r="D1158" i="12"/>
  <c r="D1160" i="12"/>
  <c r="D1162" i="12"/>
  <c r="D1164" i="12"/>
  <c r="D1166" i="12"/>
  <c r="D1276" i="12"/>
  <c r="D1278" i="12"/>
  <c r="D1280" i="12"/>
  <c r="D1282" i="12"/>
  <c r="D1284" i="12"/>
  <c r="D1286" i="12"/>
  <c r="D1288" i="12"/>
  <c r="D1458" i="12"/>
  <c r="D1460" i="12"/>
  <c r="D1462" i="12"/>
  <c r="D1464" i="12"/>
  <c r="D1466" i="12"/>
  <c r="D1468" i="12"/>
  <c r="D1470" i="12"/>
  <c r="D1472" i="12"/>
  <c r="D1474" i="12"/>
  <c r="D1476" i="12"/>
  <c r="D1478" i="12"/>
  <c r="D1498" i="12"/>
  <c r="D1500" i="12"/>
  <c r="D1502" i="12"/>
  <c r="D1504" i="12"/>
  <c r="D1506" i="12"/>
  <c r="D1508" i="12"/>
  <c r="D1560" i="12"/>
  <c r="D1562" i="12"/>
  <c r="D1564" i="12"/>
  <c r="D1566" i="12"/>
  <c r="D1568" i="12"/>
  <c r="D1570" i="12"/>
  <c r="D1572" i="12"/>
  <c r="D1574" i="12"/>
  <c r="D1576" i="12"/>
  <c r="D1578" i="12"/>
  <c r="D1580" i="12"/>
  <c r="D1582" i="12"/>
  <c r="D1584" i="12"/>
  <c r="D1586" i="12"/>
  <c r="D1588" i="12"/>
  <c r="D1590" i="12"/>
  <c r="D1592" i="12"/>
  <c r="D1618" i="12"/>
  <c r="D1620" i="12"/>
  <c r="D1646" i="12"/>
  <c r="D1648" i="12"/>
  <c r="D1756" i="12"/>
  <c r="D1758" i="12"/>
  <c r="D1760" i="12"/>
  <c r="D1762" i="12"/>
  <c r="D1764" i="12"/>
  <c r="D1810" i="12"/>
  <c r="D1812" i="12"/>
  <c r="D1926" i="12"/>
  <c r="D1928" i="12"/>
  <c r="D1930" i="12"/>
  <c r="D1932" i="12"/>
  <c r="D1934" i="12"/>
  <c r="D1936" i="12"/>
  <c r="D1938" i="12"/>
  <c r="D1974" i="12"/>
  <c r="D1976" i="12"/>
  <c r="D1978" i="12"/>
  <c r="D1980" i="12"/>
  <c r="D1982" i="12"/>
  <c r="D2010" i="12"/>
  <c r="D2012" i="12"/>
  <c r="D2014" i="12"/>
  <c r="D2016" i="12"/>
  <c r="D2018" i="12"/>
  <c r="D2020" i="12"/>
  <c r="D2022" i="12"/>
  <c r="D2024" i="12"/>
  <c r="D2026" i="12"/>
  <c r="D2028" i="12"/>
  <c r="D2178" i="12"/>
  <c r="D2180" i="12"/>
  <c r="D2182" i="12"/>
  <c r="D2184" i="12"/>
  <c r="D2186" i="12"/>
  <c r="D2188" i="12"/>
  <c r="D2190" i="12"/>
  <c r="D2192" i="12"/>
  <c r="D1275" i="12"/>
  <c r="D1277" i="12"/>
  <c r="D1279" i="12"/>
  <c r="D1281" i="12"/>
  <c r="D1283" i="12"/>
  <c r="D1285" i="12"/>
  <c r="D1287" i="12"/>
  <c r="D1459" i="12"/>
  <c r="D1461" i="12"/>
  <c r="D1463" i="12"/>
  <c r="D1465" i="12"/>
  <c r="D1467" i="12"/>
  <c r="D1469" i="12"/>
  <c r="D1471" i="12"/>
  <c r="D1473" i="12"/>
  <c r="D1475" i="12"/>
  <c r="D1477" i="12"/>
  <c r="D1479" i="12"/>
  <c r="D1497" i="12"/>
  <c r="D1499" i="12"/>
  <c r="D1501" i="12"/>
  <c r="D1503" i="12"/>
  <c r="D1505" i="12"/>
  <c r="D1507" i="12"/>
  <c r="D1561" i="12"/>
  <c r="D1563" i="12"/>
  <c r="D1565" i="12"/>
  <c r="D1567" i="12"/>
  <c r="D1569" i="12"/>
  <c r="D1571" i="12"/>
  <c r="D1573" i="12"/>
  <c r="D1575" i="12"/>
  <c r="D1577" i="12"/>
  <c r="D1579" i="12"/>
  <c r="D1581" i="12"/>
  <c r="D1583" i="12"/>
  <c r="D1585" i="12"/>
  <c r="D1587" i="12"/>
  <c r="D1589" i="12"/>
  <c r="D1591" i="12"/>
  <c r="D1619" i="12"/>
  <c r="D1621" i="12"/>
  <c r="D1647" i="12"/>
  <c r="D1757" i="12"/>
  <c r="D1759" i="12"/>
  <c r="D1761" i="12"/>
  <c r="D1763" i="12"/>
  <c r="D1809" i="12"/>
  <c r="D1811" i="12"/>
  <c r="D1813" i="12"/>
  <c r="D1925" i="12"/>
  <c r="D1927" i="12"/>
  <c r="D1929" i="12"/>
  <c r="D1931" i="12"/>
  <c r="D1933" i="12"/>
  <c r="D1935" i="12"/>
  <c r="D1937" i="12"/>
  <c r="D1975" i="12"/>
  <c r="D1977" i="12"/>
  <c r="D1979" i="12"/>
  <c r="D1981" i="12"/>
  <c r="D2009" i="12"/>
  <c r="D2011" i="12"/>
  <c r="D2013" i="12"/>
  <c r="D2015" i="12"/>
  <c r="D2017" i="12"/>
  <c r="D2019" i="12"/>
  <c r="D2021" i="12"/>
  <c r="D2023" i="12"/>
  <c r="D2025" i="12"/>
  <c r="D2027" i="12"/>
  <c r="D2177" i="12"/>
  <c r="D2179" i="12"/>
  <c r="D2181" i="12"/>
  <c r="D2183" i="12"/>
  <c r="D2185" i="12"/>
  <c r="D2187" i="12"/>
  <c r="D2189" i="12"/>
  <c r="D2191" i="12"/>
  <c r="D300" i="12"/>
  <c r="D631" i="12"/>
  <c r="D133" i="12"/>
  <c r="D166" i="12"/>
  <c r="D303" i="12"/>
  <c r="D489" i="12"/>
  <c r="D491" i="12"/>
  <c r="D510" i="12"/>
  <c r="D129" i="12"/>
  <c r="D160" i="12"/>
  <c r="D301" i="12"/>
  <c r="D283" i="12"/>
  <c r="D285" i="12"/>
  <c r="D287" i="12"/>
  <c r="D305" i="12"/>
  <c r="D307" i="12"/>
  <c r="D309" i="12"/>
  <c r="D311" i="12"/>
  <c r="D512" i="12"/>
  <c r="D624" i="12"/>
  <c r="D626" i="12"/>
  <c r="D628" i="12"/>
  <c r="D630" i="12"/>
  <c r="D164" i="12"/>
  <c r="D126" i="12"/>
  <c r="D128" i="12"/>
  <c r="D130" i="12"/>
  <c r="D132" i="12"/>
  <c r="D161" i="12"/>
  <c r="D163" i="12"/>
  <c r="D165" i="12"/>
  <c r="D167" i="12"/>
  <c r="D302" i="12"/>
  <c r="D304" i="12"/>
  <c r="D490" i="12"/>
  <c r="D632" i="12"/>
  <c r="D127" i="12"/>
  <c r="D131" i="12"/>
  <c r="D162" i="12"/>
  <c r="D284" i="12"/>
  <c r="D286" i="12"/>
  <c r="D288" i="12"/>
  <c r="D299" i="12"/>
  <c r="D306" i="12"/>
  <c r="D308" i="12"/>
  <c r="D310" i="12"/>
  <c r="D511" i="12"/>
  <c r="D513" i="12"/>
  <c r="D623" i="12"/>
  <c r="D625" i="12"/>
  <c r="D627" i="12"/>
  <c r="D629" i="12"/>
  <c r="D655" i="12"/>
  <c r="F9" i="11"/>
  <c r="H9" i="11" s="1"/>
  <c r="J9" i="11" s="1"/>
  <c r="F8" i="11"/>
  <c r="H8" i="11" s="1"/>
  <c r="F7" i="11"/>
  <c r="H7" i="11" s="1"/>
  <c r="F6" i="11"/>
  <c r="H6" i="11" s="1"/>
  <c r="F5" i="11"/>
  <c r="H5" i="11" s="1"/>
  <c r="F4" i="11"/>
  <c r="H4" i="11" s="1"/>
  <c r="A1195" i="12" l="1"/>
  <c r="A1196" i="12" s="1"/>
  <c r="A1197" i="12" s="1"/>
  <c r="A1198" i="12" s="1"/>
  <c r="A1199" i="12" s="1"/>
  <c r="A1200" i="12" s="1"/>
  <c r="A1201" i="12" s="1"/>
  <c r="A1202" i="12" s="1"/>
  <c r="A1203" i="12" s="1"/>
  <c r="A1204" i="12" s="1"/>
  <c r="A1205" i="12" s="1"/>
  <c r="A1206" i="12" s="1"/>
  <c r="A1207" i="12" s="1"/>
  <c r="A1208" i="12" s="1"/>
  <c r="A1209" i="12" s="1"/>
  <c r="A1210" i="12" s="1"/>
  <c r="A1211" i="12" s="1"/>
  <c r="A1212" i="12" s="1"/>
  <c r="A1213" i="12" s="1"/>
  <c r="A1214" i="12" s="1"/>
  <c r="A1215" i="12" s="1"/>
  <c r="A1216" i="12" s="1"/>
  <c r="A1217" i="12" s="1"/>
  <c r="A1218" i="12" s="1"/>
  <c r="A1219" i="12" s="1"/>
  <c r="A1220" i="12" s="1"/>
  <c r="A1221" i="12" s="1"/>
  <c r="A1222" i="12" s="1"/>
  <c r="A1223" i="12" s="1"/>
  <c r="A1224" i="12" s="1"/>
  <c r="A1225" i="12" s="1"/>
  <c r="A1226" i="12" s="1"/>
  <c r="A1227" i="12" s="1"/>
  <c r="A1228" i="12" s="1"/>
  <c r="A1229" i="12" s="1"/>
  <c r="A1230" i="12" s="1"/>
  <c r="A1231" i="12" s="1"/>
  <c r="A1232" i="12" s="1"/>
  <c r="A1233" i="12" s="1"/>
  <c r="A1234" i="12" s="1"/>
  <c r="A1235" i="12" s="1"/>
  <c r="A1236" i="12" s="1"/>
  <c r="A1237" i="12" s="1"/>
  <c r="A1238" i="12" s="1"/>
  <c r="A1239" i="12" s="1"/>
  <c r="A1240" i="12" s="1"/>
  <c r="A1241" i="12" s="1"/>
  <c r="A1242" i="12" s="1"/>
  <c r="A1243" i="12" s="1"/>
  <c r="A1244" i="12" s="1"/>
  <c r="A1245" i="12" s="1"/>
  <c r="A1246" i="12" s="1"/>
  <c r="A1247" i="12" s="1"/>
  <c r="A1248" i="12" s="1"/>
  <c r="A1249" i="12" s="1"/>
  <c r="A1250" i="12" s="1"/>
  <c r="A1251" i="12" s="1"/>
  <c r="A1252" i="12" s="1"/>
  <c r="A1253" i="12" s="1"/>
  <c r="A1254" i="12" s="1"/>
  <c r="A1255" i="12" s="1"/>
  <c r="A1256" i="12" s="1"/>
  <c r="A1257" i="12" s="1"/>
  <c r="A1258" i="12" s="1"/>
  <c r="A1259" i="12" s="1"/>
  <c r="A1260" i="12" s="1"/>
  <c r="A1261" i="12" s="1"/>
  <c r="A1262" i="12" s="1"/>
  <c r="A1263" i="12" s="1"/>
  <c r="A1264" i="12" s="1"/>
  <c r="A1265" i="12" s="1"/>
  <c r="A1266" i="12" s="1"/>
  <c r="A1267" i="12" s="1"/>
  <c r="A1268" i="12" s="1"/>
  <c r="A1269" i="12" s="1"/>
  <c r="A1270" i="12" s="1"/>
  <c r="A1271" i="12" s="1"/>
  <c r="A1272" i="12" s="1"/>
  <c r="A1273" i="12" s="1"/>
  <c r="A1274" i="12" s="1"/>
  <c r="A1275" i="12" s="1"/>
  <c r="A1276" i="12" s="1"/>
  <c r="A1277" i="12" s="1"/>
  <c r="A1278" i="12" s="1"/>
  <c r="A1279" i="12" s="1"/>
  <c r="A1280" i="12" s="1"/>
  <c r="A1281" i="12" s="1"/>
  <c r="A1282" i="12" s="1"/>
  <c r="A1283" i="12" s="1"/>
  <c r="A1284" i="12" s="1"/>
  <c r="A1285" i="12" s="1"/>
  <c r="A1286" i="12" s="1"/>
  <c r="A1287" i="12" s="1"/>
  <c r="A1288" i="12" s="1"/>
  <c r="A1289" i="12" s="1"/>
  <c r="A1290" i="12" s="1"/>
  <c r="A1291" i="12" s="1"/>
  <c r="A1292" i="12" s="1"/>
  <c r="A1293" i="12" s="1"/>
  <c r="A1294" i="12" s="1"/>
  <c r="A1295" i="12" s="1"/>
  <c r="A1296" i="12" s="1"/>
  <c r="A1297" i="12" s="1"/>
  <c r="A1298" i="12" s="1"/>
  <c r="A1299" i="12" s="1"/>
  <c r="A1300" i="12" s="1"/>
  <c r="A1301" i="12" s="1"/>
  <c r="A1302" i="12" s="1"/>
  <c r="A1303" i="12" s="1"/>
  <c r="A1304" i="12" s="1"/>
  <c r="A1305" i="12" s="1"/>
  <c r="A1306" i="12" s="1"/>
  <c r="A1307" i="12" s="1"/>
  <c r="A1308" i="12" s="1"/>
  <c r="A1309" i="12" s="1"/>
  <c r="A1310" i="12" s="1"/>
  <c r="A1311" i="12" s="1"/>
  <c r="A1312" i="12" s="1"/>
  <c r="A1313" i="12" s="1"/>
  <c r="A1314" i="12" s="1"/>
  <c r="A1315" i="12" s="1"/>
  <c r="A1316" i="12" s="1"/>
  <c r="A1317" i="12" s="1"/>
  <c r="A1318" i="12" s="1"/>
  <c r="A1319" i="12" s="1"/>
  <c r="A1320" i="12" s="1"/>
  <c r="A1321" i="12" s="1"/>
  <c r="A1322" i="12" s="1"/>
  <c r="A1323" i="12" s="1"/>
  <c r="A1324" i="12" s="1"/>
  <c r="A1325" i="12" s="1"/>
  <c r="A1326" i="12" s="1"/>
  <c r="A1327" i="12" s="1"/>
  <c r="A1328" i="12" s="1"/>
  <c r="A1329" i="12" s="1"/>
  <c r="A1330" i="12" s="1"/>
  <c r="A1331" i="12" s="1"/>
  <c r="A1332" i="12" s="1"/>
  <c r="A1333" i="12" s="1"/>
  <c r="A1334" i="12" s="1"/>
  <c r="A1335" i="12" s="1"/>
  <c r="A1336" i="12" s="1"/>
  <c r="A1337" i="12" s="1"/>
  <c r="A1338" i="12" s="1"/>
  <c r="A1339" i="12" s="1"/>
  <c r="A1340" i="12" s="1"/>
  <c r="A1341" i="12" s="1"/>
  <c r="A1342" i="12" s="1"/>
  <c r="A1343" i="12" s="1"/>
  <c r="A1344" i="12" s="1"/>
  <c r="A1345" i="12" s="1"/>
  <c r="A1346" i="12" s="1"/>
  <c r="A1347" i="12" s="1"/>
  <c r="A1348" i="12" s="1"/>
  <c r="A1349" i="12" s="1"/>
  <c r="A1350" i="12" s="1"/>
  <c r="A1351" i="12" s="1"/>
  <c r="A1352" i="12" s="1"/>
  <c r="A1353" i="12" s="1"/>
  <c r="A1354" i="12" s="1"/>
  <c r="A1355" i="12" s="1"/>
  <c r="A1356" i="12" s="1"/>
  <c r="A1357" i="12" s="1"/>
  <c r="A1358" i="12" s="1"/>
  <c r="A1359" i="12" s="1"/>
  <c r="A1360" i="12" s="1"/>
  <c r="A1361" i="12" s="1"/>
  <c r="A1362" i="12" s="1"/>
  <c r="A1363" i="12" s="1"/>
  <c r="A1364" i="12" s="1"/>
  <c r="A1365" i="12" s="1"/>
  <c r="A1366" i="12" s="1"/>
  <c r="A1367" i="12" s="1"/>
  <c r="A1368" i="12" s="1"/>
  <c r="A1369" i="12" s="1"/>
  <c r="A1370" i="12" s="1"/>
  <c r="A1371" i="12" s="1"/>
  <c r="A1372" i="12" s="1"/>
  <c r="A1373" i="12" s="1"/>
  <c r="A1374" i="12" s="1"/>
  <c r="A1375" i="12" s="1"/>
  <c r="A1376" i="12" s="1"/>
  <c r="A1377" i="12" s="1"/>
  <c r="A1378" i="12" s="1"/>
  <c r="A1379" i="12" s="1"/>
  <c r="A1380" i="12" s="1"/>
  <c r="A1381" i="12" s="1"/>
  <c r="A1382" i="12" s="1"/>
  <c r="A1383" i="12" s="1"/>
  <c r="A1384" i="12" s="1"/>
  <c r="A1385" i="12" s="1"/>
  <c r="A1386" i="12" s="1"/>
  <c r="A1387" i="12" s="1"/>
  <c r="A1388" i="12" s="1"/>
  <c r="A1389" i="12" s="1"/>
  <c r="A1390" i="12" s="1"/>
  <c r="A1391" i="12" s="1"/>
  <c r="A1392" i="12" s="1"/>
  <c r="A1393" i="12" s="1"/>
  <c r="A1394" i="12" s="1"/>
  <c r="A1395" i="12" s="1"/>
  <c r="A1396" i="12" s="1"/>
  <c r="A1397" i="12" s="1"/>
  <c r="A1398" i="12" s="1"/>
  <c r="A1399" i="12" s="1"/>
  <c r="A1400" i="12" s="1"/>
  <c r="A1401" i="12" s="1"/>
  <c r="A1402" i="12" s="1"/>
  <c r="A1403" i="12" s="1"/>
  <c r="A1404" i="12" s="1"/>
  <c r="A1405" i="12" s="1"/>
  <c r="A1406" i="12" s="1"/>
  <c r="A1407" i="12" s="1"/>
  <c r="A1408" i="12" s="1"/>
  <c r="A1409" i="12" s="1"/>
  <c r="A1410" i="12" s="1"/>
  <c r="A1411" i="12" s="1"/>
  <c r="A1412" i="12" s="1"/>
  <c r="A1413" i="12" s="1"/>
  <c r="A1414" i="12" s="1"/>
  <c r="A1415" i="12" s="1"/>
  <c r="A1416" i="12" s="1"/>
  <c r="A1417" i="12" s="1"/>
  <c r="A1418" i="12" s="1"/>
  <c r="A1419" i="12" s="1"/>
  <c r="A1420" i="12" s="1"/>
  <c r="A1421" i="12" s="1"/>
  <c r="A1422" i="12" s="1"/>
  <c r="A1423" i="12" s="1"/>
  <c r="A1424" i="12" s="1"/>
  <c r="A1425" i="12" s="1"/>
  <c r="A1426" i="12" s="1"/>
  <c r="A1427" i="12" s="1"/>
  <c r="A1428" i="12" s="1"/>
  <c r="A1429" i="12" s="1"/>
  <c r="A1430" i="12" s="1"/>
  <c r="A1431" i="12" s="1"/>
  <c r="A1432" i="12" s="1"/>
  <c r="A1433" i="12" s="1"/>
  <c r="A1434" i="12" s="1"/>
  <c r="A1435" i="12" s="1"/>
  <c r="A1436" i="12" s="1"/>
  <c r="A1437" i="12" s="1"/>
  <c r="A1438" i="12" s="1"/>
  <c r="A1439" i="12" s="1"/>
  <c r="A1440" i="12" s="1"/>
  <c r="A1441" i="12" s="1"/>
  <c r="A1442" i="12" s="1"/>
  <c r="A1443" i="12" s="1"/>
  <c r="A1444" i="12" s="1"/>
  <c r="A1445" i="12" s="1"/>
  <c r="A1446" i="12" s="1"/>
  <c r="A1447" i="12" s="1"/>
  <c r="A1448" i="12" s="1"/>
  <c r="A1449" i="12" s="1"/>
  <c r="A1450" i="12" s="1"/>
  <c r="A1451" i="12" s="1"/>
  <c r="A1452" i="12" s="1"/>
  <c r="A1453" i="12" s="1"/>
  <c r="A1454" i="12" s="1"/>
  <c r="A1455" i="12" s="1"/>
  <c r="A1456" i="12" s="1"/>
  <c r="A1457" i="12" s="1"/>
  <c r="A1458" i="12" s="1"/>
  <c r="A1459" i="12" s="1"/>
  <c r="A1460" i="12" s="1"/>
  <c r="A1461" i="12" s="1"/>
  <c r="A1462" i="12" s="1"/>
  <c r="A1463" i="12" s="1"/>
  <c r="A1464" i="12" s="1"/>
  <c r="A1465" i="12" s="1"/>
  <c r="A1466" i="12" s="1"/>
  <c r="A1467" i="12" s="1"/>
  <c r="A1468" i="12" s="1"/>
  <c r="A1469" i="12" s="1"/>
  <c r="A1470" i="12" s="1"/>
  <c r="A1471" i="12" s="1"/>
  <c r="A1472" i="12" s="1"/>
  <c r="A1473" i="12" s="1"/>
  <c r="A1474" i="12" s="1"/>
  <c r="A1475" i="12" s="1"/>
  <c r="A1476" i="12" s="1"/>
  <c r="A1477" i="12" s="1"/>
  <c r="A1478" i="12" s="1"/>
  <c r="A1479" i="12" s="1"/>
  <c r="A1480" i="12" s="1"/>
  <c r="A1481" i="12" s="1"/>
  <c r="A1482" i="12" s="1"/>
  <c r="A1483" i="12" s="1"/>
  <c r="A1484" i="12" s="1"/>
  <c r="A1485" i="12" s="1"/>
  <c r="A1486" i="12" s="1"/>
  <c r="A1487" i="12" s="1"/>
  <c r="A1488" i="12" s="1"/>
  <c r="A1489" i="12" s="1"/>
  <c r="A1490" i="12" s="1"/>
  <c r="A1491" i="12" s="1"/>
  <c r="A1492" i="12" s="1"/>
  <c r="A1493" i="12" s="1"/>
  <c r="A1494" i="12" s="1"/>
  <c r="A1495" i="12" s="1"/>
  <c r="A1496" i="12" s="1"/>
  <c r="A1497" i="12" s="1"/>
  <c r="A1498" i="12" s="1"/>
  <c r="A1499" i="12" s="1"/>
  <c r="A1500" i="12" s="1"/>
  <c r="A1501" i="12" s="1"/>
  <c r="A1502" i="12" s="1"/>
  <c r="A1503" i="12" s="1"/>
  <c r="A1504" i="12" s="1"/>
  <c r="A1505" i="12" s="1"/>
  <c r="A1506" i="12" s="1"/>
  <c r="A1507" i="12" s="1"/>
  <c r="A1508" i="12" s="1"/>
  <c r="A1509" i="12" s="1"/>
  <c r="A1510" i="12" s="1"/>
  <c r="A1511" i="12" s="1"/>
  <c r="A1512" i="12" s="1"/>
  <c r="A1513" i="12" s="1"/>
  <c r="A1514" i="12" s="1"/>
  <c r="A1515" i="12" s="1"/>
  <c r="A1516" i="12" s="1"/>
  <c r="A1517" i="12" s="1"/>
  <c r="A1518" i="12" s="1"/>
  <c r="A1519" i="12" s="1"/>
  <c r="A1520" i="12" s="1"/>
  <c r="A1521" i="12" s="1"/>
  <c r="A1522" i="12" s="1"/>
  <c r="A1523" i="12" s="1"/>
  <c r="A1524" i="12" s="1"/>
  <c r="A1525" i="12" s="1"/>
  <c r="A1526" i="12" s="1"/>
  <c r="A1527" i="12" s="1"/>
  <c r="A1528" i="12" s="1"/>
  <c r="A1529" i="12" s="1"/>
  <c r="A1530" i="12" s="1"/>
  <c r="A1531" i="12" s="1"/>
  <c r="A1532" i="12" s="1"/>
  <c r="A1533" i="12" s="1"/>
  <c r="A1534" i="12" s="1"/>
  <c r="A1535" i="12" s="1"/>
  <c r="A1536" i="12" s="1"/>
  <c r="A1537" i="12" s="1"/>
  <c r="A1538" i="12" s="1"/>
  <c r="A1539" i="12" s="1"/>
  <c r="A1540" i="12" s="1"/>
  <c r="A1541" i="12" s="1"/>
  <c r="A1194" i="12"/>
  <c r="J6" i="11"/>
  <c r="I6" i="11"/>
  <c r="I7" i="11"/>
  <c r="J7" i="11"/>
  <c r="I8" i="11"/>
  <c r="J8" i="11"/>
  <c r="I9" i="11"/>
  <c r="H10" i="11"/>
  <c r="B19" i="9"/>
  <c r="B18" i="9"/>
  <c r="B17" i="9"/>
  <c r="B16" i="9"/>
  <c r="B15" i="9"/>
  <c r="B14" i="9"/>
  <c r="B13" i="9"/>
  <c r="B12" i="9"/>
  <c r="C11" i="9"/>
  <c r="C12" i="9" s="1"/>
  <c r="C13" i="9" s="1"/>
  <c r="C14" i="9" s="1"/>
  <c r="C15" i="9" s="1"/>
  <c r="C16" i="9" s="1"/>
  <c r="C17" i="9" s="1"/>
  <c r="C18" i="9" s="1"/>
  <c r="C19" i="9" s="1"/>
  <c r="C20" i="9" s="1"/>
  <c r="B11" i="9"/>
  <c r="B10" i="9"/>
  <c r="B9" i="9"/>
  <c r="N2788" i="8"/>
  <c r="I23" i="23" s="1"/>
  <c r="D11" i="6"/>
  <c r="D10" i="6"/>
  <c r="D9" i="6"/>
  <c r="D8" i="6"/>
  <c r="E7" i="6"/>
  <c r="D7" i="6"/>
  <c r="D6" i="6"/>
  <c r="D5" i="6"/>
  <c r="D4" i="6"/>
  <c r="E2792" i="5"/>
  <c r="C2213" i="5"/>
  <c r="B2213" i="5"/>
  <c r="D2209" i="5"/>
  <c r="C1965" i="5"/>
  <c r="B1965" i="5"/>
  <c r="C1962" i="5"/>
  <c r="B1962" i="5"/>
  <c r="B851" i="5"/>
  <c r="I411" i="4"/>
  <c r="H411" i="4"/>
  <c r="I410" i="4"/>
  <c r="H410" i="4"/>
  <c r="I409" i="4"/>
  <c r="H409" i="4"/>
  <c r="I408" i="4"/>
  <c r="H408" i="4"/>
  <c r="I407" i="4"/>
  <c r="H407" i="4"/>
  <c r="I405" i="4"/>
  <c r="H405" i="4"/>
  <c r="I404" i="4"/>
  <c r="H404" i="4"/>
  <c r="I403" i="4"/>
  <c r="H403" i="4"/>
  <c r="I402" i="4"/>
  <c r="H402" i="4"/>
  <c r="I401" i="4"/>
  <c r="H401" i="4"/>
  <c r="I400" i="4"/>
  <c r="H400" i="4"/>
  <c r="I399" i="4"/>
  <c r="H399" i="4"/>
  <c r="I398" i="4"/>
  <c r="H398" i="4"/>
  <c r="I397" i="4"/>
  <c r="H397" i="4"/>
  <c r="I395" i="4"/>
  <c r="H395" i="4"/>
  <c r="I394" i="4"/>
  <c r="H394" i="4"/>
  <c r="I393" i="4"/>
  <c r="H393" i="4"/>
  <c r="I392" i="4"/>
  <c r="H392" i="4"/>
  <c r="I391" i="4"/>
  <c r="H391" i="4"/>
  <c r="I390" i="4"/>
  <c r="H390" i="4"/>
  <c r="I389" i="4"/>
  <c r="H389" i="4"/>
  <c r="I388" i="4"/>
  <c r="H388" i="4"/>
  <c r="I387" i="4"/>
  <c r="H387" i="4"/>
  <c r="I386" i="4"/>
  <c r="H386" i="4"/>
  <c r="I385" i="4"/>
  <c r="H385" i="4"/>
  <c r="I384" i="4"/>
  <c r="H384" i="4"/>
  <c r="I383" i="4"/>
  <c r="H383" i="4"/>
  <c r="I382" i="4"/>
  <c r="H382" i="4"/>
  <c r="I381" i="4"/>
  <c r="H381" i="4"/>
  <c r="I380" i="4"/>
  <c r="H380" i="4"/>
  <c r="I379" i="4"/>
  <c r="H379" i="4"/>
  <c r="I378" i="4"/>
  <c r="H378" i="4"/>
  <c r="I377" i="4"/>
  <c r="H377" i="4"/>
  <c r="I376" i="4"/>
  <c r="H376" i="4"/>
  <c r="I375" i="4"/>
  <c r="H375" i="4"/>
  <c r="I374" i="4"/>
  <c r="H374" i="4"/>
  <c r="I373" i="4"/>
  <c r="H373" i="4"/>
  <c r="I372" i="4"/>
  <c r="H372" i="4"/>
  <c r="I371" i="4"/>
  <c r="H371" i="4"/>
  <c r="I369" i="4"/>
  <c r="H369" i="4"/>
  <c r="I368" i="4"/>
  <c r="H368" i="4"/>
  <c r="I367" i="4"/>
  <c r="H367" i="4"/>
  <c r="I366" i="4"/>
  <c r="H366" i="4"/>
  <c r="I365" i="4"/>
  <c r="H365" i="4"/>
  <c r="I364" i="4"/>
  <c r="H364" i="4"/>
  <c r="I363" i="4"/>
  <c r="H363" i="4"/>
  <c r="I362" i="4"/>
  <c r="H362" i="4"/>
  <c r="I361" i="4"/>
  <c r="H361" i="4"/>
  <c r="I360" i="4"/>
  <c r="H360" i="4"/>
  <c r="I359" i="4"/>
  <c r="H359" i="4"/>
  <c r="I358" i="4"/>
  <c r="H358" i="4"/>
  <c r="I357" i="4"/>
  <c r="H357" i="4"/>
  <c r="I356" i="4"/>
  <c r="H356" i="4"/>
  <c r="I355" i="4"/>
  <c r="H355" i="4"/>
  <c r="I354" i="4"/>
  <c r="H354" i="4"/>
  <c r="I353" i="4"/>
  <c r="H353" i="4"/>
  <c r="I351" i="4"/>
  <c r="H351" i="4"/>
  <c r="I350" i="4"/>
  <c r="H350" i="4"/>
  <c r="I349" i="4"/>
  <c r="H349" i="4"/>
  <c r="I348" i="4"/>
  <c r="H348" i="4"/>
  <c r="I347" i="4"/>
  <c r="H347" i="4"/>
  <c r="I346" i="4"/>
  <c r="H346" i="4"/>
  <c r="I345" i="4"/>
  <c r="H345" i="4"/>
  <c r="I344" i="4"/>
  <c r="H344" i="4"/>
  <c r="I343" i="4"/>
  <c r="H343" i="4"/>
  <c r="I342" i="4"/>
  <c r="H342" i="4"/>
  <c r="F424" i="4" s="1"/>
  <c r="H424" i="4" s="1"/>
  <c r="C637" i="4" s="1"/>
  <c r="D653" i="4" s="1"/>
  <c r="I341" i="4"/>
  <c r="H341" i="4"/>
  <c r="I340" i="4"/>
  <c r="H340" i="4"/>
  <c r="I339" i="4"/>
  <c r="H339" i="4"/>
  <c r="I338" i="4"/>
  <c r="H338" i="4"/>
  <c r="I337" i="4"/>
  <c r="H337" i="4"/>
  <c r="I336" i="4"/>
  <c r="H336" i="4"/>
  <c r="I335" i="4"/>
  <c r="H335" i="4"/>
  <c r="I334" i="4"/>
  <c r="H334" i="4"/>
  <c r="I333" i="4"/>
  <c r="H333" i="4"/>
  <c r="I332" i="4"/>
  <c r="H332" i="4"/>
  <c r="I331" i="4"/>
  <c r="H331" i="4"/>
  <c r="I330" i="4"/>
  <c r="H330" i="4"/>
  <c r="F423" i="4" s="1"/>
  <c r="H423" i="4" s="1"/>
  <c r="C601" i="4" s="1"/>
  <c r="D617" i="4" s="1"/>
  <c r="I329" i="4"/>
  <c r="H329" i="4"/>
  <c r="I328" i="4"/>
  <c r="H328" i="4"/>
  <c r="I327" i="4"/>
  <c r="H327" i="4"/>
  <c r="I326" i="4"/>
  <c r="H326" i="4"/>
  <c r="I325" i="4"/>
  <c r="H325" i="4"/>
  <c r="I324" i="4"/>
  <c r="H324" i="4"/>
  <c r="I323" i="4"/>
  <c r="H323" i="4"/>
  <c r="I322" i="4"/>
  <c r="H322" i="4"/>
  <c r="I321" i="4"/>
  <c r="H321" i="4"/>
  <c r="I320" i="4"/>
  <c r="H320" i="4"/>
  <c r="I319" i="4"/>
  <c r="H319" i="4"/>
  <c r="I318" i="4"/>
  <c r="H318" i="4"/>
  <c r="I317" i="4"/>
  <c r="H317" i="4"/>
  <c r="I316" i="4"/>
  <c r="H316" i="4"/>
  <c r="I315" i="4"/>
  <c r="H315" i="4"/>
  <c r="I314" i="4"/>
  <c r="H314" i="4"/>
  <c r="I313" i="4"/>
  <c r="H313" i="4"/>
  <c r="I312" i="4"/>
  <c r="H312" i="4"/>
  <c r="I311" i="4"/>
  <c r="H311" i="4"/>
  <c r="I310" i="4"/>
  <c r="H310" i="4"/>
  <c r="I309" i="4"/>
  <c r="H309" i="4"/>
  <c r="I308" i="4"/>
  <c r="H308" i="4"/>
  <c r="I306" i="4"/>
  <c r="H306" i="4"/>
  <c r="I305" i="4"/>
  <c r="H305" i="4"/>
  <c r="I304" i="4"/>
  <c r="H304" i="4"/>
  <c r="I302" i="4"/>
  <c r="H302" i="4"/>
  <c r="I301" i="4"/>
  <c r="H301" i="4"/>
  <c r="I300" i="4"/>
  <c r="H300" i="4"/>
  <c r="I299" i="4"/>
  <c r="H299" i="4"/>
  <c r="I297" i="4"/>
  <c r="H297" i="4"/>
  <c r="I296" i="4"/>
  <c r="H296" i="4"/>
  <c r="I295" i="4"/>
  <c r="H295" i="4"/>
  <c r="I294" i="4"/>
  <c r="H294" i="4"/>
  <c r="I293" i="4"/>
  <c r="H293" i="4"/>
  <c r="I292" i="4"/>
  <c r="H292" i="4"/>
  <c r="I291" i="4"/>
  <c r="H291" i="4"/>
  <c r="I290" i="4"/>
  <c r="H290" i="4"/>
  <c r="I288" i="4"/>
  <c r="H288" i="4"/>
  <c r="I287" i="4"/>
  <c r="H287" i="4"/>
  <c r="I286" i="4"/>
  <c r="H286" i="4"/>
  <c r="I285" i="4"/>
  <c r="H285" i="4"/>
  <c r="I284" i="4"/>
  <c r="H284" i="4"/>
  <c r="I283" i="4"/>
  <c r="H283" i="4"/>
  <c r="I282" i="4"/>
  <c r="H282" i="4"/>
  <c r="I281" i="4"/>
  <c r="H281" i="4"/>
  <c r="I279" i="4"/>
  <c r="H279" i="4"/>
  <c r="I278" i="4"/>
  <c r="H278" i="4"/>
  <c r="I277" i="4"/>
  <c r="H277" i="4"/>
  <c r="I276" i="4"/>
  <c r="H276" i="4"/>
  <c r="I275" i="4"/>
  <c r="H275" i="4"/>
  <c r="I274" i="4"/>
  <c r="H274" i="4"/>
  <c r="I273" i="4"/>
  <c r="H273" i="4"/>
  <c r="I272" i="4"/>
  <c r="H272" i="4"/>
  <c r="I271" i="4"/>
  <c r="H271" i="4"/>
  <c r="I270" i="4"/>
  <c r="H270" i="4"/>
  <c r="I268" i="4"/>
  <c r="H268" i="4"/>
  <c r="I267" i="4"/>
  <c r="H267" i="4"/>
  <c r="I266" i="4"/>
  <c r="H266" i="4"/>
  <c r="I265" i="4"/>
  <c r="H265" i="4"/>
  <c r="I264" i="4"/>
  <c r="H264" i="4"/>
  <c r="I263" i="4"/>
  <c r="H263" i="4"/>
  <c r="I262" i="4"/>
  <c r="H262" i="4"/>
  <c r="I261" i="4"/>
  <c r="H261" i="4"/>
  <c r="I260" i="4"/>
  <c r="H260" i="4"/>
  <c r="F419" i="4" s="1"/>
  <c r="I259" i="4"/>
  <c r="G426" i="4" s="1"/>
  <c r="H259" i="4"/>
  <c r="G1283" i="3"/>
  <c r="G1282" i="3"/>
  <c r="G1281" i="3"/>
  <c r="G1280" i="3"/>
  <c r="G1279" i="3"/>
  <c r="G1278" i="3"/>
  <c r="G1277" i="3"/>
  <c r="G1276" i="3"/>
  <c r="G1275" i="3"/>
  <c r="G1274" i="3"/>
  <c r="G1273" i="3"/>
  <c r="G1272" i="3"/>
  <c r="G1271" i="3"/>
  <c r="G1270" i="3"/>
  <c r="G1269" i="3"/>
  <c r="G1268" i="3"/>
  <c r="G1267" i="3"/>
  <c r="G1266" i="3"/>
  <c r="G1265" i="3"/>
  <c r="G1264" i="3"/>
  <c r="G1263" i="3"/>
  <c r="G1262" i="3"/>
  <c r="G1260" i="3"/>
  <c r="G1259" i="3"/>
  <c r="G1258" i="3"/>
  <c r="G1257" i="3"/>
  <c r="G1256" i="3"/>
  <c r="G1255" i="3"/>
  <c r="G1254" i="3"/>
  <c r="G1253" i="3"/>
  <c r="G1252" i="3"/>
  <c r="G1249" i="3"/>
  <c r="G1248" i="3"/>
  <c r="G1247" i="3"/>
  <c r="G1246" i="3"/>
  <c r="G1245" i="3"/>
  <c r="G1244" i="3"/>
  <c r="G1243" i="3"/>
  <c r="G1242" i="3"/>
  <c r="G1241" i="3"/>
  <c r="G1240" i="3"/>
  <c r="G1239" i="3"/>
  <c r="G1238" i="3"/>
  <c r="G1237" i="3"/>
  <c r="G1236" i="3"/>
  <c r="G1235" i="3"/>
  <c r="G1234" i="3"/>
  <c r="G1233" i="3"/>
  <c r="G1232" i="3"/>
  <c r="G1231" i="3"/>
  <c r="G1230" i="3"/>
  <c r="G1229" i="3"/>
  <c r="G1228" i="3"/>
  <c r="G1227" i="3"/>
  <c r="G1226" i="3"/>
  <c r="G1225" i="3"/>
  <c r="G1224" i="3"/>
  <c r="G1223" i="3"/>
  <c r="G1222" i="3"/>
  <c r="G1221" i="3"/>
  <c r="G1220" i="3"/>
  <c r="G1219" i="3"/>
  <c r="G1218" i="3"/>
  <c r="G1217" i="3"/>
  <c r="G1216" i="3"/>
  <c r="G1215" i="3"/>
  <c r="G1214" i="3"/>
  <c r="G1213" i="3"/>
  <c r="G1212" i="3"/>
  <c r="G1211" i="3"/>
  <c r="G1210" i="3"/>
  <c r="G1209" i="3"/>
  <c r="G1208" i="3"/>
  <c r="G1207" i="3"/>
  <c r="G1206" i="3"/>
  <c r="G1204" i="3"/>
  <c r="G1203" i="3"/>
  <c r="G1202" i="3"/>
  <c r="G1201" i="3"/>
  <c r="G1200" i="3"/>
  <c r="G1199" i="3"/>
  <c r="G1198" i="3"/>
  <c r="G1197" i="3"/>
  <c r="G1196" i="3"/>
  <c r="G1195" i="3"/>
  <c r="G1194" i="3"/>
  <c r="G1193" i="3"/>
  <c r="G1192" i="3"/>
  <c r="G1191" i="3"/>
  <c r="G1190" i="3"/>
  <c r="G1189" i="3"/>
  <c r="G1188" i="3"/>
  <c r="G1187" i="3"/>
  <c r="G1186" i="3"/>
  <c r="G1185" i="3"/>
  <c r="G1184" i="3"/>
  <c r="G1183" i="3"/>
  <c r="G1182" i="3"/>
  <c r="G1181" i="3"/>
  <c r="G1180" i="3"/>
  <c r="G1178" i="3"/>
  <c r="G1177" i="3"/>
  <c r="G1176" i="3"/>
  <c r="G1175" i="3"/>
  <c r="G1174" i="3"/>
  <c r="G1173" i="3"/>
  <c r="G1172" i="3"/>
  <c r="G1171" i="3"/>
  <c r="G1170" i="3"/>
  <c r="G1169" i="3"/>
  <c r="G1168" i="3"/>
  <c r="G1167" i="3"/>
  <c r="G1166" i="3"/>
  <c r="F1166" i="3"/>
  <c r="G1165" i="3"/>
  <c r="F1165" i="3"/>
  <c r="G1164" i="3"/>
  <c r="F1164" i="3"/>
  <c r="G1163" i="3"/>
  <c r="F1163" i="3"/>
  <c r="G1162" i="3"/>
  <c r="F1162" i="3"/>
  <c r="G1161" i="3"/>
  <c r="F1161" i="3"/>
  <c r="G1160" i="3"/>
  <c r="F1160" i="3"/>
  <c r="G1159" i="3"/>
  <c r="F1159" i="3"/>
  <c r="G1158" i="3"/>
  <c r="F1158" i="3"/>
  <c r="G1157" i="3"/>
  <c r="F1157" i="3"/>
  <c r="G1156" i="3"/>
  <c r="F1156" i="3"/>
  <c r="G1155" i="3"/>
  <c r="F1155" i="3"/>
  <c r="G1154" i="3"/>
  <c r="F1154" i="3"/>
  <c r="G1153" i="3"/>
  <c r="F1153" i="3"/>
  <c r="G1152" i="3"/>
  <c r="F1152" i="3"/>
  <c r="G1151" i="3"/>
  <c r="F1151" i="3"/>
  <c r="G1150" i="3"/>
  <c r="G1149" i="3"/>
  <c r="G1148" i="3"/>
  <c r="G1147" i="3"/>
  <c r="G1146" i="3"/>
  <c r="G1145" i="3"/>
  <c r="G1144" i="3"/>
  <c r="G1143" i="3"/>
  <c r="G1142" i="3"/>
  <c r="G1141" i="3"/>
  <c r="G1140" i="3"/>
  <c r="G1139" i="3"/>
  <c r="G1138" i="3"/>
  <c r="G1137" i="3"/>
  <c r="G1136" i="3"/>
  <c r="G1135" i="3"/>
  <c r="G1134" i="3"/>
  <c r="G1133" i="3"/>
  <c r="G1132" i="3"/>
  <c r="G1131" i="3"/>
  <c r="G1130" i="3"/>
  <c r="G1129" i="3"/>
  <c r="G1128" i="3"/>
  <c r="G1127" i="3"/>
  <c r="G1126" i="3"/>
  <c r="G1125" i="3"/>
  <c r="G1124" i="3"/>
  <c r="G1123" i="3"/>
  <c r="G1122" i="3"/>
  <c r="G1121" i="3"/>
  <c r="G1120" i="3"/>
  <c r="G1119" i="3"/>
  <c r="G1118" i="3"/>
  <c r="G1117" i="3"/>
  <c r="G1116" i="3"/>
  <c r="G1115" i="3"/>
  <c r="G1113" i="3"/>
  <c r="G1112" i="3"/>
  <c r="G1111" i="3"/>
  <c r="G1110" i="3"/>
  <c r="G1109" i="3"/>
  <c r="G1108" i="3"/>
  <c r="G1107" i="3"/>
  <c r="G1106" i="3"/>
  <c r="G1105" i="3"/>
  <c r="G1104" i="3"/>
  <c r="G1103" i="3"/>
  <c r="G1102" i="3"/>
  <c r="G1101" i="3"/>
  <c r="G1100" i="3"/>
  <c r="G1099" i="3"/>
  <c r="G1098" i="3"/>
  <c r="G1097" i="3"/>
  <c r="G1096" i="3"/>
  <c r="G1095" i="3"/>
  <c r="G1094" i="3"/>
  <c r="G1093" i="3"/>
  <c r="G1092" i="3"/>
  <c r="G1091" i="3"/>
  <c r="G1090" i="3"/>
  <c r="G1089" i="3"/>
  <c r="G1088" i="3"/>
  <c r="G1087" i="3"/>
  <c r="G1086" i="3"/>
  <c r="G1085" i="3"/>
  <c r="G1084" i="3"/>
  <c r="G1083" i="3"/>
  <c r="G1082" i="3"/>
  <c r="G1081" i="3"/>
  <c r="G1080" i="3"/>
  <c r="G1078" i="3"/>
  <c r="G1077" i="3"/>
  <c r="G1076" i="3"/>
  <c r="G1075" i="3"/>
  <c r="G1074" i="3"/>
  <c r="G1073" i="3"/>
  <c r="G1072" i="3"/>
  <c r="G1071" i="3"/>
  <c r="G1070" i="3"/>
  <c r="G1069" i="3"/>
  <c r="G1068" i="3"/>
  <c r="G1067" i="3"/>
  <c r="G1066" i="3"/>
  <c r="G1065" i="3"/>
  <c r="G1064" i="3"/>
  <c r="G1063" i="3"/>
  <c r="G1062" i="3"/>
  <c r="F1062" i="3"/>
  <c r="G1061" i="3"/>
  <c r="F1061" i="3"/>
  <c r="G1060" i="3"/>
  <c r="F1060" i="3"/>
  <c r="G1059" i="3"/>
  <c r="F1059" i="3"/>
  <c r="G1058" i="3"/>
  <c r="F1058" i="3"/>
  <c r="G1057" i="3"/>
  <c r="F1057" i="3"/>
  <c r="G1056" i="3"/>
  <c r="F1056" i="3"/>
  <c r="G1055" i="3"/>
  <c r="F1055" i="3"/>
  <c r="G1054" i="3"/>
  <c r="F1054" i="3"/>
  <c r="G1053" i="3"/>
  <c r="F1053" i="3"/>
  <c r="G1052" i="3"/>
  <c r="F1052" i="3"/>
  <c r="G1051" i="3"/>
  <c r="F1051" i="3"/>
  <c r="G1050" i="3"/>
  <c r="F1050" i="3"/>
  <c r="G1049" i="3"/>
  <c r="F1049" i="3"/>
  <c r="G1048" i="3"/>
  <c r="F1048" i="3"/>
  <c r="G1047" i="3"/>
  <c r="F1047" i="3"/>
  <c r="G1046" i="3"/>
  <c r="F1046" i="3"/>
  <c r="G1045" i="3"/>
  <c r="F1045" i="3"/>
  <c r="G1044" i="3"/>
  <c r="F1044" i="3"/>
  <c r="G1043" i="3"/>
  <c r="F1043" i="3"/>
  <c r="G1042" i="3"/>
  <c r="F1042" i="3"/>
  <c r="G1041" i="3"/>
  <c r="F1041" i="3"/>
  <c r="G1040" i="3"/>
  <c r="F1040" i="3"/>
  <c r="G1039" i="3"/>
  <c r="G1038" i="3"/>
  <c r="G1037" i="3"/>
  <c r="G1036" i="3"/>
  <c r="G1035" i="3"/>
  <c r="G1034" i="3"/>
  <c r="G1033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3" i="3"/>
  <c r="G1012" i="3"/>
  <c r="F1012" i="3"/>
  <c r="G1011" i="3"/>
  <c r="F1011" i="3"/>
  <c r="G1010" i="3"/>
  <c r="F1010" i="3"/>
  <c r="G1009" i="3"/>
  <c r="F1009" i="3"/>
  <c r="G1008" i="3"/>
  <c r="G1006" i="3"/>
  <c r="F1006" i="3"/>
  <c r="G1005" i="3"/>
  <c r="F1005" i="3"/>
  <c r="G1004" i="3"/>
  <c r="F1004" i="3"/>
  <c r="G1003" i="3"/>
  <c r="F1003" i="3"/>
  <c r="G1002" i="3"/>
  <c r="F1002" i="3"/>
  <c r="G1001" i="3"/>
  <c r="F1001" i="3"/>
  <c r="G1000" i="3"/>
  <c r="F1000" i="3"/>
  <c r="G999" i="3"/>
  <c r="F999" i="3"/>
  <c r="G998" i="3"/>
  <c r="F998" i="3"/>
  <c r="G997" i="3"/>
  <c r="F997" i="3"/>
  <c r="G996" i="3"/>
  <c r="F996" i="3"/>
  <c r="G995" i="3"/>
  <c r="F995" i="3"/>
  <c r="G994" i="3"/>
  <c r="F994" i="3"/>
  <c r="G993" i="3"/>
  <c r="F993" i="3"/>
  <c r="G992" i="3"/>
  <c r="F992" i="3"/>
  <c r="G991" i="3"/>
  <c r="F991" i="3"/>
  <c r="G990" i="3"/>
  <c r="F990" i="3"/>
  <c r="G989" i="3"/>
  <c r="F989" i="3"/>
  <c r="G988" i="3"/>
  <c r="F988" i="3"/>
  <c r="G987" i="3"/>
  <c r="F987" i="3"/>
  <c r="G986" i="3"/>
  <c r="F986" i="3"/>
  <c r="G985" i="3"/>
  <c r="F985" i="3"/>
  <c r="G984" i="3"/>
  <c r="F984" i="3"/>
  <c r="G983" i="3"/>
  <c r="F983" i="3"/>
  <c r="F982" i="3"/>
  <c r="G980" i="3"/>
  <c r="F980" i="3"/>
  <c r="G979" i="3"/>
  <c r="F979" i="3"/>
  <c r="G978" i="3"/>
  <c r="F978" i="3"/>
  <c r="G977" i="3"/>
  <c r="F977" i="3"/>
  <c r="G976" i="3"/>
  <c r="F976" i="3"/>
  <c r="G975" i="3"/>
  <c r="F975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H247" i="2"/>
  <c r="G247" i="2"/>
  <c r="H246" i="2"/>
  <c r="G246" i="2"/>
  <c r="H245" i="2"/>
  <c r="G245" i="2"/>
  <c r="H244" i="2"/>
  <c r="G244" i="2"/>
  <c r="H243" i="2"/>
  <c r="G243" i="2"/>
  <c r="H242" i="2"/>
  <c r="G242" i="2"/>
  <c r="H240" i="2"/>
  <c r="G240" i="2"/>
  <c r="H239" i="2"/>
  <c r="G239" i="2"/>
  <c r="H238" i="2"/>
  <c r="G238" i="2"/>
  <c r="H237" i="2"/>
  <c r="G237" i="2"/>
  <c r="H235" i="2"/>
  <c r="G235" i="2"/>
  <c r="H234" i="2"/>
  <c r="G234" i="2"/>
  <c r="H233" i="2"/>
  <c r="G233" i="2"/>
  <c r="H231" i="2"/>
  <c r="G231" i="2"/>
  <c r="H230" i="2"/>
  <c r="G230" i="2"/>
  <c r="H229" i="2"/>
  <c r="G229" i="2"/>
  <c r="H227" i="2"/>
  <c r="G227" i="2"/>
  <c r="H226" i="2"/>
  <c r="G226" i="2"/>
  <c r="H225" i="2"/>
  <c r="G225" i="2"/>
  <c r="H224" i="2"/>
  <c r="G224" i="2"/>
  <c r="H223" i="2"/>
  <c r="G223" i="2"/>
  <c r="H222" i="2"/>
  <c r="G222" i="2"/>
  <c r="H221" i="2"/>
  <c r="G221" i="2"/>
  <c r="H220" i="2"/>
  <c r="G220" i="2"/>
  <c r="H219" i="2"/>
  <c r="G219" i="2"/>
  <c r="H218" i="2"/>
  <c r="G218" i="2"/>
  <c r="H217" i="2"/>
  <c r="G217" i="2"/>
  <c r="H216" i="2"/>
  <c r="G216" i="2"/>
  <c r="H215" i="2"/>
  <c r="G215" i="2"/>
  <c r="H214" i="2"/>
  <c r="G214" i="2"/>
  <c r="H213" i="2"/>
  <c r="G213" i="2"/>
  <c r="H211" i="2"/>
  <c r="G211" i="2"/>
  <c r="H210" i="2"/>
  <c r="G210" i="2"/>
  <c r="H209" i="2"/>
  <c r="G209" i="2"/>
  <c r="H208" i="2"/>
  <c r="G208" i="2"/>
  <c r="H207" i="2"/>
  <c r="G207" i="2"/>
  <c r="H205" i="2"/>
  <c r="G205" i="2"/>
  <c r="H204" i="2"/>
  <c r="G204" i="2"/>
  <c r="H203" i="2"/>
  <c r="G203" i="2"/>
  <c r="H202" i="2"/>
  <c r="G202" i="2"/>
  <c r="H201" i="2"/>
  <c r="G201" i="2"/>
  <c r="H200" i="2"/>
  <c r="G200" i="2"/>
  <c r="H198" i="2"/>
  <c r="G198" i="2"/>
  <c r="H197" i="2"/>
  <c r="G197" i="2"/>
  <c r="H196" i="2"/>
  <c r="G196" i="2"/>
  <c r="H195" i="2"/>
  <c r="G195" i="2"/>
  <c r="H194" i="2"/>
  <c r="G194" i="2"/>
  <c r="H193" i="2"/>
  <c r="G193" i="2"/>
  <c r="H191" i="2"/>
  <c r="G191" i="2"/>
  <c r="H190" i="2"/>
  <c r="G190" i="2"/>
  <c r="H189" i="2"/>
  <c r="G189" i="2"/>
  <c r="H188" i="2"/>
  <c r="G188" i="2"/>
  <c r="H187" i="2"/>
  <c r="G187" i="2"/>
  <c r="H185" i="2"/>
  <c r="G185" i="2"/>
  <c r="H184" i="2"/>
  <c r="G184" i="2"/>
  <c r="H183" i="2"/>
  <c r="G183" i="2"/>
  <c r="H182" i="2"/>
  <c r="G182" i="2"/>
  <c r="H180" i="2"/>
  <c r="G180" i="2"/>
  <c r="H179" i="2"/>
  <c r="G179" i="2"/>
  <c r="H178" i="2"/>
  <c r="G178" i="2"/>
  <c r="H177" i="2"/>
  <c r="G177" i="2"/>
  <c r="H175" i="2"/>
  <c r="G175" i="2"/>
  <c r="H174" i="2"/>
  <c r="G174" i="2"/>
  <c r="H173" i="2"/>
  <c r="G173" i="2"/>
  <c r="H172" i="2"/>
  <c r="G172" i="2"/>
  <c r="H170" i="2"/>
  <c r="G170" i="2"/>
  <c r="H169" i="2"/>
  <c r="G169" i="2"/>
  <c r="H168" i="2"/>
  <c r="G168" i="2"/>
  <c r="H167" i="2"/>
  <c r="G167" i="2"/>
  <c r="H166" i="2"/>
  <c r="G166" i="2"/>
  <c r="H165" i="2"/>
  <c r="G165" i="2"/>
  <c r="H164" i="2"/>
  <c r="G164" i="2"/>
  <c r="H163" i="2"/>
  <c r="G163" i="2"/>
  <c r="H162" i="2"/>
  <c r="G162" i="2"/>
  <c r="H161" i="2"/>
  <c r="G161" i="2"/>
  <c r="H160" i="2"/>
  <c r="G160" i="2"/>
  <c r="H159" i="2"/>
  <c r="G159" i="2"/>
  <c r="H158" i="2"/>
  <c r="G158" i="2"/>
  <c r="H157" i="2"/>
  <c r="G157" i="2"/>
  <c r="H156" i="2"/>
  <c r="G156" i="2"/>
  <c r="H155" i="2"/>
  <c r="G155" i="2"/>
  <c r="H154" i="2"/>
  <c r="G154" i="2"/>
  <c r="H152" i="2"/>
  <c r="G152" i="2"/>
  <c r="H151" i="2"/>
  <c r="G151" i="2"/>
  <c r="C164" i="1"/>
  <c r="E164" i="1" s="1"/>
  <c r="P190" i="1" s="1"/>
  <c r="C163" i="1"/>
  <c r="E163" i="1" s="1"/>
  <c r="C162" i="1"/>
  <c r="E162" i="1" s="1"/>
  <c r="C161" i="1"/>
  <c r="E161" i="1" s="1"/>
  <c r="C160" i="1"/>
  <c r="E160" i="1" s="1"/>
  <c r="C159" i="1"/>
  <c r="E159" i="1" s="1"/>
  <c r="C158" i="1"/>
  <c r="E158" i="1" s="1"/>
  <c r="P189" i="1" s="1"/>
  <c r="C157" i="1"/>
  <c r="E157" i="1" s="1"/>
  <c r="C156" i="1"/>
  <c r="E156" i="1" s="1"/>
  <c r="C155" i="1"/>
  <c r="E155" i="1" s="1"/>
  <c r="C154" i="1"/>
  <c r="E154" i="1" s="1"/>
  <c r="C153" i="1"/>
  <c r="E153" i="1" s="1"/>
  <c r="C152" i="1"/>
  <c r="E152" i="1" s="1"/>
  <c r="C151" i="1"/>
  <c r="E151" i="1" s="1"/>
  <c r="C150" i="1"/>
  <c r="E150" i="1" s="1"/>
  <c r="C149" i="1"/>
  <c r="E149" i="1" s="1"/>
  <c r="C148" i="1"/>
  <c r="E148" i="1" s="1"/>
  <c r="C147" i="1"/>
  <c r="E147" i="1" s="1"/>
  <c r="C146" i="1"/>
  <c r="E146" i="1" s="1"/>
  <c r="C145" i="1"/>
  <c r="E145" i="1" s="1"/>
  <c r="C144" i="1"/>
  <c r="E144" i="1" s="1"/>
  <c r="C143" i="1"/>
  <c r="E143" i="1" s="1"/>
  <c r="C142" i="1"/>
  <c r="E142" i="1" s="1"/>
  <c r="C141" i="1"/>
  <c r="E141" i="1" s="1"/>
  <c r="C140" i="1"/>
  <c r="E140" i="1" s="1"/>
  <c r="C139" i="1"/>
  <c r="E139" i="1" s="1"/>
  <c r="C138" i="1"/>
  <c r="E138" i="1" s="1"/>
  <c r="C137" i="1"/>
  <c r="E137" i="1" s="1"/>
  <c r="C136" i="1"/>
  <c r="E136" i="1" s="1"/>
  <c r="C135" i="1"/>
  <c r="E135" i="1" s="1"/>
  <c r="C134" i="1"/>
  <c r="E134" i="1" s="1"/>
  <c r="C133" i="1"/>
  <c r="E133" i="1" s="1"/>
  <c r="C132" i="1"/>
  <c r="E132" i="1" s="1"/>
  <c r="C131" i="1"/>
  <c r="E131" i="1" s="1"/>
  <c r="C130" i="1"/>
  <c r="E130" i="1" s="1"/>
  <c r="C129" i="1"/>
  <c r="E129" i="1" s="1"/>
  <c r="C128" i="1"/>
  <c r="E128" i="1" s="1"/>
  <c r="C127" i="1"/>
  <c r="E127" i="1" s="1"/>
  <c r="C126" i="1"/>
  <c r="E126" i="1" s="1"/>
  <c r="C125" i="1"/>
  <c r="E125" i="1" s="1"/>
  <c r="C124" i="1"/>
  <c r="E124" i="1" s="1"/>
  <c r="C123" i="1"/>
  <c r="E123" i="1" s="1"/>
  <c r="C122" i="1"/>
  <c r="E122" i="1" s="1"/>
  <c r="C121" i="1"/>
  <c r="E121" i="1" s="1"/>
  <c r="C120" i="1"/>
  <c r="E120" i="1" s="1"/>
  <c r="P187" i="1" s="1"/>
  <c r="C119" i="1"/>
  <c r="E119" i="1" s="1"/>
  <c r="P182" i="1" s="1"/>
  <c r="C118" i="1"/>
  <c r="E118" i="1" s="1"/>
  <c r="C117" i="1"/>
  <c r="E117" i="1" s="1"/>
  <c r="P185" i="1" s="1"/>
  <c r="C116" i="1"/>
  <c r="E116" i="1" s="1"/>
  <c r="C115" i="1"/>
  <c r="E115" i="1" s="1"/>
  <c r="C114" i="1"/>
  <c r="E114" i="1" s="1"/>
  <c r="C113" i="1"/>
  <c r="E113" i="1" s="1"/>
  <c r="C112" i="1"/>
  <c r="E112" i="1" s="1"/>
  <c r="C111" i="1"/>
  <c r="E111" i="1" s="1"/>
  <c r="C110" i="1"/>
  <c r="E110" i="1" s="1"/>
  <c r="C109" i="1"/>
  <c r="E109" i="1" s="1"/>
  <c r="C108" i="1"/>
  <c r="E108" i="1" s="1"/>
  <c r="C107" i="1"/>
  <c r="E107" i="1" s="1"/>
  <c r="C106" i="1"/>
  <c r="E106" i="1" s="1"/>
  <c r="C105" i="1"/>
  <c r="E105" i="1" s="1"/>
  <c r="C104" i="1"/>
  <c r="E104" i="1" s="1"/>
  <c r="C103" i="1"/>
  <c r="E103" i="1" s="1"/>
  <c r="C102" i="1"/>
  <c r="E102" i="1" s="1"/>
  <c r="C101" i="1"/>
  <c r="E101" i="1" s="1"/>
  <c r="C100" i="1"/>
  <c r="E100" i="1" s="1"/>
  <c r="C99" i="1"/>
  <c r="E99" i="1" s="1"/>
  <c r="C98" i="1"/>
  <c r="E98" i="1" s="1"/>
  <c r="C97" i="1"/>
  <c r="E97" i="1" s="1"/>
  <c r="C96" i="1"/>
  <c r="E96" i="1" s="1"/>
  <c r="C95" i="1"/>
  <c r="E95" i="1" s="1"/>
  <c r="C94" i="1"/>
  <c r="E94" i="1" s="1"/>
  <c r="C93" i="1"/>
  <c r="E93" i="1" s="1"/>
  <c r="C92" i="1"/>
  <c r="E92" i="1" s="1"/>
  <c r="C91" i="1"/>
  <c r="E91" i="1" s="1"/>
  <c r="P175" i="1" s="1"/>
  <c r="C90" i="1"/>
  <c r="E90" i="1" s="1"/>
  <c r="C89" i="1"/>
  <c r="E89" i="1" s="1"/>
  <c r="C88" i="1"/>
  <c r="E88" i="1" s="1"/>
  <c r="C87" i="1"/>
  <c r="E87" i="1" s="1"/>
  <c r="E86" i="1"/>
  <c r="E165" i="1" s="1"/>
  <c r="C85" i="1"/>
  <c r="C84" i="1"/>
  <c r="C83" i="1"/>
  <c r="C81" i="1"/>
  <c r="C80" i="1"/>
  <c r="C78" i="1"/>
  <c r="C77" i="1"/>
  <c r="C76" i="1"/>
  <c r="C75" i="1"/>
  <c r="C74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8" i="1"/>
  <c r="C7" i="1"/>
  <c r="C6" i="1"/>
  <c r="C5" i="1"/>
  <c r="F427" i="4" l="1"/>
  <c r="F421" i="4"/>
  <c r="H421" i="4" s="1"/>
  <c r="C529" i="4" s="1"/>
  <c r="D545" i="4" s="1"/>
  <c r="G545" i="4" s="1"/>
  <c r="G427" i="4"/>
  <c r="G420" i="4"/>
  <c r="F426" i="4"/>
  <c r="H426" i="4" s="1"/>
  <c r="C709" i="4" s="1"/>
  <c r="D725" i="4" s="1"/>
  <c r="F420" i="4"/>
  <c r="G419" i="4"/>
  <c r="F422" i="4"/>
  <c r="H422" i="4" s="1"/>
  <c r="C565" i="4" s="1"/>
  <c r="D581" i="4" s="1"/>
  <c r="D633" i="4"/>
  <c r="G633" i="4" s="1"/>
  <c r="D619" i="4"/>
  <c r="G617" i="4"/>
  <c r="G653" i="4"/>
  <c r="D669" i="4"/>
  <c r="G669" i="4" s="1"/>
  <c r="D655" i="4"/>
  <c r="E19" i="29"/>
  <c r="F19" i="29" s="1"/>
  <c r="F19" i="28"/>
  <c r="G19" i="28" s="1"/>
  <c r="E23" i="29"/>
  <c r="F23" i="29" s="1"/>
  <c r="F23" i="28"/>
  <c r="G23" i="28" s="1"/>
  <c r="E9" i="29"/>
  <c r="F9" i="29" s="1"/>
  <c r="F9" i="28"/>
  <c r="G9" i="28" s="1"/>
  <c r="P176" i="1"/>
  <c r="P179" i="1"/>
  <c r="E21" i="29"/>
  <c r="F21" i="29" s="1"/>
  <c r="F21" i="28"/>
  <c r="G21" i="28" s="1"/>
  <c r="E24" i="29"/>
  <c r="F24" i="29" s="1"/>
  <c r="F24" i="28"/>
  <c r="G24" i="28" s="1"/>
  <c r="P178" i="1"/>
  <c r="E16" i="29"/>
  <c r="F16" i="29" s="1"/>
  <c r="F16" i="28"/>
  <c r="G16" i="28" s="1"/>
  <c r="P177" i="1"/>
  <c r="P174" i="1"/>
  <c r="P186" i="1"/>
  <c r="P188" i="1"/>
  <c r="P180" i="1"/>
  <c r="P173" i="1"/>
  <c r="P191" i="1"/>
  <c r="P181" i="1"/>
  <c r="J185" i="1"/>
  <c r="D19" i="9" s="1"/>
  <c r="E19" i="9" s="1"/>
  <c r="J175" i="1"/>
  <c r="D11" i="9" s="1"/>
  <c r="E11" i="9" s="1"/>
  <c r="J182" i="1"/>
  <c r="D18" i="9" s="1"/>
  <c r="E18" i="9" s="1"/>
  <c r="H413" i="4"/>
  <c r="I413" i="4"/>
  <c r="I18" i="23"/>
  <c r="I19" i="23" s="1"/>
  <c r="F4" i="26"/>
  <c r="C1288" i="3"/>
  <c r="D12" i="6"/>
  <c r="J181" i="1"/>
  <c r="D1288" i="3"/>
  <c r="C1289" i="3"/>
  <c r="D1289" i="3"/>
  <c r="F1284" i="3"/>
  <c r="I10" i="23"/>
  <c r="A1542" i="12"/>
  <c r="A1543" i="12" s="1"/>
  <c r="A1544" i="12" s="1"/>
  <c r="I10" i="11"/>
  <c r="J180" i="1"/>
  <c r="J174" i="1"/>
  <c r="J178" i="1"/>
  <c r="J177" i="1"/>
  <c r="J176" i="1"/>
  <c r="J179" i="1"/>
  <c r="G1284" i="3"/>
  <c r="H427" i="4" l="1"/>
  <c r="D547" i="4"/>
  <c r="D548" i="4" s="1"/>
  <c r="D561" i="4"/>
  <c r="G561" i="4" s="1"/>
  <c r="H420" i="4"/>
  <c r="C493" i="4" s="1"/>
  <c r="D509" i="4" s="1"/>
  <c r="D525" i="4" s="1"/>
  <c r="G525" i="4" s="1"/>
  <c r="G581" i="4"/>
  <c r="D597" i="4"/>
  <c r="G597" i="4" s="1"/>
  <c r="D583" i="4"/>
  <c r="D727" i="4"/>
  <c r="D741" i="4"/>
  <c r="G741" i="4" s="1"/>
  <c r="G725" i="4"/>
  <c r="H419" i="4"/>
  <c r="D656" i="4"/>
  <c r="G655" i="4"/>
  <c r="D620" i="4"/>
  <c r="G619" i="4"/>
  <c r="G547" i="4"/>
  <c r="L177" i="1"/>
  <c r="D22" i="25"/>
  <c r="D8" i="25"/>
  <c r="D9" i="25" s="1"/>
  <c r="M9" i="25" s="1"/>
  <c r="E25" i="29"/>
  <c r="F25" i="29" s="1"/>
  <c r="F25" i="28"/>
  <c r="G25" i="28" s="1"/>
  <c r="E20" i="29"/>
  <c r="F20" i="29" s="1"/>
  <c r="F20" i="28"/>
  <c r="G20" i="28" s="1"/>
  <c r="E10" i="29"/>
  <c r="F10" i="29" s="1"/>
  <c r="F10" i="28"/>
  <c r="G10" i="28" s="1"/>
  <c r="E7" i="29"/>
  <c r="F7" i="29" s="1"/>
  <c r="F7" i="28"/>
  <c r="G7" i="28" s="1"/>
  <c r="E14" i="29"/>
  <c r="F14" i="29" s="1"/>
  <c r="F14" i="28"/>
  <c r="G14" i="28" s="1"/>
  <c r="E8" i="29"/>
  <c r="F8" i="29" s="1"/>
  <c r="F8" i="28"/>
  <c r="G8" i="28" s="1"/>
  <c r="E12" i="29"/>
  <c r="F12" i="29" s="1"/>
  <c r="F12" i="28"/>
  <c r="G12" i="28" s="1"/>
  <c r="E15" i="29"/>
  <c r="F15" i="29" s="1"/>
  <c r="F15" i="28"/>
  <c r="G15" i="28" s="1"/>
  <c r="E22" i="29"/>
  <c r="F22" i="29" s="1"/>
  <c r="F22" i="28"/>
  <c r="G22" i="28" s="1"/>
  <c r="E11" i="29"/>
  <c r="F11" i="29" s="1"/>
  <c r="F11" i="28"/>
  <c r="G11" i="28" s="1"/>
  <c r="E13" i="29"/>
  <c r="F13" i="29" s="1"/>
  <c r="F13" i="28"/>
  <c r="G13" i="28" s="1"/>
  <c r="D6" i="25"/>
  <c r="M6" i="25" s="1"/>
  <c r="E25" i="9"/>
  <c r="D19" i="25"/>
  <c r="L19" i="25" s="1"/>
  <c r="D20" i="9"/>
  <c r="E20" i="9" s="1"/>
  <c r="M22" i="25"/>
  <c r="L22" i="25"/>
  <c r="D13" i="9"/>
  <c r="E13" i="9" s="1"/>
  <c r="D12" i="25"/>
  <c r="D13" i="25" s="1"/>
  <c r="D15" i="9"/>
  <c r="E15" i="9" s="1"/>
  <c r="D16" i="25"/>
  <c r="D17" i="9"/>
  <c r="E17" i="9" s="1"/>
  <c r="D18" i="25"/>
  <c r="F8" i="26"/>
  <c r="G8" i="26" s="1"/>
  <c r="D48" i="26" s="1"/>
  <c r="F9" i="26"/>
  <c r="G9" i="26" s="1"/>
  <c r="D49" i="26" s="1"/>
  <c r="F7" i="26"/>
  <c r="G7" i="26" s="1"/>
  <c r="D47" i="26" s="1"/>
  <c r="F5" i="26"/>
  <c r="G5" i="26" s="1"/>
  <c r="D45" i="26" s="1"/>
  <c r="F6" i="26"/>
  <c r="G6" i="26" s="1"/>
  <c r="D46" i="26" s="1"/>
  <c r="G4" i="26"/>
  <c r="D44" i="26" s="1"/>
  <c r="D12" i="9"/>
  <c r="E12" i="9" s="1"/>
  <c r="D10" i="25"/>
  <c r="D11" i="25" s="1"/>
  <c r="D10" i="9"/>
  <c r="E10" i="9" s="1"/>
  <c r="D7" i="25"/>
  <c r="D16" i="9"/>
  <c r="E16" i="9" s="1"/>
  <c r="D17" i="25"/>
  <c r="D14" i="9"/>
  <c r="E14" i="9" s="1"/>
  <c r="D14" i="25"/>
  <c r="D15" i="25" s="1"/>
  <c r="H414" i="4"/>
  <c r="C757" i="4" s="1"/>
  <c r="C771" i="4" s="1"/>
  <c r="F771" i="4" s="1"/>
  <c r="I20" i="23"/>
  <c r="E1288" i="3"/>
  <c r="B1303" i="3" s="1"/>
  <c r="E1289" i="3"/>
  <c r="B1322" i="3" s="1"/>
  <c r="D9" i="9"/>
  <c r="E26" i="9" s="1"/>
  <c r="C1290" i="3"/>
  <c r="D1290" i="3"/>
  <c r="A1545" i="12"/>
  <c r="A1546" i="12" s="1"/>
  <c r="A1547" i="12" s="1"/>
  <c r="A1548" i="12" s="1"/>
  <c r="A1549" i="12" s="1"/>
  <c r="A1550" i="12" s="1"/>
  <c r="A1551" i="12" s="1"/>
  <c r="A1552" i="12" s="1"/>
  <c r="A1553" i="12" s="1"/>
  <c r="A1554" i="12" s="1"/>
  <c r="A1555" i="12" s="1"/>
  <c r="A1556" i="12" s="1"/>
  <c r="A1557" i="12" s="1"/>
  <c r="A1558" i="12" s="1"/>
  <c r="A1559" i="12" s="1"/>
  <c r="A1560" i="12" s="1"/>
  <c r="A1561" i="12" s="1"/>
  <c r="A1562" i="12" s="1"/>
  <c r="A1563" i="12" s="1"/>
  <c r="A1564" i="12" s="1"/>
  <c r="A1565" i="12" s="1"/>
  <c r="A1566" i="12" s="1"/>
  <c r="A1567" i="12" s="1"/>
  <c r="A1568" i="12" s="1"/>
  <c r="A1569" i="12" s="1"/>
  <c r="A1570" i="12" s="1"/>
  <c r="A1571" i="12" s="1"/>
  <c r="A1572" i="12" s="1"/>
  <c r="A1573" i="12" s="1"/>
  <c r="A1574" i="12" s="1"/>
  <c r="A1575" i="12" s="1"/>
  <c r="A1576" i="12" s="1"/>
  <c r="A1577" i="12" s="1"/>
  <c r="A1578" i="12" s="1"/>
  <c r="A1579" i="12" s="1"/>
  <c r="A1580" i="12" s="1"/>
  <c r="A1581" i="12" s="1"/>
  <c r="A1582" i="12" s="1"/>
  <c r="A1583" i="12" s="1"/>
  <c r="A1584" i="12" s="1"/>
  <c r="A1585" i="12" s="1"/>
  <c r="A1586" i="12" s="1"/>
  <c r="A1587" i="12" s="1"/>
  <c r="A1588" i="12" s="1"/>
  <c r="A1589" i="12" s="1"/>
  <c r="A1590" i="12" s="1"/>
  <c r="A1591" i="12" s="1"/>
  <c r="A1592" i="12" s="1"/>
  <c r="A1593" i="12" s="1"/>
  <c r="A1594" i="12" s="1"/>
  <c r="A1595" i="12" s="1"/>
  <c r="A1596" i="12" s="1"/>
  <c r="A1597" i="12" s="1"/>
  <c r="A1598" i="12" s="1"/>
  <c r="A1599" i="12" s="1"/>
  <c r="A1600" i="12" s="1"/>
  <c r="A1601" i="12" s="1"/>
  <c r="A1602" i="12" s="1"/>
  <c r="A1603" i="12" s="1"/>
  <c r="A1604" i="12" s="1"/>
  <c r="A1605" i="12" s="1"/>
  <c r="A1606" i="12" s="1"/>
  <c r="A1607" i="12" s="1"/>
  <c r="A1608" i="12" s="1"/>
  <c r="A1609" i="12" s="1"/>
  <c r="A1610" i="12" s="1"/>
  <c r="A1611" i="12" s="1"/>
  <c r="A1612" i="12" s="1"/>
  <c r="A1613" i="12" s="1"/>
  <c r="A1614" i="12" s="1"/>
  <c r="A1615" i="12" s="1"/>
  <c r="A1616" i="12" s="1"/>
  <c r="A1617" i="12" s="1"/>
  <c r="A1618" i="12" s="1"/>
  <c r="A1619" i="12" s="1"/>
  <c r="A1620" i="12" s="1"/>
  <c r="A1621" i="12" s="1"/>
  <c r="A1622" i="12" s="1"/>
  <c r="A1623" i="12" s="1"/>
  <c r="A1624" i="12" s="1"/>
  <c r="A1625" i="12" s="1"/>
  <c r="A1626" i="12" s="1"/>
  <c r="A1627" i="12" s="1"/>
  <c r="A1628" i="12" s="1"/>
  <c r="A1629" i="12" s="1"/>
  <c r="A1630" i="12" s="1"/>
  <c r="A1631" i="12" s="1"/>
  <c r="A1632" i="12" s="1"/>
  <c r="A1633" i="12" s="1"/>
  <c r="A1634" i="12" s="1"/>
  <c r="A1635" i="12" s="1"/>
  <c r="A1636" i="12" s="1"/>
  <c r="A1637" i="12" s="1"/>
  <c r="A1638" i="12" s="1"/>
  <c r="A1639" i="12" s="1"/>
  <c r="A1640" i="12" s="1"/>
  <c r="A1641" i="12" s="1"/>
  <c r="A1642" i="12" s="1"/>
  <c r="A1643" i="12" s="1"/>
  <c r="A1644" i="12" s="1"/>
  <c r="A1645" i="12" s="1"/>
  <c r="A1646" i="12" s="1"/>
  <c r="A1647" i="12" s="1"/>
  <c r="A1648" i="12" s="1"/>
  <c r="A1649" i="12" s="1"/>
  <c r="A1650" i="12" s="1"/>
  <c r="A1651" i="12" s="1"/>
  <c r="A1652" i="12" s="1"/>
  <c r="A1653" i="12" s="1"/>
  <c r="A1654" i="12" s="1"/>
  <c r="A1655" i="12" s="1"/>
  <c r="A1656" i="12" s="1"/>
  <c r="A1657" i="12" s="1"/>
  <c r="A1658" i="12" s="1"/>
  <c r="A1659" i="12" s="1"/>
  <c r="A1660" i="12" s="1"/>
  <c r="A1661" i="12" s="1"/>
  <c r="A1662" i="12" s="1"/>
  <c r="A1663" i="12" s="1"/>
  <c r="A1664" i="12" s="1"/>
  <c r="A1665" i="12" s="1"/>
  <c r="A1666" i="12" s="1"/>
  <c r="A1667" i="12" s="1"/>
  <c r="A1668" i="12" s="1"/>
  <c r="A1669" i="12" s="1"/>
  <c r="A1670" i="12" s="1"/>
  <c r="A1671" i="12" s="1"/>
  <c r="A1672" i="12" s="1"/>
  <c r="A1673" i="12" s="1"/>
  <c r="A1674" i="12" s="1"/>
  <c r="A1675" i="12" s="1"/>
  <c r="A1676" i="12" s="1"/>
  <c r="A1677" i="12" s="1"/>
  <c r="A1678" i="12" s="1"/>
  <c r="A1679" i="12" s="1"/>
  <c r="A1680" i="12" s="1"/>
  <c r="A1681" i="12" s="1"/>
  <c r="A1682" i="12" s="1"/>
  <c r="A1683" i="12" s="1"/>
  <c r="A1684" i="12" s="1"/>
  <c r="A1685" i="12" s="1"/>
  <c r="A1686" i="12" s="1"/>
  <c r="A1687" i="12" s="1"/>
  <c r="A1688" i="12" s="1"/>
  <c r="A1689" i="12" s="1"/>
  <c r="A1690" i="12" s="1"/>
  <c r="A1691" i="12" s="1"/>
  <c r="A1692" i="12" s="1"/>
  <c r="A1693" i="12" s="1"/>
  <c r="A1694" i="12" s="1"/>
  <c r="A1695" i="12" s="1"/>
  <c r="A1696" i="12" s="1"/>
  <c r="A1697" i="12" s="1"/>
  <c r="A1698" i="12" s="1"/>
  <c r="A1699" i="12" s="1"/>
  <c r="A1700" i="12" s="1"/>
  <c r="A1701" i="12" s="1"/>
  <c r="A1702" i="12" s="1"/>
  <c r="A1703" i="12" s="1"/>
  <c r="A1704" i="12" s="1"/>
  <c r="A1705" i="12" s="1"/>
  <c r="A1706" i="12" s="1"/>
  <c r="A1707" i="12" s="1"/>
  <c r="A1708" i="12" s="1"/>
  <c r="A1709" i="12" s="1"/>
  <c r="A1710" i="12" s="1"/>
  <c r="A1711" i="12" s="1"/>
  <c r="A1712" i="12" s="1"/>
  <c r="A1713" i="12" s="1"/>
  <c r="A1714" i="12" s="1"/>
  <c r="A1715" i="12" s="1"/>
  <c r="A1716" i="12" s="1"/>
  <c r="A1717" i="12" s="1"/>
  <c r="A1718" i="12" s="1"/>
  <c r="A1719" i="12" s="1"/>
  <c r="A1720" i="12" s="1"/>
  <c r="A1721" i="12" s="1"/>
  <c r="A1722" i="12" s="1"/>
  <c r="A1723" i="12" s="1"/>
  <c r="A1724" i="12" s="1"/>
  <c r="A1725" i="12" s="1"/>
  <c r="A1726" i="12" s="1"/>
  <c r="A1727" i="12" s="1"/>
  <c r="A1728" i="12" s="1"/>
  <c r="A1729" i="12" s="1"/>
  <c r="A1730" i="12" s="1"/>
  <c r="A1731" i="12" s="1"/>
  <c r="A1732" i="12" s="1"/>
  <c r="A1733" i="12" s="1"/>
  <c r="A1734" i="12" s="1"/>
  <c r="A1735" i="12" s="1"/>
  <c r="A1736" i="12" s="1"/>
  <c r="A1737" i="12" s="1"/>
  <c r="A1738" i="12" s="1"/>
  <c r="A1739" i="12" s="1"/>
  <c r="A1740" i="12" s="1"/>
  <c r="A1741" i="12" s="1"/>
  <c r="A1742" i="12" s="1"/>
  <c r="A1743" i="12" s="1"/>
  <c r="A1744" i="12" s="1"/>
  <c r="D511" i="4" l="1"/>
  <c r="D512" i="4" s="1"/>
  <c r="G509" i="4"/>
  <c r="G548" i="4"/>
  <c r="D549" i="4"/>
  <c r="D657" i="4"/>
  <c r="G656" i="4"/>
  <c r="C457" i="4"/>
  <c r="D473" i="4" s="1"/>
  <c r="G727" i="4"/>
  <c r="D728" i="4"/>
  <c r="D584" i="4"/>
  <c r="G583" i="4"/>
  <c r="G620" i="4"/>
  <c r="D621" i="4"/>
  <c r="M19" i="25"/>
  <c r="M8" i="25"/>
  <c r="L8" i="25"/>
  <c r="L9" i="25"/>
  <c r="L6" i="25"/>
  <c r="F28" i="29"/>
  <c r="D31" i="29" s="1"/>
  <c r="B40" i="15" s="1"/>
  <c r="C760" i="4"/>
  <c r="F760" i="4" s="1"/>
  <c r="C266" i="2"/>
  <c r="F266" i="2" s="1"/>
  <c r="G28" i="28"/>
  <c r="E31" i="28" s="1"/>
  <c r="M15" i="25"/>
  <c r="L15" i="25"/>
  <c r="M13" i="25"/>
  <c r="L13" i="25"/>
  <c r="M11" i="25"/>
  <c r="L11" i="25"/>
  <c r="M7" i="25"/>
  <c r="L7" i="25"/>
  <c r="M16" i="25"/>
  <c r="L16" i="25"/>
  <c r="M17" i="25"/>
  <c r="L17" i="25"/>
  <c r="M10" i="25"/>
  <c r="L10" i="25"/>
  <c r="B1323" i="3"/>
  <c r="E1322" i="3"/>
  <c r="B1304" i="3"/>
  <c r="E1303" i="3"/>
  <c r="F757" i="4"/>
  <c r="M14" i="25"/>
  <c r="L14" i="25"/>
  <c r="L18" i="25"/>
  <c r="M18" i="25"/>
  <c r="M12" i="25"/>
  <c r="L12" i="25"/>
  <c r="I21" i="23"/>
  <c r="E1290" i="3"/>
  <c r="A1745" i="12"/>
  <c r="A1746" i="12" s="1"/>
  <c r="A1747" i="12" s="1"/>
  <c r="G511" i="4" l="1"/>
  <c r="D624" i="4"/>
  <c r="G621" i="4"/>
  <c r="G622" i="4" s="1"/>
  <c r="G629" i="4" s="1"/>
  <c r="D631" i="4"/>
  <c r="G631" i="4" s="1"/>
  <c r="D729" i="4"/>
  <c r="G728" i="4"/>
  <c r="D660" i="4"/>
  <c r="G657" i="4"/>
  <c r="G658" i="4" s="1"/>
  <c r="G665" i="4" s="1"/>
  <c r="D667" i="4"/>
  <c r="G667" i="4" s="1"/>
  <c r="D489" i="4"/>
  <c r="G489" i="4" s="1"/>
  <c r="F442" i="4" s="1"/>
  <c r="D475" i="4"/>
  <c r="G473" i="4"/>
  <c r="F435" i="4" s="1"/>
  <c r="G549" i="4"/>
  <c r="G550" i="4" s="1"/>
  <c r="G557" i="4" s="1"/>
  <c r="D559" i="4"/>
  <c r="G559" i="4" s="1"/>
  <c r="D552" i="4"/>
  <c r="D513" i="4"/>
  <c r="G512" i="4"/>
  <c r="D585" i="4"/>
  <c r="G584" i="4"/>
  <c r="C761" i="4"/>
  <c r="C762" i="4" s="1"/>
  <c r="B41" i="15"/>
  <c r="E40" i="15"/>
  <c r="C271" i="2"/>
  <c r="F271" i="2" s="1"/>
  <c r="I13" i="23" s="1"/>
  <c r="I15" i="23" s="1"/>
  <c r="L24" i="25"/>
  <c r="M24" i="25"/>
  <c r="I24" i="23" s="1"/>
  <c r="I26" i="23" s="1"/>
  <c r="B1324" i="3"/>
  <c r="B1328" i="3"/>
  <c r="E1328" i="3" s="1"/>
  <c r="E1323" i="3"/>
  <c r="B1305" i="3"/>
  <c r="E1304" i="3"/>
  <c r="B1309" i="3"/>
  <c r="E1309" i="3" s="1"/>
  <c r="F761" i="4"/>
  <c r="A1748" i="12"/>
  <c r="A1749" i="12" s="1"/>
  <c r="A1750" i="12" s="1"/>
  <c r="A1751" i="12" s="1"/>
  <c r="A1752" i="12" s="1"/>
  <c r="A1753" i="12" s="1"/>
  <c r="A1754" i="12" s="1"/>
  <c r="A1755" i="12" s="1"/>
  <c r="A1756" i="12" s="1"/>
  <c r="A1757" i="12" s="1"/>
  <c r="A1758" i="12" s="1"/>
  <c r="A1759" i="12" s="1"/>
  <c r="A1760" i="12" s="1"/>
  <c r="A1761" i="12" s="1"/>
  <c r="A1762" i="12" s="1"/>
  <c r="A1763" i="12" s="1"/>
  <c r="A1764" i="12" s="1"/>
  <c r="A1765" i="12" s="1"/>
  <c r="A1766" i="12" s="1"/>
  <c r="A1767" i="12" s="1"/>
  <c r="A1768" i="12" s="1"/>
  <c r="A1769" i="12" s="1"/>
  <c r="A1770" i="12" s="1"/>
  <c r="A1771" i="12" s="1"/>
  <c r="A1772" i="12" s="1"/>
  <c r="A1773" i="12" s="1"/>
  <c r="A1774" i="12" s="1"/>
  <c r="A1775" i="12" s="1"/>
  <c r="A1776" i="12" s="1"/>
  <c r="A1777" i="12" s="1"/>
  <c r="A1778" i="12" s="1"/>
  <c r="A1779" i="12" s="1"/>
  <c r="A1780" i="12" s="1"/>
  <c r="A1781" i="12" s="1"/>
  <c r="A1782" i="12" s="1"/>
  <c r="A1783" i="12" s="1"/>
  <c r="A1784" i="12" s="1"/>
  <c r="A1785" i="12" s="1"/>
  <c r="A1786" i="12" s="1"/>
  <c r="A1787" i="12" s="1"/>
  <c r="A1788" i="12" s="1"/>
  <c r="A1789" i="12" s="1"/>
  <c r="A1790" i="12" s="1"/>
  <c r="A1791" i="12" s="1"/>
  <c r="A1792" i="12" s="1"/>
  <c r="A1793" i="12" s="1"/>
  <c r="A1794" i="12" s="1"/>
  <c r="A1795" i="12" s="1"/>
  <c r="A1796" i="12" s="1"/>
  <c r="A1797" i="12" s="1"/>
  <c r="A1798" i="12" s="1"/>
  <c r="A1799" i="12" s="1"/>
  <c r="A1800" i="12" s="1"/>
  <c r="A1801" i="12" s="1"/>
  <c r="A1802" i="12" s="1"/>
  <c r="A1803" i="12" s="1"/>
  <c r="A1804" i="12" s="1"/>
  <c r="A1805" i="12" s="1"/>
  <c r="A1806" i="12" s="1"/>
  <c r="A1807" i="12" s="1"/>
  <c r="A1808" i="12" s="1"/>
  <c r="A1809" i="12" s="1"/>
  <c r="A1810" i="12" s="1"/>
  <c r="A1811" i="12" s="1"/>
  <c r="A1812" i="12" s="1"/>
  <c r="A1813" i="12" s="1"/>
  <c r="A1814" i="12" s="1"/>
  <c r="A1815" i="12" s="1"/>
  <c r="A1816" i="12" s="1"/>
  <c r="A1817" i="12" s="1"/>
  <c r="A1818" i="12" s="1"/>
  <c r="A1819" i="12" s="1"/>
  <c r="A1820" i="12" s="1"/>
  <c r="A1821" i="12" s="1"/>
  <c r="A1822" i="12" s="1"/>
  <c r="A1823" i="12" s="1"/>
  <c r="A1824" i="12" s="1"/>
  <c r="A1825" i="12" s="1"/>
  <c r="A1826" i="12" s="1"/>
  <c r="A1827" i="12" s="1"/>
  <c r="A1828" i="12" s="1"/>
  <c r="A1829" i="12" s="1"/>
  <c r="A1830" i="12" s="1"/>
  <c r="A1831" i="12" s="1"/>
  <c r="A1832" i="12" s="1"/>
  <c r="A1833" i="12" s="1"/>
  <c r="A1834" i="12" s="1"/>
  <c r="A1835" i="12" s="1"/>
  <c r="A1836" i="12" s="1"/>
  <c r="A1837" i="12" s="1"/>
  <c r="A1838" i="12" s="1"/>
  <c r="A1839" i="12" s="1"/>
  <c r="A1840" i="12" s="1"/>
  <c r="A1841" i="12" s="1"/>
  <c r="A1842" i="12" s="1"/>
  <c r="A1843" i="12" s="1"/>
  <c r="A1844" i="12" s="1"/>
  <c r="A1845" i="12" s="1"/>
  <c r="A1846" i="12" s="1"/>
  <c r="A1847" i="12" s="1"/>
  <c r="A1848" i="12" s="1"/>
  <c r="A1849" i="12" s="1"/>
  <c r="A1850" i="12" s="1"/>
  <c r="A1851" i="12" s="1"/>
  <c r="A1852" i="12" s="1"/>
  <c r="A1853" i="12" s="1"/>
  <c r="A1854" i="12" s="1"/>
  <c r="A1855" i="12" s="1"/>
  <c r="A1856" i="12" s="1"/>
  <c r="A1857" i="12" s="1"/>
  <c r="A1858" i="12" s="1"/>
  <c r="A1859" i="12" s="1"/>
  <c r="A1860" i="12" s="1"/>
  <c r="A1861" i="12" s="1"/>
  <c r="A1862" i="12" s="1"/>
  <c r="A1863" i="12" s="1"/>
  <c r="A1864" i="12" s="1"/>
  <c r="A1865" i="12" s="1"/>
  <c r="A1866" i="12" s="1"/>
  <c r="A1867" i="12" s="1"/>
  <c r="A1868" i="12" s="1"/>
  <c r="A1869" i="12" s="1"/>
  <c r="A1870" i="12" s="1"/>
  <c r="A1871" i="12" s="1"/>
  <c r="A1872" i="12" s="1"/>
  <c r="A1873" i="12" s="1"/>
  <c r="A1874" i="12" s="1"/>
  <c r="A1875" i="12" s="1"/>
  <c r="A1876" i="12" s="1"/>
  <c r="A1877" i="12" s="1"/>
  <c r="A1878" i="12" s="1"/>
  <c r="A1879" i="12" s="1"/>
  <c r="A1880" i="12" s="1"/>
  <c r="A1881" i="12" s="1"/>
  <c r="A1882" i="12" s="1"/>
  <c r="A1883" i="12" s="1"/>
  <c r="A1884" i="12" s="1"/>
  <c r="A1885" i="12" s="1"/>
  <c r="A1886" i="12" s="1"/>
  <c r="A1887" i="12" s="1"/>
  <c r="A1888" i="12" s="1"/>
  <c r="A1889" i="12" s="1"/>
  <c r="A1890" i="12" s="1"/>
  <c r="A1891" i="12" s="1"/>
  <c r="A1892" i="12" s="1"/>
  <c r="A1893" i="12" s="1"/>
  <c r="A1894" i="12" s="1"/>
  <c r="A1895" i="12" s="1"/>
  <c r="A1896" i="12" s="1"/>
  <c r="A1897" i="12" s="1"/>
  <c r="A1898" i="12" s="1"/>
  <c r="A1899" i="12" s="1"/>
  <c r="A1900" i="12" s="1"/>
  <c r="A1901" i="12" s="1"/>
  <c r="A1902" i="12" s="1"/>
  <c r="A1903" i="12" s="1"/>
  <c r="A1904" i="12" s="1"/>
  <c r="A1905" i="12" s="1"/>
  <c r="A1906" i="12" s="1"/>
  <c r="A1907" i="12" s="1"/>
  <c r="A1908" i="12" s="1"/>
  <c r="A1909" i="12" s="1"/>
  <c r="A1910" i="12" s="1"/>
  <c r="A1911" i="12" s="1"/>
  <c r="A1912" i="12" s="1"/>
  <c r="A1913" i="12" s="1"/>
  <c r="A1914" i="12" s="1"/>
  <c r="A1915" i="12" s="1"/>
  <c r="A1916" i="12" s="1"/>
  <c r="A1917" i="12" s="1"/>
  <c r="A1918" i="12" s="1"/>
  <c r="A1919" i="12" s="1"/>
  <c r="A1920" i="12" s="1"/>
  <c r="A1921" i="12" s="1"/>
  <c r="A1922" i="12" s="1"/>
  <c r="A1923" i="12" s="1"/>
  <c r="A1924" i="12" s="1"/>
  <c r="A1925" i="12" s="1"/>
  <c r="A1926" i="12" s="1"/>
  <c r="A1927" i="12" s="1"/>
  <c r="A1928" i="12" s="1"/>
  <c r="A1929" i="12" s="1"/>
  <c r="A1930" i="12" s="1"/>
  <c r="A1931" i="12" s="1"/>
  <c r="A1932" i="12" s="1"/>
  <c r="A1933" i="12" s="1"/>
  <c r="A1934" i="12" s="1"/>
  <c r="A1935" i="12" s="1"/>
  <c r="A1936" i="12" s="1"/>
  <c r="A1937" i="12" s="1"/>
  <c r="A1938" i="12" s="1"/>
  <c r="A1939" i="12" s="1"/>
  <c r="A1940" i="12" s="1"/>
  <c r="A1941" i="12" s="1"/>
  <c r="A1942" i="12" s="1"/>
  <c r="A1943" i="12" s="1"/>
  <c r="A1944" i="12" s="1"/>
  <c r="A1945" i="12" s="1"/>
  <c r="A1946" i="12" s="1"/>
  <c r="A1947" i="12" s="1"/>
  <c r="A1948" i="12" s="1"/>
  <c r="A1949" i="12" s="1"/>
  <c r="A1950" i="12" s="1"/>
  <c r="A1951" i="12" s="1"/>
  <c r="A1952" i="12" s="1"/>
  <c r="A1953" i="12" s="1"/>
  <c r="A1954" i="12" s="1"/>
  <c r="A1955" i="12" s="1"/>
  <c r="A1956" i="12" s="1"/>
  <c r="A1957" i="12" s="1"/>
  <c r="A1958" i="12" s="1"/>
  <c r="A1959" i="12" s="1"/>
  <c r="A1960" i="12" s="1"/>
  <c r="A1961" i="12" s="1"/>
  <c r="A1962" i="12" s="1"/>
  <c r="A1963" i="12" s="1"/>
  <c r="D588" i="4" l="1"/>
  <c r="G585" i="4"/>
  <c r="G586" i="4" s="1"/>
  <c r="G593" i="4" s="1"/>
  <c r="D595" i="4"/>
  <c r="G595" i="4" s="1"/>
  <c r="D732" i="4"/>
  <c r="D739" i="4"/>
  <c r="G739" i="4" s="1"/>
  <c r="G729" i="4"/>
  <c r="G730" i="4" s="1"/>
  <c r="G737" i="4" s="1"/>
  <c r="D523" i="4"/>
  <c r="G523" i="4" s="1"/>
  <c r="D516" i="4"/>
  <c r="G513" i="4"/>
  <c r="G514" i="4" s="1"/>
  <c r="G521" i="4" s="1"/>
  <c r="D556" i="4"/>
  <c r="G556" i="4" s="1"/>
  <c r="D553" i="4"/>
  <c r="G553" i="4" s="1"/>
  <c r="G552" i="4"/>
  <c r="D476" i="4"/>
  <c r="G475" i="4"/>
  <c r="D664" i="4"/>
  <c r="G664" i="4" s="1"/>
  <c r="D661" i="4"/>
  <c r="G661" i="4" s="1"/>
  <c r="G660" i="4"/>
  <c r="D625" i="4"/>
  <c r="G625" i="4" s="1"/>
  <c r="D628" i="4"/>
  <c r="G628" i="4" s="1"/>
  <c r="G624" i="4"/>
  <c r="E41" i="15"/>
  <c r="B43" i="15"/>
  <c r="I16" i="23"/>
  <c r="I14" i="23" s="1"/>
  <c r="I31" i="23"/>
  <c r="I33" i="23" s="1"/>
  <c r="D19273" i="10"/>
  <c r="E19280" i="10" s="1"/>
  <c r="E1324" i="3"/>
  <c r="B1325" i="3"/>
  <c r="E1325" i="3" s="1"/>
  <c r="B1306" i="3"/>
  <c r="E1306" i="3" s="1"/>
  <c r="E1305" i="3"/>
  <c r="D769" i="4"/>
  <c r="G769" i="4" s="1"/>
  <c r="C764" i="4"/>
  <c r="F762" i="4"/>
  <c r="F763" i="4" s="1"/>
  <c r="A1964" i="12"/>
  <c r="A1965" i="12" s="1"/>
  <c r="A1966" i="12" s="1"/>
  <c r="A1967" i="12" s="1"/>
  <c r="G630" i="4" l="1"/>
  <c r="G626" i="4"/>
  <c r="G558" i="4"/>
  <c r="G554" i="4"/>
  <c r="D520" i="4"/>
  <c r="G520" i="4" s="1"/>
  <c r="D517" i="4"/>
  <c r="G517" i="4" s="1"/>
  <c r="G516" i="4"/>
  <c r="D736" i="4"/>
  <c r="G736" i="4" s="1"/>
  <c r="D733" i="4"/>
  <c r="G733" i="4" s="1"/>
  <c r="G732" i="4"/>
  <c r="G666" i="4"/>
  <c r="G662" i="4"/>
  <c r="D477" i="4"/>
  <c r="G476" i="4"/>
  <c r="G588" i="4"/>
  <c r="D592" i="4"/>
  <c r="G592" i="4" s="1"/>
  <c r="D589" i="4"/>
  <c r="G589" i="4" s="1"/>
  <c r="E43" i="15"/>
  <c r="B44" i="15"/>
  <c r="E44" i="15" s="1"/>
  <c r="F764" i="4"/>
  <c r="G768" i="4" s="1"/>
  <c r="C765" i="4"/>
  <c r="F765" i="4" s="1"/>
  <c r="G767" i="4"/>
  <c r="A1968" i="12"/>
  <c r="A1969" i="12" s="1"/>
  <c r="A1970" i="12" s="1"/>
  <c r="A1971" i="12" s="1"/>
  <c r="A1972" i="12" s="1"/>
  <c r="A1973" i="12" s="1"/>
  <c r="A1974" i="12" s="1"/>
  <c r="A1975" i="12" s="1"/>
  <c r="A1976" i="12" s="1"/>
  <c r="A1977" i="12" s="1"/>
  <c r="A1978" i="12" s="1"/>
  <c r="A1979" i="12" s="1"/>
  <c r="A1980" i="12" s="1"/>
  <c r="A1981" i="12" s="1"/>
  <c r="A1982" i="12" s="1"/>
  <c r="A1983" i="12" s="1"/>
  <c r="A1984" i="12" s="1"/>
  <c r="A1985" i="12" s="1"/>
  <c r="A1986" i="12" s="1"/>
  <c r="A1987" i="12" s="1"/>
  <c r="A1988" i="12" s="1"/>
  <c r="A1989" i="12" s="1"/>
  <c r="A1990" i="12" s="1"/>
  <c r="A1991" i="12" s="1"/>
  <c r="A1992" i="12" s="1"/>
  <c r="A1993" i="12" s="1"/>
  <c r="A1994" i="12" s="1"/>
  <c r="A1995" i="12" s="1"/>
  <c r="A1996" i="12" s="1"/>
  <c r="A1997" i="12" s="1"/>
  <c r="A1998" i="12" s="1"/>
  <c r="A1999" i="12" s="1"/>
  <c r="A2000" i="12" s="1"/>
  <c r="A2001" i="12" s="1"/>
  <c r="A2002" i="12" s="1"/>
  <c r="A2003" i="12" s="1"/>
  <c r="A2004" i="12" s="1"/>
  <c r="A2005" i="12" s="1"/>
  <c r="A2006" i="12" s="1"/>
  <c r="A2007" i="12" s="1"/>
  <c r="A2008" i="12" s="1"/>
  <c r="A2009" i="12" s="1"/>
  <c r="A2010" i="12" s="1"/>
  <c r="A2011" i="12" s="1"/>
  <c r="A2012" i="12" s="1"/>
  <c r="A2013" i="12" s="1"/>
  <c r="A2014" i="12" s="1"/>
  <c r="A2015" i="12" s="1"/>
  <c r="A2016" i="12" s="1"/>
  <c r="A2017" i="12" s="1"/>
  <c r="A2018" i="12" s="1"/>
  <c r="A2019" i="12" s="1"/>
  <c r="A2020" i="12" s="1"/>
  <c r="A2021" i="12" s="1"/>
  <c r="A2022" i="12" s="1"/>
  <c r="A2023" i="12" s="1"/>
  <c r="A2024" i="12" s="1"/>
  <c r="A2025" i="12" s="1"/>
  <c r="A2026" i="12" s="1"/>
  <c r="A2027" i="12" s="1"/>
  <c r="A2028" i="12" s="1"/>
  <c r="A2029" i="12" s="1"/>
  <c r="A2030" i="12" s="1"/>
  <c r="A2031" i="12" s="1"/>
  <c r="A2032" i="12" s="1"/>
  <c r="A2033" i="12" s="1"/>
  <c r="A2034" i="12" s="1"/>
  <c r="A2035" i="12" s="1"/>
  <c r="A2036" i="12" s="1"/>
  <c r="A2037" i="12" s="1"/>
  <c r="A2038" i="12" s="1"/>
  <c r="A2039" i="12" s="1"/>
  <c r="A2040" i="12" s="1"/>
  <c r="A2041" i="12" s="1"/>
  <c r="A2042" i="12" s="1"/>
  <c r="A2043" i="12" s="1"/>
  <c r="A2044" i="12" s="1"/>
  <c r="A2045" i="12" s="1"/>
  <c r="A2046" i="12" s="1"/>
  <c r="A2047" i="12" s="1"/>
  <c r="A2048" i="12" s="1"/>
  <c r="A2049" i="12" s="1"/>
  <c r="A2050" i="12" s="1"/>
  <c r="A2051" i="12" s="1"/>
  <c r="A2052" i="12" s="1"/>
  <c r="A2053" i="12" s="1"/>
  <c r="A2054" i="12" s="1"/>
  <c r="A2055" i="12" s="1"/>
  <c r="A2056" i="12" s="1"/>
  <c r="A2057" i="12" s="1"/>
  <c r="A2058" i="12" s="1"/>
  <c r="A2059" i="12" s="1"/>
  <c r="A2060" i="12" s="1"/>
  <c r="A2061" i="12" s="1"/>
  <c r="A2062" i="12" s="1"/>
  <c r="A2063" i="12" s="1"/>
  <c r="A2064" i="12" s="1"/>
  <c r="A2065" i="12" s="1"/>
  <c r="A2066" i="12" s="1"/>
  <c r="A2067" i="12" s="1"/>
  <c r="A2068" i="12" s="1"/>
  <c r="A2069" i="12" s="1"/>
  <c r="A2070" i="12" s="1"/>
  <c r="A2071" i="12" s="1"/>
  <c r="A2072" i="12" s="1"/>
  <c r="A2073" i="12" s="1"/>
  <c r="A2074" i="12" s="1"/>
  <c r="A2075" i="12" s="1"/>
  <c r="A2076" i="12" s="1"/>
  <c r="A2077" i="12" s="1"/>
  <c r="A2078" i="12" s="1"/>
  <c r="A2079" i="12" s="1"/>
  <c r="A2080" i="12" s="1"/>
  <c r="A2081" i="12" s="1"/>
  <c r="A2082" i="12" s="1"/>
  <c r="A2083" i="12" s="1"/>
  <c r="A2084" i="12" s="1"/>
  <c r="A2085" i="12" s="1"/>
  <c r="A2086" i="12" s="1"/>
  <c r="A2087" i="12" s="1"/>
  <c r="A2088" i="12" s="1"/>
  <c r="A2089" i="12" s="1"/>
  <c r="A2090" i="12" s="1"/>
  <c r="A2091" i="12" s="1"/>
  <c r="A2092" i="12" s="1"/>
  <c r="A2093" i="12" s="1"/>
  <c r="A2094" i="12" s="1"/>
  <c r="A2095" i="12" s="1"/>
  <c r="A2096" i="12" s="1"/>
  <c r="A2097" i="12" s="1"/>
  <c r="A2098" i="12" s="1"/>
  <c r="A2099" i="12" s="1"/>
  <c r="A2100" i="12" s="1"/>
  <c r="A2101" i="12" s="1"/>
  <c r="A2102" i="12" s="1"/>
  <c r="A2103" i="12" s="1"/>
  <c r="A2104" i="12" s="1"/>
  <c r="A2105" i="12" s="1"/>
  <c r="A2106" i="12" s="1"/>
  <c r="A2107" i="12" s="1"/>
  <c r="A2108" i="12" s="1"/>
  <c r="A2109" i="12" s="1"/>
  <c r="A2110" i="12" s="1"/>
  <c r="A2111" i="12" s="1"/>
  <c r="A2112" i="12" s="1"/>
  <c r="A2113" i="12" s="1"/>
  <c r="A2114" i="12" s="1"/>
  <c r="A2115" i="12" s="1"/>
  <c r="A2116" i="12" s="1"/>
  <c r="A2117" i="12" s="1"/>
  <c r="A2118" i="12" s="1"/>
  <c r="A2119" i="12" s="1"/>
  <c r="A2120" i="12" s="1"/>
  <c r="A2121" i="12" s="1"/>
  <c r="A2122" i="12" s="1"/>
  <c r="A2123" i="12" s="1"/>
  <c r="A2124" i="12" s="1"/>
  <c r="A2125" i="12" s="1"/>
  <c r="A2126" i="12" s="1"/>
  <c r="A2127" i="12" s="1"/>
  <c r="A2128" i="12" s="1"/>
  <c r="A2129" i="12" s="1"/>
  <c r="A2130" i="12" s="1"/>
  <c r="A2131" i="12" s="1"/>
  <c r="A2132" i="12" s="1"/>
  <c r="A2133" i="12" s="1"/>
  <c r="A2134" i="12" s="1"/>
  <c r="A2135" i="12" s="1"/>
  <c r="A2136" i="12" s="1"/>
  <c r="A2137" i="12" s="1"/>
  <c r="A2138" i="12" s="1"/>
  <c r="A2139" i="12" s="1"/>
  <c r="A2140" i="12" s="1"/>
  <c r="A2141" i="12" s="1"/>
  <c r="A2142" i="12" s="1"/>
  <c r="A2143" i="12" s="1"/>
  <c r="A2144" i="12" s="1"/>
  <c r="A2145" i="12" s="1"/>
  <c r="A2146" i="12" s="1"/>
  <c r="A2147" i="12" s="1"/>
  <c r="A2148" i="12" s="1"/>
  <c r="A2149" i="12" s="1"/>
  <c r="A2150" i="12" s="1"/>
  <c r="A2151" i="12" s="1"/>
  <c r="A2152" i="12" s="1"/>
  <c r="A2153" i="12" s="1"/>
  <c r="A2154" i="12" s="1"/>
  <c r="A2155" i="12" s="1"/>
  <c r="A2156" i="12" s="1"/>
  <c r="A2157" i="12" s="1"/>
  <c r="A2158" i="12" s="1"/>
  <c r="A2159" i="12" s="1"/>
  <c r="A2160" i="12" s="1"/>
  <c r="A2161" i="12" s="1"/>
  <c r="A2162" i="12" s="1"/>
  <c r="A2163" i="12" s="1"/>
  <c r="A2164" i="12" s="1"/>
  <c r="A2165" i="12" s="1"/>
  <c r="A2166" i="12" s="1"/>
  <c r="A2167" i="12" s="1"/>
  <c r="A2168" i="12" s="1"/>
  <c r="A2169" i="12" s="1"/>
  <c r="A2170" i="12" s="1"/>
  <c r="A2171" i="12" s="1"/>
  <c r="A2172" i="12" s="1"/>
  <c r="A2173" i="12" s="1"/>
  <c r="A2174" i="12" s="1"/>
  <c r="A2175" i="12" s="1"/>
  <c r="A2176" i="12" s="1"/>
  <c r="A2177" i="12" s="1"/>
  <c r="A2178" i="12" s="1"/>
  <c r="A2179" i="12" s="1"/>
  <c r="A2180" i="12" s="1"/>
  <c r="A2181" i="12" s="1"/>
  <c r="A2182" i="12" s="1"/>
  <c r="A2183" i="12" s="1"/>
  <c r="A2184" i="12" s="1"/>
  <c r="A2185" i="12" s="1"/>
  <c r="A2186" i="12" s="1"/>
  <c r="A2187" i="12" s="1"/>
  <c r="A2188" i="12" s="1"/>
  <c r="A2189" i="12" s="1"/>
  <c r="A2190" i="12" s="1"/>
  <c r="A2191" i="12" s="1"/>
  <c r="A2192" i="12" s="1"/>
  <c r="A2193" i="12" s="1"/>
  <c r="A2194" i="12" s="1"/>
  <c r="A2195" i="12" s="1"/>
  <c r="A2196" i="12" s="1"/>
  <c r="A2197" i="12" s="1"/>
  <c r="A2198" i="12" s="1"/>
  <c r="A2199" i="12" s="1"/>
  <c r="A2200" i="12" s="1"/>
  <c r="A2201" i="12" s="1"/>
  <c r="A2202" i="12" s="1"/>
  <c r="A2203" i="12" s="1"/>
  <c r="A2204" i="12" s="1"/>
  <c r="A2205" i="12" s="1"/>
  <c r="A2206" i="12" s="1"/>
  <c r="A2207" i="12" s="1"/>
  <c r="A2208" i="12" s="1"/>
  <c r="A2209" i="12" s="1"/>
  <c r="A2210" i="12" s="1"/>
  <c r="A2211" i="12" s="1"/>
  <c r="A2212" i="12" s="1"/>
  <c r="A2213" i="12" s="1"/>
  <c r="A2214" i="12" s="1"/>
  <c r="A2215" i="12" s="1"/>
  <c r="A2216" i="12" s="1"/>
  <c r="A2217" i="12" s="1"/>
  <c r="A2218" i="12" s="1"/>
  <c r="A2219" i="12" s="1"/>
  <c r="A2220" i="12" s="1"/>
  <c r="A2221" i="12" s="1"/>
  <c r="A2222" i="12" s="1"/>
  <c r="A2223" i="12" s="1"/>
  <c r="A2224" i="12" s="1"/>
  <c r="A2225" i="12" s="1"/>
  <c r="A2226" i="12" s="1"/>
  <c r="A2227" i="12" s="1"/>
  <c r="A2228" i="12" s="1"/>
  <c r="A2229" i="12" s="1"/>
  <c r="A2230" i="12" s="1"/>
  <c r="A2231" i="12" s="1"/>
  <c r="A2232" i="12" s="1"/>
  <c r="A2233" i="12" s="1"/>
  <c r="A2234" i="12" s="1"/>
  <c r="A2235" i="12" s="1"/>
  <c r="A2236" i="12" s="1"/>
  <c r="A2237" i="12" s="1"/>
  <c r="A2238" i="12" s="1"/>
  <c r="A2239" i="12" s="1"/>
  <c r="A2240" i="12" s="1"/>
  <c r="A2241" i="12" s="1"/>
  <c r="A2242" i="12" s="1"/>
  <c r="A2243" i="12" s="1"/>
  <c r="A2244" i="12" s="1"/>
  <c r="A2245" i="12" s="1"/>
  <c r="G590" i="4" l="1"/>
  <c r="G594" i="4"/>
  <c r="G518" i="4"/>
  <c r="G522" i="4"/>
  <c r="G734" i="4"/>
  <c r="G738" i="4"/>
  <c r="D480" i="4"/>
  <c r="G477" i="4"/>
  <c r="G478" i="4" s="1"/>
  <c r="D487" i="4"/>
  <c r="G487" i="4" s="1"/>
  <c r="F441" i="4" s="1"/>
  <c r="E45" i="15"/>
  <c r="A2246" i="12"/>
  <c r="A2247" i="12" s="1"/>
  <c r="A2248" i="12" s="1"/>
  <c r="A2249" i="12" s="1"/>
  <c r="A2250" i="12" s="1"/>
  <c r="A2251" i="12" s="1"/>
  <c r="A2252" i="12" s="1"/>
  <c r="A2253" i="12" s="1"/>
  <c r="A2254" i="12" s="1"/>
  <c r="A2255" i="12" s="1"/>
  <c r="A2256" i="12" s="1"/>
  <c r="A2257" i="12" s="1"/>
  <c r="A2258" i="12" s="1"/>
  <c r="A2259" i="12" s="1"/>
  <c r="A2260" i="12" s="1"/>
  <c r="A2261" i="12" s="1"/>
  <c r="A2262" i="12" s="1"/>
  <c r="A2263" i="12" s="1"/>
  <c r="A2264" i="12" s="1"/>
  <c r="A2265" i="12" s="1"/>
  <c r="A2266" i="12" s="1"/>
  <c r="A2267" i="12" s="1"/>
  <c r="A2268" i="12" s="1"/>
  <c r="A2269" i="12" s="1"/>
  <c r="A2270" i="12" s="1"/>
  <c r="A2271" i="12" s="1"/>
  <c r="A2272" i="12" s="1"/>
  <c r="A2273" i="12" s="1"/>
  <c r="A2274" i="12" s="1"/>
  <c r="A2275" i="12" s="1"/>
  <c r="A2276" i="12" s="1"/>
  <c r="A2277" i="12" s="1"/>
  <c r="A2278" i="12" s="1"/>
  <c r="A2279" i="12" s="1"/>
  <c r="A2280" i="12" s="1"/>
  <c r="A2281" i="12" s="1"/>
  <c r="A2282" i="12" s="1"/>
  <c r="A2283" i="12" s="1"/>
  <c r="A2284" i="12" s="1"/>
  <c r="A2285" i="12" s="1"/>
  <c r="A2286" i="12" s="1"/>
  <c r="A2287" i="12" s="1"/>
  <c r="A2288" i="12" s="1"/>
  <c r="A2289" i="12" s="1"/>
  <c r="A2290" i="12" s="1"/>
  <c r="A2291" i="12" s="1"/>
  <c r="A2292" i="12" s="1"/>
  <c r="A2293" i="12" s="1"/>
  <c r="A2294" i="12" s="1"/>
  <c r="A2295" i="12" s="1"/>
  <c r="A2296" i="12" s="1"/>
  <c r="A2297" i="12" s="1"/>
  <c r="A2298" i="12" s="1"/>
  <c r="A2299" i="12" s="1"/>
  <c r="A2300" i="12" s="1"/>
  <c r="A2301" i="12" s="1"/>
  <c r="A2302" i="12" s="1"/>
  <c r="A2303" i="12" s="1"/>
  <c r="A2304" i="12" s="1"/>
  <c r="A2305" i="12" s="1"/>
  <c r="A2306" i="12" s="1"/>
  <c r="A2307" i="12" s="1"/>
  <c r="A2308" i="12" s="1"/>
  <c r="A2309" i="12" s="1"/>
  <c r="A2310" i="12" s="1"/>
  <c r="A2311" i="12" s="1"/>
  <c r="A2312" i="12" s="1"/>
  <c r="A2313" i="12" s="1"/>
  <c r="A2314" i="12" s="1"/>
  <c r="A2315" i="12" s="1"/>
  <c r="A2316" i="12" s="1"/>
  <c r="A2317" i="12" s="1"/>
  <c r="A2318" i="12" s="1"/>
  <c r="A2319" i="12" s="1"/>
  <c r="A2320" i="12" s="1"/>
  <c r="A2321" i="12" s="1"/>
  <c r="A2322" i="12" s="1"/>
  <c r="A2323" i="12" s="1"/>
  <c r="A2324" i="12" s="1"/>
  <c r="A2325" i="12" s="1"/>
  <c r="A2326" i="12" s="1"/>
  <c r="A2327" i="12" s="1"/>
  <c r="A2328" i="12" s="1"/>
  <c r="A2329" i="12" s="1"/>
  <c r="A2330" i="12" s="1"/>
  <c r="G485" i="4" l="1"/>
  <c r="F439" i="4" s="1"/>
  <c r="F436" i="4"/>
  <c r="G480" i="4"/>
  <c r="D481" i="4"/>
  <c r="G481" i="4" s="1"/>
  <c r="D484" i="4"/>
  <c r="G484" i="4" s="1"/>
  <c r="F438" i="4" s="1"/>
  <c r="A2331" i="12"/>
  <c r="A2332" i="12" s="1"/>
  <c r="A2333" i="12" s="1"/>
  <c r="A2334" i="12" s="1"/>
  <c r="A2335" i="12" s="1"/>
  <c r="A2336" i="12" s="1"/>
  <c r="A2337" i="12" s="1"/>
  <c r="A2338" i="12" s="1"/>
  <c r="A2339" i="12" s="1"/>
  <c r="A2340" i="12" s="1"/>
  <c r="A2341" i="12" s="1"/>
  <c r="A2342" i="12" s="1"/>
  <c r="A2343" i="12" s="1"/>
  <c r="A2344" i="12" s="1"/>
  <c r="A2345" i="12" s="1"/>
  <c r="A2346" i="12" s="1"/>
  <c r="A2347" i="12" s="1"/>
  <c r="A2348" i="12" s="1"/>
  <c r="A2349" i="12" s="1"/>
  <c r="A2350" i="12" s="1"/>
  <c r="A2351" i="12" s="1"/>
  <c r="A2352" i="12" s="1"/>
  <c r="A2353" i="12" s="1"/>
  <c r="A2354" i="12" s="1"/>
  <c r="A2355" i="12" s="1"/>
  <c r="A2356" i="12" s="1"/>
  <c r="A2357" i="12" s="1"/>
  <c r="A2358" i="12" s="1"/>
  <c r="A2359" i="12" s="1"/>
  <c r="A2360" i="12" s="1"/>
  <c r="A2361" i="12" s="1"/>
  <c r="A2362" i="12" s="1"/>
  <c r="A2363" i="12" s="1"/>
  <c r="A2364" i="12" s="1"/>
  <c r="A2365" i="12" s="1"/>
  <c r="A2366" i="12" s="1"/>
  <c r="A2367" i="12" s="1"/>
  <c r="A2368" i="12" s="1"/>
  <c r="A2369" i="12" s="1"/>
  <c r="A2370" i="12" s="1"/>
  <c r="A2371" i="12" s="1"/>
  <c r="A2372" i="12" s="1"/>
  <c r="A2373" i="12" s="1"/>
  <c r="A2374" i="12" s="1"/>
  <c r="A2375" i="12" s="1"/>
  <c r="A2376" i="12" s="1"/>
  <c r="A2377" i="12" s="1"/>
  <c r="A2378" i="12" s="1"/>
  <c r="A2379" i="12" s="1"/>
  <c r="A2380" i="12" s="1"/>
  <c r="A2381" i="12" s="1"/>
  <c r="A2382" i="12" s="1"/>
  <c r="A2383" i="12" s="1"/>
  <c r="A2384" i="12" s="1"/>
  <c r="A2385" i="12" s="1"/>
  <c r="A2386" i="12" s="1"/>
  <c r="A2387" i="12" s="1"/>
  <c r="A2388" i="12" s="1"/>
  <c r="A2389" i="12" s="1"/>
  <c r="A2390" i="12" s="1"/>
  <c r="A2391" i="12" s="1"/>
  <c r="A2392" i="12" s="1"/>
  <c r="A2393" i="12" s="1"/>
  <c r="A2394" i="12" s="1"/>
  <c r="A2395" i="12" s="1"/>
  <c r="A2396" i="12" s="1"/>
  <c r="A2397" i="12" s="1"/>
  <c r="A2398" i="12" s="1"/>
  <c r="A2399" i="12" s="1"/>
  <c r="A2400" i="12" s="1"/>
  <c r="A2401" i="12" s="1"/>
  <c r="A2402" i="12" s="1"/>
  <c r="A2403" i="12" s="1"/>
  <c r="A2404" i="12" s="1"/>
  <c r="A2405" i="12" s="1"/>
  <c r="A2406" i="12" s="1"/>
  <c r="A2407" i="12" s="1"/>
  <c r="A2408" i="12" s="1"/>
  <c r="A2409" i="12" s="1"/>
  <c r="A2410" i="12" s="1"/>
  <c r="A2411" i="12" s="1"/>
  <c r="A2412" i="12" s="1"/>
  <c r="A2413" i="12" s="1"/>
  <c r="A2414" i="12" s="1"/>
  <c r="A2415" i="12" s="1"/>
  <c r="A2416" i="12" s="1"/>
  <c r="A2417" i="12" s="1"/>
  <c r="A2418" i="12" s="1"/>
  <c r="A2419" i="12" s="1"/>
  <c r="A2420" i="12" s="1"/>
  <c r="A2421" i="12" s="1"/>
  <c r="A2422" i="12" s="1"/>
  <c r="A2423" i="12" s="1"/>
  <c r="A2424" i="12" s="1"/>
  <c r="A2425" i="12" s="1"/>
  <c r="A2426" i="12" s="1"/>
  <c r="A2427" i="12" s="1"/>
  <c r="A2428" i="12" s="1"/>
  <c r="A2429" i="12" s="1"/>
  <c r="A2430" i="12" s="1"/>
  <c r="A2431" i="12" s="1"/>
  <c r="A2432" i="12" s="1"/>
  <c r="A2433" i="12" s="1"/>
  <c r="A2434" i="12" s="1"/>
  <c r="A2435" i="12" s="1"/>
  <c r="A2436" i="12" s="1"/>
  <c r="A2437" i="12" s="1"/>
  <c r="A2438" i="12" s="1"/>
  <c r="A2439" i="12" s="1"/>
  <c r="A2440" i="12" s="1"/>
  <c r="A2441" i="12" s="1"/>
  <c r="A2442" i="12" s="1"/>
  <c r="A2443" i="12" s="1"/>
  <c r="A2444" i="12" s="1"/>
  <c r="A2445" i="12" s="1"/>
  <c r="A2446" i="12" s="1"/>
  <c r="A2447" i="12" s="1"/>
  <c r="A2448" i="12" s="1"/>
  <c r="A2449" i="12" s="1"/>
  <c r="A2450" i="12" s="1"/>
  <c r="A2451" i="12" s="1"/>
  <c r="A2452" i="12" s="1"/>
  <c r="A2453" i="12" s="1"/>
  <c r="A2454" i="12" s="1"/>
  <c r="A2455" i="12" s="1"/>
  <c r="A2456" i="12" s="1"/>
  <c r="A2457" i="12" s="1"/>
  <c r="A2458" i="12" s="1"/>
  <c r="A2459" i="12" s="1"/>
  <c r="A2460" i="12" s="1"/>
  <c r="A2461" i="12" s="1"/>
  <c r="A2462" i="12" s="1"/>
  <c r="A2463" i="12" s="1"/>
  <c r="A2464" i="12" s="1"/>
  <c r="A2465" i="12" s="1"/>
  <c r="A2466" i="12" s="1"/>
  <c r="A2467" i="12" s="1"/>
  <c r="G486" i="4" l="1"/>
  <c r="F440" i="4" s="1"/>
  <c r="G482" i="4"/>
  <c r="F437" i="4" s="1"/>
  <c r="A2468" i="12"/>
  <c r="A2469" i="12" s="1"/>
  <c r="A2470" i="12" s="1"/>
  <c r="A2471" i="12" s="1"/>
  <c r="A2472" i="12" s="1"/>
  <c r="A2473" i="12" s="1"/>
  <c r="A2474" i="12" s="1"/>
  <c r="A2475" i="12" s="1"/>
  <c r="A2476" i="12" s="1"/>
  <c r="A2477" i="12" s="1"/>
  <c r="A2478" i="12" s="1"/>
  <c r="A2479" i="12" s="1"/>
  <c r="A2480" i="12" s="1"/>
  <c r="A2481" i="12" s="1"/>
  <c r="A2482" i="12" s="1"/>
  <c r="A2483" i="12" s="1"/>
  <c r="A2484" i="12" s="1"/>
  <c r="A2485" i="12" s="1"/>
  <c r="A2486" i="12" s="1"/>
  <c r="A2487" i="12" s="1"/>
  <c r="A2488" i="12" s="1"/>
</calcChain>
</file>

<file path=xl/comments1.xml><?xml version="1.0" encoding="utf-8"?>
<comments xmlns="http://schemas.openxmlformats.org/spreadsheetml/2006/main">
  <authors>
    <author>stanleyd18</author>
  </authors>
  <commentList>
    <comment ref="A120" authorId="0">
      <text>
        <r>
          <rPr>
            <b/>
            <sz val="9"/>
            <color indexed="81"/>
            <rFont val="Tahoma"/>
            <family val="2"/>
          </rPr>
          <t>stanleyd18:</t>
        </r>
        <r>
          <rPr>
            <sz val="9"/>
            <color indexed="81"/>
            <rFont val="Tahoma"/>
            <family val="2"/>
          </rPr>
          <t xml:space="preserve">
Add List on Date 16 jan 2020</t>
        </r>
      </text>
    </comment>
  </commentList>
</comments>
</file>

<file path=xl/comments2.xml><?xml version="1.0" encoding="utf-8"?>
<comments xmlns="http://schemas.openxmlformats.org/spreadsheetml/2006/main">
  <authors>
    <author>stanleyd3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2.075 Km is the Bypass Length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stanleyd18</author>
  </authors>
  <commentList>
    <comment ref="H1" authorId="0">
      <text>
        <r>
          <rPr>
            <b/>
            <sz val="9"/>
            <color indexed="81"/>
            <rFont val="Tahoma"/>
            <family val="2"/>
          </rPr>
          <t>stanleyd18:</t>
        </r>
        <r>
          <rPr>
            <sz val="9"/>
            <color indexed="81"/>
            <rFont val="Tahoma"/>
            <family val="2"/>
          </rPr>
          <t xml:space="preserve">
Add List on Date 16 jan 2020</t>
        </r>
      </text>
    </comment>
  </commentList>
</comments>
</file>

<file path=xl/sharedStrings.xml><?xml version="1.0" encoding="utf-8"?>
<sst xmlns="http://schemas.openxmlformats.org/spreadsheetml/2006/main" count="20993" uniqueCount="646">
  <si>
    <t>CHAINAGE</t>
  </si>
  <si>
    <t>Length</t>
  </si>
  <si>
    <t>TCS</t>
  </si>
  <si>
    <t>From</t>
  </si>
  <si>
    <t>To</t>
  </si>
  <si>
    <t>BRG</t>
  </si>
  <si>
    <t>1 to 9</t>
  </si>
  <si>
    <t>2A</t>
  </si>
  <si>
    <t>10 to 1</t>
  </si>
  <si>
    <t>9 to 1</t>
  </si>
  <si>
    <t>4 to 9</t>
  </si>
  <si>
    <t>10 to 8</t>
  </si>
  <si>
    <t>TCS Type</t>
  </si>
  <si>
    <t>Length (m)</t>
  </si>
  <si>
    <t>TCS - 1</t>
  </si>
  <si>
    <t>TCS - 2</t>
  </si>
  <si>
    <t>TCS - 3</t>
  </si>
  <si>
    <t>TCS - 4</t>
  </si>
  <si>
    <t>TCS - 5</t>
  </si>
  <si>
    <t>TCS - 6</t>
  </si>
  <si>
    <t>TCS - 7</t>
  </si>
  <si>
    <t>TCS - 8</t>
  </si>
  <si>
    <t>TCS - 9</t>
  </si>
  <si>
    <t>TCS - 10</t>
  </si>
  <si>
    <t>Varies</t>
  </si>
  <si>
    <t xml:space="preserve">LHS 
Breast Wall </t>
  </si>
  <si>
    <t>FROM</t>
  </si>
  <si>
    <t>TO</t>
  </si>
  <si>
    <t>LHS</t>
  </si>
  <si>
    <t>RHS</t>
  </si>
  <si>
    <t/>
  </si>
  <si>
    <t>Breast Wall</t>
  </si>
  <si>
    <t xml:space="preserve">LHS </t>
  </si>
  <si>
    <t xml:space="preserve">RHS </t>
  </si>
  <si>
    <t>Chainage</t>
  </si>
  <si>
    <t>SP</t>
  </si>
  <si>
    <t>Special Protection Work Summary (m)</t>
  </si>
  <si>
    <t>Height (m)</t>
  </si>
  <si>
    <t>Height</t>
  </si>
  <si>
    <t>Total</t>
  </si>
  <si>
    <t xml:space="preserve">Retaining Wall </t>
  </si>
  <si>
    <t>End Area Cut (m2)</t>
  </si>
  <si>
    <t>End Area Fill (m2)</t>
  </si>
  <si>
    <t>Volume Cut (m3)</t>
  </si>
  <si>
    <t>Volume Fill (m3)</t>
  </si>
  <si>
    <t>Package-4</t>
  </si>
  <si>
    <t>Sl No</t>
  </si>
  <si>
    <t>Median Width (m)</t>
  </si>
  <si>
    <t>Design Chainage</t>
  </si>
  <si>
    <t>Side</t>
  </si>
  <si>
    <t>Both</t>
  </si>
  <si>
    <t>Mx output</t>
  </si>
  <si>
    <r>
      <t>Volume Fill (m</t>
    </r>
    <r>
      <rPr>
        <i/>
        <vertAlign val="superscript"/>
        <sz val="10"/>
        <rFont val="Apple Chancery"/>
        <family val="4"/>
      </rPr>
      <t>3</t>
    </r>
    <r>
      <rPr>
        <b/>
        <sz val="10"/>
        <rFont val="Arial"/>
        <family val="2"/>
      </rPr>
      <t>)</t>
    </r>
  </si>
  <si>
    <t>I-Kerb</t>
  </si>
  <si>
    <t>Sides</t>
  </si>
  <si>
    <t>Total Length</t>
  </si>
  <si>
    <t>Deduct Length of L-Kerb (Curve Super Elevation Lengths)</t>
  </si>
  <si>
    <t>Deduct Median Openings Length</t>
  </si>
  <si>
    <t>Add circular Lengths at Median Openings</t>
  </si>
  <si>
    <t>Total Length of I/A Kerb in Mts</t>
  </si>
  <si>
    <t>Description</t>
  </si>
  <si>
    <t>Depth</t>
  </si>
  <si>
    <t>Plan Area</t>
  </si>
  <si>
    <t>Volume</t>
  </si>
  <si>
    <t>Cumulative Volume</t>
  </si>
  <si>
    <t>Layer 1</t>
  </si>
  <si>
    <t>Layer 2</t>
  </si>
  <si>
    <t>Layer 3</t>
  </si>
  <si>
    <t>Layer 4</t>
  </si>
  <si>
    <t>Layer 5</t>
  </si>
  <si>
    <t>Layer 6</t>
  </si>
  <si>
    <t>DBM</t>
  </si>
  <si>
    <t>WMM</t>
  </si>
  <si>
    <t>GSB</t>
  </si>
  <si>
    <t>Stone Pitching on Embankment Slopes</t>
  </si>
  <si>
    <t>St Ch</t>
  </si>
  <si>
    <t>End Ch</t>
  </si>
  <si>
    <t>Avg. ht</t>
  </si>
  <si>
    <t>Area ( Sqm)</t>
  </si>
  <si>
    <t>Filter Material Below Stone Pitching (Cum)</t>
  </si>
  <si>
    <t>Stone Pitching (Cum)</t>
  </si>
  <si>
    <t>Sl no</t>
  </si>
  <si>
    <t>The Selected fill Quantity Not Considered by Soft ware</t>
  </si>
  <si>
    <t>Median Width Variation</t>
  </si>
  <si>
    <t>Pavement layer projection inside the median considered by Software</t>
  </si>
  <si>
    <t>Effective wide</t>
  </si>
  <si>
    <t>Depth of filling</t>
  </si>
  <si>
    <t>Extra Selected Earth Volume (cum)</t>
  </si>
  <si>
    <t>Start</t>
  </si>
  <si>
    <t>End</t>
  </si>
  <si>
    <t>Median width</t>
  </si>
  <si>
    <t>No</t>
  </si>
  <si>
    <t>Opening Area</t>
  </si>
  <si>
    <t>Storage Lane</t>
  </si>
  <si>
    <t>Total Area</t>
  </si>
  <si>
    <t>Additional Selected Earth Quantity</t>
  </si>
  <si>
    <t>Sl. No.</t>
  </si>
  <si>
    <t>BS</t>
  </si>
  <si>
    <t>Major Junction</t>
  </si>
  <si>
    <t>Minor Junction</t>
  </si>
  <si>
    <t>Merging with Ex 2 lane road</t>
  </si>
  <si>
    <t>BC</t>
  </si>
  <si>
    <t>Layer</t>
  </si>
  <si>
    <t>Projection(mm)</t>
  </si>
  <si>
    <t>WMM-2</t>
  </si>
  <si>
    <t>WMM-1</t>
  </si>
  <si>
    <t>GSB-2</t>
  </si>
  <si>
    <t>Minor Bridge Details</t>
  </si>
  <si>
    <t>Major Bridge Details</t>
  </si>
  <si>
    <t>Straight Kerb Details</t>
  </si>
  <si>
    <t>Channel Kerb Details</t>
  </si>
  <si>
    <t>Utility Duct Details</t>
  </si>
  <si>
    <t>Median Opening Details</t>
  </si>
  <si>
    <t>TRUCK LAY BYES</t>
  </si>
  <si>
    <t>Depth of Filling</t>
  </si>
  <si>
    <t>Median Height</t>
  </si>
  <si>
    <t>Remarks</t>
  </si>
  <si>
    <t xml:space="preserve">MNB (New - BS)         Span : 1 X 30m </t>
  </si>
  <si>
    <t>MNB (New - BS)       Span : 1 X 40m</t>
  </si>
  <si>
    <t>MNB (New - LHS)  Span : 1 X 20m</t>
  </si>
  <si>
    <t>MNB (New - RHS)  Span : 1 X 17m</t>
  </si>
  <si>
    <t>MNB (New - RHS)  Span : 1 X 27m</t>
  </si>
  <si>
    <t>MNB (New - RHS) Span : 1 X 6m</t>
  </si>
  <si>
    <t>MNB (New - BS) Span : 1 X 15m</t>
  </si>
  <si>
    <t>MNB (New - BS) Span : 1 X 12m</t>
  </si>
  <si>
    <t>Lined Drain Summary</t>
  </si>
  <si>
    <t>HIP / Curve No.</t>
  </si>
  <si>
    <t>Length        (m)</t>
  </si>
  <si>
    <t>Radius      (m)</t>
  </si>
  <si>
    <t>Hand of Arc</t>
  </si>
  <si>
    <t>Chainage (m)</t>
  </si>
  <si>
    <t>Left</t>
  </si>
  <si>
    <t>Right</t>
  </si>
  <si>
    <t>`</t>
  </si>
  <si>
    <t>PAVEMENT LAYER QUANTITIES</t>
  </si>
  <si>
    <t>Section: Km 262+300 to Km 287+000</t>
  </si>
  <si>
    <t>Pavement Layer Quantites from Software (Cum)</t>
  </si>
  <si>
    <t xml:space="preserve">Bridge Length </t>
  </si>
  <si>
    <t>Addition due to Median Opening</t>
  </si>
  <si>
    <t>Opening Width</t>
  </si>
  <si>
    <t>Both Side storage lane</t>
  </si>
  <si>
    <t>Median Details</t>
  </si>
  <si>
    <t>Width</t>
  </si>
  <si>
    <t>Gap</t>
  </si>
  <si>
    <t>No.</t>
  </si>
  <si>
    <t>Pavement Layer Quantites (Cum)</t>
  </si>
  <si>
    <t>One Side</t>
  </si>
  <si>
    <t>Both Side</t>
  </si>
  <si>
    <t>Earth Drain</t>
  </si>
  <si>
    <t>Element</t>
  </si>
  <si>
    <t>Transition</t>
  </si>
  <si>
    <t>Arc</t>
  </si>
  <si>
    <t>Median Drain</t>
  </si>
  <si>
    <t>GSB-1</t>
  </si>
  <si>
    <t>Bridge &amp; Approach Slab Length</t>
  </si>
  <si>
    <t>Length of Bridge</t>
  </si>
  <si>
    <t>Length of Approach Slab</t>
  </si>
  <si>
    <t>S. No.</t>
  </si>
  <si>
    <t>Design Chainage (Km)</t>
  </si>
  <si>
    <t>Existing Chainage (Km)</t>
  </si>
  <si>
    <t>Existing Structure Details</t>
  </si>
  <si>
    <t>Project Proposal</t>
  </si>
  <si>
    <t xml:space="preserve">Hydrology requirement </t>
  </si>
  <si>
    <t xml:space="preserve">Preliminary Design requirement </t>
  </si>
  <si>
    <t>GT Reports</t>
  </si>
  <si>
    <t>Span (m)</t>
  </si>
  <si>
    <t>Outer to Outer Width</t>
  </si>
  <si>
    <t>Ext. Sup. Struc. Type</t>
  </si>
  <si>
    <t>Sup. Stru. Type</t>
  </si>
  <si>
    <t>269+986</t>
  </si>
  <si>
    <t>-</t>
  </si>
  <si>
    <t>MNBR</t>
  </si>
  <si>
    <t>1 x 40</t>
  </si>
  <si>
    <t>2 x 11.0</t>
  </si>
  <si>
    <t>PSC Box</t>
  </si>
  <si>
    <t>New 4L bridge is proposed.</t>
  </si>
  <si>
    <t>Yes</t>
  </si>
  <si>
    <t>15m depth</t>
  </si>
  <si>
    <t>273+077</t>
  </si>
  <si>
    <t>2 x 5.0 (Clear Span) x 2.5</t>
  </si>
  <si>
    <t>RCC box</t>
  </si>
  <si>
    <t>273+551</t>
  </si>
  <si>
    <t>273+944</t>
  </si>
  <si>
    <t>LVUP</t>
  </si>
  <si>
    <t>1x10.5x3.5</t>
  </si>
  <si>
    <t>274+162</t>
  </si>
  <si>
    <t>1 x 30.0</t>
  </si>
  <si>
    <t>PSC I Girder with RCC Deck</t>
  </si>
  <si>
    <t>25m depth</t>
  </si>
  <si>
    <t>277+655</t>
  </si>
  <si>
    <t>279+355</t>
  </si>
  <si>
    <t>1 x 20.5</t>
  </si>
  <si>
    <t>RCC-T Beam</t>
  </si>
  <si>
    <t>1 x 20.8</t>
  </si>
  <si>
    <t>Existing bridge retained as same, new 2L bridge is proposed.</t>
  </si>
  <si>
    <t>279+642</t>
  </si>
  <si>
    <t>281+340</t>
  </si>
  <si>
    <t>1 x 17.0</t>
  </si>
  <si>
    <t>1 x 17.2</t>
  </si>
  <si>
    <t>281+824</t>
  </si>
  <si>
    <t>283+530</t>
  </si>
  <si>
    <t>1 x 26.5</t>
  </si>
  <si>
    <t>PSC I Beam with RCC Deck</t>
  </si>
  <si>
    <t>1 x 26.6</t>
  </si>
  <si>
    <t>284+607</t>
  </si>
  <si>
    <t>286+410</t>
  </si>
  <si>
    <t>1 x 6.7</t>
  </si>
  <si>
    <t>Solid slab</t>
  </si>
  <si>
    <t>1 x 6.0 (Clear span) x 3.0</t>
  </si>
  <si>
    <t>285+450</t>
  </si>
  <si>
    <t xml:space="preserve">1 x 14.8 </t>
  </si>
  <si>
    <t>286+805</t>
  </si>
  <si>
    <t xml:space="preserve">2 x 6 (Clear span) x 3.0 </t>
  </si>
  <si>
    <t>2 X 11.0</t>
  </si>
  <si>
    <t xml:space="preserve">MNB (New - BS)         Span : 2 X 5m </t>
  </si>
  <si>
    <t xml:space="preserve">MNB (New - BS)         Span : 1 X 10.5m </t>
  </si>
  <si>
    <t>Name of Place</t>
  </si>
  <si>
    <t>Near Truck Laybay</t>
  </si>
  <si>
    <t>Thangal</t>
  </si>
  <si>
    <t>Tumnyon</t>
  </si>
  <si>
    <t>Tumnoupokpi</t>
  </si>
  <si>
    <t>Kalapahar</t>
  </si>
  <si>
    <t>Keithelmanbi</t>
  </si>
  <si>
    <t>Keithelmanbi (School Bulding)</t>
  </si>
  <si>
    <t>Bethel Veng</t>
  </si>
  <si>
    <t>Phoibih</t>
  </si>
  <si>
    <t>Suparmeina</t>
  </si>
  <si>
    <t>Type of Drain</t>
  </si>
  <si>
    <t>Open Lined Drain</t>
  </si>
  <si>
    <t>Location</t>
  </si>
  <si>
    <t>Hengbung</t>
  </si>
  <si>
    <t>Tumuyon Khullen</t>
  </si>
  <si>
    <t>Starting  Of Kangpokpi Bypass</t>
  </si>
  <si>
    <t>End  Of Kangpokpi Bypass</t>
  </si>
  <si>
    <t>Surmeina</t>
  </si>
  <si>
    <t>BUS BAY</t>
  </si>
  <si>
    <t>PUP</t>
  </si>
  <si>
    <t>New 4L PUP is proposed.</t>
  </si>
  <si>
    <t>Sl No.</t>
  </si>
  <si>
    <t>Tapper Zone</t>
  </si>
  <si>
    <t xml:space="preserve">From </t>
  </si>
  <si>
    <t>Centre Ch</t>
  </si>
  <si>
    <t>TCS - 13</t>
  </si>
  <si>
    <t>TCS - 11</t>
  </si>
  <si>
    <t>TCS - 12</t>
  </si>
  <si>
    <t>Kangpakpi Bypass Start Jn.</t>
  </si>
  <si>
    <t>Kangpakpi Bypass End Jn.</t>
  </si>
  <si>
    <t>S.No</t>
  </si>
  <si>
    <t>265+243</t>
  </si>
  <si>
    <t>267+262</t>
  </si>
  <si>
    <t>267+294</t>
  </si>
  <si>
    <t>267+425</t>
  </si>
  <si>
    <t>267+995</t>
  </si>
  <si>
    <t>268+298</t>
  </si>
  <si>
    <t>268+559</t>
  </si>
  <si>
    <t>268+776</t>
  </si>
  <si>
    <t>269+084</t>
  </si>
  <si>
    <t>276+675</t>
  </si>
  <si>
    <t>277+056</t>
  </si>
  <si>
    <t>277+142</t>
  </si>
  <si>
    <t>278+700</t>
  </si>
  <si>
    <t>278+826</t>
  </si>
  <si>
    <t>278+896</t>
  </si>
  <si>
    <t>279+003</t>
  </si>
  <si>
    <t>279+685</t>
  </si>
  <si>
    <t>279+693</t>
  </si>
  <si>
    <t>279+801</t>
  </si>
  <si>
    <t>279+823</t>
  </si>
  <si>
    <t>279+882</t>
  </si>
  <si>
    <t>280+452</t>
  </si>
  <si>
    <t>282+013</t>
  </si>
  <si>
    <t>284+581</t>
  </si>
  <si>
    <t>284+659</t>
  </si>
  <si>
    <t>285+465</t>
  </si>
  <si>
    <t>285+952</t>
  </si>
  <si>
    <t>286+022</t>
  </si>
  <si>
    <t>286+058</t>
  </si>
  <si>
    <t>286+146</t>
  </si>
  <si>
    <t>286+162</t>
  </si>
  <si>
    <t>286+765</t>
  </si>
  <si>
    <t>286+820</t>
  </si>
  <si>
    <t>Addition due to Median in Truck lay byes</t>
  </si>
  <si>
    <t>Addition due to Truck lay byes</t>
  </si>
  <si>
    <t>Ex. road merging</t>
  </si>
  <si>
    <t xml:space="preserve">Both Side </t>
  </si>
  <si>
    <t xml:space="preserve">100 m </t>
  </si>
  <si>
    <t>Deduct Minor, Major Bridge Lengths with Approaches</t>
  </si>
  <si>
    <t>Paveement Layer</t>
  </si>
  <si>
    <t>Details dismantle of Existing Culvert</t>
  </si>
  <si>
    <t>Details dismantle of Existing Structure (Km285+450)</t>
  </si>
  <si>
    <t>Type</t>
  </si>
  <si>
    <t>Span</t>
  </si>
  <si>
    <t>Wide</t>
  </si>
  <si>
    <t>Dismantling of Foundation (Cum)</t>
  </si>
  <si>
    <t>Dismantling of Sub-Structure (Cum)</t>
  </si>
  <si>
    <t>Dismantling of Slab (Cum)</t>
  </si>
  <si>
    <t>Dsmantling of Hand Rails (Rm)</t>
  </si>
  <si>
    <t>Item Description</t>
  </si>
  <si>
    <t>Unit</t>
  </si>
  <si>
    <t>Nos</t>
  </si>
  <si>
    <t>Qauntity</t>
  </si>
  <si>
    <t>PCC</t>
  </si>
  <si>
    <t>RCC</t>
  </si>
  <si>
    <t>Slab Culvert</t>
  </si>
  <si>
    <t>1x2.7</t>
  </si>
  <si>
    <t>Dismantling of Plain Concrete/Reinforced concrete for Slab</t>
  </si>
  <si>
    <t>Cum</t>
  </si>
  <si>
    <t>1x1.1</t>
  </si>
  <si>
    <t>Dismantle of RCC Beam with depth @1170 mm</t>
  </si>
  <si>
    <t>Dismantle of substructure/abutment</t>
  </si>
  <si>
    <t>Dismantling of Parapet/ RCC railing</t>
  </si>
  <si>
    <t>Lin.m</t>
  </si>
  <si>
    <t>Pipe Culvert</t>
  </si>
  <si>
    <t>1.1.0</t>
  </si>
  <si>
    <t>Dismantling of Wearing course of 65mm THK</t>
  </si>
  <si>
    <t>Sqm</t>
  </si>
  <si>
    <t>1x1.2</t>
  </si>
  <si>
    <t>1x1.0</t>
  </si>
  <si>
    <t>Total Quantity</t>
  </si>
  <si>
    <t>Dismantling of PCC</t>
  </si>
  <si>
    <t>Dismatling of RCC</t>
  </si>
  <si>
    <t>Dismantling of Parapet/ RCC Railing</t>
  </si>
  <si>
    <t>Rm</t>
  </si>
  <si>
    <t>Dismantling of Wearing Coat</t>
  </si>
  <si>
    <t>Scarification of Existing BT Surface</t>
  </si>
  <si>
    <t>Chaniage</t>
  </si>
  <si>
    <t>Quantity</t>
  </si>
  <si>
    <t>Consider 80% of the Length for Scarification</t>
  </si>
  <si>
    <t>ABSTRACT OF ROAD WORK ITEMS</t>
  </si>
  <si>
    <t>BOQ No.</t>
  </si>
  <si>
    <t>Type of Section</t>
  </si>
  <si>
    <t>Length (M)</t>
  </si>
  <si>
    <t>Breadth (M)</t>
  </si>
  <si>
    <t>Depth (M)</t>
  </si>
  <si>
    <t>Clearing &amp; Grubbing</t>
  </si>
  <si>
    <t>Hect</t>
  </si>
  <si>
    <t>Total Qty</t>
  </si>
  <si>
    <t>Roadway Excavation</t>
  </si>
  <si>
    <t xml:space="preserve">From the Design Software </t>
  </si>
  <si>
    <t>Excavation of Ordinary Soil</t>
  </si>
  <si>
    <t>Excavation of Soft Rock</t>
  </si>
  <si>
    <t>Considered 10% of Excavation is Soft Rock</t>
  </si>
  <si>
    <t>Excavation of Hard Rock</t>
  </si>
  <si>
    <t>Assuming 0.5% of Excavation is Hard Rock in Realignment section.</t>
  </si>
  <si>
    <t>Embankment Qty</t>
  </si>
  <si>
    <t>Embankment from Roadway Excavation</t>
  </si>
  <si>
    <t>Embankment from Borrow</t>
  </si>
  <si>
    <t>Selected Earth Fill (Shoulders &amp; Median)</t>
  </si>
  <si>
    <t>Selected fill Quantity Not Considered form Design Software</t>
  </si>
  <si>
    <t>Deduction at Minor &amp; Major Bridges</t>
  </si>
  <si>
    <t>Median Openings</t>
  </si>
  <si>
    <t>Truck Lay Bye</t>
  </si>
  <si>
    <t>Total GSB</t>
  </si>
  <si>
    <t>Total WMM</t>
  </si>
  <si>
    <t>Prime Coat</t>
  </si>
  <si>
    <t>Total Prime Coat</t>
  </si>
  <si>
    <t>Tack coat over Primed WMM</t>
  </si>
  <si>
    <t>Total Tack Coat over Primed WMM</t>
  </si>
  <si>
    <t>Tack coat over Bituminous layer</t>
  </si>
  <si>
    <t>Total Tack Coat over Bituminous surface</t>
  </si>
  <si>
    <t>Total DBM</t>
  </si>
  <si>
    <t>Total BC</t>
  </si>
  <si>
    <t>Straight</t>
  </si>
  <si>
    <t>3 M segment and 4.5 M gap</t>
  </si>
  <si>
    <t>Radius&lt; 100 M</t>
  </si>
  <si>
    <t>Splayed Double Lane with Hatched markings</t>
  </si>
  <si>
    <t>100&lt;Radius&lt; 450 M</t>
  </si>
  <si>
    <t>Solid Line</t>
  </si>
  <si>
    <t>Radius&gt;450 M</t>
  </si>
  <si>
    <t>3 M segment and 3 M gap</t>
  </si>
  <si>
    <t>Total Edge Lines</t>
  </si>
  <si>
    <t>Centre Line</t>
  </si>
  <si>
    <t>Bus Bye Ghost Island</t>
  </si>
  <si>
    <t>Total Road Marking</t>
  </si>
  <si>
    <t>Curve details</t>
  </si>
  <si>
    <t>Spacing</t>
  </si>
  <si>
    <t>No of Sides</t>
  </si>
  <si>
    <t>No of Studds</t>
  </si>
  <si>
    <t>Curve Length Radius &lt;450</t>
  </si>
  <si>
    <t>Curve Radius 451 to 750</t>
  </si>
  <si>
    <t>Curve Radius 751 to 2000</t>
  </si>
  <si>
    <t>Built-Up Areas</t>
  </si>
  <si>
    <t>Add 10% for other Locations</t>
  </si>
  <si>
    <t>Considered on Both Sides on curves Radius up to 450 m</t>
  </si>
  <si>
    <t>Length of Curves</t>
  </si>
  <si>
    <t>Road Marking (As per IRC SP-73 Clause 9.3)</t>
  </si>
  <si>
    <t>Road Studs (As per IRC SP-73 Table 9.1)</t>
  </si>
  <si>
    <t>Metal Beam Crash Barrier (As per IRC SP-73 Clause 9.7.1)</t>
  </si>
  <si>
    <t xml:space="preserve">Total Studs </t>
  </si>
  <si>
    <t>Merging with Existing Road at 262+175 to Km 262+300</t>
  </si>
  <si>
    <t>Extra Paved Area</t>
  </si>
  <si>
    <t>Average</t>
  </si>
  <si>
    <t>Structure Type</t>
  </si>
  <si>
    <t>Cross Road Width (m)</t>
  </si>
  <si>
    <t>Area of Minor Jn. (sqm)</t>
  </si>
  <si>
    <t>With Turning Radius (m)</t>
  </si>
  <si>
    <t>Addition due to Major Jn.</t>
  </si>
  <si>
    <t>Both Side Tapper Zone</t>
  </si>
  <si>
    <t>One Side storage lane</t>
  </si>
  <si>
    <t>Addition due to Cross Road with Turnig Path</t>
  </si>
  <si>
    <t>Deduction of BC and DBM due to Island at Major Jn.</t>
  </si>
  <si>
    <t>Ch. 272.536</t>
  </si>
  <si>
    <t>Ch. 274.622</t>
  </si>
  <si>
    <t>Area of the Cross Road with Turning Path obtained from CAD</t>
  </si>
  <si>
    <t>Area of the 3 Island with Turning Path obtained from CAD</t>
  </si>
  <si>
    <t xml:space="preserve"> Ch. 274622</t>
  </si>
  <si>
    <t>Total Major Junction Cross Road Area</t>
  </si>
  <si>
    <t>Net Pavement Quantity</t>
  </si>
  <si>
    <t>Deduction of BC and DBM due 1m separator in Truck lay byes</t>
  </si>
  <si>
    <t>Toe wall height above GL</t>
  </si>
  <si>
    <t>m</t>
  </si>
  <si>
    <t>Toe wall below GL</t>
  </si>
  <si>
    <t>Radian</t>
  </si>
  <si>
    <t>Degree</t>
  </si>
  <si>
    <t>Total Toe wall Height</t>
  </si>
  <si>
    <t>Toe wall top width</t>
  </si>
  <si>
    <t>Toe wall Bottom width</t>
  </si>
  <si>
    <t>Thickness of PCC M 15</t>
  </si>
  <si>
    <t>Projection of PCC-M15</t>
  </si>
  <si>
    <t>Toe Wall Quantity</t>
  </si>
  <si>
    <t>Levelling Course(PCC-M15)</t>
  </si>
  <si>
    <t>PCC- M20</t>
  </si>
  <si>
    <t>Excavation of Soil</t>
  </si>
  <si>
    <t>cum</t>
  </si>
  <si>
    <t>Due to Toe wall</t>
  </si>
  <si>
    <t>Height above ground</t>
  </si>
  <si>
    <t>Height below ground</t>
  </si>
  <si>
    <t>Top wall width (t4)</t>
  </si>
  <si>
    <t>Bottom wall width (t5)</t>
  </si>
  <si>
    <t>bottom Raft depth at edge (t3)</t>
  </si>
  <si>
    <t>bottom Raft depth at wall (t2 or t1)</t>
  </si>
  <si>
    <t>Heel length (Lh)</t>
  </si>
  <si>
    <t>Toe length (Lt)</t>
  </si>
  <si>
    <t>Quantity of Retaining wall:</t>
  </si>
  <si>
    <t>Levelling Course (PCC-M15)</t>
  </si>
  <si>
    <t>RCC- M 35</t>
  </si>
  <si>
    <t>Bottom Raft</t>
  </si>
  <si>
    <t>Heel side</t>
  </si>
  <si>
    <t>Below wall</t>
  </si>
  <si>
    <t>Toe side</t>
  </si>
  <si>
    <t>Wall Concreate-M 35</t>
  </si>
  <si>
    <t>Reinforcement for Retaining Walls (70 Kg/Cum)</t>
  </si>
  <si>
    <t>Mt</t>
  </si>
  <si>
    <t>Foundation</t>
  </si>
  <si>
    <t>Sub-Structure</t>
  </si>
  <si>
    <t>Weep Holes</t>
  </si>
  <si>
    <t>Excavation in ordinary Soil</t>
  </si>
  <si>
    <t>Drain Summary</t>
  </si>
  <si>
    <t>Type of Concrete</t>
  </si>
  <si>
    <r>
      <t>Cross Sectional Area (m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</si>
  <si>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M-20</t>
  </si>
  <si>
    <t>M-15</t>
  </si>
  <si>
    <r>
      <t>Quantity (m</t>
    </r>
    <r>
      <rPr>
        <b/>
        <vertAlign val="superscript"/>
        <sz val="11"/>
        <color theme="1"/>
        <rFont val="Cambria"/>
        <family val="1"/>
        <scheme val="major"/>
      </rPr>
      <t>3</t>
    </r>
    <r>
      <rPr>
        <b/>
        <sz val="11"/>
        <color theme="1"/>
        <rFont val="Calibri"/>
        <family val="2"/>
        <scheme val="minor"/>
      </rPr>
      <t>)</t>
    </r>
  </si>
  <si>
    <t>Due to Retaining wall</t>
  </si>
  <si>
    <t>Say's</t>
  </si>
  <si>
    <t>Addition due to Merging with Existing Road at 262+175 to Km 262+300</t>
  </si>
  <si>
    <t>Addition due to Median Openings</t>
  </si>
  <si>
    <t>Bottom width</t>
  </si>
  <si>
    <t>Top Width</t>
  </si>
  <si>
    <t>Excavation in ordinary soil</t>
  </si>
  <si>
    <t>Average width</t>
  </si>
  <si>
    <t>M20 Concrete-Area</t>
  </si>
  <si>
    <t>M20 Concrete Quantity</t>
  </si>
  <si>
    <t>sqm</t>
  </si>
  <si>
    <t>M15 quantity</t>
  </si>
  <si>
    <t>Steel</t>
  </si>
  <si>
    <t>Tonnes</t>
  </si>
  <si>
    <t>Selected Fill Quantity considered by Design Software</t>
  </si>
  <si>
    <t>cums</t>
  </si>
  <si>
    <t>Design Ch</t>
  </si>
  <si>
    <t>Remark</t>
  </si>
  <si>
    <t>from</t>
  </si>
  <si>
    <t>to</t>
  </si>
  <si>
    <t>MS</t>
  </si>
  <si>
    <t>20m &gt;</t>
  </si>
  <si>
    <t>Total Minor Junction Cross Road Area</t>
  </si>
  <si>
    <t>Major Junction Area</t>
  </si>
  <si>
    <t>Breast wall Summary (m)</t>
  </si>
  <si>
    <t>PCC- M15</t>
  </si>
  <si>
    <t>Filter media</t>
  </si>
  <si>
    <t>Filter Media</t>
  </si>
  <si>
    <t>Earthen Drain</t>
  </si>
  <si>
    <t xml:space="preserve">GSB Quantity in Earthen Shoulder </t>
  </si>
  <si>
    <t>Type of TCS</t>
  </si>
  <si>
    <t>Shoulder width (m)</t>
  </si>
  <si>
    <t xml:space="preserve"> Shoulder Depth (m)</t>
  </si>
  <si>
    <t>GSB thickness (m)</t>
  </si>
  <si>
    <t>Depth of Selected Earth</t>
  </si>
  <si>
    <t>Average width of Shoulder in Mts (For Soil)</t>
  </si>
  <si>
    <t>Average  GSB  Width (m)</t>
  </si>
  <si>
    <t>Quantity of Selected Earth (Cum)</t>
  </si>
  <si>
    <t>Quantity of GSB (Cum)</t>
  </si>
  <si>
    <t>Shoulder width</t>
  </si>
  <si>
    <t>WMM top</t>
  </si>
  <si>
    <t>WMM 2</t>
  </si>
  <si>
    <t>Average width (m)</t>
  </si>
  <si>
    <t>Total GSB Quantity in Earthen Shoulder (Cum)</t>
  </si>
  <si>
    <t>Section: Km 262+175 to Km 287+000</t>
  </si>
  <si>
    <t>Deduct GSB used in Earthen Shoulder</t>
  </si>
  <si>
    <t>GSB Used in Earthen Soulders</t>
  </si>
  <si>
    <t>Main Carriageway</t>
  </si>
  <si>
    <t>No. of Carriageway</t>
  </si>
  <si>
    <t>Service Road Carriageway</t>
  </si>
  <si>
    <t>Busways</t>
  </si>
  <si>
    <t>Taper</t>
  </si>
  <si>
    <t>Paved Area</t>
  </si>
  <si>
    <t>Rural</t>
  </si>
  <si>
    <t>Urban</t>
  </si>
  <si>
    <t>Pavement Quantity</t>
  </si>
  <si>
    <t>No of Carriageway</t>
  </si>
  <si>
    <t>Volume (cum)</t>
  </si>
  <si>
    <t>Depth(m)</t>
  </si>
  <si>
    <t>Plan Area(sqm)</t>
  </si>
  <si>
    <t xml:space="preserve">Area of the merging with Existing Road obtained from CAD </t>
  </si>
  <si>
    <t>Addition due to merging with Existing 2 Lane road at Start of Package 4</t>
  </si>
  <si>
    <t>GSB in the Earthen Shoulder</t>
  </si>
  <si>
    <t>Total Numbers</t>
  </si>
  <si>
    <t>Paver Block on Bus Stand</t>
  </si>
  <si>
    <t>Sand below the paver blocks</t>
  </si>
  <si>
    <t>Prime coat</t>
  </si>
  <si>
    <t>Tack Coat</t>
  </si>
  <si>
    <t>Truck Lay byes</t>
  </si>
  <si>
    <t>(Where Embankment Height are 3.0m and above)</t>
  </si>
  <si>
    <t>Metal Crash Barrier Details -Package 4 : Senapati (262+175) to Saparmeina (287+000)</t>
  </si>
  <si>
    <t>Total Length =</t>
  </si>
  <si>
    <t xml:space="preserve">Merging with Ex 2 lane road </t>
  </si>
  <si>
    <t>TCS-10 to TCS-1</t>
  </si>
  <si>
    <t>TCS-4 to TCS-9</t>
  </si>
  <si>
    <t>TCS-9 to TCS-1</t>
  </si>
  <si>
    <t>TCS-10 to TCS-8</t>
  </si>
  <si>
    <t>Width (m)</t>
  </si>
  <si>
    <t>266+997</t>
  </si>
  <si>
    <t>268+870</t>
  </si>
  <si>
    <t>281+490</t>
  </si>
  <si>
    <t>Embankment Height equal to 3m and above</t>
  </si>
  <si>
    <t>Total Length od Metal Bear Crash Barrier</t>
  </si>
  <si>
    <t>Number of Guard post @2m c/c</t>
  </si>
  <si>
    <t>Nos.</t>
  </si>
  <si>
    <t>Guard Post between Drain &amp; Paved Shoulder</t>
  </si>
  <si>
    <t>Steel@40kg/cum</t>
  </si>
  <si>
    <t>Superelevated length</t>
  </si>
  <si>
    <t>Number of locations PVC pipe@10m c/c</t>
  </si>
  <si>
    <t>Numbers</t>
  </si>
  <si>
    <t>Length of Single pipe</t>
  </si>
  <si>
    <t>2x100m PVC pipe length</t>
  </si>
  <si>
    <t>&lt; 3.5</t>
  </si>
  <si>
    <t>Guard Post (@2m c/c)</t>
  </si>
  <si>
    <t>No. of Section</t>
  </si>
  <si>
    <t>No.s</t>
  </si>
  <si>
    <t>TCS-1 to TCS-9</t>
  </si>
  <si>
    <t>PCC Grade M15</t>
  </si>
  <si>
    <t>Base slab</t>
  </si>
  <si>
    <t>Wall</t>
  </si>
  <si>
    <t>Catchwater Drain</t>
  </si>
  <si>
    <t>Breath</t>
  </si>
  <si>
    <t>M20 Concrete</t>
  </si>
  <si>
    <t>Steel @60kg/cum</t>
  </si>
  <si>
    <t xml:space="preserve">Total Length </t>
  </si>
  <si>
    <t>Add 10% Extra for Misc Works</t>
  </si>
  <si>
    <t>No of Span</t>
  </si>
  <si>
    <t>CW Width</t>
  </si>
  <si>
    <t>Sqm Bridge Area</t>
  </si>
  <si>
    <t>Culvert locations</t>
  </si>
  <si>
    <t>Culvert Location</t>
  </si>
  <si>
    <t>Culvert</t>
  </si>
  <si>
    <t>266342, 266426, 266575,266668</t>
  </si>
  <si>
    <t>267857, 267971</t>
  </si>
  <si>
    <t>271268, 271480, 271642</t>
  </si>
  <si>
    <t>272000, 272313,272500</t>
  </si>
  <si>
    <t>274764, 274925</t>
  </si>
  <si>
    <t>275221,275415, 275800, 276087, 276279, 276542,276774</t>
  </si>
  <si>
    <t>279326, 279533</t>
  </si>
  <si>
    <t>280356, 280569, 280746</t>
  </si>
  <si>
    <t>284345, 284543</t>
  </si>
  <si>
    <t>284793, 285350</t>
  </si>
  <si>
    <t>285571, 285746</t>
  </si>
  <si>
    <t>285960, 286179</t>
  </si>
  <si>
    <t>W Beam Crash Barrier Radius upto 450m</t>
  </si>
  <si>
    <t>S No</t>
  </si>
  <si>
    <t>Toe wall height above GL (m)</t>
  </si>
  <si>
    <t>Design Chainage (m)</t>
  </si>
  <si>
    <t>Retaining Wall (m)</t>
  </si>
  <si>
    <t>Length
 (m)</t>
  </si>
  <si>
    <t>PROPOSED CHAINAGE (m)</t>
  </si>
  <si>
    <t>Deduction due Minor &amp; Major Bridages</t>
  </si>
  <si>
    <t xml:space="preserve">RHS 
Breast Wall </t>
  </si>
  <si>
    <t xml:space="preserve">W-Beam Crash barrier
Locations of the curve radius upto 450m </t>
  </si>
  <si>
    <t>Remark
(Curve Radius)</t>
  </si>
  <si>
    <t>Package-4 (Inner edge)</t>
  </si>
  <si>
    <t>LEFT Side</t>
  </si>
  <si>
    <t>RIGHT Side</t>
  </si>
  <si>
    <t>Package-4 (Outer Edge)</t>
  </si>
  <si>
    <t>to be link</t>
  </si>
  <si>
    <t>S. Changoubung</t>
  </si>
  <si>
    <t>change 274610</t>
  </si>
  <si>
    <t>Change 274610</t>
  </si>
  <si>
    <t>Sub total  heightwise Retainig wall  length</t>
  </si>
  <si>
    <t xml:space="preserve">Height </t>
  </si>
  <si>
    <t>Sub total</t>
  </si>
  <si>
    <t>Toe</t>
  </si>
  <si>
    <t>These Quantities are to be added in Toe wall calculation</t>
  </si>
  <si>
    <t>Total Quantity of all types of Retaining wall:</t>
  </si>
  <si>
    <t>Qty.</t>
  </si>
  <si>
    <t>Cum.</t>
  </si>
  <si>
    <t>RCC- M 35 in foundation</t>
  </si>
  <si>
    <t>RCC Wall Concreate-M 35 in Sub structure</t>
  </si>
  <si>
    <t>5a</t>
  </si>
  <si>
    <t>HYSD bars  in Fdn.</t>
  </si>
  <si>
    <t>MT</t>
  </si>
  <si>
    <t>5b</t>
  </si>
  <si>
    <t>HYSD bars in Sub-Str.</t>
  </si>
  <si>
    <t>DIMENSIONS OF RETAINING</t>
  </si>
  <si>
    <t>Type-1 Retaining Wall Hieght</t>
  </si>
  <si>
    <t>H</t>
  </si>
  <si>
    <t>H1</t>
  </si>
  <si>
    <t>W</t>
  </si>
  <si>
    <t>A</t>
  </si>
  <si>
    <t>B</t>
  </si>
  <si>
    <t>C</t>
  </si>
  <si>
    <t>D</t>
  </si>
  <si>
    <t>E</t>
  </si>
  <si>
    <t>F</t>
  </si>
  <si>
    <t>G</t>
  </si>
  <si>
    <t>Estimation of Quantites of each tupe of Retaining wall:</t>
  </si>
  <si>
    <t>3.5m</t>
  </si>
  <si>
    <t>R-Wall Type-</t>
  </si>
  <si>
    <t xml:space="preserve">Top wall width </t>
  </si>
  <si>
    <t>Bottom wall width</t>
  </si>
  <si>
    <t>bottom Raft depth at edge</t>
  </si>
  <si>
    <t>F/G</t>
  </si>
  <si>
    <t>bottom Raft depth at wall</t>
  </si>
  <si>
    <t>Heel length</t>
  </si>
  <si>
    <t>Toe length</t>
  </si>
  <si>
    <t>OGL</t>
  </si>
  <si>
    <t>Projection of PCC</t>
  </si>
  <si>
    <t>L</t>
  </si>
  <si>
    <t>D/H</t>
  </si>
  <si>
    <t>Qty</t>
  </si>
  <si>
    <t>Total Foundation Qty.=</t>
  </si>
  <si>
    <t>up to top 3 m height</t>
  </si>
  <si>
    <t>below 3 m height</t>
  </si>
  <si>
    <t>Total Sub Structure Qty.=</t>
  </si>
  <si>
    <t>(70 Kg/Cum)</t>
  </si>
  <si>
    <t>Excavation in Soil</t>
  </si>
  <si>
    <t>Toe wall Quantitis from Retaining wall calculation</t>
  </si>
  <si>
    <t>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</si>
</sst>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(* #,##0.00_);_(* \(#,##0.00\);_(* &quot;-&quot;??_);_(@_)"/>
    <numFmt numFmtId="165" formatCode="000\+000"/>
    <numFmt numFmtId="166" formatCode="0.000"/>
    <numFmt numFmtId="167" formatCode="_(* #,##0_);_(* \(#,##0\);_(* &quot;-&quot;??_);_(@_)"/>
    <numFmt numFmtId="168" formatCode="0.0"/>
    <numFmt numFmtId="169" formatCode="_(* #,##0_);_(* \(#,##0\);_(* &quot;-&quot;?_);_(@_)"/>
    <numFmt numFmtId="170" formatCode="_ * #,##0_ ;_ * \-#,##0_ ;_ * &quot;-&quot;??_ ;_ @_ "/>
    <numFmt numFmtId="171" formatCode="0.0000"/>
    <numFmt numFmtId="172" formatCode="0.00_);\(0.00\)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</font>
    <font>
      <i/>
      <vertAlign val="superscript"/>
      <sz val="10"/>
      <name val="Apple Chancery"/>
      <family val="4"/>
    </font>
    <font>
      <b/>
      <sz val="12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sz val="10"/>
      <name val="Tahoma"/>
      <family val="2"/>
    </font>
    <font>
      <b/>
      <sz val="11"/>
      <name val="Tahoma"/>
      <family val="2"/>
    </font>
    <font>
      <b/>
      <sz val="11"/>
      <color theme="1"/>
      <name val="Arial"/>
      <family val="2"/>
    </font>
    <font>
      <b/>
      <sz val="10"/>
      <name val="Tahoma"/>
      <family val="2"/>
    </font>
    <font>
      <i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Bookman Old Style"/>
      <family val="1"/>
    </font>
    <font>
      <sz val="10"/>
      <color indexed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Swis721 Ex BT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B3D9"/>
        <bgColor indexed="64"/>
      </patternFill>
    </fill>
    <fill>
      <patternFill patternType="solid">
        <fgColor rgb="FFFFFFFF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</borders>
  <cellStyleXfs count="1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11" fillId="0" borderId="0"/>
    <xf numFmtId="164" fontId="1" fillId="0" borderId="0" applyFont="0" applyFill="0" applyBorder="0" applyAlignment="0" applyProtection="0"/>
    <xf numFmtId="166" fontId="11" fillId="0" borderId="0" applyFill="0" applyBorder="0" applyAlignment="0" applyProtection="0"/>
    <xf numFmtId="0" fontId="11" fillId="0" borderId="0"/>
    <xf numFmtId="0" fontId="11" fillId="0" borderId="0"/>
    <xf numFmtId="0" fontId="20" fillId="0" borderId="0"/>
    <xf numFmtId="0" fontId="31" fillId="0" borderId="0" applyNumberFormat="0" applyFill="0" applyBorder="0" applyAlignment="0" applyProtection="0"/>
    <xf numFmtId="0" fontId="35" fillId="0" borderId="0"/>
    <xf numFmtId="0" fontId="1" fillId="0" borderId="0"/>
  </cellStyleXfs>
  <cellXfs count="953">
    <xf numFmtId="0" fontId="0" fillId="0" borderId="0" xfId="0"/>
    <xf numFmtId="165" fontId="0" fillId="0" borderId="0" xfId="0" applyNumberFormat="1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Fill="1"/>
    <xf numFmtId="0" fontId="0" fillId="0" borderId="0" xfId="0" applyBorder="1"/>
    <xf numFmtId="0" fontId="3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0" fillId="0" borderId="15" xfId="0" applyNumberFormat="1" applyFill="1" applyBorder="1" applyAlignment="1">
      <alignment horizontal="center"/>
    </xf>
    <xf numFmtId="165" fontId="0" fillId="0" borderId="16" xfId="0" applyNumberFormat="1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/>
    </xf>
    <xf numFmtId="165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Border="1" applyAlignment="1">
      <alignment horizontal="center" vertical="center"/>
    </xf>
    <xf numFmtId="0" fontId="12" fillId="0" borderId="4" xfId="4" applyNumberFormat="1" applyFont="1" applyBorder="1" applyAlignment="1" applyProtection="1">
      <alignment horizontal="center" vertical="center"/>
      <protection locked="0"/>
    </xf>
    <xf numFmtId="0" fontId="12" fillId="0" borderId="5" xfId="4" applyNumberFormat="1" applyFont="1" applyBorder="1" applyAlignment="1" applyProtection="1">
      <alignment horizontal="left" vertical="center" wrapText="1"/>
      <protection locked="0"/>
    </xf>
    <xf numFmtId="0" fontId="11" fillId="0" borderId="0" xfId="4"/>
    <xf numFmtId="0" fontId="11" fillId="0" borderId="23" xfId="4" applyNumberFormat="1" applyBorder="1" applyProtection="1">
      <protection locked="0"/>
    </xf>
    <xf numFmtId="0" fontId="11" fillId="0" borderId="8" xfId="4" applyNumberFormat="1" applyBorder="1" applyProtection="1">
      <protection locked="0"/>
    </xf>
    <xf numFmtId="0" fontId="11" fillId="0" borderId="24" xfId="4" applyNumberFormat="1" applyBorder="1" applyProtection="1">
      <protection locked="0"/>
    </xf>
    <xf numFmtId="0" fontId="11" fillId="0" borderId="23" xfId="4" applyNumberFormat="1" applyFill="1" applyBorder="1" applyProtection="1">
      <protection locked="0"/>
    </xf>
    <xf numFmtId="0" fontId="11" fillId="0" borderId="8" xfId="4" applyNumberFormat="1" applyFill="1" applyBorder="1" applyProtection="1">
      <protection locked="0"/>
    </xf>
    <xf numFmtId="0" fontId="11" fillId="0" borderId="24" xfId="4" applyNumberFormat="1" applyFill="1" applyBorder="1" applyProtection="1">
      <protection locked="0"/>
    </xf>
    <xf numFmtId="0" fontId="11" fillId="0" borderId="0" xfId="4" applyFill="1"/>
    <xf numFmtId="0" fontId="11" fillId="0" borderId="0" xfId="4" applyNumberFormat="1" applyProtection="1">
      <protection locked="0"/>
    </xf>
    <xf numFmtId="0" fontId="11" fillId="2" borderId="23" xfId="4" applyNumberFormat="1" applyFill="1" applyBorder="1" applyProtection="1">
      <protection locked="0"/>
    </xf>
    <xf numFmtId="0" fontId="11" fillId="2" borderId="8" xfId="4" applyNumberFormat="1" applyFill="1" applyBorder="1" applyProtection="1">
      <protection locked="0"/>
    </xf>
    <xf numFmtId="166" fontId="11" fillId="2" borderId="8" xfId="4" applyNumberFormat="1" applyFill="1" applyBorder="1" applyProtection="1">
      <protection locked="0"/>
    </xf>
    <xf numFmtId="0" fontId="11" fillId="2" borderId="24" xfId="4" applyNumberFormat="1" applyFill="1" applyBorder="1" applyProtection="1">
      <protection locked="0"/>
    </xf>
    <xf numFmtId="166" fontId="11" fillId="0" borderId="8" xfId="4" applyNumberFormat="1" applyBorder="1" applyProtection="1">
      <protection locked="0"/>
    </xf>
    <xf numFmtId="166" fontId="11" fillId="2" borderId="24" xfId="4" applyNumberFormat="1" applyFill="1" applyBorder="1" applyProtection="1">
      <protection locked="0"/>
    </xf>
    <xf numFmtId="1" fontId="11" fillId="2" borderId="23" xfId="4" applyNumberFormat="1" applyFill="1" applyBorder="1" applyProtection="1">
      <protection locked="0"/>
    </xf>
    <xf numFmtId="1" fontId="11" fillId="2" borderId="8" xfId="4" applyNumberFormat="1" applyFill="1" applyBorder="1" applyProtection="1">
      <protection locked="0"/>
    </xf>
    <xf numFmtId="1" fontId="11" fillId="2" borderId="24" xfId="4" applyNumberFormat="1" applyFill="1" applyBorder="1" applyProtection="1">
      <protection locked="0"/>
    </xf>
    <xf numFmtId="166" fontId="11" fillId="0" borderId="24" xfId="4" applyNumberFormat="1" applyBorder="1" applyProtection="1">
      <protection locked="0"/>
    </xf>
    <xf numFmtId="1" fontId="11" fillId="0" borderId="23" xfId="4" applyNumberFormat="1" applyBorder="1" applyProtection="1">
      <protection locked="0"/>
    </xf>
    <xf numFmtId="1" fontId="11" fillId="2" borderId="8" xfId="4" applyNumberFormat="1" applyFont="1" applyFill="1" applyBorder="1" applyProtection="1">
      <protection locked="0"/>
    </xf>
    <xf numFmtId="0" fontId="14" fillId="2" borderId="0" xfId="3" applyFont="1" applyFill="1" applyBorder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44" fontId="12" fillId="0" borderId="1" xfId="2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11" fillId="0" borderId="4" xfId="5" applyBorder="1" applyAlignment="1">
      <alignment horizontal="center"/>
    </xf>
    <xf numFmtId="165" fontId="5" fillId="0" borderId="5" xfId="3" applyNumberFormat="1" applyBorder="1" applyAlignment="1">
      <alignment horizontal="center"/>
    </xf>
    <xf numFmtId="0" fontId="5" fillId="0" borderId="5" xfId="3" applyBorder="1" applyAlignment="1">
      <alignment horizontal="center"/>
    </xf>
    <xf numFmtId="0" fontId="5" fillId="0" borderId="6" xfId="3" applyBorder="1" applyAlignment="1">
      <alignment horizontal="center"/>
    </xf>
    <xf numFmtId="0" fontId="11" fillId="0" borderId="7" xfId="5" applyBorder="1" applyAlignment="1">
      <alignment horizontal="center"/>
    </xf>
    <xf numFmtId="165" fontId="5" fillId="0" borderId="16" xfId="3" applyNumberFormat="1" applyBorder="1" applyAlignment="1">
      <alignment horizontal="center"/>
    </xf>
    <xf numFmtId="0" fontId="5" fillId="0" borderId="8" xfId="3" applyBorder="1" applyAlignment="1">
      <alignment horizontal="center"/>
    </xf>
    <xf numFmtId="0" fontId="5" fillId="0" borderId="9" xfId="3" applyBorder="1" applyAlignment="1">
      <alignment horizontal="center"/>
    </xf>
    <xf numFmtId="0" fontId="11" fillId="0" borderId="10" xfId="5" applyBorder="1" applyAlignment="1">
      <alignment horizontal="center"/>
    </xf>
    <xf numFmtId="165" fontId="5" fillId="0" borderId="25" xfId="3" applyNumberFormat="1" applyBorder="1" applyAlignment="1">
      <alignment horizontal="center"/>
    </xf>
    <xf numFmtId="0" fontId="5" fillId="0" borderId="11" xfId="3" applyBorder="1" applyAlignment="1">
      <alignment horizontal="center"/>
    </xf>
    <xf numFmtId="0" fontId="5" fillId="0" borderId="12" xfId="3" applyBorder="1" applyAlignment="1">
      <alignment horizontal="center"/>
    </xf>
    <xf numFmtId="0" fontId="11" fillId="0" borderId="0" xfId="5" applyBorder="1" applyAlignment="1">
      <alignment horizontal="center"/>
    </xf>
    <xf numFmtId="0" fontId="5" fillId="0" borderId="0" xfId="3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1" fillId="0" borderId="0" xfId="5"/>
    <xf numFmtId="0" fontId="12" fillId="0" borderId="1" xfId="6" applyNumberFormat="1" applyFont="1" applyBorder="1" applyAlignment="1" applyProtection="1">
      <alignment horizontal="center"/>
      <protection locked="0"/>
    </xf>
    <xf numFmtId="0" fontId="11" fillId="0" borderId="1" xfId="6" applyNumberFormat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7" fontId="0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2" fillId="0" borderId="0" xfId="6" applyNumberFormat="1" applyFont="1" applyFill="1" applyBorder="1" applyAlignment="1" applyProtection="1">
      <alignment horizontal="center" vertical="center"/>
      <protection locked="0"/>
    </xf>
    <xf numFmtId="0" fontId="11" fillId="0" borderId="0" xfId="5" applyFill="1" applyBorder="1" applyAlignment="1">
      <alignment horizontal="center" vertical="center"/>
    </xf>
    <xf numFmtId="166" fontId="5" fillId="0" borderId="0" xfId="3" applyNumberFormat="1" applyFill="1" applyBorder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0" fillId="8" borderId="16" xfId="0" applyFill="1" applyBorder="1" applyAlignment="1">
      <alignment horizontal="center"/>
    </xf>
    <xf numFmtId="1" fontId="0" fillId="0" borderId="17" xfId="0" applyNumberFormat="1" applyBorder="1" applyAlignment="1">
      <alignment horizontal="center" vertical="center"/>
    </xf>
    <xf numFmtId="0" fontId="0" fillId="8" borderId="8" xfId="0" applyFill="1" applyBorder="1" applyAlignment="1">
      <alignment horizontal="center"/>
    </xf>
    <xf numFmtId="0" fontId="0" fillId="0" borderId="11" xfId="0" applyBorder="1"/>
    <xf numFmtId="1" fontId="13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6" fillId="0" borderId="0" xfId="5" applyFont="1" applyFill="1" applyAlignment="1">
      <alignment horizontal="center"/>
    </xf>
    <xf numFmtId="0" fontId="11" fillId="0" borderId="0" xfId="5" applyFill="1"/>
    <xf numFmtId="0" fontId="11" fillId="0" borderId="0" xfId="5" applyFill="1" applyAlignment="1">
      <alignment horizontal="center"/>
    </xf>
    <xf numFmtId="166" fontId="13" fillId="0" borderId="0" xfId="5" applyNumberFormat="1" applyFont="1" applyFill="1"/>
    <xf numFmtId="2" fontId="16" fillId="0" borderId="0" xfId="5" applyNumberFormat="1" applyFont="1" applyFill="1" applyAlignment="1"/>
    <xf numFmtId="166" fontId="16" fillId="0" borderId="0" xfId="5" applyNumberFormat="1" applyFont="1" applyFill="1" applyAlignment="1"/>
    <xf numFmtId="0" fontId="12" fillId="0" borderId="0" xfId="6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left"/>
    </xf>
    <xf numFmtId="167" fontId="7" fillId="2" borderId="0" xfId="1" applyNumberFormat="1" applyFont="1" applyFill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/>
    <xf numFmtId="0" fontId="11" fillId="0" borderId="29" xfId="5" applyFill="1" applyBorder="1" applyAlignment="1">
      <alignment horizontal="center"/>
    </xf>
    <xf numFmtId="0" fontId="0" fillId="0" borderId="30" xfId="0" applyFill="1" applyBorder="1"/>
    <xf numFmtId="0" fontId="0" fillId="0" borderId="31" xfId="0" applyBorder="1"/>
    <xf numFmtId="0" fontId="0" fillId="0" borderId="0" xfId="0" applyFill="1" applyBorder="1" applyAlignment="1">
      <alignment horizontal="right" vertic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1" fillId="2" borderId="23" xfId="4" applyNumberFormat="1" applyFill="1" applyBorder="1" applyAlignment="1" applyProtection="1">
      <alignment vertical="center"/>
      <protection locked="0"/>
    </xf>
    <xf numFmtId="0" fontId="11" fillId="2" borderId="8" xfId="4" applyNumberFormat="1" applyFill="1" applyBorder="1" applyAlignment="1" applyProtection="1">
      <alignment vertical="center"/>
      <protection locked="0"/>
    </xf>
    <xf numFmtId="0" fontId="11" fillId="2" borderId="24" xfId="4" applyNumberFormat="1" applyFill="1" applyBorder="1" applyAlignment="1" applyProtection="1">
      <alignment vertical="center"/>
      <protection locked="0"/>
    </xf>
    <xf numFmtId="0" fontId="11" fillId="2" borderId="0" xfId="4" applyFill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6" fontId="0" fillId="0" borderId="0" xfId="0" applyNumberFormat="1"/>
    <xf numFmtId="0" fontId="0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167" fontId="0" fillId="0" borderId="1" xfId="1" applyNumberFormat="1" applyFont="1" applyFill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167" fontId="0" fillId="0" borderId="1" xfId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NumberFormat="1" applyBorder="1" applyAlignment="1" applyProtection="1">
      <alignment horizontal="center"/>
      <protection locked="0"/>
    </xf>
    <xf numFmtId="1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 applyProtection="1">
      <alignment horizontal="center"/>
      <protection locked="0"/>
    </xf>
    <xf numFmtId="0" fontId="3" fillId="0" borderId="0" xfId="0" applyFont="1" applyBorder="1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68" fontId="0" fillId="0" borderId="0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5" fontId="5" fillId="0" borderId="1" xfId="3" applyNumberFormat="1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6" fontId="3" fillId="2" borderId="0" xfId="0" applyNumberFormat="1" applyFont="1" applyFill="1"/>
    <xf numFmtId="0" fontId="11" fillId="0" borderId="0" xfId="4" applyNumberFormat="1" applyFill="1" applyBorder="1" applyProtection="1">
      <protection locked="0"/>
    </xf>
    <xf numFmtId="0" fontId="11" fillId="0" borderId="0" xfId="4" applyFill="1" applyBorder="1"/>
    <xf numFmtId="0" fontId="0" fillId="0" borderId="9" xfId="0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19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8" fontId="0" fillId="0" borderId="8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1" xfId="0" applyFont="1" applyFill="1" applyBorder="1" applyAlignment="1">
      <alignment horizontal="left"/>
    </xf>
    <xf numFmtId="0" fontId="0" fillId="0" borderId="2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20" xfId="0" applyFont="1" applyFill="1" applyBorder="1" applyAlignment="1">
      <alignment horizontal="left"/>
    </xf>
    <xf numFmtId="0" fontId="7" fillId="2" borderId="1" xfId="0" applyFont="1" applyFill="1" applyBorder="1"/>
    <xf numFmtId="0" fontId="7" fillId="0" borderId="0" xfId="0" applyFont="1"/>
    <xf numFmtId="0" fontId="7" fillId="5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right"/>
    </xf>
    <xf numFmtId="0" fontId="2" fillId="2" borderId="1" xfId="0" applyFont="1" applyFill="1" applyBorder="1"/>
    <xf numFmtId="0" fontId="2" fillId="0" borderId="0" xfId="0" applyFont="1"/>
    <xf numFmtId="166" fontId="10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Alignment="1"/>
    <xf numFmtId="0" fontId="1" fillId="0" borderId="0" xfId="0" applyFont="1"/>
    <xf numFmtId="0" fontId="22" fillId="0" borderId="2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8" fontId="20" fillId="0" borderId="1" xfId="11" applyNumberFormat="1" applyFont="1" applyFill="1" applyBorder="1" applyAlignment="1">
      <alignment horizontal="center" vertical="center"/>
    </xf>
    <xf numFmtId="166" fontId="20" fillId="0" borderId="1" xfId="11" applyNumberFormat="1" applyFont="1" applyFill="1" applyBorder="1" applyAlignment="1">
      <alignment horizontal="left" vertical="center" wrapText="1"/>
    </xf>
    <xf numFmtId="166" fontId="20" fillId="0" borderId="1" xfId="11" applyNumberFormat="1" applyFont="1" applyFill="1" applyBorder="1" applyAlignment="1">
      <alignment horizontal="center" vertical="center"/>
    </xf>
    <xf numFmtId="1" fontId="20" fillId="0" borderId="1" xfId="11" applyNumberFormat="1" applyFont="1" applyFill="1" applyBorder="1" applyAlignment="1">
      <alignment horizontal="center" vertical="center"/>
    </xf>
    <xf numFmtId="2" fontId="20" fillId="0" borderId="1" xfId="11" applyNumberFormat="1" applyFont="1" applyFill="1" applyBorder="1" applyAlignment="1">
      <alignment horizontal="center" vertical="center"/>
    </xf>
    <xf numFmtId="2" fontId="23" fillId="0" borderId="1" xfId="11" applyNumberFormat="1" applyFont="1" applyFill="1" applyBorder="1" applyAlignment="1">
      <alignment horizontal="center" vertical="center"/>
    </xf>
    <xf numFmtId="166" fontId="20" fillId="0" borderId="1" xfId="11" applyNumberFormat="1" applyFont="1" applyFill="1" applyBorder="1" applyAlignment="1">
      <alignment horizontal="left" wrapText="1"/>
    </xf>
    <xf numFmtId="0" fontId="24" fillId="0" borderId="1" xfId="0" applyFont="1" applyBorder="1"/>
    <xf numFmtId="0" fontId="3" fillId="0" borderId="1" xfId="0" applyFont="1" applyFill="1" applyBorder="1"/>
    <xf numFmtId="0" fontId="0" fillId="0" borderId="1" xfId="0" applyBorder="1" applyAlignment="1">
      <alignment horizontal="right"/>
    </xf>
    <xf numFmtId="2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167" fontId="3" fillId="0" borderId="1" xfId="1" applyNumberFormat="1" applyFont="1" applyBorder="1"/>
    <xf numFmtId="169" fontId="3" fillId="0" borderId="1" xfId="0" applyNumberFormat="1" applyFont="1" applyBorder="1"/>
    <xf numFmtId="0" fontId="6" fillId="0" borderId="0" xfId="4" applyFont="1" applyFill="1" applyBorder="1" applyAlignment="1">
      <alignment horizontal="center"/>
    </xf>
    <xf numFmtId="0" fontId="6" fillId="0" borderId="0" xfId="4" applyFont="1" applyFill="1" applyBorder="1" applyAlignment="1"/>
    <xf numFmtId="0" fontId="6" fillId="0" borderId="0" xfId="4" applyFont="1" applyFill="1"/>
    <xf numFmtId="0" fontId="4" fillId="0" borderId="1" xfId="4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wrapText="1"/>
    </xf>
    <xf numFmtId="0" fontId="4" fillId="0" borderId="0" xfId="4" applyFont="1" applyFill="1" applyBorder="1" applyAlignment="1"/>
    <xf numFmtId="0" fontId="6" fillId="0" borderId="1" xfId="4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/>
    </xf>
    <xf numFmtId="166" fontId="6" fillId="0" borderId="1" xfId="4" applyNumberFormat="1" applyFont="1" applyFill="1" applyBorder="1" applyAlignment="1">
      <alignment horizontal="right"/>
    </xf>
    <xf numFmtId="0" fontId="6" fillId="0" borderId="1" xfId="4" applyFont="1" applyFill="1" applyBorder="1" applyAlignment="1">
      <alignment horizontal="left"/>
    </xf>
    <xf numFmtId="166" fontId="4" fillId="0" borderId="1" xfId="4" applyNumberFormat="1" applyFont="1" applyFill="1" applyBorder="1" applyAlignment="1">
      <alignment horizontal="right"/>
    </xf>
    <xf numFmtId="166" fontId="4" fillId="0" borderId="1" xfId="4" applyNumberFormat="1" applyFont="1" applyFill="1" applyBorder="1" applyAlignment="1">
      <alignment horizontal="center"/>
    </xf>
    <xf numFmtId="0" fontId="4" fillId="0" borderId="1" xfId="4" applyFont="1" applyFill="1" applyBorder="1" applyAlignment="1"/>
    <xf numFmtId="167" fontId="6" fillId="0" borderId="1" xfId="1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horizontal="center" vertical="center"/>
    </xf>
    <xf numFmtId="170" fontId="6" fillId="0" borderId="1" xfId="1" applyNumberFormat="1" applyFont="1" applyFill="1" applyBorder="1" applyAlignment="1">
      <alignment horizontal="center" vertical="center"/>
    </xf>
    <xf numFmtId="170" fontId="6" fillId="0" borderId="1" xfId="1" applyNumberFormat="1" applyFont="1" applyFill="1" applyBorder="1" applyAlignment="1">
      <alignment horizontal="left"/>
    </xf>
    <xf numFmtId="170" fontId="6" fillId="0" borderId="0" xfId="1" applyNumberFormat="1" applyFont="1" applyFill="1" applyBorder="1" applyAlignment="1">
      <alignment horizontal="center" vertical="center"/>
    </xf>
    <xf numFmtId="164" fontId="6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4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right" vertical="center"/>
    </xf>
    <xf numFmtId="170" fontId="4" fillId="0" borderId="1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left" vertical="center" wrapText="1"/>
    </xf>
    <xf numFmtId="170" fontId="6" fillId="0" borderId="0" xfId="1" applyNumberFormat="1" applyFont="1" applyFill="1" applyBorder="1" applyAlignment="1">
      <alignment horizontal="center"/>
    </xf>
    <xf numFmtId="170" fontId="4" fillId="0" borderId="1" xfId="1" applyNumberFormat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0" fontId="6" fillId="0" borderId="33" xfId="4" applyFont="1" applyFill="1" applyBorder="1" applyAlignment="1"/>
    <xf numFmtId="0" fontId="4" fillId="0" borderId="1" xfId="4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right"/>
    </xf>
    <xf numFmtId="0" fontId="4" fillId="0" borderId="1" xfId="4" applyFont="1" applyFill="1" applyBorder="1" applyAlignment="1">
      <alignment vertical="center"/>
    </xf>
    <xf numFmtId="170" fontId="6" fillId="0" borderId="1" xfId="1" applyNumberFormat="1" applyFont="1" applyFill="1" applyBorder="1" applyAlignment="1">
      <alignment vertical="center" wrapText="1"/>
    </xf>
    <xf numFmtId="170" fontId="6" fillId="0" borderId="0" xfId="4" applyNumberFormat="1" applyFont="1" applyFill="1" applyAlignment="1">
      <alignment horizontal="center"/>
    </xf>
    <xf numFmtId="0" fontId="6" fillId="0" borderId="1" xfId="4" applyFont="1" applyFill="1" applyBorder="1" applyAlignment="1"/>
    <xf numFmtId="167" fontId="6" fillId="0" borderId="1" xfId="1" applyNumberFormat="1" applyFont="1" applyFill="1" applyBorder="1" applyAlignment="1">
      <alignment horizontal="center"/>
    </xf>
    <xf numFmtId="170" fontId="6" fillId="0" borderId="1" xfId="4" applyNumberFormat="1" applyFont="1" applyFill="1" applyBorder="1" applyAlignment="1">
      <alignment horizontal="center"/>
    </xf>
    <xf numFmtId="170" fontId="6" fillId="0" borderId="1" xfId="1" applyNumberFormat="1" applyFont="1" applyFill="1" applyBorder="1" applyAlignment="1">
      <alignment horizontal="center"/>
    </xf>
    <xf numFmtId="0" fontId="6" fillId="0" borderId="1" xfId="4" applyFont="1" applyFill="1" applyBorder="1" applyAlignment="1">
      <alignment vertical="center"/>
    </xf>
    <xf numFmtId="170" fontId="6" fillId="0" borderId="22" xfId="1" applyNumberFormat="1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2" fontId="6" fillId="0" borderId="1" xfId="4" applyNumberFormat="1" applyFont="1" applyFill="1" applyBorder="1" applyAlignment="1">
      <alignment horizontal="center"/>
    </xf>
    <xf numFmtId="0" fontId="6" fillId="0" borderId="1" xfId="4" applyFont="1" applyFill="1" applyBorder="1"/>
    <xf numFmtId="167" fontId="4" fillId="0" borderId="1" xfId="1" applyNumberFormat="1" applyFont="1" applyFill="1" applyBorder="1"/>
    <xf numFmtId="170" fontId="4" fillId="0" borderId="1" xfId="4" applyNumberFormat="1" applyFont="1" applyFill="1" applyBorder="1" applyAlignment="1">
      <alignment horizontal="center"/>
    </xf>
    <xf numFmtId="1" fontId="6" fillId="0" borderId="0" xfId="4" applyNumberFormat="1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right" vertical="center"/>
    </xf>
    <xf numFmtId="170" fontId="6" fillId="0" borderId="1" xfId="1" applyNumberFormat="1" applyFont="1" applyFill="1" applyBorder="1" applyAlignment="1">
      <alignment horizontal="left" wrapText="1"/>
    </xf>
    <xf numFmtId="0" fontId="4" fillId="0" borderId="33" xfId="4" applyFont="1" applyFill="1" applyBorder="1" applyAlignment="1"/>
    <xf numFmtId="2" fontId="6" fillId="0" borderId="1" xfId="4" applyNumberFormat="1" applyFont="1" applyFill="1" applyBorder="1" applyAlignment="1">
      <alignment horizontal="center" vertical="center"/>
    </xf>
    <xf numFmtId="0" fontId="4" fillId="0" borderId="33" xfId="4" applyFont="1" applyFill="1" applyBorder="1" applyAlignment="1">
      <alignment vertical="center"/>
    </xf>
    <xf numFmtId="1" fontId="6" fillId="0" borderId="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167" fontId="0" fillId="0" borderId="1" xfId="0" applyNumberForma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7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" fontId="0" fillId="0" borderId="1" xfId="0" applyNumberFormat="1" applyFill="1" applyBorder="1" applyAlignment="1">
      <alignment horizontal="center"/>
    </xf>
    <xf numFmtId="167" fontId="0" fillId="0" borderId="0" xfId="0" applyNumberFormat="1"/>
    <xf numFmtId="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2" borderId="1" xfId="0" applyFont="1" applyFill="1" applyBorder="1" applyAlignment="1">
      <alignment horizontal="center"/>
    </xf>
    <xf numFmtId="167" fontId="3" fillId="2" borderId="1" xfId="0" applyNumberFormat="1" applyFont="1" applyFill="1" applyBorder="1" applyAlignment="1">
      <alignment horizontal="center"/>
    </xf>
    <xf numFmtId="165" fontId="5" fillId="0" borderId="0" xfId="3" applyNumberForma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Border="1" applyAlignment="1">
      <alignment horizontal="left"/>
    </xf>
    <xf numFmtId="2" fontId="3" fillId="0" borderId="0" xfId="0" applyNumberFormat="1" applyFont="1" applyFill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1" fontId="3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 applyProtection="1">
      <alignment horizontal="center"/>
      <protection locked="0"/>
    </xf>
    <xf numFmtId="1" fontId="6" fillId="0" borderId="0" xfId="0" applyNumberFormat="1" applyFont="1" applyBorder="1"/>
    <xf numFmtId="0" fontId="3" fillId="2" borderId="0" xfId="0" applyFont="1" applyFill="1"/>
    <xf numFmtId="0" fontId="0" fillId="2" borderId="0" xfId="0" applyFill="1"/>
    <xf numFmtId="170" fontId="7" fillId="0" borderId="1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" fontId="0" fillId="0" borderId="0" xfId="0" applyNumberFormat="1"/>
    <xf numFmtId="168" fontId="0" fillId="0" borderId="0" xfId="0" applyNumberFormat="1"/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12" borderId="0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12" borderId="0" xfId="0" applyFill="1" applyBorder="1" applyAlignment="1">
      <alignment horizontal="center"/>
    </xf>
    <xf numFmtId="0" fontId="0" fillId="12" borderId="0" xfId="0" applyFill="1" applyBorder="1" applyAlignment="1">
      <alignment horizontal="center" vertical="center"/>
    </xf>
    <xf numFmtId="167" fontId="3" fillId="12" borderId="0" xfId="1" applyNumberFormat="1" applyFont="1" applyFill="1" applyBorder="1" applyAlignment="1">
      <alignment horizontal="center" vertical="center"/>
    </xf>
    <xf numFmtId="0" fontId="3" fillId="12" borderId="0" xfId="0" applyFont="1" applyFill="1" applyBorder="1"/>
    <xf numFmtId="0" fontId="3" fillId="12" borderId="0" xfId="0" applyFont="1" applyFill="1" applyBorder="1" applyAlignment="1">
      <alignment horizontal="center" vertical="center"/>
    </xf>
    <xf numFmtId="167" fontId="1" fillId="12" borderId="0" xfId="1" applyNumberFormat="1" applyFont="1" applyFill="1" applyBorder="1" applyAlignment="1">
      <alignment horizontal="center" vertical="center"/>
    </xf>
    <xf numFmtId="0" fontId="0" fillId="12" borderId="0" xfId="0" applyFont="1" applyFill="1" applyBorder="1" applyAlignment="1">
      <alignment vertical="center"/>
    </xf>
    <xf numFmtId="0" fontId="0" fillId="12" borderId="0" xfId="0" applyFill="1" applyBorder="1" applyAlignment="1">
      <alignment horizontal="left" vertical="center"/>
    </xf>
    <xf numFmtId="0" fontId="0" fillId="12" borderId="0" xfId="0" applyFill="1" applyBorder="1" applyAlignment="1">
      <alignment vertical="center"/>
    </xf>
    <xf numFmtId="0" fontId="0" fillId="12" borderId="0" xfId="0" applyFill="1" applyBorder="1" applyAlignment="1">
      <alignment horizontal="left"/>
    </xf>
    <xf numFmtId="167" fontId="0" fillId="12" borderId="0" xfId="1" applyNumberFormat="1" applyFont="1" applyFill="1" applyBorder="1" applyAlignment="1">
      <alignment horizontal="center" vertical="center"/>
    </xf>
    <xf numFmtId="0" fontId="0" fillId="12" borderId="0" xfId="0" applyFill="1" applyBorder="1"/>
    <xf numFmtId="1" fontId="0" fillId="0" borderId="0" xfId="0" applyNumberFormat="1" applyFill="1"/>
    <xf numFmtId="1" fontId="13" fillId="0" borderId="8" xfId="4" applyNumberFormat="1" applyFont="1" applyBorder="1" applyProtection="1">
      <protection locked="0"/>
    </xf>
    <xf numFmtId="1" fontId="13" fillId="0" borderId="24" xfId="4" applyNumberFormat="1" applyFont="1" applyBorder="1" applyProtection="1">
      <protection locked="0"/>
    </xf>
    <xf numFmtId="0" fontId="0" fillId="0" borderId="1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center"/>
      <protection locked="0"/>
    </xf>
    <xf numFmtId="1" fontId="3" fillId="0" borderId="1" xfId="0" applyNumberFormat="1" applyFont="1" applyBorder="1"/>
    <xf numFmtId="1" fontId="3" fillId="0" borderId="0" xfId="0" applyNumberFormat="1" applyFont="1"/>
    <xf numFmtId="2" fontId="7" fillId="0" borderId="1" xfId="0" applyNumberFormat="1" applyFont="1" applyFill="1" applyBorder="1" applyAlignment="1">
      <alignment horizontal="center"/>
    </xf>
    <xf numFmtId="167" fontId="6" fillId="0" borderId="20" xfId="1" applyNumberFormat="1" applyFont="1" applyFill="1" applyBorder="1" applyAlignment="1">
      <alignment horizontal="right" vertical="center"/>
    </xf>
    <xf numFmtId="2" fontId="6" fillId="0" borderId="21" xfId="4" applyNumberFormat="1" applyFont="1" applyFill="1" applyBorder="1" applyAlignment="1">
      <alignment horizontal="center" vertical="center"/>
    </xf>
    <xf numFmtId="166" fontId="6" fillId="0" borderId="21" xfId="4" applyNumberFormat="1" applyFont="1" applyFill="1" applyBorder="1" applyAlignment="1">
      <alignment horizontal="center" vertical="center"/>
    </xf>
    <xf numFmtId="0" fontId="6" fillId="0" borderId="22" xfId="4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" fontId="6" fillId="0" borderId="0" xfId="0" applyNumberFormat="1" applyFont="1" applyBorder="1" applyAlignment="1" applyProtection="1">
      <alignment horizontal="right"/>
      <protection locked="0"/>
    </xf>
    <xf numFmtId="0" fontId="0" fillId="0" borderId="0" xfId="0" applyFill="1" applyBorder="1" applyAlignment="1">
      <alignment horizontal="center" vertical="center" wrapText="1"/>
    </xf>
    <xf numFmtId="1" fontId="3" fillId="0" borderId="0" xfId="0" applyNumberFormat="1" applyFont="1" applyBorder="1"/>
    <xf numFmtId="2" fontId="0" fillId="0" borderId="0" xfId="0" applyNumberFormat="1" applyFill="1"/>
    <xf numFmtId="0" fontId="0" fillId="0" borderId="0" xfId="0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1" xfId="0" applyNumberForma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8" fillId="0" borderId="0" xfId="0" applyFont="1"/>
    <xf numFmtId="1" fontId="4" fillId="0" borderId="0" xfId="0" applyNumberFormat="1" applyFont="1"/>
    <xf numFmtId="0" fontId="4" fillId="0" borderId="0" xfId="0" applyFont="1" applyFill="1" applyAlignment="1">
      <alignment horizontal="left"/>
    </xf>
    <xf numFmtId="1" fontId="3" fillId="2" borderId="0" xfId="0" applyNumberFormat="1" applyFont="1" applyFill="1"/>
    <xf numFmtId="1" fontId="6" fillId="0" borderId="1" xfId="0" applyNumberFormat="1" applyFont="1" applyBorder="1" applyAlignment="1">
      <alignment horizontal="center"/>
    </xf>
    <xf numFmtId="0" fontId="8" fillId="0" borderId="0" xfId="0" applyFont="1" applyFill="1"/>
    <xf numFmtId="167" fontId="4" fillId="0" borderId="1" xfId="1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right"/>
    </xf>
    <xf numFmtId="0" fontId="3" fillId="12" borderId="0" xfId="0" applyFont="1" applyFill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vertical="center" wrapText="1"/>
    </xf>
    <xf numFmtId="167" fontId="0" fillId="0" borderId="1" xfId="1" applyNumberFormat="1" applyFont="1" applyFill="1" applyBorder="1" applyAlignment="1"/>
    <xf numFmtId="167" fontId="7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65" fontId="0" fillId="1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/>
    <xf numFmtId="167" fontId="3" fillId="2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8" fontId="0" fillId="0" borderId="1" xfId="0" applyNumberForma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2" fontId="3" fillId="0" borderId="3" xfId="0" applyNumberFormat="1" applyFont="1" applyFill="1" applyBorder="1"/>
    <xf numFmtId="0" fontId="28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1" fillId="0" borderId="0" xfId="12"/>
    <xf numFmtId="0" fontId="0" fillId="0" borderId="0" xfId="0" applyFont="1" applyFill="1" applyBorder="1"/>
    <xf numFmtId="0" fontId="0" fillId="0" borderId="1" xfId="0" applyBorder="1" applyAlignment="1">
      <alignment horizontal="center"/>
    </xf>
    <xf numFmtId="0" fontId="32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7" fontId="32" fillId="0" borderId="1" xfId="1" applyNumberFormat="1" applyFont="1" applyBorder="1"/>
    <xf numFmtId="0" fontId="7" fillId="0" borderId="0" xfId="0" applyFont="1" applyAlignment="1"/>
    <xf numFmtId="0" fontId="3" fillId="0" borderId="0" xfId="0" applyFont="1" applyAlignment="1"/>
    <xf numFmtId="167" fontId="3" fillId="2" borderId="0" xfId="0" applyNumberFormat="1" applyFont="1" applyFill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ont="1" applyAlignment="1">
      <alignment horizontal="right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  <protection locked="0"/>
    </xf>
    <xf numFmtId="172" fontId="34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13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left" vertical="center" wrapText="1"/>
    </xf>
    <xf numFmtId="166" fontId="0" fillId="0" borderId="0" xfId="0" applyNumberFormat="1" applyFill="1" applyBorder="1" applyAlignment="1">
      <alignment horizontal="center"/>
    </xf>
    <xf numFmtId="1" fontId="32" fillId="0" borderId="0" xfId="0" applyNumberFormat="1" applyFon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0" fontId="35" fillId="0" borderId="0" xfId="13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wrapText="1"/>
    </xf>
    <xf numFmtId="166" fontId="0" fillId="0" borderId="0" xfId="0" applyNumberFormat="1" applyFill="1" applyBorder="1" applyAlignment="1">
      <alignment horizontal="center" wrapText="1"/>
    </xf>
    <xf numFmtId="0" fontId="12" fillId="0" borderId="0" xfId="14" applyFont="1" applyFill="1" applyBorder="1" applyAlignment="1">
      <alignment horizontal="right" vertical="center" wrapText="1"/>
    </xf>
    <xf numFmtId="0" fontId="0" fillId="0" borderId="0" xfId="0" applyFill="1" applyBorder="1" applyAlignment="1"/>
    <xf numFmtId="43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/>
    </xf>
    <xf numFmtId="0" fontId="0" fillId="0" borderId="20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5" fontId="0" fillId="0" borderId="0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5" fontId="0" fillId="13" borderId="8" xfId="0" applyNumberFormat="1" applyFill="1" applyBorder="1" applyAlignment="1">
      <alignment horizontal="center" vertical="center"/>
    </xf>
    <xf numFmtId="165" fontId="0" fillId="13" borderId="11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8" fillId="0" borderId="0" xfId="0" applyFont="1" applyFill="1" applyBorder="1" applyAlignment="1">
      <alignment horizontal="center" vertical="center"/>
    </xf>
    <xf numFmtId="0" fontId="0" fillId="0" borderId="2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168" fontId="0" fillId="0" borderId="0" xfId="0" applyNumberFormat="1" applyFill="1"/>
    <xf numFmtId="166" fontId="0" fillId="0" borderId="0" xfId="0" applyNumberFormat="1" applyFill="1"/>
    <xf numFmtId="0" fontId="0" fillId="0" borderId="0" xfId="0" applyFill="1" applyAlignment="1">
      <alignment horizontal="left" vertical="center"/>
    </xf>
    <xf numFmtId="2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0" fontId="0" fillId="0" borderId="21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36" fillId="0" borderId="7" xfId="0" applyFont="1" applyFill="1" applyBorder="1" applyAlignment="1">
      <alignment horizontal="center" vertical="center"/>
    </xf>
    <xf numFmtId="165" fontId="36" fillId="0" borderId="8" xfId="0" applyNumberFormat="1" applyFont="1" applyFill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165" fontId="36" fillId="0" borderId="11" xfId="0" applyNumberFormat="1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0" fontId="36" fillId="0" borderId="12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 wrapText="1"/>
    </xf>
    <xf numFmtId="1" fontId="38" fillId="0" borderId="2" xfId="0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/>
    </xf>
    <xf numFmtId="166" fontId="38" fillId="0" borderId="1" xfId="0" applyNumberFormat="1" applyFont="1" applyFill="1" applyBorder="1" applyAlignment="1">
      <alignment horizontal="center" vertical="center" wrapText="1"/>
    </xf>
    <xf numFmtId="1" fontId="38" fillId="0" borderId="3" xfId="0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0" fontId="39" fillId="0" borderId="0" xfId="0" applyFont="1"/>
    <xf numFmtId="0" fontId="39" fillId="0" borderId="1" xfId="0" applyFont="1" applyBorder="1"/>
    <xf numFmtId="0" fontId="39" fillId="0" borderId="41" xfId="0" applyFont="1" applyFill="1" applyBorder="1"/>
    <xf numFmtId="0" fontId="39" fillId="0" borderId="1" xfId="0" applyFont="1" applyFill="1" applyBorder="1"/>
    <xf numFmtId="166" fontId="39" fillId="0" borderId="0" xfId="0" applyNumberFormat="1" applyFont="1"/>
    <xf numFmtId="0" fontId="37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2" fontId="36" fillId="0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7" xfId="0" applyFont="1" applyBorder="1" applyAlignment="1">
      <alignment horizontal="center"/>
    </xf>
    <xf numFmtId="0" fontId="36" fillId="0" borderId="8" xfId="0" applyFont="1" applyFill="1" applyBorder="1" applyAlignment="1">
      <alignment horizontal="center"/>
    </xf>
    <xf numFmtId="166" fontId="36" fillId="0" borderId="8" xfId="0" applyNumberFormat="1" applyFont="1" applyBorder="1" applyAlignment="1">
      <alignment horizontal="center"/>
    </xf>
    <xf numFmtId="166" fontId="36" fillId="2" borderId="8" xfId="0" applyNumberFormat="1" applyFont="1" applyFill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166" fontId="36" fillId="0" borderId="11" xfId="0" applyNumberFormat="1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36" fillId="0" borderId="41" xfId="0" applyFont="1" applyFill="1" applyBorder="1" applyAlignment="1">
      <alignment horizontal="center"/>
    </xf>
    <xf numFmtId="166" fontId="36" fillId="0" borderId="8" xfId="0" applyNumberFormat="1" applyFont="1" applyFill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Border="1" applyAlignment="1">
      <alignment horizontal="center"/>
    </xf>
    <xf numFmtId="1" fontId="36" fillId="0" borderId="0" xfId="0" applyNumberFormat="1" applyFont="1" applyAlignment="1">
      <alignment horizontal="center"/>
    </xf>
    <xf numFmtId="166" fontId="36" fillId="0" borderId="0" xfId="0" applyNumberFormat="1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/>
    </xf>
    <xf numFmtId="2" fontId="36" fillId="0" borderId="0" xfId="0" applyNumberFormat="1" applyFont="1" applyAlignment="1">
      <alignment horizontal="center"/>
    </xf>
    <xf numFmtId="1" fontId="36" fillId="0" borderId="0" xfId="0" applyNumberFormat="1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0" fontId="36" fillId="0" borderId="4" xfId="0" applyFont="1" applyBorder="1" applyAlignment="1">
      <alignment horizontal="center"/>
    </xf>
    <xf numFmtId="165" fontId="36" fillId="0" borderId="5" xfId="0" applyNumberFormat="1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166" fontId="36" fillId="0" borderId="5" xfId="0" applyNumberFormat="1" applyFont="1" applyBorder="1" applyAlignment="1">
      <alignment horizontal="center"/>
    </xf>
    <xf numFmtId="0" fontId="36" fillId="0" borderId="7" xfId="0" applyFont="1" applyFill="1" applyBorder="1" applyAlignment="1">
      <alignment horizontal="center"/>
    </xf>
    <xf numFmtId="0" fontId="36" fillId="0" borderId="9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  <xf numFmtId="166" fontId="36" fillId="0" borderId="11" xfId="0" applyNumberFormat="1" applyFont="1" applyFill="1" applyBorder="1" applyAlignment="1">
      <alignment horizontal="center"/>
    </xf>
    <xf numFmtId="0" fontId="36" fillId="0" borderId="12" xfId="0" applyFont="1" applyFill="1" applyBorder="1" applyAlignment="1">
      <alignment horizontal="center"/>
    </xf>
    <xf numFmtId="165" fontId="36" fillId="13" borderId="8" xfId="0" applyNumberFormat="1" applyFont="1" applyFill="1" applyBorder="1" applyAlignment="1">
      <alignment horizontal="center" vertical="center"/>
    </xf>
    <xf numFmtId="165" fontId="36" fillId="13" borderId="11" xfId="0" applyNumberFormat="1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center"/>
    </xf>
    <xf numFmtId="165" fontId="39" fillId="0" borderId="0" xfId="0" applyNumberFormat="1" applyFont="1"/>
    <xf numFmtId="0" fontId="39" fillId="0" borderId="1" xfId="0" applyFont="1" applyFill="1" applyBorder="1" applyAlignment="1">
      <alignment horizontal="right"/>
    </xf>
    <xf numFmtId="0" fontId="39" fillId="0" borderId="0" xfId="0" applyFont="1" applyBorder="1"/>
    <xf numFmtId="165" fontId="40" fillId="0" borderId="8" xfId="3" applyNumberFormat="1" applyFont="1" applyFill="1" applyBorder="1" applyAlignment="1">
      <alignment horizontal="center"/>
    </xf>
    <xf numFmtId="165" fontId="40" fillId="0" borderId="11" xfId="3" applyNumberFormat="1" applyFont="1" applyFill="1" applyBorder="1" applyAlignment="1">
      <alignment horizontal="center"/>
    </xf>
    <xf numFmtId="165" fontId="40" fillId="2" borderId="8" xfId="3" applyNumberFormat="1" applyFont="1" applyFill="1" applyBorder="1" applyAlignment="1">
      <alignment horizontal="center"/>
    </xf>
    <xf numFmtId="0" fontId="36" fillId="2" borderId="8" xfId="0" applyFont="1" applyFill="1" applyBorder="1" applyAlignment="1">
      <alignment horizontal="center"/>
    </xf>
    <xf numFmtId="0" fontId="36" fillId="2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7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7" fillId="2" borderId="0" xfId="0" applyNumberFormat="1" applyFont="1" applyFill="1" applyBorder="1" applyAlignment="1">
      <alignment vertical="center" wrapText="1"/>
    </xf>
    <xf numFmtId="165" fontId="44" fillId="15" borderId="16" xfId="0" applyNumberFormat="1" applyFont="1" applyFill="1" applyBorder="1" applyAlignment="1">
      <alignment horizontal="center" vertical="center"/>
    </xf>
    <xf numFmtId="1" fontId="44" fillId="0" borderId="9" xfId="0" applyNumberFormat="1" applyFont="1" applyBorder="1" applyAlignment="1">
      <alignment horizontal="center" vertical="center"/>
    </xf>
    <xf numFmtId="165" fontId="4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167" fontId="7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36" fillId="2" borderId="7" xfId="0" applyFont="1" applyFill="1" applyBorder="1" applyAlignment="1">
      <alignment horizontal="center" vertical="center"/>
    </xf>
    <xf numFmtId="165" fontId="36" fillId="2" borderId="8" xfId="0" applyNumberFormat="1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11" fillId="2" borderId="1" xfId="0" applyFont="1" applyFill="1" applyBorder="1" applyAlignment="1">
      <alignment horizontal="center" vertical="center"/>
    </xf>
    <xf numFmtId="165" fontId="44" fillId="2" borderId="16" xfId="0" applyNumberFormat="1" applyFont="1" applyFill="1" applyBorder="1" applyAlignment="1">
      <alignment horizontal="center" vertical="center"/>
    </xf>
    <xf numFmtId="1" fontId="44" fillId="2" borderId="9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65" fontId="44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/>
    </xf>
    <xf numFmtId="0" fontId="36" fillId="2" borderId="7" xfId="0" applyFont="1" applyFill="1" applyBorder="1" applyAlignment="1">
      <alignment horizontal="center"/>
    </xf>
    <xf numFmtId="0" fontId="36" fillId="2" borderId="9" xfId="0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 vertical="center"/>
    </xf>
    <xf numFmtId="168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1" fillId="2" borderId="1" xfId="6" applyNumberFormat="1" applyFill="1" applyBorder="1" applyAlignment="1" applyProtection="1">
      <alignment horizontal="center"/>
      <protection locked="0"/>
    </xf>
    <xf numFmtId="0" fontId="18" fillId="2" borderId="23" xfId="4" applyNumberFormat="1" applyFont="1" applyFill="1" applyBorder="1" applyProtection="1">
      <protection locked="0"/>
    </xf>
    <xf numFmtId="0" fontId="18" fillId="2" borderId="8" xfId="4" applyNumberFormat="1" applyFont="1" applyFill="1" applyBorder="1" applyProtection="1">
      <protection locked="0"/>
    </xf>
    <xf numFmtId="0" fontId="18" fillId="2" borderId="24" xfId="4" applyNumberFormat="1" applyFont="1" applyFill="1" applyBorder="1" applyProtection="1">
      <protection locked="0"/>
    </xf>
    <xf numFmtId="165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0" fontId="36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36" xfId="0" applyNumberFormat="1" applyFill="1" applyBorder="1" applyAlignment="1">
      <alignment horizontal="center"/>
    </xf>
    <xf numFmtId="168" fontId="0" fillId="2" borderId="8" xfId="0" applyNumberForma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9" fillId="2" borderId="1" xfId="0" applyFont="1" applyFill="1" applyBorder="1"/>
    <xf numFmtId="0" fontId="0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165" fontId="5" fillId="2" borderId="1" xfId="3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8" fontId="0" fillId="2" borderId="1" xfId="0" applyNumberForma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/>
    </xf>
    <xf numFmtId="165" fontId="36" fillId="2" borderId="16" xfId="0" applyNumberFormat="1" applyFont="1" applyFill="1" applyBorder="1" applyAlignment="1">
      <alignment horizontal="center" vertical="center"/>
    </xf>
    <xf numFmtId="0" fontId="36" fillId="2" borderId="16" xfId="0" applyNumberFormat="1" applyFont="1" applyFill="1" applyBorder="1" applyAlignment="1">
      <alignment horizontal="center" vertical="center"/>
    </xf>
    <xf numFmtId="0" fontId="36" fillId="2" borderId="17" xfId="0" applyFont="1" applyFill="1" applyBorder="1" applyAlignment="1">
      <alignment horizontal="center" vertical="center" wrapText="1"/>
    </xf>
    <xf numFmtId="168" fontId="0" fillId="2" borderId="0" xfId="0" applyNumberForma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ill="1" applyBorder="1" applyAlignment="1" applyProtection="1">
      <alignment horizontal="center"/>
      <protection locked="0"/>
    </xf>
    <xf numFmtId="1" fontId="0" fillId="2" borderId="0" xfId="0" applyNumberFormat="1" applyFill="1" applyBorder="1"/>
    <xf numFmtId="1" fontId="0" fillId="2" borderId="0" xfId="0" applyNumberFormat="1" applyFill="1"/>
    <xf numFmtId="0" fontId="0" fillId="2" borderId="1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/>
    <xf numFmtId="165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168" fontId="0" fillId="2" borderId="1" xfId="0" applyNumberForma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71" fontId="36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Continuous" vertical="center"/>
    </xf>
    <xf numFmtId="0" fontId="0" fillId="0" borderId="0" xfId="0" applyFill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43" xfId="0" applyFill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43" xfId="0" applyBorder="1"/>
    <xf numFmtId="0" fontId="0" fillId="0" borderId="44" xfId="0" applyFill="1" applyBorder="1" applyAlignment="1">
      <alignment horizontal="center" vertical="center"/>
    </xf>
    <xf numFmtId="0" fontId="0" fillId="0" borderId="44" xfId="0" applyBorder="1"/>
    <xf numFmtId="0" fontId="2" fillId="2" borderId="0" xfId="0" applyFont="1" applyFill="1"/>
    <xf numFmtId="0" fontId="0" fillId="0" borderId="45" xfId="0" applyFill="1" applyBorder="1"/>
    <xf numFmtId="0" fontId="3" fillId="0" borderId="45" xfId="0" applyFont="1" applyFill="1" applyBorder="1" applyAlignment="1">
      <alignment horizontal="center"/>
    </xf>
    <xf numFmtId="0" fontId="3" fillId="0" borderId="46" xfId="0" applyFont="1" applyBorder="1" applyAlignment="1">
      <alignment horizontal="right"/>
    </xf>
    <xf numFmtId="0" fontId="3" fillId="0" borderId="47" xfId="0" applyFont="1" applyBorder="1"/>
    <xf numFmtId="0" fontId="3" fillId="0" borderId="48" xfId="0" applyFont="1" applyFill="1" applyBorder="1"/>
    <xf numFmtId="0" fontId="3" fillId="0" borderId="49" xfId="0" applyFont="1" applyBorder="1"/>
    <xf numFmtId="0" fontId="3" fillId="0" borderId="46" xfId="0" applyFont="1" applyBorder="1"/>
    <xf numFmtId="0" fontId="0" fillId="0" borderId="50" xfId="0" applyBorder="1"/>
    <xf numFmtId="0" fontId="0" fillId="0" borderId="51" xfId="0" applyFont="1" applyFill="1" applyBorder="1" applyAlignment="1"/>
    <xf numFmtId="0" fontId="0" fillId="0" borderId="52" xfId="0" applyFill="1" applyBorder="1"/>
    <xf numFmtId="0" fontId="0" fillId="0" borderId="53" xfId="0" applyBorder="1"/>
    <xf numFmtId="0" fontId="0" fillId="0" borderId="44" xfId="0" applyBorder="1" applyAlignment="1">
      <alignment horizontal="center" vertical="center"/>
    </xf>
    <xf numFmtId="0" fontId="0" fillId="0" borderId="50" xfId="0" applyBorder="1" applyAlignment="1">
      <alignment horizontal="right"/>
    </xf>
    <xf numFmtId="0" fontId="0" fillId="0" borderId="51" xfId="0" applyFont="1" applyFill="1" applyBorder="1" applyAlignment="1">
      <alignment vertical="center"/>
    </xf>
    <xf numFmtId="0" fontId="0" fillId="0" borderId="54" xfId="0" applyBorder="1"/>
    <xf numFmtId="0" fontId="0" fillId="0" borderId="55" xfId="0" applyFont="1" applyBorder="1" applyAlignment="1"/>
    <xf numFmtId="0" fontId="0" fillId="0" borderId="56" xfId="0" applyFill="1" applyBorder="1"/>
    <xf numFmtId="0" fontId="0" fillId="0" borderId="57" xfId="0" applyBorder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45" fillId="0" borderId="0" xfId="0" applyFont="1"/>
    <xf numFmtId="0" fontId="45" fillId="0" borderId="0" xfId="0" applyFont="1" applyFill="1" applyBorder="1"/>
    <xf numFmtId="0" fontId="3" fillId="0" borderId="0" xfId="0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41" xfId="0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38" xfId="0" applyBorder="1" applyAlignment="1">
      <alignment horizontal="center" vertical="center"/>
    </xf>
    <xf numFmtId="166" fontId="0" fillId="2" borderId="0" xfId="0" applyNumberFormat="1" applyFill="1" applyAlignment="1">
      <alignment horizontal="center"/>
    </xf>
    <xf numFmtId="0" fontId="0" fillId="0" borderId="31" xfId="0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8" xfId="0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left"/>
    </xf>
    <xf numFmtId="0" fontId="0" fillId="0" borderId="46" xfId="0" applyBorder="1" applyAlignment="1">
      <alignment horizontal="center"/>
    </xf>
    <xf numFmtId="0" fontId="0" fillId="0" borderId="46" xfId="0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166" fontId="0" fillId="0" borderId="46" xfId="0" applyNumberFormat="1" applyFill="1" applyBorder="1" applyAlignment="1">
      <alignment horizontal="center"/>
    </xf>
    <xf numFmtId="1" fontId="0" fillId="0" borderId="46" xfId="0" applyNumberFormat="1" applyFill="1" applyBorder="1" applyAlignment="1">
      <alignment horizontal="center"/>
    </xf>
    <xf numFmtId="0" fontId="3" fillId="12" borderId="50" xfId="0" applyFont="1" applyFill="1" applyBorder="1" applyAlignment="1">
      <alignment horizontal="left"/>
    </xf>
    <xf numFmtId="0" fontId="0" fillId="0" borderId="50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/>
    </xf>
    <xf numFmtId="1" fontId="3" fillId="0" borderId="50" xfId="0" applyNumberFormat="1" applyFont="1" applyFill="1" applyBorder="1" applyAlignment="1">
      <alignment horizontal="center"/>
    </xf>
    <xf numFmtId="0" fontId="0" fillId="0" borderId="50" xfId="0" applyFill="1" applyBorder="1" applyAlignment="1">
      <alignment horizontal="left"/>
    </xf>
    <xf numFmtId="0" fontId="0" fillId="0" borderId="50" xfId="0" applyBorder="1" applyAlignment="1">
      <alignment horizontal="left"/>
    </xf>
    <xf numFmtId="0" fontId="3" fillId="0" borderId="50" xfId="0" applyFont="1" applyFill="1" applyBorder="1" applyAlignment="1">
      <alignment horizontal="right"/>
    </xf>
    <xf numFmtId="0" fontId="3" fillId="0" borderId="50" xfId="0" applyFont="1" applyFill="1" applyBorder="1" applyAlignment="1">
      <alignment horizontal="left"/>
    </xf>
    <xf numFmtId="0" fontId="0" fillId="0" borderId="50" xfId="0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3" fillId="0" borderId="50" xfId="0" applyFont="1" applyFill="1" applyBorder="1" applyAlignment="1">
      <alignment horizontal="left" vertical="center"/>
    </xf>
    <xf numFmtId="0" fontId="0" fillId="0" borderId="50" xfId="0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/>
    </xf>
    <xf numFmtId="0" fontId="3" fillId="0" borderId="54" xfId="0" applyFont="1" applyBorder="1" applyAlignment="1">
      <alignment horizontal="left"/>
    </xf>
    <xf numFmtId="0" fontId="0" fillId="0" borderId="54" xfId="0" applyFill="1" applyBorder="1" applyAlignment="1">
      <alignment horizontal="center" vertical="center"/>
    </xf>
    <xf numFmtId="1" fontId="0" fillId="0" borderId="54" xfId="0" applyNumberFormat="1" applyFill="1" applyBorder="1" applyAlignment="1">
      <alignment horizontal="center"/>
    </xf>
    <xf numFmtId="0" fontId="0" fillId="0" borderId="54" xfId="0" applyBorder="1" applyAlignment="1">
      <alignment horizontal="center"/>
    </xf>
    <xf numFmtId="166" fontId="0" fillId="0" borderId="54" xfId="0" applyNumberFormat="1" applyBorder="1" applyAlignment="1">
      <alignment horizontal="center"/>
    </xf>
    <xf numFmtId="0" fontId="36" fillId="0" borderId="0" xfId="0" applyFont="1" applyBorder="1" applyAlignment="1">
      <alignment horizontal="left"/>
    </xf>
    <xf numFmtId="0" fontId="37" fillId="0" borderId="0" xfId="0" applyFont="1" applyAlignment="1">
      <alignment horizontal="center"/>
    </xf>
    <xf numFmtId="2" fontId="36" fillId="2" borderId="0" xfId="0" applyNumberFormat="1" applyFont="1" applyFill="1" applyBorder="1" applyAlignment="1">
      <alignment horizontal="center"/>
    </xf>
    <xf numFmtId="166" fontId="36" fillId="0" borderId="0" xfId="0" applyNumberFormat="1" applyFont="1" applyFill="1" applyBorder="1" applyAlignment="1">
      <alignment horizontal="center"/>
    </xf>
    <xf numFmtId="0" fontId="37" fillId="0" borderId="5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horizontal="center" vertical="center"/>
    </xf>
    <xf numFmtId="0" fontId="37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3" fillId="2" borderId="20" xfId="0" applyFont="1" applyFill="1" applyBorder="1" applyAlignment="1">
      <alignment horizontal="center" vertical="center" wrapText="1"/>
    </xf>
    <xf numFmtId="0" fontId="43" fillId="2" borderId="21" xfId="0" applyFont="1" applyFill="1" applyBorder="1" applyAlignment="1">
      <alignment horizontal="center" vertical="center" wrapText="1"/>
    </xf>
    <xf numFmtId="0" fontId="43" fillId="2" borderId="2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8" fillId="4" borderId="14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7" fillId="0" borderId="20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39" fillId="0" borderId="1" xfId="0" applyFont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2" fillId="14" borderId="1" xfId="0" applyFont="1" applyFill="1" applyBorder="1" applyAlignment="1">
      <alignment horizontal="center"/>
    </xf>
    <xf numFmtId="0" fontId="32" fillId="0" borderId="20" xfId="0" applyFont="1" applyBorder="1" applyAlignment="1">
      <alignment horizontal="right" vertical="center"/>
    </xf>
    <xf numFmtId="0" fontId="32" fillId="0" borderId="21" xfId="0" applyFont="1" applyBorder="1" applyAlignment="1">
      <alignment horizontal="right" vertical="center"/>
    </xf>
    <xf numFmtId="0" fontId="32" fillId="0" borderId="22" xfId="0" applyFont="1" applyBorder="1" applyAlignment="1">
      <alignment horizontal="right" vertical="center"/>
    </xf>
    <xf numFmtId="167" fontId="7" fillId="0" borderId="20" xfId="1" applyNumberFormat="1" applyFont="1" applyFill="1" applyBorder="1" applyAlignment="1">
      <alignment horizontal="center"/>
    </xf>
    <xf numFmtId="167" fontId="7" fillId="0" borderId="21" xfId="1" applyNumberFormat="1" applyFont="1" applyFill="1" applyBorder="1" applyAlignment="1">
      <alignment horizontal="center"/>
    </xf>
    <xf numFmtId="167" fontId="7" fillId="0" borderId="22" xfId="1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" fontId="38" fillId="0" borderId="1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166" fontId="3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7" fillId="10" borderId="1" xfId="0" applyFont="1" applyFill="1" applyBorder="1" applyAlignment="1">
      <alignment horizontal="center" vertical="center" wrapText="1"/>
    </xf>
    <xf numFmtId="171" fontId="36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36" fillId="0" borderId="31" xfId="0" applyFont="1" applyBorder="1" applyAlignment="1">
      <alignment horizontal="center" wrapText="1"/>
    </xf>
    <xf numFmtId="0" fontId="36" fillId="0" borderId="1" xfId="0" applyFont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7" fillId="0" borderId="20" xfId="4" applyFont="1" applyFill="1" applyBorder="1" applyAlignment="1">
      <alignment horizontal="center"/>
    </xf>
    <xf numFmtId="0" fontId="7" fillId="0" borderId="21" xfId="4" applyFont="1" applyFill="1" applyBorder="1" applyAlignment="1">
      <alignment horizontal="center"/>
    </xf>
    <xf numFmtId="0" fontId="7" fillId="0" borderId="22" xfId="4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12" borderId="0" xfId="0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3" fillId="1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1" fillId="2" borderId="32" xfId="4" applyFill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/>
    </xf>
    <xf numFmtId="44" fontId="12" fillId="0" borderId="1" xfId="2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12" fillId="2" borderId="20" xfId="6" applyNumberFormat="1" applyFont="1" applyFill="1" applyBorder="1" applyAlignment="1" applyProtection="1">
      <alignment horizontal="center"/>
      <protection locked="0"/>
    </xf>
    <xf numFmtId="0" fontId="12" fillId="2" borderId="22" xfId="6" applyNumberFormat="1" applyFont="1" applyFill="1" applyBorder="1" applyAlignment="1" applyProtection="1">
      <alignment horizontal="center"/>
      <protection locked="0"/>
    </xf>
    <xf numFmtId="0" fontId="12" fillId="0" borderId="1" xfId="5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0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2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0" fillId="0" borderId="20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0" fillId="0" borderId="22" xfId="0" applyFont="1" applyFill="1" applyBorder="1" applyAlignment="1">
      <alignment horizontal="left" wrapText="1"/>
    </xf>
    <xf numFmtId="166" fontId="21" fillId="0" borderId="31" xfId="11" applyNumberFormat="1" applyFont="1" applyFill="1" applyBorder="1" applyAlignment="1">
      <alignment horizontal="center"/>
    </xf>
    <xf numFmtId="166" fontId="21" fillId="0" borderId="0" xfId="11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11" borderId="14" xfId="0" applyFont="1" applyFill="1" applyBorder="1" applyAlignment="1">
      <alignment horizontal="center"/>
    </xf>
    <xf numFmtId="0" fontId="3" fillId="11" borderId="4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3" fillId="0" borderId="20" xfId="0" applyFont="1" applyFill="1" applyBorder="1" applyAlignment="1">
      <alignment horizontal="right"/>
    </xf>
    <xf numFmtId="0" fontId="3" fillId="0" borderId="22" xfId="0" applyFont="1" applyFill="1" applyBorder="1" applyAlignment="1">
      <alignment horizontal="right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0" xfId="0" applyFill="1" applyBorder="1" applyAlignment="1">
      <alignment horizontal="right"/>
    </xf>
    <xf numFmtId="0" fontId="0" fillId="0" borderId="21" xfId="0" applyFill="1" applyBorder="1" applyAlignment="1">
      <alignment horizontal="right"/>
    </xf>
    <xf numFmtId="0" fontId="0" fillId="0" borderId="22" xfId="0" applyFill="1" applyBorder="1" applyAlignment="1">
      <alignment horizontal="right"/>
    </xf>
    <xf numFmtId="0" fontId="0" fillId="0" borderId="20" xfId="0" applyFill="1" applyBorder="1" applyAlignment="1">
      <alignment horizontal="right" vertical="center" wrapText="1"/>
    </xf>
    <xf numFmtId="0" fontId="0" fillId="0" borderId="21" xfId="0" applyFill="1" applyBorder="1" applyAlignment="1">
      <alignment horizontal="right" vertical="center" wrapText="1"/>
    </xf>
    <xf numFmtId="0" fontId="0" fillId="0" borderId="22" xfId="0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/>
    </xf>
    <xf numFmtId="0" fontId="39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37" fillId="0" borderId="5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7" fillId="0" borderId="42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</cellXfs>
  <cellStyles count="15">
    <cellStyle name="Comma" xfId="1" builtinId="3"/>
    <cellStyle name="Comma 2" xfId="7"/>
    <cellStyle name="Comma 4" xfId="8"/>
    <cellStyle name="Currency" xfId="2" builtinId="4"/>
    <cellStyle name="Hyperlink" xfId="12" builtinId="8"/>
    <cellStyle name="Normal" xfId="0" builtinId="0"/>
    <cellStyle name="Normal 2" xfId="4"/>
    <cellStyle name="Normal 2 2" xfId="9"/>
    <cellStyle name="Normal 3 2 2 2" xfId="14"/>
    <cellStyle name="Normal 3 5" xfId="13"/>
    <cellStyle name="Normal 4" xfId="10"/>
    <cellStyle name="Normal_31 m span" xfId="11"/>
    <cellStyle name="Normal_Sheet1" xfId="3"/>
    <cellStyle name="Normal_Sheet2" xfId="5"/>
    <cellStyle name="Normal_Sheet3" xfId="6"/>
  </cellStyles>
  <dxfs count="0"/>
  <tableStyles count="0" defaultTableStyle="TableStyleMedium2" defaultPivotStyle="PivotStyleLight16"/>
  <colors>
    <mruColors>
      <color rgb="FFFFB3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455</xdr:row>
      <xdr:rowOff>13607</xdr:rowOff>
    </xdr:from>
    <xdr:to>
      <xdr:col>10</xdr:col>
      <xdr:colOff>95250</xdr:colOff>
      <xdr:row>459</xdr:row>
      <xdr:rowOff>0</xdr:rowOff>
    </xdr:to>
    <xdr:cxnSp macro="">
      <xdr:nvCxnSpPr>
        <xdr:cNvPr id="2" name="Straight Arrow Connector 1"/>
        <xdr:cNvCxnSpPr/>
      </xdr:nvCxnSpPr>
      <xdr:spPr>
        <a:xfrm>
          <a:off x="7600950" y="8418412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455</xdr:row>
      <xdr:rowOff>0</xdr:rowOff>
    </xdr:from>
    <xdr:to>
      <xdr:col>11</xdr:col>
      <xdr:colOff>108857</xdr:colOff>
      <xdr:row>465</xdr:row>
      <xdr:rowOff>0</xdr:rowOff>
    </xdr:to>
    <xdr:cxnSp macro="">
      <xdr:nvCxnSpPr>
        <xdr:cNvPr id="3" name="Straight Arrow Connector 2"/>
        <xdr:cNvCxnSpPr/>
      </xdr:nvCxnSpPr>
      <xdr:spPr>
        <a:xfrm>
          <a:off x="8210550" y="8417052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464</xdr:row>
      <xdr:rowOff>176893</xdr:rowOff>
    </xdr:from>
    <xdr:to>
      <xdr:col>11</xdr:col>
      <xdr:colOff>503464</xdr:colOff>
      <xdr:row>467</xdr:row>
      <xdr:rowOff>27215</xdr:rowOff>
    </xdr:to>
    <xdr:cxnSp macro="">
      <xdr:nvCxnSpPr>
        <xdr:cNvPr id="4" name="Straight Arrow Connector 3"/>
        <xdr:cNvCxnSpPr/>
      </xdr:nvCxnSpPr>
      <xdr:spPr>
        <a:xfrm>
          <a:off x="8618764" y="8599333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467</xdr:row>
      <xdr:rowOff>13607</xdr:rowOff>
    </xdr:from>
    <xdr:to>
      <xdr:col>8</xdr:col>
      <xdr:colOff>376855</xdr:colOff>
      <xdr:row>469</xdr:row>
      <xdr:rowOff>163286</xdr:rowOff>
    </xdr:to>
    <xdr:cxnSp macro="">
      <xdr:nvCxnSpPr>
        <xdr:cNvPr id="5" name="Straight Arrow Connector 4"/>
        <xdr:cNvCxnSpPr/>
      </xdr:nvCxnSpPr>
      <xdr:spPr>
        <a:xfrm>
          <a:off x="6564295" y="8637868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456</xdr:row>
      <xdr:rowOff>0</xdr:rowOff>
    </xdr:from>
    <xdr:to>
      <xdr:col>9</xdr:col>
      <xdr:colOff>13607</xdr:colOff>
      <xdr:row>456</xdr:row>
      <xdr:rowOff>13607</xdr:rowOff>
    </xdr:to>
    <xdr:cxnSp macro="">
      <xdr:nvCxnSpPr>
        <xdr:cNvPr id="6" name="Straight Arrow Connector 5"/>
        <xdr:cNvCxnSpPr/>
      </xdr:nvCxnSpPr>
      <xdr:spPr>
        <a:xfrm flipV="1">
          <a:off x="6187440" y="8435340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470</xdr:row>
      <xdr:rowOff>81643</xdr:rowOff>
    </xdr:from>
    <xdr:to>
      <xdr:col>8</xdr:col>
      <xdr:colOff>653143</xdr:colOff>
      <xdr:row>470</xdr:row>
      <xdr:rowOff>95250</xdr:rowOff>
    </xdr:to>
    <xdr:cxnSp macro="">
      <xdr:nvCxnSpPr>
        <xdr:cNvPr id="7" name="Straight Arrow Connector 6"/>
        <xdr:cNvCxnSpPr/>
      </xdr:nvCxnSpPr>
      <xdr:spPr>
        <a:xfrm>
          <a:off x="5589270" y="8699536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470</xdr:row>
      <xdr:rowOff>95251</xdr:rowOff>
    </xdr:from>
    <xdr:to>
      <xdr:col>11</xdr:col>
      <xdr:colOff>0</xdr:colOff>
      <xdr:row>470</xdr:row>
      <xdr:rowOff>108857</xdr:rowOff>
    </xdr:to>
    <xdr:cxnSp macro="">
      <xdr:nvCxnSpPr>
        <xdr:cNvPr id="8" name="Straight Arrow Connector 7"/>
        <xdr:cNvCxnSpPr/>
      </xdr:nvCxnSpPr>
      <xdr:spPr>
        <a:xfrm>
          <a:off x="6840583" y="8700897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470</xdr:row>
      <xdr:rowOff>54429</xdr:rowOff>
    </xdr:from>
    <xdr:to>
      <xdr:col>7</xdr:col>
      <xdr:colOff>0</xdr:colOff>
      <xdr:row>470</xdr:row>
      <xdr:rowOff>81643</xdr:rowOff>
    </xdr:to>
    <xdr:cxnSp macro="">
      <xdr:nvCxnSpPr>
        <xdr:cNvPr id="9" name="Straight Arrow Connector 8"/>
        <xdr:cNvCxnSpPr/>
      </xdr:nvCxnSpPr>
      <xdr:spPr>
        <a:xfrm>
          <a:off x="4221480" y="8696814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464</xdr:row>
      <xdr:rowOff>187541</xdr:rowOff>
    </xdr:from>
    <xdr:to>
      <xdr:col>11</xdr:col>
      <xdr:colOff>122464</xdr:colOff>
      <xdr:row>464</xdr:row>
      <xdr:rowOff>187541</xdr:rowOff>
    </xdr:to>
    <xdr:cxnSp macro="">
      <xdr:nvCxnSpPr>
        <xdr:cNvPr id="10" name="Straight Connector 9"/>
        <xdr:cNvCxnSpPr/>
      </xdr:nvCxnSpPr>
      <xdr:spPr>
        <a:xfrm>
          <a:off x="6936922" y="8599636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465</xdr:row>
      <xdr:rowOff>27216</xdr:rowOff>
    </xdr:from>
    <xdr:to>
      <xdr:col>9</xdr:col>
      <xdr:colOff>435429</xdr:colOff>
      <xdr:row>466</xdr:row>
      <xdr:rowOff>16565</xdr:rowOff>
    </xdr:to>
    <xdr:cxnSp macro="">
      <xdr:nvCxnSpPr>
        <xdr:cNvPr id="11" name="Straight Connector 10"/>
        <xdr:cNvCxnSpPr/>
      </xdr:nvCxnSpPr>
      <xdr:spPr>
        <a:xfrm flipV="1">
          <a:off x="7177709" y="8602653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465</xdr:row>
      <xdr:rowOff>31298</xdr:rowOff>
    </xdr:from>
    <xdr:to>
      <xdr:col>9</xdr:col>
      <xdr:colOff>530679</xdr:colOff>
      <xdr:row>466</xdr:row>
      <xdr:rowOff>16565</xdr:rowOff>
    </xdr:to>
    <xdr:cxnSp macro="">
      <xdr:nvCxnSpPr>
        <xdr:cNvPr id="12" name="Straight Connector 11"/>
        <xdr:cNvCxnSpPr/>
      </xdr:nvCxnSpPr>
      <xdr:spPr>
        <a:xfrm flipV="1">
          <a:off x="7277100" y="8603061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465</xdr:row>
      <xdr:rowOff>40823</xdr:rowOff>
    </xdr:from>
    <xdr:to>
      <xdr:col>10</xdr:col>
      <xdr:colOff>74543</xdr:colOff>
      <xdr:row>466</xdr:row>
      <xdr:rowOff>0</xdr:rowOff>
    </xdr:to>
    <xdr:cxnSp macro="">
      <xdr:nvCxnSpPr>
        <xdr:cNvPr id="13" name="Straight Connector 12"/>
        <xdr:cNvCxnSpPr/>
      </xdr:nvCxnSpPr>
      <xdr:spPr>
        <a:xfrm flipH="1" flipV="1">
          <a:off x="7456715" y="8604014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465</xdr:row>
      <xdr:rowOff>40823</xdr:rowOff>
    </xdr:from>
    <xdr:to>
      <xdr:col>9</xdr:col>
      <xdr:colOff>585108</xdr:colOff>
      <xdr:row>466</xdr:row>
      <xdr:rowOff>0</xdr:rowOff>
    </xdr:to>
    <xdr:cxnSp macro="">
      <xdr:nvCxnSpPr>
        <xdr:cNvPr id="14" name="Straight Connector 13"/>
        <xdr:cNvCxnSpPr/>
      </xdr:nvCxnSpPr>
      <xdr:spPr>
        <a:xfrm flipH="1" flipV="1">
          <a:off x="7372350" y="8604014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465</xdr:row>
      <xdr:rowOff>15975</xdr:rowOff>
    </xdr:from>
    <xdr:to>
      <xdr:col>10</xdr:col>
      <xdr:colOff>173934</xdr:colOff>
      <xdr:row>465</xdr:row>
      <xdr:rowOff>165652</xdr:rowOff>
    </xdr:to>
    <xdr:cxnSp macro="">
      <xdr:nvCxnSpPr>
        <xdr:cNvPr id="15" name="Straight Connector 14"/>
        <xdr:cNvCxnSpPr/>
      </xdr:nvCxnSpPr>
      <xdr:spPr>
        <a:xfrm flipH="1" flipV="1">
          <a:off x="7552793" y="8601529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465</xdr:row>
      <xdr:rowOff>18933</xdr:rowOff>
    </xdr:from>
    <xdr:to>
      <xdr:col>9</xdr:col>
      <xdr:colOff>352603</xdr:colOff>
      <xdr:row>466</xdr:row>
      <xdr:rowOff>8282</xdr:rowOff>
    </xdr:to>
    <xdr:cxnSp macro="">
      <xdr:nvCxnSpPr>
        <xdr:cNvPr id="16" name="Straight Connector 15"/>
        <xdr:cNvCxnSpPr/>
      </xdr:nvCxnSpPr>
      <xdr:spPr>
        <a:xfrm flipV="1">
          <a:off x="7094883" y="8601825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491</xdr:row>
      <xdr:rowOff>13607</xdr:rowOff>
    </xdr:from>
    <xdr:to>
      <xdr:col>10</xdr:col>
      <xdr:colOff>95250</xdr:colOff>
      <xdr:row>495</xdr:row>
      <xdr:rowOff>0</xdr:rowOff>
    </xdr:to>
    <xdr:cxnSp macro="">
      <xdr:nvCxnSpPr>
        <xdr:cNvPr id="17" name="Straight Arrow Connector 16"/>
        <xdr:cNvCxnSpPr/>
      </xdr:nvCxnSpPr>
      <xdr:spPr>
        <a:xfrm>
          <a:off x="7600950" y="9088210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491</xdr:row>
      <xdr:rowOff>0</xdr:rowOff>
    </xdr:from>
    <xdr:to>
      <xdr:col>11</xdr:col>
      <xdr:colOff>108857</xdr:colOff>
      <xdr:row>501</xdr:row>
      <xdr:rowOff>0</xdr:rowOff>
    </xdr:to>
    <xdr:cxnSp macro="">
      <xdr:nvCxnSpPr>
        <xdr:cNvPr id="18" name="Straight Arrow Connector 17"/>
        <xdr:cNvCxnSpPr/>
      </xdr:nvCxnSpPr>
      <xdr:spPr>
        <a:xfrm>
          <a:off x="8210550" y="9086850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500</xdr:row>
      <xdr:rowOff>176893</xdr:rowOff>
    </xdr:from>
    <xdr:to>
      <xdr:col>11</xdr:col>
      <xdr:colOff>503464</xdr:colOff>
      <xdr:row>503</xdr:row>
      <xdr:rowOff>27215</xdr:rowOff>
    </xdr:to>
    <xdr:cxnSp macro="">
      <xdr:nvCxnSpPr>
        <xdr:cNvPr id="19" name="Straight Arrow Connector 18"/>
        <xdr:cNvCxnSpPr/>
      </xdr:nvCxnSpPr>
      <xdr:spPr>
        <a:xfrm>
          <a:off x="8618764" y="9269131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503</xdr:row>
      <xdr:rowOff>13607</xdr:rowOff>
    </xdr:from>
    <xdr:to>
      <xdr:col>8</xdr:col>
      <xdr:colOff>376855</xdr:colOff>
      <xdr:row>505</xdr:row>
      <xdr:rowOff>163286</xdr:rowOff>
    </xdr:to>
    <xdr:cxnSp macro="">
      <xdr:nvCxnSpPr>
        <xdr:cNvPr id="20" name="Straight Arrow Connector 19"/>
        <xdr:cNvCxnSpPr/>
      </xdr:nvCxnSpPr>
      <xdr:spPr>
        <a:xfrm>
          <a:off x="6564295" y="9307666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492</xdr:row>
      <xdr:rowOff>0</xdr:rowOff>
    </xdr:from>
    <xdr:to>
      <xdr:col>9</xdr:col>
      <xdr:colOff>13607</xdr:colOff>
      <xdr:row>492</xdr:row>
      <xdr:rowOff>13607</xdr:rowOff>
    </xdr:to>
    <xdr:cxnSp macro="">
      <xdr:nvCxnSpPr>
        <xdr:cNvPr id="21" name="Straight Arrow Connector 20"/>
        <xdr:cNvCxnSpPr/>
      </xdr:nvCxnSpPr>
      <xdr:spPr>
        <a:xfrm flipV="1">
          <a:off x="6187440" y="9105138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506</xdr:row>
      <xdr:rowOff>81643</xdr:rowOff>
    </xdr:from>
    <xdr:to>
      <xdr:col>8</xdr:col>
      <xdr:colOff>653143</xdr:colOff>
      <xdr:row>506</xdr:row>
      <xdr:rowOff>95250</xdr:rowOff>
    </xdr:to>
    <xdr:cxnSp macro="">
      <xdr:nvCxnSpPr>
        <xdr:cNvPr id="22" name="Straight Arrow Connector 21"/>
        <xdr:cNvCxnSpPr/>
      </xdr:nvCxnSpPr>
      <xdr:spPr>
        <a:xfrm>
          <a:off x="5589270" y="9369334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506</xdr:row>
      <xdr:rowOff>95251</xdr:rowOff>
    </xdr:from>
    <xdr:to>
      <xdr:col>11</xdr:col>
      <xdr:colOff>0</xdr:colOff>
      <xdr:row>506</xdr:row>
      <xdr:rowOff>108857</xdr:rowOff>
    </xdr:to>
    <xdr:cxnSp macro="">
      <xdr:nvCxnSpPr>
        <xdr:cNvPr id="23" name="Straight Arrow Connector 22"/>
        <xdr:cNvCxnSpPr/>
      </xdr:nvCxnSpPr>
      <xdr:spPr>
        <a:xfrm>
          <a:off x="6840583" y="9370695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506</xdr:row>
      <xdr:rowOff>54429</xdr:rowOff>
    </xdr:from>
    <xdr:to>
      <xdr:col>7</xdr:col>
      <xdr:colOff>0</xdr:colOff>
      <xdr:row>506</xdr:row>
      <xdr:rowOff>81643</xdr:rowOff>
    </xdr:to>
    <xdr:cxnSp macro="">
      <xdr:nvCxnSpPr>
        <xdr:cNvPr id="24" name="Straight Arrow Connector 23"/>
        <xdr:cNvCxnSpPr/>
      </xdr:nvCxnSpPr>
      <xdr:spPr>
        <a:xfrm>
          <a:off x="4221480" y="9366612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500</xdr:row>
      <xdr:rowOff>187541</xdr:rowOff>
    </xdr:from>
    <xdr:to>
      <xdr:col>11</xdr:col>
      <xdr:colOff>122464</xdr:colOff>
      <xdr:row>500</xdr:row>
      <xdr:rowOff>187541</xdr:rowOff>
    </xdr:to>
    <xdr:cxnSp macro="">
      <xdr:nvCxnSpPr>
        <xdr:cNvPr id="25" name="Straight Connector 24"/>
        <xdr:cNvCxnSpPr/>
      </xdr:nvCxnSpPr>
      <xdr:spPr>
        <a:xfrm>
          <a:off x="6936922" y="9269434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501</xdr:row>
      <xdr:rowOff>27216</xdr:rowOff>
    </xdr:from>
    <xdr:to>
      <xdr:col>9</xdr:col>
      <xdr:colOff>435429</xdr:colOff>
      <xdr:row>502</xdr:row>
      <xdr:rowOff>16565</xdr:rowOff>
    </xdr:to>
    <xdr:cxnSp macro="">
      <xdr:nvCxnSpPr>
        <xdr:cNvPr id="26" name="Straight Connector 25"/>
        <xdr:cNvCxnSpPr/>
      </xdr:nvCxnSpPr>
      <xdr:spPr>
        <a:xfrm flipV="1">
          <a:off x="7177709" y="9272451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501</xdr:row>
      <xdr:rowOff>31298</xdr:rowOff>
    </xdr:from>
    <xdr:to>
      <xdr:col>9</xdr:col>
      <xdr:colOff>530679</xdr:colOff>
      <xdr:row>502</xdr:row>
      <xdr:rowOff>16565</xdr:rowOff>
    </xdr:to>
    <xdr:cxnSp macro="">
      <xdr:nvCxnSpPr>
        <xdr:cNvPr id="27" name="Straight Connector 26"/>
        <xdr:cNvCxnSpPr/>
      </xdr:nvCxnSpPr>
      <xdr:spPr>
        <a:xfrm flipV="1">
          <a:off x="7277100" y="9272859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501</xdr:row>
      <xdr:rowOff>40823</xdr:rowOff>
    </xdr:from>
    <xdr:to>
      <xdr:col>10</xdr:col>
      <xdr:colOff>74543</xdr:colOff>
      <xdr:row>502</xdr:row>
      <xdr:rowOff>0</xdr:rowOff>
    </xdr:to>
    <xdr:cxnSp macro="">
      <xdr:nvCxnSpPr>
        <xdr:cNvPr id="28" name="Straight Connector 27"/>
        <xdr:cNvCxnSpPr/>
      </xdr:nvCxnSpPr>
      <xdr:spPr>
        <a:xfrm flipH="1" flipV="1">
          <a:off x="7456715" y="9273812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501</xdr:row>
      <xdr:rowOff>40823</xdr:rowOff>
    </xdr:from>
    <xdr:to>
      <xdr:col>9</xdr:col>
      <xdr:colOff>585108</xdr:colOff>
      <xdr:row>502</xdr:row>
      <xdr:rowOff>0</xdr:rowOff>
    </xdr:to>
    <xdr:cxnSp macro="">
      <xdr:nvCxnSpPr>
        <xdr:cNvPr id="29" name="Straight Connector 28"/>
        <xdr:cNvCxnSpPr/>
      </xdr:nvCxnSpPr>
      <xdr:spPr>
        <a:xfrm flipH="1" flipV="1">
          <a:off x="7372350" y="9273812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501</xdr:row>
      <xdr:rowOff>15975</xdr:rowOff>
    </xdr:from>
    <xdr:to>
      <xdr:col>10</xdr:col>
      <xdr:colOff>173934</xdr:colOff>
      <xdr:row>501</xdr:row>
      <xdr:rowOff>165652</xdr:rowOff>
    </xdr:to>
    <xdr:cxnSp macro="">
      <xdr:nvCxnSpPr>
        <xdr:cNvPr id="30" name="Straight Connector 29"/>
        <xdr:cNvCxnSpPr/>
      </xdr:nvCxnSpPr>
      <xdr:spPr>
        <a:xfrm flipH="1" flipV="1">
          <a:off x="7552793" y="9271327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501</xdr:row>
      <xdr:rowOff>18933</xdr:rowOff>
    </xdr:from>
    <xdr:to>
      <xdr:col>9</xdr:col>
      <xdr:colOff>352603</xdr:colOff>
      <xdr:row>502</xdr:row>
      <xdr:rowOff>8282</xdr:rowOff>
    </xdr:to>
    <xdr:cxnSp macro="">
      <xdr:nvCxnSpPr>
        <xdr:cNvPr id="31" name="Straight Connector 30"/>
        <xdr:cNvCxnSpPr/>
      </xdr:nvCxnSpPr>
      <xdr:spPr>
        <a:xfrm flipV="1">
          <a:off x="7094883" y="9271623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527</xdr:row>
      <xdr:rowOff>13607</xdr:rowOff>
    </xdr:from>
    <xdr:to>
      <xdr:col>10</xdr:col>
      <xdr:colOff>95250</xdr:colOff>
      <xdr:row>531</xdr:row>
      <xdr:rowOff>0</xdr:rowOff>
    </xdr:to>
    <xdr:cxnSp macro="">
      <xdr:nvCxnSpPr>
        <xdr:cNvPr id="32" name="Straight Arrow Connector 31"/>
        <xdr:cNvCxnSpPr/>
      </xdr:nvCxnSpPr>
      <xdr:spPr>
        <a:xfrm>
          <a:off x="7600950" y="9758008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527</xdr:row>
      <xdr:rowOff>0</xdr:rowOff>
    </xdr:from>
    <xdr:to>
      <xdr:col>11</xdr:col>
      <xdr:colOff>108857</xdr:colOff>
      <xdr:row>537</xdr:row>
      <xdr:rowOff>0</xdr:rowOff>
    </xdr:to>
    <xdr:cxnSp macro="">
      <xdr:nvCxnSpPr>
        <xdr:cNvPr id="33" name="Straight Arrow Connector 32"/>
        <xdr:cNvCxnSpPr/>
      </xdr:nvCxnSpPr>
      <xdr:spPr>
        <a:xfrm>
          <a:off x="8210550" y="9756648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536</xdr:row>
      <xdr:rowOff>176893</xdr:rowOff>
    </xdr:from>
    <xdr:to>
      <xdr:col>11</xdr:col>
      <xdr:colOff>503464</xdr:colOff>
      <xdr:row>539</xdr:row>
      <xdr:rowOff>27215</xdr:rowOff>
    </xdr:to>
    <xdr:cxnSp macro="">
      <xdr:nvCxnSpPr>
        <xdr:cNvPr id="34" name="Straight Arrow Connector 33"/>
        <xdr:cNvCxnSpPr/>
      </xdr:nvCxnSpPr>
      <xdr:spPr>
        <a:xfrm>
          <a:off x="8618764" y="9938929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539</xdr:row>
      <xdr:rowOff>13607</xdr:rowOff>
    </xdr:from>
    <xdr:to>
      <xdr:col>8</xdr:col>
      <xdr:colOff>376855</xdr:colOff>
      <xdr:row>541</xdr:row>
      <xdr:rowOff>163286</xdr:rowOff>
    </xdr:to>
    <xdr:cxnSp macro="">
      <xdr:nvCxnSpPr>
        <xdr:cNvPr id="35" name="Straight Arrow Connector 34"/>
        <xdr:cNvCxnSpPr/>
      </xdr:nvCxnSpPr>
      <xdr:spPr>
        <a:xfrm>
          <a:off x="6564295" y="9977464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528</xdr:row>
      <xdr:rowOff>0</xdr:rowOff>
    </xdr:from>
    <xdr:to>
      <xdr:col>9</xdr:col>
      <xdr:colOff>13607</xdr:colOff>
      <xdr:row>528</xdr:row>
      <xdr:rowOff>13607</xdr:rowOff>
    </xdr:to>
    <xdr:cxnSp macro="">
      <xdr:nvCxnSpPr>
        <xdr:cNvPr id="36" name="Straight Arrow Connector 35"/>
        <xdr:cNvCxnSpPr/>
      </xdr:nvCxnSpPr>
      <xdr:spPr>
        <a:xfrm flipV="1">
          <a:off x="6187440" y="9774936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542</xdr:row>
      <xdr:rowOff>81643</xdr:rowOff>
    </xdr:from>
    <xdr:to>
      <xdr:col>8</xdr:col>
      <xdr:colOff>653143</xdr:colOff>
      <xdr:row>542</xdr:row>
      <xdr:rowOff>95250</xdr:rowOff>
    </xdr:to>
    <xdr:cxnSp macro="">
      <xdr:nvCxnSpPr>
        <xdr:cNvPr id="37" name="Straight Arrow Connector 36"/>
        <xdr:cNvCxnSpPr/>
      </xdr:nvCxnSpPr>
      <xdr:spPr>
        <a:xfrm>
          <a:off x="5589270" y="10039132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542</xdr:row>
      <xdr:rowOff>95251</xdr:rowOff>
    </xdr:from>
    <xdr:to>
      <xdr:col>11</xdr:col>
      <xdr:colOff>0</xdr:colOff>
      <xdr:row>542</xdr:row>
      <xdr:rowOff>108857</xdr:rowOff>
    </xdr:to>
    <xdr:cxnSp macro="">
      <xdr:nvCxnSpPr>
        <xdr:cNvPr id="38" name="Straight Arrow Connector 37"/>
        <xdr:cNvCxnSpPr/>
      </xdr:nvCxnSpPr>
      <xdr:spPr>
        <a:xfrm>
          <a:off x="6840583" y="10040493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542</xdr:row>
      <xdr:rowOff>54429</xdr:rowOff>
    </xdr:from>
    <xdr:to>
      <xdr:col>7</xdr:col>
      <xdr:colOff>0</xdr:colOff>
      <xdr:row>542</xdr:row>
      <xdr:rowOff>81643</xdr:rowOff>
    </xdr:to>
    <xdr:cxnSp macro="">
      <xdr:nvCxnSpPr>
        <xdr:cNvPr id="39" name="Straight Arrow Connector 38"/>
        <xdr:cNvCxnSpPr/>
      </xdr:nvCxnSpPr>
      <xdr:spPr>
        <a:xfrm>
          <a:off x="4221480" y="10036410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536</xdr:row>
      <xdr:rowOff>187541</xdr:rowOff>
    </xdr:from>
    <xdr:to>
      <xdr:col>11</xdr:col>
      <xdr:colOff>122464</xdr:colOff>
      <xdr:row>536</xdr:row>
      <xdr:rowOff>187541</xdr:rowOff>
    </xdr:to>
    <xdr:cxnSp macro="">
      <xdr:nvCxnSpPr>
        <xdr:cNvPr id="40" name="Straight Connector 39"/>
        <xdr:cNvCxnSpPr/>
      </xdr:nvCxnSpPr>
      <xdr:spPr>
        <a:xfrm>
          <a:off x="6936922" y="9939232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537</xdr:row>
      <xdr:rowOff>27216</xdr:rowOff>
    </xdr:from>
    <xdr:to>
      <xdr:col>9</xdr:col>
      <xdr:colOff>435429</xdr:colOff>
      <xdr:row>538</xdr:row>
      <xdr:rowOff>16565</xdr:rowOff>
    </xdr:to>
    <xdr:cxnSp macro="">
      <xdr:nvCxnSpPr>
        <xdr:cNvPr id="41" name="Straight Connector 40"/>
        <xdr:cNvCxnSpPr/>
      </xdr:nvCxnSpPr>
      <xdr:spPr>
        <a:xfrm flipV="1">
          <a:off x="7177709" y="9942249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537</xdr:row>
      <xdr:rowOff>31298</xdr:rowOff>
    </xdr:from>
    <xdr:to>
      <xdr:col>9</xdr:col>
      <xdr:colOff>530679</xdr:colOff>
      <xdr:row>538</xdr:row>
      <xdr:rowOff>16565</xdr:rowOff>
    </xdr:to>
    <xdr:cxnSp macro="">
      <xdr:nvCxnSpPr>
        <xdr:cNvPr id="42" name="Straight Connector 41"/>
        <xdr:cNvCxnSpPr/>
      </xdr:nvCxnSpPr>
      <xdr:spPr>
        <a:xfrm flipV="1">
          <a:off x="7277100" y="9942657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537</xdr:row>
      <xdr:rowOff>40823</xdr:rowOff>
    </xdr:from>
    <xdr:to>
      <xdr:col>10</xdr:col>
      <xdr:colOff>74543</xdr:colOff>
      <xdr:row>538</xdr:row>
      <xdr:rowOff>0</xdr:rowOff>
    </xdr:to>
    <xdr:cxnSp macro="">
      <xdr:nvCxnSpPr>
        <xdr:cNvPr id="43" name="Straight Connector 42"/>
        <xdr:cNvCxnSpPr/>
      </xdr:nvCxnSpPr>
      <xdr:spPr>
        <a:xfrm flipH="1" flipV="1">
          <a:off x="7456715" y="9943610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537</xdr:row>
      <xdr:rowOff>40823</xdr:rowOff>
    </xdr:from>
    <xdr:to>
      <xdr:col>9</xdr:col>
      <xdr:colOff>585108</xdr:colOff>
      <xdr:row>538</xdr:row>
      <xdr:rowOff>0</xdr:rowOff>
    </xdr:to>
    <xdr:cxnSp macro="">
      <xdr:nvCxnSpPr>
        <xdr:cNvPr id="44" name="Straight Connector 43"/>
        <xdr:cNvCxnSpPr/>
      </xdr:nvCxnSpPr>
      <xdr:spPr>
        <a:xfrm flipH="1" flipV="1">
          <a:off x="7372350" y="9943610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537</xdr:row>
      <xdr:rowOff>15975</xdr:rowOff>
    </xdr:from>
    <xdr:to>
      <xdr:col>10</xdr:col>
      <xdr:colOff>173934</xdr:colOff>
      <xdr:row>537</xdr:row>
      <xdr:rowOff>165652</xdr:rowOff>
    </xdr:to>
    <xdr:cxnSp macro="">
      <xdr:nvCxnSpPr>
        <xdr:cNvPr id="45" name="Straight Connector 44"/>
        <xdr:cNvCxnSpPr/>
      </xdr:nvCxnSpPr>
      <xdr:spPr>
        <a:xfrm flipH="1" flipV="1">
          <a:off x="7552793" y="9941125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537</xdr:row>
      <xdr:rowOff>18933</xdr:rowOff>
    </xdr:from>
    <xdr:to>
      <xdr:col>9</xdr:col>
      <xdr:colOff>352603</xdr:colOff>
      <xdr:row>538</xdr:row>
      <xdr:rowOff>8282</xdr:rowOff>
    </xdr:to>
    <xdr:cxnSp macro="">
      <xdr:nvCxnSpPr>
        <xdr:cNvPr id="46" name="Straight Connector 45"/>
        <xdr:cNvCxnSpPr/>
      </xdr:nvCxnSpPr>
      <xdr:spPr>
        <a:xfrm flipV="1">
          <a:off x="7094883" y="9941421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563</xdr:row>
      <xdr:rowOff>13607</xdr:rowOff>
    </xdr:from>
    <xdr:to>
      <xdr:col>10</xdr:col>
      <xdr:colOff>95250</xdr:colOff>
      <xdr:row>567</xdr:row>
      <xdr:rowOff>0</xdr:rowOff>
    </xdr:to>
    <xdr:cxnSp macro="">
      <xdr:nvCxnSpPr>
        <xdr:cNvPr id="47" name="Straight Arrow Connector 46"/>
        <xdr:cNvCxnSpPr/>
      </xdr:nvCxnSpPr>
      <xdr:spPr>
        <a:xfrm>
          <a:off x="7600950" y="10427044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563</xdr:row>
      <xdr:rowOff>0</xdr:rowOff>
    </xdr:from>
    <xdr:to>
      <xdr:col>11</xdr:col>
      <xdr:colOff>108857</xdr:colOff>
      <xdr:row>573</xdr:row>
      <xdr:rowOff>0</xdr:rowOff>
    </xdr:to>
    <xdr:cxnSp macro="">
      <xdr:nvCxnSpPr>
        <xdr:cNvPr id="48" name="Straight Arrow Connector 47"/>
        <xdr:cNvCxnSpPr/>
      </xdr:nvCxnSpPr>
      <xdr:spPr>
        <a:xfrm>
          <a:off x="8210550" y="10425684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572</xdr:row>
      <xdr:rowOff>176893</xdr:rowOff>
    </xdr:from>
    <xdr:to>
      <xdr:col>11</xdr:col>
      <xdr:colOff>503464</xdr:colOff>
      <xdr:row>575</xdr:row>
      <xdr:rowOff>27215</xdr:rowOff>
    </xdr:to>
    <xdr:cxnSp macro="">
      <xdr:nvCxnSpPr>
        <xdr:cNvPr id="49" name="Straight Arrow Connector 48"/>
        <xdr:cNvCxnSpPr/>
      </xdr:nvCxnSpPr>
      <xdr:spPr>
        <a:xfrm>
          <a:off x="8618764" y="10607965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575</xdr:row>
      <xdr:rowOff>13607</xdr:rowOff>
    </xdr:from>
    <xdr:to>
      <xdr:col>8</xdr:col>
      <xdr:colOff>376855</xdr:colOff>
      <xdr:row>577</xdr:row>
      <xdr:rowOff>163286</xdr:rowOff>
    </xdr:to>
    <xdr:cxnSp macro="">
      <xdr:nvCxnSpPr>
        <xdr:cNvPr id="50" name="Straight Arrow Connector 49"/>
        <xdr:cNvCxnSpPr/>
      </xdr:nvCxnSpPr>
      <xdr:spPr>
        <a:xfrm>
          <a:off x="6564295" y="10646500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564</xdr:row>
      <xdr:rowOff>0</xdr:rowOff>
    </xdr:from>
    <xdr:to>
      <xdr:col>9</xdr:col>
      <xdr:colOff>13607</xdr:colOff>
      <xdr:row>564</xdr:row>
      <xdr:rowOff>13607</xdr:rowOff>
    </xdr:to>
    <xdr:cxnSp macro="">
      <xdr:nvCxnSpPr>
        <xdr:cNvPr id="51" name="Straight Arrow Connector 50"/>
        <xdr:cNvCxnSpPr/>
      </xdr:nvCxnSpPr>
      <xdr:spPr>
        <a:xfrm flipV="1">
          <a:off x="6187440" y="10443972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578</xdr:row>
      <xdr:rowOff>81643</xdr:rowOff>
    </xdr:from>
    <xdr:to>
      <xdr:col>8</xdr:col>
      <xdr:colOff>653143</xdr:colOff>
      <xdr:row>578</xdr:row>
      <xdr:rowOff>95250</xdr:rowOff>
    </xdr:to>
    <xdr:cxnSp macro="">
      <xdr:nvCxnSpPr>
        <xdr:cNvPr id="52" name="Straight Arrow Connector 51"/>
        <xdr:cNvCxnSpPr/>
      </xdr:nvCxnSpPr>
      <xdr:spPr>
        <a:xfrm>
          <a:off x="5589270" y="10708168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578</xdr:row>
      <xdr:rowOff>95251</xdr:rowOff>
    </xdr:from>
    <xdr:to>
      <xdr:col>11</xdr:col>
      <xdr:colOff>0</xdr:colOff>
      <xdr:row>578</xdr:row>
      <xdr:rowOff>108857</xdr:rowOff>
    </xdr:to>
    <xdr:cxnSp macro="">
      <xdr:nvCxnSpPr>
        <xdr:cNvPr id="53" name="Straight Arrow Connector 52"/>
        <xdr:cNvCxnSpPr/>
      </xdr:nvCxnSpPr>
      <xdr:spPr>
        <a:xfrm>
          <a:off x="6840583" y="10709529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578</xdr:row>
      <xdr:rowOff>54429</xdr:rowOff>
    </xdr:from>
    <xdr:to>
      <xdr:col>7</xdr:col>
      <xdr:colOff>0</xdr:colOff>
      <xdr:row>578</xdr:row>
      <xdr:rowOff>81643</xdr:rowOff>
    </xdr:to>
    <xdr:cxnSp macro="">
      <xdr:nvCxnSpPr>
        <xdr:cNvPr id="54" name="Straight Arrow Connector 53"/>
        <xdr:cNvCxnSpPr/>
      </xdr:nvCxnSpPr>
      <xdr:spPr>
        <a:xfrm>
          <a:off x="4221480" y="10705446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572</xdr:row>
      <xdr:rowOff>187541</xdr:rowOff>
    </xdr:from>
    <xdr:to>
      <xdr:col>11</xdr:col>
      <xdr:colOff>122464</xdr:colOff>
      <xdr:row>572</xdr:row>
      <xdr:rowOff>187541</xdr:rowOff>
    </xdr:to>
    <xdr:cxnSp macro="">
      <xdr:nvCxnSpPr>
        <xdr:cNvPr id="55" name="Straight Connector 54"/>
        <xdr:cNvCxnSpPr/>
      </xdr:nvCxnSpPr>
      <xdr:spPr>
        <a:xfrm>
          <a:off x="6936922" y="10608268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573</xdr:row>
      <xdr:rowOff>27216</xdr:rowOff>
    </xdr:from>
    <xdr:to>
      <xdr:col>9</xdr:col>
      <xdr:colOff>435429</xdr:colOff>
      <xdr:row>574</xdr:row>
      <xdr:rowOff>16565</xdr:rowOff>
    </xdr:to>
    <xdr:cxnSp macro="">
      <xdr:nvCxnSpPr>
        <xdr:cNvPr id="56" name="Straight Connector 55"/>
        <xdr:cNvCxnSpPr/>
      </xdr:nvCxnSpPr>
      <xdr:spPr>
        <a:xfrm flipV="1">
          <a:off x="7177709" y="10611285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573</xdr:row>
      <xdr:rowOff>31298</xdr:rowOff>
    </xdr:from>
    <xdr:to>
      <xdr:col>9</xdr:col>
      <xdr:colOff>530679</xdr:colOff>
      <xdr:row>574</xdr:row>
      <xdr:rowOff>16565</xdr:rowOff>
    </xdr:to>
    <xdr:cxnSp macro="">
      <xdr:nvCxnSpPr>
        <xdr:cNvPr id="57" name="Straight Connector 56"/>
        <xdr:cNvCxnSpPr/>
      </xdr:nvCxnSpPr>
      <xdr:spPr>
        <a:xfrm flipV="1">
          <a:off x="7277100" y="10611693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573</xdr:row>
      <xdr:rowOff>40823</xdr:rowOff>
    </xdr:from>
    <xdr:to>
      <xdr:col>10</xdr:col>
      <xdr:colOff>74543</xdr:colOff>
      <xdr:row>574</xdr:row>
      <xdr:rowOff>0</xdr:rowOff>
    </xdr:to>
    <xdr:cxnSp macro="">
      <xdr:nvCxnSpPr>
        <xdr:cNvPr id="58" name="Straight Connector 57"/>
        <xdr:cNvCxnSpPr/>
      </xdr:nvCxnSpPr>
      <xdr:spPr>
        <a:xfrm flipH="1" flipV="1">
          <a:off x="7456715" y="10612646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573</xdr:row>
      <xdr:rowOff>40823</xdr:rowOff>
    </xdr:from>
    <xdr:to>
      <xdr:col>9</xdr:col>
      <xdr:colOff>585108</xdr:colOff>
      <xdr:row>574</xdr:row>
      <xdr:rowOff>0</xdr:rowOff>
    </xdr:to>
    <xdr:cxnSp macro="">
      <xdr:nvCxnSpPr>
        <xdr:cNvPr id="59" name="Straight Connector 58"/>
        <xdr:cNvCxnSpPr/>
      </xdr:nvCxnSpPr>
      <xdr:spPr>
        <a:xfrm flipH="1" flipV="1">
          <a:off x="7372350" y="10612646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573</xdr:row>
      <xdr:rowOff>15975</xdr:rowOff>
    </xdr:from>
    <xdr:to>
      <xdr:col>10</xdr:col>
      <xdr:colOff>173934</xdr:colOff>
      <xdr:row>573</xdr:row>
      <xdr:rowOff>165652</xdr:rowOff>
    </xdr:to>
    <xdr:cxnSp macro="">
      <xdr:nvCxnSpPr>
        <xdr:cNvPr id="60" name="Straight Connector 59"/>
        <xdr:cNvCxnSpPr/>
      </xdr:nvCxnSpPr>
      <xdr:spPr>
        <a:xfrm flipH="1" flipV="1">
          <a:off x="7552793" y="10610161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573</xdr:row>
      <xdr:rowOff>18933</xdr:rowOff>
    </xdr:from>
    <xdr:to>
      <xdr:col>9</xdr:col>
      <xdr:colOff>352603</xdr:colOff>
      <xdr:row>574</xdr:row>
      <xdr:rowOff>8282</xdr:rowOff>
    </xdr:to>
    <xdr:cxnSp macro="">
      <xdr:nvCxnSpPr>
        <xdr:cNvPr id="61" name="Straight Connector 60"/>
        <xdr:cNvCxnSpPr/>
      </xdr:nvCxnSpPr>
      <xdr:spPr>
        <a:xfrm flipV="1">
          <a:off x="7094883" y="10610457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599</xdr:row>
      <xdr:rowOff>13607</xdr:rowOff>
    </xdr:from>
    <xdr:to>
      <xdr:col>10</xdr:col>
      <xdr:colOff>95250</xdr:colOff>
      <xdr:row>603</xdr:row>
      <xdr:rowOff>0</xdr:rowOff>
    </xdr:to>
    <xdr:cxnSp macro="">
      <xdr:nvCxnSpPr>
        <xdr:cNvPr id="62" name="Straight Arrow Connector 61"/>
        <xdr:cNvCxnSpPr/>
      </xdr:nvCxnSpPr>
      <xdr:spPr>
        <a:xfrm>
          <a:off x="7600950" y="11092270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599</xdr:row>
      <xdr:rowOff>0</xdr:rowOff>
    </xdr:from>
    <xdr:to>
      <xdr:col>11</xdr:col>
      <xdr:colOff>108857</xdr:colOff>
      <xdr:row>609</xdr:row>
      <xdr:rowOff>0</xdr:rowOff>
    </xdr:to>
    <xdr:cxnSp macro="">
      <xdr:nvCxnSpPr>
        <xdr:cNvPr id="63" name="Straight Arrow Connector 62"/>
        <xdr:cNvCxnSpPr/>
      </xdr:nvCxnSpPr>
      <xdr:spPr>
        <a:xfrm>
          <a:off x="8210550" y="11090910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608</xdr:row>
      <xdr:rowOff>176893</xdr:rowOff>
    </xdr:from>
    <xdr:to>
      <xdr:col>11</xdr:col>
      <xdr:colOff>503464</xdr:colOff>
      <xdr:row>611</xdr:row>
      <xdr:rowOff>27215</xdr:rowOff>
    </xdr:to>
    <xdr:cxnSp macro="">
      <xdr:nvCxnSpPr>
        <xdr:cNvPr id="64" name="Straight Arrow Connector 63"/>
        <xdr:cNvCxnSpPr/>
      </xdr:nvCxnSpPr>
      <xdr:spPr>
        <a:xfrm>
          <a:off x="8618764" y="11273191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611</xdr:row>
      <xdr:rowOff>13607</xdr:rowOff>
    </xdr:from>
    <xdr:to>
      <xdr:col>8</xdr:col>
      <xdr:colOff>376855</xdr:colOff>
      <xdr:row>613</xdr:row>
      <xdr:rowOff>163286</xdr:rowOff>
    </xdr:to>
    <xdr:cxnSp macro="">
      <xdr:nvCxnSpPr>
        <xdr:cNvPr id="65" name="Straight Arrow Connector 64"/>
        <xdr:cNvCxnSpPr/>
      </xdr:nvCxnSpPr>
      <xdr:spPr>
        <a:xfrm>
          <a:off x="6564295" y="11311726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600</xdr:row>
      <xdr:rowOff>0</xdr:rowOff>
    </xdr:from>
    <xdr:to>
      <xdr:col>9</xdr:col>
      <xdr:colOff>13607</xdr:colOff>
      <xdr:row>600</xdr:row>
      <xdr:rowOff>13607</xdr:rowOff>
    </xdr:to>
    <xdr:cxnSp macro="">
      <xdr:nvCxnSpPr>
        <xdr:cNvPr id="66" name="Straight Arrow Connector 65"/>
        <xdr:cNvCxnSpPr/>
      </xdr:nvCxnSpPr>
      <xdr:spPr>
        <a:xfrm flipV="1">
          <a:off x="6187440" y="11109198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614</xdr:row>
      <xdr:rowOff>81643</xdr:rowOff>
    </xdr:from>
    <xdr:to>
      <xdr:col>8</xdr:col>
      <xdr:colOff>653143</xdr:colOff>
      <xdr:row>614</xdr:row>
      <xdr:rowOff>95250</xdr:rowOff>
    </xdr:to>
    <xdr:cxnSp macro="">
      <xdr:nvCxnSpPr>
        <xdr:cNvPr id="67" name="Straight Arrow Connector 66"/>
        <xdr:cNvCxnSpPr/>
      </xdr:nvCxnSpPr>
      <xdr:spPr>
        <a:xfrm>
          <a:off x="5589270" y="11373394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614</xdr:row>
      <xdr:rowOff>95251</xdr:rowOff>
    </xdr:from>
    <xdr:to>
      <xdr:col>11</xdr:col>
      <xdr:colOff>0</xdr:colOff>
      <xdr:row>614</xdr:row>
      <xdr:rowOff>108857</xdr:rowOff>
    </xdr:to>
    <xdr:cxnSp macro="">
      <xdr:nvCxnSpPr>
        <xdr:cNvPr id="68" name="Straight Arrow Connector 67"/>
        <xdr:cNvCxnSpPr/>
      </xdr:nvCxnSpPr>
      <xdr:spPr>
        <a:xfrm>
          <a:off x="6840583" y="11374755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614</xdr:row>
      <xdr:rowOff>54429</xdr:rowOff>
    </xdr:from>
    <xdr:to>
      <xdr:col>7</xdr:col>
      <xdr:colOff>0</xdr:colOff>
      <xdr:row>614</xdr:row>
      <xdr:rowOff>81643</xdr:rowOff>
    </xdr:to>
    <xdr:cxnSp macro="">
      <xdr:nvCxnSpPr>
        <xdr:cNvPr id="69" name="Straight Arrow Connector 68"/>
        <xdr:cNvCxnSpPr/>
      </xdr:nvCxnSpPr>
      <xdr:spPr>
        <a:xfrm>
          <a:off x="4221480" y="11370672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608</xdr:row>
      <xdr:rowOff>187541</xdr:rowOff>
    </xdr:from>
    <xdr:to>
      <xdr:col>11</xdr:col>
      <xdr:colOff>122464</xdr:colOff>
      <xdr:row>608</xdr:row>
      <xdr:rowOff>187541</xdr:rowOff>
    </xdr:to>
    <xdr:cxnSp macro="">
      <xdr:nvCxnSpPr>
        <xdr:cNvPr id="70" name="Straight Connector 69"/>
        <xdr:cNvCxnSpPr/>
      </xdr:nvCxnSpPr>
      <xdr:spPr>
        <a:xfrm>
          <a:off x="6936922" y="11273494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609</xdr:row>
      <xdr:rowOff>27216</xdr:rowOff>
    </xdr:from>
    <xdr:to>
      <xdr:col>9</xdr:col>
      <xdr:colOff>435429</xdr:colOff>
      <xdr:row>610</xdr:row>
      <xdr:rowOff>16565</xdr:rowOff>
    </xdr:to>
    <xdr:cxnSp macro="">
      <xdr:nvCxnSpPr>
        <xdr:cNvPr id="71" name="Straight Connector 70"/>
        <xdr:cNvCxnSpPr/>
      </xdr:nvCxnSpPr>
      <xdr:spPr>
        <a:xfrm flipV="1">
          <a:off x="7177709" y="11276511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609</xdr:row>
      <xdr:rowOff>31298</xdr:rowOff>
    </xdr:from>
    <xdr:to>
      <xdr:col>9</xdr:col>
      <xdr:colOff>530679</xdr:colOff>
      <xdr:row>610</xdr:row>
      <xdr:rowOff>16565</xdr:rowOff>
    </xdr:to>
    <xdr:cxnSp macro="">
      <xdr:nvCxnSpPr>
        <xdr:cNvPr id="72" name="Straight Connector 71"/>
        <xdr:cNvCxnSpPr/>
      </xdr:nvCxnSpPr>
      <xdr:spPr>
        <a:xfrm flipV="1">
          <a:off x="7277100" y="11276919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609</xdr:row>
      <xdr:rowOff>40823</xdr:rowOff>
    </xdr:from>
    <xdr:to>
      <xdr:col>10</xdr:col>
      <xdr:colOff>74543</xdr:colOff>
      <xdr:row>610</xdr:row>
      <xdr:rowOff>0</xdr:rowOff>
    </xdr:to>
    <xdr:cxnSp macro="">
      <xdr:nvCxnSpPr>
        <xdr:cNvPr id="73" name="Straight Connector 72"/>
        <xdr:cNvCxnSpPr/>
      </xdr:nvCxnSpPr>
      <xdr:spPr>
        <a:xfrm flipH="1" flipV="1">
          <a:off x="7456715" y="11277872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609</xdr:row>
      <xdr:rowOff>40823</xdr:rowOff>
    </xdr:from>
    <xdr:to>
      <xdr:col>9</xdr:col>
      <xdr:colOff>585108</xdr:colOff>
      <xdr:row>610</xdr:row>
      <xdr:rowOff>0</xdr:rowOff>
    </xdr:to>
    <xdr:cxnSp macro="">
      <xdr:nvCxnSpPr>
        <xdr:cNvPr id="74" name="Straight Connector 73"/>
        <xdr:cNvCxnSpPr/>
      </xdr:nvCxnSpPr>
      <xdr:spPr>
        <a:xfrm flipH="1" flipV="1">
          <a:off x="7372350" y="11277872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609</xdr:row>
      <xdr:rowOff>15975</xdr:rowOff>
    </xdr:from>
    <xdr:to>
      <xdr:col>10</xdr:col>
      <xdr:colOff>173934</xdr:colOff>
      <xdr:row>609</xdr:row>
      <xdr:rowOff>165652</xdr:rowOff>
    </xdr:to>
    <xdr:cxnSp macro="">
      <xdr:nvCxnSpPr>
        <xdr:cNvPr id="75" name="Straight Connector 74"/>
        <xdr:cNvCxnSpPr/>
      </xdr:nvCxnSpPr>
      <xdr:spPr>
        <a:xfrm flipH="1" flipV="1">
          <a:off x="7552793" y="11275387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609</xdr:row>
      <xdr:rowOff>18933</xdr:rowOff>
    </xdr:from>
    <xdr:to>
      <xdr:col>9</xdr:col>
      <xdr:colOff>352603</xdr:colOff>
      <xdr:row>610</xdr:row>
      <xdr:rowOff>8282</xdr:rowOff>
    </xdr:to>
    <xdr:cxnSp macro="">
      <xdr:nvCxnSpPr>
        <xdr:cNvPr id="76" name="Straight Connector 75"/>
        <xdr:cNvCxnSpPr/>
      </xdr:nvCxnSpPr>
      <xdr:spPr>
        <a:xfrm flipV="1">
          <a:off x="7094883" y="11275683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635</xdr:row>
      <xdr:rowOff>13607</xdr:rowOff>
    </xdr:from>
    <xdr:to>
      <xdr:col>10</xdr:col>
      <xdr:colOff>95250</xdr:colOff>
      <xdr:row>639</xdr:row>
      <xdr:rowOff>0</xdr:rowOff>
    </xdr:to>
    <xdr:cxnSp macro="">
      <xdr:nvCxnSpPr>
        <xdr:cNvPr id="77" name="Straight Arrow Connector 76"/>
        <xdr:cNvCxnSpPr/>
      </xdr:nvCxnSpPr>
      <xdr:spPr>
        <a:xfrm>
          <a:off x="7600950" y="11761306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635</xdr:row>
      <xdr:rowOff>0</xdr:rowOff>
    </xdr:from>
    <xdr:to>
      <xdr:col>11</xdr:col>
      <xdr:colOff>108857</xdr:colOff>
      <xdr:row>645</xdr:row>
      <xdr:rowOff>0</xdr:rowOff>
    </xdr:to>
    <xdr:cxnSp macro="">
      <xdr:nvCxnSpPr>
        <xdr:cNvPr id="78" name="Straight Arrow Connector 77"/>
        <xdr:cNvCxnSpPr/>
      </xdr:nvCxnSpPr>
      <xdr:spPr>
        <a:xfrm>
          <a:off x="8210550" y="11759946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644</xdr:row>
      <xdr:rowOff>176893</xdr:rowOff>
    </xdr:from>
    <xdr:to>
      <xdr:col>11</xdr:col>
      <xdr:colOff>503464</xdr:colOff>
      <xdr:row>647</xdr:row>
      <xdr:rowOff>27215</xdr:rowOff>
    </xdr:to>
    <xdr:cxnSp macro="">
      <xdr:nvCxnSpPr>
        <xdr:cNvPr id="79" name="Straight Arrow Connector 78"/>
        <xdr:cNvCxnSpPr/>
      </xdr:nvCxnSpPr>
      <xdr:spPr>
        <a:xfrm>
          <a:off x="8618764" y="11942227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647</xdr:row>
      <xdr:rowOff>13607</xdr:rowOff>
    </xdr:from>
    <xdr:to>
      <xdr:col>8</xdr:col>
      <xdr:colOff>376855</xdr:colOff>
      <xdr:row>649</xdr:row>
      <xdr:rowOff>163286</xdr:rowOff>
    </xdr:to>
    <xdr:cxnSp macro="">
      <xdr:nvCxnSpPr>
        <xdr:cNvPr id="80" name="Straight Arrow Connector 79"/>
        <xdr:cNvCxnSpPr/>
      </xdr:nvCxnSpPr>
      <xdr:spPr>
        <a:xfrm>
          <a:off x="6564295" y="11980762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636</xdr:row>
      <xdr:rowOff>0</xdr:rowOff>
    </xdr:from>
    <xdr:to>
      <xdr:col>9</xdr:col>
      <xdr:colOff>13607</xdr:colOff>
      <xdr:row>636</xdr:row>
      <xdr:rowOff>13607</xdr:rowOff>
    </xdr:to>
    <xdr:cxnSp macro="">
      <xdr:nvCxnSpPr>
        <xdr:cNvPr id="81" name="Straight Arrow Connector 80"/>
        <xdr:cNvCxnSpPr/>
      </xdr:nvCxnSpPr>
      <xdr:spPr>
        <a:xfrm flipV="1">
          <a:off x="6187440" y="11778234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650</xdr:row>
      <xdr:rowOff>81643</xdr:rowOff>
    </xdr:from>
    <xdr:to>
      <xdr:col>8</xdr:col>
      <xdr:colOff>653143</xdr:colOff>
      <xdr:row>650</xdr:row>
      <xdr:rowOff>95250</xdr:rowOff>
    </xdr:to>
    <xdr:cxnSp macro="">
      <xdr:nvCxnSpPr>
        <xdr:cNvPr id="82" name="Straight Arrow Connector 81"/>
        <xdr:cNvCxnSpPr/>
      </xdr:nvCxnSpPr>
      <xdr:spPr>
        <a:xfrm>
          <a:off x="5589270" y="12042430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650</xdr:row>
      <xdr:rowOff>95251</xdr:rowOff>
    </xdr:from>
    <xdr:to>
      <xdr:col>11</xdr:col>
      <xdr:colOff>0</xdr:colOff>
      <xdr:row>650</xdr:row>
      <xdr:rowOff>108857</xdr:rowOff>
    </xdr:to>
    <xdr:cxnSp macro="">
      <xdr:nvCxnSpPr>
        <xdr:cNvPr id="83" name="Straight Arrow Connector 82"/>
        <xdr:cNvCxnSpPr/>
      </xdr:nvCxnSpPr>
      <xdr:spPr>
        <a:xfrm>
          <a:off x="6840583" y="12043791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650</xdr:row>
      <xdr:rowOff>54429</xdr:rowOff>
    </xdr:from>
    <xdr:to>
      <xdr:col>7</xdr:col>
      <xdr:colOff>0</xdr:colOff>
      <xdr:row>650</xdr:row>
      <xdr:rowOff>81643</xdr:rowOff>
    </xdr:to>
    <xdr:cxnSp macro="">
      <xdr:nvCxnSpPr>
        <xdr:cNvPr id="84" name="Straight Arrow Connector 83"/>
        <xdr:cNvCxnSpPr/>
      </xdr:nvCxnSpPr>
      <xdr:spPr>
        <a:xfrm>
          <a:off x="4221480" y="12039708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644</xdr:row>
      <xdr:rowOff>187541</xdr:rowOff>
    </xdr:from>
    <xdr:to>
      <xdr:col>11</xdr:col>
      <xdr:colOff>122464</xdr:colOff>
      <xdr:row>644</xdr:row>
      <xdr:rowOff>187541</xdr:rowOff>
    </xdr:to>
    <xdr:cxnSp macro="">
      <xdr:nvCxnSpPr>
        <xdr:cNvPr id="85" name="Straight Connector 84"/>
        <xdr:cNvCxnSpPr/>
      </xdr:nvCxnSpPr>
      <xdr:spPr>
        <a:xfrm>
          <a:off x="6936922" y="11942530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645</xdr:row>
      <xdr:rowOff>27216</xdr:rowOff>
    </xdr:from>
    <xdr:to>
      <xdr:col>9</xdr:col>
      <xdr:colOff>435429</xdr:colOff>
      <xdr:row>646</xdr:row>
      <xdr:rowOff>16565</xdr:rowOff>
    </xdr:to>
    <xdr:cxnSp macro="">
      <xdr:nvCxnSpPr>
        <xdr:cNvPr id="86" name="Straight Connector 85"/>
        <xdr:cNvCxnSpPr/>
      </xdr:nvCxnSpPr>
      <xdr:spPr>
        <a:xfrm flipV="1">
          <a:off x="7177709" y="11945547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645</xdr:row>
      <xdr:rowOff>31298</xdr:rowOff>
    </xdr:from>
    <xdr:to>
      <xdr:col>9</xdr:col>
      <xdr:colOff>530679</xdr:colOff>
      <xdr:row>646</xdr:row>
      <xdr:rowOff>16565</xdr:rowOff>
    </xdr:to>
    <xdr:cxnSp macro="">
      <xdr:nvCxnSpPr>
        <xdr:cNvPr id="87" name="Straight Connector 86"/>
        <xdr:cNvCxnSpPr/>
      </xdr:nvCxnSpPr>
      <xdr:spPr>
        <a:xfrm flipV="1">
          <a:off x="7277100" y="11945955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645</xdr:row>
      <xdr:rowOff>40823</xdr:rowOff>
    </xdr:from>
    <xdr:to>
      <xdr:col>10</xdr:col>
      <xdr:colOff>74543</xdr:colOff>
      <xdr:row>646</xdr:row>
      <xdr:rowOff>0</xdr:rowOff>
    </xdr:to>
    <xdr:cxnSp macro="">
      <xdr:nvCxnSpPr>
        <xdr:cNvPr id="88" name="Straight Connector 87"/>
        <xdr:cNvCxnSpPr/>
      </xdr:nvCxnSpPr>
      <xdr:spPr>
        <a:xfrm flipH="1" flipV="1">
          <a:off x="7456715" y="11946908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645</xdr:row>
      <xdr:rowOff>40823</xdr:rowOff>
    </xdr:from>
    <xdr:to>
      <xdr:col>9</xdr:col>
      <xdr:colOff>585108</xdr:colOff>
      <xdr:row>646</xdr:row>
      <xdr:rowOff>0</xdr:rowOff>
    </xdr:to>
    <xdr:cxnSp macro="">
      <xdr:nvCxnSpPr>
        <xdr:cNvPr id="89" name="Straight Connector 88"/>
        <xdr:cNvCxnSpPr/>
      </xdr:nvCxnSpPr>
      <xdr:spPr>
        <a:xfrm flipH="1" flipV="1">
          <a:off x="7372350" y="11946908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645</xdr:row>
      <xdr:rowOff>15975</xdr:rowOff>
    </xdr:from>
    <xdr:to>
      <xdr:col>10</xdr:col>
      <xdr:colOff>173934</xdr:colOff>
      <xdr:row>645</xdr:row>
      <xdr:rowOff>165652</xdr:rowOff>
    </xdr:to>
    <xdr:cxnSp macro="">
      <xdr:nvCxnSpPr>
        <xdr:cNvPr id="90" name="Straight Connector 89"/>
        <xdr:cNvCxnSpPr/>
      </xdr:nvCxnSpPr>
      <xdr:spPr>
        <a:xfrm flipH="1" flipV="1">
          <a:off x="7552793" y="11944423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645</xdr:row>
      <xdr:rowOff>18933</xdr:rowOff>
    </xdr:from>
    <xdr:to>
      <xdr:col>9</xdr:col>
      <xdr:colOff>352603</xdr:colOff>
      <xdr:row>646</xdr:row>
      <xdr:rowOff>8282</xdr:rowOff>
    </xdr:to>
    <xdr:cxnSp macro="">
      <xdr:nvCxnSpPr>
        <xdr:cNvPr id="91" name="Straight Connector 90"/>
        <xdr:cNvCxnSpPr/>
      </xdr:nvCxnSpPr>
      <xdr:spPr>
        <a:xfrm flipV="1">
          <a:off x="7094883" y="11944719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671</xdr:row>
      <xdr:rowOff>13607</xdr:rowOff>
    </xdr:from>
    <xdr:to>
      <xdr:col>10</xdr:col>
      <xdr:colOff>95250</xdr:colOff>
      <xdr:row>675</xdr:row>
      <xdr:rowOff>0</xdr:rowOff>
    </xdr:to>
    <xdr:cxnSp macro="">
      <xdr:nvCxnSpPr>
        <xdr:cNvPr id="92" name="Straight Arrow Connector 91"/>
        <xdr:cNvCxnSpPr/>
      </xdr:nvCxnSpPr>
      <xdr:spPr>
        <a:xfrm>
          <a:off x="7600950" y="12432628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671</xdr:row>
      <xdr:rowOff>0</xdr:rowOff>
    </xdr:from>
    <xdr:to>
      <xdr:col>11</xdr:col>
      <xdr:colOff>108857</xdr:colOff>
      <xdr:row>681</xdr:row>
      <xdr:rowOff>0</xdr:rowOff>
    </xdr:to>
    <xdr:cxnSp macro="">
      <xdr:nvCxnSpPr>
        <xdr:cNvPr id="93" name="Straight Arrow Connector 92"/>
        <xdr:cNvCxnSpPr/>
      </xdr:nvCxnSpPr>
      <xdr:spPr>
        <a:xfrm>
          <a:off x="8210550" y="12431268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680</xdr:row>
      <xdr:rowOff>176893</xdr:rowOff>
    </xdr:from>
    <xdr:to>
      <xdr:col>11</xdr:col>
      <xdr:colOff>503464</xdr:colOff>
      <xdr:row>683</xdr:row>
      <xdr:rowOff>27215</xdr:rowOff>
    </xdr:to>
    <xdr:cxnSp macro="">
      <xdr:nvCxnSpPr>
        <xdr:cNvPr id="94" name="Straight Arrow Connector 93"/>
        <xdr:cNvCxnSpPr/>
      </xdr:nvCxnSpPr>
      <xdr:spPr>
        <a:xfrm>
          <a:off x="8618764" y="12613549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683</xdr:row>
      <xdr:rowOff>13607</xdr:rowOff>
    </xdr:from>
    <xdr:to>
      <xdr:col>8</xdr:col>
      <xdr:colOff>376855</xdr:colOff>
      <xdr:row>685</xdr:row>
      <xdr:rowOff>163286</xdr:rowOff>
    </xdr:to>
    <xdr:cxnSp macro="">
      <xdr:nvCxnSpPr>
        <xdr:cNvPr id="95" name="Straight Arrow Connector 94"/>
        <xdr:cNvCxnSpPr/>
      </xdr:nvCxnSpPr>
      <xdr:spPr>
        <a:xfrm>
          <a:off x="6564295" y="12652084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672</xdr:row>
      <xdr:rowOff>0</xdr:rowOff>
    </xdr:from>
    <xdr:to>
      <xdr:col>9</xdr:col>
      <xdr:colOff>13607</xdr:colOff>
      <xdr:row>672</xdr:row>
      <xdr:rowOff>13607</xdr:rowOff>
    </xdr:to>
    <xdr:cxnSp macro="">
      <xdr:nvCxnSpPr>
        <xdr:cNvPr id="96" name="Straight Arrow Connector 95"/>
        <xdr:cNvCxnSpPr/>
      </xdr:nvCxnSpPr>
      <xdr:spPr>
        <a:xfrm flipV="1">
          <a:off x="6187440" y="12449556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686</xdr:row>
      <xdr:rowOff>81643</xdr:rowOff>
    </xdr:from>
    <xdr:to>
      <xdr:col>8</xdr:col>
      <xdr:colOff>653143</xdr:colOff>
      <xdr:row>686</xdr:row>
      <xdr:rowOff>95250</xdr:rowOff>
    </xdr:to>
    <xdr:cxnSp macro="">
      <xdr:nvCxnSpPr>
        <xdr:cNvPr id="97" name="Straight Arrow Connector 96"/>
        <xdr:cNvCxnSpPr/>
      </xdr:nvCxnSpPr>
      <xdr:spPr>
        <a:xfrm>
          <a:off x="5589270" y="12713752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686</xdr:row>
      <xdr:rowOff>95251</xdr:rowOff>
    </xdr:from>
    <xdr:to>
      <xdr:col>11</xdr:col>
      <xdr:colOff>0</xdr:colOff>
      <xdr:row>686</xdr:row>
      <xdr:rowOff>108857</xdr:rowOff>
    </xdr:to>
    <xdr:cxnSp macro="">
      <xdr:nvCxnSpPr>
        <xdr:cNvPr id="98" name="Straight Arrow Connector 97"/>
        <xdr:cNvCxnSpPr/>
      </xdr:nvCxnSpPr>
      <xdr:spPr>
        <a:xfrm>
          <a:off x="6840583" y="12715113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686</xdr:row>
      <xdr:rowOff>54429</xdr:rowOff>
    </xdr:from>
    <xdr:to>
      <xdr:col>7</xdr:col>
      <xdr:colOff>0</xdr:colOff>
      <xdr:row>686</xdr:row>
      <xdr:rowOff>81643</xdr:rowOff>
    </xdr:to>
    <xdr:cxnSp macro="">
      <xdr:nvCxnSpPr>
        <xdr:cNvPr id="99" name="Straight Arrow Connector 98"/>
        <xdr:cNvCxnSpPr/>
      </xdr:nvCxnSpPr>
      <xdr:spPr>
        <a:xfrm>
          <a:off x="4221480" y="12711030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680</xdr:row>
      <xdr:rowOff>187541</xdr:rowOff>
    </xdr:from>
    <xdr:to>
      <xdr:col>11</xdr:col>
      <xdr:colOff>122464</xdr:colOff>
      <xdr:row>680</xdr:row>
      <xdr:rowOff>187541</xdr:rowOff>
    </xdr:to>
    <xdr:cxnSp macro="">
      <xdr:nvCxnSpPr>
        <xdr:cNvPr id="100" name="Straight Connector 99"/>
        <xdr:cNvCxnSpPr/>
      </xdr:nvCxnSpPr>
      <xdr:spPr>
        <a:xfrm>
          <a:off x="6936922" y="12613852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681</xdr:row>
      <xdr:rowOff>27216</xdr:rowOff>
    </xdr:from>
    <xdr:to>
      <xdr:col>9</xdr:col>
      <xdr:colOff>435429</xdr:colOff>
      <xdr:row>682</xdr:row>
      <xdr:rowOff>16565</xdr:rowOff>
    </xdr:to>
    <xdr:cxnSp macro="">
      <xdr:nvCxnSpPr>
        <xdr:cNvPr id="101" name="Straight Connector 100"/>
        <xdr:cNvCxnSpPr/>
      </xdr:nvCxnSpPr>
      <xdr:spPr>
        <a:xfrm flipV="1">
          <a:off x="7177709" y="12616869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681</xdr:row>
      <xdr:rowOff>31298</xdr:rowOff>
    </xdr:from>
    <xdr:to>
      <xdr:col>9</xdr:col>
      <xdr:colOff>530679</xdr:colOff>
      <xdr:row>682</xdr:row>
      <xdr:rowOff>16565</xdr:rowOff>
    </xdr:to>
    <xdr:cxnSp macro="">
      <xdr:nvCxnSpPr>
        <xdr:cNvPr id="102" name="Straight Connector 101"/>
        <xdr:cNvCxnSpPr/>
      </xdr:nvCxnSpPr>
      <xdr:spPr>
        <a:xfrm flipV="1">
          <a:off x="7277100" y="12617277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681</xdr:row>
      <xdr:rowOff>40823</xdr:rowOff>
    </xdr:from>
    <xdr:to>
      <xdr:col>10</xdr:col>
      <xdr:colOff>74543</xdr:colOff>
      <xdr:row>682</xdr:row>
      <xdr:rowOff>0</xdr:rowOff>
    </xdr:to>
    <xdr:cxnSp macro="">
      <xdr:nvCxnSpPr>
        <xdr:cNvPr id="103" name="Straight Connector 102"/>
        <xdr:cNvCxnSpPr/>
      </xdr:nvCxnSpPr>
      <xdr:spPr>
        <a:xfrm flipH="1" flipV="1">
          <a:off x="7456715" y="12618230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681</xdr:row>
      <xdr:rowOff>40823</xdr:rowOff>
    </xdr:from>
    <xdr:to>
      <xdr:col>9</xdr:col>
      <xdr:colOff>585108</xdr:colOff>
      <xdr:row>682</xdr:row>
      <xdr:rowOff>0</xdr:rowOff>
    </xdr:to>
    <xdr:cxnSp macro="">
      <xdr:nvCxnSpPr>
        <xdr:cNvPr id="104" name="Straight Connector 103"/>
        <xdr:cNvCxnSpPr/>
      </xdr:nvCxnSpPr>
      <xdr:spPr>
        <a:xfrm flipH="1" flipV="1">
          <a:off x="7372350" y="12618230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681</xdr:row>
      <xdr:rowOff>15975</xdr:rowOff>
    </xdr:from>
    <xdr:to>
      <xdr:col>10</xdr:col>
      <xdr:colOff>173934</xdr:colOff>
      <xdr:row>681</xdr:row>
      <xdr:rowOff>165652</xdr:rowOff>
    </xdr:to>
    <xdr:cxnSp macro="">
      <xdr:nvCxnSpPr>
        <xdr:cNvPr id="105" name="Straight Connector 104"/>
        <xdr:cNvCxnSpPr/>
      </xdr:nvCxnSpPr>
      <xdr:spPr>
        <a:xfrm flipH="1" flipV="1">
          <a:off x="7552793" y="12615745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681</xdr:row>
      <xdr:rowOff>18933</xdr:rowOff>
    </xdr:from>
    <xdr:to>
      <xdr:col>9</xdr:col>
      <xdr:colOff>352603</xdr:colOff>
      <xdr:row>682</xdr:row>
      <xdr:rowOff>8282</xdr:rowOff>
    </xdr:to>
    <xdr:cxnSp macro="">
      <xdr:nvCxnSpPr>
        <xdr:cNvPr id="106" name="Straight Connector 105"/>
        <xdr:cNvCxnSpPr/>
      </xdr:nvCxnSpPr>
      <xdr:spPr>
        <a:xfrm flipV="1">
          <a:off x="7094883" y="12616041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707</xdr:row>
      <xdr:rowOff>13607</xdr:rowOff>
    </xdr:from>
    <xdr:to>
      <xdr:col>10</xdr:col>
      <xdr:colOff>95250</xdr:colOff>
      <xdr:row>711</xdr:row>
      <xdr:rowOff>0</xdr:rowOff>
    </xdr:to>
    <xdr:cxnSp macro="">
      <xdr:nvCxnSpPr>
        <xdr:cNvPr id="107" name="Straight Arrow Connector 106"/>
        <xdr:cNvCxnSpPr/>
      </xdr:nvCxnSpPr>
      <xdr:spPr>
        <a:xfrm>
          <a:off x="7600950" y="13090996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707</xdr:row>
      <xdr:rowOff>0</xdr:rowOff>
    </xdr:from>
    <xdr:to>
      <xdr:col>11</xdr:col>
      <xdr:colOff>108857</xdr:colOff>
      <xdr:row>717</xdr:row>
      <xdr:rowOff>0</xdr:rowOff>
    </xdr:to>
    <xdr:cxnSp macro="">
      <xdr:nvCxnSpPr>
        <xdr:cNvPr id="108" name="Straight Arrow Connector 107"/>
        <xdr:cNvCxnSpPr/>
      </xdr:nvCxnSpPr>
      <xdr:spPr>
        <a:xfrm>
          <a:off x="8210550" y="13089636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716</xdr:row>
      <xdr:rowOff>176893</xdr:rowOff>
    </xdr:from>
    <xdr:to>
      <xdr:col>11</xdr:col>
      <xdr:colOff>503464</xdr:colOff>
      <xdr:row>719</xdr:row>
      <xdr:rowOff>27215</xdr:rowOff>
    </xdr:to>
    <xdr:cxnSp macro="">
      <xdr:nvCxnSpPr>
        <xdr:cNvPr id="109" name="Straight Arrow Connector 108"/>
        <xdr:cNvCxnSpPr/>
      </xdr:nvCxnSpPr>
      <xdr:spPr>
        <a:xfrm>
          <a:off x="8618764" y="13271917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719</xdr:row>
      <xdr:rowOff>13607</xdr:rowOff>
    </xdr:from>
    <xdr:to>
      <xdr:col>8</xdr:col>
      <xdr:colOff>376855</xdr:colOff>
      <xdr:row>721</xdr:row>
      <xdr:rowOff>163286</xdr:rowOff>
    </xdr:to>
    <xdr:cxnSp macro="">
      <xdr:nvCxnSpPr>
        <xdr:cNvPr id="110" name="Straight Arrow Connector 109"/>
        <xdr:cNvCxnSpPr/>
      </xdr:nvCxnSpPr>
      <xdr:spPr>
        <a:xfrm>
          <a:off x="6564295" y="13310452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708</xdr:row>
      <xdr:rowOff>0</xdr:rowOff>
    </xdr:from>
    <xdr:to>
      <xdr:col>9</xdr:col>
      <xdr:colOff>13607</xdr:colOff>
      <xdr:row>708</xdr:row>
      <xdr:rowOff>13607</xdr:rowOff>
    </xdr:to>
    <xdr:cxnSp macro="">
      <xdr:nvCxnSpPr>
        <xdr:cNvPr id="111" name="Straight Arrow Connector 110"/>
        <xdr:cNvCxnSpPr/>
      </xdr:nvCxnSpPr>
      <xdr:spPr>
        <a:xfrm flipV="1">
          <a:off x="6187440" y="13107924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722</xdr:row>
      <xdr:rowOff>81643</xdr:rowOff>
    </xdr:from>
    <xdr:to>
      <xdr:col>8</xdr:col>
      <xdr:colOff>653143</xdr:colOff>
      <xdr:row>722</xdr:row>
      <xdr:rowOff>95250</xdr:rowOff>
    </xdr:to>
    <xdr:cxnSp macro="">
      <xdr:nvCxnSpPr>
        <xdr:cNvPr id="112" name="Straight Arrow Connector 111"/>
        <xdr:cNvCxnSpPr/>
      </xdr:nvCxnSpPr>
      <xdr:spPr>
        <a:xfrm>
          <a:off x="5589270" y="13372120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722</xdr:row>
      <xdr:rowOff>95251</xdr:rowOff>
    </xdr:from>
    <xdr:to>
      <xdr:col>11</xdr:col>
      <xdr:colOff>0</xdr:colOff>
      <xdr:row>722</xdr:row>
      <xdr:rowOff>108857</xdr:rowOff>
    </xdr:to>
    <xdr:cxnSp macro="">
      <xdr:nvCxnSpPr>
        <xdr:cNvPr id="113" name="Straight Arrow Connector 112"/>
        <xdr:cNvCxnSpPr/>
      </xdr:nvCxnSpPr>
      <xdr:spPr>
        <a:xfrm>
          <a:off x="6840583" y="13373481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722</xdr:row>
      <xdr:rowOff>54429</xdr:rowOff>
    </xdr:from>
    <xdr:to>
      <xdr:col>7</xdr:col>
      <xdr:colOff>0</xdr:colOff>
      <xdr:row>722</xdr:row>
      <xdr:rowOff>81643</xdr:rowOff>
    </xdr:to>
    <xdr:cxnSp macro="">
      <xdr:nvCxnSpPr>
        <xdr:cNvPr id="114" name="Straight Arrow Connector 113"/>
        <xdr:cNvCxnSpPr/>
      </xdr:nvCxnSpPr>
      <xdr:spPr>
        <a:xfrm>
          <a:off x="4221480" y="13369398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716</xdr:row>
      <xdr:rowOff>187541</xdr:rowOff>
    </xdr:from>
    <xdr:to>
      <xdr:col>11</xdr:col>
      <xdr:colOff>122464</xdr:colOff>
      <xdr:row>716</xdr:row>
      <xdr:rowOff>187541</xdr:rowOff>
    </xdr:to>
    <xdr:cxnSp macro="">
      <xdr:nvCxnSpPr>
        <xdr:cNvPr id="115" name="Straight Connector 114"/>
        <xdr:cNvCxnSpPr/>
      </xdr:nvCxnSpPr>
      <xdr:spPr>
        <a:xfrm>
          <a:off x="6936922" y="13272220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717</xdr:row>
      <xdr:rowOff>27216</xdr:rowOff>
    </xdr:from>
    <xdr:to>
      <xdr:col>9</xdr:col>
      <xdr:colOff>435429</xdr:colOff>
      <xdr:row>718</xdr:row>
      <xdr:rowOff>16565</xdr:rowOff>
    </xdr:to>
    <xdr:cxnSp macro="">
      <xdr:nvCxnSpPr>
        <xdr:cNvPr id="116" name="Straight Connector 115"/>
        <xdr:cNvCxnSpPr/>
      </xdr:nvCxnSpPr>
      <xdr:spPr>
        <a:xfrm flipV="1">
          <a:off x="7177709" y="13275237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717</xdr:row>
      <xdr:rowOff>31298</xdr:rowOff>
    </xdr:from>
    <xdr:to>
      <xdr:col>9</xdr:col>
      <xdr:colOff>530679</xdr:colOff>
      <xdr:row>718</xdr:row>
      <xdr:rowOff>16565</xdr:rowOff>
    </xdr:to>
    <xdr:cxnSp macro="">
      <xdr:nvCxnSpPr>
        <xdr:cNvPr id="117" name="Straight Connector 116"/>
        <xdr:cNvCxnSpPr/>
      </xdr:nvCxnSpPr>
      <xdr:spPr>
        <a:xfrm flipV="1">
          <a:off x="7277100" y="13275645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717</xdr:row>
      <xdr:rowOff>40823</xdr:rowOff>
    </xdr:from>
    <xdr:to>
      <xdr:col>10</xdr:col>
      <xdr:colOff>74543</xdr:colOff>
      <xdr:row>718</xdr:row>
      <xdr:rowOff>0</xdr:rowOff>
    </xdr:to>
    <xdr:cxnSp macro="">
      <xdr:nvCxnSpPr>
        <xdr:cNvPr id="118" name="Straight Connector 117"/>
        <xdr:cNvCxnSpPr/>
      </xdr:nvCxnSpPr>
      <xdr:spPr>
        <a:xfrm flipH="1" flipV="1">
          <a:off x="7456715" y="13276598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717</xdr:row>
      <xdr:rowOff>40823</xdr:rowOff>
    </xdr:from>
    <xdr:to>
      <xdr:col>9</xdr:col>
      <xdr:colOff>585108</xdr:colOff>
      <xdr:row>718</xdr:row>
      <xdr:rowOff>0</xdr:rowOff>
    </xdr:to>
    <xdr:cxnSp macro="">
      <xdr:nvCxnSpPr>
        <xdr:cNvPr id="119" name="Straight Connector 118"/>
        <xdr:cNvCxnSpPr/>
      </xdr:nvCxnSpPr>
      <xdr:spPr>
        <a:xfrm flipH="1" flipV="1">
          <a:off x="7372350" y="13276598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717</xdr:row>
      <xdr:rowOff>15975</xdr:rowOff>
    </xdr:from>
    <xdr:to>
      <xdr:col>10</xdr:col>
      <xdr:colOff>173934</xdr:colOff>
      <xdr:row>717</xdr:row>
      <xdr:rowOff>165652</xdr:rowOff>
    </xdr:to>
    <xdr:cxnSp macro="">
      <xdr:nvCxnSpPr>
        <xdr:cNvPr id="120" name="Straight Connector 119"/>
        <xdr:cNvCxnSpPr/>
      </xdr:nvCxnSpPr>
      <xdr:spPr>
        <a:xfrm flipH="1" flipV="1">
          <a:off x="7552793" y="13274113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717</xdr:row>
      <xdr:rowOff>18933</xdr:rowOff>
    </xdr:from>
    <xdr:to>
      <xdr:col>9</xdr:col>
      <xdr:colOff>352603</xdr:colOff>
      <xdr:row>718</xdr:row>
      <xdr:rowOff>8282</xdr:rowOff>
    </xdr:to>
    <xdr:cxnSp macro="">
      <xdr:nvCxnSpPr>
        <xdr:cNvPr id="121" name="Straight Connector 120"/>
        <xdr:cNvCxnSpPr/>
      </xdr:nvCxnSpPr>
      <xdr:spPr>
        <a:xfrm flipV="1">
          <a:off x="7094883" y="13274409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pendix%2011%20Hor%20Report_Package%204%20&amp;%2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NLEYSERVER\Documents%20and%20Settings\stanleyd20\Desktop\PPR%20pkg%204&amp;5\Cost%20Estimate%20Pkg%205_R1\5_Abstract_Road_Items_4Lane_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2"/>
      <sheetName val="Sheet1"/>
      <sheetName val="W beam"/>
    </sheetNames>
    <sheetDataSet>
      <sheetData sheetId="0"/>
      <sheetData sheetId="1">
        <row r="194">
          <cell r="R194">
            <v>1333.4650000000256</v>
          </cell>
          <cell r="S194">
            <v>5022.5279999999912</v>
          </cell>
          <cell r="T194">
            <v>1208.4650000000256</v>
          </cell>
          <cell r="U194">
            <v>2098.2779999999912</v>
          </cell>
          <cell r="V194">
            <v>2602.0110000001732</v>
          </cell>
          <cell r="W194">
            <v>4700.2890000001644</v>
          </cell>
          <cell r="X194">
            <v>6481.24599999981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TCS_Sch"/>
      <sheetName val="EW"/>
      <sheetName val="Selected-Earthfill"/>
      <sheetName val="Pavement_Comp"/>
      <sheetName val="TCS_L_Width"/>
      <sheetName val="Pavement_Layers"/>
      <sheetName val="Stone_Pitchinh"/>
      <sheetName val="Bus_Bye"/>
      <sheetName val="Toe Wall"/>
      <sheetName val="Lined_Drain"/>
      <sheetName val="Toe_Wall_Parapet"/>
      <sheetName val="Retaining_Wall"/>
      <sheetName val="Breast_Wall"/>
      <sheetName val="Kerb"/>
      <sheetName val="Road_Marking_Studds"/>
      <sheetName val="MBCB"/>
      <sheetName val="Junctions"/>
      <sheetName val="Utility_Duct"/>
      <sheetName val="Scarification"/>
      <sheetName val="Dismantling"/>
      <sheetName val="Earthen_Shoulder"/>
      <sheetName val="Service Road Earth Work "/>
    </sheetNames>
    <sheetDataSet>
      <sheetData sheetId="0"/>
      <sheetData sheetId="1">
        <row r="6">
          <cell r="H6" t="str">
            <v>TCS -1</v>
          </cell>
        </row>
        <row r="7">
          <cell r="H7" t="str">
            <v>TCS -2</v>
          </cell>
        </row>
        <row r="8">
          <cell r="H8" t="str">
            <v>TCS -3</v>
          </cell>
        </row>
        <row r="9">
          <cell r="H9" t="str">
            <v>TCS -4</v>
          </cell>
        </row>
        <row r="10">
          <cell r="H10" t="str">
            <v>TCS -5</v>
          </cell>
        </row>
        <row r="11">
          <cell r="H11" t="str">
            <v>TCS -6</v>
          </cell>
        </row>
        <row r="12">
          <cell r="H12" t="str">
            <v>TCS -7</v>
          </cell>
        </row>
        <row r="13">
          <cell r="H13" t="str">
            <v>TCS -8</v>
          </cell>
        </row>
        <row r="14">
          <cell r="H14" t="str">
            <v>TCS -9</v>
          </cell>
        </row>
        <row r="15">
          <cell r="H15" t="str">
            <v>TCS -10</v>
          </cell>
        </row>
        <row r="16">
          <cell r="H16" t="str">
            <v>TCS -11</v>
          </cell>
        </row>
        <row r="17">
          <cell r="H17" t="str">
            <v>TCS -12</v>
          </cell>
        </row>
        <row r="18">
          <cell r="H18" t="str">
            <v>TCS -13</v>
          </cell>
        </row>
        <row r="19">
          <cell r="H19" t="str">
            <v>TCS -14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Steel@40kg/cu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322"/>
  <sheetViews>
    <sheetView zoomScale="85" zoomScaleNormal="85" workbookViewId="0">
      <pane ySplit="2" topLeftCell="A666" activePane="bottomLeft" state="frozen"/>
      <selection pane="bottomLeft" activeCell="P192" sqref="P192"/>
    </sheetView>
  </sheetViews>
  <sheetFormatPr defaultColWidth="9.109375" defaultRowHeight="14.4"/>
  <cols>
    <col min="1" max="1" width="9.109375" style="14"/>
    <col min="2" max="2" width="17.109375" style="14" customWidth="1"/>
    <col min="3" max="3" width="11.6640625" style="14" customWidth="1"/>
    <col min="4" max="8" width="9.109375" style="14"/>
    <col min="9" max="9" width="16.88671875" style="14" customWidth="1"/>
    <col min="10" max="16384" width="9.109375" style="14"/>
  </cols>
  <sheetData>
    <row r="1" spans="1:21" ht="18" customHeight="1">
      <c r="A1" s="801" t="s">
        <v>578</v>
      </c>
      <c r="B1" s="798" t="s">
        <v>0</v>
      </c>
      <c r="C1" s="798"/>
      <c r="D1" s="798" t="s">
        <v>2</v>
      </c>
      <c r="E1" s="798" t="s">
        <v>31</v>
      </c>
      <c r="F1" s="798"/>
      <c r="G1" s="798" t="s">
        <v>1</v>
      </c>
      <c r="H1" s="800"/>
    </row>
    <row r="2" spans="1:21" ht="13.5" customHeight="1">
      <c r="A2" s="802"/>
      <c r="B2" s="567" t="s">
        <v>3</v>
      </c>
      <c r="C2" s="567" t="s">
        <v>4</v>
      </c>
      <c r="D2" s="799"/>
      <c r="E2" s="568" t="s">
        <v>32</v>
      </c>
      <c r="F2" s="568" t="s">
        <v>33</v>
      </c>
      <c r="G2" s="568" t="s">
        <v>32</v>
      </c>
      <c r="H2" s="569" t="s">
        <v>33</v>
      </c>
      <c r="J2" s="236" t="s">
        <v>28</v>
      </c>
      <c r="K2" s="236"/>
      <c r="L2" s="236"/>
      <c r="M2" s="236"/>
      <c r="N2" s="236"/>
      <c r="Q2" s="236" t="s">
        <v>29</v>
      </c>
      <c r="R2" s="236"/>
      <c r="S2" s="236"/>
      <c r="T2" s="236"/>
      <c r="U2" s="236"/>
    </row>
    <row r="3" spans="1:21" ht="15" customHeight="1">
      <c r="A3" s="648">
        <v>1</v>
      </c>
      <c r="B3" s="649">
        <v>262300</v>
      </c>
      <c r="C3" s="649">
        <v>262310</v>
      </c>
      <c r="D3" s="608">
        <v>6</v>
      </c>
      <c r="E3" s="608"/>
      <c r="F3" s="608">
        <v>1.5</v>
      </c>
      <c r="G3" s="608"/>
      <c r="H3" s="631"/>
      <c r="J3" s="266" t="s">
        <v>469</v>
      </c>
      <c r="K3" s="266"/>
      <c r="L3" s="266" t="s">
        <v>38</v>
      </c>
      <c r="M3" s="266" t="s">
        <v>2</v>
      </c>
      <c r="N3" s="266" t="s">
        <v>470</v>
      </c>
      <c r="Q3" s="266" t="s">
        <v>469</v>
      </c>
      <c r="R3" s="266"/>
      <c r="S3" s="266" t="s">
        <v>38</v>
      </c>
      <c r="T3" s="266" t="s">
        <v>2</v>
      </c>
      <c r="U3" s="266" t="s">
        <v>470</v>
      </c>
    </row>
    <row r="4" spans="1:21">
      <c r="A4" s="648">
        <v>2</v>
      </c>
      <c r="B4" s="649">
        <v>262310</v>
      </c>
      <c r="C4" s="649">
        <v>262320</v>
      </c>
      <c r="D4" s="608">
        <v>6</v>
      </c>
      <c r="E4" s="608"/>
      <c r="F4" s="608">
        <v>3</v>
      </c>
      <c r="G4" s="608"/>
      <c r="H4" s="631"/>
      <c r="J4" s="266" t="s">
        <v>471</v>
      </c>
      <c r="K4" s="266" t="s">
        <v>472</v>
      </c>
      <c r="L4" s="266"/>
      <c r="M4" s="266"/>
      <c r="N4" s="266"/>
      <c r="Q4" s="266" t="s">
        <v>471</v>
      </c>
      <c r="R4" s="266" t="s">
        <v>472</v>
      </c>
      <c r="S4" s="266"/>
      <c r="T4" s="266"/>
      <c r="U4" s="266"/>
    </row>
    <row r="5" spans="1:21">
      <c r="A5" s="648">
        <v>3</v>
      </c>
      <c r="B5" s="649">
        <v>262320</v>
      </c>
      <c r="C5" s="649">
        <v>262330</v>
      </c>
      <c r="D5" s="608">
        <v>6</v>
      </c>
      <c r="E5" s="608"/>
      <c r="F5" s="608">
        <v>3</v>
      </c>
      <c r="G5" s="608"/>
      <c r="H5" s="631"/>
      <c r="J5" s="13">
        <v>269420</v>
      </c>
      <c r="K5" s="13">
        <v>269430</v>
      </c>
      <c r="L5" s="13">
        <v>21.264000000000351</v>
      </c>
      <c r="M5" s="13">
        <v>2</v>
      </c>
      <c r="N5" s="13" t="s">
        <v>473</v>
      </c>
      <c r="Q5" s="13">
        <v>262410</v>
      </c>
      <c r="R5" s="13">
        <v>262420</v>
      </c>
      <c r="S5" s="13">
        <v>20.238999999999578</v>
      </c>
      <c r="T5" s="13">
        <v>6</v>
      </c>
      <c r="U5" s="13" t="s">
        <v>473</v>
      </c>
    </row>
    <row r="6" spans="1:21">
      <c r="A6" s="648">
        <v>4</v>
      </c>
      <c r="B6" s="649">
        <v>262330</v>
      </c>
      <c r="C6" s="649">
        <v>262340</v>
      </c>
      <c r="D6" s="608">
        <v>6</v>
      </c>
      <c r="E6" s="608"/>
      <c r="F6" s="608">
        <v>3</v>
      </c>
      <c r="G6" s="608"/>
      <c r="H6" s="631"/>
      <c r="J6" s="13">
        <v>269430</v>
      </c>
      <c r="K6" s="13">
        <v>269440</v>
      </c>
      <c r="L6" s="13">
        <v>21.55199999999968</v>
      </c>
      <c r="M6" s="13">
        <v>2</v>
      </c>
      <c r="N6" s="13" t="s">
        <v>473</v>
      </c>
      <c r="Q6" s="13">
        <v>262420</v>
      </c>
      <c r="R6" s="13">
        <v>262430</v>
      </c>
      <c r="S6" s="13">
        <v>23.005999999999403</v>
      </c>
      <c r="T6" s="13">
        <v>6</v>
      </c>
      <c r="U6" s="13" t="s">
        <v>473</v>
      </c>
    </row>
    <row r="7" spans="1:21">
      <c r="A7" s="648">
        <v>5</v>
      </c>
      <c r="B7" s="649">
        <v>262340</v>
      </c>
      <c r="C7" s="649">
        <v>262350</v>
      </c>
      <c r="D7" s="608">
        <v>6</v>
      </c>
      <c r="E7" s="608">
        <v>3</v>
      </c>
      <c r="F7" s="608">
        <v>3</v>
      </c>
      <c r="G7" s="608"/>
      <c r="H7" s="631"/>
      <c r="J7" s="13">
        <v>269440</v>
      </c>
      <c r="K7" s="13">
        <v>269450</v>
      </c>
      <c r="L7" s="13">
        <v>21.531999999999925</v>
      </c>
      <c r="M7" s="13">
        <v>2</v>
      </c>
      <c r="N7" s="13" t="s">
        <v>473</v>
      </c>
      <c r="Q7" s="13">
        <v>262430</v>
      </c>
      <c r="R7" s="13">
        <v>262440</v>
      </c>
      <c r="S7" s="13">
        <v>24.250000000000455</v>
      </c>
      <c r="T7" s="13">
        <v>6</v>
      </c>
      <c r="U7" s="13" t="s">
        <v>473</v>
      </c>
    </row>
    <row r="8" spans="1:21">
      <c r="A8" s="648">
        <v>6</v>
      </c>
      <c r="B8" s="649">
        <v>262350</v>
      </c>
      <c r="C8" s="649">
        <v>262360</v>
      </c>
      <c r="D8" s="608">
        <v>6</v>
      </c>
      <c r="E8" s="608">
        <v>3</v>
      </c>
      <c r="F8" s="608">
        <v>3</v>
      </c>
      <c r="G8" s="608"/>
      <c r="H8" s="631"/>
      <c r="J8" s="13">
        <v>269450</v>
      </c>
      <c r="K8" s="13">
        <v>269460</v>
      </c>
      <c r="L8" s="13">
        <v>21.607000000000198</v>
      </c>
      <c r="M8" s="13">
        <v>2</v>
      </c>
      <c r="N8" s="13" t="s">
        <v>473</v>
      </c>
      <c r="Q8" s="13">
        <v>262440</v>
      </c>
      <c r="R8" s="13">
        <v>262450</v>
      </c>
      <c r="S8" s="13">
        <v>26.942000000000235</v>
      </c>
      <c r="T8" s="13">
        <v>6</v>
      </c>
      <c r="U8" s="13" t="s">
        <v>473</v>
      </c>
    </row>
    <row r="9" spans="1:21">
      <c r="A9" s="648">
        <v>7</v>
      </c>
      <c r="B9" s="649">
        <v>262360</v>
      </c>
      <c r="C9" s="649">
        <v>262370</v>
      </c>
      <c r="D9" s="608">
        <v>6</v>
      </c>
      <c r="E9" s="608">
        <v>3</v>
      </c>
      <c r="F9" s="608">
        <v>3</v>
      </c>
      <c r="G9" s="608"/>
      <c r="H9" s="631"/>
      <c r="J9" s="13">
        <v>269460</v>
      </c>
      <c r="K9" s="13">
        <v>269470</v>
      </c>
      <c r="L9" s="13">
        <v>22.436999999999671</v>
      </c>
      <c r="M9" s="13">
        <v>2</v>
      </c>
      <c r="N9" s="13" t="s">
        <v>473</v>
      </c>
      <c r="Q9" s="13">
        <v>262450</v>
      </c>
      <c r="R9" s="13">
        <v>262460</v>
      </c>
      <c r="S9" s="13">
        <v>27.654999999999518</v>
      </c>
      <c r="T9" s="13">
        <v>6</v>
      </c>
      <c r="U9" s="13" t="s">
        <v>473</v>
      </c>
    </row>
    <row r="10" spans="1:21">
      <c r="A10" s="648">
        <v>8</v>
      </c>
      <c r="B10" s="649">
        <v>262370</v>
      </c>
      <c r="C10" s="649">
        <v>262380</v>
      </c>
      <c r="D10" s="608">
        <v>6</v>
      </c>
      <c r="E10" s="608">
        <v>3</v>
      </c>
      <c r="F10" s="608">
        <v>3</v>
      </c>
      <c r="G10" s="608"/>
      <c r="H10" s="631"/>
      <c r="J10" s="13">
        <v>269470</v>
      </c>
      <c r="K10" s="13">
        <v>269480</v>
      </c>
      <c r="L10" s="13">
        <v>22.836000000000013</v>
      </c>
      <c r="M10" s="13">
        <v>2</v>
      </c>
      <c r="N10" s="13" t="s">
        <v>473</v>
      </c>
      <c r="Q10" s="13">
        <v>262460</v>
      </c>
      <c r="R10" s="13">
        <v>262470</v>
      </c>
      <c r="S10" s="13">
        <v>28.076999999999543</v>
      </c>
      <c r="T10" s="13">
        <v>6</v>
      </c>
      <c r="U10" s="13" t="s">
        <v>473</v>
      </c>
    </row>
    <row r="11" spans="1:21">
      <c r="A11" s="648">
        <v>9</v>
      </c>
      <c r="B11" s="649">
        <v>262380</v>
      </c>
      <c r="C11" s="649">
        <v>262390</v>
      </c>
      <c r="D11" s="608">
        <v>6</v>
      </c>
      <c r="E11" s="608">
        <v>3</v>
      </c>
      <c r="F11" s="608">
        <v>3</v>
      </c>
      <c r="G11" s="608"/>
      <c r="H11" s="631"/>
      <c r="J11" s="13">
        <v>269480</v>
      </c>
      <c r="K11" s="13">
        <v>269490</v>
      </c>
      <c r="L11" s="13">
        <v>23.266999999999598</v>
      </c>
      <c r="M11" s="13">
        <v>2</v>
      </c>
      <c r="N11" s="13" t="s">
        <v>473</v>
      </c>
      <c r="Q11" s="13">
        <v>262470</v>
      </c>
      <c r="R11" s="13">
        <v>262480</v>
      </c>
      <c r="S11" s="13">
        <v>28.303000000000338</v>
      </c>
      <c r="T11" s="13">
        <v>6</v>
      </c>
      <c r="U11" s="13" t="s">
        <v>473</v>
      </c>
    </row>
    <row r="12" spans="1:21">
      <c r="A12" s="648">
        <v>10</v>
      </c>
      <c r="B12" s="649">
        <v>262390</v>
      </c>
      <c r="C12" s="649">
        <v>262400</v>
      </c>
      <c r="D12" s="608">
        <v>6</v>
      </c>
      <c r="E12" s="608">
        <v>3</v>
      </c>
      <c r="F12" s="608">
        <v>3</v>
      </c>
      <c r="G12" s="608"/>
      <c r="H12" s="631"/>
      <c r="J12" s="13">
        <v>269490</v>
      </c>
      <c r="K12" s="13">
        <v>269500</v>
      </c>
      <c r="L12" s="13">
        <v>23.605000000000473</v>
      </c>
      <c r="M12" s="13">
        <v>2</v>
      </c>
      <c r="N12" s="13" t="s">
        <v>473</v>
      </c>
      <c r="Q12" s="13">
        <v>262480</v>
      </c>
      <c r="R12" s="13">
        <v>262490</v>
      </c>
      <c r="S12" s="13">
        <v>28.063000000000329</v>
      </c>
      <c r="T12" s="13">
        <v>6</v>
      </c>
      <c r="U12" s="13" t="s">
        <v>473</v>
      </c>
    </row>
    <row r="13" spans="1:21">
      <c r="A13" s="648">
        <v>11</v>
      </c>
      <c r="B13" s="649">
        <v>262400</v>
      </c>
      <c r="C13" s="649">
        <v>262410</v>
      </c>
      <c r="D13" s="608">
        <v>6</v>
      </c>
      <c r="E13" s="608">
        <v>3</v>
      </c>
      <c r="F13" s="608">
        <v>3</v>
      </c>
      <c r="G13" s="608"/>
      <c r="H13" s="631"/>
      <c r="J13" s="13">
        <v>269500</v>
      </c>
      <c r="K13" s="13">
        <v>269510</v>
      </c>
      <c r="L13" s="13">
        <v>23.518000000000256</v>
      </c>
      <c r="M13" s="13">
        <v>2</v>
      </c>
      <c r="N13" s="13" t="s">
        <v>473</v>
      </c>
      <c r="Q13" s="13">
        <v>262490</v>
      </c>
      <c r="R13" s="13">
        <v>262500</v>
      </c>
      <c r="S13" s="13">
        <v>27.808999999999514</v>
      </c>
      <c r="T13" s="13">
        <v>6</v>
      </c>
      <c r="U13" s="13" t="s">
        <v>473</v>
      </c>
    </row>
    <row r="14" spans="1:21">
      <c r="A14" s="648"/>
      <c r="B14" s="649"/>
      <c r="C14" s="649"/>
      <c r="D14" s="608"/>
      <c r="E14" s="608"/>
      <c r="F14" s="608"/>
      <c r="G14" s="608"/>
      <c r="H14" s="631"/>
      <c r="J14" s="13">
        <v>269510</v>
      </c>
      <c r="K14" s="13">
        <v>269520</v>
      </c>
      <c r="L14" s="13">
        <v>23.003999999999451</v>
      </c>
      <c r="M14" s="13">
        <v>2</v>
      </c>
      <c r="N14" s="13" t="s">
        <v>473</v>
      </c>
      <c r="Q14" s="13">
        <v>262500</v>
      </c>
      <c r="R14" s="13">
        <v>262510</v>
      </c>
      <c r="S14" s="13">
        <v>27.330000000000382</v>
      </c>
      <c r="T14" s="13">
        <v>6</v>
      </c>
      <c r="U14" s="13" t="s">
        <v>473</v>
      </c>
    </row>
    <row r="15" spans="1:21">
      <c r="A15" s="648">
        <v>12</v>
      </c>
      <c r="B15" s="649">
        <v>262440</v>
      </c>
      <c r="C15" s="649">
        <v>262450</v>
      </c>
      <c r="D15" s="608">
        <v>6</v>
      </c>
      <c r="E15" s="608">
        <v>1.5</v>
      </c>
      <c r="F15" s="608"/>
      <c r="G15" s="608"/>
      <c r="H15" s="631"/>
      <c r="J15" s="13">
        <v>269520</v>
      </c>
      <c r="K15" s="13">
        <v>269530</v>
      </c>
      <c r="L15" s="13">
        <v>22.828000000000429</v>
      </c>
      <c r="M15" s="13">
        <v>2</v>
      </c>
      <c r="N15" s="13" t="s">
        <v>473</v>
      </c>
      <c r="Q15" s="13">
        <v>262510</v>
      </c>
      <c r="R15" s="13">
        <v>262520</v>
      </c>
      <c r="S15" s="13">
        <v>26.725000000000364</v>
      </c>
      <c r="T15" s="13">
        <v>6</v>
      </c>
      <c r="U15" s="13" t="s">
        <v>473</v>
      </c>
    </row>
    <row r="16" spans="1:21">
      <c r="A16" s="648">
        <v>13</v>
      </c>
      <c r="B16" s="649">
        <v>262450</v>
      </c>
      <c r="C16" s="649">
        <v>262460</v>
      </c>
      <c r="D16" s="608">
        <v>6</v>
      </c>
      <c r="E16" s="608">
        <v>1.5</v>
      </c>
      <c r="F16" s="608"/>
      <c r="G16" s="608"/>
      <c r="H16" s="631"/>
      <c r="J16" s="13">
        <v>269530</v>
      </c>
      <c r="K16" s="13">
        <v>269540</v>
      </c>
      <c r="L16" s="13">
        <v>22.813000000000329</v>
      </c>
      <c r="M16" s="13">
        <v>2</v>
      </c>
      <c r="N16" s="13" t="s">
        <v>473</v>
      </c>
      <c r="Q16" s="13">
        <v>262520</v>
      </c>
      <c r="R16" s="13">
        <v>262530</v>
      </c>
      <c r="S16" s="13">
        <v>25.326999999999543</v>
      </c>
      <c r="T16" s="13">
        <v>6</v>
      </c>
      <c r="U16" s="13" t="s">
        <v>473</v>
      </c>
    </row>
    <row r="17" spans="1:22">
      <c r="A17" s="648">
        <v>14</v>
      </c>
      <c r="B17" s="649">
        <v>262460</v>
      </c>
      <c r="C17" s="649">
        <v>262470</v>
      </c>
      <c r="D17" s="608">
        <v>6</v>
      </c>
      <c r="E17" s="608">
        <v>1.5</v>
      </c>
      <c r="F17" s="608"/>
      <c r="G17" s="608"/>
      <c r="H17" s="631"/>
      <c r="J17" s="13">
        <v>269540</v>
      </c>
      <c r="K17" s="13">
        <v>269550</v>
      </c>
      <c r="L17" s="13">
        <v>23.264000000000351</v>
      </c>
      <c r="M17" s="13">
        <v>2</v>
      </c>
      <c r="N17" s="13" t="s">
        <v>473</v>
      </c>
      <c r="Q17" s="13">
        <v>262530</v>
      </c>
      <c r="R17" s="13">
        <v>262540</v>
      </c>
      <c r="S17" s="13">
        <v>25.073999999999614</v>
      </c>
      <c r="T17" s="13">
        <v>6</v>
      </c>
      <c r="U17" s="13" t="s">
        <v>473</v>
      </c>
    </row>
    <row r="18" spans="1:22">
      <c r="A18" s="648">
        <v>15</v>
      </c>
      <c r="B18" s="649">
        <v>262470</v>
      </c>
      <c r="C18" s="649">
        <v>262480</v>
      </c>
      <c r="D18" s="608">
        <v>6</v>
      </c>
      <c r="E18" s="608">
        <v>1.5</v>
      </c>
      <c r="F18" s="608"/>
      <c r="G18" s="608"/>
      <c r="H18" s="631"/>
      <c r="J18" s="13">
        <v>269550</v>
      </c>
      <c r="K18" s="13">
        <v>269560</v>
      </c>
      <c r="L18" s="13">
        <v>22.687000000000353</v>
      </c>
      <c r="M18" s="13">
        <v>2</v>
      </c>
      <c r="N18" s="13" t="s">
        <v>473</v>
      </c>
      <c r="Q18" s="13">
        <v>262540</v>
      </c>
      <c r="R18" s="13">
        <v>262550</v>
      </c>
      <c r="S18" s="13">
        <v>24.852000000000317</v>
      </c>
      <c r="T18" s="13">
        <v>6</v>
      </c>
      <c r="U18" s="13" t="s">
        <v>473</v>
      </c>
    </row>
    <row r="19" spans="1:22">
      <c r="A19" s="648">
        <v>16</v>
      </c>
      <c r="B19" s="649">
        <v>262480</v>
      </c>
      <c r="C19" s="649">
        <v>262490</v>
      </c>
      <c r="D19" s="608">
        <v>6</v>
      </c>
      <c r="E19" s="608">
        <v>1.5</v>
      </c>
      <c r="F19" s="608"/>
      <c r="G19" s="608"/>
      <c r="H19" s="631"/>
      <c r="J19" s="13">
        <v>269560</v>
      </c>
      <c r="K19" s="13">
        <v>269570</v>
      </c>
      <c r="L19" s="13">
        <v>21.851999999999634</v>
      </c>
      <c r="M19" s="13">
        <v>2</v>
      </c>
      <c r="N19" s="13" t="s">
        <v>473</v>
      </c>
      <c r="Q19" s="13">
        <v>262550</v>
      </c>
      <c r="R19" s="13">
        <v>262560</v>
      </c>
      <c r="S19" s="13">
        <v>24.630000000000337</v>
      </c>
      <c r="T19" s="13">
        <v>6</v>
      </c>
      <c r="U19" s="13" t="s">
        <v>473</v>
      </c>
    </row>
    <row r="20" spans="1:22">
      <c r="A20" s="648">
        <v>17</v>
      </c>
      <c r="B20" s="649">
        <v>262490</v>
      </c>
      <c r="C20" s="649">
        <v>262500</v>
      </c>
      <c r="D20" s="608">
        <v>6</v>
      </c>
      <c r="E20" s="608">
        <v>3</v>
      </c>
      <c r="F20" s="608"/>
      <c r="G20" s="608"/>
      <c r="H20" s="631"/>
      <c r="J20" s="13">
        <v>269570</v>
      </c>
      <c r="K20" s="13">
        <v>269580</v>
      </c>
      <c r="L20" s="13">
        <v>21.356000000000449</v>
      </c>
      <c r="M20" s="13">
        <v>2</v>
      </c>
      <c r="N20" s="13" t="s">
        <v>473</v>
      </c>
      <c r="Q20" s="13">
        <v>262560</v>
      </c>
      <c r="R20" s="13">
        <v>262570</v>
      </c>
      <c r="S20" s="13">
        <v>24.664999999999509</v>
      </c>
      <c r="T20" s="13">
        <v>6</v>
      </c>
      <c r="U20" s="13" t="s">
        <v>473</v>
      </c>
    </row>
    <row r="21" spans="1:22">
      <c r="A21" s="648">
        <v>18</v>
      </c>
      <c r="B21" s="649">
        <v>262500</v>
      </c>
      <c r="C21" s="649">
        <v>262510</v>
      </c>
      <c r="D21" s="608">
        <v>6</v>
      </c>
      <c r="E21" s="608">
        <v>3</v>
      </c>
      <c r="F21" s="608"/>
      <c r="G21" s="608"/>
      <c r="H21" s="631"/>
      <c r="J21" s="13">
        <v>269580</v>
      </c>
      <c r="K21" s="13">
        <v>269590</v>
      </c>
      <c r="L21" s="13">
        <v>20.913000000000238</v>
      </c>
      <c r="M21" s="13">
        <v>2</v>
      </c>
      <c r="N21" s="13" t="s">
        <v>473</v>
      </c>
      <c r="Q21" s="13">
        <v>262570</v>
      </c>
      <c r="R21" s="13">
        <v>262580</v>
      </c>
      <c r="S21" s="13">
        <v>24.787999999999556</v>
      </c>
      <c r="T21" s="13">
        <v>6</v>
      </c>
      <c r="U21" s="13" t="s">
        <v>473</v>
      </c>
    </row>
    <row r="22" spans="1:22">
      <c r="A22" s="648">
        <v>19</v>
      </c>
      <c r="B22" s="649">
        <v>262510</v>
      </c>
      <c r="C22" s="649">
        <v>262520</v>
      </c>
      <c r="D22" s="608">
        <v>6</v>
      </c>
      <c r="E22" s="608">
        <v>3</v>
      </c>
      <c r="F22" s="608"/>
      <c r="G22" s="608"/>
      <c r="H22" s="631"/>
      <c r="J22" s="13">
        <v>269590</v>
      </c>
      <c r="K22" s="13">
        <v>269600</v>
      </c>
      <c r="L22" s="13">
        <v>21.046999999999571</v>
      </c>
      <c r="M22" s="13">
        <v>2</v>
      </c>
      <c r="N22" s="13" t="s">
        <v>473</v>
      </c>
      <c r="Q22" s="13">
        <v>262580</v>
      </c>
      <c r="R22" s="13">
        <v>262590</v>
      </c>
      <c r="S22" s="13">
        <v>24.718000000000302</v>
      </c>
      <c r="T22" s="13">
        <v>6</v>
      </c>
      <c r="U22" s="13" t="s">
        <v>473</v>
      </c>
    </row>
    <row r="23" spans="1:22">
      <c r="A23" s="648">
        <v>20</v>
      </c>
      <c r="B23" s="649">
        <v>262520</v>
      </c>
      <c r="C23" s="649">
        <v>262530</v>
      </c>
      <c r="D23" s="608">
        <v>6</v>
      </c>
      <c r="E23" s="608">
        <v>3</v>
      </c>
      <c r="F23" s="608"/>
      <c r="G23" s="608"/>
      <c r="H23" s="631"/>
      <c r="J23" s="13">
        <v>269600</v>
      </c>
      <c r="K23" s="13">
        <v>269610</v>
      </c>
      <c r="L23" s="13">
        <v>21.050000000000409</v>
      </c>
      <c r="M23" s="13">
        <v>2</v>
      </c>
      <c r="N23" s="13" t="s">
        <v>473</v>
      </c>
      <c r="Q23" s="13">
        <v>262590</v>
      </c>
      <c r="R23" s="13">
        <v>262600</v>
      </c>
      <c r="S23" s="13">
        <v>24.618000000000393</v>
      </c>
      <c r="T23" s="13">
        <v>6</v>
      </c>
      <c r="U23" s="13" t="s">
        <v>473</v>
      </c>
    </row>
    <row r="24" spans="1:22">
      <c r="A24" s="648">
        <v>21</v>
      </c>
      <c r="B24" s="649">
        <v>262530</v>
      </c>
      <c r="C24" s="649">
        <v>262540</v>
      </c>
      <c r="D24" s="608">
        <v>6</v>
      </c>
      <c r="E24" s="608">
        <v>3</v>
      </c>
      <c r="F24" s="608"/>
      <c r="G24" s="608"/>
      <c r="H24" s="631"/>
      <c r="J24" s="13">
        <v>269610</v>
      </c>
      <c r="K24" s="13">
        <v>269620</v>
      </c>
      <c r="L24" s="13">
        <v>21.201999999999543</v>
      </c>
      <c r="M24" s="13">
        <v>2</v>
      </c>
      <c r="N24" s="13" t="s">
        <v>473</v>
      </c>
      <c r="Q24" s="13">
        <v>262600</v>
      </c>
      <c r="R24" s="13">
        <v>262610</v>
      </c>
      <c r="S24" s="13">
        <v>23.963999999999487</v>
      </c>
      <c r="T24" s="13">
        <v>6</v>
      </c>
      <c r="U24" s="13" t="s">
        <v>473</v>
      </c>
    </row>
    <row r="25" spans="1:22">
      <c r="A25" s="648">
        <v>22</v>
      </c>
      <c r="B25" s="649">
        <v>262540</v>
      </c>
      <c r="C25" s="649">
        <v>262550</v>
      </c>
      <c r="D25" s="608">
        <v>6</v>
      </c>
      <c r="E25" s="608">
        <v>1.5</v>
      </c>
      <c r="F25" s="608"/>
      <c r="G25" s="608"/>
      <c r="H25" s="631"/>
      <c r="J25" s="13">
        <v>269620</v>
      </c>
      <c r="K25" s="13">
        <v>269630</v>
      </c>
      <c r="L25" s="13">
        <v>21.314000000000306</v>
      </c>
      <c r="M25" s="13">
        <v>2</v>
      </c>
      <c r="N25" s="13" t="s">
        <v>473</v>
      </c>
      <c r="Q25" s="13">
        <v>262610</v>
      </c>
      <c r="R25" s="13">
        <v>262620</v>
      </c>
      <c r="S25" s="13">
        <v>23.748999999999569</v>
      </c>
      <c r="T25" s="13">
        <v>6</v>
      </c>
      <c r="U25" s="13" t="s">
        <v>473</v>
      </c>
    </row>
    <row r="26" spans="1:22">
      <c r="A26" s="648">
        <v>23</v>
      </c>
      <c r="B26" s="649">
        <v>262550</v>
      </c>
      <c r="C26" s="649">
        <v>262560</v>
      </c>
      <c r="D26" s="608">
        <v>6</v>
      </c>
      <c r="E26" s="608">
        <v>1.5</v>
      </c>
      <c r="F26" s="608"/>
      <c r="G26" s="608"/>
      <c r="H26" s="631"/>
      <c r="J26" s="13">
        <v>269630</v>
      </c>
      <c r="K26" s="13">
        <v>269640</v>
      </c>
      <c r="L26" s="13">
        <v>21.358000000000402</v>
      </c>
      <c r="M26" s="13">
        <v>2</v>
      </c>
      <c r="N26" s="13" t="s">
        <v>473</v>
      </c>
      <c r="Q26" s="13">
        <v>262620</v>
      </c>
      <c r="R26" s="13">
        <v>262630</v>
      </c>
      <c r="S26" s="13">
        <v>23.520999999999503</v>
      </c>
      <c r="T26" s="13">
        <v>6</v>
      </c>
      <c r="U26" s="13" t="s">
        <v>473</v>
      </c>
    </row>
    <row r="27" spans="1:22">
      <c r="A27" s="648">
        <v>24</v>
      </c>
      <c r="B27" s="649">
        <v>262560</v>
      </c>
      <c r="C27" s="649">
        <v>262570</v>
      </c>
      <c r="D27" s="608">
        <v>6</v>
      </c>
      <c r="E27" s="608">
        <v>1.5</v>
      </c>
      <c r="F27" s="608"/>
      <c r="G27" s="608"/>
      <c r="H27" s="631"/>
      <c r="J27" s="13">
        <v>269640</v>
      </c>
      <c r="K27" s="13">
        <v>269650</v>
      </c>
      <c r="L27" s="13">
        <v>21.218999999999596</v>
      </c>
      <c r="M27" s="13">
        <v>2</v>
      </c>
      <c r="N27" s="13" t="s">
        <v>473</v>
      </c>
      <c r="Q27" s="13">
        <v>262630</v>
      </c>
      <c r="R27" s="13">
        <v>262640</v>
      </c>
      <c r="S27" s="13">
        <v>23.265000000000327</v>
      </c>
      <c r="T27" s="13">
        <v>6</v>
      </c>
      <c r="U27" s="13" t="s">
        <v>473</v>
      </c>
    </row>
    <row r="28" spans="1:22">
      <c r="A28" s="648">
        <v>25</v>
      </c>
      <c r="B28" s="649">
        <v>262570</v>
      </c>
      <c r="C28" s="649">
        <v>262580</v>
      </c>
      <c r="D28" s="608">
        <v>6</v>
      </c>
      <c r="E28" s="608">
        <v>1.5</v>
      </c>
      <c r="F28" s="608"/>
      <c r="G28" s="608"/>
      <c r="H28" s="631"/>
      <c r="J28" s="13">
        <v>269650</v>
      </c>
      <c r="K28" s="13">
        <v>269660</v>
      </c>
      <c r="L28" s="13">
        <v>20.986000000000331</v>
      </c>
      <c r="M28" s="13">
        <v>2</v>
      </c>
      <c r="N28" s="13" t="s">
        <v>473</v>
      </c>
      <c r="Q28" s="13">
        <v>262640</v>
      </c>
      <c r="R28" s="13">
        <v>262650</v>
      </c>
      <c r="S28" s="13">
        <v>22.992000000000417</v>
      </c>
      <c r="T28" s="13">
        <v>6</v>
      </c>
      <c r="U28" s="13" t="s">
        <v>473</v>
      </c>
    </row>
    <row r="29" spans="1:22">
      <c r="A29" s="648">
        <v>26</v>
      </c>
      <c r="B29" s="649">
        <v>262580</v>
      </c>
      <c r="C29" s="649">
        <v>262590</v>
      </c>
      <c r="D29" s="608">
        <v>6</v>
      </c>
      <c r="E29" s="608">
        <v>1.5</v>
      </c>
      <c r="F29" s="608"/>
      <c r="G29" s="608"/>
      <c r="H29" s="631"/>
      <c r="J29" s="13">
        <v>269660</v>
      </c>
      <c r="K29" s="13">
        <v>269670</v>
      </c>
      <c r="L29" s="13">
        <v>20.291000000000395</v>
      </c>
      <c r="M29" s="13">
        <v>2</v>
      </c>
      <c r="N29" s="13" t="s">
        <v>473</v>
      </c>
      <c r="O29" s="14">
        <f>K29-J5</f>
        <v>250</v>
      </c>
      <c r="Q29" s="13">
        <v>262650</v>
      </c>
      <c r="R29" s="13">
        <v>262660</v>
      </c>
      <c r="S29" s="13">
        <v>21.981000000000449</v>
      </c>
      <c r="T29" s="13">
        <v>6</v>
      </c>
      <c r="U29" s="13" t="s">
        <v>473</v>
      </c>
      <c r="V29" s="14">
        <f>R29-Q5</f>
        <v>250</v>
      </c>
    </row>
    <row r="30" spans="1:22">
      <c r="A30" s="648">
        <v>27</v>
      </c>
      <c r="B30" s="649">
        <v>262590</v>
      </c>
      <c r="C30" s="649">
        <v>262600</v>
      </c>
      <c r="D30" s="608">
        <v>6</v>
      </c>
      <c r="E30" s="608">
        <v>1.5</v>
      </c>
      <c r="F30" s="608"/>
      <c r="G30" s="608"/>
      <c r="H30" s="631"/>
      <c r="J30" s="13"/>
      <c r="K30" s="13"/>
      <c r="L30" s="13"/>
      <c r="M30" s="13"/>
      <c r="N30" s="13"/>
      <c r="Q30" s="13"/>
      <c r="R30" s="13"/>
      <c r="S30" s="13"/>
      <c r="T30" s="13"/>
      <c r="U30" s="13"/>
    </row>
    <row r="31" spans="1:22">
      <c r="A31" s="648">
        <v>28</v>
      </c>
      <c r="B31" s="649">
        <v>262600</v>
      </c>
      <c r="C31" s="649">
        <v>262610</v>
      </c>
      <c r="D31" s="608">
        <v>6</v>
      </c>
      <c r="E31" s="608">
        <v>1.5</v>
      </c>
      <c r="F31" s="608"/>
      <c r="G31" s="608"/>
      <c r="H31" s="631"/>
      <c r="J31" s="13">
        <v>269790</v>
      </c>
      <c r="K31" s="13">
        <v>269800</v>
      </c>
      <c r="L31" s="13">
        <v>21.464999999999463</v>
      </c>
      <c r="M31" s="13">
        <v>2</v>
      </c>
      <c r="N31" s="13" t="s">
        <v>473</v>
      </c>
      <c r="Q31" s="13">
        <v>263420</v>
      </c>
      <c r="R31" s="13">
        <v>263430</v>
      </c>
      <c r="S31" s="13">
        <v>22.163000000000466</v>
      </c>
      <c r="T31" s="13">
        <v>4</v>
      </c>
      <c r="U31" s="13" t="s">
        <v>473</v>
      </c>
    </row>
    <row r="32" spans="1:22">
      <c r="A32" s="648"/>
      <c r="B32" s="649"/>
      <c r="C32" s="649"/>
      <c r="D32" s="608"/>
      <c r="E32" s="608"/>
      <c r="F32" s="608"/>
      <c r="G32" s="608"/>
      <c r="H32" s="631"/>
      <c r="J32" s="13">
        <v>269800</v>
      </c>
      <c r="K32" s="13">
        <v>269810</v>
      </c>
      <c r="L32" s="13">
        <v>23.163000000000466</v>
      </c>
      <c r="M32" s="13">
        <v>2</v>
      </c>
      <c r="N32" s="13" t="s">
        <v>473</v>
      </c>
      <c r="Q32" s="13">
        <v>263430</v>
      </c>
      <c r="R32" s="13">
        <v>263440</v>
      </c>
      <c r="S32" s="13">
        <v>23.501999999999498</v>
      </c>
      <c r="T32" s="13">
        <v>4</v>
      </c>
      <c r="U32" s="13" t="s">
        <v>473</v>
      </c>
    </row>
    <row r="33" spans="1:21">
      <c r="A33" s="648">
        <v>29</v>
      </c>
      <c r="B33" s="649">
        <v>262660</v>
      </c>
      <c r="C33" s="649">
        <v>262670</v>
      </c>
      <c r="D33" s="608">
        <v>6</v>
      </c>
      <c r="E33" s="608"/>
      <c r="F33" s="608">
        <v>3</v>
      </c>
      <c r="G33" s="608"/>
      <c r="H33" s="631"/>
      <c r="J33" s="13">
        <v>269810</v>
      </c>
      <c r="K33" s="13">
        <v>269820</v>
      </c>
      <c r="L33" s="13">
        <v>24.516000000000304</v>
      </c>
      <c r="M33" s="13">
        <v>2</v>
      </c>
      <c r="N33" s="13" t="s">
        <v>473</v>
      </c>
      <c r="Q33" s="13">
        <v>263440</v>
      </c>
      <c r="R33" s="13">
        <v>263450</v>
      </c>
      <c r="S33" s="13">
        <v>24.625999999999522</v>
      </c>
      <c r="T33" s="13">
        <v>6</v>
      </c>
      <c r="U33" s="13" t="s">
        <v>473</v>
      </c>
    </row>
    <row r="34" spans="1:21">
      <c r="A34" s="648">
        <v>30</v>
      </c>
      <c r="B34" s="649">
        <v>262670</v>
      </c>
      <c r="C34" s="649">
        <v>262680</v>
      </c>
      <c r="D34" s="608">
        <v>6</v>
      </c>
      <c r="E34" s="608"/>
      <c r="F34" s="608">
        <v>3</v>
      </c>
      <c r="G34" s="608"/>
      <c r="H34" s="631"/>
      <c r="J34" s="13">
        <v>269820</v>
      </c>
      <c r="K34" s="13">
        <v>269830</v>
      </c>
      <c r="L34" s="13">
        <v>26.789999999999509</v>
      </c>
      <c r="M34" s="13">
        <v>2</v>
      </c>
      <c r="N34" s="13" t="s">
        <v>473</v>
      </c>
      <c r="Q34" s="13">
        <v>263450</v>
      </c>
      <c r="R34" s="13">
        <v>263460</v>
      </c>
      <c r="S34" s="13">
        <v>26.047999999999547</v>
      </c>
      <c r="T34" s="13">
        <v>6</v>
      </c>
      <c r="U34" s="13" t="s">
        <v>473</v>
      </c>
    </row>
    <row r="35" spans="1:21">
      <c r="A35" s="648">
        <v>31</v>
      </c>
      <c r="B35" s="649">
        <v>262680</v>
      </c>
      <c r="C35" s="649">
        <v>262690</v>
      </c>
      <c r="D35" s="608">
        <v>5</v>
      </c>
      <c r="E35" s="608"/>
      <c r="F35" s="608">
        <v>3</v>
      </c>
      <c r="G35" s="608"/>
      <c r="H35" s="631"/>
      <c r="J35" s="13">
        <v>269830</v>
      </c>
      <c r="K35" s="13">
        <v>269840</v>
      </c>
      <c r="L35" s="13">
        <v>28.729999999999563</v>
      </c>
      <c r="M35" s="13">
        <v>2</v>
      </c>
      <c r="N35" s="13" t="s">
        <v>473</v>
      </c>
      <c r="Q35" s="13">
        <v>263460</v>
      </c>
      <c r="R35" s="13">
        <v>263470</v>
      </c>
      <c r="S35" s="13">
        <v>26.596999999999525</v>
      </c>
      <c r="T35" s="13">
        <v>6</v>
      </c>
      <c r="U35" s="13" t="s">
        <v>473</v>
      </c>
    </row>
    <row r="36" spans="1:21">
      <c r="A36" s="648">
        <v>32</v>
      </c>
      <c r="B36" s="649">
        <v>262690</v>
      </c>
      <c r="C36" s="649">
        <v>262700</v>
      </c>
      <c r="D36" s="608">
        <v>5</v>
      </c>
      <c r="E36" s="608"/>
      <c r="F36" s="608">
        <v>3</v>
      </c>
      <c r="G36" s="608"/>
      <c r="H36" s="631"/>
      <c r="J36" s="13">
        <v>269840</v>
      </c>
      <c r="K36" s="13">
        <v>269850</v>
      </c>
      <c r="L36" s="13">
        <v>29.725000000000364</v>
      </c>
      <c r="M36" s="13">
        <v>2</v>
      </c>
      <c r="N36" s="13" t="s">
        <v>473</v>
      </c>
      <c r="Q36" s="13">
        <v>263470</v>
      </c>
      <c r="R36" s="13">
        <v>263480</v>
      </c>
      <c r="S36" s="13">
        <v>27.21599999999944</v>
      </c>
      <c r="T36" s="13">
        <v>6</v>
      </c>
      <c r="U36" s="13" t="s">
        <v>473</v>
      </c>
    </row>
    <row r="37" spans="1:21">
      <c r="A37" s="648">
        <v>33</v>
      </c>
      <c r="B37" s="649">
        <v>262700</v>
      </c>
      <c r="C37" s="649">
        <v>262710</v>
      </c>
      <c r="D37" s="608">
        <v>5</v>
      </c>
      <c r="E37" s="608"/>
      <c r="F37" s="608">
        <v>3</v>
      </c>
      <c r="G37" s="608"/>
      <c r="H37" s="631"/>
      <c r="J37" s="13">
        <v>269850</v>
      </c>
      <c r="K37" s="13">
        <v>269860</v>
      </c>
      <c r="L37" s="13">
        <v>30.973000000000411</v>
      </c>
      <c r="M37" s="13">
        <v>2</v>
      </c>
      <c r="N37" s="13" t="s">
        <v>473</v>
      </c>
      <c r="Q37" s="13">
        <v>263480</v>
      </c>
      <c r="R37" s="13">
        <v>263490</v>
      </c>
      <c r="S37" s="13">
        <v>27.17699999999968</v>
      </c>
      <c r="T37" s="13">
        <v>6</v>
      </c>
      <c r="U37" s="13" t="s">
        <v>473</v>
      </c>
    </row>
    <row r="38" spans="1:21">
      <c r="A38" s="648"/>
      <c r="B38" s="649"/>
      <c r="C38" s="649"/>
      <c r="D38" s="608"/>
      <c r="E38" s="608"/>
      <c r="F38" s="608"/>
      <c r="G38" s="608"/>
      <c r="H38" s="631"/>
      <c r="J38" s="13">
        <v>269860</v>
      </c>
      <c r="K38" s="13">
        <v>269870</v>
      </c>
      <c r="L38" s="13">
        <v>32.034999999999627</v>
      </c>
      <c r="M38" s="13">
        <v>2</v>
      </c>
      <c r="N38" s="13" t="s">
        <v>473</v>
      </c>
      <c r="Q38" s="13">
        <v>263490</v>
      </c>
      <c r="R38" s="13">
        <v>263500</v>
      </c>
      <c r="S38" s="13">
        <v>27.053999999999633</v>
      </c>
      <c r="T38" s="13">
        <v>6</v>
      </c>
      <c r="U38" s="13" t="s">
        <v>473</v>
      </c>
    </row>
    <row r="39" spans="1:21">
      <c r="A39" s="648">
        <v>34</v>
      </c>
      <c r="B39" s="649">
        <v>262850</v>
      </c>
      <c r="C39" s="649">
        <v>262860</v>
      </c>
      <c r="D39" s="608">
        <v>6</v>
      </c>
      <c r="E39" s="608"/>
      <c r="F39" s="608">
        <v>1.5</v>
      </c>
      <c r="G39" s="608"/>
      <c r="H39" s="631"/>
      <c r="J39" s="13">
        <v>269870</v>
      </c>
      <c r="K39" s="13">
        <v>269880</v>
      </c>
      <c r="L39" s="13">
        <v>31.400000000000318</v>
      </c>
      <c r="M39" s="13">
        <v>2</v>
      </c>
      <c r="N39" s="13" t="s">
        <v>473</v>
      </c>
      <c r="Q39" s="13">
        <v>263500</v>
      </c>
      <c r="R39" s="13">
        <v>263510</v>
      </c>
      <c r="S39" s="13">
        <v>26.833999999999605</v>
      </c>
      <c r="T39" s="13">
        <v>6</v>
      </c>
      <c r="U39" s="13" t="s">
        <v>473</v>
      </c>
    </row>
    <row r="40" spans="1:21">
      <c r="A40" s="648">
        <v>35</v>
      </c>
      <c r="B40" s="649">
        <v>262860</v>
      </c>
      <c r="C40" s="649">
        <v>262870</v>
      </c>
      <c r="D40" s="608">
        <v>6</v>
      </c>
      <c r="E40" s="608"/>
      <c r="F40" s="608">
        <v>1.5</v>
      </c>
      <c r="G40" s="608"/>
      <c r="H40" s="631"/>
      <c r="J40" s="13">
        <v>269880</v>
      </c>
      <c r="K40" s="13">
        <v>269890</v>
      </c>
      <c r="L40" s="13">
        <v>28.904000000000224</v>
      </c>
      <c r="M40" s="13">
        <v>2</v>
      </c>
      <c r="N40" s="13" t="s">
        <v>473</v>
      </c>
      <c r="Q40" s="13">
        <v>263510</v>
      </c>
      <c r="R40" s="13">
        <v>263520</v>
      </c>
      <c r="S40" s="13">
        <v>26.645000000000209</v>
      </c>
      <c r="T40" s="13">
        <v>6</v>
      </c>
      <c r="U40" s="13" t="s">
        <v>473</v>
      </c>
    </row>
    <row r="41" spans="1:21">
      <c r="A41" s="648">
        <v>36</v>
      </c>
      <c r="B41" s="649">
        <v>262870</v>
      </c>
      <c r="C41" s="649">
        <v>262880</v>
      </c>
      <c r="D41" s="608">
        <v>6</v>
      </c>
      <c r="E41" s="608"/>
      <c r="F41" s="608">
        <v>1.5</v>
      </c>
      <c r="G41" s="608"/>
      <c r="H41" s="631"/>
      <c r="J41" s="13">
        <v>269890</v>
      </c>
      <c r="K41" s="13">
        <v>269900</v>
      </c>
      <c r="L41" s="13">
        <v>26.710999999999558</v>
      </c>
      <c r="M41" s="13">
        <v>2</v>
      </c>
      <c r="N41" s="13" t="s">
        <v>473</v>
      </c>
      <c r="Q41" s="13">
        <v>263520</v>
      </c>
      <c r="R41" s="13">
        <v>263530</v>
      </c>
      <c r="S41" s="13">
        <v>26.335000000000264</v>
      </c>
      <c r="T41" s="13">
        <v>6</v>
      </c>
      <c r="U41" s="13" t="s">
        <v>473</v>
      </c>
    </row>
    <row r="42" spans="1:21">
      <c r="A42" s="648">
        <v>37</v>
      </c>
      <c r="B42" s="649">
        <v>262880</v>
      </c>
      <c r="C42" s="649">
        <v>262890</v>
      </c>
      <c r="D42" s="608">
        <v>6</v>
      </c>
      <c r="E42" s="608"/>
      <c r="F42" s="608">
        <v>1.5</v>
      </c>
      <c r="G42" s="608"/>
      <c r="H42" s="631"/>
      <c r="J42" s="13">
        <v>269900</v>
      </c>
      <c r="K42" s="13">
        <v>269910</v>
      </c>
      <c r="L42" s="13">
        <v>24.691000000000258</v>
      </c>
      <c r="M42" s="13">
        <v>2</v>
      </c>
      <c r="N42" s="13" t="s">
        <v>473</v>
      </c>
      <c r="Q42" s="13">
        <v>263530</v>
      </c>
      <c r="R42" s="13">
        <v>263540</v>
      </c>
      <c r="S42" s="13">
        <v>25.272000000000389</v>
      </c>
      <c r="T42" s="13">
        <v>6</v>
      </c>
      <c r="U42" s="13" t="s">
        <v>473</v>
      </c>
    </row>
    <row r="43" spans="1:21">
      <c r="A43" s="648">
        <v>38</v>
      </c>
      <c r="B43" s="649">
        <v>262890</v>
      </c>
      <c r="C43" s="649">
        <v>262900</v>
      </c>
      <c r="D43" s="608">
        <v>6</v>
      </c>
      <c r="E43" s="608"/>
      <c r="F43" s="608">
        <v>1.5</v>
      </c>
      <c r="G43" s="608"/>
      <c r="H43" s="631"/>
      <c r="J43" s="13">
        <v>269910</v>
      </c>
      <c r="K43" s="13">
        <v>269920</v>
      </c>
      <c r="L43" s="13">
        <v>22.227999999999838</v>
      </c>
      <c r="M43" s="13">
        <v>2</v>
      </c>
      <c r="N43" s="13" t="s">
        <v>473</v>
      </c>
      <c r="O43" s="14">
        <f>K43-J31</f>
        <v>130</v>
      </c>
      <c r="Q43" s="13">
        <v>263540</v>
      </c>
      <c r="R43" s="13">
        <v>263550</v>
      </c>
      <c r="S43" s="13">
        <v>25.182000000000244</v>
      </c>
      <c r="T43" s="13">
        <v>6</v>
      </c>
      <c r="U43" s="13" t="s">
        <v>473</v>
      </c>
    </row>
    <row r="44" spans="1:21">
      <c r="A44" s="648">
        <v>39</v>
      </c>
      <c r="B44" s="649">
        <v>262900</v>
      </c>
      <c r="C44" s="649">
        <v>262910</v>
      </c>
      <c r="D44" s="608">
        <v>6</v>
      </c>
      <c r="E44" s="608"/>
      <c r="F44" s="608">
        <v>1.5</v>
      </c>
      <c r="G44" s="608"/>
      <c r="H44" s="631"/>
      <c r="J44" s="13"/>
      <c r="K44" s="13"/>
      <c r="L44" s="13"/>
      <c r="M44" s="13"/>
      <c r="N44" s="13"/>
      <c r="Q44" s="13">
        <v>263550</v>
      </c>
      <c r="R44" s="13">
        <v>263560</v>
      </c>
      <c r="S44" s="13">
        <v>24.977000000000317</v>
      </c>
      <c r="T44" s="13">
        <v>6</v>
      </c>
      <c r="U44" s="13" t="s">
        <v>473</v>
      </c>
    </row>
    <row r="45" spans="1:21">
      <c r="A45" s="648">
        <v>40</v>
      </c>
      <c r="B45" s="649">
        <v>262910</v>
      </c>
      <c r="C45" s="649">
        <v>262920</v>
      </c>
      <c r="D45" s="608">
        <v>6</v>
      </c>
      <c r="E45" s="608"/>
      <c r="F45" s="608">
        <v>3</v>
      </c>
      <c r="G45" s="608"/>
      <c r="H45" s="631"/>
      <c r="J45" s="13">
        <v>270050</v>
      </c>
      <c r="K45" s="13">
        <v>270060</v>
      </c>
      <c r="L45" s="13">
        <v>23.352000000000317</v>
      </c>
      <c r="M45" s="13">
        <v>2</v>
      </c>
      <c r="N45" s="13" t="s">
        <v>473</v>
      </c>
      <c r="Q45" s="13">
        <v>263560</v>
      </c>
      <c r="R45" s="13">
        <v>263570</v>
      </c>
      <c r="S45" s="13">
        <v>24.748000000000275</v>
      </c>
      <c r="T45" s="13">
        <v>6</v>
      </c>
      <c r="U45" s="13" t="s">
        <v>473</v>
      </c>
    </row>
    <row r="46" spans="1:21">
      <c r="A46" s="648">
        <v>41</v>
      </c>
      <c r="B46" s="649">
        <v>262920</v>
      </c>
      <c r="C46" s="649">
        <v>262930</v>
      </c>
      <c r="D46" s="608">
        <v>6</v>
      </c>
      <c r="E46" s="608"/>
      <c r="F46" s="608">
        <v>3</v>
      </c>
      <c r="G46" s="608"/>
      <c r="H46" s="631"/>
      <c r="J46" s="13">
        <v>270060</v>
      </c>
      <c r="K46" s="13">
        <v>270070</v>
      </c>
      <c r="L46" s="13">
        <v>24.73099999999954</v>
      </c>
      <c r="M46" s="13">
        <v>2</v>
      </c>
      <c r="N46" s="13" t="s">
        <v>473</v>
      </c>
      <c r="Q46" s="13">
        <v>263570</v>
      </c>
      <c r="R46" s="13">
        <v>263580</v>
      </c>
      <c r="S46" s="13">
        <v>24.514000000000351</v>
      </c>
      <c r="T46" s="13">
        <v>6</v>
      </c>
      <c r="U46" s="13" t="s">
        <v>473</v>
      </c>
    </row>
    <row r="47" spans="1:21">
      <c r="A47" s="648">
        <v>42</v>
      </c>
      <c r="B47" s="649">
        <v>262930</v>
      </c>
      <c r="C47" s="649">
        <v>262940</v>
      </c>
      <c r="D47" s="608">
        <v>6</v>
      </c>
      <c r="E47" s="608"/>
      <c r="F47" s="608">
        <v>3</v>
      </c>
      <c r="G47" s="608"/>
      <c r="H47" s="631"/>
      <c r="J47" s="13">
        <v>270070</v>
      </c>
      <c r="K47" s="13">
        <v>270080</v>
      </c>
      <c r="L47" s="13">
        <v>26.46100000000024</v>
      </c>
      <c r="M47" s="13">
        <v>2</v>
      </c>
      <c r="N47" s="13" t="s">
        <v>473</v>
      </c>
      <c r="Q47" s="13">
        <v>263580</v>
      </c>
      <c r="R47" s="13">
        <v>263590</v>
      </c>
      <c r="S47" s="13">
        <v>24.277000000000498</v>
      </c>
      <c r="T47" s="13">
        <v>6</v>
      </c>
      <c r="U47" s="13" t="s">
        <v>473</v>
      </c>
    </row>
    <row r="48" spans="1:21">
      <c r="A48" s="648">
        <v>43</v>
      </c>
      <c r="B48" s="649">
        <v>262940</v>
      </c>
      <c r="C48" s="649">
        <v>262950</v>
      </c>
      <c r="D48" s="608">
        <v>6</v>
      </c>
      <c r="E48" s="608"/>
      <c r="F48" s="608">
        <v>3</v>
      </c>
      <c r="G48" s="608"/>
      <c r="H48" s="631"/>
      <c r="J48" s="13">
        <v>270080</v>
      </c>
      <c r="K48" s="13">
        <v>270090</v>
      </c>
      <c r="L48" s="13">
        <v>27.477000000000317</v>
      </c>
      <c r="M48" s="13">
        <v>2</v>
      </c>
      <c r="N48" s="13" t="s">
        <v>473</v>
      </c>
      <c r="Q48" s="13">
        <v>263590</v>
      </c>
      <c r="R48" s="13">
        <v>263600</v>
      </c>
      <c r="S48" s="13">
        <v>24.032999999999447</v>
      </c>
      <c r="T48" s="13">
        <v>6</v>
      </c>
      <c r="U48" s="13" t="s">
        <v>473</v>
      </c>
    </row>
    <row r="49" spans="1:22">
      <c r="A49" s="648">
        <v>44</v>
      </c>
      <c r="B49" s="649">
        <v>262950</v>
      </c>
      <c r="C49" s="649">
        <v>262960</v>
      </c>
      <c r="D49" s="608">
        <v>6</v>
      </c>
      <c r="E49" s="608"/>
      <c r="F49" s="608">
        <v>3</v>
      </c>
      <c r="G49" s="608"/>
      <c r="H49" s="631"/>
      <c r="J49" s="13">
        <v>270090</v>
      </c>
      <c r="K49" s="13">
        <v>270100</v>
      </c>
      <c r="L49" s="13">
        <v>27.642999999999574</v>
      </c>
      <c r="M49" s="13">
        <v>2</v>
      </c>
      <c r="N49" s="13" t="s">
        <v>473</v>
      </c>
      <c r="Q49" s="13">
        <v>263600</v>
      </c>
      <c r="R49" s="13">
        <v>263610</v>
      </c>
      <c r="S49" s="13">
        <v>23.726999999999634</v>
      </c>
      <c r="T49" s="13">
        <v>6</v>
      </c>
      <c r="U49" s="13" t="s">
        <v>473</v>
      </c>
    </row>
    <row r="50" spans="1:22">
      <c r="A50" s="648">
        <v>45</v>
      </c>
      <c r="B50" s="649">
        <v>262960</v>
      </c>
      <c r="C50" s="649">
        <v>262970</v>
      </c>
      <c r="D50" s="608">
        <v>6</v>
      </c>
      <c r="E50" s="608"/>
      <c r="F50" s="608">
        <v>3</v>
      </c>
      <c r="G50" s="608"/>
      <c r="H50" s="631"/>
      <c r="J50" s="13">
        <v>270100</v>
      </c>
      <c r="K50" s="13">
        <v>270110</v>
      </c>
      <c r="L50" s="13">
        <v>27.781000000000176</v>
      </c>
      <c r="M50" s="13">
        <v>2</v>
      </c>
      <c r="N50" s="13" t="s">
        <v>473</v>
      </c>
      <c r="Q50" s="13">
        <v>263610</v>
      </c>
      <c r="R50" s="13">
        <v>263620</v>
      </c>
      <c r="S50" s="13">
        <v>23.301999999999452</v>
      </c>
      <c r="T50" s="13">
        <v>6</v>
      </c>
      <c r="U50" s="13" t="s">
        <v>473</v>
      </c>
    </row>
    <row r="51" spans="1:22">
      <c r="A51" s="648">
        <v>46</v>
      </c>
      <c r="B51" s="649">
        <v>262970</v>
      </c>
      <c r="C51" s="649">
        <v>262980</v>
      </c>
      <c r="D51" s="608">
        <v>6</v>
      </c>
      <c r="E51" s="608"/>
      <c r="F51" s="608">
        <v>3</v>
      </c>
      <c r="G51" s="608"/>
      <c r="H51" s="631"/>
      <c r="J51" s="13">
        <v>270110</v>
      </c>
      <c r="K51" s="13">
        <v>270120</v>
      </c>
      <c r="L51" s="13">
        <v>27.832000000000335</v>
      </c>
      <c r="M51" s="13">
        <v>2</v>
      </c>
      <c r="N51" s="13" t="s">
        <v>473</v>
      </c>
      <c r="Q51" s="13">
        <v>263620</v>
      </c>
      <c r="R51" s="13">
        <v>263630</v>
      </c>
      <c r="S51" s="13">
        <v>22.864999999999554</v>
      </c>
      <c r="T51" s="13">
        <v>6</v>
      </c>
      <c r="U51" s="13" t="s">
        <v>473</v>
      </c>
    </row>
    <row r="52" spans="1:22">
      <c r="A52" s="648">
        <v>47</v>
      </c>
      <c r="B52" s="649">
        <v>262980</v>
      </c>
      <c r="C52" s="649">
        <v>262990</v>
      </c>
      <c r="D52" s="608">
        <v>6</v>
      </c>
      <c r="E52" s="608"/>
      <c r="F52" s="608">
        <v>3</v>
      </c>
      <c r="G52" s="608"/>
      <c r="H52" s="631"/>
      <c r="J52" s="13">
        <v>270120</v>
      </c>
      <c r="K52" s="13">
        <v>270130</v>
      </c>
      <c r="L52" s="13">
        <v>27.994999999999436</v>
      </c>
      <c r="M52" s="13">
        <v>2</v>
      </c>
      <c r="N52" s="13" t="s">
        <v>473</v>
      </c>
      <c r="Q52" s="13">
        <v>263630</v>
      </c>
      <c r="R52" s="13">
        <v>263640</v>
      </c>
      <c r="S52" s="13">
        <v>22.431000000000267</v>
      </c>
      <c r="T52" s="13">
        <v>6</v>
      </c>
      <c r="U52" s="13" t="s">
        <v>473</v>
      </c>
    </row>
    <row r="53" spans="1:22">
      <c r="A53" s="648">
        <v>48</v>
      </c>
      <c r="B53" s="649">
        <v>262990</v>
      </c>
      <c r="C53" s="649">
        <v>263000</v>
      </c>
      <c r="D53" s="608">
        <v>6</v>
      </c>
      <c r="E53" s="608"/>
      <c r="F53" s="608">
        <v>3</v>
      </c>
      <c r="G53" s="608"/>
      <c r="H53" s="631"/>
      <c r="J53" s="13">
        <v>270130</v>
      </c>
      <c r="K53" s="13">
        <v>270140</v>
      </c>
      <c r="L53" s="13">
        <v>28.251000000000204</v>
      </c>
      <c r="M53" s="13">
        <v>2</v>
      </c>
      <c r="N53" s="13" t="s">
        <v>473</v>
      </c>
      <c r="Q53" s="13">
        <v>263640</v>
      </c>
      <c r="R53" s="13">
        <v>263650</v>
      </c>
      <c r="S53" s="13">
        <v>22.055000000000518</v>
      </c>
      <c r="T53" s="13">
        <v>6</v>
      </c>
      <c r="U53" s="13" t="s">
        <v>473</v>
      </c>
    </row>
    <row r="54" spans="1:22">
      <c r="A54" s="648">
        <v>49</v>
      </c>
      <c r="B54" s="649">
        <v>263000</v>
      </c>
      <c r="C54" s="649">
        <v>263010</v>
      </c>
      <c r="D54" s="608">
        <v>6</v>
      </c>
      <c r="E54" s="608"/>
      <c r="F54" s="608">
        <v>3</v>
      </c>
      <c r="G54" s="608"/>
      <c r="H54" s="631"/>
      <c r="J54" s="13">
        <v>270140</v>
      </c>
      <c r="K54" s="13">
        <v>270150</v>
      </c>
      <c r="L54" s="13">
        <v>28.503000000000384</v>
      </c>
      <c r="M54" s="13">
        <v>6</v>
      </c>
      <c r="N54" s="13" t="s">
        <v>473</v>
      </c>
      <c r="Q54" s="13">
        <v>263650</v>
      </c>
      <c r="R54" s="13">
        <v>263660</v>
      </c>
      <c r="S54" s="13">
        <v>21.67699999999968</v>
      </c>
      <c r="T54" s="13">
        <v>6</v>
      </c>
      <c r="U54" s="13" t="s">
        <v>473</v>
      </c>
    </row>
    <row r="55" spans="1:22">
      <c r="A55" s="648">
        <v>50</v>
      </c>
      <c r="B55" s="649">
        <v>263010</v>
      </c>
      <c r="C55" s="649">
        <v>263020</v>
      </c>
      <c r="D55" s="608">
        <v>6</v>
      </c>
      <c r="E55" s="608"/>
      <c r="F55" s="608">
        <v>3</v>
      </c>
      <c r="G55" s="608"/>
      <c r="H55" s="631"/>
      <c r="J55" s="13">
        <v>270150</v>
      </c>
      <c r="K55" s="13">
        <v>270160</v>
      </c>
      <c r="L55" s="13">
        <v>28.71599999999944</v>
      </c>
      <c r="M55" s="13">
        <v>6</v>
      </c>
      <c r="N55" s="13" t="s">
        <v>473</v>
      </c>
      <c r="Q55" s="13">
        <v>263660</v>
      </c>
      <c r="R55" s="13">
        <v>263670</v>
      </c>
      <c r="S55" s="13">
        <v>21.299000000000433</v>
      </c>
      <c r="T55" s="13">
        <v>6</v>
      </c>
      <c r="U55" s="13" t="s">
        <v>473</v>
      </c>
    </row>
    <row r="56" spans="1:22">
      <c r="A56" s="648">
        <v>51</v>
      </c>
      <c r="B56" s="649">
        <v>263020</v>
      </c>
      <c r="C56" s="649">
        <v>263030</v>
      </c>
      <c r="D56" s="608">
        <v>6</v>
      </c>
      <c r="E56" s="608"/>
      <c r="F56" s="608">
        <v>3</v>
      </c>
      <c r="G56" s="608"/>
      <c r="H56" s="631"/>
      <c r="J56" s="13">
        <v>270160</v>
      </c>
      <c r="K56" s="13">
        <v>270170</v>
      </c>
      <c r="L56" s="13">
        <v>28.597000000000207</v>
      </c>
      <c r="M56" s="13">
        <v>6</v>
      </c>
      <c r="N56" s="13" t="s">
        <v>473</v>
      </c>
      <c r="Q56" s="13">
        <v>263670</v>
      </c>
      <c r="R56" s="13">
        <v>263680</v>
      </c>
      <c r="S56" s="13">
        <v>19.96799999999962</v>
      </c>
      <c r="T56" s="13">
        <v>6</v>
      </c>
      <c r="U56" s="13" t="s">
        <v>473</v>
      </c>
    </row>
    <row r="57" spans="1:22">
      <c r="A57" s="648">
        <v>52</v>
      </c>
      <c r="B57" s="649">
        <v>263030</v>
      </c>
      <c r="C57" s="649">
        <v>263040</v>
      </c>
      <c r="D57" s="608">
        <v>6</v>
      </c>
      <c r="E57" s="608"/>
      <c r="F57" s="608">
        <v>3</v>
      </c>
      <c r="G57" s="608"/>
      <c r="H57" s="631"/>
      <c r="J57" s="13">
        <v>270170</v>
      </c>
      <c r="K57" s="13">
        <v>270180</v>
      </c>
      <c r="L57" s="13">
        <v>28.049000000000433</v>
      </c>
      <c r="M57" s="13">
        <v>6</v>
      </c>
      <c r="N57" s="13" t="s">
        <v>473</v>
      </c>
      <c r="Q57" s="13">
        <v>263680</v>
      </c>
      <c r="R57" s="13">
        <v>263690</v>
      </c>
      <c r="S57" s="13">
        <v>19.617999999999711</v>
      </c>
      <c r="T57" s="13">
        <v>6</v>
      </c>
      <c r="U57" s="13" t="s">
        <v>473</v>
      </c>
    </row>
    <row r="58" spans="1:22">
      <c r="A58" s="648">
        <v>53</v>
      </c>
      <c r="B58" s="649">
        <v>263040</v>
      </c>
      <c r="C58" s="649">
        <v>263050</v>
      </c>
      <c r="D58" s="608">
        <v>6</v>
      </c>
      <c r="E58" s="608"/>
      <c r="F58" s="608">
        <v>3</v>
      </c>
      <c r="G58" s="608"/>
      <c r="H58" s="631"/>
      <c r="J58" s="13">
        <v>270180</v>
      </c>
      <c r="K58" s="13">
        <v>270190</v>
      </c>
      <c r="L58" s="13">
        <v>27.64699999999948</v>
      </c>
      <c r="M58" s="13">
        <v>6</v>
      </c>
      <c r="N58" s="13" t="s">
        <v>473</v>
      </c>
      <c r="Q58" s="13">
        <v>263690</v>
      </c>
      <c r="R58" s="13">
        <v>263700</v>
      </c>
      <c r="S58" s="13">
        <v>19.964000000000397</v>
      </c>
      <c r="T58" s="13">
        <v>6</v>
      </c>
      <c r="U58" s="13" t="s">
        <v>473</v>
      </c>
    </row>
    <row r="59" spans="1:22">
      <c r="A59" s="648">
        <v>54</v>
      </c>
      <c r="B59" s="649">
        <v>263050</v>
      </c>
      <c r="C59" s="649">
        <v>263060</v>
      </c>
      <c r="D59" s="608">
        <v>6</v>
      </c>
      <c r="E59" s="608"/>
      <c r="F59" s="608">
        <v>3</v>
      </c>
      <c r="G59" s="608"/>
      <c r="H59" s="631"/>
      <c r="J59" s="13">
        <v>270190</v>
      </c>
      <c r="K59" s="13">
        <v>270200</v>
      </c>
      <c r="L59" s="13">
        <v>27.383999999999787</v>
      </c>
      <c r="M59" s="13">
        <v>6</v>
      </c>
      <c r="N59" s="13" t="s">
        <v>473</v>
      </c>
      <c r="Q59" s="13">
        <v>263700</v>
      </c>
      <c r="R59" s="13">
        <v>263710</v>
      </c>
      <c r="S59" s="13">
        <v>21.822999999999411</v>
      </c>
      <c r="T59" s="13">
        <v>6</v>
      </c>
      <c r="U59" s="13" t="s">
        <v>473</v>
      </c>
    </row>
    <row r="60" spans="1:22">
      <c r="A60" s="648">
        <v>55</v>
      </c>
      <c r="B60" s="649">
        <v>263060</v>
      </c>
      <c r="C60" s="649">
        <v>263070</v>
      </c>
      <c r="D60" s="608">
        <v>6</v>
      </c>
      <c r="E60" s="608"/>
      <c r="F60" s="608">
        <v>1.5</v>
      </c>
      <c r="G60" s="608"/>
      <c r="H60" s="631"/>
      <c r="J60" s="13">
        <v>270200</v>
      </c>
      <c r="K60" s="13">
        <v>270210</v>
      </c>
      <c r="L60" s="13">
        <v>27.039999999999964</v>
      </c>
      <c r="M60" s="13">
        <v>6</v>
      </c>
      <c r="N60" s="13" t="s">
        <v>473</v>
      </c>
      <c r="Q60" s="13">
        <v>263710</v>
      </c>
      <c r="R60" s="13">
        <v>263720</v>
      </c>
      <c r="S60" s="13">
        <v>22.078000000000202</v>
      </c>
      <c r="T60" s="13">
        <v>6</v>
      </c>
      <c r="U60" s="13" t="s">
        <v>473</v>
      </c>
    </row>
    <row r="61" spans="1:22">
      <c r="A61" s="648">
        <v>56</v>
      </c>
      <c r="B61" s="649">
        <v>263070</v>
      </c>
      <c r="C61" s="649">
        <v>263080</v>
      </c>
      <c r="D61" s="608">
        <v>6</v>
      </c>
      <c r="E61" s="608"/>
      <c r="F61" s="608">
        <v>1.5</v>
      </c>
      <c r="G61" s="608"/>
      <c r="H61" s="631"/>
      <c r="J61" s="13">
        <v>270210</v>
      </c>
      <c r="K61" s="13">
        <v>270220</v>
      </c>
      <c r="L61" s="13">
        <v>25.082999999999402</v>
      </c>
      <c r="M61" s="13">
        <v>6</v>
      </c>
      <c r="N61" s="13" t="s">
        <v>473</v>
      </c>
      <c r="Q61" s="13">
        <v>263720</v>
      </c>
      <c r="R61" s="13">
        <v>263730</v>
      </c>
      <c r="S61" s="13">
        <v>20.046000000000276</v>
      </c>
      <c r="T61" s="13">
        <v>6</v>
      </c>
      <c r="U61" s="13" t="s">
        <v>473</v>
      </c>
      <c r="V61" s="14">
        <f>R61-Q31</f>
        <v>310</v>
      </c>
    </row>
    <row r="62" spans="1:22">
      <c r="A62" s="648">
        <v>57</v>
      </c>
      <c r="B62" s="649">
        <v>263080</v>
      </c>
      <c r="C62" s="649">
        <v>263090</v>
      </c>
      <c r="D62" s="608">
        <v>6</v>
      </c>
      <c r="E62" s="608"/>
      <c r="F62" s="608">
        <v>1.5</v>
      </c>
      <c r="G62" s="608"/>
      <c r="H62" s="631"/>
      <c r="J62" s="13">
        <v>270220</v>
      </c>
      <c r="K62" s="13">
        <v>270230</v>
      </c>
      <c r="L62" s="13">
        <v>24.638999999999669</v>
      </c>
      <c r="M62" s="13">
        <v>6</v>
      </c>
      <c r="N62" s="13" t="s">
        <v>473</v>
      </c>
    </row>
    <row r="63" spans="1:22">
      <c r="A63" s="648">
        <v>58</v>
      </c>
      <c r="B63" s="649">
        <v>263090</v>
      </c>
      <c r="C63" s="649">
        <v>263100</v>
      </c>
      <c r="D63" s="608">
        <v>6</v>
      </c>
      <c r="E63" s="608"/>
      <c r="F63" s="608">
        <v>1.5</v>
      </c>
      <c r="G63" s="608"/>
      <c r="H63" s="631"/>
      <c r="J63" s="13">
        <v>270230</v>
      </c>
      <c r="K63" s="13">
        <v>270240</v>
      </c>
      <c r="L63" s="13">
        <v>24.466999999999871</v>
      </c>
      <c r="M63" s="13">
        <v>6</v>
      </c>
      <c r="N63" s="13" t="s">
        <v>473</v>
      </c>
    </row>
    <row r="64" spans="1:22">
      <c r="A64" s="648"/>
      <c r="B64" s="649"/>
      <c r="C64" s="649"/>
      <c r="D64" s="608"/>
      <c r="E64" s="608"/>
      <c r="F64" s="608"/>
      <c r="G64" s="608"/>
      <c r="H64" s="631"/>
      <c r="J64" s="13">
        <v>270240</v>
      </c>
      <c r="K64" s="13">
        <v>270250</v>
      </c>
      <c r="L64" s="13">
        <v>24.637000000000398</v>
      </c>
      <c r="M64" s="13">
        <v>6</v>
      </c>
      <c r="N64" s="13" t="s">
        <v>473</v>
      </c>
    </row>
    <row r="65" spans="1:15">
      <c r="A65" s="648">
        <v>59</v>
      </c>
      <c r="B65" s="649">
        <v>263260</v>
      </c>
      <c r="C65" s="649">
        <v>263270</v>
      </c>
      <c r="D65" s="608">
        <v>6</v>
      </c>
      <c r="E65" s="608"/>
      <c r="F65" s="608">
        <v>1.5</v>
      </c>
      <c r="G65" s="608"/>
      <c r="H65" s="631"/>
      <c r="J65" s="13">
        <v>270250</v>
      </c>
      <c r="K65" s="13">
        <v>270260</v>
      </c>
      <c r="L65" s="13">
        <v>24.884000000000242</v>
      </c>
      <c r="M65" s="13">
        <v>6</v>
      </c>
      <c r="N65" s="13" t="s">
        <v>473</v>
      </c>
    </row>
    <row r="66" spans="1:15">
      <c r="A66" s="648">
        <v>60</v>
      </c>
      <c r="B66" s="649">
        <v>263270</v>
      </c>
      <c r="C66" s="649">
        <v>263280</v>
      </c>
      <c r="D66" s="608">
        <v>6</v>
      </c>
      <c r="E66" s="608"/>
      <c r="F66" s="608">
        <v>1.5</v>
      </c>
      <c r="G66" s="608"/>
      <c r="H66" s="631"/>
      <c r="J66" s="13">
        <v>270260</v>
      </c>
      <c r="K66" s="13">
        <v>270270</v>
      </c>
      <c r="L66" s="13">
        <v>25.016999999999598</v>
      </c>
      <c r="M66" s="13">
        <v>6</v>
      </c>
      <c r="N66" s="13" t="s">
        <v>473</v>
      </c>
    </row>
    <row r="67" spans="1:15">
      <c r="A67" s="648">
        <v>61</v>
      </c>
      <c r="B67" s="649">
        <v>263280</v>
      </c>
      <c r="C67" s="649">
        <v>263290</v>
      </c>
      <c r="D67" s="608">
        <v>6</v>
      </c>
      <c r="E67" s="608"/>
      <c r="F67" s="608">
        <v>3</v>
      </c>
      <c r="G67" s="608"/>
      <c r="H67" s="631"/>
      <c r="J67" s="13">
        <v>270270</v>
      </c>
      <c r="K67" s="13">
        <v>270280</v>
      </c>
      <c r="L67" s="13">
        <v>25.128000000000384</v>
      </c>
      <c r="M67" s="13">
        <v>6</v>
      </c>
      <c r="N67" s="13" t="s">
        <v>473</v>
      </c>
    </row>
    <row r="68" spans="1:15">
      <c r="A68" s="648">
        <v>62</v>
      </c>
      <c r="B68" s="649">
        <v>263290</v>
      </c>
      <c r="C68" s="649">
        <v>263300</v>
      </c>
      <c r="D68" s="608">
        <v>6</v>
      </c>
      <c r="E68" s="608"/>
      <c r="F68" s="608">
        <v>3</v>
      </c>
      <c r="G68" s="608"/>
      <c r="H68" s="631"/>
      <c r="J68" s="13">
        <v>270280</v>
      </c>
      <c r="K68" s="13">
        <v>270290</v>
      </c>
      <c r="L68" s="13">
        <v>25.1899999999996</v>
      </c>
      <c r="M68" s="13">
        <v>6</v>
      </c>
      <c r="N68" s="13" t="s">
        <v>473</v>
      </c>
    </row>
    <row r="69" spans="1:15">
      <c r="A69" s="648">
        <v>63</v>
      </c>
      <c r="B69" s="649">
        <v>263300</v>
      </c>
      <c r="C69" s="649">
        <v>263310</v>
      </c>
      <c r="D69" s="608">
        <v>6</v>
      </c>
      <c r="E69" s="608"/>
      <c r="F69" s="608">
        <v>3</v>
      </c>
      <c r="G69" s="608"/>
      <c r="H69" s="631"/>
      <c r="J69" s="13">
        <v>270290</v>
      </c>
      <c r="K69" s="13">
        <v>270300</v>
      </c>
      <c r="L69" s="13">
        <v>28.496000000000322</v>
      </c>
      <c r="M69" s="13">
        <v>6</v>
      </c>
      <c r="N69" s="13" t="s">
        <v>473</v>
      </c>
    </row>
    <row r="70" spans="1:15">
      <c r="A70" s="648">
        <v>64</v>
      </c>
      <c r="B70" s="649">
        <v>263310</v>
      </c>
      <c r="C70" s="649">
        <v>263320</v>
      </c>
      <c r="D70" s="608">
        <v>4</v>
      </c>
      <c r="E70" s="608"/>
      <c r="F70" s="608">
        <v>3</v>
      </c>
      <c r="G70" s="608"/>
      <c r="H70" s="631"/>
      <c r="J70" s="13">
        <v>270300</v>
      </c>
      <c r="K70" s="13">
        <v>270310</v>
      </c>
      <c r="L70" s="13">
        <v>32.264999999999645</v>
      </c>
      <c r="M70" s="13">
        <v>6</v>
      </c>
      <c r="N70" s="13" t="s">
        <v>473</v>
      </c>
    </row>
    <row r="71" spans="1:15">
      <c r="A71" s="648">
        <v>65</v>
      </c>
      <c r="B71" s="649">
        <v>263320</v>
      </c>
      <c r="C71" s="649">
        <v>263330</v>
      </c>
      <c r="D71" s="608">
        <v>4</v>
      </c>
      <c r="E71" s="608"/>
      <c r="F71" s="608">
        <v>3</v>
      </c>
      <c r="G71" s="608"/>
      <c r="H71" s="631"/>
      <c r="J71" s="13">
        <v>270310</v>
      </c>
      <c r="K71" s="13">
        <v>270320</v>
      </c>
      <c r="L71" s="13">
        <v>37.856000000000449</v>
      </c>
      <c r="M71" s="13">
        <v>6</v>
      </c>
      <c r="N71" s="13" t="s">
        <v>473</v>
      </c>
    </row>
    <row r="72" spans="1:15">
      <c r="A72" s="648">
        <v>66</v>
      </c>
      <c r="B72" s="649">
        <v>263330</v>
      </c>
      <c r="C72" s="649">
        <v>263340</v>
      </c>
      <c r="D72" s="608">
        <v>4</v>
      </c>
      <c r="E72" s="608"/>
      <c r="F72" s="608">
        <v>3</v>
      </c>
      <c r="G72" s="608"/>
      <c r="H72" s="631"/>
      <c r="J72" s="13">
        <v>270320</v>
      </c>
      <c r="K72" s="13">
        <v>270330</v>
      </c>
      <c r="L72" s="13">
        <v>38.781999999999698</v>
      </c>
      <c r="M72" s="13">
        <v>6</v>
      </c>
      <c r="N72" s="13" t="s">
        <v>473</v>
      </c>
    </row>
    <row r="73" spans="1:15">
      <c r="A73" s="648">
        <v>67</v>
      </c>
      <c r="B73" s="649">
        <v>263340</v>
      </c>
      <c r="C73" s="649">
        <v>263350</v>
      </c>
      <c r="D73" s="608">
        <v>4</v>
      </c>
      <c r="E73" s="608"/>
      <c r="F73" s="608">
        <v>3</v>
      </c>
      <c r="G73" s="608"/>
      <c r="H73" s="631"/>
      <c r="J73" s="13">
        <v>270330</v>
      </c>
      <c r="K73" s="13">
        <v>270340</v>
      </c>
      <c r="L73" s="13">
        <v>39.666000000000395</v>
      </c>
      <c r="M73" s="13">
        <v>6</v>
      </c>
      <c r="N73" s="13" t="s">
        <v>473</v>
      </c>
    </row>
    <row r="74" spans="1:15">
      <c r="A74" s="648">
        <v>68</v>
      </c>
      <c r="B74" s="649">
        <v>263350</v>
      </c>
      <c r="C74" s="649">
        <v>263360</v>
      </c>
      <c r="D74" s="608">
        <v>4</v>
      </c>
      <c r="E74" s="608"/>
      <c r="F74" s="608">
        <v>3</v>
      </c>
      <c r="G74" s="608"/>
      <c r="H74" s="631"/>
      <c r="J74" s="13">
        <v>270340</v>
      </c>
      <c r="K74" s="13">
        <v>270350</v>
      </c>
      <c r="L74" s="13">
        <v>38.356999999999516</v>
      </c>
      <c r="M74" s="13">
        <v>6</v>
      </c>
      <c r="N74" s="13" t="s">
        <v>473</v>
      </c>
    </row>
    <row r="75" spans="1:15">
      <c r="A75" s="648">
        <v>69</v>
      </c>
      <c r="B75" s="649">
        <v>263360</v>
      </c>
      <c r="C75" s="649">
        <v>263370</v>
      </c>
      <c r="D75" s="608">
        <v>4</v>
      </c>
      <c r="E75" s="608"/>
      <c r="F75" s="608">
        <v>3</v>
      </c>
      <c r="G75" s="608"/>
      <c r="H75" s="631"/>
      <c r="J75" s="13">
        <v>270350</v>
      </c>
      <c r="K75" s="13">
        <v>270360</v>
      </c>
      <c r="L75" s="13">
        <v>34.336000000000467</v>
      </c>
      <c r="M75" s="13">
        <v>6</v>
      </c>
      <c r="N75" s="13" t="s">
        <v>473</v>
      </c>
    </row>
    <row r="76" spans="1:15">
      <c r="A76" s="648">
        <v>70</v>
      </c>
      <c r="B76" s="649">
        <v>263370</v>
      </c>
      <c r="C76" s="649">
        <v>263380</v>
      </c>
      <c r="D76" s="608">
        <v>4</v>
      </c>
      <c r="E76" s="608"/>
      <c r="F76" s="608">
        <v>3</v>
      </c>
      <c r="G76" s="608"/>
      <c r="H76" s="631"/>
      <c r="J76" s="13">
        <v>270360</v>
      </c>
      <c r="K76" s="13">
        <v>270370</v>
      </c>
      <c r="L76" s="13">
        <v>30.0300000000002</v>
      </c>
      <c r="M76" s="13">
        <v>6</v>
      </c>
      <c r="N76" s="13" t="s">
        <v>473</v>
      </c>
    </row>
    <row r="77" spans="1:15">
      <c r="A77" s="648">
        <v>71</v>
      </c>
      <c r="B77" s="649">
        <v>263380</v>
      </c>
      <c r="C77" s="649">
        <v>263390</v>
      </c>
      <c r="D77" s="608">
        <v>4</v>
      </c>
      <c r="E77" s="608"/>
      <c r="F77" s="608">
        <v>3</v>
      </c>
      <c r="G77" s="608"/>
      <c r="H77" s="631"/>
      <c r="J77" s="13">
        <v>270370</v>
      </c>
      <c r="K77" s="13">
        <v>270380</v>
      </c>
      <c r="L77" s="13">
        <v>25.088999999999487</v>
      </c>
      <c r="M77" s="13">
        <v>6</v>
      </c>
      <c r="N77" s="13" t="s">
        <v>473</v>
      </c>
    </row>
    <row r="78" spans="1:15">
      <c r="A78" s="648">
        <v>72</v>
      </c>
      <c r="B78" s="649">
        <v>263390</v>
      </c>
      <c r="C78" s="649">
        <v>263400</v>
      </c>
      <c r="D78" s="608">
        <v>4</v>
      </c>
      <c r="E78" s="608"/>
      <c r="F78" s="608">
        <v>3</v>
      </c>
      <c r="G78" s="608"/>
      <c r="H78" s="631"/>
      <c r="J78" s="13">
        <v>270380</v>
      </c>
      <c r="K78" s="13">
        <v>270390</v>
      </c>
      <c r="L78" s="13">
        <v>24.063000000000329</v>
      </c>
      <c r="M78" s="13">
        <v>6</v>
      </c>
      <c r="N78" s="13" t="s">
        <v>473</v>
      </c>
    </row>
    <row r="79" spans="1:15">
      <c r="A79" s="648">
        <v>73</v>
      </c>
      <c r="B79" s="649">
        <v>263400</v>
      </c>
      <c r="C79" s="649">
        <v>263410</v>
      </c>
      <c r="D79" s="608">
        <v>4</v>
      </c>
      <c r="E79" s="608"/>
      <c r="F79" s="608">
        <v>3</v>
      </c>
      <c r="G79" s="608"/>
      <c r="H79" s="631"/>
      <c r="J79" s="13">
        <v>270390</v>
      </c>
      <c r="K79" s="13">
        <v>270400</v>
      </c>
      <c r="L79" s="13">
        <v>22.729999999999563</v>
      </c>
      <c r="M79" s="13">
        <v>6</v>
      </c>
      <c r="N79" s="13" t="s">
        <v>473</v>
      </c>
      <c r="O79" s="14">
        <f>K79-J45</f>
        <v>350</v>
      </c>
    </row>
    <row r="80" spans="1:15">
      <c r="A80" s="648">
        <v>74</v>
      </c>
      <c r="B80" s="649">
        <v>263410</v>
      </c>
      <c r="C80" s="649">
        <v>263420</v>
      </c>
      <c r="D80" s="608">
        <v>4</v>
      </c>
      <c r="E80" s="608"/>
      <c r="F80" s="608">
        <v>3</v>
      </c>
      <c r="G80" s="608"/>
      <c r="H80" s="631"/>
      <c r="J80" s="13"/>
      <c r="K80" s="13"/>
      <c r="L80" s="13"/>
      <c r="M80" s="13"/>
      <c r="N80" s="13"/>
    </row>
    <row r="81" spans="1:14">
      <c r="A81" s="648"/>
      <c r="B81" s="649"/>
      <c r="C81" s="649"/>
      <c r="D81" s="608"/>
      <c r="E81" s="608"/>
      <c r="F81" s="608"/>
      <c r="G81" s="608"/>
      <c r="H81" s="631"/>
      <c r="J81" s="13">
        <v>271790</v>
      </c>
      <c r="K81" s="13">
        <v>271800</v>
      </c>
      <c r="L81" s="13">
        <v>20.062999999999647</v>
      </c>
      <c r="M81" s="13">
        <v>5</v>
      </c>
      <c r="N81" s="13" t="s">
        <v>473</v>
      </c>
    </row>
    <row r="82" spans="1:14">
      <c r="A82" s="648">
        <v>75</v>
      </c>
      <c r="B82" s="649">
        <v>263480</v>
      </c>
      <c r="C82" s="649">
        <v>263490</v>
      </c>
      <c r="D82" s="608">
        <v>6</v>
      </c>
      <c r="E82" s="608">
        <v>1.5</v>
      </c>
      <c r="F82" s="608"/>
      <c r="G82" s="608"/>
      <c r="H82" s="631"/>
      <c r="J82" s="13">
        <v>271800</v>
      </c>
      <c r="K82" s="13">
        <v>271810</v>
      </c>
      <c r="L82" s="13">
        <v>21.682999999999993</v>
      </c>
      <c r="M82" s="13">
        <v>6</v>
      </c>
      <c r="N82" s="13" t="s">
        <v>473</v>
      </c>
    </row>
    <row r="83" spans="1:14">
      <c r="A83" s="648">
        <v>76</v>
      </c>
      <c r="B83" s="649">
        <v>263490</v>
      </c>
      <c r="C83" s="649">
        <v>263500</v>
      </c>
      <c r="D83" s="608">
        <v>6</v>
      </c>
      <c r="E83" s="608">
        <v>1.5</v>
      </c>
      <c r="F83" s="608"/>
      <c r="G83" s="608"/>
      <c r="H83" s="631"/>
      <c r="J83" s="13">
        <v>271810</v>
      </c>
      <c r="K83" s="13">
        <v>271820</v>
      </c>
      <c r="L83" s="13">
        <v>22.604000000000269</v>
      </c>
      <c r="M83" s="13">
        <v>6</v>
      </c>
      <c r="N83" s="13" t="s">
        <v>473</v>
      </c>
    </row>
    <row r="84" spans="1:14">
      <c r="A84" s="648">
        <v>77</v>
      </c>
      <c r="B84" s="649">
        <v>263500</v>
      </c>
      <c r="C84" s="649">
        <v>263510</v>
      </c>
      <c r="D84" s="608">
        <v>6</v>
      </c>
      <c r="E84" s="608">
        <v>1.5</v>
      </c>
      <c r="F84" s="608"/>
      <c r="G84" s="608"/>
      <c r="H84" s="631"/>
      <c r="J84" s="13">
        <v>271820</v>
      </c>
      <c r="K84" s="13">
        <v>271830</v>
      </c>
      <c r="L84" s="13">
        <v>23.413999999999533</v>
      </c>
      <c r="M84" s="13">
        <v>6</v>
      </c>
      <c r="N84" s="13" t="s">
        <v>473</v>
      </c>
    </row>
    <row r="85" spans="1:14">
      <c r="A85" s="648">
        <v>78</v>
      </c>
      <c r="B85" s="649">
        <v>263510</v>
      </c>
      <c r="C85" s="649">
        <v>263520</v>
      </c>
      <c r="D85" s="608">
        <v>6</v>
      </c>
      <c r="E85" s="608">
        <v>3</v>
      </c>
      <c r="F85" s="608"/>
      <c r="G85" s="608"/>
      <c r="H85" s="631"/>
      <c r="J85" s="13">
        <v>271830</v>
      </c>
      <c r="K85" s="13">
        <v>271840</v>
      </c>
      <c r="L85" s="13">
        <v>24.299000000000433</v>
      </c>
      <c r="M85" s="13">
        <v>6</v>
      </c>
      <c r="N85" s="13" t="s">
        <v>473</v>
      </c>
    </row>
    <row r="86" spans="1:14">
      <c r="A86" s="648">
        <v>79</v>
      </c>
      <c r="B86" s="649">
        <v>263520</v>
      </c>
      <c r="C86" s="649">
        <v>263530</v>
      </c>
      <c r="D86" s="608">
        <v>6</v>
      </c>
      <c r="E86" s="608">
        <v>3</v>
      </c>
      <c r="F86" s="608"/>
      <c r="G86" s="608"/>
      <c r="H86" s="631"/>
      <c r="J86" s="13">
        <v>271840</v>
      </c>
      <c r="K86" s="13">
        <v>271850</v>
      </c>
      <c r="L86" s="13">
        <v>25.205999999999449</v>
      </c>
      <c r="M86" s="13">
        <v>6</v>
      </c>
      <c r="N86" s="13" t="s">
        <v>473</v>
      </c>
    </row>
    <row r="87" spans="1:14">
      <c r="A87" s="648">
        <v>80</v>
      </c>
      <c r="B87" s="649">
        <v>263530</v>
      </c>
      <c r="C87" s="649">
        <v>263540</v>
      </c>
      <c r="D87" s="608">
        <v>6</v>
      </c>
      <c r="E87" s="608">
        <v>3</v>
      </c>
      <c r="F87" s="608"/>
      <c r="G87" s="608"/>
      <c r="H87" s="631"/>
      <c r="J87" s="13">
        <v>271850</v>
      </c>
      <c r="K87" s="13">
        <v>271860</v>
      </c>
      <c r="L87" s="13">
        <v>27.0450000000003</v>
      </c>
      <c r="M87" s="13">
        <v>6</v>
      </c>
      <c r="N87" s="13" t="s">
        <v>473</v>
      </c>
    </row>
    <row r="88" spans="1:14">
      <c r="A88" s="648">
        <v>81</v>
      </c>
      <c r="B88" s="649">
        <v>263540</v>
      </c>
      <c r="C88" s="649">
        <v>263550</v>
      </c>
      <c r="D88" s="608">
        <v>6</v>
      </c>
      <c r="E88" s="608">
        <v>3</v>
      </c>
      <c r="F88" s="608"/>
      <c r="G88" s="608"/>
      <c r="H88" s="631"/>
      <c r="J88" s="13">
        <v>271860</v>
      </c>
      <c r="K88" s="13">
        <v>271870</v>
      </c>
      <c r="L88" s="13">
        <v>27.872000000000298</v>
      </c>
      <c r="M88" s="13">
        <v>6</v>
      </c>
      <c r="N88" s="13" t="s">
        <v>473</v>
      </c>
    </row>
    <row r="89" spans="1:14">
      <c r="A89" s="648">
        <v>82</v>
      </c>
      <c r="B89" s="649">
        <v>263550</v>
      </c>
      <c r="C89" s="649">
        <v>263560</v>
      </c>
      <c r="D89" s="608">
        <v>6</v>
      </c>
      <c r="E89" s="608">
        <v>3</v>
      </c>
      <c r="F89" s="608"/>
      <c r="G89" s="608"/>
      <c r="H89" s="631"/>
      <c r="J89" s="13">
        <v>271870</v>
      </c>
      <c r="K89" s="13">
        <v>271880</v>
      </c>
      <c r="L89" s="13">
        <v>28.703999999999496</v>
      </c>
      <c r="M89" s="13">
        <v>6</v>
      </c>
      <c r="N89" s="13" t="s">
        <v>473</v>
      </c>
    </row>
    <row r="90" spans="1:14">
      <c r="A90" s="648">
        <v>83</v>
      </c>
      <c r="B90" s="649">
        <v>263560</v>
      </c>
      <c r="C90" s="649">
        <v>263570</v>
      </c>
      <c r="D90" s="608">
        <v>6</v>
      </c>
      <c r="E90" s="608">
        <v>3</v>
      </c>
      <c r="F90" s="608"/>
      <c r="G90" s="608"/>
      <c r="H90" s="631"/>
      <c r="J90" s="13">
        <v>271880</v>
      </c>
      <c r="K90" s="13">
        <v>271890</v>
      </c>
      <c r="L90" s="13">
        <v>29.458000000000311</v>
      </c>
      <c r="M90" s="13">
        <v>6</v>
      </c>
      <c r="N90" s="13" t="s">
        <v>473</v>
      </c>
    </row>
    <row r="91" spans="1:14">
      <c r="A91" s="648">
        <v>84</v>
      </c>
      <c r="B91" s="649">
        <v>263570</v>
      </c>
      <c r="C91" s="649">
        <v>263580</v>
      </c>
      <c r="D91" s="608">
        <v>6</v>
      </c>
      <c r="E91" s="608">
        <v>3</v>
      </c>
      <c r="F91" s="608"/>
      <c r="G91" s="608"/>
      <c r="H91" s="631"/>
      <c r="J91" s="13">
        <v>271890</v>
      </c>
      <c r="K91" s="13">
        <v>271900</v>
      </c>
      <c r="L91" s="13">
        <v>29.624999999999545</v>
      </c>
      <c r="M91" s="13">
        <v>6</v>
      </c>
      <c r="N91" s="13" t="s">
        <v>473</v>
      </c>
    </row>
    <row r="92" spans="1:14">
      <c r="A92" s="648">
        <v>85</v>
      </c>
      <c r="B92" s="649">
        <v>263580</v>
      </c>
      <c r="C92" s="649">
        <v>263590</v>
      </c>
      <c r="D92" s="608">
        <v>6</v>
      </c>
      <c r="E92" s="608">
        <v>3</v>
      </c>
      <c r="F92" s="608"/>
      <c r="G92" s="608"/>
      <c r="H92" s="631"/>
      <c r="J92" s="13">
        <v>271900</v>
      </c>
      <c r="K92" s="13">
        <v>271910</v>
      </c>
      <c r="L92" s="13">
        <v>29.418000000000347</v>
      </c>
      <c r="M92" s="13">
        <v>6</v>
      </c>
      <c r="N92" s="13" t="s">
        <v>473</v>
      </c>
    </row>
    <row r="93" spans="1:14">
      <c r="A93" s="648">
        <v>86</v>
      </c>
      <c r="B93" s="649">
        <v>263590</v>
      </c>
      <c r="C93" s="649">
        <v>263600</v>
      </c>
      <c r="D93" s="608">
        <v>6</v>
      </c>
      <c r="E93" s="608">
        <v>3</v>
      </c>
      <c r="F93" s="608"/>
      <c r="G93" s="608"/>
      <c r="H93" s="631"/>
      <c r="J93" s="13">
        <v>271910</v>
      </c>
      <c r="K93" s="13">
        <v>271920</v>
      </c>
      <c r="L93" s="13">
        <v>29.290000000000418</v>
      </c>
      <c r="M93" s="13">
        <v>6</v>
      </c>
      <c r="N93" s="13" t="s">
        <v>473</v>
      </c>
    </row>
    <row r="94" spans="1:14">
      <c r="A94" s="648">
        <v>87</v>
      </c>
      <c r="B94" s="649">
        <v>263600</v>
      </c>
      <c r="C94" s="649">
        <v>263610</v>
      </c>
      <c r="D94" s="608">
        <v>6</v>
      </c>
      <c r="E94" s="608">
        <v>1.5</v>
      </c>
      <c r="F94" s="608"/>
      <c r="G94" s="608"/>
      <c r="H94" s="631"/>
      <c r="J94" s="13">
        <v>271920</v>
      </c>
      <c r="K94" s="13">
        <v>271930</v>
      </c>
      <c r="L94" s="13">
        <v>29.247999999999593</v>
      </c>
      <c r="M94" s="13">
        <v>6</v>
      </c>
      <c r="N94" s="13" t="s">
        <v>473</v>
      </c>
    </row>
    <row r="95" spans="1:14">
      <c r="A95" s="648">
        <v>88</v>
      </c>
      <c r="B95" s="649">
        <v>263610</v>
      </c>
      <c r="C95" s="649">
        <v>263620</v>
      </c>
      <c r="D95" s="608">
        <v>6</v>
      </c>
      <c r="E95" s="608">
        <v>1.5</v>
      </c>
      <c r="F95" s="608"/>
      <c r="G95" s="608"/>
      <c r="H95" s="631"/>
      <c r="J95" s="13">
        <v>271930</v>
      </c>
      <c r="K95" s="13">
        <v>271940</v>
      </c>
      <c r="L95" s="13">
        <v>29.633000000000266</v>
      </c>
      <c r="M95" s="13">
        <v>6</v>
      </c>
      <c r="N95" s="13" t="s">
        <v>473</v>
      </c>
    </row>
    <row r="96" spans="1:14">
      <c r="A96" s="648">
        <v>89</v>
      </c>
      <c r="B96" s="649">
        <v>263620</v>
      </c>
      <c r="C96" s="649">
        <v>263630</v>
      </c>
      <c r="D96" s="608">
        <v>6</v>
      </c>
      <c r="E96" s="608">
        <v>1.5</v>
      </c>
      <c r="F96" s="608"/>
      <c r="G96" s="608"/>
      <c r="H96" s="631"/>
      <c r="J96" s="13">
        <v>271940</v>
      </c>
      <c r="K96" s="13">
        <v>271950</v>
      </c>
      <c r="L96" s="13">
        <v>29.800999999999476</v>
      </c>
      <c r="M96" s="13">
        <v>6</v>
      </c>
      <c r="N96" s="13" t="s">
        <v>473</v>
      </c>
    </row>
    <row r="97" spans="1:14">
      <c r="A97" s="648">
        <v>90</v>
      </c>
      <c r="B97" s="649">
        <v>263630</v>
      </c>
      <c r="C97" s="649">
        <v>263640</v>
      </c>
      <c r="D97" s="608">
        <v>6</v>
      </c>
      <c r="E97" s="608">
        <v>1.5</v>
      </c>
      <c r="F97" s="608"/>
      <c r="G97" s="608"/>
      <c r="H97" s="631"/>
      <c r="J97" s="13">
        <v>271950</v>
      </c>
      <c r="K97" s="13">
        <v>271960</v>
      </c>
      <c r="L97" s="13">
        <v>29.546000000000276</v>
      </c>
      <c r="M97" s="13">
        <v>6</v>
      </c>
      <c r="N97" s="13" t="s">
        <v>473</v>
      </c>
    </row>
    <row r="98" spans="1:14">
      <c r="A98" s="648"/>
      <c r="B98" s="649"/>
      <c r="C98" s="649"/>
      <c r="D98" s="608"/>
      <c r="E98" s="608"/>
      <c r="F98" s="608"/>
      <c r="G98" s="608"/>
      <c r="H98" s="631"/>
      <c r="J98" s="13">
        <v>271960</v>
      </c>
      <c r="K98" s="13">
        <v>271970</v>
      </c>
      <c r="L98" s="13">
        <v>29.899000000000342</v>
      </c>
      <c r="M98" s="13">
        <v>6</v>
      </c>
      <c r="N98" s="13" t="s">
        <v>473</v>
      </c>
    </row>
    <row r="99" spans="1:14">
      <c r="A99" s="648">
        <v>91</v>
      </c>
      <c r="B99" s="649">
        <v>263730</v>
      </c>
      <c r="C99" s="649">
        <v>263740</v>
      </c>
      <c r="D99" s="608">
        <v>6</v>
      </c>
      <c r="E99" s="608"/>
      <c r="F99" s="608">
        <v>3</v>
      </c>
      <c r="G99" s="608"/>
      <c r="H99" s="631"/>
      <c r="J99" s="13">
        <v>271970</v>
      </c>
      <c r="K99" s="13">
        <v>271980</v>
      </c>
      <c r="L99" s="13">
        <v>29.947000000000344</v>
      </c>
      <c r="M99" s="13">
        <v>6</v>
      </c>
      <c r="N99" s="13" t="s">
        <v>473</v>
      </c>
    </row>
    <row r="100" spans="1:14">
      <c r="A100" s="648">
        <v>92</v>
      </c>
      <c r="B100" s="649">
        <v>263740</v>
      </c>
      <c r="C100" s="649">
        <v>263750</v>
      </c>
      <c r="D100" s="608">
        <v>6</v>
      </c>
      <c r="E100" s="608"/>
      <c r="F100" s="608">
        <v>3</v>
      </c>
      <c r="G100" s="608"/>
      <c r="H100" s="631"/>
      <c r="J100" s="13">
        <v>271980</v>
      </c>
      <c r="K100" s="13">
        <v>271990</v>
      </c>
      <c r="L100" s="13">
        <v>29.734999999999445</v>
      </c>
      <c r="M100" s="13">
        <v>6</v>
      </c>
      <c r="N100" s="13" t="s">
        <v>473</v>
      </c>
    </row>
    <row r="101" spans="1:14">
      <c r="A101" s="648">
        <v>93</v>
      </c>
      <c r="B101" s="649">
        <v>263750</v>
      </c>
      <c r="C101" s="649">
        <v>263760</v>
      </c>
      <c r="D101" s="608">
        <v>6</v>
      </c>
      <c r="E101" s="608"/>
      <c r="F101" s="608">
        <v>3</v>
      </c>
      <c r="G101" s="608"/>
      <c r="H101" s="631"/>
      <c r="J101" s="13">
        <v>271990</v>
      </c>
      <c r="K101" s="13">
        <v>272000</v>
      </c>
      <c r="L101" s="13">
        <v>27.984000000000378</v>
      </c>
      <c r="M101" s="13">
        <v>6</v>
      </c>
      <c r="N101" s="13" t="s">
        <v>473</v>
      </c>
    </row>
    <row r="102" spans="1:14">
      <c r="A102" s="648">
        <v>94</v>
      </c>
      <c r="B102" s="649">
        <v>263760</v>
      </c>
      <c r="C102" s="649">
        <v>263770</v>
      </c>
      <c r="D102" s="608">
        <v>6</v>
      </c>
      <c r="E102" s="608"/>
      <c r="F102" s="608">
        <v>3</v>
      </c>
      <c r="G102" s="608"/>
      <c r="H102" s="631"/>
      <c r="J102" s="13">
        <v>272000</v>
      </c>
      <c r="K102" s="13">
        <v>272010</v>
      </c>
      <c r="L102" s="13">
        <v>28.639000000000351</v>
      </c>
      <c r="M102" s="13">
        <v>6</v>
      </c>
      <c r="N102" s="13" t="s">
        <v>473</v>
      </c>
    </row>
    <row r="103" spans="1:14">
      <c r="A103" s="648">
        <v>95</v>
      </c>
      <c r="B103" s="649">
        <v>263770</v>
      </c>
      <c r="C103" s="649">
        <v>263780</v>
      </c>
      <c r="D103" s="608">
        <v>6</v>
      </c>
      <c r="E103" s="608"/>
      <c r="F103" s="608">
        <v>3</v>
      </c>
      <c r="G103" s="608"/>
      <c r="H103" s="631"/>
      <c r="J103" s="13">
        <v>272010</v>
      </c>
      <c r="K103" s="13">
        <v>272020</v>
      </c>
      <c r="L103" s="13">
        <v>32.485000000000355</v>
      </c>
      <c r="M103" s="13">
        <v>6</v>
      </c>
      <c r="N103" s="13" t="s">
        <v>473</v>
      </c>
    </row>
    <row r="104" spans="1:14">
      <c r="A104" s="648">
        <v>96</v>
      </c>
      <c r="B104" s="649">
        <v>263780</v>
      </c>
      <c r="C104" s="649">
        <v>263790</v>
      </c>
      <c r="D104" s="608">
        <v>6</v>
      </c>
      <c r="E104" s="608"/>
      <c r="F104" s="608">
        <v>3</v>
      </c>
      <c r="G104" s="608"/>
      <c r="H104" s="631"/>
      <c r="J104" s="13">
        <v>272020</v>
      </c>
      <c r="K104" s="13">
        <v>272030</v>
      </c>
      <c r="L104" s="13">
        <v>32.573999999999614</v>
      </c>
      <c r="M104" s="13">
        <v>6</v>
      </c>
      <c r="N104" s="13" t="s">
        <v>473</v>
      </c>
    </row>
    <row r="105" spans="1:14">
      <c r="A105" s="648">
        <v>97</v>
      </c>
      <c r="B105" s="649">
        <v>263790</v>
      </c>
      <c r="C105" s="649">
        <v>263800</v>
      </c>
      <c r="D105" s="608">
        <v>6</v>
      </c>
      <c r="E105" s="608"/>
      <c r="F105" s="608">
        <v>3</v>
      </c>
      <c r="G105" s="608"/>
      <c r="H105" s="631"/>
      <c r="J105" s="13">
        <v>272030</v>
      </c>
      <c r="K105" s="13">
        <v>272040</v>
      </c>
      <c r="L105" s="13">
        <v>33.536000000000286</v>
      </c>
      <c r="M105" s="13">
        <v>6</v>
      </c>
      <c r="N105" s="13" t="s">
        <v>473</v>
      </c>
    </row>
    <row r="106" spans="1:14">
      <c r="A106" s="648">
        <v>98</v>
      </c>
      <c r="B106" s="649">
        <v>263800</v>
      </c>
      <c r="C106" s="649">
        <v>263810</v>
      </c>
      <c r="D106" s="608">
        <v>6</v>
      </c>
      <c r="E106" s="608"/>
      <c r="F106" s="608">
        <v>1.5</v>
      </c>
      <c r="G106" s="608"/>
      <c r="H106" s="631"/>
      <c r="J106" s="13">
        <v>272040</v>
      </c>
      <c r="K106" s="13">
        <v>272050</v>
      </c>
      <c r="L106" s="13">
        <v>34.361999999999625</v>
      </c>
      <c r="M106" s="13">
        <v>6</v>
      </c>
      <c r="N106" s="13" t="s">
        <v>473</v>
      </c>
    </row>
    <row r="107" spans="1:14">
      <c r="A107" s="648"/>
      <c r="B107" s="649"/>
      <c r="C107" s="649"/>
      <c r="D107" s="608"/>
      <c r="E107" s="608"/>
      <c r="F107" s="608"/>
      <c r="G107" s="608"/>
      <c r="H107" s="631"/>
      <c r="J107" s="13">
        <v>272050</v>
      </c>
      <c r="K107" s="13">
        <v>272060</v>
      </c>
      <c r="L107" s="13">
        <v>35.180999999999585</v>
      </c>
      <c r="M107" s="13">
        <v>6</v>
      </c>
      <c r="N107" s="13" t="s">
        <v>473</v>
      </c>
    </row>
    <row r="108" spans="1:14">
      <c r="A108" s="648">
        <v>99</v>
      </c>
      <c r="B108" s="649">
        <v>263880</v>
      </c>
      <c r="C108" s="649">
        <v>263890</v>
      </c>
      <c r="D108" s="608">
        <v>6</v>
      </c>
      <c r="E108" s="608"/>
      <c r="F108" s="608">
        <v>1.5</v>
      </c>
      <c r="G108" s="608"/>
      <c r="H108" s="631"/>
      <c r="J108" s="13">
        <v>272060</v>
      </c>
      <c r="K108" s="13">
        <v>272070</v>
      </c>
      <c r="L108" s="13">
        <v>37.322999999999411</v>
      </c>
      <c r="M108" s="13">
        <v>6</v>
      </c>
      <c r="N108" s="13" t="s">
        <v>473</v>
      </c>
    </row>
    <row r="109" spans="1:14">
      <c r="A109" s="648">
        <v>100</v>
      </c>
      <c r="B109" s="649">
        <v>263890</v>
      </c>
      <c r="C109" s="649">
        <v>263900</v>
      </c>
      <c r="D109" s="608">
        <v>6</v>
      </c>
      <c r="E109" s="608">
        <v>1.5</v>
      </c>
      <c r="F109" s="608">
        <v>3</v>
      </c>
      <c r="G109" s="608"/>
      <c r="H109" s="631"/>
      <c r="J109" s="13">
        <v>272070</v>
      </c>
      <c r="K109" s="13">
        <v>272080</v>
      </c>
      <c r="L109" s="13">
        <v>37.688000000000329</v>
      </c>
      <c r="M109" s="13">
        <v>6</v>
      </c>
      <c r="N109" s="13" t="s">
        <v>473</v>
      </c>
    </row>
    <row r="110" spans="1:14">
      <c r="A110" s="648">
        <v>101</v>
      </c>
      <c r="B110" s="649">
        <v>263900</v>
      </c>
      <c r="C110" s="649">
        <v>263910</v>
      </c>
      <c r="D110" s="608">
        <v>6</v>
      </c>
      <c r="E110" s="608">
        <v>1.5</v>
      </c>
      <c r="F110" s="608">
        <v>3</v>
      </c>
      <c r="G110" s="608"/>
      <c r="H110" s="631"/>
      <c r="J110" s="13">
        <v>272080</v>
      </c>
      <c r="K110" s="13">
        <v>272090</v>
      </c>
      <c r="L110" s="13">
        <v>37.83600000000024</v>
      </c>
      <c r="M110" s="13">
        <v>6</v>
      </c>
      <c r="N110" s="13" t="s">
        <v>473</v>
      </c>
    </row>
    <row r="111" spans="1:14">
      <c r="A111" s="648">
        <v>102</v>
      </c>
      <c r="B111" s="649">
        <v>263910</v>
      </c>
      <c r="C111" s="649">
        <v>263920</v>
      </c>
      <c r="D111" s="608">
        <v>6</v>
      </c>
      <c r="E111" s="608">
        <v>1.5</v>
      </c>
      <c r="F111" s="608">
        <v>1.5</v>
      </c>
      <c r="G111" s="608"/>
      <c r="H111" s="631"/>
      <c r="J111" s="13">
        <v>272090</v>
      </c>
      <c r="K111" s="13">
        <v>272100</v>
      </c>
      <c r="L111" s="13">
        <v>37.490999999999531</v>
      </c>
      <c r="M111" s="13">
        <v>6</v>
      </c>
      <c r="N111" s="13" t="s">
        <v>473</v>
      </c>
    </row>
    <row r="112" spans="1:14">
      <c r="A112" s="648">
        <v>103</v>
      </c>
      <c r="B112" s="649">
        <v>263920</v>
      </c>
      <c r="C112" s="649">
        <v>263930</v>
      </c>
      <c r="D112" s="608">
        <v>6</v>
      </c>
      <c r="E112" s="608"/>
      <c r="F112" s="608">
        <v>1.5</v>
      </c>
      <c r="G112" s="608"/>
      <c r="H112" s="631"/>
      <c r="J112" s="13">
        <v>272100</v>
      </c>
      <c r="K112" s="13">
        <v>272110</v>
      </c>
      <c r="L112" s="13">
        <v>37.015000000000327</v>
      </c>
      <c r="M112" s="13">
        <v>6</v>
      </c>
      <c r="N112" s="13" t="s">
        <v>473</v>
      </c>
    </row>
    <row r="113" spans="1:14">
      <c r="A113" s="648">
        <v>104</v>
      </c>
      <c r="B113" s="649">
        <v>263930</v>
      </c>
      <c r="C113" s="649">
        <v>263940</v>
      </c>
      <c r="D113" s="608">
        <v>6</v>
      </c>
      <c r="E113" s="608"/>
      <c r="F113" s="608">
        <v>1.5</v>
      </c>
      <c r="G113" s="608"/>
      <c r="H113" s="631"/>
      <c r="J113" s="13">
        <v>272110</v>
      </c>
      <c r="K113" s="13">
        <v>272120</v>
      </c>
      <c r="L113" s="13">
        <v>35.155000000000427</v>
      </c>
      <c r="M113" s="13">
        <v>6</v>
      </c>
      <c r="N113" s="13" t="s">
        <v>473</v>
      </c>
    </row>
    <row r="114" spans="1:14">
      <c r="A114" s="648">
        <v>105</v>
      </c>
      <c r="B114" s="649">
        <v>263940</v>
      </c>
      <c r="C114" s="649">
        <v>263950</v>
      </c>
      <c r="D114" s="608">
        <v>6</v>
      </c>
      <c r="E114" s="608"/>
      <c r="F114" s="608">
        <v>3</v>
      </c>
      <c r="G114" s="608"/>
      <c r="H114" s="631"/>
      <c r="J114" s="13">
        <v>272120</v>
      </c>
      <c r="K114" s="13">
        <v>272130</v>
      </c>
      <c r="L114" s="13">
        <v>34.409000000000333</v>
      </c>
      <c r="M114" s="13">
        <v>6</v>
      </c>
      <c r="N114" s="13" t="s">
        <v>473</v>
      </c>
    </row>
    <row r="115" spans="1:14">
      <c r="A115" s="648">
        <v>106</v>
      </c>
      <c r="B115" s="649">
        <v>263950</v>
      </c>
      <c r="C115" s="649">
        <v>263960</v>
      </c>
      <c r="D115" s="608">
        <v>6</v>
      </c>
      <c r="E115" s="608"/>
      <c r="F115" s="608">
        <v>1.5</v>
      </c>
      <c r="G115" s="608"/>
      <c r="H115" s="631"/>
      <c r="J115" s="13">
        <v>272130</v>
      </c>
      <c r="K115" s="13">
        <v>272140</v>
      </c>
      <c r="L115" s="13">
        <v>33.799000000000206</v>
      </c>
      <c r="M115" s="13">
        <v>6</v>
      </c>
      <c r="N115" s="13" t="s">
        <v>473</v>
      </c>
    </row>
    <row r="116" spans="1:14">
      <c r="A116" s="648">
        <v>107</v>
      </c>
      <c r="B116" s="649">
        <v>263960</v>
      </c>
      <c r="C116" s="649">
        <v>263970</v>
      </c>
      <c r="D116" s="608">
        <v>6</v>
      </c>
      <c r="E116" s="608"/>
      <c r="F116" s="608">
        <v>1.5</v>
      </c>
      <c r="G116" s="608"/>
      <c r="H116" s="631"/>
      <c r="J116" s="13">
        <v>272140</v>
      </c>
      <c r="K116" s="13">
        <v>272150</v>
      </c>
      <c r="L116" s="13">
        <v>33.085999999999785</v>
      </c>
      <c r="M116" s="13">
        <v>6</v>
      </c>
      <c r="N116" s="13" t="s">
        <v>473</v>
      </c>
    </row>
    <row r="117" spans="1:14">
      <c r="A117" s="648">
        <v>108</v>
      </c>
      <c r="B117" s="649">
        <v>263970</v>
      </c>
      <c r="C117" s="649">
        <v>263980</v>
      </c>
      <c r="D117" s="608">
        <v>6</v>
      </c>
      <c r="E117" s="608"/>
      <c r="F117" s="608">
        <v>1.5</v>
      </c>
      <c r="G117" s="608"/>
      <c r="H117" s="631"/>
      <c r="J117" s="13">
        <v>272150</v>
      </c>
      <c r="K117" s="13">
        <v>272160</v>
      </c>
      <c r="L117" s="13">
        <v>32.47400000000016</v>
      </c>
      <c r="M117" s="13">
        <v>6</v>
      </c>
      <c r="N117" s="13" t="s">
        <v>473</v>
      </c>
    </row>
    <row r="118" spans="1:14">
      <c r="A118" s="648">
        <v>109</v>
      </c>
      <c r="B118" s="649">
        <v>263980</v>
      </c>
      <c r="C118" s="649">
        <v>263990</v>
      </c>
      <c r="D118" s="608">
        <v>6</v>
      </c>
      <c r="E118" s="608"/>
      <c r="F118" s="608">
        <v>1.5</v>
      </c>
      <c r="G118" s="608"/>
      <c r="H118" s="631"/>
      <c r="J118" s="13">
        <v>272160</v>
      </c>
      <c r="K118" s="13">
        <v>272170</v>
      </c>
      <c r="L118" s="13">
        <v>31.896999999999935</v>
      </c>
      <c r="M118" s="13">
        <v>6</v>
      </c>
      <c r="N118" s="13" t="s">
        <v>473</v>
      </c>
    </row>
    <row r="119" spans="1:14">
      <c r="A119" s="648">
        <v>110</v>
      </c>
      <c r="B119" s="649">
        <v>263990</v>
      </c>
      <c r="C119" s="649">
        <v>264000</v>
      </c>
      <c r="D119" s="608">
        <v>6</v>
      </c>
      <c r="E119" s="608"/>
      <c r="F119" s="608">
        <v>1.5</v>
      </c>
      <c r="G119" s="608"/>
      <c r="H119" s="631"/>
      <c r="J119" s="13">
        <v>272170</v>
      </c>
      <c r="K119" s="13">
        <v>272180</v>
      </c>
      <c r="L119" s="13">
        <v>30.217999999999392</v>
      </c>
      <c r="M119" s="13">
        <v>6</v>
      </c>
      <c r="N119" s="13" t="s">
        <v>473</v>
      </c>
    </row>
    <row r="120" spans="1:14">
      <c r="A120" s="648">
        <v>111</v>
      </c>
      <c r="B120" s="649">
        <v>264000</v>
      </c>
      <c r="C120" s="649">
        <v>264010</v>
      </c>
      <c r="D120" s="608">
        <v>6</v>
      </c>
      <c r="E120" s="608"/>
      <c r="F120" s="608">
        <v>1.5</v>
      </c>
      <c r="G120" s="608"/>
      <c r="H120" s="631"/>
      <c r="J120" s="13">
        <v>272180</v>
      </c>
      <c r="K120" s="13">
        <v>272190</v>
      </c>
      <c r="L120" s="13">
        <v>30.042000000000144</v>
      </c>
      <c r="M120" s="13">
        <v>6</v>
      </c>
      <c r="N120" s="13" t="s">
        <v>473</v>
      </c>
    </row>
    <row r="121" spans="1:14">
      <c r="A121" s="648">
        <v>112</v>
      </c>
      <c r="B121" s="649">
        <v>264010</v>
      </c>
      <c r="C121" s="649">
        <v>264020</v>
      </c>
      <c r="D121" s="608">
        <v>6</v>
      </c>
      <c r="E121" s="608"/>
      <c r="F121" s="608">
        <v>3</v>
      </c>
      <c r="G121" s="608"/>
      <c r="H121" s="631"/>
      <c r="J121" s="13">
        <v>272190</v>
      </c>
      <c r="K121" s="13">
        <v>272200</v>
      </c>
      <c r="L121" s="13">
        <v>29.775000000000318</v>
      </c>
      <c r="M121" s="13">
        <v>6</v>
      </c>
      <c r="N121" s="13" t="s">
        <v>473</v>
      </c>
    </row>
    <row r="122" spans="1:14">
      <c r="A122" s="648">
        <v>113</v>
      </c>
      <c r="B122" s="649">
        <v>264020</v>
      </c>
      <c r="C122" s="649">
        <v>264030</v>
      </c>
      <c r="D122" s="608">
        <v>6</v>
      </c>
      <c r="E122" s="608"/>
      <c r="F122" s="608">
        <v>3</v>
      </c>
      <c r="G122" s="608"/>
      <c r="H122" s="631"/>
      <c r="J122" s="13">
        <v>272200</v>
      </c>
      <c r="K122" s="13">
        <v>272210</v>
      </c>
      <c r="L122" s="13">
        <v>29.589000000000397</v>
      </c>
      <c r="M122" s="13">
        <v>6</v>
      </c>
      <c r="N122" s="13" t="s">
        <v>473</v>
      </c>
    </row>
    <row r="123" spans="1:14">
      <c r="A123" s="648">
        <v>114</v>
      </c>
      <c r="B123" s="649">
        <v>264030</v>
      </c>
      <c r="C123" s="649">
        <v>264040</v>
      </c>
      <c r="D123" s="608">
        <v>6</v>
      </c>
      <c r="E123" s="608"/>
      <c r="F123" s="608">
        <v>3</v>
      </c>
      <c r="G123" s="608"/>
      <c r="H123" s="631"/>
      <c r="J123" s="13">
        <v>272210</v>
      </c>
      <c r="K123" s="13">
        <v>272220</v>
      </c>
      <c r="L123" s="13">
        <v>29.111000000000331</v>
      </c>
      <c r="M123" s="13">
        <v>6</v>
      </c>
      <c r="N123" s="13" t="s">
        <v>473</v>
      </c>
    </row>
    <row r="124" spans="1:14">
      <c r="A124" s="648">
        <v>115</v>
      </c>
      <c r="B124" s="649">
        <v>264040</v>
      </c>
      <c r="C124" s="649">
        <v>264050</v>
      </c>
      <c r="D124" s="608">
        <v>6</v>
      </c>
      <c r="E124" s="608"/>
      <c r="F124" s="608">
        <v>3</v>
      </c>
      <c r="G124" s="608"/>
      <c r="H124" s="631"/>
      <c r="J124" s="13">
        <v>272220</v>
      </c>
      <c r="K124" s="13">
        <v>272230</v>
      </c>
      <c r="L124" s="13">
        <v>28.894999999999527</v>
      </c>
      <c r="M124" s="13">
        <v>6</v>
      </c>
      <c r="N124" s="13" t="s">
        <v>473</v>
      </c>
    </row>
    <row r="125" spans="1:14">
      <c r="A125" s="648">
        <v>116</v>
      </c>
      <c r="B125" s="649">
        <v>264050</v>
      </c>
      <c r="C125" s="649">
        <v>264060</v>
      </c>
      <c r="D125" s="608">
        <v>6</v>
      </c>
      <c r="E125" s="608"/>
      <c r="F125" s="608">
        <v>1.5</v>
      </c>
      <c r="G125" s="608"/>
      <c r="H125" s="631"/>
      <c r="J125" s="13">
        <v>272230</v>
      </c>
      <c r="K125" s="13">
        <v>272240</v>
      </c>
      <c r="L125" s="13">
        <v>28.886000000000195</v>
      </c>
      <c r="M125" s="13">
        <v>6</v>
      </c>
      <c r="N125" s="13" t="s">
        <v>473</v>
      </c>
    </row>
    <row r="126" spans="1:14">
      <c r="A126" s="648">
        <v>117</v>
      </c>
      <c r="B126" s="649">
        <v>264060</v>
      </c>
      <c r="C126" s="649">
        <v>264070</v>
      </c>
      <c r="D126" s="608">
        <v>6</v>
      </c>
      <c r="E126" s="608"/>
      <c r="F126" s="608">
        <v>1.5</v>
      </c>
      <c r="G126" s="608"/>
      <c r="H126" s="631"/>
      <c r="J126" s="13">
        <v>272240</v>
      </c>
      <c r="K126" s="13">
        <v>272250</v>
      </c>
      <c r="L126" s="13">
        <v>28.614999999999554</v>
      </c>
      <c r="M126" s="13">
        <v>6</v>
      </c>
      <c r="N126" s="13" t="s">
        <v>473</v>
      </c>
    </row>
    <row r="127" spans="1:14">
      <c r="A127" s="648">
        <v>118</v>
      </c>
      <c r="B127" s="649">
        <v>264070</v>
      </c>
      <c r="C127" s="649">
        <v>264080</v>
      </c>
      <c r="D127" s="608">
        <v>6</v>
      </c>
      <c r="E127" s="608"/>
      <c r="F127" s="608">
        <v>3</v>
      </c>
      <c r="G127" s="608"/>
      <c r="H127" s="631"/>
      <c r="J127" s="13">
        <v>272250</v>
      </c>
      <c r="K127" s="13">
        <v>272260</v>
      </c>
      <c r="L127" s="13">
        <v>28.248000000000275</v>
      </c>
      <c r="M127" s="13">
        <v>6</v>
      </c>
      <c r="N127" s="13" t="s">
        <v>473</v>
      </c>
    </row>
    <row r="128" spans="1:14">
      <c r="A128" s="648">
        <v>119</v>
      </c>
      <c r="B128" s="649">
        <v>264080</v>
      </c>
      <c r="C128" s="649">
        <v>264090</v>
      </c>
      <c r="D128" s="608">
        <v>6</v>
      </c>
      <c r="E128" s="608"/>
      <c r="F128" s="608">
        <v>3</v>
      </c>
      <c r="G128" s="608"/>
      <c r="H128" s="631"/>
      <c r="J128" s="13">
        <v>272260</v>
      </c>
      <c r="K128" s="13">
        <v>272270</v>
      </c>
      <c r="L128" s="13">
        <v>27.511000000000195</v>
      </c>
      <c r="M128" s="13">
        <v>6</v>
      </c>
      <c r="N128" s="13" t="s">
        <v>473</v>
      </c>
    </row>
    <row r="129" spans="1:15">
      <c r="A129" s="648">
        <v>120</v>
      </c>
      <c r="B129" s="649">
        <v>264090</v>
      </c>
      <c r="C129" s="649">
        <v>264100</v>
      </c>
      <c r="D129" s="608">
        <v>6</v>
      </c>
      <c r="E129" s="608"/>
      <c r="F129" s="608">
        <v>3</v>
      </c>
      <c r="G129" s="608"/>
      <c r="H129" s="631"/>
      <c r="J129" s="13">
        <v>272270</v>
      </c>
      <c r="K129" s="13">
        <v>272280</v>
      </c>
      <c r="L129" s="13">
        <v>25.413000000000238</v>
      </c>
      <c r="M129" s="13">
        <v>6</v>
      </c>
      <c r="N129" s="13" t="s">
        <v>473</v>
      </c>
    </row>
    <row r="130" spans="1:15">
      <c r="A130" s="648">
        <v>121</v>
      </c>
      <c r="B130" s="649">
        <v>264100</v>
      </c>
      <c r="C130" s="649">
        <v>264110</v>
      </c>
      <c r="D130" s="608">
        <v>6</v>
      </c>
      <c r="E130" s="608"/>
      <c r="F130" s="608">
        <v>3</v>
      </c>
      <c r="G130" s="608"/>
      <c r="H130" s="631"/>
      <c r="J130" s="13">
        <v>272280</v>
      </c>
      <c r="K130" s="13">
        <v>272290</v>
      </c>
      <c r="L130" s="13">
        <v>23.76900000000046</v>
      </c>
      <c r="M130" s="13">
        <v>6</v>
      </c>
      <c r="N130" s="13" t="s">
        <v>473</v>
      </c>
    </row>
    <row r="131" spans="1:15">
      <c r="A131" s="648">
        <v>122</v>
      </c>
      <c r="B131" s="649">
        <v>264110</v>
      </c>
      <c r="C131" s="649">
        <v>264120</v>
      </c>
      <c r="D131" s="608">
        <v>6</v>
      </c>
      <c r="E131" s="608"/>
      <c r="F131" s="608">
        <v>3</v>
      </c>
      <c r="G131" s="608"/>
      <c r="H131" s="631"/>
      <c r="J131" s="13">
        <v>272290</v>
      </c>
      <c r="K131" s="13">
        <v>272300</v>
      </c>
      <c r="L131" s="13">
        <v>22.229999999999563</v>
      </c>
      <c r="M131" s="13">
        <v>6</v>
      </c>
      <c r="N131" s="13" t="s">
        <v>473</v>
      </c>
      <c r="O131" s="14">
        <f>K131-J81</f>
        <v>510</v>
      </c>
    </row>
    <row r="132" spans="1:15">
      <c r="A132" s="648">
        <v>123</v>
      </c>
      <c r="B132" s="649">
        <v>264120</v>
      </c>
      <c r="C132" s="649">
        <v>264130</v>
      </c>
      <c r="D132" s="608">
        <v>6</v>
      </c>
      <c r="E132" s="608"/>
      <c r="F132" s="608">
        <v>1.5</v>
      </c>
      <c r="G132" s="608"/>
      <c r="H132" s="631"/>
      <c r="J132" s="13"/>
      <c r="K132" s="13"/>
      <c r="L132" s="13"/>
      <c r="M132" s="13"/>
      <c r="N132" s="13"/>
    </row>
    <row r="133" spans="1:15">
      <c r="A133" s="648"/>
      <c r="B133" s="649"/>
      <c r="C133" s="649"/>
      <c r="D133" s="608"/>
      <c r="E133" s="608"/>
      <c r="F133" s="608"/>
      <c r="G133" s="608"/>
      <c r="H133" s="631"/>
      <c r="J133" s="13">
        <v>272550</v>
      </c>
      <c r="K133" s="13">
        <v>272560</v>
      </c>
      <c r="L133" s="13">
        <v>22.194000000000415</v>
      </c>
      <c r="M133" s="13">
        <v>2</v>
      </c>
      <c r="N133" s="13" t="s">
        <v>473</v>
      </c>
    </row>
    <row r="134" spans="1:15">
      <c r="A134" s="648">
        <v>124</v>
      </c>
      <c r="B134" s="649">
        <v>265890</v>
      </c>
      <c r="C134" s="649">
        <v>265900</v>
      </c>
      <c r="D134" s="608">
        <v>8</v>
      </c>
      <c r="E134" s="608"/>
      <c r="F134" s="608">
        <v>1.5</v>
      </c>
      <c r="G134" s="608"/>
      <c r="H134" s="631"/>
      <c r="J134" s="13">
        <v>272560</v>
      </c>
      <c r="K134" s="13">
        <v>272570</v>
      </c>
      <c r="L134" s="13">
        <v>24.425000000000409</v>
      </c>
      <c r="M134" s="13">
        <v>2</v>
      </c>
      <c r="N134" s="13" t="s">
        <v>473</v>
      </c>
    </row>
    <row r="135" spans="1:15">
      <c r="A135" s="648">
        <v>125</v>
      </c>
      <c r="B135" s="649">
        <v>265900</v>
      </c>
      <c r="C135" s="649">
        <v>265910</v>
      </c>
      <c r="D135" s="608">
        <v>6</v>
      </c>
      <c r="E135" s="608"/>
      <c r="F135" s="608">
        <v>1.5</v>
      </c>
      <c r="G135" s="608"/>
      <c r="H135" s="631"/>
      <c r="J135" s="13">
        <v>272570</v>
      </c>
      <c r="K135" s="13">
        <v>272580</v>
      </c>
      <c r="L135" s="13">
        <v>28.043000000000347</v>
      </c>
      <c r="M135" s="13">
        <v>2</v>
      </c>
      <c r="N135" s="13" t="s">
        <v>473</v>
      </c>
    </row>
    <row r="136" spans="1:15">
      <c r="A136" s="648">
        <v>126</v>
      </c>
      <c r="B136" s="649">
        <v>265910</v>
      </c>
      <c r="C136" s="649">
        <v>265920</v>
      </c>
      <c r="D136" s="608">
        <v>6</v>
      </c>
      <c r="E136" s="608"/>
      <c r="F136" s="608">
        <v>1.5</v>
      </c>
      <c r="G136" s="608"/>
      <c r="H136" s="631"/>
      <c r="J136" s="13">
        <v>272580</v>
      </c>
      <c r="K136" s="13">
        <v>272590</v>
      </c>
      <c r="L136" s="13">
        <v>30.298999999999523</v>
      </c>
      <c r="M136" s="13">
        <v>2</v>
      </c>
      <c r="N136" s="13" t="s">
        <v>473</v>
      </c>
    </row>
    <row r="137" spans="1:15">
      <c r="A137" s="648">
        <v>127</v>
      </c>
      <c r="B137" s="649">
        <v>265920</v>
      </c>
      <c r="C137" s="649">
        <v>265930</v>
      </c>
      <c r="D137" s="608">
        <v>6</v>
      </c>
      <c r="E137" s="608"/>
      <c r="F137" s="608">
        <v>1.5</v>
      </c>
      <c r="G137" s="608"/>
      <c r="H137" s="631"/>
      <c r="J137" s="13">
        <v>272590</v>
      </c>
      <c r="K137" s="13">
        <v>272600</v>
      </c>
      <c r="L137" s="13">
        <v>33.49599999999964</v>
      </c>
      <c r="M137" s="13">
        <v>2</v>
      </c>
      <c r="N137" s="13" t="s">
        <v>473</v>
      </c>
    </row>
    <row r="138" spans="1:15">
      <c r="A138" s="648">
        <v>128</v>
      </c>
      <c r="B138" s="649">
        <v>265930</v>
      </c>
      <c r="C138" s="649">
        <v>265940</v>
      </c>
      <c r="D138" s="608">
        <v>6</v>
      </c>
      <c r="E138" s="608"/>
      <c r="F138" s="608">
        <v>1.5</v>
      </c>
      <c r="G138" s="608"/>
      <c r="H138" s="631"/>
      <c r="J138" s="13">
        <v>272600</v>
      </c>
      <c r="K138" s="13">
        <v>272610</v>
      </c>
      <c r="L138" s="13">
        <v>36.624000000000251</v>
      </c>
      <c r="M138" s="13">
        <v>2</v>
      </c>
      <c r="N138" s="13" t="s">
        <v>473</v>
      </c>
    </row>
    <row r="139" spans="1:15">
      <c r="A139" s="648">
        <v>129</v>
      </c>
      <c r="B139" s="649">
        <v>265940</v>
      </c>
      <c r="C139" s="649">
        <v>265950</v>
      </c>
      <c r="D139" s="608">
        <v>6</v>
      </c>
      <c r="E139" s="608"/>
      <c r="F139" s="608">
        <v>3</v>
      </c>
      <c r="G139" s="608"/>
      <c r="H139" s="631"/>
      <c r="J139" s="13">
        <v>272610</v>
      </c>
      <c r="K139" s="13">
        <v>272620</v>
      </c>
      <c r="L139" s="13">
        <v>37.652000000000271</v>
      </c>
      <c r="M139" s="13">
        <v>2</v>
      </c>
      <c r="N139" s="13" t="s">
        <v>473</v>
      </c>
    </row>
    <row r="140" spans="1:15">
      <c r="A140" s="648">
        <v>130</v>
      </c>
      <c r="B140" s="649">
        <v>265950</v>
      </c>
      <c r="C140" s="649">
        <v>265960</v>
      </c>
      <c r="D140" s="608">
        <v>6</v>
      </c>
      <c r="E140" s="608"/>
      <c r="F140" s="608">
        <v>3</v>
      </c>
      <c r="G140" s="608"/>
      <c r="H140" s="631"/>
      <c r="J140" s="13">
        <v>272620</v>
      </c>
      <c r="K140" s="13">
        <v>272630</v>
      </c>
      <c r="L140" s="13">
        <v>37.683000000000447</v>
      </c>
      <c r="M140" s="13">
        <v>2</v>
      </c>
      <c r="N140" s="13" t="s">
        <v>473</v>
      </c>
    </row>
    <row r="141" spans="1:15">
      <c r="A141" s="648">
        <v>131</v>
      </c>
      <c r="B141" s="649">
        <v>265960</v>
      </c>
      <c r="C141" s="649">
        <v>265970</v>
      </c>
      <c r="D141" s="608">
        <v>6</v>
      </c>
      <c r="E141" s="608"/>
      <c r="F141" s="608">
        <v>3</v>
      </c>
      <c r="G141" s="608"/>
      <c r="H141" s="631"/>
      <c r="J141" s="13">
        <v>272630</v>
      </c>
      <c r="K141" s="13">
        <v>272640</v>
      </c>
      <c r="L141" s="13">
        <v>37.435999999999467</v>
      </c>
      <c r="M141" s="13">
        <v>2</v>
      </c>
      <c r="N141" s="13" t="s">
        <v>473</v>
      </c>
    </row>
    <row r="142" spans="1:15">
      <c r="A142" s="648">
        <v>132</v>
      </c>
      <c r="B142" s="649">
        <v>265970</v>
      </c>
      <c r="C142" s="649">
        <v>265980</v>
      </c>
      <c r="D142" s="608">
        <v>6</v>
      </c>
      <c r="E142" s="608"/>
      <c r="F142" s="608">
        <v>3</v>
      </c>
      <c r="G142" s="608"/>
      <c r="H142" s="631"/>
      <c r="J142" s="13">
        <v>272640</v>
      </c>
      <c r="K142" s="13">
        <v>272650</v>
      </c>
      <c r="L142" s="13">
        <v>37.020000000000437</v>
      </c>
      <c r="M142" s="13">
        <v>2</v>
      </c>
      <c r="N142" s="13" t="s">
        <v>473</v>
      </c>
    </row>
    <row r="143" spans="1:15">
      <c r="A143" s="648">
        <v>133</v>
      </c>
      <c r="B143" s="649">
        <v>265980</v>
      </c>
      <c r="C143" s="649">
        <v>265990</v>
      </c>
      <c r="D143" s="608">
        <v>6</v>
      </c>
      <c r="E143" s="608"/>
      <c r="F143" s="608">
        <v>3</v>
      </c>
      <c r="G143" s="608"/>
      <c r="H143" s="631"/>
      <c r="J143" s="13">
        <v>272650</v>
      </c>
      <c r="K143" s="13">
        <v>272660</v>
      </c>
      <c r="L143" s="13">
        <v>35.477999999999611</v>
      </c>
      <c r="M143" s="13">
        <v>2</v>
      </c>
      <c r="N143" s="13" t="s">
        <v>473</v>
      </c>
    </row>
    <row r="144" spans="1:15">
      <c r="A144" s="648">
        <v>134</v>
      </c>
      <c r="B144" s="649">
        <v>265990</v>
      </c>
      <c r="C144" s="649">
        <v>266000</v>
      </c>
      <c r="D144" s="608">
        <v>6</v>
      </c>
      <c r="E144" s="608"/>
      <c r="F144" s="608">
        <v>3</v>
      </c>
      <c r="G144" s="608"/>
      <c r="H144" s="631"/>
      <c r="J144" s="13">
        <v>272660</v>
      </c>
      <c r="K144" s="13">
        <v>272670</v>
      </c>
      <c r="L144" s="13">
        <v>34.647000000000389</v>
      </c>
      <c r="M144" s="13">
        <v>2</v>
      </c>
      <c r="N144" s="13" t="s">
        <v>473</v>
      </c>
    </row>
    <row r="145" spans="1:15">
      <c r="A145" s="648">
        <v>135</v>
      </c>
      <c r="B145" s="649">
        <v>266000</v>
      </c>
      <c r="C145" s="649">
        <v>266010</v>
      </c>
      <c r="D145" s="608">
        <v>6</v>
      </c>
      <c r="E145" s="608"/>
      <c r="F145" s="608">
        <v>3</v>
      </c>
      <c r="G145" s="608"/>
      <c r="H145" s="631"/>
      <c r="J145" s="13">
        <v>272670</v>
      </c>
      <c r="K145" s="13">
        <v>272680</v>
      </c>
      <c r="L145" s="13">
        <v>33.782999999999447</v>
      </c>
      <c r="M145" s="13">
        <v>2</v>
      </c>
      <c r="N145" s="13" t="s">
        <v>473</v>
      </c>
    </row>
    <row r="146" spans="1:15">
      <c r="A146" s="648">
        <v>136</v>
      </c>
      <c r="B146" s="649">
        <v>266010</v>
      </c>
      <c r="C146" s="649">
        <v>266020</v>
      </c>
      <c r="D146" s="608">
        <v>6</v>
      </c>
      <c r="E146" s="608"/>
      <c r="F146" s="608">
        <v>3</v>
      </c>
      <c r="G146" s="608"/>
      <c r="H146" s="631"/>
      <c r="J146" s="13">
        <v>272680</v>
      </c>
      <c r="K146" s="13">
        <v>272690</v>
      </c>
      <c r="L146" s="13">
        <v>32.980000000000246</v>
      </c>
      <c r="M146" s="13">
        <v>2</v>
      </c>
      <c r="N146" s="13" t="s">
        <v>473</v>
      </c>
    </row>
    <row r="147" spans="1:15">
      <c r="A147" s="648">
        <v>137</v>
      </c>
      <c r="B147" s="649">
        <v>266020</v>
      </c>
      <c r="C147" s="649">
        <v>266030</v>
      </c>
      <c r="D147" s="608">
        <v>6</v>
      </c>
      <c r="E147" s="608"/>
      <c r="F147" s="608">
        <v>3</v>
      </c>
      <c r="G147" s="608"/>
      <c r="H147" s="631"/>
      <c r="J147" s="13">
        <v>272690</v>
      </c>
      <c r="K147" s="13">
        <v>272700</v>
      </c>
      <c r="L147" s="13">
        <v>32.36600000000044</v>
      </c>
      <c r="M147" s="13">
        <v>2</v>
      </c>
      <c r="N147" s="13" t="s">
        <v>473</v>
      </c>
    </row>
    <row r="148" spans="1:15">
      <c r="A148" s="648">
        <v>138</v>
      </c>
      <c r="B148" s="649">
        <v>266030</v>
      </c>
      <c r="C148" s="649">
        <v>266040</v>
      </c>
      <c r="D148" s="608">
        <v>6</v>
      </c>
      <c r="E148" s="608"/>
      <c r="F148" s="608">
        <v>1.5</v>
      </c>
      <c r="G148" s="608"/>
      <c r="H148" s="631"/>
      <c r="J148" s="13">
        <v>272700</v>
      </c>
      <c r="K148" s="13">
        <v>272710</v>
      </c>
      <c r="L148" s="13">
        <v>31.687999999999647</v>
      </c>
      <c r="M148" s="13">
        <v>2</v>
      </c>
      <c r="N148" s="13" t="s">
        <v>473</v>
      </c>
    </row>
    <row r="149" spans="1:15">
      <c r="A149" s="648">
        <v>139</v>
      </c>
      <c r="B149" s="649">
        <v>266040</v>
      </c>
      <c r="C149" s="649">
        <v>266050</v>
      </c>
      <c r="D149" s="608">
        <v>5</v>
      </c>
      <c r="E149" s="608"/>
      <c r="F149" s="608">
        <v>1.5</v>
      </c>
      <c r="G149" s="608"/>
      <c r="H149" s="631"/>
      <c r="J149" s="13">
        <v>272710</v>
      </c>
      <c r="K149" s="13">
        <v>272720</v>
      </c>
      <c r="L149" s="13">
        <v>29.785000000000309</v>
      </c>
      <c r="M149" s="13">
        <v>2</v>
      </c>
      <c r="N149" s="13" t="s">
        <v>473</v>
      </c>
    </row>
    <row r="150" spans="1:15">
      <c r="A150" s="648">
        <v>140</v>
      </c>
      <c r="B150" s="649">
        <v>266050</v>
      </c>
      <c r="C150" s="649">
        <v>266060</v>
      </c>
      <c r="D150" s="608">
        <v>5</v>
      </c>
      <c r="E150" s="608"/>
      <c r="F150" s="608">
        <v>1.5</v>
      </c>
      <c r="G150" s="608"/>
      <c r="H150" s="631"/>
      <c r="J150" s="13">
        <v>272720</v>
      </c>
      <c r="K150" s="13">
        <v>272730</v>
      </c>
      <c r="L150" s="13">
        <v>27.9500000000005</v>
      </c>
      <c r="M150" s="13">
        <v>2</v>
      </c>
      <c r="N150" s="13" t="s">
        <v>473</v>
      </c>
    </row>
    <row r="151" spans="1:15">
      <c r="A151" s="648">
        <v>141</v>
      </c>
      <c r="B151" s="649">
        <v>266060</v>
      </c>
      <c r="C151" s="649">
        <v>266070</v>
      </c>
      <c r="D151" s="608">
        <v>5</v>
      </c>
      <c r="E151" s="608"/>
      <c r="F151" s="608">
        <v>1.5</v>
      </c>
      <c r="G151" s="608"/>
      <c r="H151" s="631"/>
      <c r="J151" s="13">
        <v>272730</v>
      </c>
      <c r="K151" s="13">
        <v>272740</v>
      </c>
      <c r="L151" s="13">
        <v>24.252999999999474</v>
      </c>
      <c r="M151" s="13">
        <v>6</v>
      </c>
      <c r="N151" s="13" t="s">
        <v>473</v>
      </c>
    </row>
    <row r="152" spans="1:15">
      <c r="A152" s="648">
        <v>142</v>
      </c>
      <c r="B152" s="649">
        <v>266070</v>
      </c>
      <c r="C152" s="649">
        <v>266080</v>
      </c>
      <c r="D152" s="608">
        <v>5</v>
      </c>
      <c r="E152" s="608"/>
      <c r="F152" s="608">
        <v>1.5</v>
      </c>
      <c r="G152" s="608"/>
      <c r="H152" s="631"/>
      <c r="J152" s="13">
        <v>272740</v>
      </c>
      <c r="K152" s="13">
        <v>272750</v>
      </c>
      <c r="L152" s="13">
        <v>21.446999999999434</v>
      </c>
      <c r="M152" s="13">
        <v>6</v>
      </c>
      <c r="N152" s="13" t="s">
        <v>473</v>
      </c>
      <c r="O152" s="14">
        <f>K152-J133</f>
        <v>200</v>
      </c>
    </row>
    <row r="153" spans="1:15">
      <c r="A153" s="648">
        <v>143</v>
      </c>
      <c r="B153" s="649">
        <v>266080</v>
      </c>
      <c r="C153" s="649">
        <v>266090</v>
      </c>
      <c r="D153" s="608">
        <v>5</v>
      </c>
      <c r="E153" s="608"/>
      <c r="F153" s="608">
        <v>1.5</v>
      </c>
      <c r="G153" s="608"/>
      <c r="H153" s="631"/>
      <c r="J153" s="13"/>
      <c r="K153" s="13"/>
      <c r="L153" s="13"/>
      <c r="M153" s="13"/>
      <c r="N153" s="13"/>
    </row>
    <row r="154" spans="1:15">
      <c r="A154" s="648">
        <v>144</v>
      </c>
      <c r="B154" s="649">
        <v>266090</v>
      </c>
      <c r="C154" s="649">
        <v>266100</v>
      </c>
      <c r="D154" s="608">
        <v>5</v>
      </c>
      <c r="E154" s="608"/>
      <c r="F154" s="608">
        <v>1.5</v>
      </c>
      <c r="G154" s="608"/>
      <c r="H154" s="631"/>
      <c r="J154" s="13">
        <v>273600</v>
      </c>
      <c r="K154" s="13">
        <v>273610</v>
      </c>
      <c r="L154" s="13">
        <v>22.306999999999562</v>
      </c>
      <c r="M154" s="13">
        <v>2</v>
      </c>
      <c r="N154" s="13" t="s">
        <v>473</v>
      </c>
    </row>
    <row r="155" spans="1:15">
      <c r="A155" s="648">
        <v>145</v>
      </c>
      <c r="B155" s="649">
        <v>266100</v>
      </c>
      <c r="C155" s="649">
        <v>266110</v>
      </c>
      <c r="D155" s="608">
        <v>5</v>
      </c>
      <c r="E155" s="608"/>
      <c r="F155" s="608">
        <v>1.5</v>
      </c>
      <c r="G155" s="608"/>
      <c r="H155" s="631"/>
      <c r="J155" s="13">
        <v>273610</v>
      </c>
      <c r="K155" s="13">
        <v>273620</v>
      </c>
      <c r="L155" s="13">
        <v>23.596999999999525</v>
      </c>
      <c r="M155" s="13">
        <v>2</v>
      </c>
      <c r="N155" s="13" t="s">
        <v>473</v>
      </c>
    </row>
    <row r="156" spans="1:15">
      <c r="A156" s="648">
        <v>146</v>
      </c>
      <c r="B156" s="649">
        <v>266110</v>
      </c>
      <c r="C156" s="649">
        <v>266120</v>
      </c>
      <c r="D156" s="608">
        <v>5</v>
      </c>
      <c r="E156" s="608"/>
      <c r="F156" s="608">
        <v>1.5</v>
      </c>
      <c r="G156" s="608"/>
      <c r="H156" s="631"/>
      <c r="J156" s="13">
        <v>273620</v>
      </c>
      <c r="K156" s="13">
        <v>273630</v>
      </c>
      <c r="L156" s="13">
        <v>24.399000000000342</v>
      </c>
      <c r="M156" s="13">
        <v>2</v>
      </c>
      <c r="N156" s="13" t="s">
        <v>473</v>
      </c>
    </row>
    <row r="157" spans="1:15">
      <c r="A157" s="648">
        <v>147</v>
      </c>
      <c r="B157" s="649">
        <v>266120</v>
      </c>
      <c r="C157" s="649">
        <v>266130</v>
      </c>
      <c r="D157" s="608">
        <v>5</v>
      </c>
      <c r="E157" s="608"/>
      <c r="F157" s="608">
        <v>3</v>
      </c>
      <c r="G157" s="608"/>
      <c r="H157" s="631"/>
      <c r="J157" s="13">
        <v>273630</v>
      </c>
      <c r="K157" s="13">
        <v>273640</v>
      </c>
      <c r="L157" s="13">
        <v>25.222999999999502</v>
      </c>
      <c r="M157" s="13">
        <v>2</v>
      </c>
      <c r="N157" s="13" t="s">
        <v>473</v>
      </c>
    </row>
    <row r="158" spans="1:15">
      <c r="A158" s="648">
        <v>148</v>
      </c>
      <c r="B158" s="649">
        <v>266130</v>
      </c>
      <c r="C158" s="649">
        <v>266140</v>
      </c>
      <c r="D158" s="608">
        <v>5</v>
      </c>
      <c r="E158" s="608"/>
      <c r="F158" s="608">
        <v>3</v>
      </c>
      <c r="G158" s="608"/>
      <c r="H158" s="631"/>
      <c r="J158" s="13">
        <v>273640</v>
      </c>
      <c r="K158" s="13">
        <v>273650</v>
      </c>
      <c r="L158" s="13">
        <v>26.816000000000486</v>
      </c>
      <c r="M158" s="13">
        <v>2</v>
      </c>
      <c r="N158" s="13" t="s">
        <v>473</v>
      </c>
    </row>
    <row r="159" spans="1:15">
      <c r="A159" s="648">
        <v>149</v>
      </c>
      <c r="B159" s="649">
        <v>266140</v>
      </c>
      <c r="C159" s="649">
        <v>266150</v>
      </c>
      <c r="D159" s="608">
        <v>6</v>
      </c>
      <c r="E159" s="608"/>
      <c r="F159" s="608">
        <v>3</v>
      </c>
      <c r="G159" s="608"/>
      <c r="H159" s="631"/>
      <c r="J159" s="13">
        <v>273650</v>
      </c>
      <c r="K159" s="13">
        <v>273660</v>
      </c>
      <c r="L159" s="13">
        <v>27.656999999999698</v>
      </c>
      <c r="M159" s="13">
        <v>2</v>
      </c>
      <c r="N159" s="13" t="s">
        <v>473</v>
      </c>
    </row>
    <row r="160" spans="1:15">
      <c r="A160" s="648">
        <v>150</v>
      </c>
      <c r="B160" s="649">
        <v>266150</v>
      </c>
      <c r="C160" s="649">
        <v>266160</v>
      </c>
      <c r="D160" s="608">
        <v>6</v>
      </c>
      <c r="E160" s="608"/>
      <c r="F160" s="608">
        <v>3</v>
      </c>
      <c r="G160" s="608"/>
      <c r="H160" s="631"/>
      <c r="J160" s="13">
        <v>273660</v>
      </c>
      <c r="K160" s="13">
        <v>273670</v>
      </c>
      <c r="L160" s="13">
        <v>28.225999999999431</v>
      </c>
      <c r="M160" s="13">
        <v>2</v>
      </c>
      <c r="N160" s="13" t="s">
        <v>473</v>
      </c>
    </row>
    <row r="161" spans="1:14">
      <c r="A161" s="648">
        <v>151</v>
      </c>
      <c r="B161" s="649">
        <v>266160</v>
      </c>
      <c r="C161" s="649">
        <v>266170</v>
      </c>
      <c r="D161" s="608">
        <v>8</v>
      </c>
      <c r="E161" s="608"/>
      <c r="F161" s="608">
        <v>1.5</v>
      </c>
      <c r="G161" s="608"/>
      <c r="H161" s="631"/>
      <c r="J161" s="13">
        <v>273670</v>
      </c>
      <c r="K161" s="13">
        <v>273680</v>
      </c>
      <c r="L161" s="13">
        <v>28.729000000000269</v>
      </c>
      <c r="M161" s="13">
        <v>2</v>
      </c>
      <c r="N161" s="13" t="s">
        <v>473</v>
      </c>
    </row>
    <row r="162" spans="1:14">
      <c r="A162" s="648"/>
      <c r="B162" s="649"/>
      <c r="C162" s="649"/>
      <c r="D162" s="608"/>
      <c r="E162" s="608"/>
      <c r="F162" s="608"/>
      <c r="G162" s="608"/>
      <c r="H162" s="631"/>
      <c r="J162" s="13">
        <v>273680</v>
      </c>
      <c r="K162" s="13">
        <v>273690</v>
      </c>
      <c r="L162" s="13">
        <v>29.195999999999458</v>
      </c>
      <c r="M162" s="13">
        <v>2</v>
      </c>
      <c r="N162" s="13" t="s">
        <v>473</v>
      </c>
    </row>
    <row r="163" spans="1:14">
      <c r="A163" s="648">
        <v>152</v>
      </c>
      <c r="B163" s="649">
        <v>266350</v>
      </c>
      <c r="C163" s="649">
        <v>266360</v>
      </c>
      <c r="D163" s="608">
        <v>6</v>
      </c>
      <c r="E163" s="608"/>
      <c r="F163" s="608">
        <v>1.5</v>
      </c>
      <c r="G163" s="608"/>
      <c r="H163" s="631"/>
      <c r="J163" s="13">
        <v>273690</v>
      </c>
      <c r="K163" s="13">
        <v>273700</v>
      </c>
      <c r="L163" s="13">
        <v>29.579000000000406</v>
      </c>
      <c r="M163" s="13">
        <v>2</v>
      </c>
      <c r="N163" s="13" t="s">
        <v>473</v>
      </c>
    </row>
    <row r="164" spans="1:14">
      <c r="A164" s="648">
        <v>153</v>
      </c>
      <c r="B164" s="649">
        <v>266360</v>
      </c>
      <c r="C164" s="649">
        <v>266370</v>
      </c>
      <c r="D164" s="608">
        <v>6</v>
      </c>
      <c r="E164" s="608"/>
      <c r="F164" s="608">
        <v>3</v>
      </c>
      <c r="G164" s="608"/>
      <c r="H164" s="631"/>
      <c r="J164" s="13">
        <v>273700</v>
      </c>
      <c r="K164" s="13">
        <v>273710</v>
      </c>
      <c r="L164" s="13">
        <v>29.976999999999634</v>
      </c>
      <c r="M164" s="13">
        <v>2</v>
      </c>
      <c r="N164" s="13" t="s">
        <v>473</v>
      </c>
    </row>
    <row r="165" spans="1:14">
      <c r="A165" s="648">
        <v>154</v>
      </c>
      <c r="B165" s="649">
        <v>266370</v>
      </c>
      <c r="C165" s="649">
        <v>266380</v>
      </c>
      <c r="D165" s="608">
        <v>6</v>
      </c>
      <c r="E165" s="608"/>
      <c r="F165" s="608">
        <v>3</v>
      </c>
      <c r="G165" s="608"/>
      <c r="H165" s="631"/>
      <c r="J165" s="13">
        <v>273710</v>
      </c>
      <c r="K165" s="13">
        <v>273720</v>
      </c>
      <c r="L165" s="13">
        <v>30.262999999999465</v>
      </c>
      <c r="M165" s="13">
        <v>2</v>
      </c>
      <c r="N165" s="13" t="s">
        <v>473</v>
      </c>
    </row>
    <row r="166" spans="1:14">
      <c r="A166" s="648">
        <v>155</v>
      </c>
      <c r="B166" s="649">
        <v>266380</v>
      </c>
      <c r="C166" s="649">
        <v>266390</v>
      </c>
      <c r="D166" s="608">
        <v>6</v>
      </c>
      <c r="E166" s="608"/>
      <c r="F166" s="608">
        <v>3</v>
      </c>
      <c r="G166" s="608"/>
      <c r="H166" s="631"/>
      <c r="J166" s="13">
        <v>273720</v>
      </c>
      <c r="K166" s="13">
        <v>273730</v>
      </c>
      <c r="L166" s="13">
        <v>31.112000000000307</v>
      </c>
      <c r="M166" s="13">
        <v>2</v>
      </c>
      <c r="N166" s="13" t="s">
        <v>473</v>
      </c>
    </row>
    <row r="167" spans="1:14">
      <c r="A167" s="648">
        <v>156</v>
      </c>
      <c r="B167" s="649">
        <v>266390</v>
      </c>
      <c r="C167" s="649">
        <v>266400</v>
      </c>
      <c r="D167" s="608">
        <v>6</v>
      </c>
      <c r="E167" s="608"/>
      <c r="F167" s="608">
        <v>1.5</v>
      </c>
      <c r="G167" s="608"/>
      <c r="H167" s="631"/>
      <c r="J167" s="13">
        <v>273730</v>
      </c>
      <c r="K167" s="13">
        <v>273740</v>
      </c>
      <c r="L167" s="13">
        <v>31.263999999999669</v>
      </c>
      <c r="M167" s="13">
        <v>2</v>
      </c>
      <c r="N167" s="13" t="s">
        <v>473</v>
      </c>
    </row>
    <row r="168" spans="1:14">
      <c r="A168" s="648"/>
      <c r="B168" s="649"/>
      <c r="C168" s="649"/>
      <c r="D168" s="608"/>
      <c r="E168" s="608"/>
      <c r="F168" s="608"/>
      <c r="G168" s="608"/>
      <c r="H168" s="631"/>
      <c r="J168" s="13">
        <v>273740</v>
      </c>
      <c r="K168" s="13">
        <v>273750</v>
      </c>
      <c r="L168" s="13">
        <v>31.24100000000044</v>
      </c>
      <c r="M168" s="13">
        <v>2</v>
      </c>
      <c r="N168" s="13" t="s">
        <v>473</v>
      </c>
    </row>
    <row r="169" spans="1:14">
      <c r="A169" s="648">
        <v>157</v>
      </c>
      <c r="B169" s="649">
        <v>266440</v>
      </c>
      <c r="C169" s="649">
        <v>266450</v>
      </c>
      <c r="D169" s="608">
        <v>6</v>
      </c>
      <c r="E169" s="608"/>
      <c r="F169" s="608">
        <v>1.5</v>
      </c>
      <c r="G169" s="608"/>
      <c r="H169" s="631"/>
      <c r="J169" s="13">
        <v>273750</v>
      </c>
      <c r="K169" s="13">
        <v>273760</v>
      </c>
      <c r="L169" s="13">
        <v>31.235000000000355</v>
      </c>
      <c r="M169" s="13">
        <v>2</v>
      </c>
      <c r="N169" s="13" t="s">
        <v>473</v>
      </c>
    </row>
    <row r="170" spans="1:14">
      <c r="A170" s="648">
        <v>158</v>
      </c>
      <c r="B170" s="649">
        <v>266450</v>
      </c>
      <c r="C170" s="649">
        <v>266460</v>
      </c>
      <c r="D170" s="608">
        <v>6</v>
      </c>
      <c r="E170" s="608"/>
      <c r="F170" s="608">
        <v>1.5</v>
      </c>
      <c r="G170" s="608"/>
      <c r="H170" s="631"/>
      <c r="J170" s="13">
        <v>273760</v>
      </c>
      <c r="K170" s="13">
        <v>273770</v>
      </c>
      <c r="L170" s="13">
        <v>31.233999999999469</v>
      </c>
      <c r="M170" s="13">
        <v>2</v>
      </c>
      <c r="N170" s="13" t="s">
        <v>473</v>
      </c>
    </row>
    <row r="171" spans="1:14">
      <c r="A171" s="648">
        <v>159</v>
      </c>
      <c r="B171" s="649">
        <v>266460</v>
      </c>
      <c r="C171" s="649">
        <v>266470</v>
      </c>
      <c r="D171" s="608">
        <v>6</v>
      </c>
      <c r="E171" s="608">
        <v>0</v>
      </c>
      <c r="F171" s="608">
        <v>3</v>
      </c>
      <c r="G171" s="608"/>
      <c r="H171" s="631"/>
      <c r="J171" s="13">
        <v>273770</v>
      </c>
      <c r="K171" s="13">
        <v>273780</v>
      </c>
      <c r="L171" s="13">
        <v>31.2950000000003</v>
      </c>
      <c r="M171" s="13">
        <v>2</v>
      </c>
      <c r="N171" s="13" t="s">
        <v>473</v>
      </c>
    </row>
    <row r="172" spans="1:14">
      <c r="A172" s="648">
        <v>160</v>
      </c>
      <c r="B172" s="649">
        <v>266470</v>
      </c>
      <c r="C172" s="649">
        <v>266480</v>
      </c>
      <c r="D172" s="608">
        <v>6</v>
      </c>
      <c r="E172" s="608">
        <v>0</v>
      </c>
      <c r="F172" s="608">
        <v>3</v>
      </c>
      <c r="G172" s="608"/>
      <c r="H172" s="631"/>
      <c r="J172" s="13">
        <v>273780</v>
      </c>
      <c r="K172" s="13">
        <v>273790</v>
      </c>
      <c r="L172" s="13">
        <v>31.712999999999511</v>
      </c>
      <c r="M172" s="13">
        <v>2</v>
      </c>
      <c r="N172" s="13" t="s">
        <v>473</v>
      </c>
    </row>
    <row r="173" spans="1:14">
      <c r="A173" s="648">
        <v>161</v>
      </c>
      <c r="B173" s="649">
        <v>266480</v>
      </c>
      <c r="C173" s="649">
        <v>266490</v>
      </c>
      <c r="D173" s="608">
        <v>6</v>
      </c>
      <c r="E173" s="608">
        <v>0</v>
      </c>
      <c r="F173" s="608">
        <v>3</v>
      </c>
      <c r="G173" s="608"/>
      <c r="H173" s="631"/>
      <c r="J173" s="13">
        <v>273790</v>
      </c>
      <c r="K173" s="13">
        <v>273800</v>
      </c>
      <c r="L173" s="13">
        <v>32.658000000000357</v>
      </c>
      <c r="M173" s="13">
        <v>2</v>
      </c>
      <c r="N173" s="13" t="s">
        <v>473</v>
      </c>
    </row>
    <row r="174" spans="1:14">
      <c r="A174" s="648">
        <v>162</v>
      </c>
      <c r="B174" s="649">
        <v>266490</v>
      </c>
      <c r="C174" s="649">
        <v>266500</v>
      </c>
      <c r="D174" s="608">
        <v>6</v>
      </c>
      <c r="E174" s="608">
        <v>0</v>
      </c>
      <c r="F174" s="608">
        <v>3</v>
      </c>
      <c r="G174" s="608"/>
      <c r="H174" s="631"/>
      <c r="J174" s="13">
        <v>273800</v>
      </c>
      <c r="K174" s="13">
        <v>273810</v>
      </c>
      <c r="L174" s="13">
        <v>33.844000000000278</v>
      </c>
      <c r="M174" s="13">
        <v>2</v>
      </c>
      <c r="N174" s="13" t="s">
        <v>473</v>
      </c>
    </row>
    <row r="175" spans="1:14">
      <c r="A175" s="648">
        <v>163</v>
      </c>
      <c r="B175" s="649">
        <v>266500</v>
      </c>
      <c r="C175" s="649">
        <v>266510</v>
      </c>
      <c r="D175" s="608">
        <v>6</v>
      </c>
      <c r="E175" s="608">
        <v>0</v>
      </c>
      <c r="F175" s="608">
        <v>3</v>
      </c>
      <c r="G175" s="608"/>
      <c r="H175" s="631"/>
      <c r="J175" s="13">
        <v>273810</v>
      </c>
      <c r="K175" s="13">
        <v>273820</v>
      </c>
      <c r="L175" s="13">
        <v>35.011000000000422</v>
      </c>
      <c r="M175" s="13">
        <v>2</v>
      </c>
      <c r="N175" s="13" t="s">
        <v>473</v>
      </c>
    </row>
    <row r="176" spans="1:14">
      <c r="A176" s="648">
        <v>164</v>
      </c>
      <c r="B176" s="649">
        <v>266510</v>
      </c>
      <c r="C176" s="649">
        <v>266520</v>
      </c>
      <c r="D176" s="608">
        <v>6</v>
      </c>
      <c r="E176" s="608">
        <v>0</v>
      </c>
      <c r="F176" s="608">
        <v>3</v>
      </c>
      <c r="G176" s="608"/>
      <c r="H176" s="631"/>
      <c r="J176" s="13">
        <v>273820</v>
      </c>
      <c r="K176" s="13">
        <v>273830</v>
      </c>
      <c r="L176" s="13">
        <v>36.860000000000355</v>
      </c>
      <c r="M176" s="13">
        <v>2</v>
      </c>
      <c r="N176" s="13" t="s">
        <v>473</v>
      </c>
    </row>
    <row r="177" spans="1:19">
      <c r="A177" s="648">
        <v>165</v>
      </c>
      <c r="B177" s="649">
        <v>266520</v>
      </c>
      <c r="C177" s="649">
        <v>266530</v>
      </c>
      <c r="D177" s="608">
        <v>6</v>
      </c>
      <c r="E177" s="608">
        <v>0</v>
      </c>
      <c r="F177" s="608">
        <v>3</v>
      </c>
      <c r="G177" s="608"/>
      <c r="H177" s="631"/>
      <c r="J177" s="13">
        <v>273830</v>
      </c>
      <c r="K177" s="13">
        <v>273840</v>
      </c>
      <c r="L177" s="13">
        <v>37.375000000000227</v>
      </c>
      <c r="M177" s="13">
        <v>2</v>
      </c>
      <c r="N177" s="13" t="s">
        <v>473</v>
      </c>
    </row>
    <row r="178" spans="1:19">
      <c r="A178" s="648">
        <v>166</v>
      </c>
      <c r="B178" s="649">
        <v>266530</v>
      </c>
      <c r="C178" s="649">
        <v>266540</v>
      </c>
      <c r="D178" s="608">
        <v>6</v>
      </c>
      <c r="E178" s="608">
        <v>0</v>
      </c>
      <c r="F178" s="608">
        <v>3</v>
      </c>
      <c r="G178" s="608"/>
      <c r="H178" s="631"/>
      <c r="J178" s="13">
        <v>273840</v>
      </c>
      <c r="K178" s="13">
        <v>273850</v>
      </c>
      <c r="L178" s="13">
        <v>37.036000000000286</v>
      </c>
      <c r="M178" s="13">
        <v>2</v>
      </c>
      <c r="N178" s="13" t="s">
        <v>473</v>
      </c>
    </row>
    <row r="179" spans="1:19">
      <c r="A179" s="648">
        <v>167</v>
      </c>
      <c r="B179" s="649">
        <v>266540</v>
      </c>
      <c r="C179" s="649">
        <v>266550</v>
      </c>
      <c r="D179" s="608">
        <v>6</v>
      </c>
      <c r="E179" s="608">
        <v>0</v>
      </c>
      <c r="F179" s="608">
        <v>3</v>
      </c>
      <c r="G179" s="608"/>
      <c r="H179" s="631"/>
      <c r="J179" s="13">
        <v>273850</v>
      </c>
      <c r="K179" s="13">
        <v>273860</v>
      </c>
      <c r="L179" s="13">
        <v>34.853999999999587</v>
      </c>
      <c r="M179" s="13">
        <v>2</v>
      </c>
      <c r="N179" s="13" t="s">
        <v>473</v>
      </c>
    </row>
    <row r="180" spans="1:19">
      <c r="A180" s="648">
        <v>168</v>
      </c>
      <c r="B180" s="649">
        <v>266550</v>
      </c>
      <c r="C180" s="649">
        <v>266560</v>
      </c>
      <c r="D180" s="608">
        <v>6</v>
      </c>
      <c r="E180" s="608">
        <v>0</v>
      </c>
      <c r="F180" s="608">
        <v>3</v>
      </c>
      <c r="G180" s="608"/>
      <c r="H180" s="631"/>
      <c r="J180" s="13">
        <v>273860</v>
      </c>
      <c r="K180" s="13">
        <v>273870</v>
      </c>
      <c r="L180" s="13">
        <v>32.168999999999642</v>
      </c>
      <c r="M180" s="13">
        <v>2</v>
      </c>
      <c r="N180" s="13" t="s">
        <v>473</v>
      </c>
    </row>
    <row r="181" spans="1:19">
      <c r="A181" s="648">
        <v>169</v>
      </c>
      <c r="B181" s="649">
        <v>266560</v>
      </c>
      <c r="C181" s="649">
        <v>266570</v>
      </c>
      <c r="D181" s="608">
        <v>6</v>
      </c>
      <c r="E181" s="608">
        <v>0</v>
      </c>
      <c r="F181" s="608">
        <v>3</v>
      </c>
      <c r="G181" s="608"/>
      <c r="H181" s="631"/>
      <c r="J181" s="13">
        <v>273870</v>
      </c>
      <c r="K181" s="13">
        <v>273880</v>
      </c>
      <c r="L181" s="13">
        <v>28.12099999999964</v>
      </c>
      <c r="M181" s="13">
        <v>2</v>
      </c>
      <c r="N181" s="13" t="s">
        <v>473</v>
      </c>
      <c r="S181" s="547"/>
    </row>
    <row r="182" spans="1:19">
      <c r="A182" s="648">
        <v>170</v>
      </c>
      <c r="B182" s="649">
        <v>266570</v>
      </c>
      <c r="C182" s="649">
        <v>266580</v>
      </c>
      <c r="D182" s="608">
        <v>6</v>
      </c>
      <c r="E182" s="608">
        <v>0</v>
      </c>
      <c r="F182" s="608">
        <v>3</v>
      </c>
      <c r="G182" s="608"/>
      <c r="H182" s="631"/>
      <c r="J182" s="13">
        <v>273880</v>
      </c>
      <c r="K182" s="13">
        <v>273890</v>
      </c>
      <c r="L182" s="13">
        <v>23.801999999999452</v>
      </c>
      <c r="M182" s="13">
        <v>2</v>
      </c>
      <c r="N182" s="13" t="s">
        <v>473</v>
      </c>
      <c r="O182" s="14">
        <f>K182-J154</f>
        <v>290</v>
      </c>
      <c r="S182" s="547"/>
    </row>
    <row r="183" spans="1:19">
      <c r="A183" s="648">
        <v>171</v>
      </c>
      <c r="B183" s="649">
        <v>266580</v>
      </c>
      <c r="C183" s="649">
        <v>266590</v>
      </c>
      <c r="D183" s="608">
        <v>6</v>
      </c>
      <c r="E183" s="608">
        <v>0</v>
      </c>
      <c r="F183" s="608">
        <v>3</v>
      </c>
      <c r="G183" s="608"/>
      <c r="H183" s="631"/>
      <c r="S183" s="547"/>
    </row>
    <row r="184" spans="1:19">
      <c r="A184" s="648">
        <v>172</v>
      </c>
      <c r="B184" s="649">
        <v>266590</v>
      </c>
      <c r="C184" s="649">
        <v>266600</v>
      </c>
      <c r="D184" s="608">
        <v>6</v>
      </c>
      <c r="E184" s="608">
        <v>0</v>
      </c>
      <c r="F184" s="608">
        <v>3</v>
      </c>
      <c r="G184" s="608"/>
      <c r="H184" s="631"/>
      <c r="S184" s="547"/>
    </row>
    <row r="185" spans="1:19">
      <c r="A185" s="648">
        <v>173</v>
      </c>
      <c r="B185" s="649">
        <v>266600</v>
      </c>
      <c r="C185" s="649">
        <v>266610</v>
      </c>
      <c r="D185" s="608">
        <v>6</v>
      </c>
      <c r="E185" s="608">
        <v>0</v>
      </c>
      <c r="F185" s="608">
        <v>3</v>
      </c>
      <c r="G185" s="608"/>
      <c r="H185" s="631"/>
      <c r="S185" s="547"/>
    </row>
    <row r="186" spans="1:19">
      <c r="A186" s="648">
        <v>174</v>
      </c>
      <c r="B186" s="649">
        <v>266610</v>
      </c>
      <c r="C186" s="649">
        <v>266620</v>
      </c>
      <c r="D186" s="608">
        <v>6</v>
      </c>
      <c r="E186" s="608">
        <v>0</v>
      </c>
      <c r="F186" s="608">
        <v>1.5</v>
      </c>
      <c r="G186" s="608"/>
      <c r="H186" s="631"/>
      <c r="S186" s="547"/>
    </row>
    <row r="187" spans="1:19">
      <c r="A187" s="648">
        <v>175</v>
      </c>
      <c r="B187" s="649">
        <v>266620</v>
      </c>
      <c r="C187" s="649">
        <v>266630</v>
      </c>
      <c r="D187" s="608">
        <v>6</v>
      </c>
      <c r="E187" s="608">
        <v>0</v>
      </c>
      <c r="F187" s="608">
        <v>1.5</v>
      </c>
      <c r="G187" s="608"/>
      <c r="H187" s="631"/>
      <c r="S187" s="547"/>
    </row>
    <row r="188" spans="1:19">
      <c r="A188" s="648">
        <v>176</v>
      </c>
      <c r="B188" s="649">
        <v>266630</v>
      </c>
      <c r="C188" s="649">
        <v>266640</v>
      </c>
      <c r="D188" s="608">
        <v>6</v>
      </c>
      <c r="E188" s="608">
        <v>0</v>
      </c>
      <c r="F188" s="608">
        <v>1.5</v>
      </c>
      <c r="G188" s="608"/>
      <c r="H188" s="631"/>
      <c r="S188" s="547"/>
    </row>
    <row r="189" spans="1:19">
      <c r="A189" s="648">
        <v>177</v>
      </c>
      <c r="B189" s="649">
        <v>266640</v>
      </c>
      <c r="C189" s="649">
        <v>266650</v>
      </c>
      <c r="D189" s="608">
        <v>6</v>
      </c>
      <c r="E189" s="608"/>
      <c r="F189" s="608">
        <v>1.5</v>
      </c>
      <c r="G189" s="608"/>
      <c r="H189" s="631"/>
      <c r="S189" s="48"/>
    </row>
    <row r="190" spans="1:19">
      <c r="A190" s="648">
        <v>178</v>
      </c>
      <c r="B190" s="649">
        <v>266650</v>
      </c>
      <c r="C190" s="649">
        <v>266660</v>
      </c>
      <c r="D190" s="608">
        <v>6</v>
      </c>
      <c r="E190" s="608"/>
      <c r="F190" s="608"/>
      <c r="G190" s="608"/>
      <c r="H190" s="631"/>
    </row>
    <row r="191" spans="1:19">
      <c r="A191" s="648">
        <v>179</v>
      </c>
      <c r="B191" s="649">
        <v>266670</v>
      </c>
      <c r="C191" s="649">
        <v>266680</v>
      </c>
      <c r="D191" s="608">
        <v>6</v>
      </c>
      <c r="E191" s="608"/>
      <c r="F191" s="608">
        <v>1.5</v>
      </c>
      <c r="G191" s="608"/>
      <c r="H191" s="631"/>
    </row>
    <row r="192" spans="1:19">
      <c r="A192" s="648">
        <v>180</v>
      </c>
      <c r="B192" s="649">
        <v>266680</v>
      </c>
      <c r="C192" s="649">
        <v>266690</v>
      </c>
      <c r="D192" s="608">
        <v>6</v>
      </c>
      <c r="E192" s="608"/>
      <c r="F192" s="608">
        <v>1.5</v>
      </c>
      <c r="G192" s="608"/>
      <c r="H192" s="631"/>
    </row>
    <row r="193" spans="1:8">
      <c r="A193" s="648">
        <v>181</v>
      </c>
      <c r="B193" s="649">
        <v>266690</v>
      </c>
      <c r="C193" s="649">
        <v>266700</v>
      </c>
      <c r="D193" s="608">
        <v>6</v>
      </c>
      <c r="E193" s="608"/>
      <c r="F193" s="608">
        <v>1.5</v>
      </c>
      <c r="G193" s="608"/>
      <c r="H193" s="631"/>
    </row>
    <row r="194" spans="1:8">
      <c r="A194" s="648">
        <v>182</v>
      </c>
      <c r="B194" s="649">
        <v>266700</v>
      </c>
      <c r="C194" s="649">
        <v>266710</v>
      </c>
      <c r="D194" s="608">
        <v>6</v>
      </c>
      <c r="E194" s="608"/>
      <c r="F194" s="608">
        <v>3</v>
      </c>
      <c r="G194" s="608"/>
      <c r="H194" s="631"/>
    </row>
    <row r="195" spans="1:8">
      <c r="A195" s="648">
        <v>183</v>
      </c>
      <c r="B195" s="649">
        <v>266710</v>
      </c>
      <c r="C195" s="649">
        <v>266720</v>
      </c>
      <c r="D195" s="608">
        <v>6</v>
      </c>
      <c r="E195" s="608"/>
      <c r="F195" s="608">
        <v>3</v>
      </c>
      <c r="G195" s="608"/>
      <c r="H195" s="631"/>
    </row>
    <row r="196" spans="1:8">
      <c r="A196" s="648">
        <v>184</v>
      </c>
      <c r="B196" s="649">
        <v>266720</v>
      </c>
      <c r="C196" s="649">
        <v>266730</v>
      </c>
      <c r="D196" s="608">
        <v>6</v>
      </c>
      <c r="E196" s="608"/>
      <c r="F196" s="608">
        <v>3</v>
      </c>
      <c r="G196" s="608"/>
      <c r="H196" s="631"/>
    </row>
    <row r="197" spans="1:8">
      <c r="A197" s="648">
        <v>185</v>
      </c>
      <c r="B197" s="649">
        <v>266730</v>
      </c>
      <c r="C197" s="649">
        <v>266740</v>
      </c>
      <c r="D197" s="608">
        <v>6</v>
      </c>
      <c r="E197" s="608"/>
      <c r="F197" s="608">
        <v>3</v>
      </c>
      <c r="G197" s="608"/>
      <c r="H197" s="631"/>
    </row>
    <row r="198" spans="1:8">
      <c r="A198" s="648">
        <v>186</v>
      </c>
      <c r="B198" s="649">
        <v>266740</v>
      </c>
      <c r="C198" s="649">
        <v>266750</v>
      </c>
      <c r="D198" s="608">
        <v>6</v>
      </c>
      <c r="E198" s="608"/>
      <c r="F198" s="608">
        <v>3</v>
      </c>
      <c r="G198" s="608"/>
      <c r="H198" s="631"/>
    </row>
    <row r="199" spans="1:8">
      <c r="A199" s="648">
        <v>187</v>
      </c>
      <c r="B199" s="649">
        <v>266750</v>
      </c>
      <c r="C199" s="649">
        <v>266760</v>
      </c>
      <c r="D199" s="608">
        <v>6</v>
      </c>
      <c r="E199" s="608"/>
      <c r="F199" s="608">
        <v>3</v>
      </c>
      <c r="G199" s="608"/>
      <c r="H199" s="631"/>
    </row>
    <row r="200" spans="1:8">
      <c r="A200" s="648">
        <v>188</v>
      </c>
      <c r="B200" s="649">
        <v>266760</v>
      </c>
      <c r="C200" s="649">
        <v>266770</v>
      </c>
      <c r="D200" s="608">
        <v>6</v>
      </c>
      <c r="E200" s="608"/>
      <c r="F200" s="608">
        <v>3</v>
      </c>
      <c r="G200" s="608"/>
      <c r="H200" s="631"/>
    </row>
    <row r="201" spans="1:8">
      <c r="A201" s="648">
        <v>189</v>
      </c>
      <c r="B201" s="649">
        <v>266770</v>
      </c>
      <c r="C201" s="649">
        <v>266780</v>
      </c>
      <c r="D201" s="608">
        <v>6</v>
      </c>
      <c r="E201" s="608"/>
      <c r="F201" s="608">
        <v>3</v>
      </c>
      <c r="G201" s="608"/>
      <c r="H201" s="631"/>
    </row>
    <row r="202" spans="1:8">
      <c r="A202" s="648">
        <v>190</v>
      </c>
      <c r="B202" s="649">
        <v>266780</v>
      </c>
      <c r="C202" s="649">
        <v>266790</v>
      </c>
      <c r="D202" s="608">
        <v>6</v>
      </c>
      <c r="E202" s="608"/>
      <c r="F202" s="608">
        <v>3</v>
      </c>
      <c r="G202" s="608"/>
      <c r="H202" s="631"/>
    </row>
    <row r="203" spans="1:8">
      <c r="A203" s="648">
        <v>191</v>
      </c>
      <c r="B203" s="649">
        <v>266790</v>
      </c>
      <c r="C203" s="649">
        <v>266800</v>
      </c>
      <c r="D203" s="608">
        <v>6</v>
      </c>
      <c r="E203" s="608"/>
      <c r="F203" s="608">
        <v>3</v>
      </c>
      <c r="G203" s="608"/>
      <c r="H203" s="631"/>
    </row>
    <row r="204" spans="1:8">
      <c r="A204" s="648">
        <v>192</v>
      </c>
      <c r="B204" s="649">
        <v>266800</v>
      </c>
      <c r="C204" s="649">
        <v>266810</v>
      </c>
      <c r="D204" s="608">
        <v>6</v>
      </c>
      <c r="E204" s="608"/>
      <c r="F204" s="608">
        <v>1.5</v>
      </c>
      <c r="G204" s="608"/>
      <c r="H204" s="631"/>
    </row>
    <row r="205" spans="1:8">
      <c r="A205" s="648">
        <v>193</v>
      </c>
      <c r="B205" s="649">
        <v>266810</v>
      </c>
      <c r="C205" s="649">
        <v>266820</v>
      </c>
      <c r="D205" s="608">
        <v>6</v>
      </c>
      <c r="E205" s="608"/>
      <c r="F205" s="608">
        <v>1.5</v>
      </c>
      <c r="G205" s="608"/>
      <c r="H205" s="631"/>
    </row>
    <row r="206" spans="1:8">
      <c r="A206" s="648">
        <v>194</v>
      </c>
      <c r="B206" s="649">
        <v>266820</v>
      </c>
      <c r="C206" s="649">
        <v>266830</v>
      </c>
      <c r="D206" s="608">
        <v>8</v>
      </c>
      <c r="E206" s="608"/>
      <c r="F206" s="608">
        <v>1.5</v>
      </c>
      <c r="G206" s="608"/>
      <c r="H206" s="631"/>
    </row>
    <row r="207" spans="1:8">
      <c r="A207" s="648"/>
      <c r="B207" s="649"/>
      <c r="C207" s="649"/>
      <c r="D207" s="608"/>
      <c r="E207" s="608"/>
      <c r="F207" s="608"/>
      <c r="G207" s="608"/>
      <c r="H207" s="631"/>
    </row>
    <row r="208" spans="1:8">
      <c r="A208" s="648">
        <v>195</v>
      </c>
      <c r="B208" s="649">
        <v>266930</v>
      </c>
      <c r="C208" s="649">
        <v>266940</v>
      </c>
      <c r="D208" s="608">
        <v>6</v>
      </c>
      <c r="E208" s="608"/>
      <c r="F208" s="608">
        <v>1.5</v>
      </c>
      <c r="G208" s="608"/>
      <c r="H208" s="631"/>
    </row>
    <row r="209" spans="1:8">
      <c r="A209" s="648">
        <v>196</v>
      </c>
      <c r="B209" s="649">
        <v>266940</v>
      </c>
      <c r="C209" s="649">
        <v>266950</v>
      </c>
      <c r="D209" s="608">
        <v>5</v>
      </c>
      <c r="E209" s="608"/>
      <c r="F209" s="608">
        <v>1.5</v>
      </c>
      <c r="G209" s="608"/>
      <c r="H209" s="631"/>
    </row>
    <row r="210" spans="1:8">
      <c r="A210" s="648">
        <v>197</v>
      </c>
      <c r="B210" s="649">
        <v>266950</v>
      </c>
      <c r="C210" s="649">
        <v>266960</v>
      </c>
      <c r="D210" s="608">
        <v>5</v>
      </c>
      <c r="E210" s="608"/>
      <c r="F210" s="608">
        <v>1.5</v>
      </c>
      <c r="G210" s="608"/>
      <c r="H210" s="631"/>
    </row>
    <row r="211" spans="1:8">
      <c r="A211" s="648">
        <v>198</v>
      </c>
      <c r="B211" s="649">
        <v>266960</v>
      </c>
      <c r="C211" s="649">
        <v>266970</v>
      </c>
      <c r="D211" s="608">
        <v>5</v>
      </c>
      <c r="E211" s="608"/>
      <c r="F211" s="608">
        <v>1.5</v>
      </c>
      <c r="G211" s="608"/>
      <c r="H211" s="631"/>
    </row>
    <row r="212" spans="1:8">
      <c r="A212" s="648"/>
      <c r="B212" s="649"/>
      <c r="C212" s="649"/>
      <c r="D212" s="608"/>
      <c r="E212" s="608"/>
      <c r="F212" s="608"/>
      <c r="G212" s="608"/>
      <c r="H212" s="631"/>
    </row>
    <row r="213" spans="1:8">
      <c r="A213" s="648">
        <v>199</v>
      </c>
      <c r="B213" s="649">
        <v>267170</v>
      </c>
      <c r="C213" s="649">
        <v>267180</v>
      </c>
      <c r="D213" s="608">
        <v>6</v>
      </c>
      <c r="E213" s="608">
        <v>0</v>
      </c>
      <c r="F213" s="608">
        <v>1.5</v>
      </c>
      <c r="G213" s="608"/>
      <c r="H213" s="631"/>
    </row>
    <row r="214" spans="1:8">
      <c r="A214" s="648">
        <v>200</v>
      </c>
      <c r="B214" s="649">
        <v>267180</v>
      </c>
      <c r="C214" s="649">
        <v>267190</v>
      </c>
      <c r="D214" s="608">
        <v>6</v>
      </c>
      <c r="E214" s="608">
        <v>0</v>
      </c>
      <c r="F214" s="608">
        <v>3</v>
      </c>
      <c r="G214" s="608"/>
      <c r="H214" s="631"/>
    </row>
    <row r="215" spans="1:8">
      <c r="A215" s="648">
        <v>201</v>
      </c>
      <c r="B215" s="649">
        <v>267190</v>
      </c>
      <c r="C215" s="649">
        <v>267200</v>
      </c>
      <c r="D215" s="608">
        <v>6</v>
      </c>
      <c r="E215" s="608">
        <v>1.5</v>
      </c>
      <c r="F215" s="608">
        <v>3</v>
      </c>
      <c r="G215" s="608"/>
      <c r="H215" s="631"/>
    </row>
    <row r="216" spans="1:8">
      <c r="A216" s="648">
        <v>202</v>
      </c>
      <c r="B216" s="649">
        <v>267200</v>
      </c>
      <c r="C216" s="649">
        <v>267210</v>
      </c>
      <c r="D216" s="608">
        <v>6</v>
      </c>
      <c r="E216" s="608"/>
      <c r="F216" s="608">
        <v>3</v>
      </c>
      <c r="G216" s="608"/>
      <c r="H216" s="631"/>
    </row>
    <row r="217" spans="1:8">
      <c r="A217" s="648">
        <v>203</v>
      </c>
      <c r="B217" s="649">
        <v>267210</v>
      </c>
      <c r="C217" s="649">
        <v>267220</v>
      </c>
      <c r="D217" s="608">
        <v>6</v>
      </c>
      <c r="E217" s="608"/>
      <c r="F217" s="608">
        <v>3</v>
      </c>
      <c r="G217" s="608"/>
      <c r="H217" s="631"/>
    </row>
    <row r="218" spans="1:8">
      <c r="A218" s="648">
        <v>204</v>
      </c>
      <c r="B218" s="649">
        <v>267220</v>
      </c>
      <c r="C218" s="649">
        <v>267230</v>
      </c>
      <c r="D218" s="608">
        <v>6</v>
      </c>
      <c r="E218" s="608"/>
      <c r="F218" s="608">
        <v>3</v>
      </c>
      <c r="G218" s="608"/>
      <c r="H218" s="631"/>
    </row>
    <row r="219" spans="1:8">
      <c r="A219" s="648">
        <v>205</v>
      </c>
      <c r="B219" s="649">
        <v>267230</v>
      </c>
      <c r="C219" s="649">
        <v>267240</v>
      </c>
      <c r="D219" s="608">
        <v>6</v>
      </c>
      <c r="E219" s="608"/>
      <c r="F219" s="608">
        <v>3</v>
      </c>
      <c r="G219" s="608"/>
      <c r="H219" s="631"/>
    </row>
    <row r="220" spans="1:8">
      <c r="A220" s="648">
        <v>206</v>
      </c>
      <c r="B220" s="649">
        <v>267240</v>
      </c>
      <c r="C220" s="649">
        <v>267250</v>
      </c>
      <c r="D220" s="608">
        <v>6</v>
      </c>
      <c r="E220" s="608"/>
      <c r="F220" s="608">
        <v>3</v>
      </c>
      <c r="G220" s="608"/>
      <c r="H220" s="631"/>
    </row>
    <row r="221" spans="1:8">
      <c r="A221" s="648">
        <v>207</v>
      </c>
      <c r="B221" s="649">
        <v>267250</v>
      </c>
      <c r="C221" s="649">
        <v>267260</v>
      </c>
      <c r="D221" s="608">
        <v>6</v>
      </c>
      <c r="E221" s="608"/>
      <c r="F221" s="608">
        <v>3</v>
      </c>
      <c r="G221" s="608"/>
      <c r="H221" s="631"/>
    </row>
    <row r="222" spans="1:8">
      <c r="A222" s="648">
        <v>208</v>
      </c>
      <c r="B222" s="649">
        <v>267260</v>
      </c>
      <c r="C222" s="649">
        <v>267270</v>
      </c>
      <c r="D222" s="608">
        <v>6</v>
      </c>
      <c r="E222" s="608"/>
      <c r="F222" s="608">
        <v>1.5</v>
      </c>
      <c r="G222" s="608"/>
      <c r="H222" s="631"/>
    </row>
    <row r="223" spans="1:8">
      <c r="A223" s="648">
        <v>209</v>
      </c>
      <c r="B223" s="649">
        <v>267270</v>
      </c>
      <c r="C223" s="649">
        <v>267280</v>
      </c>
      <c r="D223" s="608">
        <v>6</v>
      </c>
      <c r="E223" s="608"/>
      <c r="F223" s="608">
        <v>3</v>
      </c>
      <c r="G223" s="608"/>
      <c r="H223" s="631"/>
    </row>
    <row r="224" spans="1:8">
      <c r="A224" s="648">
        <v>210</v>
      </c>
      <c r="B224" s="649">
        <v>267280</v>
      </c>
      <c r="C224" s="649">
        <v>267290</v>
      </c>
      <c r="D224" s="608">
        <v>6</v>
      </c>
      <c r="E224" s="608"/>
      <c r="F224" s="608">
        <v>3</v>
      </c>
      <c r="G224" s="608"/>
      <c r="H224" s="631"/>
    </row>
    <row r="225" spans="1:8">
      <c r="A225" s="648">
        <v>211</v>
      </c>
      <c r="B225" s="649">
        <v>267290</v>
      </c>
      <c r="C225" s="649">
        <v>267300</v>
      </c>
      <c r="D225" s="608">
        <v>6</v>
      </c>
      <c r="E225" s="608"/>
      <c r="F225" s="608">
        <v>1.5</v>
      </c>
      <c r="G225" s="608"/>
      <c r="H225" s="631"/>
    </row>
    <row r="226" spans="1:8">
      <c r="A226" s="648">
        <v>212</v>
      </c>
      <c r="B226" s="649">
        <v>267300</v>
      </c>
      <c r="C226" s="649">
        <v>267310</v>
      </c>
      <c r="D226" s="608">
        <v>6</v>
      </c>
      <c r="E226" s="608"/>
      <c r="F226" s="608">
        <v>3</v>
      </c>
      <c r="G226" s="608"/>
      <c r="H226" s="631"/>
    </row>
    <row r="227" spans="1:8">
      <c r="A227" s="648">
        <v>213</v>
      </c>
      <c r="B227" s="649">
        <v>267310</v>
      </c>
      <c r="C227" s="649">
        <v>267320</v>
      </c>
      <c r="D227" s="608">
        <v>6</v>
      </c>
      <c r="E227" s="608"/>
      <c r="F227" s="608">
        <v>3</v>
      </c>
      <c r="G227" s="608"/>
      <c r="H227" s="631"/>
    </row>
    <row r="228" spans="1:8">
      <c r="A228" s="648">
        <v>214</v>
      </c>
      <c r="B228" s="649">
        <v>267320</v>
      </c>
      <c r="C228" s="649">
        <v>267330</v>
      </c>
      <c r="D228" s="608">
        <v>6</v>
      </c>
      <c r="E228" s="608"/>
      <c r="F228" s="608">
        <v>1.5</v>
      </c>
      <c r="G228" s="608"/>
      <c r="H228" s="631"/>
    </row>
    <row r="229" spans="1:8">
      <c r="A229" s="648">
        <v>215</v>
      </c>
      <c r="B229" s="649">
        <v>267330</v>
      </c>
      <c r="C229" s="649">
        <v>267340</v>
      </c>
      <c r="D229" s="608">
        <v>6</v>
      </c>
      <c r="E229" s="608">
        <v>0</v>
      </c>
      <c r="F229" s="608">
        <v>3</v>
      </c>
      <c r="G229" s="608"/>
      <c r="H229" s="631"/>
    </row>
    <row r="230" spans="1:8">
      <c r="A230" s="648">
        <v>216</v>
      </c>
      <c r="B230" s="649">
        <v>267340</v>
      </c>
      <c r="C230" s="649">
        <v>267350</v>
      </c>
      <c r="D230" s="608">
        <v>6</v>
      </c>
      <c r="E230" s="608">
        <v>0</v>
      </c>
      <c r="F230" s="608">
        <v>1.5</v>
      </c>
      <c r="G230" s="608"/>
      <c r="H230" s="631"/>
    </row>
    <row r="231" spans="1:8">
      <c r="A231" s="648">
        <v>217</v>
      </c>
      <c r="B231" s="649">
        <v>267350</v>
      </c>
      <c r="C231" s="649">
        <v>267360</v>
      </c>
      <c r="D231" s="608">
        <v>6</v>
      </c>
      <c r="E231" s="608">
        <v>0</v>
      </c>
      <c r="F231" s="608">
        <v>1.5</v>
      </c>
      <c r="G231" s="608"/>
      <c r="H231" s="631"/>
    </row>
    <row r="232" spans="1:8">
      <c r="A232" s="648">
        <v>218</v>
      </c>
      <c r="B232" s="649">
        <v>267360</v>
      </c>
      <c r="C232" s="649">
        <v>267370</v>
      </c>
      <c r="D232" s="608">
        <v>6</v>
      </c>
      <c r="E232" s="608">
        <v>0</v>
      </c>
      <c r="F232" s="608">
        <v>1.5</v>
      </c>
      <c r="G232" s="608"/>
      <c r="H232" s="631"/>
    </row>
    <row r="233" spans="1:8">
      <c r="A233" s="648">
        <v>219</v>
      </c>
      <c r="B233" s="649">
        <v>267370</v>
      </c>
      <c r="C233" s="649">
        <v>267380</v>
      </c>
      <c r="D233" s="608">
        <v>6</v>
      </c>
      <c r="E233" s="608"/>
      <c r="F233" s="608">
        <v>1.5</v>
      </c>
      <c r="G233" s="608"/>
      <c r="H233" s="631"/>
    </row>
    <row r="234" spans="1:8">
      <c r="A234" s="648">
        <v>220</v>
      </c>
      <c r="B234" s="649">
        <v>267380</v>
      </c>
      <c r="C234" s="649">
        <v>267390</v>
      </c>
      <c r="D234" s="608">
        <v>6</v>
      </c>
      <c r="E234" s="608">
        <v>0</v>
      </c>
      <c r="F234" s="608">
        <v>1.5</v>
      </c>
      <c r="G234" s="608"/>
      <c r="H234" s="631"/>
    </row>
    <row r="235" spans="1:8">
      <c r="A235" s="648">
        <v>221</v>
      </c>
      <c r="B235" s="649">
        <v>267390</v>
      </c>
      <c r="C235" s="649">
        <v>267400</v>
      </c>
      <c r="D235" s="608">
        <v>6</v>
      </c>
      <c r="E235" s="608">
        <v>1.5</v>
      </c>
      <c r="F235" s="608">
        <v>1.5</v>
      </c>
      <c r="G235" s="608"/>
      <c r="H235" s="631"/>
    </row>
    <row r="236" spans="1:8">
      <c r="A236" s="648">
        <v>222</v>
      </c>
      <c r="B236" s="649">
        <v>267400</v>
      </c>
      <c r="C236" s="649">
        <v>267410</v>
      </c>
      <c r="D236" s="608">
        <v>6</v>
      </c>
      <c r="E236" s="608">
        <v>1.5</v>
      </c>
      <c r="F236" s="608">
        <v>1.5</v>
      </c>
      <c r="G236" s="608"/>
      <c r="H236" s="631"/>
    </row>
    <row r="237" spans="1:8">
      <c r="A237" s="648">
        <v>223</v>
      </c>
      <c r="B237" s="649">
        <v>267410</v>
      </c>
      <c r="C237" s="649">
        <v>267420</v>
      </c>
      <c r="D237" s="608">
        <v>6</v>
      </c>
      <c r="E237" s="608">
        <v>0</v>
      </c>
      <c r="F237" s="608">
        <v>1.5</v>
      </c>
      <c r="G237" s="608"/>
      <c r="H237" s="631"/>
    </row>
    <row r="238" spans="1:8">
      <c r="A238" s="648"/>
      <c r="B238" s="649"/>
      <c r="C238" s="649"/>
      <c r="D238" s="608"/>
      <c r="E238" s="608"/>
      <c r="F238" s="608"/>
      <c r="G238" s="608"/>
      <c r="H238" s="631"/>
    </row>
    <row r="239" spans="1:8">
      <c r="A239" s="648">
        <v>224</v>
      </c>
      <c r="B239" s="649">
        <v>267560</v>
      </c>
      <c r="C239" s="649">
        <v>267570</v>
      </c>
      <c r="D239" s="608">
        <v>6</v>
      </c>
      <c r="E239" s="608"/>
      <c r="F239" s="608">
        <v>1.5</v>
      </c>
      <c r="G239" s="608"/>
      <c r="H239" s="631"/>
    </row>
    <row r="240" spans="1:8">
      <c r="A240" s="648">
        <v>225</v>
      </c>
      <c r="B240" s="649">
        <v>267570</v>
      </c>
      <c r="C240" s="649">
        <v>267580</v>
      </c>
      <c r="D240" s="608">
        <v>6</v>
      </c>
      <c r="E240" s="608"/>
      <c r="F240" s="608">
        <v>1.5</v>
      </c>
      <c r="G240" s="608"/>
      <c r="H240" s="631"/>
    </row>
    <row r="241" spans="1:8">
      <c r="A241" s="648">
        <v>226</v>
      </c>
      <c r="B241" s="649">
        <v>267580</v>
      </c>
      <c r="C241" s="649">
        <v>267590</v>
      </c>
      <c r="D241" s="608">
        <v>6</v>
      </c>
      <c r="E241" s="608"/>
      <c r="F241" s="608">
        <v>0</v>
      </c>
      <c r="G241" s="608"/>
      <c r="H241" s="631"/>
    </row>
    <row r="242" spans="1:8">
      <c r="A242" s="648">
        <v>227</v>
      </c>
      <c r="B242" s="649">
        <v>267590</v>
      </c>
      <c r="C242" s="649">
        <v>267600</v>
      </c>
      <c r="D242" s="608">
        <v>6</v>
      </c>
      <c r="E242" s="608"/>
      <c r="F242" s="608">
        <v>1.5</v>
      </c>
      <c r="G242" s="608"/>
      <c r="H242" s="631"/>
    </row>
    <row r="243" spans="1:8">
      <c r="A243" s="648">
        <v>228</v>
      </c>
      <c r="B243" s="649">
        <v>267600</v>
      </c>
      <c r="C243" s="649">
        <v>267610</v>
      </c>
      <c r="D243" s="608">
        <v>6</v>
      </c>
      <c r="E243" s="608"/>
      <c r="F243" s="608">
        <v>1.5</v>
      </c>
      <c r="G243" s="608"/>
      <c r="H243" s="631"/>
    </row>
    <row r="244" spans="1:8">
      <c r="A244" s="648"/>
      <c r="B244" s="649"/>
      <c r="C244" s="649"/>
      <c r="D244" s="608"/>
      <c r="E244" s="608"/>
      <c r="F244" s="608"/>
      <c r="G244" s="608"/>
      <c r="H244" s="631"/>
    </row>
    <row r="245" spans="1:8">
      <c r="A245" s="648">
        <v>229</v>
      </c>
      <c r="B245" s="649">
        <v>267700</v>
      </c>
      <c r="C245" s="649">
        <v>267710</v>
      </c>
      <c r="D245" s="608">
        <v>6</v>
      </c>
      <c r="E245" s="608"/>
      <c r="F245" s="608">
        <v>1.5</v>
      </c>
      <c r="G245" s="608"/>
      <c r="H245" s="631"/>
    </row>
    <row r="246" spans="1:8">
      <c r="A246" s="648">
        <v>230</v>
      </c>
      <c r="B246" s="649">
        <v>267710</v>
      </c>
      <c r="C246" s="649">
        <v>267720</v>
      </c>
      <c r="D246" s="608">
        <v>6</v>
      </c>
      <c r="E246" s="608"/>
      <c r="F246" s="608">
        <v>3</v>
      </c>
      <c r="G246" s="608"/>
      <c r="H246" s="631"/>
    </row>
    <row r="247" spans="1:8">
      <c r="A247" s="648">
        <v>231</v>
      </c>
      <c r="B247" s="649">
        <v>267720</v>
      </c>
      <c r="C247" s="649">
        <v>267730</v>
      </c>
      <c r="D247" s="608">
        <v>6</v>
      </c>
      <c r="E247" s="608"/>
      <c r="F247" s="608">
        <v>3</v>
      </c>
      <c r="G247" s="608"/>
      <c r="H247" s="631"/>
    </row>
    <row r="248" spans="1:8">
      <c r="A248" s="648">
        <v>232</v>
      </c>
      <c r="B248" s="649">
        <v>267730</v>
      </c>
      <c r="C248" s="649">
        <v>267740</v>
      </c>
      <c r="D248" s="608">
        <v>6</v>
      </c>
      <c r="E248" s="608"/>
      <c r="F248" s="608">
        <v>3</v>
      </c>
      <c r="G248" s="608"/>
      <c r="H248" s="631"/>
    </row>
    <row r="249" spans="1:8">
      <c r="A249" s="648">
        <v>233</v>
      </c>
      <c r="B249" s="649">
        <v>267740</v>
      </c>
      <c r="C249" s="649">
        <v>267750</v>
      </c>
      <c r="D249" s="608">
        <v>6</v>
      </c>
      <c r="E249" s="608"/>
      <c r="F249" s="608">
        <v>3</v>
      </c>
      <c r="G249" s="608"/>
      <c r="H249" s="631"/>
    </row>
    <row r="250" spans="1:8">
      <c r="A250" s="648">
        <v>234</v>
      </c>
      <c r="B250" s="649">
        <v>267750</v>
      </c>
      <c r="C250" s="649">
        <v>267760</v>
      </c>
      <c r="D250" s="608">
        <v>6</v>
      </c>
      <c r="E250" s="608"/>
      <c r="F250" s="608">
        <v>3</v>
      </c>
      <c r="G250" s="608"/>
      <c r="H250" s="631"/>
    </row>
    <row r="251" spans="1:8">
      <c r="A251" s="648">
        <v>235</v>
      </c>
      <c r="B251" s="649">
        <v>267760</v>
      </c>
      <c r="C251" s="649">
        <v>267770</v>
      </c>
      <c r="D251" s="608">
        <v>6</v>
      </c>
      <c r="E251" s="608"/>
      <c r="F251" s="608">
        <v>3</v>
      </c>
      <c r="G251" s="608"/>
      <c r="H251" s="631"/>
    </row>
    <row r="252" spans="1:8">
      <c r="A252" s="648">
        <v>236</v>
      </c>
      <c r="B252" s="649">
        <v>267770</v>
      </c>
      <c r="C252" s="649">
        <v>267780</v>
      </c>
      <c r="D252" s="608">
        <v>6</v>
      </c>
      <c r="E252" s="608">
        <v>0</v>
      </c>
      <c r="F252" s="608">
        <v>3</v>
      </c>
      <c r="G252" s="608"/>
      <c r="H252" s="631"/>
    </row>
    <row r="253" spans="1:8">
      <c r="A253" s="648">
        <v>237</v>
      </c>
      <c r="B253" s="649">
        <v>267780</v>
      </c>
      <c r="C253" s="649">
        <v>267790</v>
      </c>
      <c r="D253" s="608">
        <v>6</v>
      </c>
      <c r="E253" s="608">
        <v>0</v>
      </c>
      <c r="F253" s="608">
        <v>3</v>
      </c>
      <c r="G253" s="608"/>
      <c r="H253" s="631"/>
    </row>
    <row r="254" spans="1:8">
      <c r="A254" s="648">
        <v>238</v>
      </c>
      <c r="B254" s="649">
        <v>267790</v>
      </c>
      <c r="C254" s="649">
        <v>267800</v>
      </c>
      <c r="D254" s="608">
        <v>6</v>
      </c>
      <c r="E254" s="608"/>
      <c r="F254" s="608">
        <v>3</v>
      </c>
      <c r="G254" s="608"/>
      <c r="H254" s="631"/>
    </row>
    <row r="255" spans="1:8">
      <c r="A255" s="648">
        <v>239</v>
      </c>
      <c r="B255" s="649">
        <v>267800</v>
      </c>
      <c r="C255" s="649">
        <v>267810</v>
      </c>
      <c r="D255" s="608">
        <v>6</v>
      </c>
      <c r="E255" s="608"/>
      <c r="F255" s="608">
        <v>3</v>
      </c>
      <c r="G255" s="608"/>
      <c r="H255" s="631"/>
    </row>
    <row r="256" spans="1:8">
      <c r="A256" s="648">
        <v>240</v>
      </c>
      <c r="B256" s="649">
        <v>267810</v>
      </c>
      <c r="C256" s="649">
        <v>267820</v>
      </c>
      <c r="D256" s="608">
        <v>6</v>
      </c>
      <c r="E256" s="608"/>
      <c r="F256" s="608">
        <v>1.5</v>
      </c>
      <c r="G256" s="608"/>
      <c r="H256" s="631"/>
    </row>
    <row r="257" spans="1:8">
      <c r="A257" s="648">
        <v>241</v>
      </c>
      <c r="B257" s="649">
        <v>267820</v>
      </c>
      <c r="C257" s="649">
        <v>267830</v>
      </c>
      <c r="D257" s="608">
        <v>8</v>
      </c>
      <c r="E257" s="608"/>
      <c r="F257" s="608">
        <v>1.5</v>
      </c>
      <c r="G257" s="608"/>
      <c r="H257" s="631"/>
    </row>
    <row r="258" spans="1:8">
      <c r="A258" s="648">
        <v>242</v>
      </c>
      <c r="B258" s="649">
        <v>267830</v>
      </c>
      <c r="C258" s="649">
        <v>267840</v>
      </c>
      <c r="D258" s="608">
        <v>8</v>
      </c>
      <c r="E258" s="608"/>
      <c r="F258" s="608">
        <v>1.5</v>
      </c>
      <c r="G258" s="608"/>
      <c r="H258" s="631"/>
    </row>
    <row r="259" spans="1:8">
      <c r="A259" s="648"/>
      <c r="B259" s="649"/>
      <c r="C259" s="649"/>
      <c r="D259" s="608"/>
      <c r="E259" s="608"/>
      <c r="F259" s="608"/>
      <c r="G259" s="608"/>
      <c r="H259" s="631"/>
    </row>
    <row r="260" spans="1:8">
      <c r="A260" s="648">
        <v>243</v>
      </c>
      <c r="B260" s="649">
        <v>267910</v>
      </c>
      <c r="C260" s="649">
        <v>267920</v>
      </c>
      <c r="D260" s="608">
        <v>6</v>
      </c>
      <c r="E260" s="608"/>
      <c r="F260" s="608">
        <v>1.5</v>
      </c>
      <c r="G260" s="608"/>
      <c r="H260" s="631"/>
    </row>
    <row r="261" spans="1:8">
      <c r="A261" s="648">
        <v>244</v>
      </c>
      <c r="B261" s="649">
        <v>267920</v>
      </c>
      <c r="C261" s="649">
        <v>267930</v>
      </c>
      <c r="D261" s="608">
        <v>6</v>
      </c>
      <c r="E261" s="608"/>
      <c r="F261" s="608">
        <v>1.5</v>
      </c>
      <c r="G261" s="608"/>
      <c r="H261" s="631"/>
    </row>
    <row r="262" spans="1:8">
      <c r="A262" s="648">
        <v>245</v>
      </c>
      <c r="B262" s="649">
        <v>267930</v>
      </c>
      <c r="C262" s="649">
        <v>267940</v>
      </c>
      <c r="D262" s="608">
        <v>6</v>
      </c>
      <c r="E262" s="608"/>
      <c r="F262" s="608">
        <v>1.5</v>
      </c>
      <c r="G262" s="608"/>
      <c r="H262" s="631"/>
    </row>
    <row r="263" spans="1:8">
      <c r="A263" s="648">
        <v>246</v>
      </c>
      <c r="B263" s="649">
        <v>267940</v>
      </c>
      <c r="C263" s="649">
        <v>267950</v>
      </c>
      <c r="D263" s="608">
        <v>6</v>
      </c>
      <c r="E263" s="608"/>
      <c r="F263" s="608">
        <v>1.5</v>
      </c>
      <c r="G263" s="608"/>
      <c r="H263" s="631"/>
    </row>
    <row r="264" spans="1:8">
      <c r="A264" s="648">
        <v>247</v>
      </c>
      <c r="B264" s="649">
        <v>267950</v>
      </c>
      <c r="C264" s="649">
        <v>267960</v>
      </c>
      <c r="D264" s="608">
        <v>6</v>
      </c>
      <c r="E264" s="608"/>
      <c r="F264" s="608">
        <v>1.5</v>
      </c>
      <c r="G264" s="608"/>
      <c r="H264" s="631"/>
    </row>
    <row r="265" spans="1:8">
      <c r="A265" s="648">
        <v>248</v>
      </c>
      <c r="B265" s="649">
        <v>267960</v>
      </c>
      <c r="C265" s="649">
        <v>267970</v>
      </c>
      <c r="D265" s="608">
        <v>5</v>
      </c>
      <c r="E265" s="608"/>
      <c r="F265" s="608">
        <v>1.5</v>
      </c>
      <c r="G265" s="608"/>
      <c r="H265" s="631"/>
    </row>
    <row r="266" spans="1:8">
      <c r="A266" s="648">
        <v>249</v>
      </c>
      <c r="B266" s="649">
        <v>267970</v>
      </c>
      <c r="C266" s="649">
        <v>267980</v>
      </c>
      <c r="D266" s="608">
        <v>5</v>
      </c>
      <c r="E266" s="608"/>
      <c r="F266" s="608">
        <v>1.5</v>
      </c>
      <c r="G266" s="608"/>
      <c r="H266" s="631"/>
    </row>
    <row r="267" spans="1:8">
      <c r="A267" s="648">
        <v>250</v>
      </c>
      <c r="B267" s="649">
        <v>267980</v>
      </c>
      <c r="C267" s="649">
        <v>267990</v>
      </c>
      <c r="D267" s="608">
        <v>5</v>
      </c>
      <c r="E267" s="608"/>
      <c r="F267" s="608">
        <v>1.5</v>
      </c>
      <c r="G267" s="608"/>
      <c r="H267" s="631"/>
    </row>
    <row r="268" spans="1:8">
      <c r="A268" s="648">
        <v>251</v>
      </c>
      <c r="B268" s="649">
        <v>267990</v>
      </c>
      <c r="C268" s="649">
        <v>268000</v>
      </c>
      <c r="D268" s="608">
        <v>5</v>
      </c>
      <c r="E268" s="608"/>
      <c r="F268" s="608">
        <v>1.5</v>
      </c>
      <c r="G268" s="608"/>
      <c r="H268" s="631"/>
    </row>
    <row r="269" spans="1:8">
      <c r="A269" s="648">
        <v>252</v>
      </c>
      <c r="B269" s="649">
        <v>268000</v>
      </c>
      <c r="C269" s="649">
        <v>268010</v>
      </c>
      <c r="D269" s="608">
        <v>5</v>
      </c>
      <c r="E269" s="608"/>
      <c r="F269" s="608">
        <v>1.5</v>
      </c>
      <c r="G269" s="608"/>
      <c r="H269" s="631"/>
    </row>
    <row r="270" spans="1:8">
      <c r="A270" s="648"/>
      <c r="B270" s="649"/>
      <c r="C270" s="649"/>
      <c r="D270" s="608"/>
      <c r="E270" s="608"/>
      <c r="F270" s="608"/>
      <c r="G270" s="608"/>
      <c r="H270" s="631"/>
    </row>
    <row r="271" spans="1:8">
      <c r="A271" s="648">
        <v>253</v>
      </c>
      <c r="B271" s="649">
        <v>268310</v>
      </c>
      <c r="C271" s="649">
        <v>268320</v>
      </c>
      <c r="D271" s="608">
        <v>6</v>
      </c>
      <c r="E271" s="608">
        <v>1.5</v>
      </c>
      <c r="F271" s="608"/>
      <c r="G271" s="608"/>
      <c r="H271" s="631"/>
    </row>
    <row r="272" spans="1:8">
      <c r="A272" s="648">
        <v>254</v>
      </c>
      <c r="B272" s="649">
        <v>268320</v>
      </c>
      <c r="C272" s="649">
        <v>268330</v>
      </c>
      <c r="D272" s="608">
        <v>6</v>
      </c>
      <c r="E272" s="608">
        <v>1.5</v>
      </c>
      <c r="F272" s="608"/>
      <c r="G272" s="608"/>
      <c r="H272" s="631"/>
    </row>
    <row r="273" spans="1:8">
      <c r="A273" s="648">
        <v>255</v>
      </c>
      <c r="B273" s="649">
        <v>268330</v>
      </c>
      <c r="C273" s="649">
        <v>268340</v>
      </c>
      <c r="D273" s="608">
        <v>6</v>
      </c>
      <c r="E273" s="608">
        <v>3</v>
      </c>
      <c r="F273" s="608"/>
      <c r="G273" s="608"/>
      <c r="H273" s="631"/>
    </row>
    <row r="274" spans="1:8">
      <c r="A274" s="648">
        <v>256</v>
      </c>
      <c r="B274" s="649">
        <v>268340</v>
      </c>
      <c r="C274" s="649">
        <v>268350</v>
      </c>
      <c r="D274" s="608">
        <v>6</v>
      </c>
      <c r="E274" s="608">
        <v>3</v>
      </c>
      <c r="F274" s="608"/>
      <c r="G274" s="608"/>
      <c r="H274" s="631"/>
    </row>
    <row r="275" spans="1:8">
      <c r="A275" s="648">
        <v>257</v>
      </c>
      <c r="B275" s="649">
        <v>268350</v>
      </c>
      <c r="C275" s="649">
        <v>268360</v>
      </c>
      <c r="D275" s="608">
        <v>5</v>
      </c>
      <c r="E275" s="608">
        <v>3</v>
      </c>
      <c r="F275" s="608"/>
      <c r="G275" s="608"/>
      <c r="H275" s="631"/>
    </row>
    <row r="276" spans="1:8">
      <c r="A276" s="648">
        <v>258</v>
      </c>
      <c r="B276" s="649">
        <v>268360</v>
      </c>
      <c r="C276" s="649">
        <v>268370</v>
      </c>
      <c r="D276" s="608">
        <v>5</v>
      </c>
      <c r="E276" s="608">
        <v>1.5</v>
      </c>
      <c r="F276" s="608"/>
      <c r="G276" s="608"/>
      <c r="H276" s="631"/>
    </row>
    <row r="277" spans="1:8">
      <c r="A277" s="648">
        <v>259</v>
      </c>
      <c r="B277" s="649">
        <v>268370</v>
      </c>
      <c r="C277" s="649">
        <v>268380</v>
      </c>
      <c r="D277" s="608">
        <v>5</v>
      </c>
      <c r="E277" s="608">
        <v>1.5</v>
      </c>
      <c r="F277" s="608"/>
      <c r="G277" s="608"/>
      <c r="H277" s="631"/>
    </row>
    <row r="278" spans="1:8">
      <c r="A278" s="648">
        <v>260</v>
      </c>
      <c r="B278" s="649">
        <v>268380</v>
      </c>
      <c r="C278" s="649">
        <v>268390</v>
      </c>
      <c r="D278" s="608">
        <v>5</v>
      </c>
      <c r="E278" s="608">
        <v>1.5</v>
      </c>
      <c r="F278" s="608"/>
      <c r="G278" s="608"/>
      <c r="H278" s="631"/>
    </row>
    <row r="279" spans="1:8">
      <c r="A279" s="648">
        <v>261</v>
      </c>
      <c r="B279" s="649">
        <v>268390</v>
      </c>
      <c r="C279" s="649">
        <v>268400</v>
      </c>
      <c r="D279" s="608">
        <v>5</v>
      </c>
      <c r="E279" s="608">
        <v>1.5</v>
      </c>
      <c r="F279" s="608"/>
      <c r="G279" s="608"/>
      <c r="H279" s="631"/>
    </row>
    <row r="280" spans="1:8">
      <c r="A280" s="648"/>
      <c r="B280" s="649"/>
      <c r="C280" s="649"/>
      <c r="D280" s="608"/>
      <c r="E280" s="608"/>
      <c r="F280" s="608"/>
      <c r="G280" s="608"/>
      <c r="H280" s="631"/>
    </row>
    <row r="281" spans="1:8">
      <c r="A281" s="648">
        <v>262</v>
      </c>
      <c r="B281" s="649">
        <v>268510</v>
      </c>
      <c r="C281" s="649">
        <v>268520</v>
      </c>
      <c r="D281" s="608">
        <v>6</v>
      </c>
      <c r="E281" s="608"/>
      <c r="F281" s="608">
        <v>1.5</v>
      </c>
      <c r="G281" s="608"/>
      <c r="H281" s="631"/>
    </row>
    <row r="282" spans="1:8">
      <c r="A282" s="648">
        <v>263</v>
      </c>
      <c r="B282" s="649">
        <v>268520</v>
      </c>
      <c r="C282" s="649">
        <v>268530</v>
      </c>
      <c r="D282" s="608">
        <v>6</v>
      </c>
      <c r="E282" s="608"/>
      <c r="F282" s="608">
        <v>1.5</v>
      </c>
      <c r="G282" s="608"/>
      <c r="H282" s="631"/>
    </row>
    <row r="283" spans="1:8">
      <c r="A283" s="648">
        <v>264</v>
      </c>
      <c r="B283" s="649">
        <v>268530</v>
      </c>
      <c r="C283" s="649">
        <v>268540</v>
      </c>
      <c r="D283" s="608">
        <v>6</v>
      </c>
      <c r="E283" s="608">
        <v>0</v>
      </c>
      <c r="F283" s="608">
        <v>1.5</v>
      </c>
      <c r="G283" s="608"/>
      <c r="H283" s="631"/>
    </row>
    <row r="284" spans="1:8">
      <c r="A284" s="648">
        <v>265</v>
      </c>
      <c r="B284" s="649">
        <v>268540</v>
      </c>
      <c r="C284" s="649">
        <v>268550</v>
      </c>
      <c r="D284" s="608">
        <v>6</v>
      </c>
      <c r="E284" s="608">
        <v>0</v>
      </c>
      <c r="F284" s="608">
        <v>3</v>
      </c>
      <c r="G284" s="608"/>
      <c r="H284" s="631"/>
    </row>
    <row r="285" spans="1:8">
      <c r="A285" s="648">
        <v>266</v>
      </c>
      <c r="B285" s="649">
        <v>268550</v>
      </c>
      <c r="C285" s="649">
        <v>268560</v>
      </c>
      <c r="D285" s="608">
        <v>6</v>
      </c>
      <c r="E285" s="608">
        <v>0</v>
      </c>
      <c r="F285" s="608">
        <v>3</v>
      </c>
      <c r="G285" s="608"/>
      <c r="H285" s="631"/>
    </row>
    <row r="286" spans="1:8">
      <c r="A286" s="648">
        <v>267</v>
      </c>
      <c r="B286" s="649">
        <v>268560</v>
      </c>
      <c r="C286" s="649">
        <v>268570</v>
      </c>
      <c r="D286" s="608">
        <v>6</v>
      </c>
      <c r="E286" s="608">
        <v>0</v>
      </c>
      <c r="F286" s="608">
        <v>1.5</v>
      </c>
      <c r="G286" s="608"/>
      <c r="H286" s="631"/>
    </row>
    <row r="287" spans="1:8">
      <c r="A287" s="648">
        <v>268</v>
      </c>
      <c r="B287" s="649">
        <v>268570</v>
      </c>
      <c r="C287" s="649">
        <v>268580</v>
      </c>
      <c r="D287" s="608">
        <v>6</v>
      </c>
      <c r="E287" s="608">
        <v>0</v>
      </c>
      <c r="F287" s="608">
        <v>1.5</v>
      </c>
      <c r="G287" s="608"/>
      <c r="H287" s="631"/>
    </row>
    <row r="288" spans="1:8">
      <c r="A288" s="648">
        <v>269</v>
      </c>
      <c r="B288" s="649">
        <v>268580</v>
      </c>
      <c r="C288" s="649">
        <v>268590</v>
      </c>
      <c r="D288" s="608">
        <v>6</v>
      </c>
      <c r="E288" s="608">
        <v>0</v>
      </c>
      <c r="F288" s="608">
        <v>3</v>
      </c>
      <c r="G288" s="608"/>
      <c r="H288" s="631"/>
    </row>
    <row r="289" spans="1:8">
      <c r="A289" s="648">
        <v>270</v>
      </c>
      <c r="B289" s="649">
        <v>268590</v>
      </c>
      <c r="C289" s="649">
        <v>268600</v>
      </c>
      <c r="D289" s="608">
        <v>6</v>
      </c>
      <c r="E289" s="608">
        <v>0</v>
      </c>
      <c r="F289" s="608">
        <v>3</v>
      </c>
      <c r="G289" s="608"/>
      <c r="H289" s="631"/>
    </row>
    <row r="290" spans="1:8">
      <c r="A290" s="648">
        <v>271</v>
      </c>
      <c r="B290" s="649">
        <v>268600</v>
      </c>
      <c r="C290" s="649">
        <v>268610</v>
      </c>
      <c r="D290" s="608">
        <v>6</v>
      </c>
      <c r="E290" s="608"/>
      <c r="F290" s="608">
        <v>1.5</v>
      </c>
      <c r="G290" s="608"/>
      <c r="H290" s="631"/>
    </row>
    <row r="291" spans="1:8">
      <c r="A291" s="648">
        <v>272</v>
      </c>
      <c r="B291" s="649">
        <v>268610</v>
      </c>
      <c r="C291" s="649">
        <v>268620</v>
      </c>
      <c r="D291" s="608">
        <v>6</v>
      </c>
      <c r="E291" s="608">
        <v>0</v>
      </c>
      <c r="F291" s="608">
        <v>1.5</v>
      </c>
      <c r="G291" s="608"/>
      <c r="H291" s="631"/>
    </row>
    <row r="292" spans="1:8">
      <c r="A292" s="648">
        <v>273</v>
      </c>
      <c r="B292" s="649">
        <v>268620</v>
      </c>
      <c r="C292" s="649">
        <v>268630</v>
      </c>
      <c r="D292" s="608">
        <v>6</v>
      </c>
      <c r="E292" s="608"/>
      <c r="F292" s="608">
        <v>1.5</v>
      </c>
      <c r="G292" s="608"/>
      <c r="H292" s="631"/>
    </row>
    <row r="293" spans="1:8">
      <c r="A293" s="648"/>
      <c r="B293" s="649"/>
      <c r="C293" s="649"/>
      <c r="D293" s="608"/>
      <c r="E293" s="608"/>
      <c r="F293" s="608"/>
      <c r="G293" s="608"/>
      <c r="H293" s="631"/>
    </row>
    <row r="294" spans="1:8">
      <c r="A294" s="648">
        <v>274</v>
      </c>
      <c r="B294" s="649">
        <v>268770</v>
      </c>
      <c r="C294" s="649">
        <v>268780</v>
      </c>
      <c r="D294" s="608">
        <v>6</v>
      </c>
      <c r="E294" s="608"/>
      <c r="F294" s="608">
        <v>1.5</v>
      </c>
      <c r="G294" s="608"/>
      <c r="H294" s="631"/>
    </row>
    <row r="295" spans="1:8">
      <c r="A295" s="648">
        <v>275</v>
      </c>
      <c r="B295" s="649">
        <v>268780</v>
      </c>
      <c r="C295" s="649">
        <v>268790</v>
      </c>
      <c r="D295" s="608">
        <v>6</v>
      </c>
      <c r="E295" s="608"/>
      <c r="F295" s="608">
        <v>1.5</v>
      </c>
      <c r="G295" s="608"/>
      <c r="H295" s="631"/>
    </row>
    <row r="296" spans="1:8">
      <c r="A296" s="648">
        <v>276</v>
      </c>
      <c r="B296" s="649">
        <v>268790</v>
      </c>
      <c r="C296" s="649">
        <v>268800</v>
      </c>
      <c r="D296" s="608">
        <v>6</v>
      </c>
      <c r="E296" s="608"/>
      <c r="F296" s="608">
        <v>1.5</v>
      </c>
      <c r="G296" s="608"/>
      <c r="H296" s="631"/>
    </row>
    <row r="297" spans="1:8">
      <c r="A297" s="648">
        <v>277</v>
      </c>
      <c r="B297" s="649">
        <v>268800</v>
      </c>
      <c r="C297" s="649">
        <v>268810</v>
      </c>
      <c r="D297" s="608">
        <v>6</v>
      </c>
      <c r="E297" s="608"/>
      <c r="F297" s="608">
        <v>1.5</v>
      </c>
      <c r="G297" s="608"/>
      <c r="H297" s="631"/>
    </row>
    <row r="298" spans="1:8">
      <c r="A298" s="648">
        <v>278</v>
      </c>
      <c r="B298" s="649">
        <v>268810</v>
      </c>
      <c r="C298" s="649">
        <v>268820</v>
      </c>
      <c r="D298" s="608">
        <v>6</v>
      </c>
      <c r="E298" s="608"/>
      <c r="F298" s="608">
        <v>1.5</v>
      </c>
      <c r="G298" s="608"/>
      <c r="H298" s="631"/>
    </row>
    <row r="299" spans="1:8">
      <c r="A299" s="648">
        <v>279</v>
      </c>
      <c r="B299" s="649">
        <v>268820</v>
      </c>
      <c r="C299" s="649">
        <v>268830</v>
      </c>
      <c r="D299" s="608">
        <v>6</v>
      </c>
      <c r="E299" s="608">
        <v>0</v>
      </c>
      <c r="F299" s="608">
        <v>3</v>
      </c>
      <c r="G299" s="608"/>
      <c r="H299" s="631"/>
    </row>
    <row r="300" spans="1:8">
      <c r="A300" s="648">
        <v>280</v>
      </c>
      <c r="B300" s="649">
        <v>268830</v>
      </c>
      <c r="C300" s="649">
        <v>268840</v>
      </c>
      <c r="D300" s="608">
        <v>6</v>
      </c>
      <c r="E300" s="608">
        <v>1.5</v>
      </c>
      <c r="F300" s="608">
        <v>3</v>
      </c>
      <c r="G300" s="608"/>
      <c r="H300" s="631"/>
    </row>
    <row r="301" spans="1:8">
      <c r="A301" s="648">
        <v>281</v>
      </c>
      <c r="B301" s="649">
        <v>268840</v>
      </c>
      <c r="C301" s="649">
        <v>268850</v>
      </c>
      <c r="D301" s="608">
        <v>6</v>
      </c>
      <c r="E301" s="608">
        <v>1.5</v>
      </c>
      <c r="F301" s="608">
        <v>1.5</v>
      </c>
      <c r="G301" s="608"/>
      <c r="H301" s="631"/>
    </row>
    <row r="302" spans="1:8">
      <c r="A302" s="648">
        <v>282</v>
      </c>
      <c r="B302" s="649">
        <v>268850</v>
      </c>
      <c r="C302" s="649">
        <v>268860</v>
      </c>
      <c r="D302" s="608">
        <v>6</v>
      </c>
      <c r="E302" s="608">
        <v>1.5</v>
      </c>
      <c r="F302" s="608">
        <v>1.5</v>
      </c>
      <c r="G302" s="608"/>
      <c r="H302" s="631"/>
    </row>
    <row r="303" spans="1:8">
      <c r="A303" s="648">
        <v>283</v>
      </c>
      <c r="B303" s="649">
        <v>268860</v>
      </c>
      <c r="C303" s="649">
        <v>268870</v>
      </c>
      <c r="D303" s="608">
        <v>6</v>
      </c>
      <c r="E303" s="608">
        <v>1.5</v>
      </c>
      <c r="F303" s="608">
        <v>3</v>
      </c>
      <c r="G303" s="608"/>
      <c r="H303" s="631"/>
    </row>
    <row r="304" spans="1:8">
      <c r="A304" s="648">
        <v>284</v>
      </c>
      <c r="B304" s="649">
        <v>268870</v>
      </c>
      <c r="C304" s="649">
        <v>268880</v>
      </c>
      <c r="D304" s="608">
        <v>6</v>
      </c>
      <c r="E304" s="608">
        <v>1.5</v>
      </c>
      <c r="F304" s="608">
        <v>3</v>
      </c>
      <c r="G304" s="608"/>
      <c r="H304" s="631"/>
    </row>
    <row r="305" spans="1:8">
      <c r="A305" s="648">
        <v>285</v>
      </c>
      <c r="B305" s="649">
        <v>268880</v>
      </c>
      <c r="C305" s="649">
        <v>268890</v>
      </c>
      <c r="D305" s="608">
        <v>6</v>
      </c>
      <c r="E305" s="608">
        <v>1.5</v>
      </c>
      <c r="F305" s="608">
        <v>3</v>
      </c>
      <c r="G305" s="608"/>
      <c r="H305" s="631"/>
    </row>
    <row r="306" spans="1:8">
      <c r="A306" s="648">
        <v>286</v>
      </c>
      <c r="B306" s="649">
        <v>268890</v>
      </c>
      <c r="C306" s="649">
        <v>268900</v>
      </c>
      <c r="D306" s="608">
        <v>6</v>
      </c>
      <c r="E306" s="608">
        <v>1.5</v>
      </c>
      <c r="F306" s="608">
        <v>3</v>
      </c>
      <c r="G306" s="608"/>
      <c r="H306" s="631"/>
    </row>
    <row r="307" spans="1:8">
      <c r="A307" s="648">
        <v>287</v>
      </c>
      <c r="B307" s="649">
        <v>268900</v>
      </c>
      <c r="C307" s="649">
        <v>268910</v>
      </c>
      <c r="D307" s="608">
        <v>6</v>
      </c>
      <c r="E307" s="608">
        <v>1.5</v>
      </c>
      <c r="F307" s="608">
        <v>3</v>
      </c>
      <c r="G307" s="608"/>
      <c r="H307" s="631"/>
    </row>
    <row r="308" spans="1:8">
      <c r="A308" s="648">
        <v>288</v>
      </c>
      <c r="B308" s="649">
        <v>268910</v>
      </c>
      <c r="C308" s="649">
        <v>268920</v>
      </c>
      <c r="D308" s="608">
        <v>6</v>
      </c>
      <c r="E308" s="608">
        <v>0</v>
      </c>
      <c r="F308" s="608">
        <v>3</v>
      </c>
      <c r="G308" s="608"/>
      <c r="H308" s="631"/>
    </row>
    <row r="309" spans="1:8">
      <c r="A309" s="648">
        <v>289</v>
      </c>
      <c r="B309" s="649">
        <v>268920</v>
      </c>
      <c r="C309" s="649">
        <v>268930</v>
      </c>
      <c r="D309" s="608">
        <v>6</v>
      </c>
      <c r="E309" s="608">
        <v>1.5</v>
      </c>
      <c r="F309" s="608">
        <v>3</v>
      </c>
      <c r="G309" s="608"/>
      <c r="H309" s="631"/>
    </row>
    <row r="310" spans="1:8">
      <c r="A310" s="648">
        <v>290</v>
      </c>
      <c r="B310" s="649">
        <v>268930</v>
      </c>
      <c r="C310" s="649">
        <v>268940</v>
      </c>
      <c r="D310" s="608">
        <v>6</v>
      </c>
      <c r="E310" s="608">
        <v>1.5</v>
      </c>
      <c r="F310" s="608">
        <v>1.5</v>
      </c>
      <c r="G310" s="608"/>
      <c r="H310" s="631"/>
    </row>
    <row r="311" spans="1:8">
      <c r="A311" s="648"/>
      <c r="B311" s="649"/>
      <c r="C311" s="649"/>
      <c r="D311" s="608"/>
      <c r="E311" s="608"/>
      <c r="F311" s="608"/>
      <c r="G311" s="608"/>
      <c r="H311" s="631"/>
    </row>
    <row r="312" spans="1:8">
      <c r="A312" s="648">
        <v>291</v>
      </c>
      <c r="B312" s="649">
        <v>269010</v>
      </c>
      <c r="C312" s="649">
        <v>269020</v>
      </c>
      <c r="D312" s="608">
        <v>2</v>
      </c>
      <c r="E312" s="608">
        <v>1.5</v>
      </c>
      <c r="F312" s="608">
        <v>1.5</v>
      </c>
      <c r="G312" s="608"/>
      <c r="H312" s="631"/>
    </row>
    <row r="313" spans="1:8">
      <c r="A313" s="648">
        <v>292</v>
      </c>
      <c r="B313" s="649">
        <v>269020</v>
      </c>
      <c r="C313" s="649">
        <v>269030</v>
      </c>
      <c r="D313" s="608">
        <v>2</v>
      </c>
      <c r="E313" s="608">
        <v>1.5</v>
      </c>
      <c r="F313" s="608">
        <v>1.5</v>
      </c>
      <c r="G313" s="608"/>
      <c r="H313" s="631"/>
    </row>
    <row r="314" spans="1:8">
      <c r="A314" s="648">
        <v>293</v>
      </c>
      <c r="B314" s="649">
        <v>269030</v>
      </c>
      <c r="C314" s="649">
        <v>269040</v>
      </c>
      <c r="D314" s="608">
        <v>2</v>
      </c>
      <c r="E314" s="608">
        <v>3</v>
      </c>
      <c r="F314" s="608">
        <v>1.5</v>
      </c>
      <c r="G314" s="608"/>
      <c r="H314" s="631"/>
    </row>
    <row r="315" spans="1:8">
      <c r="A315" s="648">
        <v>294</v>
      </c>
      <c r="B315" s="649">
        <v>269040</v>
      </c>
      <c r="C315" s="649">
        <v>269050</v>
      </c>
      <c r="D315" s="608">
        <v>2</v>
      </c>
      <c r="E315" s="608">
        <v>3</v>
      </c>
      <c r="F315" s="608">
        <v>3</v>
      </c>
      <c r="G315" s="608"/>
      <c r="H315" s="631"/>
    </row>
    <row r="316" spans="1:8">
      <c r="A316" s="648">
        <v>295</v>
      </c>
      <c r="B316" s="649">
        <v>269050</v>
      </c>
      <c r="C316" s="649">
        <v>269060</v>
      </c>
      <c r="D316" s="608">
        <v>2</v>
      </c>
      <c r="E316" s="608">
        <v>3</v>
      </c>
      <c r="F316" s="608">
        <v>3</v>
      </c>
      <c r="G316" s="608"/>
      <c r="H316" s="631"/>
    </row>
    <row r="317" spans="1:8">
      <c r="A317" s="648">
        <v>296</v>
      </c>
      <c r="B317" s="649">
        <v>269060</v>
      </c>
      <c r="C317" s="649">
        <v>269070</v>
      </c>
      <c r="D317" s="608">
        <v>2</v>
      </c>
      <c r="E317" s="608">
        <v>3</v>
      </c>
      <c r="F317" s="608">
        <v>3</v>
      </c>
      <c r="G317" s="608"/>
      <c r="H317" s="631"/>
    </row>
    <row r="318" spans="1:8">
      <c r="A318" s="648">
        <v>297</v>
      </c>
      <c r="B318" s="649">
        <v>269070</v>
      </c>
      <c r="C318" s="649">
        <v>269080</v>
      </c>
      <c r="D318" s="608">
        <v>2</v>
      </c>
      <c r="E318" s="608">
        <v>3</v>
      </c>
      <c r="F318" s="608">
        <v>3</v>
      </c>
      <c r="G318" s="608"/>
      <c r="H318" s="631"/>
    </row>
    <row r="319" spans="1:8">
      <c r="A319" s="648">
        <v>298</v>
      </c>
      <c r="B319" s="649">
        <v>269080</v>
      </c>
      <c r="C319" s="649">
        <v>269090</v>
      </c>
      <c r="D319" s="608">
        <v>2</v>
      </c>
      <c r="E319" s="608">
        <v>3</v>
      </c>
      <c r="F319" s="608">
        <v>3</v>
      </c>
      <c r="G319" s="608"/>
      <c r="H319" s="631"/>
    </row>
    <row r="320" spans="1:8">
      <c r="A320" s="648">
        <v>299</v>
      </c>
      <c r="B320" s="649">
        <v>269090</v>
      </c>
      <c r="C320" s="649">
        <v>269100</v>
      </c>
      <c r="D320" s="608">
        <v>2</v>
      </c>
      <c r="E320" s="608">
        <v>3</v>
      </c>
      <c r="F320" s="608">
        <v>3</v>
      </c>
      <c r="G320" s="608"/>
      <c r="H320" s="631"/>
    </row>
    <row r="321" spans="1:8">
      <c r="A321" s="648">
        <v>300</v>
      </c>
      <c r="B321" s="649">
        <v>269100</v>
      </c>
      <c r="C321" s="649">
        <v>269110</v>
      </c>
      <c r="D321" s="608">
        <v>2</v>
      </c>
      <c r="E321" s="608">
        <v>3</v>
      </c>
      <c r="F321" s="608">
        <v>3</v>
      </c>
      <c r="G321" s="608"/>
      <c r="H321" s="631"/>
    </row>
    <row r="322" spans="1:8">
      <c r="A322" s="648">
        <v>301</v>
      </c>
      <c r="B322" s="649">
        <v>269110</v>
      </c>
      <c r="C322" s="649">
        <v>269120</v>
      </c>
      <c r="D322" s="608">
        <v>2</v>
      </c>
      <c r="E322" s="608">
        <v>3</v>
      </c>
      <c r="F322" s="608">
        <v>3</v>
      </c>
      <c r="G322" s="608"/>
      <c r="H322" s="631"/>
    </row>
    <row r="323" spans="1:8">
      <c r="A323" s="648">
        <v>302</v>
      </c>
      <c r="B323" s="649">
        <v>269120</v>
      </c>
      <c r="C323" s="649">
        <v>269130</v>
      </c>
      <c r="D323" s="608">
        <v>2</v>
      </c>
      <c r="E323" s="608">
        <v>3</v>
      </c>
      <c r="F323" s="608">
        <v>3</v>
      </c>
      <c r="G323" s="608"/>
      <c r="H323" s="631"/>
    </row>
    <row r="324" spans="1:8">
      <c r="A324" s="648">
        <v>303</v>
      </c>
      <c r="B324" s="649">
        <v>269130</v>
      </c>
      <c r="C324" s="649">
        <v>269140</v>
      </c>
      <c r="D324" s="608">
        <v>2</v>
      </c>
      <c r="E324" s="608">
        <v>3</v>
      </c>
      <c r="F324" s="608">
        <v>3</v>
      </c>
      <c r="G324" s="608"/>
      <c r="H324" s="631"/>
    </row>
    <row r="325" spans="1:8">
      <c r="A325" s="648">
        <v>304</v>
      </c>
      <c r="B325" s="649">
        <v>269140</v>
      </c>
      <c r="C325" s="649">
        <v>269150</v>
      </c>
      <c r="D325" s="608">
        <v>2</v>
      </c>
      <c r="E325" s="608">
        <v>3</v>
      </c>
      <c r="F325" s="608">
        <v>3</v>
      </c>
      <c r="G325" s="608"/>
      <c r="H325" s="631"/>
    </row>
    <row r="326" spans="1:8">
      <c r="A326" s="648">
        <v>305</v>
      </c>
      <c r="B326" s="649">
        <v>269150</v>
      </c>
      <c r="C326" s="649">
        <v>269160</v>
      </c>
      <c r="D326" s="608">
        <v>2</v>
      </c>
      <c r="E326" s="608">
        <v>3</v>
      </c>
      <c r="F326" s="608">
        <v>3</v>
      </c>
      <c r="G326" s="608"/>
      <c r="H326" s="631"/>
    </row>
    <row r="327" spans="1:8">
      <c r="A327" s="648">
        <v>306</v>
      </c>
      <c r="B327" s="649">
        <v>269160</v>
      </c>
      <c r="C327" s="649">
        <v>269170</v>
      </c>
      <c r="D327" s="608">
        <v>2</v>
      </c>
      <c r="E327" s="608">
        <v>3</v>
      </c>
      <c r="F327" s="608">
        <v>3</v>
      </c>
      <c r="G327" s="608"/>
      <c r="H327" s="631"/>
    </row>
    <row r="328" spans="1:8">
      <c r="A328" s="648">
        <v>307</v>
      </c>
      <c r="B328" s="649">
        <v>269170</v>
      </c>
      <c r="C328" s="649">
        <v>269180</v>
      </c>
      <c r="D328" s="608">
        <v>2</v>
      </c>
      <c r="E328" s="608">
        <v>3</v>
      </c>
      <c r="F328" s="608">
        <v>3</v>
      </c>
      <c r="G328" s="608"/>
      <c r="H328" s="631"/>
    </row>
    <row r="329" spans="1:8">
      <c r="A329" s="648">
        <v>308</v>
      </c>
      <c r="B329" s="649">
        <v>269180</v>
      </c>
      <c r="C329" s="649">
        <v>269190</v>
      </c>
      <c r="D329" s="608">
        <v>2</v>
      </c>
      <c r="E329" s="608">
        <v>3</v>
      </c>
      <c r="F329" s="608">
        <v>3</v>
      </c>
      <c r="G329" s="608"/>
      <c r="H329" s="631"/>
    </row>
    <row r="330" spans="1:8">
      <c r="A330" s="648">
        <v>309</v>
      </c>
      <c r="B330" s="649">
        <v>269190</v>
      </c>
      <c r="C330" s="649">
        <v>269200</v>
      </c>
      <c r="D330" s="608">
        <v>2</v>
      </c>
      <c r="E330" s="608">
        <v>3</v>
      </c>
      <c r="F330" s="608">
        <v>3</v>
      </c>
      <c r="G330" s="608"/>
      <c r="H330" s="631"/>
    </row>
    <row r="331" spans="1:8">
      <c r="A331" s="648">
        <v>310</v>
      </c>
      <c r="B331" s="649">
        <v>269200</v>
      </c>
      <c r="C331" s="649">
        <v>269210</v>
      </c>
      <c r="D331" s="608">
        <v>2</v>
      </c>
      <c r="E331" s="608">
        <v>3</v>
      </c>
      <c r="F331" s="608">
        <v>3</v>
      </c>
      <c r="G331" s="608"/>
      <c r="H331" s="631"/>
    </row>
    <row r="332" spans="1:8">
      <c r="A332" s="648">
        <v>311</v>
      </c>
      <c r="B332" s="649">
        <v>269210</v>
      </c>
      <c r="C332" s="649">
        <v>269220</v>
      </c>
      <c r="D332" s="608">
        <v>2</v>
      </c>
      <c r="E332" s="608">
        <v>3</v>
      </c>
      <c r="F332" s="608">
        <v>3</v>
      </c>
      <c r="G332" s="608"/>
      <c r="H332" s="631"/>
    </row>
    <row r="333" spans="1:8">
      <c r="A333" s="648">
        <v>312</v>
      </c>
      <c r="B333" s="649">
        <v>269220</v>
      </c>
      <c r="C333" s="649">
        <v>269230</v>
      </c>
      <c r="D333" s="608">
        <v>2</v>
      </c>
      <c r="E333" s="608">
        <v>3</v>
      </c>
      <c r="F333" s="608">
        <v>3</v>
      </c>
      <c r="G333" s="608"/>
      <c r="H333" s="631"/>
    </row>
    <row r="334" spans="1:8">
      <c r="A334" s="648">
        <v>313</v>
      </c>
      <c r="B334" s="649">
        <v>269230</v>
      </c>
      <c r="C334" s="649">
        <v>269240</v>
      </c>
      <c r="D334" s="608">
        <v>2</v>
      </c>
      <c r="E334" s="608">
        <v>3</v>
      </c>
      <c r="F334" s="608">
        <v>3</v>
      </c>
      <c r="G334" s="608"/>
      <c r="H334" s="631"/>
    </row>
    <row r="335" spans="1:8">
      <c r="A335" s="648">
        <v>314</v>
      </c>
      <c r="B335" s="649">
        <v>269240</v>
      </c>
      <c r="C335" s="649">
        <v>269250</v>
      </c>
      <c r="D335" s="608">
        <v>2</v>
      </c>
      <c r="E335" s="608">
        <v>3</v>
      </c>
      <c r="F335" s="608">
        <v>3</v>
      </c>
      <c r="G335" s="608"/>
      <c r="H335" s="631"/>
    </row>
    <row r="336" spans="1:8">
      <c r="A336" s="648">
        <v>315</v>
      </c>
      <c r="B336" s="649">
        <v>269250</v>
      </c>
      <c r="C336" s="649">
        <v>269260</v>
      </c>
      <c r="D336" s="608">
        <v>2</v>
      </c>
      <c r="E336" s="608">
        <v>3</v>
      </c>
      <c r="F336" s="608">
        <v>3</v>
      </c>
      <c r="G336" s="608"/>
      <c r="H336" s="631"/>
    </row>
    <row r="337" spans="1:8">
      <c r="A337" s="648">
        <v>316</v>
      </c>
      <c r="B337" s="649">
        <v>269260</v>
      </c>
      <c r="C337" s="649">
        <v>269270</v>
      </c>
      <c r="D337" s="608">
        <v>2</v>
      </c>
      <c r="E337" s="608">
        <v>3</v>
      </c>
      <c r="F337" s="608">
        <v>3</v>
      </c>
      <c r="G337" s="608"/>
      <c r="H337" s="631"/>
    </row>
    <row r="338" spans="1:8">
      <c r="A338" s="648">
        <v>317</v>
      </c>
      <c r="B338" s="649">
        <v>269270</v>
      </c>
      <c r="C338" s="649">
        <v>269280</v>
      </c>
      <c r="D338" s="608">
        <v>2</v>
      </c>
      <c r="E338" s="608">
        <v>3</v>
      </c>
      <c r="F338" s="608">
        <v>3</v>
      </c>
      <c r="G338" s="608"/>
      <c r="H338" s="631"/>
    </row>
    <row r="339" spans="1:8">
      <c r="A339" s="648">
        <v>318</v>
      </c>
      <c r="B339" s="649">
        <v>269280</v>
      </c>
      <c r="C339" s="649">
        <v>269290</v>
      </c>
      <c r="D339" s="608">
        <v>2</v>
      </c>
      <c r="E339" s="608">
        <v>3</v>
      </c>
      <c r="F339" s="608">
        <v>3</v>
      </c>
      <c r="G339" s="608"/>
      <c r="H339" s="631"/>
    </row>
    <row r="340" spans="1:8">
      <c r="A340" s="648">
        <v>319</v>
      </c>
      <c r="B340" s="649">
        <v>269290</v>
      </c>
      <c r="C340" s="649">
        <v>269300</v>
      </c>
      <c r="D340" s="608">
        <v>2</v>
      </c>
      <c r="E340" s="608">
        <v>3</v>
      </c>
      <c r="F340" s="608">
        <v>3</v>
      </c>
      <c r="G340" s="608"/>
      <c r="H340" s="631"/>
    </row>
    <row r="341" spans="1:8">
      <c r="A341" s="648">
        <v>320</v>
      </c>
      <c r="B341" s="649">
        <v>269300</v>
      </c>
      <c r="C341" s="649">
        <v>269310</v>
      </c>
      <c r="D341" s="608">
        <v>2</v>
      </c>
      <c r="E341" s="608">
        <v>3</v>
      </c>
      <c r="F341" s="608">
        <v>3</v>
      </c>
      <c r="G341" s="608"/>
      <c r="H341" s="631"/>
    </row>
    <row r="342" spans="1:8">
      <c r="A342" s="648">
        <v>321</v>
      </c>
      <c r="B342" s="649">
        <v>269310</v>
      </c>
      <c r="C342" s="649">
        <v>269320</v>
      </c>
      <c r="D342" s="608">
        <v>2</v>
      </c>
      <c r="E342" s="608">
        <v>3</v>
      </c>
      <c r="F342" s="608">
        <v>3</v>
      </c>
      <c r="G342" s="608"/>
      <c r="H342" s="631"/>
    </row>
    <row r="343" spans="1:8">
      <c r="A343" s="648">
        <v>322</v>
      </c>
      <c r="B343" s="649">
        <v>269320</v>
      </c>
      <c r="C343" s="649">
        <v>269330</v>
      </c>
      <c r="D343" s="608">
        <v>2</v>
      </c>
      <c r="E343" s="608">
        <v>3</v>
      </c>
      <c r="F343" s="608">
        <v>3</v>
      </c>
      <c r="G343" s="608"/>
      <c r="H343" s="631"/>
    </row>
    <row r="344" spans="1:8">
      <c r="A344" s="648">
        <v>323</v>
      </c>
      <c r="B344" s="649">
        <v>269330</v>
      </c>
      <c r="C344" s="649">
        <v>269340</v>
      </c>
      <c r="D344" s="608">
        <v>2</v>
      </c>
      <c r="E344" s="608">
        <v>3</v>
      </c>
      <c r="F344" s="608">
        <v>3</v>
      </c>
      <c r="G344" s="608"/>
      <c r="H344" s="631"/>
    </row>
    <row r="345" spans="1:8">
      <c r="A345" s="648">
        <v>324</v>
      </c>
      <c r="B345" s="649">
        <v>269340</v>
      </c>
      <c r="C345" s="649">
        <v>269350</v>
      </c>
      <c r="D345" s="608">
        <v>2</v>
      </c>
      <c r="E345" s="608">
        <v>3</v>
      </c>
      <c r="F345" s="608">
        <v>3</v>
      </c>
      <c r="G345" s="608"/>
      <c r="H345" s="631"/>
    </row>
    <row r="346" spans="1:8">
      <c r="A346" s="648">
        <v>325</v>
      </c>
      <c r="B346" s="649">
        <v>269350</v>
      </c>
      <c r="C346" s="649">
        <v>269360</v>
      </c>
      <c r="D346" s="608">
        <v>2</v>
      </c>
      <c r="E346" s="608">
        <v>3</v>
      </c>
      <c r="F346" s="608">
        <v>3</v>
      </c>
      <c r="G346" s="608"/>
      <c r="H346" s="631"/>
    </row>
    <row r="347" spans="1:8">
      <c r="A347" s="648">
        <v>326</v>
      </c>
      <c r="B347" s="649">
        <v>269360</v>
      </c>
      <c r="C347" s="649">
        <v>269370</v>
      </c>
      <c r="D347" s="608">
        <v>2</v>
      </c>
      <c r="E347" s="608">
        <v>3</v>
      </c>
      <c r="F347" s="608">
        <v>3</v>
      </c>
      <c r="G347" s="608"/>
      <c r="H347" s="631"/>
    </row>
    <row r="348" spans="1:8">
      <c r="A348" s="648">
        <v>327</v>
      </c>
      <c r="B348" s="649">
        <v>269370</v>
      </c>
      <c r="C348" s="649">
        <v>269380</v>
      </c>
      <c r="D348" s="608">
        <v>2</v>
      </c>
      <c r="E348" s="608">
        <v>3</v>
      </c>
      <c r="F348" s="608">
        <v>3</v>
      </c>
      <c r="G348" s="608"/>
      <c r="H348" s="631"/>
    </row>
    <row r="349" spans="1:8">
      <c r="A349" s="648">
        <v>328</v>
      </c>
      <c r="B349" s="649">
        <v>269380</v>
      </c>
      <c r="C349" s="649">
        <v>269390</v>
      </c>
      <c r="D349" s="608">
        <v>2</v>
      </c>
      <c r="E349" s="608">
        <v>3</v>
      </c>
      <c r="F349" s="608">
        <v>3</v>
      </c>
      <c r="G349" s="608"/>
      <c r="H349" s="631"/>
    </row>
    <row r="350" spans="1:8">
      <c r="A350" s="648">
        <v>329</v>
      </c>
      <c r="B350" s="649">
        <v>269390</v>
      </c>
      <c r="C350" s="649">
        <v>269400</v>
      </c>
      <c r="D350" s="608">
        <v>2</v>
      </c>
      <c r="E350" s="608">
        <v>3</v>
      </c>
      <c r="F350" s="608">
        <v>3</v>
      </c>
      <c r="G350" s="608"/>
      <c r="H350" s="631"/>
    </row>
    <row r="351" spans="1:8">
      <c r="A351" s="648">
        <v>330</v>
      </c>
      <c r="B351" s="649">
        <v>269400</v>
      </c>
      <c r="C351" s="649">
        <v>269410</v>
      </c>
      <c r="D351" s="608">
        <v>2</v>
      </c>
      <c r="E351" s="608">
        <v>3</v>
      </c>
      <c r="F351" s="608">
        <v>3</v>
      </c>
      <c r="G351" s="608"/>
      <c r="H351" s="631"/>
    </row>
    <row r="352" spans="1:8">
      <c r="A352" s="648">
        <v>331</v>
      </c>
      <c r="B352" s="649">
        <v>269410</v>
      </c>
      <c r="C352" s="649">
        <v>269420</v>
      </c>
      <c r="D352" s="608">
        <v>2</v>
      </c>
      <c r="E352" s="608">
        <v>3</v>
      </c>
      <c r="F352" s="608">
        <v>3</v>
      </c>
      <c r="G352" s="608"/>
      <c r="H352" s="631"/>
    </row>
    <row r="353" spans="1:8">
      <c r="A353" s="648">
        <v>332</v>
      </c>
      <c r="B353" s="649">
        <v>269420</v>
      </c>
      <c r="C353" s="649">
        <v>269430</v>
      </c>
      <c r="D353" s="608">
        <v>2</v>
      </c>
      <c r="E353" s="608"/>
      <c r="F353" s="608">
        <v>3</v>
      </c>
      <c r="G353" s="608"/>
      <c r="H353" s="631"/>
    </row>
    <row r="354" spans="1:8">
      <c r="A354" s="648">
        <v>333</v>
      </c>
      <c r="B354" s="649">
        <v>269430</v>
      </c>
      <c r="C354" s="649">
        <v>269440</v>
      </c>
      <c r="D354" s="608">
        <v>2</v>
      </c>
      <c r="E354" s="608"/>
      <c r="F354" s="608">
        <v>3</v>
      </c>
      <c r="G354" s="608"/>
      <c r="H354" s="631"/>
    </row>
    <row r="355" spans="1:8">
      <c r="A355" s="648">
        <v>334</v>
      </c>
      <c r="B355" s="649">
        <v>269440</v>
      </c>
      <c r="C355" s="649">
        <v>269450</v>
      </c>
      <c r="D355" s="608">
        <v>2</v>
      </c>
      <c r="E355" s="608"/>
      <c r="F355" s="608">
        <v>3</v>
      </c>
      <c r="G355" s="608"/>
      <c r="H355" s="631"/>
    </row>
    <row r="356" spans="1:8">
      <c r="A356" s="648">
        <v>335</v>
      </c>
      <c r="B356" s="649">
        <v>269450</v>
      </c>
      <c r="C356" s="649">
        <v>269460</v>
      </c>
      <c r="D356" s="608">
        <v>2</v>
      </c>
      <c r="E356" s="608"/>
      <c r="F356" s="608">
        <v>3</v>
      </c>
      <c r="G356" s="608"/>
      <c r="H356" s="631"/>
    </row>
    <row r="357" spans="1:8">
      <c r="A357" s="648">
        <v>336</v>
      </c>
      <c r="B357" s="649">
        <v>269460</v>
      </c>
      <c r="C357" s="649">
        <v>269470</v>
      </c>
      <c r="D357" s="608">
        <v>2</v>
      </c>
      <c r="E357" s="608"/>
      <c r="F357" s="608">
        <v>3</v>
      </c>
      <c r="G357" s="608"/>
      <c r="H357" s="631"/>
    </row>
    <row r="358" spans="1:8">
      <c r="A358" s="648">
        <v>337</v>
      </c>
      <c r="B358" s="649">
        <v>269470</v>
      </c>
      <c r="C358" s="649">
        <v>269480</v>
      </c>
      <c r="D358" s="608">
        <v>2</v>
      </c>
      <c r="E358" s="608"/>
      <c r="F358" s="608">
        <v>3</v>
      </c>
      <c r="G358" s="608"/>
      <c r="H358" s="631"/>
    </row>
    <row r="359" spans="1:8">
      <c r="A359" s="648">
        <v>338</v>
      </c>
      <c r="B359" s="649">
        <v>269480</v>
      </c>
      <c r="C359" s="649">
        <v>269490</v>
      </c>
      <c r="D359" s="608">
        <v>2</v>
      </c>
      <c r="E359" s="608"/>
      <c r="F359" s="608">
        <v>3</v>
      </c>
      <c r="G359" s="608"/>
      <c r="H359" s="631"/>
    </row>
    <row r="360" spans="1:8">
      <c r="A360" s="648">
        <v>339</v>
      </c>
      <c r="B360" s="649">
        <v>269490</v>
      </c>
      <c r="C360" s="649">
        <v>269500</v>
      </c>
      <c r="D360" s="608">
        <v>2</v>
      </c>
      <c r="E360" s="608"/>
      <c r="F360" s="608">
        <v>3</v>
      </c>
      <c r="G360" s="608"/>
      <c r="H360" s="631"/>
    </row>
    <row r="361" spans="1:8">
      <c r="A361" s="648">
        <v>340</v>
      </c>
      <c r="B361" s="649">
        <v>269500</v>
      </c>
      <c r="C361" s="649">
        <v>269510</v>
      </c>
      <c r="D361" s="608">
        <v>2</v>
      </c>
      <c r="E361" s="608"/>
      <c r="F361" s="608">
        <v>3</v>
      </c>
      <c r="G361" s="608"/>
      <c r="H361" s="631"/>
    </row>
    <row r="362" spans="1:8">
      <c r="A362" s="648">
        <v>341</v>
      </c>
      <c r="B362" s="649">
        <v>269510</v>
      </c>
      <c r="C362" s="649">
        <v>269520</v>
      </c>
      <c r="D362" s="608">
        <v>2</v>
      </c>
      <c r="E362" s="608"/>
      <c r="F362" s="608">
        <v>3</v>
      </c>
      <c r="G362" s="608"/>
      <c r="H362" s="631"/>
    </row>
    <row r="363" spans="1:8">
      <c r="A363" s="648">
        <v>342</v>
      </c>
      <c r="B363" s="649">
        <v>269520</v>
      </c>
      <c r="C363" s="649">
        <v>269530</v>
      </c>
      <c r="D363" s="608">
        <v>2</v>
      </c>
      <c r="E363" s="608"/>
      <c r="F363" s="608">
        <v>3</v>
      </c>
      <c r="G363" s="608"/>
      <c r="H363" s="631"/>
    </row>
    <row r="364" spans="1:8">
      <c r="A364" s="648">
        <v>343</v>
      </c>
      <c r="B364" s="649">
        <v>269530</v>
      </c>
      <c r="C364" s="649">
        <v>269540</v>
      </c>
      <c r="D364" s="608">
        <v>2</v>
      </c>
      <c r="E364" s="608"/>
      <c r="F364" s="608">
        <v>3</v>
      </c>
      <c r="G364" s="608"/>
      <c r="H364" s="631"/>
    </row>
    <row r="365" spans="1:8">
      <c r="A365" s="648">
        <v>344</v>
      </c>
      <c r="B365" s="649">
        <v>269540</v>
      </c>
      <c r="C365" s="649">
        <v>269550</v>
      </c>
      <c r="D365" s="608">
        <v>2</v>
      </c>
      <c r="E365" s="608"/>
      <c r="F365" s="608">
        <v>3</v>
      </c>
      <c r="G365" s="608"/>
      <c r="H365" s="631"/>
    </row>
    <row r="366" spans="1:8">
      <c r="A366" s="648">
        <v>345</v>
      </c>
      <c r="B366" s="649">
        <v>269550</v>
      </c>
      <c r="C366" s="649">
        <v>269560</v>
      </c>
      <c r="D366" s="608">
        <v>2</v>
      </c>
      <c r="E366" s="608"/>
      <c r="F366" s="608">
        <v>3</v>
      </c>
      <c r="G366" s="608"/>
      <c r="H366" s="631"/>
    </row>
    <row r="367" spans="1:8">
      <c r="A367" s="648">
        <v>346</v>
      </c>
      <c r="B367" s="649">
        <v>269560</v>
      </c>
      <c r="C367" s="649">
        <v>269570</v>
      </c>
      <c r="D367" s="608">
        <v>2</v>
      </c>
      <c r="E367" s="608"/>
      <c r="F367" s="608">
        <v>3</v>
      </c>
      <c r="G367" s="608"/>
      <c r="H367" s="631"/>
    </row>
    <row r="368" spans="1:8">
      <c r="A368" s="648">
        <v>347</v>
      </c>
      <c r="B368" s="649">
        <v>269570</v>
      </c>
      <c r="C368" s="649">
        <v>269580</v>
      </c>
      <c r="D368" s="608">
        <v>2</v>
      </c>
      <c r="E368" s="608"/>
      <c r="F368" s="608">
        <v>3</v>
      </c>
      <c r="G368" s="608"/>
      <c r="H368" s="631"/>
    </row>
    <row r="369" spans="1:8">
      <c r="A369" s="648">
        <v>348</v>
      </c>
      <c r="B369" s="649">
        <v>269580</v>
      </c>
      <c r="C369" s="649">
        <v>269590</v>
      </c>
      <c r="D369" s="608">
        <v>2</v>
      </c>
      <c r="E369" s="608"/>
      <c r="F369" s="608">
        <v>3</v>
      </c>
      <c r="G369" s="608"/>
      <c r="H369" s="631"/>
    </row>
    <row r="370" spans="1:8">
      <c r="A370" s="648">
        <v>349</v>
      </c>
      <c r="B370" s="649">
        <v>269590</v>
      </c>
      <c r="C370" s="649">
        <v>269600</v>
      </c>
      <c r="D370" s="608">
        <v>2</v>
      </c>
      <c r="E370" s="608"/>
      <c r="F370" s="608">
        <v>3</v>
      </c>
      <c r="G370" s="608"/>
      <c r="H370" s="631"/>
    </row>
    <row r="371" spans="1:8">
      <c r="A371" s="648">
        <v>350</v>
      </c>
      <c r="B371" s="649">
        <v>269600</v>
      </c>
      <c r="C371" s="649">
        <v>269610</v>
      </c>
      <c r="D371" s="608">
        <v>2</v>
      </c>
      <c r="E371" s="608"/>
      <c r="F371" s="608">
        <v>3</v>
      </c>
      <c r="G371" s="608"/>
      <c r="H371" s="631"/>
    </row>
    <row r="372" spans="1:8">
      <c r="A372" s="648">
        <v>351</v>
      </c>
      <c r="B372" s="649">
        <v>269610</v>
      </c>
      <c r="C372" s="649">
        <v>269620</v>
      </c>
      <c r="D372" s="608">
        <v>2</v>
      </c>
      <c r="E372" s="608"/>
      <c r="F372" s="608">
        <v>3</v>
      </c>
      <c r="G372" s="608"/>
      <c r="H372" s="631"/>
    </row>
    <row r="373" spans="1:8">
      <c r="A373" s="648">
        <v>352</v>
      </c>
      <c r="B373" s="649">
        <v>269620</v>
      </c>
      <c r="C373" s="649">
        <v>269630</v>
      </c>
      <c r="D373" s="608">
        <v>2</v>
      </c>
      <c r="E373" s="608"/>
      <c r="F373" s="608">
        <v>3</v>
      </c>
      <c r="G373" s="608"/>
      <c r="H373" s="631"/>
    </row>
    <row r="374" spans="1:8">
      <c r="A374" s="648">
        <v>353</v>
      </c>
      <c r="B374" s="649">
        <v>269630</v>
      </c>
      <c r="C374" s="649">
        <v>269640</v>
      </c>
      <c r="D374" s="608">
        <v>2</v>
      </c>
      <c r="E374" s="608"/>
      <c r="F374" s="608">
        <v>3</v>
      </c>
      <c r="G374" s="608"/>
      <c r="H374" s="631"/>
    </row>
    <row r="375" spans="1:8">
      <c r="A375" s="648">
        <v>354</v>
      </c>
      <c r="B375" s="649">
        <v>269640</v>
      </c>
      <c r="C375" s="649">
        <v>269650</v>
      </c>
      <c r="D375" s="608">
        <v>2</v>
      </c>
      <c r="E375" s="608"/>
      <c r="F375" s="608">
        <v>3</v>
      </c>
      <c r="G375" s="608"/>
      <c r="H375" s="631"/>
    </row>
    <row r="376" spans="1:8">
      <c r="A376" s="648">
        <v>355</v>
      </c>
      <c r="B376" s="649">
        <v>269650</v>
      </c>
      <c r="C376" s="649">
        <v>269660</v>
      </c>
      <c r="D376" s="608">
        <v>2</v>
      </c>
      <c r="E376" s="608"/>
      <c r="F376" s="608">
        <v>3</v>
      </c>
      <c r="G376" s="608"/>
      <c r="H376" s="631"/>
    </row>
    <row r="377" spans="1:8">
      <c r="A377" s="648">
        <v>356</v>
      </c>
      <c r="B377" s="649">
        <v>269660</v>
      </c>
      <c r="C377" s="649">
        <v>269670</v>
      </c>
      <c r="D377" s="608">
        <v>2</v>
      </c>
      <c r="E377" s="608"/>
      <c r="F377" s="608">
        <v>3</v>
      </c>
      <c r="G377" s="608"/>
      <c r="H377" s="631"/>
    </row>
    <row r="378" spans="1:8">
      <c r="A378" s="648">
        <v>357</v>
      </c>
      <c r="B378" s="649">
        <v>269670</v>
      </c>
      <c r="C378" s="649">
        <v>269680</v>
      </c>
      <c r="D378" s="608">
        <v>2</v>
      </c>
      <c r="E378" s="608">
        <v>3</v>
      </c>
      <c r="F378" s="608">
        <v>3</v>
      </c>
      <c r="G378" s="608"/>
      <c r="H378" s="631"/>
    </row>
    <row r="379" spans="1:8">
      <c r="A379" s="648">
        <v>358</v>
      </c>
      <c r="B379" s="649">
        <v>269680</v>
      </c>
      <c r="C379" s="649">
        <v>269690</v>
      </c>
      <c r="D379" s="608">
        <v>2</v>
      </c>
      <c r="E379" s="608">
        <v>3</v>
      </c>
      <c r="F379" s="608">
        <v>3</v>
      </c>
      <c r="G379" s="608"/>
      <c r="H379" s="631"/>
    </row>
    <row r="380" spans="1:8">
      <c r="A380" s="648">
        <v>359</v>
      </c>
      <c r="B380" s="649">
        <v>269690</v>
      </c>
      <c r="C380" s="649">
        <v>269700</v>
      </c>
      <c r="D380" s="608">
        <v>2</v>
      </c>
      <c r="E380" s="608">
        <v>3</v>
      </c>
      <c r="F380" s="608">
        <v>3</v>
      </c>
      <c r="G380" s="608"/>
      <c r="H380" s="631"/>
    </row>
    <row r="381" spans="1:8">
      <c r="A381" s="648">
        <v>360</v>
      </c>
      <c r="B381" s="649">
        <v>269700</v>
      </c>
      <c r="C381" s="649">
        <v>269710</v>
      </c>
      <c r="D381" s="608">
        <v>2</v>
      </c>
      <c r="E381" s="608">
        <v>3</v>
      </c>
      <c r="F381" s="608">
        <v>3</v>
      </c>
      <c r="G381" s="608"/>
      <c r="H381" s="631"/>
    </row>
    <row r="382" spans="1:8">
      <c r="A382" s="648">
        <v>361</v>
      </c>
      <c r="B382" s="649">
        <v>269710</v>
      </c>
      <c r="C382" s="649">
        <v>269720</v>
      </c>
      <c r="D382" s="608">
        <v>2</v>
      </c>
      <c r="E382" s="608">
        <v>3</v>
      </c>
      <c r="F382" s="608">
        <v>3</v>
      </c>
      <c r="G382" s="608"/>
      <c r="H382" s="631"/>
    </row>
    <row r="383" spans="1:8">
      <c r="A383" s="648">
        <v>362</v>
      </c>
      <c r="B383" s="649">
        <v>269720</v>
      </c>
      <c r="C383" s="649">
        <v>269730</v>
      </c>
      <c r="D383" s="608">
        <v>2</v>
      </c>
      <c r="E383" s="608">
        <v>3</v>
      </c>
      <c r="F383" s="608">
        <v>3</v>
      </c>
      <c r="G383" s="608"/>
      <c r="H383" s="631"/>
    </row>
    <row r="384" spans="1:8">
      <c r="A384" s="648">
        <v>363</v>
      </c>
      <c r="B384" s="649">
        <v>269730</v>
      </c>
      <c r="C384" s="649">
        <v>269740</v>
      </c>
      <c r="D384" s="608">
        <v>2</v>
      </c>
      <c r="E384" s="608">
        <v>3</v>
      </c>
      <c r="F384" s="608">
        <v>3</v>
      </c>
      <c r="G384" s="608"/>
      <c r="H384" s="631"/>
    </row>
    <row r="385" spans="1:8">
      <c r="A385" s="648">
        <v>364</v>
      </c>
      <c r="B385" s="649">
        <v>269740</v>
      </c>
      <c r="C385" s="649">
        <v>269750</v>
      </c>
      <c r="D385" s="608">
        <v>2</v>
      </c>
      <c r="E385" s="608">
        <v>3</v>
      </c>
      <c r="F385" s="608">
        <v>1.5</v>
      </c>
      <c r="G385" s="608"/>
      <c r="H385" s="631"/>
    </row>
    <row r="386" spans="1:8">
      <c r="A386" s="648">
        <v>365</v>
      </c>
      <c r="B386" s="649">
        <v>269750</v>
      </c>
      <c r="C386" s="649">
        <v>269760</v>
      </c>
      <c r="D386" s="608">
        <v>2</v>
      </c>
      <c r="E386" s="608">
        <v>3</v>
      </c>
      <c r="F386" s="608">
        <v>1.5</v>
      </c>
      <c r="G386" s="608"/>
      <c r="H386" s="631"/>
    </row>
    <row r="387" spans="1:8">
      <c r="A387" s="648">
        <v>366</v>
      </c>
      <c r="B387" s="649">
        <v>269760</v>
      </c>
      <c r="C387" s="649">
        <v>269770</v>
      </c>
      <c r="D387" s="608">
        <v>2</v>
      </c>
      <c r="E387" s="608">
        <v>3</v>
      </c>
      <c r="F387" s="608">
        <v>1.5</v>
      </c>
      <c r="G387" s="608"/>
      <c r="H387" s="631"/>
    </row>
    <row r="388" spans="1:8">
      <c r="A388" s="648">
        <v>367</v>
      </c>
      <c r="B388" s="649">
        <v>269770</v>
      </c>
      <c r="C388" s="649">
        <v>269780</v>
      </c>
      <c r="D388" s="608">
        <v>2</v>
      </c>
      <c r="E388" s="608">
        <v>3</v>
      </c>
      <c r="F388" s="608">
        <v>1.5</v>
      </c>
      <c r="G388" s="608"/>
      <c r="H388" s="631"/>
    </row>
    <row r="389" spans="1:8">
      <c r="A389" s="648">
        <v>368</v>
      </c>
      <c r="B389" s="649">
        <v>269780</v>
      </c>
      <c r="C389" s="649">
        <v>269790</v>
      </c>
      <c r="D389" s="608">
        <v>2</v>
      </c>
      <c r="E389" s="608">
        <v>3</v>
      </c>
      <c r="F389" s="608">
        <v>1.5</v>
      </c>
      <c r="G389" s="608"/>
      <c r="H389" s="631"/>
    </row>
    <row r="390" spans="1:8">
      <c r="A390" s="648">
        <v>369</v>
      </c>
      <c r="B390" s="649">
        <v>269790</v>
      </c>
      <c r="C390" s="649">
        <v>269800</v>
      </c>
      <c r="D390" s="608">
        <v>2</v>
      </c>
      <c r="E390" s="608"/>
      <c r="F390" s="608">
        <v>1.5</v>
      </c>
      <c r="G390" s="608"/>
      <c r="H390" s="631"/>
    </row>
    <row r="391" spans="1:8">
      <c r="A391" s="648">
        <v>370</v>
      </c>
      <c r="B391" s="649">
        <v>269800</v>
      </c>
      <c r="C391" s="649">
        <v>269810</v>
      </c>
      <c r="D391" s="608">
        <v>2</v>
      </c>
      <c r="E391" s="608"/>
      <c r="F391" s="608">
        <v>1.5</v>
      </c>
      <c r="G391" s="608"/>
      <c r="H391" s="631"/>
    </row>
    <row r="392" spans="1:8">
      <c r="A392" s="648">
        <v>371</v>
      </c>
      <c r="B392" s="649">
        <v>269810</v>
      </c>
      <c r="C392" s="649">
        <v>269820</v>
      </c>
      <c r="D392" s="608">
        <v>2</v>
      </c>
      <c r="E392" s="608"/>
      <c r="F392" s="608">
        <v>3</v>
      </c>
      <c r="G392" s="608"/>
      <c r="H392" s="631"/>
    </row>
    <row r="393" spans="1:8">
      <c r="A393" s="648">
        <v>372</v>
      </c>
      <c r="B393" s="649">
        <v>269820</v>
      </c>
      <c r="C393" s="649">
        <v>269830</v>
      </c>
      <c r="D393" s="608">
        <v>2</v>
      </c>
      <c r="E393" s="608"/>
      <c r="F393" s="608">
        <v>3</v>
      </c>
      <c r="G393" s="608"/>
      <c r="H393" s="631"/>
    </row>
    <row r="394" spans="1:8">
      <c r="A394" s="648">
        <v>373</v>
      </c>
      <c r="B394" s="649">
        <v>269830</v>
      </c>
      <c r="C394" s="649">
        <v>269840</v>
      </c>
      <c r="D394" s="608">
        <v>2</v>
      </c>
      <c r="E394" s="608"/>
      <c r="F394" s="608">
        <v>3</v>
      </c>
      <c r="G394" s="608"/>
      <c r="H394" s="631"/>
    </row>
    <row r="395" spans="1:8">
      <c r="A395" s="648">
        <v>374</v>
      </c>
      <c r="B395" s="649">
        <v>269840</v>
      </c>
      <c r="C395" s="649">
        <v>269850</v>
      </c>
      <c r="D395" s="608">
        <v>2</v>
      </c>
      <c r="E395" s="608"/>
      <c r="F395" s="608">
        <v>3</v>
      </c>
      <c r="G395" s="608"/>
      <c r="H395" s="631"/>
    </row>
    <row r="396" spans="1:8">
      <c r="A396" s="648">
        <v>375</v>
      </c>
      <c r="B396" s="649">
        <v>269850</v>
      </c>
      <c r="C396" s="649">
        <v>269860</v>
      </c>
      <c r="D396" s="608">
        <v>2</v>
      </c>
      <c r="E396" s="608"/>
      <c r="F396" s="608">
        <v>3</v>
      </c>
      <c r="G396" s="608"/>
      <c r="H396" s="631"/>
    </row>
    <row r="397" spans="1:8">
      <c r="A397" s="648">
        <v>376</v>
      </c>
      <c r="B397" s="649">
        <v>269860</v>
      </c>
      <c r="C397" s="649">
        <v>269870</v>
      </c>
      <c r="D397" s="608">
        <v>2</v>
      </c>
      <c r="E397" s="608"/>
      <c r="F397" s="608">
        <v>3</v>
      </c>
      <c r="G397" s="608"/>
      <c r="H397" s="631"/>
    </row>
    <row r="398" spans="1:8">
      <c r="A398" s="648">
        <v>377</v>
      </c>
      <c r="B398" s="649">
        <v>269870</v>
      </c>
      <c r="C398" s="649">
        <v>269880</v>
      </c>
      <c r="D398" s="608">
        <v>2</v>
      </c>
      <c r="E398" s="608"/>
      <c r="F398" s="608">
        <v>3</v>
      </c>
      <c r="G398" s="608"/>
      <c r="H398" s="631"/>
    </row>
    <row r="399" spans="1:8">
      <c r="A399" s="648">
        <v>378</v>
      </c>
      <c r="B399" s="649">
        <v>269880</v>
      </c>
      <c r="C399" s="649">
        <v>269890</v>
      </c>
      <c r="D399" s="608">
        <v>2</v>
      </c>
      <c r="E399" s="608"/>
      <c r="F399" s="608">
        <v>3</v>
      </c>
      <c r="G399" s="608"/>
      <c r="H399" s="631"/>
    </row>
    <row r="400" spans="1:8">
      <c r="A400" s="648">
        <v>379</v>
      </c>
      <c r="B400" s="649">
        <v>269890</v>
      </c>
      <c r="C400" s="649">
        <v>269900</v>
      </c>
      <c r="D400" s="608">
        <v>2</v>
      </c>
      <c r="E400" s="608"/>
      <c r="F400" s="608">
        <v>3</v>
      </c>
      <c r="G400" s="608"/>
      <c r="H400" s="631"/>
    </row>
    <row r="401" spans="1:8">
      <c r="A401" s="648">
        <v>380</v>
      </c>
      <c r="B401" s="649">
        <v>269900</v>
      </c>
      <c r="C401" s="649">
        <v>269910</v>
      </c>
      <c r="D401" s="608">
        <v>2</v>
      </c>
      <c r="E401" s="608"/>
      <c r="F401" s="608">
        <v>3</v>
      </c>
      <c r="G401" s="608"/>
      <c r="H401" s="631"/>
    </row>
    <row r="402" spans="1:8">
      <c r="A402" s="648">
        <v>381</v>
      </c>
      <c r="B402" s="649">
        <v>269910</v>
      </c>
      <c r="C402" s="649">
        <v>269920</v>
      </c>
      <c r="D402" s="608">
        <v>2</v>
      </c>
      <c r="E402" s="608"/>
      <c r="F402" s="608">
        <v>3</v>
      </c>
      <c r="G402" s="608"/>
      <c r="H402" s="631"/>
    </row>
    <row r="403" spans="1:8">
      <c r="A403" s="648">
        <v>382</v>
      </c>
      <c r="B403" s="649">
        <v>269920</v>
      </c>
      <c r="C403" s="649">
        <v>269930</v>
      </c>
      <c r="D403" s="608">
        <v>2</v>
      </c>
      <c r="E403" s="608">
        <v>3</v>
      </c>
      <c r="F403" s="608">
        <v>3</v>
      </c>
      <c r="G403" s="608"/>
      <c r="H403" s="631"/>
    </row>
    <row r="404" spans="1:8">
      <c r="A404" s="648">
        <v>383</v>
      </c>
      <c r="B404" s="649">
        <v>269930</v>
      </c>
      <c r="C404" s="649">
        <v>269940</v>
      </c>
      <c r="D404" s="608">
        <v>2</v>
      </c>
      <c r="E404" s="608">
        <v>3</v>
      </c>
      <c r="F404" s="608">
        <v>3</v>
      </c>
      <c r="G404" s="608"/>
      <c r="H404" s="631"/>
    </row>
    <row r="405" spans="1:8">
      <c r="A405" s="648">
        <v>384</v>
      </c>
      <c r="B405" s="649">
        <v>269940</v>
      </c>
      <c r="C405" s="649">
        <v>269950</v>
      </c>
      <c r="D405" s="608">
        <v>2</v>
      </c>
      <c r="E405" s="608">
        <v>3</v>
      </c>
      <c r="F405" s="608">
        <v>3</v>
      </c>
      <c r="G405" s="608"/>
      <c r="H405" s="631"/>
    </row>
    <row r="406" spans="1:8">
      <c r="A406" s="648">
        <v>385</v>
      </c>
      <c r="B406" s="649">
        <v>269950</v>
      </c>
      <c r="C406" s="649">
        <v>269960</v>
      </c>
      <c r="D406" s="608">
        <v>2</v>
      </c>
      <c r="E406" s="608">
        <v>1.5</v>
      </c>
      <c r="F406" s="608">
        <v>1.5</v>
      </c>
      <c r="G406" s="608"/>
      <c r="H406" s="631"/>
    </row>
    <row r="407" spans="1:8">
      <c r="A407" s="648">
        <v>386</v>
      </c>
      <c r="B407" s="649">
        <v>269960</v>
      </c>
      <c r="C407" s="649">
        <v>269965</v>
      </c>
      <c r="D407" s="608">
        <v>2</v>
      </c>
      <c r="E407" s="608">
        <v>1.5</v>
      </c>
      <c r="F407" s="608">
        <v>1.5</v>
      </c>
      <c r="G407" s="608"/>
      <c r="H407" s="631"/>
    </row>
    <row r="408" spans="1:8">
      <c r="A408" s="648"/>
      <c r="B408" s="649"/>
      <c r="C408" s="649"/>
      <c r="D408" s="649"/>
      <c r="E408" s="608"/>
      <c r="F408" s="608"/>
      <c r="G408" s="608"/>
      <c r="H408" s="631"/>
    </row>
    <row r="409" spans="1:8">
      <c r="A409" s="648">
        <v>387</v>
      </c>
      <c r="B409" s="649">
        <v>270020</v>
      </c>
      <c r="C409" s="649">
        <v>270030</v>
      </c>
      <c r="D409" s="608">
        <v>6</v>
      </c>
      <c r="E409" s="608">
        <v>1.5</v>
      </c>
      <c r="F409" s="608"/>
      <c r="G409" s="608"/>
      <c r="H409" s="631"/>
    </row>
    <row r="410" spans="1:8">
      <c r="A410" s="648">
        <v>388</v>
      </c>
      <c r="B410" s="649">
        <v>270030</v>
      </c>
      <c r="C410" s="649">
        <v>270040</v>
      </c>
      <c r="D410" s="608">
        <v>6</v>
      </c>
      <c r="E410" s="608">
        <v>3</v>
      </c>
      <c r="F410" s="608"/>
      <c r="G410" s="608"/>
      <c r="H410" s="631"/>
    </row>
    <row r="411" spans="1:8">
      <c r="A411" s="648">
        <v>389</v>
      </c>
      <c r="B411" s="649">
        <v>270040</v>
      </c>
      <c r="C411" s="649">
        <v>270050</v>
      </c>
      <c r="D411" s="608">
        <v>6</v>
      </c>
      <c r="E411" s="608">
        <v>3</v>
      </c>
      <c r="F411" s="608">
        <v>1.5</v>
      </c>
      <c r="G411" s="608"/>
      <c r="H411" s="631"/>
    </row>
    <row r="412" spans="1:8">
      <c r="A412" s="648">
        <v>390</v>
      </c>
      <c r="B412" s="649">
        <v>270050</v>
      </c>
      <c r="C412" s="649">
        <v>270060</v>
      </c>
      <c r="D412" s="608">
        <v>2</v>
      </c>
      <c r="E412" s="608"/>
      <c r="F412" s="608">
        <v>3</v>
      </c>
      <c r="G412" s="608"/>
      <c r="H412" s="631"/>
    </row>
    <row r="413" spans="1:8">
      <c r="A413" s="648">
        <v>391</v>
      </c>
      <c r="B413" s="649">
        <v>270060</v>
      </c>
      <c r="C413" s="649">
        <v>270070</v>
      </c>
      <c r="D413" s="608">
        <v>2</v>
      </c>
      <c r="E413" s="608"/>
      <c r="F413" s="608">
        <v>3</v>
      </c>
      <c r="G413" s="608"/>
      <c r="H413" s="631"/>
    </row>
    <row r="414" spans="1:8">
      <c r="A414" s="648">
        <v>392</v>
      </c>
      <c r="B414" s="649">
        <v>270070</v>
      </c>
      <c r="C414" s="649">
        <v>270080</v>
      </c>
      <c r="D414" s="608">
        <v>2</v>
      </c>
      <c r="E414" s="608"/>
      <c r="F414" s="608">
        <v>3</v>
      </c>
      <c r="G414" s="608"/>
      <c r="H414" s="631"/>
    </row>
    <row r="415" spans="1:8">
      <c r="A415" s="648">
        <v>393</v>
      </c>
      <c r="B415" s="649">
        <v>270080</v>
      </c>
      <c r="C415" s="649">
        <v>270090</v>
      </c>
      <c r="D415" s="608">
        <v>2</v>
      </c>
      <c r="E415" s="608"/>
      <c r="F415" s="608">
        <v>3</v>
      </c>
      <c r="G415" s="608"/>
      <c r="H415" s="631"/>
    </row>
    <row r="416" spans="1:8">
      <c r="A416" s="648">
        <v>394</v>
      </c>
      <c r="B416" s="649">
        <v>270090</v>
      </c>
      <c r="C416" s="649">
        <v>270100</v>
      </c>
      <c r="D416" s="608">
        <v>2</v>
      </c>
      <c r="E416" s="608"/>
      <c r="F416" s="608">
        <v>3</v>
      </c>
      <c r="G416" s="608"/>
      <c r="H416" s="631"/>
    </row>
    <row r="417" spans="1:8">
      <c r="A417" s="648">
        <v>395</v>
      </c>
      <c r="B417" s="649">
        <v>270100</v>
      </c>
      <c r="C417" s="649">
        <v>270110</v>
      </c>
      <c r="D417" s="608">
        <v>2</v>
      </c>
      <c r="E417" s="608"/>
      <c r="F417" s="608">
        <v>3</v>
      </c>
      <c r="G417" s="608"/>
      <c r="H417" s="631"/>
    </row>
    <row r="418" spans="1:8">
      <c r="A418" s="648">
        <v>396</v>
      </c>
      <c r="B418" s="649">
        <v>270110</v>
      </c>
      <c r="C418" s="649">
        <v>270120</v>
      </c>
      <c r="D418" s="608">
        <v>2</v>
      </c>
      <c r="E418" s="608"/>
      <c r="F418" s="608">
        <v>3</v>
      </c>
      <c r="G418" s="608"/>
      <c r="H418" s="631"/>
    </row>
    <row r="419" spans="1:8">
      <c r="A419" s="648">
        <v>397</v>
      </c>
      <c r="B419" s="649">
        <v>270120</v>
      </c>
      <c r="C419" s="649">
        <v>270130</v>
      </c>
      <c r="D419" s="608">
        <v>2</v>
      </c>
      <c r="E419" s="608"/>
      <c r="F419" s="608">
        <v>3</v>
      </c>
      <c r="G419" s="608"/>
      <c r="H419" s="631"/>
    </row>
    <row r="420" spans="1:8">
      <c r="A420" s="648">
        <v>398</v>
      </c>
      <c r="B420" s="649">
        <v>270130</v>
      </c>
      <c r="C420" s="649">
        <v>270140</v>
      </c>
      <c r="D420" s="608">
        <v>2</v>
      </c>
      <c r="E420" s="608"/>
      <c r="F420" s="608">
        <v>3</v>
      </c>
      <c r="G420" s="608"/>
      <c r="H420" s="631"/>
    </row>
    <row r="421" spans="1:8">
      <c r="A421" s="648">
        <v>399</v>
      </c>
      <c r="B421" s="649">
        <v>270140</v>
      </c>
      <c r="C421" s="649">
        <v>270150</v>
      </c>
      <c r="D421" s="608">
        <v>6</v>
      </c>
      <c r="E421" s="608"/>
      <c r="F421" s="608">
        <v>1.5</v>
      </c>
      <c r="G421" s="608"/>
      <c r="H421" s="631"/>
    </row>
    <row r="422" spans="1:8">
      <c r="A422" s="648">
        <v>400</v>
      </c>
      <c r="B422" s="649">
        <v>270150</v>
      </c>
      <c r="C422" s="649">
        <v>270160</v>
      </c>
      <c r="D422" s="608">
        <v>6</v>
      </c>
      <c r="E422" s="608"/>
      <c r="F422" s="608">
        <v>1.5</v>
      </c>
      <c r="G422" s="608"/>
      <c r="H422" s="631"/>
    </row>
    <row r="423" spans="1:8">
      <c r="A423" s="648">
        <v>401</v>
      </c>
      <c r="B423" s="649">
        <v>270260</v>
      </c>
      <c r="C423" s="649">
        <v>270270</v>
      </c>
      <c r="D423" s="608">
        <v>6</v>
      </c>
      <c r="E423" s="608"/>
      <c r="F423" s="608"/>
      <c r="G423" s="608"/>
      <c r="H423" s="631"/>
    </row>
    <row r="424" spans="1:8">
      <c r="A424" s="648">
        <v>402</v>
      </c>
      <c r="B424" s="649">
        <v>270270</v>
      </c>
      <c r="C424" s="649">
        <v>270280</v>
      </c>
      <c r="D424" s="608">
        <v>6</v>
      </c>
      <c r="E424" s="608"/>
      <c r="F424" s="608">
        <v>1.5</v>
      </c>
      <c r="G424" s="608"/>
      <c r="H424" s="631"/>
    </row>
    <row r="425" spans="1:8">
      <c r="A425" s="648">
        <v>403</v>
      </c>
      <c r="B425" s="649">
        <v>270280</v>
      </c>
      <c r="C425" s="649">
        <v>270290</v>
      </c>
      <c r="D425" s="608">
        <v>6</v>
      </c>
      <c r="E425" s="608"/>
      <c r="F425" s="608">
        <v>1.5</v>
      </c>
      <c r="G425" s="608"/>
      <c r="H425" s="631"/>
    </row>
    <row r="426" spans="1:8">
      <c r="A426" s="648">
        <v>404</v>
      </c>
      <c r="B426" s="649">
        <v>270290</v>
      </c>
      <c r="C426" s="649">
        <v>270300</v>
      </c>
      <c r="D426" s="608">
        <v>6</v>
      </c>
      <c r="E426" s="608"/>
      <c r="F426" s="608">
        <v>1.5</v>
      </c>
      <c r="G426" s="608"/>
      <c r="H426" s="631"/>
    </row>
    <row r="427" spans="1:8">
      <c r="A427" s="648">
        <v>405</v>
      </c>
      <c r="B427" s="649">
        <v>270300</v>
      </c>
      <c r="C427" s="649">
        <v>270310</v>
      </c>
      <c r="D427" s="608">
        <v>6</v>
      </c>
      <c r="E427" s="608"/>
      <c r="F427" s="608">
        <v>3</v>
      </c>
      <c r="G427" s="608"/>
      <c r="H427" s="631"/>
    </row>
    <row r="428" spans="1:8">
      <c r="A428" s="648">
        <v>406</v>
      </c>
      <c r="B428" s="649">
        <v>270310</v>
      </c>
      <c r="C428" s="649">
        <v>270320</v>
      </c>
      <c r="D428" s="608">
        <v>6</v>
      </c>
      <c r="E428" s="608"/>
      <c r="F428" s="608">
        <v>3</v>
      </c>
      <c r="G428" s="608"/>
      <c r="H428" s="631"/>
    </row>
    <row r="429" spans="1:8">
      <c r="A429" s="648">
        <v>407</v>
      </c>
      <c r="B429" s="649">
        <v>270320</v>
      </c>
      <c r="C429" s="649">
        <v>270330</v>
      </c>
      <c r="D429" s="608">
        <v>6</v>
      </c>
      <c r="E429" s="608"/>
      <c r="F429" s="608">
        <v>3</v>
      </c>
      <c r="G429" s="608"/>
      <c r="H429" s="631"/>
    </row>
    <row r="430" spans="1:8">
      <c r="A430" s="648">
        <v>408</v>
      </c>
      <c r="B430" s="649">
        <v>270330</v>
      </c>
      <c r="C430" s="649">
        <v>270340</v>
      </c>
      <c r="D430" s="608">
        <v>6</v>
      </c>
      <c r="E430" s="608"/>
      <c r="F430" s="608">
        <v>3</v>
      </c>
      <c r="G430" s="608"/>
      <c r="H430" s="631"/>
    </row>
    <row r="431" spans="1:8">
      <c r="A431" s="648">
        <v>409</v>
      </c>
      <c r="B431" s="649">
        <v>270340</v>
      </c>
      <c r="C431" s="649">
        <v>270350</v>
      </c>
      <c r="D431" s="608">
        <v>6</v>
      </c>
      <c r="E431" s="608"/>
      <c r="F431" s="608">
        <v>3</v>
      </c>
      <c r="G431" s="608"/>
      <c r="H431" s="631"/>
    </row>
    <row r="432" spans="1:8">
      <c r="A432" s="648">
        <v>410</v>
      </c>
      <c r="B432" s="649">
        <v>270350</v>
      </c>
      <c r="C432" s="649">
        <v>270360</v>
      </c>
      <c r="D432" s="608">
        <v>6</v>
      </c>
      <c r="E432" s="608"/>
      <c r="F432" s="608">
        <v>1.5</v>
      </c>
      <c r="G432" s="608"/>
      <c r="H432" s="631"/>
    </row>
    <row r="433" spans="1:8">
      <c r="A433" s="648">
        <v>411</v>
      </c>
      <c r="B433" s="649">
        <v>270360</v>
      </c>
      <c r="C433" s="649">
        <v>270370</v>
      </c>
      <c r="D433" s="608">
        <v>6</v>
      </c>
      <c r="E433" s="608"/>
      <c r="F433" s="608">
        <v>1.5</v>
      </c>
      <c r="G433" s="608"/>
      <c r="H433" s="631"/>
    </row>
    <row r="434" spans="1:8">
      <c r="A434" s="648">
        <v>412</v>
      </c>
      <c r="B434" s="649">
        <v>270370</v>
      </c>
      <c r="C434" s="649">
        <v>270380</v>
      </c>
      <c r="D434" s="608">
        <v>6</v>
      </c>
      <c r="E434" s="608"/>
      <c r="F434" s="608">
        <v>1.5</v>
      </c>
      <c r="G434" s="608"/>
      <c r="H434" s="631"/>
    </row>
    <row r="435" spans="1:8">
      <c r="A435" s="648">
        <v>413</v>
      </c>
      <c r="B435" s="649">
        <v>270380</v>
      </c>
      <c r="C435" s="649">
        <v>270390</v>
      </c>
      <c r="D435" s="608">
        <v>6</v>
      </c>
      <c r="E435" s="608"/>
      <c r="F435" s="608">
        <v>1.5</v>
      </c>
      <c r="G435" s="608"/>
      <c r="H435" s="631"/>
    </row>
    <row r="436" spans="1:8">
      <c r="A436" s="648">
        <v>414</v>
      </c>
      <c r="B436" s="649">
        <v>270390</v>
      </c>
      <c r="C436" s="649">
        <v>270400</v>
      </c>
      <c r="D436" s="608">
        <v>6</v>
      </c>
      <c r="E436" s="608"/>
      <c r="F436" s="608">
        <v>1.5</v>
      </c>
      <c r="G436" s="608"/>
      <c r="H436" s="631"/>
    </row>
    <row r="437" spans="1:8">
      <c r="A437" s="648">
        <v>415</v>
      </c>
      <c r="B437" s="649">
        <v>270400</v>
      </c>
      <c r="C437" s="649">
        <v>270410</v>
      </c>
      <c r="D437" s="608">
        <v>6</v>
      </c>
      <c r="E437" s="608">
        <v>3</v>
      </c>
      <c r="F437" s="608"/>
      <c r="G437" s="608"/>
      <c r="H437" s="631"/>
    </row>
    <row r="438" spans="1:8">
      <c r="A438" s="648">
        <v>416</v>
      </c>
      <c r="B438" s="649">
        <v>270410</v>
      </c>
      <c r="C438" s="649">
        <v>270420</v>
      </c>
      <c r="D438" s="608">
        <v>6</v>
      </c>
      <c r="E438" s="608">
        <v>3</v>
      </c>
      <c r="F438" s="608"/>
      <c r="G438" s="608"/>
      <c r="H438" s="631"/>
    </row>
    <row r="439" spans="1:8">
      <c r="A439" s="648">
        <v>417</v>
      </c>
      <c r="B439" s="649">
        <v>270420</v>
      </c>
      <c r="C439" s="649">
        <v>270430</v>
      </c>
      <c r="D439" s="608">
        <v>6</v>
      </c>
      <c r="E439" s="608">
        <v>3</v>
      </c>
      <c r="F439" s="608"/>
      <c r="G439" s="608"/>
      <c r="H439" s="631"/>
    </row>
    <row r="440" spans="1:8">
      <c r="A440" s="648">
        <v>418</v>
      </c>
      <c r="B440" s="649">
        <v>270430</v>
      </c>
      <c r="C440" s="649">
        <v>270440</v>
      </c>
      <c r="D440" s="608">
        <v>6</v>
      </c>
      <c r="E440" s="608">
        <v>3</v>
      </c>
      <c r="F440" s="608"/>
      <c r="G440" s="608"/>
      <c r="H440" s="631"/>
    </row>
    <row r="441" spans="1:8">
      <c r="A441" s="648">
        <v>419</v>
      </c>
      <c r="B441" s="649">
        <v>270440</v>
      </c>
      <c r="C441" s="649">
        <v>270450</v>
      </c>
      <c r="D441" s="608">
        <v>6</v>
      </c>
      <c r="E441" s="608">
        <v>3</v>
      </c>
      <c r="F441" s="608"/>
      <c r="G441" s="608"/>
      <c r="H441" s="631"/>
    </row>
    <row r="442" spans="1:8">
      <c r="A442" s="648">
        <v>420</v>
      </c>
      <c r="B442" s="649">
        <v>270450</v>
      </c>
      <c r="C442" s="649">
        <v>270460</v>
      </c>
      <c r="D442" s="608">
        <v>6</v>
      </c>
      <c r="E442" s="608">
        <v>3</v>
      </c>
      <c r="F442" s="608"/>
      <c r="G442" s="608"/>
      <c r="H442" s="631"/>
    </row>
    <row r="443" spans="1:8">
      <c r="A443" s="648">
        <v>421</v>
      </c>
      <c r="B443" s="649">
        <v>270460</v>
      </c>
      <c r="C443" s="649">
        <v>270470</v>
      </c>
      <c r="D443" s="608">
        <v>6</v>
      </c>
      <c r="E443" s="608">
        <v>3</v>
      </c>
      <c r="F443" s="608"/>
      <c r="G443" s="608"/>
      <c r="H443" s="631"/>
    </row>
    <row r="444" spans="1:8">
      <c r="A444" s="648">
        <v>422</v>
      </c>
      <c r="B444" s="649">
        <v>270470</v>
      </c>
      <c r="C444" s="649">
        <v>270480</v>
      </c>
      <c r="D444" s="608">
        <v>6</v>
      </c>
      <c r="E444" s="608">
        <v>3</v>
      </c>
      <c r="F444" s="608"/>
      <c r="G444" s="608"/>
      <c r="H444" s="631"/>
    </row>
    <row r="445" spans="1:8">
      <c r="A445" s="648">
        <v>423</v>
      </c>
      <c r="B445" s="649">
        <v>270480</v>
      </c>
      <c r="C445" s="649">
        <v>270490</v>
      </c>
      <c r="D445" s="608">
        <v>6</v>
      </c>
      <c r="E445" s="608">
        <v>3</v>
      </c>
      <c r="F445" s="608"/>
      <c r="G445" s="608"/>
      <c r="H445" s="631"/>
    </row>
    <row r="446" spans="1:8">
      <c r="A446" s="648">
        <v>424</v>
      </c>
      <c r="B446" s="649">
        <v>270490</v>
      </c>
      <c r="C446" s="649">
        <v>270500</v>
      </c>
      <c r="D446" s="608">
        <v>6</v>
      </c>
      <c r="E446" s="608">
        <v>3</v>
      </c>
      <c r="F446" s="608"/>
      <c r="G446" s="608"/>
      <c r="H446" s="631"/>
    </row>
    <row r="447" spans="1:8">
      <c r="A447" s="648">
        <v>425</v>
      </c>
      <c r="B447" s="649">
        <v>270500</v>
      </c>
      <c r="C447" s="649">
        <v>270510</v>
      </c>
      <c r="D447" s="608">
        <v>6</v>
      </c>
      <c r="E447" s="608">
        <v>3</v>
      </c>
      <c r="F447" s="608"/>
      <c r="G447" s="608"/>
      <c r="H447" s="631"/>
    </row>
    <row r="448" spans="1:8">
      <c r="A448" s="648">
        <v>426</v>
      </c>
      <c r="B448" s="649">
        <v>270510</v>
      </c>
      <c r="C448" s="649">
        <v>270520</v>
      </c>
      <c r="D448" s="608">
        <v>5</v>
      </c>
      <c r="E448" s="608">
        <v>3</v>
      </c>
      <c r="F448" s="608"/>
      <c r="G448" s="608"/>
      <c r="H448" s="631"/>
    </row>
    <row r="449" spans="1:8">
      <c r="A449" s="648">
        <v>427</v>
      </c>
      <c r="B449" s="649">
        <v>270520</v>
      </c>
      <c r="C449" s="649">
        <v>270530</v>
      </c>
      <c r="D449" s="608">
        <v>5</v>
      </c>
      <c r="E449" s="608">
        <v>3</v>
      </c>
      <c r="F449" s="608"/>
      <c r="G449" s="608"/>
      <c r="H449" s="631"/>
    </row>
    <row r="450" spans="1:8">
      <c r="A450" s="648">
        <v>428</v>
      </c>
      <c r="B450" s="649">
        <v>270530</v>
      </c>
      <c r="C450" s="649">
        <v>270540</v>
      </c>
      <c r="D450" s="608">
        <v>5</v>
      </c>
      <c r="E450" s="608">
        <v>3</v>
      </c>
      <c r="F450" s="608"/>
      <c r="G450" s="608"/>
      <c r="H450" s="631"/>
    </row>
    <row r="451" spans="1:8">
      <c r="A451" s="648">
        <v>429</v>
      </c>
      <c r="B451" s="649">
        <v>270540</v>
      </c>
      <c r="C451" s="649">
        <v>270550</v>
      </c>
      <c r="D451" s="608">
        <v>5</v>
      </c>
      <c r="E451" s="608">
        <v>3</v>
      </c>
      <c r="F451" s="608"/>
      <c r="G451" s="608"/>
      <c r="H451" s="631"/>
    </row>
    <row r="452" spans="1:8">
      <c r="A452" s="648">
        <v>430</v>
      </c>
      <c r="B452" s="649">
        <v>270550</v>
      </c>
      <c r="C452" s="649">
        <v>270560</v>
      </c>
      <c r="D452" s="608">
        <v>5</v>
      </c>
      <c r="E452" s="608">
        <v>3</v>
      </c>
      <c r="F452" s="608"/>
      <c r="G452" s="608"/>
      <c r="H452" s="631"/>
    </row>
    <row r="453" spans="1:8">
      <c r="A453" s="648">
        <v>431</v>
      </c>
      <c r="B453" s="649">
        <v>270560</v>
      </c>
      <c r="C453" s="649">
        <v>270570</v>
      </c>
      <c r="D453" s="608">
        <v>5</v>
      </c>
      <c r="E453" s="608">
        <v>3</v>
      </c>
      <c r="F453" s="608"/>
      <c r="G453" s="608"/>
      <c r="H453" s="631"/>
    </row>
    <row r="454" spans="1:8">
      <c r="A454" s="648">
        <v>432</v>
      </c>
      <c r="B454" s="649">
        <v>270570</v>
      </c>
      <c r="C454" s="649">
        <v>270580</v>
      </c>
      <c r="D454" s="608">
        <v>5</v>
      </c>
      <c r="E454" s="608">
        <v>3</v>
      </c>
      <c r="F454" s="608"/>
      <c r="G454" s="608"/>
      <c r="H454" s="631"/>
    </row>
    <row r="455" spans="1:8">
      <c r="A455" s="648">
        <v>433</v>
      </c>
      <c r="B455" s="649">
        <v>270580</v>
      </c>
      <c r="C455" s="649">
        <v>270590</v>
      </c>
      <c r="D455" s="608">
        <v>5</v>
      </c>
      <c r="E455" s="608">
        <v>3</v>
      </c>
      <c r="F455" s="608"/>
      <c r="G455" s="608"/>
      <c r="H455" s="631"/>
    </row>
    <row r="456" spans="1:8">
      <c r="A456" s="648">
        <v>434</v>
      </c>
      <c r="B456" s="649">
        <v>270590</v>
      </c>
      <c r="C456" s="649">
        <v>270600</v>
      </c>
      <c r="D456" s="608">
        <v>5</v>
      </c>
      <c r="E456" s="608">
        <v>3</v>
      </c>
      <c r="F456" s="608"/>
      <c r="G456" s="608"/>
      <c r="H456" s="631"/>
    </row>
    <row r="457" spans="1:8">
      <c r="A457" s="648">
        <v>435</v>
      </c>
      <c r="B457" s="649">
        <v>270600</v>
      </c>
      <c r="C457" s="649">
        <v>270610</v>
      </c>
      <c r="D457" s="608">
        <v>5</v>
      </c>
      <c r="E457" s="608">
        <v>3</v>
      </c>
      <c r="F457" s="608"/>
      <c r="G457" s="608"/>
      <c r="H457" s="631"/>
    </row>
    <row r="458" spans="1:8">
      <c r="A458" s="648">
        <v>436</v>
      </c>
      <c r="B458" s="649">
        <v>270610</v>
      </c>
      <c r="C458" s="649">
        <v>270620</v>
      </c>
      <c r="D458" s="608">
        <v>5</v>
      </c>
      <c r="E458" s="608">
        <v>3</v>
      </c>
      <c r="F458" s="608"/>
      <c r="G458" s="608"/>
      <c r="H458" s="631"/>
    </row>
    <row r="459" spans="1:8">
      <c r="A459" s="648">
        <v>437</v>
      </c>
      <c r="B459" s="649">
        <v>270620</v>
      </c>
      <c r="C459" s="649">
        <v>270630</v>
      </c>
      <c r="D459" s="608">
        <v>5</v>
      </c>
      <c r="E459" s="608">
        <v>1.5</v>
      </c>
      <c r="F459" s="608"/>
      <c r="G459" s="608"/>
      <c r="H459" s="631"/>
    </row>
    <row r="460" spans="1:8">
      <c r="A460" s="648"/>
      <c r="B460" s="649"/>
      <c r="C460" s="649"/>
      <c r="D460" s="608"/>
      <c r="E460" s="608"/>
      <c r="F460" s="608"/>
      <c r="G460" s="608"/>
      <c r="H460" s="631"/>
    </row>
    <row r="461" spans="1:8">
      <c r="A461" s="648">
        <v>438</v>
      </c>
      <c r="B461" s="649">
        <v>270700</v>
      </c>
      <c r="C461" s="649">
        <v>270710</v>
      </c>
      <c r="D461" s="608">
        <v>5</v>
      </c>
      <c r="E461" s="608">
        <v>1.5</v>
      </c>
      <c r="F461" s="608"/>
      <c r="G461" s="608"/>
      <c r="H461" s="631"/>
    </row>
    <row r="462" spans="1:8">
      <c r="A462" s="648">
        <v>439</v>
      </c>
      <c r="B462" s="649">
        <v>270710</v>
      </c>
      <c r="C462" s="649">
        <v>270720</v>
      </c>
      <c r="D462" s="608">
        <v>5</v>
      </c>
      <c r="E462" s="608">
        <v>3</v>
      </c>
      <c r="F462" s="608"/>
      <c r="G462" s="608"/>
      <c r="H462" s="631"/>
    </row>
    <row r="463" spans="1:8">
      <c r="A463" s="648">
        <v>440</v>
      </c>
      <c r="B463" s="649">
        <v>270720</v>
      </c>
      <c r="C463" s="649">
        <v>270730</v>
      </c>
      <c r="D463" s="608">
        <v>5</v>
      </c>
      <c r="E463" s="608">
        <v>3</v>
      </c>
      <c r="F463" s="608"/>
      <c r="G463" s="608"/>
      <c r="H463" s="631"/>
    </row>
    <row r="464" spans="1:8">
      <c r="A464" s="648">
        <v>441</v>
      </c>
      <c r="B464" s="649">
        <v>270730</v>
      </c>
      <c r="C464" s="649">
        <v>270740</v>
      </c>
      <c r="D464" s="608">
        <v>5</v>
      </c>
      <c r="E464" s="608">
        <v>3</v>
      </c>
      <c r="F464" s="608"/>
      <c r="G464" s="608"/>
      <c r="H464" s="631"/>
    </row>
    <row r="465" spans="1:8">
      <c r="A465" s="648">
        <v>442</v>
      </c>
      <c r="B465" s="649">
        <v>270740</v>
      </c>
      <c r="C465" s="649">
        <v>270750</v>
      </c>
      <c r="D465" s="608">
        <v>5</v>
      </c>
      <c r="E465" s="608">
        <v>3</v>
      </c>
      <c r="F465" s="608"/>
      <c r="G465" s="608"/>
      <c r="H465" s="631"/>
    </row>
    <row r="466" spans="1:8">
      <c r="A466" s="648">
        <v>443</v>
      </c>
      <c r="B466" s="649">
        <v>270750</v>
      </c>
      <c r="C466" s="649">
        <v>270760</v>
      </c>
      <c r="D466" s="608">
        <v>5</v>
      </c>
      <c r="E466" s="608">
        <v>3</v>
      </c>
      <c r="F466" s="608"/>
      <c r="G466" s="608"/>
      <c r="H466" s="631"/>
    </row>
    <row r="467" spans="1:8">
      <c r="A467" s="648">
        <v>444</v>
      </c>
      <c r="B467" s="649">
        <v>270760</v>
      </c>
      <c r="C467" s="649">
        <v>270770</v>
      </c>
      <c r="D467" s="608">
        <v>5</v>
      </c>
      <c r="E467" s="608">
        <v>3</v>
      </c>
      <c r="F467" s="608"/>
      <c r="G467" s="608"/>
      <c r="H467" s="631"/>
    </row>
    <row r="468" spans="1:8">
      <c r="A468" s="648">
        <v>445</v>
      </c>
      <c r="B468" s="649">
        <v>270770</v>
      </c>
      <c r="C468" s="649">
        <v>270780</v>
      </c>
      <c r="D468" s="608">
        <v>5</v>
      </c>
      <c r="E468" s="608">
        <v>3</v>
      </c>
      <c r="F468" s="608"/>
      <c r="G468" s="608"/>
      <c r="H468" s="631"/>
    </row>
    <row r="469" spans="1:8">
      <c r="A469" s="648">
        <v>446</v>
      </c>
      <c r="B469" s="649">
        <v>270780</v>
      </c>
      <c r="C469" s="649">
        <v>270790</v>
      </c>
      <c r="D469" s="608">
        <v>5</v>
      </c>
      <c r="E469" s="608">
        <v>3</v>
      </c>
      <c r="F469" s="608"/>
      <c r="G469" s="608"/>
      <c r="H469" s="631"/>
    </row>
    <row r="470" spans="1:8">
      <c r="A470" s="648">
        <v>447</v>
      </c>
      <c r="B470" s="649">
        <v>270790</v>
      </c>
      <c r="C470" s="649">
        <v>270800</v>
      </c>
      <c r="D470" s="608">
        <v>5</v>
      </c>
      <c r="E470" s="608">
        <v>3</v>
      </c>
      <c r="F470" s="608"/>
      <c r="G470" s="608"/>
      <c r="H470" s="631"/>
    </row>
    <row r="471" spans="1:8">
      <c r="A471" s="648">
        <v>448</v>
      </c>
      <c r="B471" s="649">
        <v>270800</v>
      </c>
      <c r="C471" s="649">
        <v>270810</v>
      </c>
      <c r="D471" s="608">
        <v>5</v>
      </c>
      <c r="E471" s="608">
        <v>3</v>
      </c>
      <c r="F471" s="608"/>
      <c r="G471" s="608"/>
      <c r="H471" s="631"/>
    </row>
    <row r="472" spans="1:8">
      <c r="A472" s="648">
        <v>449</v>
      </c>
      <c r="B472" s="649">
        <v>270810</v>
      </c>
      <c r="C472" s="649">
        <v>270820</v>
      </c>
      <c r="D472" s="608">
        <v>5</v>
      </c>
      <c r="E472" s="608">
        <v>3</v>
      </c>
      <c r="F472" s="608"/>
      <c r="G472" s="608"/>
      <c r="H472" s="631"/>
    </row>
    <row r="473" spans="1:8">
      <c r="A473" s="648">
        <v>450</v>
      </c>
      <c r="B473" s="649">
        <v>270820</v>
      </c>
      <c r="C473" s="649">
        <v>270830</v>
      </c>
      <c r="D473" s="608">
        <v>5</v>
      </c>
      <c r="E473" s="608">
        <v>3</v>
      </c>
      <c r="F473" s="608"/>
      <c r="G473" s="608"/>
      <c r="H473" s="631"/>
    </row>
    <row r="474" spans="1:8">
      <c r="A474" s="648">
        <v>451</v>
      </c>
      <c r="B474" s="649">
        <v>270830</v>
      </c>
      <c r="C474" s="649">
        <v>270840</v>
      </c>
      <c r="D474" s="608">
        <v>5</v>
      </c>
      <c r="E474" s="608">
        <v>3</v>
      </c>
      <c r="F474" s="608"/>
      <c r="G474" s="608"/>
      <c r="H474" s="631"/>
    </row>
    <row r="475" spans="1:8">
      <c r="A475" s="648">
        <v>452</v>
      </c>
      <c r="B475" s="649">
        <v>270840</v>
      </c>
      <c r="C475" s="649">
        <v>270850</v>
      </c>
      <c r="D475" s="608">
        <v>5</v>
      </c>
      <c r="E475" s="608">
        <v>3</v>
      </c>
      <c r="F475" s="608"/>
      <c r="G475" s="608"/>
      <c r="H475" s="631"/>
    </row>
    <row r="476" spans="1:8">
      <c r="A476" s="648">
        <v>453</v>
      </c>
      <c r="B476" s="649">
        <v>270850</v>
      </c>
      <c r="C476" s="649">
        <v>270860</v>
      </c>
      <c r="D476" s="608">
        <v>5</v>
      </c>
      <c r="E476" s="608">
        <v>3</v>
      </c>
      <c r="F476" s="608"/>
      <c r="G476" s="608"/>
      <c r="H476" s="631"/>
    </row>
    <row r="477" spans="1:8">
      <c r="A477" s="648">
        <v>454</v>
      </c>
      <c r="B477" s="649">
        <v>270860</v>
      </c>
      <c r="C477" s="649">
        <v>270870</v>
      </c>
      <c r="D477" s="608">
        <v>5</v>
      </c>
      <c r="E477" s="608">
        <v>3</v>
      </c>
      <c r="F477" s="608"/>
      <c r="G477" s="608"/>
      <c r="H477" s="631"/>
    </row>
    <row r="478" spans="1:8">
      <c r="A478" s="648">
        <v>455</v>
      </c>
      <c r="B478" s="649">
        <v>270870</v>
      </c>
      <c r="C478" s="649">
        <v>270880</v>
      </c>
      <c r="D478" s="608">
        <v>5</v>
      </c>
      <c r="E478" s="608">
        <v>3</v>
      </c>
      <c r="F478" s="608"/>
      <c r="G478" s="608"/>
      <c r="H478" s="631"/>
    </row>
    <row r="479" spans="1:8">
      <c r="A479" s="648">
        <v>456</v>
      </c>
      <c r="B479" s="649">
        <v>270880</v>
      </c>
      <c r="C479" s="649">
        <v>270890</v>
      </c>
      <c r="D479" s="608">
        <v>5</v>
      </c>
      <c r="E479" s="608">
        <v>3</v>
      </c>
      <c r="F479" s="608"/>
      <c r="G479" s="608"/>
      <c r="H479" s="631"/>
    </row>
    <row r="480" spans="1:8">
      <c r="A480" s="648">
        <v>457</v>
      </c>
      <c r="B480" s="649">
        <v>270890</v>
      </c>
      <c r="C480" s="649">
        <v>270900</v>
      </c>
      <c r="D480" s="608">
        <v>5</v>
      </c>
      <c r="E480" s="608">
        <v>3</v>
      </c>
      <c r="F480" s="608"/>
      <c r="G480" s="608"/>
      <c r="H480" s="631"/>
    </row>
    <row r="481" spans="1:8">
      <c r="A481" s="648">
        <v>458</v>
      </c>
      <c r="B481" s="649">
        <v>270900</v>
      </c>
      <c r="C481" s="649">
        <v>270910</v>
      </c>
      <c r="D481" s="608">
        <v>5</v>
      </c>
      <c r="E481" s="608">
        <v>3</v>
      </c>
      <c r="F481" s="608"/>
      <c r="G481" s="608"/>
      <c r="H481" s="631"/>
    </row>
    <row r="482" spans="1:8">
      <c r="A482" s="648">
        <v>459</v>
      </c>
      <c r="B482" s="649">
        <v>270910</v>
      </c>
      <c r="C482" s="649">
        <v>270920</v>
      </c>
      <c r="D482" s="608">
        <v>5</v>
      </c>
      <c r="E482" s="608">
        <v>3</v>
      </c>
      <c r="F482" s="608"/>
      <c r="G482" s="608"/>
      <c r="H482" s="631"/>
    </row>
    <row r="483" spans="1:8">
      <c r="A483" s="648">
        <v>460</v>
      </c>
      <c r="B483" s="649">
        <v>270920</v>
      </c>
      <c r="C483" s="649">
        <v>270930</v>
      </c>
      <c r="D483" s="608">
        <v>5</v>
      </c>
      <c r="E483" s="608">
        <v>3</v>
      </c>
      <c r="F483" s="608"/>
      <c r="G483" s="608"/>
      <c r="H483" s="631"/>
    </row>
    <row r="484" spans="1:8">
      <c r="A484" s="648">
        <v>461</v>
      </c>
      <c r="B484" s="649">
        <v>270930</v>
      </c>
      <c r="C484" s="649">
        <v>270940</v>
      </c>
      <c r="D484" s="608">
        <v>5</v>
      </c>
      <c r="E484" s="608">
        <v>3</v>
      </c>
      <c r="F484" s="608"/>
      <c r="G484" s="608"/>
      <c r="H484" s="631"/>
    </row>
    <row r="485" spans="1:8">
      <c r="A485" s="648">
        <v>462</v>
      </c>
      <c r="B485" s="649">
        <v>270940</v>
      </c>
      <c r="C485" s="649">
        <v>270950</v>
      </c>
      <c r="D485" s="608">
        <v>5</v>
      </c>
      <c r="E485" s="608">
        <v>3</v>
      </c>
      <c r="F485" s="608"/>
      <c r="G485" s="608"/>
      <c r="H485" s="631"/>
    </row>
    <row r="486" spans="1:8">
      <c r="A486" s="648">
        <v>463</v>
      </c>
      <c r="B486" s="649">
        <v>270950</v>
      </c>
      <c r="C486" s="649">
        <v>270960</v>
      </c>
      <c r="D486" s="608">
        <v>5</v>
      </c>
      <c r="E486" s="608">
        <v>3</v>
      </c>
      <c r="F486" s="608"/>
      <c r="G486" s="608"/>
      <c r="H486" s="631"/>
    </row>
    <row r="487" spans="1:8">
      <c r="A487" s="648">
        <v>464</v>
      </c>
      <c r="B487" s="649">
        <v>270960</v>
      </c>
      <c r="C487" s="649">
        <v>270970</v>
      </c>
      <c r="D487" s="608">
        <v>5</v>
      </c>
      <c r="E487" s="608">
        <v>3</v>
      </c>
      <c r="F487" s="608"/>
      <c r="G487" s="608"/>
      <c r="H487" s="631"/>
    </row>
    <row r="488" spans="1:8">
      <c r="A488" s="648">
        <v>465</v>
      </c>
      <c r="B488" s="649">
        <v>270970</v>
      </c>
      <c r="C488" s="649">
        <v>270980</v>
      </c>
      <c r="D488" s="608">
        <v>5</v>
      </c>
      <c r="E488" s="608">
        <v>3</v>
      </c>
      <c r="F488" s="608"/>
      <c r="G488" s="608"/>
      <c r="H488" s="631"/>
    </row>
    <row r="489" spans="1:8">
      <c r="A489" s="648">
        <v>466</v>
      </c>
      <c r="B489" s="649">
        <v>270980</v>
      </c>
      <c r="C489" s="649">
        <v>270990</v>
      </c>
      <c r="D489" s="608">
        <v>5</v>
      </c>
      <c r="E489" s="608">
        <v>3</v>
      </c>
      <c r="F489" s="608"/>
      <c r="G489" s="608"/>
      <c r="H489" s="631"/>
    </row>
    <row r="490" spans="1:8">
      <c r="A490" s="648">
        <v>467</v>
      </c>
      <c r="B490" s="649">
        <v>270990</v>
      </c>
      <c r="C490" s="649">
        <v>271000</v>
      </c>
      <c r="D490" s="608">
        <v>6</v>
      </c>
      <c r="E490" s="608">
        <v>3</v>
      </c>
      <c r="F490" s="608"/>
      <c r="G490" s="608"/>
      <c r="H490" s="631"/>
    </row>
    <row r="491" spans="1:8">
      <c r="A491" s="648">
        <v>468</v>
      </c>
      <c r="B491" s="649">
        <v>271000</v>
      </c>
      <c r="C491" s="649">
        <v>271010</v>
      </c>
      <c r="D491" s="608">
        <v>6</v>
      </c>
      <c r="E491" s="608">
        <v>3</v>
      </c>
      <c r="F491" s="608">
        <v>1.5</v>
      </c>
      <c r="G491" s="608"/>
      <c r="H491" s="631"/>
    </row>
    <row r="492" spans="1:8">
      <c r="A492" s="648">
        <v>469</v>
      </c>
      <c r="B492" s="649">
        <v>271010</v>
      </c>
      <c r="C492" s="649">
        <v>271020</v>
      </c>
      <c r="D492" s="608">
        <v>6</v>
      </c>
      <c r="E492" s="608">
        <v>3</v>
      </c>
      <c r="F492" s="608">
        <v>1.5</v>
      </c>
      <c r="G492" s="608"/>
      <c r="H492" s="631"/>
    </row>
    <row r="493" spans="1:8">
      <c r="A493" s="648">
        <v>470</v>
      </c>
      <c r="B493" s="649">
        <v>271020</v>
      </c>
      <c r="C493" s="649">
        <v>271030</v>
      </c>
      <c r="D493" s="608">
        <v>6</v>
      </c>
      <c r="E493" s="608">
        <v>3</v>
      </c>
      <c r="F493" s="608">
        <v>1.5</v>
      </c>
      <c r="G493" s="608"/>
      <c r="H493" s="631"/>
    </row>
    <row r="494" spans="1:8">
      <c r="A494" s="648">
        <v>471</v>
      </c>
      <c r="B494" s="649">
        <v>271030</v>
      </c>
      <c r="C494" s="649">
        <v>271040</v>
      </c>
      <c r="D494" s="608">
        <v>6</v>
      </c>
      <c r="E494" s="608">
        <v>3</v>
      </c>
      <c r="F494" s="608"/>
      <c r="G494" s="608"/>
      <c r="H494" s="631"/>
    </row>
    <row r="495" spans="1:8">
      <c r="A495" s="648">
        <v>472</v>
      </c>
      <c r="B495" s="649">
        <v>271040</v>
      </c>
      <c r="C495" s="649">
        <v>271050</v>
      </c>
      <c r="D495" s="608">
        <v>5</v>
      </c>
      <c r="E495" s="608">
        <v>3</v>
      </c>
      <c r="F495" s="608"/>
      <c r="G495" s="608"/>
      <c r="H495" s="631"/>
    </row>
    <row r="496" spans="1:8">
      <c r="A496" s="648">
        <v>473</v>
      </c>
      <c r="B496" s="649">
        <v>271050</v>
      </c>
      <c r="C496" s="649">
        <v>271060</v>
      </c>
      <c r="D496" s="608">
        <v>5</v>
      </c>
      <c r="E496" s="608">
        <v>3</v>
      </c>
      <c r="F496" s="608"/>
      <c r="G496" s="608"/>
      <c r="H496" s="631"/>
    </row>
    <row r="497" spans="1:8">
      <c r="A497" s="648">
        <v>474</v>
      </c>
      <c r="B497" s="649">
        <v>271060</v>
      </c>
      <c r="C497" s="649">
        <v>271070</v>
      </c>
      <c r="D497" s="608">
        <v>5</v>
      </c>
      <c r="E497" s="608">
        <v>1.5</v>
      </c>
      <c r="F497" s="608"/>
      <c r="G497" s="608"/>
      <c r="H497" s="631"/>
    </row>
    <row r="498" spans="1:8">
      <c r="A498" s="648">
        <v>475</v>
      </c>
      <c r="B498" s="649">
        <v>271070</v>
      </c>
      <c r="C498" s="649">
        <v>271080</v>
      </c>
      <c r="D498" s="608">
        <v>5</v>
      </c>
      <c r="E498" s="608">
        <v>1.5</v>
      </c>
      <c r="F498" s="608"/>
      <c r="G498" s="608"/>
      <c r="H498" s="631"/>
    </row>
    <row r="499" spans="1:8">
      <c r="A499" s="648">
        <v>476</v>
      </c>
      <c r="B499" s="649">
        <v>271080</v>
      </c>
      <c r="C499" s="649">
        <v>271090</v>
      </c>
      <c r="D499" s="608">
        <v>5</v>
      </c>
      <c r="E499" s="608">
        <v>1.5</v>
      </c>
      <c r="F499" s="608"/>
      <c r="G499" s="608"/>
      <c r="H499" s="631"/>
    </row>
    <row r="500" spans="1:8">
      <c r="A500" s="648"/>
      <c r="B500" s="649"/>
      <c r="C500" s="649"/>
      <c r="D500" s="608"/>
      <c r="E500" s="608"/>
      <c r="F500" s="608"/>
      <c r="G500" s="608"/>
      <c r="H500" s="631"/>
    </row>
    <row r="501" spans="1:8">
      <c r="A501" s="648">
        <v>477</v>
      </c>
      <c r="B501" s="649">
        <v>271180</v>
      </c>
      <c r="C501" s="649">
        <v>271190</v>
      </c>
      <c r="D501" s="608">
        <v>5</v>
      </c>
      <c r="E501" s="608">
        <v>1.5</v>
      </c>
      <c r="F501" s="608"/>
      <c r="G501" s="608"/>
      <c r="H501" s="631"/>
    </row>
    <row r="502" spans="1:8">
      <c r="A502" s="648">
        <v>478</v>
      </c>
      <c r="B502" s="649">
        <v>271190</v>
      </c>
      <c r="C502" s="649">
        <v>271200</v>
      </c>
      <c r="D502" s="608">
        <v>5</v>
      </c>
      <c r="E502" s="608">
        <v>1.5</v>
      </c>
      <c r="F502" s="608"/>
      <c r="G502" s="608"/>
      <c r="H502" s="631"/>
    </row>
    <row r="503" spans="1:8">
      <c r="A503" s="648">
        <v>479</v>
      </c>
      <c r="B503" s="649">
        <v>271200</v>
      </c>
      <c r="C503" s="649">
        <v>271210</v>
      </c>
      <c r="D503" s="608">
        <v>5</v>
      </c>
      <c r="E503" s="608">
        <v>1.5</v>
      </c>
      <c r="F503" s="608"/>
      <c r="G503" s="608"/>
      <c r="H503" s="631"/>
    </row>
    <row r="504" spans="1:8">
      <c r="A504" s="648">
        <v>480</v>
      </c>
      <c r="B504" s="649">
        <v>271210</v>
      </c>
      <c r="C504" s="649">
        <v>271220</v>
      </c>
      <c r="D504" s="608">
        <v>5</v>
      </c>
      <c r="E504" s="608">
        <v>1.5</v>
      </c>
      <c r="F504" s="608"/>
      <c r="G504" s="608"/>
      <c r="H504" s="631"/>
    </row>
    <row r="505" spans="1:8">
      <c r="A505" s="648">
        <v>481</v>
      </c>
      <c r="B505" s="649">
        <v>271220</v>
      </c>
      <c r="C505" s="649">
        <v>271230</v>
      </c>
      <c r="D505" s="608">
        <v>5</v>
      </c>
      <c r="E505" s="608">
        <v>1.5</v>
      </c>
      <c r="F505" s="608"/>
      <c r="G505" s="608"/>
      <c r="H505" s="631"/>
    </row>
    <row r="506" spans="1:8">
      <c r="A506" s="648">
        <v>482</v>
      </c>
      <c r="B506" s="649">
        <v>271230</v>
      </c>
      <c r="C506" s="649">
        <v>271240</v>
      </c>
      <c r="D506" s="608">
        <v>5</v>
      </c>
      <c r="E506" s="608">
        <v>3</v>
      </c>
      <c r="F506" s="608"/>
      <c r="G506" s="608"/>
      <c r="H506" s="631"/>
    </row>
    <row r="507" spans="1:8">
      <c r="A507" s="648">
        <v>483</v>
      </c>
      <c r="B507" s="649">
        <v>271240</v>
      </c>
      <c r="C507" s="649">
        <v>271250</v>
      </c>
      <c r="D507" s="608">
        <v>5</v>
      </c>
      <c r="E507" s="608">
        <v>3</v>
      </c>
      <c r="F507" s="608"/>
      <c r="G507" s="608"/>
      <c r="H507" s="631"/>
    </row>
    <row r="508" spans="1:8">
      <c r="A508" s="648">
        <v>484</v>
      </c>
      <c r="B508" s="649">
        <v>271250</v>
      </c>
      <c r="C508" s="649">
        <v>271260</v>
      </c>
      <c r="D508" s="608">
        <v>5</v>
      </c>
      <c r="E508" s="608">
        <v>1.5</v>
      </c>
      <c r="F508" s="608"/>
      <c r="G508" s="608"/>
      <c r="H508" s="631"/>
    </row>
    <row r="509" spans="1:8">
      <c r="A509" s="648">
        <v>485</v>
      </c>
      <c r="B509" s="649">
        <v>271260</v>
      </c>
      <c r="C509" s="649">
        <v>271270</v>
      </c>
      <c r="D509" s="608">
        <v>5</v>
      </c>
      <c r="E509" s="608">
        <v>1.5</v>
      </c>
      <c r="F509" s="608"/>
      <c r="G509" s="608"/>
      <c r="H509" s="631"/>
    </row>
    <row r="510" spans="1:8">
      <c r="A510" s="648">
        <v>486</v>
      </c>
      <c r="B510" s="649">
        <v>271270</v>
      </c>
      <c r="C510" s="649">
        <v>271280</v>
      </c>
      <c r="D510" s="608">
        <v>5</v>
      </c>
      <c r="E510" s="608">
        <v>1.5</v>
      </c>
      <c r="F510" s="608"/>
      <c r="G510" s="608"/>
      <c r="H510" s="631"/>
    </row>
    <row r="511" spans="1:8">
      <c r="A511" s="648">
        <v>487</v>
      </c>
      <c r="B511" s="649">
        <v>271280</v>
      </c>
      <c r="C511" s="649">
        <v>271290</v>
      </c>
      <c r="D511" s="608">
        <v>5</v>
      </c>
      <c r="E511" s="608">
        <v>1.5</v>
      </c>
      <c r="F511" s="608"/>
      <c r="G511" s="608"/>
      <c r="H511" s="631"/>
    </row>
    <row r="512" spans="1:8">
      <c r="A512" s="648">
        <v>488</v>
      </c>
      <c r="B512" s="649">
        <v>271290</v>
      </c>
      <c r="C512" s="649">
        <v>271300</v>
      </c>
      <c r="D512" s="608">
        <v>5</v>
      </c>
      <c r="E512" s="608">
        <v>1.5</v>
      </c>
      <c r="F512" s="608"/>
      <c r="G512" s="608"/>
      <c r="H512" s="631"/>
    </row>
    <row r="513" spans="1:8">
      <c r="A513" s="648">
        <v>489</v>
      </c>
      <c r="B513" s="649">
        <v>271300</v>
      </c>
      <c r="C513" s="649">
        <v>271310</v>
      </c>
      <c r="D513" s="608">
        <v>5</v>
      </c>
      <c r="E513" s="608">
        <v>1.5</v>
      </c>
      <c r="F513" s="608"/>
      <c r="G513" s="608"/>
      <c r="H513" s="631"/>
    </row>
    <row r="514" spans="1:8">
      <c r="A514" s="648">
        <v>490</v>
      </c>
      <c r="B514" s="649">
        <v>271310</v>
      </c>
      <c r="C514" s="649">
        <v>271320</v>
      </c>
      <c r="D514" s="608">
        <v>5</v>
      </c>
      <c r="E514" s="608">
        <v>1.5</v>
      </c>
      <c r="F514" s="608"/>
      <c r="G514" s="608"/>
      <c r="H514" s="631"/>
    </row>
    <row r="515" spans="1:8">
      <c r="A515" s="648">
        <v>491</v>
      </c>
      <c r="B515" s="649">
        <v>271320</v>
      </c>
      <c r="C515" s="649">
        <v>271330</v>
      </c>
      <c r="D515" s="608">
        <v>5</v>
      </c>
      <c r="E515" s="608">
        <v>1.5</v>
      </c>
      <c r="F515" s="608"/>
      <c r="G515" s="608"/>
      <c r="H515" s="631"/>
    </row>
    <row r="516" spans="1:8">
      <c r="A516" s="648">
        <v>492</v>
      </c>
      <c r="B516" s="649">
        <v>271330</v>
      </c>
      <c r="C516" s="649">
        <v>271340</v>
      </c>
      <c r="D516" s="608">
        <v>5</v>
      </c>
      <c r="E516" s="608">
        <v>1.5</v>
      </c>
      <c r="F516" s="608"/>
      <c r="G516" s="608"/>
      <c r="H516" s="631"/>
    </row>
    <row r="517" spans="1:8">
      <c r="A517" s="648">
        <v>493</v>
      </c>
      <c r="B517" s="649">
        <v>271340</v>
      </c>
      <c r="C517" s="649">
        <v>271350</v>
      </c>
      <c r="D517" s="608">
        <v>5</v>
      </c>
      <c r="E517" s="608">
        <v>1.5</v>
      </c>
      <c r="F517" s="608"/>
      <c r="G517" s="608"/>
      <c r="H517" s="631"/>
    </row>
    <row r="518" spans="1:8">
      <c r="A518" s="648">
        <v>494</v>
      </c>
      <c r="B518" s="649">
        <v>271350</v>
      </c>
      <c r="C518" s="649">
        <v>271360</v>
      </c>
      <c r="D518" s="608">
        <v>5</v>
      </c>
      <c r="E518" s="608">
        <v>1.5</v>
      </c>
      <c r="F518" s="608"/>
      <c r="G518" s="608"/>
      <c r="H518" s="631"/>
    </row>
    <row r="519" spans="1:8">
      <c r="A519" s="648">
        <v>495</v>
      </c>
      <c r="B519" s="649">
        <v>271360</v>
      </c>
      <c r="C519" s="649">
        <v>271370</v>
      </c>
      <c r="D519" s="608">
        <v>5</v>
      </c>
      <c r="E519" s="608">
        <v>3</v>
      </c>
      <c r="F519" s="608"/>
      <c r="G519" s="608"/>
      <c r="H519" s="631"/>
    </row>
    <row r="520" spans="1:8">
      <c r="A520" s="648">
        <v>496</v>
      </c>
      <c r="B520" s="649">
        <v>271370</v>
      </c>
      <c r="C520" s="649">
        <v>271380</v>
      </c>
      <c r="D520" s="608">
        <v>5</v>
      </c>
      <c r="E520" s="608">
        <v>3</v>
      </c>
      <c r="F520" s="608"/>
      <c r="G520" s="608"/>
      <c r="H520" s="631"/>
    </row>
    <row r="521" spans="1:8">
      <c r="A521" s="648">
        <v>497</v>
      </c>
      <c r="B521" s="649">
        <v>271380</v>
      </c>
      <c r="C521" s="649">
        <v>271390</v>
      </c>
      <c r="D521" s="608">
        <v>5</v>
      </c>
      <c r="E521" s="608">
        <v>3</v>
      </c>
      <c r="F521" s="608"/>
      <c r="G521" s="608"/>
      <c r="H521" s="631"/>
    </row>
    <row r="522" spans="1:8">
      <c r="A522" s="648">
        <v>498</v>
      </c>
      <c r="B522" s="649">
        <v>271390</v>
      </c>
      <c r="C522" s="649">
        <v>271400</v>
      </c>
      <c r="D522" s="608">
        <v>5</v>
      </c>
      <c r="E522" s="608">
        <v>3</v>
      </c>
      <c r="F522" s="608"/>
      <c r="G522" s="608"/>
      <c r="H522" s="631"/>
    </row>
    <row r="523" spans="1:8">
      <c r="A523" s="648">
        <v>499</v>
      </c>
      <c r="B523" s="649">
        <v>271400</v>
      </c>
      <c r="C523" s="649">
        <v>271410</v>
      </c>
      <c r="D523" s="608">
        <v>5</v>
      </c>
      <c r="E523" s="608">
        <v>3</v>
      </c>
      <c r="F523" s="608"/>
      <c r="G523" s="608"/>
      <c r="H523" s="631"/>
    </row>
    <row r="524" spans="1:8">
      <c r="A524" s="648">
        <v>500</v>
      </c>
      <c r="B524" s="649">
        <v>271410</v>
      </c>
      <c r="C524" s="649">
        <v>271420</v>
      </c>
      <c r="D524" s="608">
        <v>5</v>
      </c>
      <c r="E524" s="608">
        <v>3</v>
      </c>
      <c r="F524" s="608"/>
      <c r="G524" s="608"/>
      <c r="H524" s="631"/>
    </row>
    <row r="525" spans="1:8">
      <c r="A525" s="648">
        <v>501</v>
      </c>
      <c r="B525" s="649">
        <v>271420</v>
      </c>
      <c r="C525" s="649">
        <v>271430</v>
      </c>
      <c r="D525" s="608">
        <v>5</v>
      </c>
      <c r="E525" s="608">
        <v>3</v>
      </c>
      <c r="F525" s="608"/>
      <c r="G525" s="608"/>
      <c r="H525" s="631"/>
    </row>
    <row r="526" spans="1:8">
      <c r="A526" s="648">
        <v>502</v>
      </c>
      <c r="B526" s="649">
        <v>271430</v>
      </c>
      <c r="C526" s="649">
        <v>271440</v>
      </c>
      <c r="D526" s="608">
        <v>5</v>
      </c>
      <c r="E526" s="608">
        <v>3</v>
      </c>
      <c r="F526" s="608"/>
      <c r="G526" s="608"/>
      <c r="H526" s="631"/>
    </row>
    <row r="527" spans="1:8">
      <c r="A527" s="648">
        <v>503</v>
      </c>
      <c r="B527" s="649">
        <v>271440</v>
      </c>
      <c r="C527" s="649">
        <v>271450</v>
      </c>
      <c r="D527" s="608">
        <v>5</v>
      </c>
      <c r="E527" s="608">
        <v>1.5</v>
      </c>
      <c r="F527" s="608"/>
      <c r="G527" s="608"/>
      <c r="H527" s="631"/>
    </row>
    <row r="528" spans="1:8">
      <c r="A528" s="648">
        <v>504</v>
      </c>
      <c r="B528" s="649">
        <v>271450</v>
      </c>
      <c r="C528" s="649">
        <v>271460</v>
      </c>
      <c r="D528" s="608">
        <v>5</v>
      </c>
      <c r="E528" s="608">
        <v>1.5</v>
      </c>
      <c r="F528" s="608"/>
      <c r="G528" s="608"/>
      <c r="H528" s="631"/>
    </row>
    <row r="529" spans="1:8">
      <c r="A529" s="648">
        <v>505</v>
      </c>
      <c r="B529" s="649">
        <v>271460</v>
      </c>
      <c r="C529" s="649">
        <v>271470</v>
      </c>
      <c r="D529" s="608">
        <v>5</v>
      </c>
      <c r="E529" s="608"/>
      <c r="F529" s="608"/>
      <c r="G529" s="608"/>
      <c r="H529" s="631"/>
    </row>
    <row r="530" spans="1:8">
      <c r="A530" s="648">
        <v>506</v>
      </c>
      <c r="B530" s="649">
        <v>271490</v>
      </c>
      <c r="C530" s="649">
        <v>271500</v>
      </c>
      <c r="D530" s="608">
        <v>5</v>
      </c>
      <c r="E530" s="608">
        <v>1.5</v>
      </c>
      <c r="F530" s="608"/>
      <c r="G530" s="608"/>
      <c r="H530" s="631"/>
    </row>
    <row r="531" spans="1:8">
      <c r="A531" s="648">
        <v>507</v>
      </c>
      <c r="B531" s="649">
        <v>271500</v>
      </c>
      <c r="C531" s="649">
        <v>271510</v>
      </c>
      <c r="D531" s="608">
        <v>5</v>
      </c>
      <c r="E531" s="608">
        <v>1.5</v>
      </c>
      <c r="F531" s="608"/>
      <c r="G531" s="608"/>
      <c r="H531" s="631"/>
    </row>
    <row r="532" spans="1:8">
      <c r="A532" s="648">
        <v>508</v>
      </c>
      <c r="B532" s="649">
        <v>271510</v>
      </c>
      <c r="C532" s="649">
        <v>271520</v>
      </c>
      <c r="D532" s="608">
        <v>5</v>
      </c>
      <c r="E532" s="608">
        <v>3</v>
      </c>
      <c r="F532" s="608"/>
      <c r="G532" s="608"/>
      <c r="H532" s="631"/>
    </row>
    <row r="533" spans="1:8">
      <c r="A533" s="648">
        <v>509</v>
      </c>
      <c r="B533" s="649">
        <v>271520</v>
      </c>
      <c r="C533" s="649">
        <v>271530</v>
      </c>
      <c r="D533" s="608">
        <v>5</v>
      </c>
      <c r="E533" s="608">
        <v>3</v>
      </c>
      <c r="F533" s="608"/>
      <c r="G533" s="608"/>
      <c r="H533" s="631"/>
    </row>
    <row r="534" spans="1:8">
      <c r="A534" s="648">
        <v>510</v>
      </c>
      <c r="B534" s="649">
        <v>271530</v>
      </c>
      <c r="C534" s="649">
        <v>271540</v>
      </c>
      <c r="D534" s="608">
        <v>5</v>
      </c>
      <c r="E534" s="608">
        <v>3</v>
      </c>
      <c r="F534" s="608"/>
      <c r="G534" s="608"/>
      <c r="H534" s="631"/>
    </row>
    <row r="535" spans="1:8">
      <c r="A535" s="648">
        <v>511</v>
      </c>
      <c r="B535" s="649">
        <v>271540</v>
      </c>
      <c r="C535" s="649">
        <v>271550</v>
      </c>
      <c r="D535" s="608">
        <v>5</v>
      </c>
      <c r="E535" s="608">
        <v>3</v>
      </c>
      <c r="F535" s="608"/>
      <c r="G535" s="608"/>
      <c r="H535" s="631"/>
    </row>
    <row r="536" spans="1:8">
      <c r="A536" s="648">
        <v>512</v>
      </c>
      <c r="B536" s="649">
        <v>271550</v>
      </c>
      <c r="C536" s="649">
        <v>271560</v>
      </c>
      <c r="D536" s="608">
        <v>5</v>
      </c>
      <c r="E536" s="608">
        <v>3</v>
      </c>
      <c r="F536" s="608"/>
      <c r="G536" s="608"/>
      <c r="H536" s="631"/>
    </row>
    <row r="537" spans="1:8">
      <c r="A537" s="648">
        <v>513</v>
      </c>
      <c r="B537" s="649">
        <v>271560</v>
      </c>
      <c r="C537" s="649">
        <v>271570</v>
      </c>
      <c r="D537" s="608">
        <v>5</v>
      </c>
      <c r="E537" s="608">
        <v>3</v>
      </c>
      <c r="F537" s="608"/>
      <c r="G537" s="608"/>
      <c r="H537" s="631"/>
    </row>
    <row r="538" spans="1:8">
      <c r="A538" s="648">
        <v>514</v>
      </c>
      <c r="B538" s="649">
        <v>271570</v>
      </c>
      <c r="C538" s="649">
        <v>271580</v>
      </c>
      <c r="D538" s="608">
        <v>5</v>
      </c>
      <c r="E538" s="608">
        <v>3</v>
      </c>
      <c r="F538" s="608"/>
      <c r="G538" s="608"/>
      <c r="H538" s="631"/>
    </row>
    <row r="539" spans="1:8">
      <c r="A539" s="648">
        <v>515</v>
      </c>
      <c r="B539" s="649">
        <v>271580</v>
      </c>
      <c r="C539" s="649">
        <v>271590</v>
      </c>
      <c r="D539" s="608">
        <v>5</v>
      </c>
      <c r="E539" s="608">
        <v>3</v>
      </c>
      <c r="F539" s="608"/>
      <c r="G539" s="608"/>
      <c r="H539" s="631"/>
    </row>
    <row r="540" spans="1:8">
      <c r="A540" s="648">
        <v>516</v>
      </c>
      <c r="B540" s="649">
        <v>271590</v>
      </c>
      <c r="C540" s="649">
        <v>271600</v>
      </c>
      <c r="D540" s="608">
        <v>5</v>
      </c>
      <c r="E540" s="608">
        <v>3</v>
      </c>
      <c r="F540" s="608"/>
      <c r="G540" s="608"/>
      <c r="H540" s="631"/>
    </row>
    <row r="541" spans="1:8">
      <c r="A541" s="648">
        <v>517</v>
      </c>
      <c r="B541" s="649">
        <v>271600</v>
      </c>
      <c r="C541" s="649">
        <v>271610</v>
      </c>
      <c r="D541" s="608">
        <v>5</v>
      </c>
      <c r="E541" s="608">
        <v>3</v>
      </c>
      <c r="F541" s="608"/>
      <c r="G541" s="608"/>
      <c r="H541" s="631"/>
    </row>
    <row r="542" spans="1:8">
      <c r="A542" s="648">
        <v>518</v>
      </c>
      <c r="B542" s="649">
        <v>271610</v>
      </c>
      <c r="C542" s="649">
        <v>271620</v>
      </c>
      <c r="D542" s="608">
        <v>5</v>
      </c>
      <c r="E542" s="608">
        <v>3</v>
      </c>
      <c r="F542" s="608"/>
      <c r="G542" s="608"/>
      <c r="H542" s="631"/>
    </row>
    <row r="543" spans="1:8">
      <c r="A543" s="648">
        <v>519</v>
      </c>
      <c r="B543" s="649">
        <v>271620</v>
      </c>
      <c r="C543" s="649">
        <v>271630</v>
      </c>
      <c r="D543" s="608">
        <v>5</v>
      </c>
      <c r="E543" s="608">
        <v>3</v>
      </c>
      <c r="F543" s="608"/>
      <c r="G543" s="608"/>
      <c r="H543" s="631"/>
    </row>
    <row r="544" spans="1:8">
      <c r="A544" s="648">
        <v>520</v>
      </c>
      <c r="B544" s="649">
        <v>271630</v>
      </c>
      <c r="C544" s="649">
        <v>271640</v>
      </c>
      <c r="D544" s="608">
        <v>5</v>
      </c>
      <c r="E544" s="608">
        <v>3</v>
      </c>
      <c r="F544" s="608"/>
      <c r="G544" s="608"/>
      <c r="H544" s="631"/>
    </row>
    <row r="545" spans="1:8">
      <c r="A545" s="648">
        <v>521</v>
      </c>
      <c r="B545" s="649">
        <v>271640</v>
      </c>
      <c r="C545" s="649">
        <v>271650</v>
      </c>
      <c r="D545" s="608">
        <v>5</v>
      </c>
      <c r="E545" s="608">
        <v>3</v>
      </c>
      <c r="F545" s="608"/>
      <c r="G545" s="608"/>
      <c r="H545" s="631"/>
    </row>
    <row r="546" spans="1:8">
      <c r="A546" s="648">
        <v>522</v>
      </c>
      <c r="B546" s="649">
        <v>271650</v>
      </c>
      <c r="C546" s="649">
        <v>271660</v>
      </c>
      <c r="D546" s="608">
        <v>5</v>
      </c>
      <c r="E546" s="608">
        <v>3</v>
      </c>
      <c r="F546" s="608"/>
      <c r="G546" s="608"/>
      <c r="H546" s="631"/>
    </row>
    <row r="547" spans="1:8">
      <c r="A547" s="648">
        <v>523</v>
      </c>
      <c r="B547" s="649">
        <v>271660</v>
      </c>
      <c r="C547" s="649">
        <v>271670</v>
      </c>
      <c r="D547" s="608">
        <v>5</v>
      </c>
      <c r="E547" s="608">
        <v>3</v>
      </c>
      <c r="F547" s="608"/>
      <c r="G547" s="608"/>
      <c r="H547" s="631"/>
    </row>
    <row r="548" spans="1:8">
      <c r="A548" s="648">
        <v>524</v>
      </c>
      <c r="B548" s="649">
        <v>271670</v>
      </c>
      <c r="C548" s="649">
        <v>271680</v>
      </c>
      <c r="D548" s="608">
        <v>5</v>
      </c>
      <c r="E548" s="608">
        <v>3</v>
      </c>
      <c r="F548" s="608"/>
      <c r="G548" s="608"/>
      <c r="H548" s="631"/>
    </row>
    <row r="549" spans="1:8">
      <c r="A549" s="648">
        <v>525</v>
      </c>
      <c r="B549" s="649">
        <v>271680</v>
      </c>
      <c r="C549" s="649">
        <v>271690</v>
      </c>
      <c r="D549" s="608">
        <v>5</v>
      </c>
      <c r="E549" s="608">
        <v>3</v>
      </c>
      <c r="F549" s="608"/>
      <c r="G549" s="608"/>
      <c r="H549" s="631"/>
    </row>
    <row r="550" spans="1:8">
      <c r="A550" s="648">
        <v>526</v>
      </c>
      <c r="B550" s="649">
        <v>271690</v>
      </c>
      <c r="C550" s="649">
        <v>271700</v>
      </c>
      <c r="D550" s="608">
        <v>5</v>
      </c>
      <c r="E550" s="608">
        <v>3</v>
      </c>
      <c r="F550" s="608"/>
      <c r="G550" s="608"/>
      <c r="H550" s="631"/>
    </row>
    <row r="551" spans="1:8">
      <c r="A551" s="648">
        <v>527</v>
      </c>
      <c r="B551" s="649">
        <v>271700</v>
      </c>
      <c r="C551" s="649">
        <v>271710</v>
      </c>
      <c r="D551" s="608">
        <v>5</v>
      </c>
      <c r="E551" s="608">
        <v>3</v>
      </c>
      <c r="F551" s="608"/>
      <c r="G551" s="608"/>
      <c r="H551" s="631"/>
    </row>
    <row r="552" spans="1:8">
      <c r="A552" s="648">
        <v>528</v>
      </c>
      <c r="B552" s="649">
        <v>271710</v>
      </c>
      <c r="C552" s="649">
        <v>271720</v>
      </c>
      <c r="D552" s="608">
        <v>5</v>
      </c>
      <c r="E552" s="608">
        <v>3</v>
      </c>
      <c r="F552" s="608"/>
      <c r="G552" s="608"/>
      <c r="H552" s="631"/>
    </row>
    <row r="553" spans="1:8">
      <c r="A553" s="648">
        <v>529</v>
      </c>
      <c r="B553" s="649">
        <v>271720</v>
      </c>
      <c r="C553" s="649">
        <v>271730</v>
      </c>
      <c r="D553" s="608">
        <v>5</v>
      </c>
      <c r="E553" s="608">
        <v>3</v>
      </c>
      <c r="F553" s="608"/>
      <c r="G553" s="608"/>
      <c r="H553" s="631"/>
    </row>
    <row r="554" spans="1:8">
      <c r="A554" s="648">
        <v>530</v>
      </c>
      <c r="B554" s="649">
        <v>271730</v>
      </c>
      <c r="C554" s="649">
        <v>271740</v>
      </c>
      <c r="D554" s="608">
        <v>5</v>
      </c>
      <c r="E554" s="608">
        <v>3</v>
      </c>
      <c r="F554" s="608"/>
      <c r="G554" s="608"/>
      <c r="H554" s="631"/>
    </row>
    <row r="555" spans="1:8">
      <c r="A555" s="648">
        <v>531</v>
      </c>
      <c r="B555" s="649">
        <v>271740</v>
      </c>
      <c r="C555" s="649">
        <v>271750</v>
      </c>
      <c r="D555" s="608">
        <v>5</v>
      </c>
      <c r="E555" s="608">
        <v>3</v>
      </c>
      <c r="F555" s="608"/>
      <c r="G555" s="608"/>
      <c r="H555" s="631"/>
    </row>
    <row r="556" spans="1:8">
      <c r="A556" s="648">
        <v>532</v>
      </c>
      <c r="B556" s="649">
        <v>271750</v>
      </c>
      <c r="C556" s="649">
        <v>271760</v>
      </c>
      <c r="D556" s="608">
        <v>5</v>
      </c>
      <c r="E556" s="608">
        <v>3</v>
      </c>
      <c r="F556" s="608"/>
      <c r="G556" s="608"/>
      <c r="H556" s="631"/>
    </row>
    <row r="557" spans="1:8">
      <c r="A557" s="648">
        <v>533</v>
      </c>
      <c r="B557" s="649">
        <v>271760</v>
      </c>
      <c r="C557" s="649">
        <v>271770</v>
      </c>
      <c r="D557" s="608">
        <v>5</v>
      </c>
      <c r="E557" s="608">
        <v>3</v>
      </c>
      <c r="F557" s="608"/>
      <c r="G557" s="608"/>
      <c r="H557" s="631"/>
    </row>
    <row r="558" spans="1:8">
      <c r="A558" s="648">
        <v>534</v>
      </c>
      <c r="B558" s="649">
        <v>271770</v>
      </c>
      <c r="C558" s="649">
        <v>271780</v>
      </c>
      <c r="D558" s="608">
        <v>5</v>
      </c>
      <c r="E558" s="608">
        <v>3</v>
      </c>
      <c r="F558" s="608"/>
      <c r="G558" s="608"/>
      <c r="H558" s="631"/>
    </row>
    <row r="559" spans="1:8">
      <c r="A559" s="648">
        <v>535</v>
      </c>
      <c r="B559" s="649">
        <v>271780</v>
      </c>
      <c r="C559" s="649">
        <v>271790</v>
      </c>
      <c r="D559" s="608">
        <v>5</v>
      </c>
      <c r="E559" s="608">
        <v>3</v>
      </c>
      <c r="F559" s="608"/>
      <c r="G559" s="608"/>
      <c r="H559" s="631"/>
    </row>
    <row r="560" spans="1:8">
      <c r="A560" s="648">
        <v>536</v>
      </c>
      <c r="B560" s="649">
        <v>271790</v>
      </c>
      <c r="C560" s="649">
        <v>271800</v>
      </c>
      <c r="D560" s="608">
        <v>5</v>
      </c>
      <c r="E560" s="608"/>
      <c r="F560" s="608"/>
      <c r="G560" s="608"/>
      <c r="H560" s="631"/>
    </row>
    <row r="561" spans="1:8">
      <c r="A561" s="648">
        <v>537</v>
      </c>
      <c r="B561" s="649">
        <v>271800</v>
      </c>
      <c r="C561" s="649">
        <v>271810</v>
      </c>
      <c r="D561" s="608">
        <v>6</v>
      </c>
      <c r="E561" s="608"/>
      <c r="F561" s="608">
        <v>1.5</v>
      </c>
      <c r="G561" s="608"/>
      <c r="H561" s="631"/>
    </row>
    <row r="562" spans="1:8">
      <c r="A562" s="648">
        <v>538</v>
      </c>
      <c r="B562" s="649">
        <v>271810</v>
      </c>
      <c r="C562" s="649">
        <v>271820</v>
      </c>
      <c r="D562" s="608">
        <v>6</v>
      </c>
      <c r="E562" s="608"/>
      <c r="F562" s="608">
        <v>1.5</v>
      </c>
      <c r="G562" s="608"/>
      <c r="H562" s="631"/>
    </row>
    <row r="563" spans="1:8">
      <c r="A563" s="648">
        <v>539</v>
      </c>
      <c r="B563" s="649">
        <v>271820</v>
      </c>
      <c r="C563" s="649">
        <v>271830</v>
      </c>
      <c r="D563" s="608">
        <v>6</v>
      </c>
      <c r="E563" s="608"/>
      <c r="F563" s="608">
        <v>3</v>
      </c>
      <c r="G563" s="608"/>
      <c r="H563" s="631"/>
    </row>
    <row r="564" spans="1:8">
      <c r="A564" s="648">
        <v>540</v>
      </c>
      <c r="B564" s="649">
        <v>271830</v>
      </c>
      <c r="C564" s="649">
        <v>271840</v>
      </c>
      <c r="D564" s="608">
        <v>6</v>
      </c>
      <c r="E564" s="608"/>
      <c r="F564" s="608">
        <v>3</v>
      </c>
      <c r="G564" s="608"/>
      <c r="H564" s="631"/>
    </row>
    <row r="565" spans="1:8">
      <c r="A565" s="648">
        <v>541</v>
      </c>
      <c r="B565" s="649">
        <v>271840</v>
      </c>
      <c r="C565" s="649">
        <v>271850</v>
      </c>
      <c r="D565" s="608">
        <v>6</v>
      </c>
      <c r="E565" s="608"/>
      <c r="F565" s="608">
        <v>3</v>
      </c>
      <c r="G565" s="608"/>
      <c r="H565" s="631"/>
    </row>
    <row r="566" spans="1:8">
      <c r="A566" s="648">
        <v>542</v>
      </c>
      <c r="B566" s="649">
        <v>271850</v>
      </c>
      <c r="C566" s="649">
        <v>271860</v>
      </c>
      <c r="D566" s="608">
        <v>6</v>
      </c>
      <c r="E566" s="608"/>
      <c r="F566" s="608">
        <v>3</v>
      </c>
      <c r="G566" s="608"/>
      <c r="H566" s="631"/>
    </row>
    <row r="567" spans="1:8">
      <c r="A567" s="648">
        <v>543</v>
      </c>
      <c r="B567" s="649">
        <v>271860</v>
      </c>
      <c r="C567" s="649">
        <v>271870</v>
      </c>
      <c r="D567" s="608">
        <v>6</v>
      </c>
      <c r="E567" s="608"/>
      <c r="F567" s="608">
        <v>3</v>
      </c>
      <c r="G567" s="608"/>
      <c r="H567" s="631"/>
    </row>
    <row r="568" spans="1:8">
      <c r="A568" s="648">
        <v>544</v>
      </c>
      <c r="B568" s="649">
        <v>271870</v>
      </c>
      <c r="C568" s="649">
        <v>271880</v>
      </c>
      <c r="D568" s="608">
        <v>6</v>
      </c>
      <c r="E568" s="608"/>
      <c r="F568" s="608">
        <v>3</v>
      </c>
      <c r="G568" s="608"/>
      <c r="H568" s="631"/>
    </row>
    <row r="569" spans="1:8">
      <c r="A569" s="648">
        <v>545</v>
      </c>
      <c r="B569" s="649">
        <v>271880</v>
      </c>
      <c r="C569" s="649">
        <v>271890</v>
      </c>
      <c r="D569" s="608">
        <v>6</v>
      </c>
      <c r="E569" s="608"/>
      <c r="F569" s="608">
        <v>3</v>
      </c>
      <c r="G569" s="608"/>
      <c r="H569" s="631"/>
    </row>
    <row r="570" spans="1:8">
      <c r="A570" s="648">
        <v>546</v>
      </c>
      <c r="B570" s="649">
        <v>271890</v>
      </c>
      <c r="C570" s="649">
        <v>271900</v>
      </c>
      <c r="D570" s="608">
        <v>6</v>
      </c>
      <c r="E570" s="608"/>
      <c r="F570" s="608">
        <v>3</v>
      </c>
      <c r="G570" s="608"/>
      <c r="H570" s="631"/>
    </row>
    <row r="571" spans="1:8">
      <c r="A571" s="648">
        <v>547</v>
      </c>
      <c r="B571" s="649">
        <v>271900</v>
      </c>
      <c r="C571" s="649">
        <v>271910</v>
      </c>
      <c r="D571" s="608">
        <v>6</v>
      </c>
      <c r="E571" s="608"/>
      <c r="F571" s="608">
        <v>3</v>
      </c>
      <c r="G571" s="608"/>
      <c r="H571" s="631"/>
    </row>
    <row r="572" spans="1:8">
      <c r="A572" s="648">
        <v>548</v>
      </c>
      <c r="B572" s="649">
        <v>271910</v>
      </c>
      <c r="C572" s="649">
        <v>271920</v>
      </c>
      <c r="D572" s="608">
        <v>6</v>
      </c>
      <c r="E572" s="608"/>
      <c r="F572" s="608">
        <v>1.5</v>
      </c>
      <c r="G572" s="608"/>
      <c r="H572" s="631"/>
    </row>
    <row r="573" spans="1:8">
      <c r="A573" s="648">
        <v>549</v>
      </c>
      <c r="B573" s="649">
        <v>271920</v>
      </c>
      <c r="C573" s="649">
        <v>271930</v>
      </c>
      <c r="D573" s="608">
        <v>6</v>
      </c>
      <c r="E573" s="608"/>
      <c r="F573" s="608">
        <v>1.5</v>
      </c>
      <c r="G573" s="608"/>
      <c r="H573" s="631"/>
    </row>
    <row r="574" spans="1:8">
      <c r="A574" s="648">
        <v>550</v>
      </c>
      <c r="B574" s="649">
        <v>271930</v>
      </c>
      <c r="C574" s="649">
        <v>271940</v>
      </c>
      <c r="D574" s="608">
        <v>6</v>
      </c>
      <c r="E574" s="608"/>
      <c r="F574" s="608">
        <v>1.5</v>
      </c>
      <c r="G574" s="608"/>
      <c r="H574" s="631"/>
    </row>
    <row r="575" spans="1:8">
      <c r="A575" s="648"/>
      <c r="B575" s="649"/>
      <c r="C575" s="649"/>
      <c r="D575" s="608"/>
      <c r="E575" s="608"/>
      <c r="F575" s="608"/>
      <c r="G575" s="608"/>
      <c r="H575" s="631"/>
    </row>
    <row r="576" spans="1:8">
      <c r="A576" s="648">
        <v>551</v>
      </c>
      <c r="B576" s="649">
        <v>272180</v>
      </c>
      <c r="C576" s="649">
        <v>272190</v>
      </c>
      <c r="D576" s="608">
        <v>6</v>
      </c>
      <c r="E576" s="608"/>
      <c r="F576" s="608">
        <v>1.5</v>
      </c>
      <c r="G576" s="608"/>
      <c r="H576" s="631"/>
    </row>
    <row r="577" spans="1:8">
      <c r="A577" s="648">
        <v>552</v>
      </c>
      <c r="B577" s="649">
        <v>272190</v>
      </c>
      <c r="C577" s="649">
        <v>272200</v>
      </c>
      <c r="D577" s="608">
        <v>6</v>
      </c>
      <c r="E577" s="608"/>
      <c r="F577" s="608">
        <v>1.5</v>
      </c>
      <c r="G577" s="608"/>
      <c r="H577" s="631"/>
    </row>
    <row r="578" spans="1:8">
      <c r="A578" s="648">
        <v>553</v>
      </c>
      <c r="B578" s="649">
        <v>272200</v>
      </c>
      <c r="C578" s="649">
        <v>272210</v>
      </c>
      <c r="D578" s="608">
        <v>6</v>
      </c>
      <c r="E578" s="608"/>
      <c r="F578" s="608">
        <v>1.5</v>
      </c>
      <c r="G578" s="608"/>
      <c r="H578" s="631"/>
    </row>
    <row r="579" spans="1:8">
      <c r="A579" s="648">
        <v>554</v>
      </c>
      <c r="B579" s="649">
        <v>272210</v>
      </c>
      <c r="C579" s="649">
        <v>272220</v>
      </c>
      <c r="D579" s="608">
        <v>6</v>
      </c>
      <c r="E579" s="608"/>
      <c r="F579" s="608">
        <v>1.5</v>
      </c>
      <c r="G579" s="608"/>
      <c r="H579" s="631"/>
    </row>
    <row r="580" spans="1:8">
      <c r="A580" s="648"/>
      <c r="B580" s="649"/>
      <c r="C580" s="649"/>
      <c r="D580" s="608"/>
      <c r="E580" s="608"/>
      <c r="F580" s="608"/>
      <c r="G580" s="608"/>
      <c r="H580" s="631"/>
    </row>
    <row r="581" spans="1:8">
      <c r="A581" s="648">
        <v>555</v>
      </c>
      <c r="B581" s="649">
        <v>272310</v>
      </c>
      <c r="C581" s="649">
        <v>272320</v>
      </c>
      <c r="D581" s="608">
        <v>6</v>
      </c>
      <c r="E581" s="608">
        <v>3</v>
      </c>
      <c r="F581" s="608"/>
      <c r="G581" s="608"/>
      <c r="H581" s="631"/>
    </row>
    <row r="582" spans="1:8">
      <c r="A582" s="648">
        <v>556</v>
      </c>
      <c r="B582" s="649">
        <v>272320</v>
      </c>
      <c r="C582" s="649">
        <v>272330</v>
      </c>
      <c r="D582" s="608">
        <v>4</v>
      </c>
      <c r="E582" s="608">
        <v>3</v>
      </c>
      <c r="F582" s="608"/>
      <c r="G582" s="608"/>
      <c r="H582" s="631"/>
    </row>
    <row r="583" spans="1:8">
      <c r="A583" s="648">
        <v>557</v>
      </c>
      <c r="B583" s="649">
        <v>272330</v>
      </c>
      <c r="C583" s="649">
        <v>272340</v>
      </c>
      <c r="D583" s="608">
        <v>4</v>
      </c>
      <c r="E583" s="608">
        <v>3</v>
      </c>
      <c r="F583" s="608"/>
      <c r="G583" s="608"/>
      <c r="H583" s="631"/>
    </row>
    <row r="584" spans="1:8">
      <c r="A584" s="648">
        <v>558</v>
      </c>
      <c r="B584" s="649">
        <v>272340</v>
      </c>
      <c r="C584" s="649">
        <v>272350</v>
      </c>
      <c r="D584" s="608">
        <v>4</v>
      </c>
      <c r="E584" s="608">
        <v>3</v>
      </c>
      <c r="F584" s="608"/>
      <c r="G584" s="608"/>
      <c r="H584" s="631"/>
    </row>
    <row r="585" spans="1:8">
      <c r="A585" s="648">
        <v>559</v>
      </c>
      <c r="B585" s="649">
        <v>272350</v>
      </c>
      <c r="C585" s="649">
        <v>272360</v>
      </c>
      <c r="D585" s="608">
        <v>4</v>
      </c>
      <c r="E585" s="608">
        <v>3</v>
      </c>
      <c r="F585" s="608"/>
      <c r="G585" s="608"/>
      <c r="H585" s="631"/>
    </row>
    <row r="586" spans="1:8">
      <c r="A586" s="648">
        <v>560</v>
      </c>
      <c r="B586" s="649">
        <v>272360</v>
      </c>
      <c r="C586" s="649">
        <v>272370</v>
      </c>
      <c r="D586" s="608">
        <v>4</v>
      </c>
      <c r="E586" s="608">
        <v>3</v>
      </c>
      <c r="F586" s="608"/>
      <c r="G586" s="608"/>
      <c r="H586" s="631"/>
    </row>
    <row r="587" spans="1:8">
      <c r="A587" s="648">
        <v>561</v>
      </c>
      <c r="B587" s="649">
        <v>272370</v>
      </c>
      <c r="C587" s="649">
        <v>272380</v>
      </c>
      <c r="D587" s="608">
        <v>4</v>
      </c>
      <c r="E587" s="608">
        <v>3</v>
      </c>
      <c r="F587" s="608"/>
      <c r="G587" s="608"/>
      <c r="H587" s="631"/>
    </row>
    <row r="588" spans="1:8">
      <c r="A588" s="648">
        <v>562</v>
      </c>
      <c r="B588" s="649">
        <v>272380</v>
      </c>
      <c r="C588" s="649">
        <v>272390</v>
      </c>
      <c r="D588" s="608">
        <v>4</v>
      </c>
      <c r="E588" s="608">
        <v>3</v>
      </c>
      <c r="F588" s="608"/>
      <c r="G588" s="608"/>
      <c r="H588" s="631"/>
    </row>
    <row r="589" spans="1:8">
      <c r="A589" s="648">
        <v>563</v>
      </c>
      <c r="B589" s="649">
        <v>272390</v>
      </c>
      <c r="C589" s="649">
        <v>272400</v>
      </c>
      <c r="D589" s="608">
        <v>4</v>
      </c>
      <c r="E589" s="608">
        <v>3</v>
      </c>
      <c r="F589" s="608"/>
      <c r="G589" s="608"/>
      <c r="H589" s="631"/>
    </row>
    <row r="590" spans="1:8">
      <c r="A590" s="648">
        <v>564</v>
      </c>
      <c r="B590" s="649">
        <v>272400</v>
      </c>
      <c r="C590" s="649">
        <v>272410</v>
      </c>
      <c r="D590" s="608">
        <v>4</v>
      </c>
      <c r="E590" s="608">
        <v>3</v>
      </c>
      <c r="F590" s="608"/>
      <c r="G590" s="608"/>
      <c r="H590" s="631"/>
    </row>
    <row r="591" spans="1:8">
      <c r="A591" s="648">
        <v>565</v>
      </c>
      <c r="B591" s="649">
        <v>272410</v>
      </c>
      <c r="C591" s="649">
        <v>272420</v>
      </c>
      <c r="D591" s="608">
        <v>4</v>
      </c>
      <c r="E591" s="608">
        <v>3</v>
      </c>
      <c r="F591" s="608"/>
      <c r="G591" s="608"/>
      <c r="H591" s="631"/>
    </row>
    <row r="592" spans="1:8">
      <c r="A592" s="648">
        <v>566</v>
      </c>
      <c r="B592" s="649">
        <v>272420</v>
      </c>
      <c r="C592" s="649">
        <v>272430</v>
      </c>
      <c r="D592" s="608">
        <v>4</v>
      </c>
      <c r="E592" s="608">
        <v>3</v>
      </c>
      <c r="F592" s="608"/>
      <c r="G592" s="608"/>
      <c r="H592" s="631"/>
    </row>
    <row r="593" spans="1:8">
      <c r="A593" s="648">
        <v>567</v>
      </c>
      <c r="B593" s="649">
        <v>272430</v>
      </c>
      <c r="C593" s="649">
        <v>272440</v>
      </c>
      <c r="D593" s="608">
        <v>4</v>
      </c>
      <c r="E593" s="608">
        <v>3</v>
      </c>
      <c r="F593" s="608"/>
      <c r="G593" s="608"/>
      <c r="H593" s="631"/>
    </row>
    <row r="594" spans="1:8">
      <c r="A594" s="648">
        <v>568</v>
      </c>
      <c r="B594" s="649">
        <v>272440</v>
      </c>
      <c r="C594" s="649">
        <v>272450</v>
      </c>
      <c r="D594" s="608">
        <v>4</v>
      </c>
      <c r="E594" s="608">
        <v>3</v>
      </c>
      <c r="F594" s="608"/>
      <c r="G594" s="608"/>
      <c r="H594" s="631"/>
    </row>
    <row r="595" spans="1:8">
      <c r="A595" s="648">
        <v>569</v>
      </c>
      <c r="B595" s="649">
        <v>272450</v>
      </c>
      <c r="C595" s="649">
        <v>272460</v>
      </c>
      <c r="D595" s="608">
        <v>4</v>
      </c>
      <c r="E595" s="608">
        <v>3</v>
      </c>
      <c r="F595" s="608"/>
      <c r="G595" s="608"/>
      <c r="H595" s="631"/>
    </row>
    <row r="596" spans="1:8">
      <c r="A596" s="648">
        <v>570</v>
      </c>
      <c r="B596" s="649">
        <v>272460</v>
      </c>
      <c r="C596" s="649">
        <v>272470</v>
      </c>
      <c r="D596" s="608">
        <v>4</v>
      </c>
      <c r="E596" s="608">
        <v>3</v>
      </c>
      <c r="F596" s="608"/>
      <c r="G596" s="608"/>
      <c r="H596" s="631"/>
    </row>
    <row r="597" spans="1:8">
      <c r="A597" s="648">
        <v>571</v>
      </c>
      <c r="B597" s="649">
        <v>272470</v>
      </c>
      <c r="C597" s="649">
        <v>272480</v>
      </c>
      <c r="D597" s="608">
        <v>4</v>
      </c>
      <c r="E597" s="608">
        <v>3</v>
      </c>
      <c r="F597" s="608"/>
      <c r="G597" s="608"/>
      <c r="H597" s="631"/>
    </row>
    <row r="598" spans="1:8">
      <c r="A598" s="648">
        <v>572</v>
      </c>
      <c r="B598" s="649">
        <v>272480</v>
      </c>
      <c r="C598" s="649">
        <v>272490</v>
      </c>
      <c r="D598" s="608">
        <v>4</v>
      </c>
      <c r="E598" s="608">
        <v>3</v>
      </c>
      <c r="F598" s="608"/>
      <c r="G598" s="608"/>
      <c r="H598" s="631"/>
    </row>
    <row r="599" spans="1:8">
      <c r="A599" s="648">
        <v>573</v>
      </c>
      <c r="B599" s="649">
        <v>272490</v>
      </c>
      <c r="C599" s="649">
        <v>272500</v>
      </c>
      <c r="D599" s="608">
        <v>6</v>
      </c>
      <c r="E599" s="608">
        <v>3</v>
      </c>
      <c r="F599" s="608"/>
      <c r="G599" s="608"/>
      <c r="H599" s="631"/>
    </row>
    <row r="600" spans="1:8">
      <c r="A600" s="648">
        <v>574</v>
      </c>
      <c r="B600" s="649">
        <v>272500</v>
      </c>
      <c r="C600" s="649">
        <v>272510</v>
      </c>
      <c r="D600" s="608">
        <v>6</v>
      </c>
      <c r="E600" s="608">
        <v>3</v>
      </c>
      <c r="F600" s="608"/>
      <c r="G600" s="608"/>
      <c r="H600" s="631"/>
    </row>
    <row r="601" spans="1:8">
      <c r="A601" s="648">
        <v>575</v>
      </c>
      <c r="B601" s="649">
        <v>272510</v>
      </c>
      <c r="C601" s="649">
        <v>272520</v>
      </c>
      <c r="D601" s="608">
        <v>6</v>
      </c>
      <c r="E601" s="608">
        <v>3</v>
      </c>
      <c r="F601" s="608"/>
      <c r="G601" s="608"/>
      <c r="H601" s="631"/>
    </row>
    <row r="602" spans="1:8">
      <c r="A602" s="648">
        <v>576</v>
      </c>
      <c r="B602" s="649">
        <v>272520</v>
      </c>
      <c r="C602" s="649">
        <v>272530</v>
      </c>
      <c r="D602" s="608">
        <v>6</v>
      </c>
      <c r="E602" s="608">
        <v>3</v>
      </c>
      <c r="F602" s="608"/>
      <c r="G602" s="608"/>
      <c r="H602" s="631"/>
    </row>
    <row r="603" spans="1:8">
      <c r="A603" s="648">
        <v>577</v>
      </c>
      <c r="B603" s="649">
        <v>272530</v>
      </c>
      <c r="C603" s="649">
        <v>272540</v>
      </c>
      <c r="D603" s="608">
        <v>6</v>
      </c>
      <c r="E603" s="608">
        <v>3</v>
      </c>
      <c r="F603" s="608"/>
      <c r="G603" s="608"/>
      <c r="H603" s="631"/>
    </row>
    <row r="604" spans="1:8">
      <c r="A604" s="648">
        <v>578</v>
      </c>
      <c r="B604" s="649">
        <v>272540</v>
      </c>
      <c r="C604" s="649">
        <v>272550</v>
      </c>
      <c r="D604" s="608">
        <v>6</v>
      </c>
      <c r="E604" s="608">
        <v>3</v>
      </c>
      <c r="F604" s="608"/>
      <c r="G604" s="608"/>
      <c r="H604" s="631"/>
    </row>
    <row r="605" spans="1:8">
      <c r="A605" s="648">
        <v>579</v>
      </c>
      <c r="B605" s="649">
        <v>272550</v>
      </c>
      <c r="C605" s="649">
        <v>272560</v>
      </c>
      <c r="D605" s="608">
        <v>2</v>
      </c>
      <c r="E605" s="608"/>
      <c r="F605" s="608">
        <v>1.5</v>
      </c>
      <c r="G605" s="608"/>
      <c r="H605" s="631"/>
    </row>
    <row r="606" spans="1:8">
      <c r="A606" s="648">
        <v>580</v>
      </c>
      <c r="B606" s="649">
        <v>272560</v>
      </c>
      <c r="C606" s="649">
        <v>272570</v>
      </c>
      <c r="D606" s="608">
        <v>2</v>
      </c>
      <c r="E606" s="608"/>
      <c r="F606" s="608">
        <v>3</v>
      </c>
      <c r="G606" s="608"/>
      <c r="H606" s="631"/>
    </row>
    <row r="607" spans="1:8">
      <c r="A607" s="648">
        <v>581</v>
      </c>
      <c r="B607" s="649">
        <v>272570</v>
      </c>
      <c r="C607" s="649">
        <v>272580</v>
      </c>
      <c r="D607" s="608">
        <v>2</v>
      </c>
      <c r="E607" s="608"/>
      <c r="F607" s="608">
        <v>3</v>
      </c>
      <c r="G607" s="608"/>
      <c r="H607" s="631"/>
    </row>
    <row r="608" spans="1:8">
      <c r="A608" s="648">
        <v>582</v>
      </c>
      <c r="B608" s="649">
        <v>272580</v>
      </c>
      <c r="C608" s="649">
        <v>272590</v>
      </c>
      <c r="D608" s="608">
        <v>2</v>
      </c>
      <c r="E608" s="608"/>
      <c r="F608" s="608">
        <v>3</v>
      </c>
      <c r="G608" s="608"/>
      <c r="H608" s="631"/>
    </row>
    <row r="609" spans="1:8">
      <c r="A609" s="648">
        <v>583</v>
      </c>
      <c r="B609" s="649">
        <v>272590</v>
      </c>
      <c r="C609" s="649">
        <v>272600</v>
      </c>
      <c r="D609" s="608">
        <v>2</v>
      </c>
      <c r="E609" s="608"/>
      <c r="F609" s="608">
        <v>3</v>
      </c>
      <c r="G609" s="608"/>
      <c r="H609" s="631"/>
    </row>
    <row r="610" spans="1:8">
      <c r="A610" s="648">
        <v>584</v>
      </c>
      <c r="B610" s="649">
        <v>272600</v>
      </c>
      <c r="C610" s="649">
        <v>272610</v>
      </c>
      <c r="D610" s="608">
        <v>2</v>
      </c>
      <c r="E610" s="608"/>
      <c r="F610" s="608">
        <v>3</v>
      </c>
      <c r="G610" s="608"/>
      <c r="H610" s="631"/>
    </row>
    <row r="611" spans="1:8">
      <c r="A611" s="648">
        <v>585</v>
      </c>
      <c r="B611" s="649">
        <v>272610</v>
      </c>
      <c r="C611" s="649">
        <v>272620</v>
      </c>
      <c r="D611" s="608">
        <v>2</v>
      </c>
      <c r="E611" s="608"/>
      <c r="F611" s="608">
        <v>3</v>
      </c>
      <c r="G611" s="608"/>
      <c r="H611" s="631"/>
    </row>
    <row r="612" spans="1:8">
      <c r="A612" s="648">
        <v>586</v>
      </c>
      <c r="B612" s="649">
        <v>272620</v>
      </c>
      <c r="C612" s="649">
        <v>272630</v>
      </c>
      <c r="D612" s="608">
        <v>2</v>
      </c>
      <c r="E612" s="608"/>
      <c r="F612" s="608">
        <v>3</v>
      </c>
      <c r="G612" s="608"/>
      <c r="H612" s="631"/>
    </row>
    <row r="613" spans="1:8">
      <c r="A613" s="648">
        <v>587</v>
      </c>
      <c r="B613" s="649">
        <v>272630</v>
      </c>
      <c r="C613" s="649">
        <v>272640</v>
      </c>
      <c r="D613" s="608">
        <v>2</v>
      </c>
      <c r="E613" s="608"/>
      <c r="F613" s="608">
        <v>3</v>
      </c>
      <c r="G613" s="608"/>
      <c r="H613" s="631"/>
    </row>
    <row r="614" spans="1:8">
      <c r="A614" s="648">
        <v>588</v>
      </c>
      <c r="B614" s="649">
        <v>272640</v>
      </c>
      <c r="C614" s="649">
        <v>272650</v>
      </c>
      <c r="D614" s="608">
        <v>2</v>
      </c>
      <c r="E614" s="608"/>
      <c r="F614" s="608">
        <v>3</v>
      </c>
      <c r="G614" s="608"/>
      <c r="H614" s="631"/>
    </row>
    <row r="615" spans="1:8">
      <c r="A615" s="648">
        <v>589</v>
      </c>
      <c r="B615" s="649">
        <v>272650</v>
      </c>
      <c r="C615" s="649">
        <v>272660</v>
      </c>
      <c r="D615" s="608">
        <v>2</v>
      </c>
      <c r="E615" s="608"/>
      <c r="F615" s="608">
        <v>3</v>
      </c>
      <c r="G615" s="608"/>
      <c r="H615" s="631"/>
    </row>
    <row r="616" spans="1:8">
      <c r="A616" s="648">
        <v>590</v>
      </c>
      <c r="B616" s="649">
        <v>272660</v>
      </c>
      <c r="C616" s="649">
        <v>272670</v>
      </c>
      <c r="D616" s="608">
        <v>2</v>
      </c>
      <c r="E616" s="608"/>
      <c r="F616" s="608">
        <v>3</v>
      </c>
      <c r="G616" s="608"/>
      <c r="H616" s="631"/>
    </row>
    <row r="617" spans="1:8">
      <c r="A617" s="648">
        <v>591</v>
      </c>
      <c r="B617" s="649">
        <v>272670</v>
      </c>
      <c r="C617" s="649">
        <v>272680</v>
      </c>
      <c r="D617" s="608">
        <v>2</v>
      </c>
      <c r="E617" s="608"/>
      <c r="F617" s="608">
        <v>3</v>
      </c>
      <c r="G617" s="608"/>
      <c r="H617" s="631"/>
    </row>
    <row r="618" spans="1:8">
      <c r="A618" s="648">
        <v>592</v>
      </c>
      <c r="B618" s="649">
        <v>272680</v>
      </c>
      <c r="C618" s="649">
        <v>272690</v>
      </c>
      <c r="D618" s="608">
        <v>2</v>
      </c>
      <c r="E618" s="608"/>
      <c r="F618" s="608">
        <v>3</v>
      </c>
      <c r="G618" s="608"/>
      <c r="H618" s="631"/>
    </row>
    <row r="619" spans="1:8">
      <c r="A619" s="648">
        <v>593</v>
      </c>
      <c r="B619" s="649">
        <v>272690</v>
      </c>
      <c r="C619" s="649">
        <v>272700</v>
      </c>
      <c r="D619" s="608">
        <v>2</v>
      </c>
      <c r="E619" s="608"/>
      <c r="F619" s="608">
        <v>3</v>
      </c>
      <c r="G619" s="608"/>
      <c r="H619" s="631"/>
    </row>
    <row r="620" spans="1:8">
      <c r="A620" s="648">
        <v>594</v>
      </c>
      <c r="B620" s="649">
        <v>272700</v>
      </c>
      <c r="C620" s="649">
        <v>272710</v>
      </c>
      <c r="D620" s="608">
        <v>2</v>
      </c>
      <c r="E620" s="608"/>
      <c r="F620" s="608">
        <v>3</v>
      </c>
      <c r="G620" s="608"/>
      <c r="H620" s="631"/>
    </row>
    <row r="621" spans="1:8">
      <c r="A621" s="648">
        <v>595</v>
      </c>
      <c r="B621" s="649">
        <v>272710</v>
      </c>
      <c r="C621" s="649">
        <v>272720</v>
      </c>
      <c r="D621" s="608">
        <v>2</v>
      </c>
      <c r="E621" s="608"/>
      <c r="F621" s="608">
        <v>3</v>
      </c>
      <c r="G621" s="608"/>
      <c r="H621" s="631"/>
    </row>
    <row r="622" spans="1:8">
      <c r="A622" s="648">
        <v>596</v>
      </c>
      <c r="B622" s="649">
        <v>272720</v>
      </c>
      <c r="C622" s="649">
        <v>272730</v>
      </c>
      <c r="D622" s="608">
        <v>2</v>
      </c>
      <c r="E622" s="608"/>
      <c r="F622" s="608">
        <v>1.5</v>
      </c>
      <c r="G622" s="608"/>
      <c r="H622" s="631"/>
    </row>
    <row r="623" spans="1:8">
      <c r="A623" s="648">
        <v>597</v>
      </c>
      <c r="B623" s="649">
        <v>272730</v>
      </c>
      <c r="C623" s="649">
        <v>272740</v>
      </c>
      <c r="D623" s="608">
        <v>6</v>
      </c>
      <c r="E623" s="608"/>
      <c r="F623" s="608">
        <v>1.5</v>
      </c>
      <c r="G623" s="608"/>
      <c r="H623" s="631"/>
    </row>
    <row r="624" spans="1:8">
      <c r="A624" s="648">
        <v>598</v>
      </c>
      <c r="B624" s="649">
        <v>272740</v>
      </c>
      <c r="C624" s="649">
        <v>272750</v>
      </c>
      <c r="D624" s="608">
        <v>6</v>
      </c>
      <c r="E624" s="608"/>
      <c r="F624" s="608">
        <v>1.5</v>
      </c>
      <c r="G624" s="608"/>
      <c r="H624" s="631"/>
    </row>
    <row r="625" spans="1:8">
      <c r="A625" s="648">
        <v>599</v>
      </c>
      <c r="B625" s="649">
        <v>272750</v>
      </c>
      <c r="C625" s="649">
        <v>272760</v>
      </c>
      <c r="D625" s="608">
        <v>6</v>
      </c>
      <c r="E625" s="608">
        <v>3</v>
      </c>
      <c r="F625" s="608">
        <v>1.5</v>
      </c>
      <c r="G625" s="608"/>
      <c r="H625" s="631"/>
    </row>
    <row r="626" spans="1:8">
      <c r="A626" s="648">
        <v>600</v>
      </c>
      <c r="B626" s="649">
        <v>272760</v>
      </c>
      <c r="C626" s="649">
        <v>272770</v>
      </c>
      <c r="D626" s="608">
        <v>6</v>
      </c>
      <c r="E626" s="608">
        <v>3</v>
      </c>
      <c r="F626" s="608">
        <v>1.5</v>
      </c>
      <c r="G626" s="608"/>
      <c r="H626" s="631"/>
    </row>
    <row r="627" spans="1:8">
      <c r="A627" s="648">
        <v>601</v>
      </c>
      <c r="B627" s="649">
        <v>272770</v>
      </c>
      <c r="C627" s="649">
        <v>272780</v>
      </c>
      <c r="D627" s="608">
        <v>6</v>
      </c>
      <c r="E627" s="608">
        <v>3</v>
      </c>
      <c r="F627" s="608"/>
      <c r="G627" s="608"/>
      <c r="H627" s="631"/>
    </row>
    <row r="628" spans="1:8">
      <c r="A628" s="648">
        <v>602</v>
      </c>
      <c r="B628" s="649">
        <v>272780</v>
      </c>
      <c r="C628" s="649">
        <v>272790</v>
      </c>
      <c r="D628" s="608">
        <v>6</v>
      </c>
      <c r="E628" s="608">
        <v>3</v>
      </c>
      <c r="F628" s="608">
        <v>1.5</v>
      </c>
      <c r="G628" s="608"/>
      <c r="H628" s="631"/>
    </row>
    <row r="629" spans="1:8">
      <c r="A629" s="648">
        <v>603</v>
      </c>
      <c r="B629" s="649">
        <v>272790</v>
      </c>
      <c r="C629" s="649">
        <v>272800</v>
      </c>
      <c r="D629" s="608">
        <v>6</v>
      </c>
      <c r="E629" s="608">
        <v>3</v>
      </c>
      <c r="F629" s="608">
        <v>1.5</v>
      </c>
      <c r="G629" s="608"/>
      <c r="H629" s="631"/>
    </row>
    <row r="630" spans="1:8">
      <c r="A630" s="648">
        <v>604</v>
      </c>
      <c r="B630" s="649">
        <v>272800</v>
      </c>
      <c r="C630" s="649">
        <v>272810</v>
      </c>
      <c r="D630" s="608">
        <v>6</v>
      </c>
      <c r="E630" s="608">
        <v>3</v>
      </c>
      <c r="F630" s="608">
        <v>1.5</v>
      </c>
      <c r="G630" s="608"/>
      <c r="H630" s="631"/>
    </row>
    <row r="631" spans="1:8">
      <c r="A631" s="648">
        <v>605</v>
      </c>
      <c r="B631" s="649">
        <v>272810</v>
      </c>
      <c r="C631" s="649">
        <v>272820</v>
      </c>
      <c r="D631" s="608">
        <v>6</v>
      </c>
      <c r="E631" s="608">
        <v>3</v>
      </c>
      <c r="F631" s="608">
        <v>1.5</v>
      </c>
      <c r="G631" s="608"/>
      <c r="H631" s="631"/>
    </row>
    <row r="632" spans="1:8">
      <c r="A632" s="648">
        <v>606</v>
      </c>
      <c r="B632" s="649">
        <v>272820</v>
      </c>
      <c r="C632" s="649">
        <v>272830</v>
      </c>
      <c r="D632" s="608">
        <v>2</v>
      </c>
      <c r="E632" s="608">
        <v>3</v>
      </c>
      <c r="F632" s="608">
        <v>1.5</v>
      </c>
      <c r="G632" s="608"/>
      <c r="H632" s="631"/>
    </row>
    <row r="633" spans="1:8">
      <c r="A633" s="648">
        <v>607</v>
      </c>
      <c r="B633" s="649">
        <v>272830</v>
      </c>
      <c r="C633" s="649">
        <v>272840</v>
      </c>
      <c r="D633" s="608">
        <v>2</v>
      </c>
      <c r="E633" s="608">
        <v>3</v>
      </c>
      <c r="F633" s="608">
        <v>1.5</v>
      </c>
      <c r="G633" s="608"/>
      <c r="H633" s="631"/>
    </row>
    <row r="634" spans="1:8">
      <c r="A634" s="648">
        <v>608</v>
      </c>
      <c r="B634" s="649">
        <v>272840</v>
      </c>
      <c r="C634" s="649">
        <v>272850</v>
      </c>
      <c r="D634" s="608">
        <v>2</v>
      </c>
      <c r="E634" s="608">
        <v>3</v>
      </c>
      <c r="F634" s="608">
        <v>1.5</v>
      </c>
      <c r="G634" s="608"/>
      <c r="H634" s="631"/>
    </row>
    <row r="635" spans="1:8">
      <c r="A635" s="648">
        <v>609</v>
      </c>
      <c r="B635" s="649">
        <v>272850</v>
      </c>
      <c r="C635" s="649">
        <v>272860</v>
      </c>
      <c r="D635" s="608">
        <v>2</v>
      </c>
      <c r="E635" s="608">
        <v>3</v>
      </c>
      <c r="F635" s="608">
        <v>3</v>
      </c>
      <c r="G635" s="608"/>
      <c r="H635" s="631"/>
    </row>
    <row r="636" spans="1:8">
      <c r="A636" s="648">
        <v>610</v>
      </c>
      <c r="B636" s="649">
        <v>272860</v>
      </c>
      <c r="C636" s="649">
        <v>272870</v>
      </c>
      <c r="D636" s="608">
        <v>2</v>
      </c>
      <c r="E636" s="608">
        <v>3</v>
      </c>
      <c r="F636" s="608">
        <v>3</v>
      </c>
      <c r="G636" s="608"/>
      <c r="H636" s="631"/>
    </row>
    <row r="637" spans="1:8">
      <c r="A637" s="648">
        <v>611</v>
      </c>
      <c r="B637" s="649">
        <v>272870</v>
      </c>
      <c r="C637" s="649">
        <v>272880</v>
      </c>
      <c r="D637" s="608">
        <v>2</v>
      </c>
      <c r="E637" s="608">
        <v>3</v>
      </c>
      <c r="F637" s="608">
        <v>3</v>
      </c>
      <c r="G637" s="608"/>
      <c r="H637" s="631"/>
    </row>
    <row r="638" spans="1:8">
      <c r="A638" s="648">
        <v>612</v>
      </c>
      <c r="B638" s="649">
        <v>272880</v>
      </c>
      <c r="C638" s="649">
        <v>272890</v>
      </c>
      <c r="D638" s="608">
        <v>2</v>
      </c>
      <c r="E638" s="608">
        <v>3</v>
      </c>
      <c r="F638" s="608">
        <v>3</v>
      </c>
      <c r="G638" s="608"/>
      <c r="H638" s="631"/>
    </row>
    <row r="639" spans="1:8">
      <c r="A639" s="648">
        <v>613</v>
      </c>
      <c r="B639" s="649">
        <v>272890</v>
      </c>
      <c r="C639" s="649">
        <v>272900</v>
      </c>
      <c r="D639" s="608">
        <v>2</v>
      </c>
      <c r="E639" s="608">
        <v>3</v>
      </c>
      <c r="F639" s="608">
        <v>3</v>
      </c>
      <c r="G639" s="608"/>
      <c r="H639" s="631"/>
    </row>
    <row r="640" spans="1:8">
      <c r="A640" s="648">
        <v>614</v>
      </c>
      <c r="B640" s="649">
        <v>272900</v>
      </c>
      <c r="C640" s="649">
        <v>272910</v>
      </c>
      <c r="D640" s="608">
        <v>2</v>
      </c>
      <c r="E640" s="608">
        <v>3</v>
      </c>
      <c r="F640" s="608">
        <v>3</v>
      </c>
      <c r="G640" s="608"/>
      <c r="H640" s="631"/>
    </row>
    <row r="641" spans="1:8">
      <c r="A641" s="648">
        <v>615</v>
      </c>
      <c r="B641" s="649">
        <v>272910</v>
      </c>
      <c r="C641" s="649">
        <v>272920</v>
      </c>
      <c r="D641" s="608">
        <v>2</v>
      </c>
      <c r="E641" s="608">
        <v>3</v>
      </c>
      <c r="F641" s="608">
        <v>3</v>
      </c>
      <c r="G641" s="608"/>
      <c r="H641" s="631"/>
    </row>
    <row r="642" spans="1:8">
      <c r="A642" s="648">
        <v>616</v>
      </c>
      <c r="B642" s="649">
        <v>272920</v>
      </c>
      <c r="C642" s="649">
        <v>272930</v>
      </c>
      <c r="D642" s="608">
        <v>2</v>
      </c>
      <c r="E642" s="608">
        <v>3</v>
      </c>
      <c r="F642" s="608">
        <v>3</v>
      </c>
      <c r="G642" s="608"/>
      <c r="H642" s="631"/>
    </row>
    <row r="643" spans="1:8">
      <c r="A643" s="648">
        <v>617</v>
      </c>
      <c r="B643" s="649">
        <v>272930</v>
      </c>
      <c r="C643" s="649">
        <v>272940</v>
      </c>
      <c r="D643" s="608">
        <v>2</v>
      </c>
      <c r="E643" s="608">
        <v>3</v>
      </c>
      <c r="F643" s="608">
        <v>3</v>
      </c>
      <c r="G643" s="608"/>
      <c r="H643" s="631"/>
    </row>
    <row r="644" spans="1:8">
      <c r="A644" s="648">
        <v>618</v>
      </c>
      <c r="B644" s="649">
        <v>272940</v>
      </c>
      <c r="C644" s="649">
        <v>272950</v>
      </c>
      <c r="D644" s="608">
        <v>2</v>
      </c>
      <c r="E644" s="608">
        <v>3</v>
      </c>
      <c r="F644" s="608">
        <v>3</v>
      </c>
      <c r="G644" s="608"/>
      <c r="H644" s="631"/>
    </row>
    <row r="645" spans="1:8">
      <c r="A645" s="648">
        <v>619</v>
      </c>
      <c r="B645" s="649">
        <v>272950</v>
      </c>
      <c r="C645" s="649">
        <v>272960</v>
      </c>
      <c r="D645" s="608">
        <v>2</v>
      </c>
      <c r="E645" s="608">
        <v>3</v>
      </c>
      <c r="F645" s="608">
        <v>3</v>
      </c>
      <c r="G645" s="608"/>
      <c r="H645" s="631"/>
    </row>
    <row r="646" spans="1:8">
      <c r="A646" s="648">
        <v>620</v>
      </c>
      <c r="B646" s="649">
        <v>272960</v>
      </c>
      <c r="C646" s="649">
        <v>272970</v>
      </c>
      <c r="D646" s="608">
        <v>2</v>
      </c>
      <c r="E646" s="608">
        <v>3</v>
      </c>
      <c r="F646" s="608">
        <v>3</v>
      </c>
      <c r="G646" s="608"/>
      <c r="H646" s="631"/>
    </row>
    <row r="647" spans="1:8">
      <c r="A647" s="648">
        <v>621</v>
      </c>
      <c r="B647" s="649">
        <v>272970</v>
      </c>
      <c r="C647" s="649">
        <v>272980</v>
      </c>
      <c r="D647" s="608">
        <v>2</v>
      </c>
      <c r="E647" s="608">
        <v>3</v>
      </c>
      <c r="F647" s="608">
        <v>3</v>
      </c>
      <c r="G647" s="608"/>
      <c r="H647" s="631"/>
    </row>
    <row r="648" spans="1:8">
      <c r="A648" s="648">
        <v>622</v>
      </c>
      <c r="B648" s="649">
        <v>272980</v>
      </c>
      <c r="C648" s="649">
        <v>272990</v>
      </c>
      <c r="D648" s="608">
        <v>2</v>
      </c>
      <c r="E648" s="608">
        <v>3</v>
      </c>
      <c r="F648" s="608">
        <v>3</v>
      </c>
      <c r="G648" s="608"/>
      <c r="H648" s="631"/>
    </row>
    <row r="649" spans="1:8">
      <c r="A649" s="648">
        <v>623</v>
      </c>
      <c r="B649" s="649">
        <v>272990</v>
      </c>
      <c r="C649" s="649">
        <v>273000</v>
      </c>
      <c r="D649" s="608">
        <v>2</v>
      </c>
      <c r="E649" s="608">
        <v>3</v>
      </c>
      <c r="F649" s="608">
        <v>3</v>
      </c>
      <c r="G649" s="608"/>
      <c r="H649" s="631"/>
    </row>
    <row r="650" spans="1:8">
      <c r="A650" s="648">
        <v>624</v>
      </c>
      <c r="B650" s="649">
        <v>273000</v>
      </c>
      <c r="C650" s="649">
        <v>273010</v>
      </c>
      <c r="D650" s="608">
        <v>2</v>
      </c>
      <c r="E650" s="608">
        <v>3</v>
      </c>
      <c r="F650" s="608">
        <v>3</v>
      </c>
      <c r="G650" s="608"/>
      <c r="H650" s="631"/>
    </row>
    <row r="651" spans="1:8">
      <c r="A651" s="648">
        <v>625</v>
      </c>
      <c r="B651" s="649">
        <v>273010</v>
      </c>
      <c r="C651" s="649">
        <v>273020</v>
      </c>
      <c r="D651" s="608">
        <v>2</v>
      </c>
      <c r="E651" s="608">
        <v>3</v>
      </c>
      <c r="F651" s="608">
        <v>3</v>
      </c>
      <c r="G651" s="608"/>
      <c r="H651" s="631"/>
    </row>
    <row r="652" spans="1:8">
      <c r="A652" s="648">
        <v>626</v>
      </c>
      <c r="B652" s="649">
        <v>273020</v>
      </c>
      <c r="C652" s="649">
        <v>273030</v>
      </c>
      <c r="D652" s="608">
        <v>2</v>
      </c>
      <c r="E652" s="608">
        <v>3</v>
      </c>
      <c r="F652" s="608">
        <v>3</v>
      </c>
      <c r="G652" s="608"/>
      <c r="H652" s="631"/>
    </row>
    <row r="653" spans="1:8">
      <c r="A653" s="648">
        <v>627</v>
      </c>
      <c r="B653" s="649">
        <v>273030</v>
      </c>
      <c r="C653" s="649">
        <v>273040</v>
      </c>
      <c r="D653" s="608">
        <v>2</v>
      </c>
      <c r="E653" s="608">
        <v>3</v>
      </c>
      <c r="F653" s="608">
        <v>3</v>
      </c>
      <c r="G653" s="608"/>
      <c r="H653" s="631"/>
    </row>
    <row r="654" spans="1:8">
      <c r="A654" s="648">
        <v>628</v>
      </c>
      <c r="B654" s="649">
        <v>273040</v>
      </c>
      <c r="C654" s="649">
        <v>273050</v>
      </c>
      <c r="D654" s="608">
        <v>2</v>
      </c>
      <c r="E654" s="608">
        <v>3</v>
      </c>
      <c r="F654" s="608">
        <v>3</v>
      </c>
      <c r="G654" s="608"/>
      <c r="H654" s="631"/>
    </row>
    <row r="655" spans="1:8">
      <c r="A655" s="648">
        <v>629</v>
      </c>
      <c r="B655" s="649">
        <v>273050</v>
      </c>
      <c r="C655" s="649">
        <v>273060</v>
      </c>
      <c r="D655" s="608">
        <v>2</v>
      </c>
      <c r="E655" s="608">
        <v>3</v>
      </c>
      <c r="F655" s="608">
        <v>3</v>
      </c>
      <c r="G655" s="608"/>
      <c r="H655" s="631"/>
    </row>
    <row r="656" spans="1:8">
      <c r="A656" s="648">
        <v>630</v>
      </c>
      <c r="B656" s="649">
        <v>273060</v>
      </c>
      <c r="C656" s="649">
        <v>273070</v>
      </c>
      <c r="D656" s="608">
        <v>2</v>
      </c>
      <c r="E656" s="608">
        <v>3</v>
      </c>
      <c r="F656" s="608">
        <v>3</v>
      </c>
      <c r="G656" s="608"/>
      <c r="H656" s="631"/>
    </row>
    <row r="657" spans="1:8">
      <c r="A657" s="648">
        <v>631</v>
      </c>
      <c r="B657" s="649">
        <v>273070</v>
      </c>
      <c r="C657" s="649">
        <v>273080</v>
      </c>
      <c r="D657" s="608">
        <v>6</v>
      </c>
      <c r="E657" s="608">
        <v>3</v>
      </c>
      <c r="F657" s="608">
        <v>1.5</v>
      </c>
      <c r="G657" s="608"/>
      <c r="H657" s="631"/>
    </row>
    <row r="658" spans="1:8">
      <c r="A658" s="648">
        <v>632</v>
      </c>
      <c r="B658" s="649">
        <v>273080</v>
      </c>
      <c r="C658" s="649">
        <v>273090</v>
      </c>
      <c r="D658" s="608">
        <v>6</v>
      </c>
      <c r="E658" s="608">
        <v>3</v>
      </c>
      <c r="F658" s="608">
        <v>1.5</v>
      </c>
      <c r="G658" s="608"/>
      <c r="H658" s="631"/>
    </row>
    <row r="659" spans="1:8">
      <c r="A659" s="648">
        <v>633</v>
      </c>
      <c r="B659" s="649">
        <v>273090</v>
      </c>
      <c r="C659" s="649">
        <v>273100</v>
      </c>
      <c r="D659" s="608">
        <v>6</v>
      </c>
      <c r="E659" s="608">
        <v>3</v>
      </c>
      <c r="F659" s="608">
        <v>1.5</v>
      </c>
      <c r="G659" s="608"/>
      <c r="H659" s="631"/>
    </row>
    <row r="660" spans="1:8">
      <c r="A660" s="648">
        <v>634</v>
      </c>
      <c r="B660" s="649">
        <v>273100</v>
      </c>
      <c r="C660" s="649">
        <v>273110</v>
      </c>
      <c r="D660" s="608">
        <v>6</v>
      </c>
      <c r="E660" s="608">
        <v>3</v>
      </c>
      <c r="F660" s="608">
        <v>1.5</v>
      </c>
      <c r="G660" s="608"/>
      <c r="H660" s="631"/>
    </row>
    <row r="661" spans="1:8">
      <c r="A661" s="648">
        <v>635</v>
      </c>
      <c r="B661" s="649">
        <v>273110</v>
      </c>
      <c r="C661" s="649">
        <v>273120</v>
      </c>
      <c r="D661" s="608">
        <v>6</v>
      </c>
      <c r="E661" s="608">
        <v>3</v>
      </c>
      <c r="F661" s="608">
        <v>1.5</v>
      </c>
      <c r="G661" s="608"/>
      <c r="H661" s="631"/>
    </row>
    <row r="662" spans="1:8">
      <c r="A662" s="648">
        <v>636</v>
      </c>
      <c r="B662" s="649">
        <v>273120</v>
      </c>
      <c r="C662" s="649">
        <v>273130</v>
      </c>
      <c r="D662" s="608">
        <v>6</v>
      </c>
      <c r="E662" s="608">
        <v>3</v>
      </c>
      <c r="F662" s="608"/>
      <c r="G662" s="608"/>
      <c r="H662" s="631"/>
    </row>
    <row r="663" spans="1:8">
      <c r="A663" s="648">
        <v>637</v>
      </c>
      <c r="B663" s="649">
        <v>273130</v>
      </c>
      <c r="C663" s="649">
        <v>273140</v>
      </c>
      <c r="D663" s="608">
        <v>6</v>
      </c>
      <c r="E663" s="608">
        <v>3</v>
      </c>
      <c r="F663" s="608"/>
      <c r="G663" s="608"/>
      <c r="H663" s="631"/>
    </row>
    <row r="664" spans="1:8">
      <c r="A664" s="648">
        <v>638</v>
      </c>
      <c r="B664" s="649">
        <v>273140</v>
      </c>
      <c r="C664" s="649">
        <v>273150</v>
      </c>
      <c r="D664" s="608">
        <v>5</v>
      </c>
      <c r="E664" s="608">
        <v>3</v>
      </c>
      <c r="F664" s="608"/>
      <c r="G664" s="608"/>
      <c r="H664" s="631"/>
    </row>
    <row r="665" spans="1:8">
      <c r="A665" s="648">
        <v>639</v>
      </c>
      <c r="B665" s="649">
        <v>273150</v>
      </c>
      <c r="C665" s="649">
        <v>273160</v>
      </c>
      <c r="D665" s="608">
        <v>5</v>
      </c>
      <c r="E665" s="608">
        <v>3</v>
      </c>
      <c r="F665" s="608"/>
      <c r="G665" s="608"/>
      <c r="H665" s="631"/>
    </row>
    <row r="666" spans="1:8">
      <c r="A666" s="648">
        <v>640</v>
      </c>
      <c r="B666" s="649">
        <v>273160</v>
      </c>
      <c r="C666" s="649">
        <v>273170</v>
      </c>
      <c r="D666" s="608">
        <v>5</v>
      </c>
      <c r="E666" s="608">
        <v>3</v>
      </c>
      <c r="F666" s="608"/>
      <c r="G666" s="608"/>
      <c r="H666" s="631"/>
    </row>
    <row r="667" spans="1:8">
      <c r="A667" s="648">
        <v>641</v>
      </c>
      <c r="B667" s="649">
        <v>273170</v>
      </c>
      <c r="C667" s="649">
        <v>273180</v>
      </c>
      <c r="D667" s="608">
        <v>6</v>
      </c>
      <c r="E667" s="608">
        <v>3</v>
      </c>
      <c r="F667" s="608"/>
      <c r="G667" s="608"/>
      <c r="H667" s="631"/>
    </row>
    <row r="668" spans="1:8">
      <c r="A668" s="648">
        <v>642</v>
      </c>
      <c r="B668" s="649">
        <v>273180</v>
      </c>
      <c r="C668" s="649">
        <v>273190</v>
      </c>
      <c r="D668" s="608">
        <v>6</v>
      </c>
      <c r="E668" s="608">
        <v>3</v>
      </c>
      <c r="F668" s="608">
        <v>1.5</v>
      </c>
      <c r="G668" s="608"/>
      <c r="H668" s="631"/>
    </row>
    <row r="669" spans="1:8">
      <c r="A669" s="648">
        <v>643</v>
      </c>
      <c r="B669" s="649">
        <v>273190</v>
      </c>
      <c r="C669" s="649">
        <v>273200</v>
      </c>
      <c r="D669" s="608">
        <v>6</v>
      </c>
      <c r="E669" s="608">
        <v>3</v>
      </c>
      <c r="F669" s="608">
        <v>1.5</v>
      </c>
      <c r="G669" s="608"/>
      <c r="H669" s="631"/>
    </row>
    <row r="670" spans="1:8">
      <c r="A670" s="648">
        <v>644</v>
      </c>
      <c r="B670" s="649">
        <v>273200</v>
      </c>
      <c r="C670" s="649">
        <v>273210</v>
      </c>
      <c r="D670" s="608">
        <v>6</v>
      </c>
      <c r="E670" s="608">
        <v>3</v>
      </c>
      <c r="F670" s="608">
        <v>0</v>
      </c>
      <c r="G670" s="608"/>
      <c r="H670" s="631"/>
    </row>
    <row r="671" spans="1:8">
      <c r="A671" s="648">
        <v>645</v>
      </c>
      <c r="B671" s="649">
        <v>273210</v>
      </c>
      <c r="C671" s="649">
        <v>273220</v>
      </c>
      <c r="D671" s="608">
        <v>6</v>
      </c>
      <c r="E671" s="608">
        <v>3</v>
      </c>
      <c r="F671" s="608">
        <v>0</v>
      </c>
      <c r="G671" s="608"/>
      <c r="H671" s="631"/>
    </row>
    <row r="672" spans="1:8">
      <c r="A672" s="648">
        <v>646</v>
      </c>
      <c r="B672" s="649">
        <v>273220</v>
      </c>
      <c r="C672" s="649">
        <v>273230</v>
      </c>
      <c r="D672" s="608">
        <v>6</v>
      </c>
      <c r="E672" s="608">
        <v>3</v>
      </c>
      <c r="F672" s="608">
        <v>0</v>
      </c>
      <c r="G672" s="608"/>
      <c r="H672" s="631"/>
    </row>
    <row r="673" spans="1:8">
      <c r="A673" s="648">
        <v>647</v>
      </c>
      <c r="B673" s="649">
        <v>273230</v>
      </c>
      <c r="C673" s="649">
        <v>273240</v>
      </c>
      <c r="D673" s="608">
        <v>6</v>
      </c>
      <c r="E673" s="608">
        <v>3</v>
      </c>
      <c r="F673" s="608">
        <v>0</v>
      </c>
      <c r="G673" s="608"/>
      <c r="H673" s="631"/>
    </row>
    <row r="674" spans="1:8">
      <c r="A674" s="648">
        <v>648</v>
      </c>
      <c r="B674" s="649">
        <v>273240</v>
      </c>
      <c r="C674" s="649">
        <v>273250</v>
      </c>
      <c r="D674" s="608">
        <v>6</v>
      </c>
      <c r="E674" s="608">
        <v>3</v>
      </c>
      <c r="F674" s="608">
        <v>0</v>
      </c>
      <c r="G674" s="608"/>
      <c r="H674" s="631"/>
    </row>
    <row r="675" spans="1:8">
      <c r="A675" s="648">
        <v>649</v>
      </c>
      <c r="B675" s="649">
        <v>273250</v>
      </c>
      <c r="C675" s="649">
        <v>273260</v>
      </c>
      <c r="D675" s="608">
        <v>6</v>
      </c>
      <c r="E675" s="608">
        <v>3</v>
      </c>
      <c r="F675" s="608">
        <v>1.5</v>
      </c>
      <c r="G675" s="608"/>
      <c r="H675" s="631"/>
    </row>
    <row r="676" spans="1:8">
      <c r="A676" s="648">
        <v>650</v>
      </c>
      <c r="B676" s="649">
        <v>273260</v>
      </c>
      <c r="C676" s="649">
        <v>273270</v>
      </c>
      <c r="D676" s="608">
        <v>6</v>
      </c>
      <c r="E676" s="608">
        <v>3</v>
      </c>
      <c r="F676" s="608">
        <v>1.5</v>
      </c>
      <c r="G676" s="608"/>
      <c r="H676" s="631"/>
    </row>
    <row r="677" spans="1:8">
      <c r="A677" s="648">
        <v>651</v>
      </c>
      <c r="B677" s="649">
        <v>273270</v>
      </c>
      <c r="C677" s="649">
        <v>273280</v>
      </c>
      <c r="D677" s="608">
        <v>6</v>
      </c>
      <c r="E677" s="608">
        <v>3</v>
      </c>
      <c r="F677" s="608">
        <v>1.5</v>
      </c>
      <c r="G677" s="608"/>
      <c r="H677" s="631"/>
    </row>
    <row r="678" spans="1:8">
      <c r="A678" s="648">
        <v>652</v>
      </c>
      <c r="B678" s="649">
        <v>273280</v>
      </c>
      <c r="C678" s="649">
        <v>273290</v>
      </c>
      <c r="D678" s="608">
        <v>6</v>
      </c>
      <c r="E678" s="608">
        <v>3</v>
      </c>
      <c r="F678" s="608">
        <v>1.5</v>
      </c>
      <c r="G678" s="608"/>
      <c r="H678" s="631"/>
    </row>
    <row r="679" spans="1:8">
      <c r="A679" s="648">
        <v>653</v>
      </c>
      <c r="B679" s="649">
        <v>273290</v>
      </c>
      <c r="C679" s="649">
        <v>273300</v>
      </c>
      <c r="D679" s="608">
        <v>6</v>
      </c>
      <c r="E679" s="608">
        <v>3</v>
      </c>
      <c r="F679" s="608">
        <v>1.5</v>
      </c>
      <c r="G679" s="608"/>
      <c r="H679" s="631"/>
    </row>
    <row r="680" spans="1:8">
      <c r="A680" s="648">
        <v>654</v>
      </c>
      <c r="B680" s="649">
        <v>273300</v>
      </c>
      <c r="C680" s="649">
        <v>273310</v>
      </c>
      <c r="D680" s="608">
        <v>6</v>
      </c>
      <c r="E680" s="608">
        <v>3</v>
      </c>
      <c r="F680" s="608">
        <v>3</v>
      </c>
      <c r="G680" s="608"/>
      <c r="H680" s="631"/>
    </row>
    <row r="681" spans="1:8">
      <c r="A681" s="648">
        <v>655</v>
      </c>
      <c r="B681" s="649">
        <v>273310</v>
      </c>
      <c r="C681" s="649">
        <v>273320</v>
      </c>
      <c r="D681" s="608">
        <v>6</v>
      </c>
      <c r="E681" s="608">
        <v>3</v>
      </c>
      <c r="F681" s="608">
        <v>3</v>
      </c>
      <c r="G681" s="608"/>
      <c r="H681" s="631"/>
    </row>
    <row r="682" spans="1:8">
      <c r="A682" s="648">
        <v>656</v>
      </c>
      <c r="B682" s="649">
        <v>273320</v>
      </c>
      <c r="C682" s="649">
        <v>273330</v>
      </c>
      <c r="D682" s="608">
        <v>6</v>
      </c>
      <c r="E682" s="608">
        <v>3</v>
      </c>
      <c r="F682" s="608">
        <v>1.5</v>
      </c>
      <c r="G682" s="608"/>
      <c r="H682" s="631"/>
    </row>
    <row r="683" spans="1:8">
      <c r="A683" s="648">
        <v>657</v>
      </c>
      <c r="B683" s="649">
        <v>273330</v>
      </c>
      <c r="C683" s="649">
        <v>273340</v>
      </c>
      <c r="D683" s="608">
        <v>6</v>
      </c>
      <c r="E683" s="608">
        <v>3</v>
      </c>
      <c r="F683" s="608">
        <v>1.5</v>
      </c>
      <c r="G683" s="608"/>
      <c r="H683" s="631"/>
    </row>
    <row r="684" spans="1:8">
      <c r="A684" s="648">
        <v>658</v>
      </c>
      <c r="B684" s="649">
        <v>273340</v>
      </c>
      <c r="C684" s="649">
        <v>273350</v>
      </c>
      <c r="D684" s="608">
        <v>2</v>
      </c>
      <c r="E684" s="608">
        <v>3</v>
      </c>
      <c r="F684" s="608">
        <v>3</v>
      </c>
      <c r="G684" s="608"/>
      <c r="H684" s="631"/>
    </row>
    <row r="685" spans="1:8">
      <c r="A685" s="648">
        <v>659</v>
      </c>
      <c r="B685" s="649">
        <v>273350</v>
      </c>
      <c r="C685" s="649">
        <v>273360</v>
      </c>
      <c r="D685" s="608">
        <v>2</v>
      </c>
      <c r="E685" s="608">
        <v>3</v>
      </c>
      <c r="F685" s="608">
        <v>3</v>
      </c>
      <c r="G685" s="608"/>
      <c r="H685" s="631"/>
    </row>
    <row r="686" spans="1:8">
      <c r="A686" s="648">
        <v>660</v>
      </c>
      <c r="B686" s="649">
        <v>273360</v>
      </c>
      <c r="C686" s="649">
        <v>273370</v>
      </c>
      <c r="D686" s="608">
        <v>2</v>
      </c>
      <c r="E686" s="608">
        <v>3</v>
      </c>
      <c r="F686" s="608">
        <v>3</v>
      </c>
      <c r="G686" s="608"/>
      <c r="H686" s="631"/>
    </row>
    <row r="687" spans="1:8">
      <c r="A687" s="648">
        <v>661</v>
      </c>
      <c r="B687" s="649">
        <v>273370</v>
      </c>
      <c r="C687" s="649">
        <v>273380</v>
      </c>
      <c r="D687" s="608">
        <v>2</v>
      </c>
      <c r="E687" s="608">
        <v>3</v>
      </c>
      <c r="F687" s="608">
        <v>3</v>
      </c>
      <c r="G687" s="608"/>
      <c r="H687" s="631"/>
    </row>
    <row r="688" spans="1:8">
      <c r="A688" s="648">
        <v>662</v>
      </c>
      <c r="B688" s="649">
        <v>273380</v>
      </c>
      <c r="C688" s="649">
        <v>273390</v>
      </c>
      <c r="D688" s="608">
        <v>2</v>
      </c>
      <c r="E688" s="608">
        <v>3</v>
      </c>
      <c r="F688" s="608">
        <v>3</v>
      </c>
      <c r="G688" s="608"/>
      <c r="H688" s="631"/>
    </row>
    <row r="689" spans="1:8">
      <c r="A689" s="648">
        <v>663</v>
      </c>
      <c r="B689" s="649">
        <v>273390</v>
      </c>
      <c r="C689" s="649">
        <v>273400</v>
      </c>
      <c r="D689" s="608">
        <v>2</v>
      </c>
      <c r="E689" s="608">
        <v>3</v>
      </c>
      <c r="F689" s="608">
        <v>3</v>
      </c>
      <c r="G689" s="608"/>
      <c r="H689" s="631"/>
    </row>
    <row r="690" spans="1:8">
      <c r="A690" s="648">
        <v>664</v>
      </c>
      <c r="B690" s="649">
        <v>273400</v>
      </c>
      <c r="C690" s="649">
        <v>273410</v>
      </c>
      <c r="D690" s="608">
        <v>6</v>
      </c>
      <c r="E690" s="608">
        <v>3</v>
      </c>
      <c r="F690" s="608">
        <v>1.5</v>
      </c>
      <c r="G690" s="608"/>
      <c r="H690" s="631"/>
    </row>
    <row r="691" spans="1:8">
      <c r="A691" s="648">
        <v>665</v>
      </c>
      <c r="B691" s="649">
        <v>273410</v>
      </c>
      <c r="C691" s="649">
        <v>273420</v>
      </c>
      <c r="D691" s="608">
        <v>6</v>
      </c>
      <c r="E691" s="608">
        <v>3</v>
      </c>
      <c r="F691" s="608">
        <v>1.5</v>
      </c>
      <c r="G691" s="608"/>
      <c r="H691" s="631"/>
    </row>
    <row r="692" spans="1:8">
      <c r="A692" s="648">
        <v>666</v>
      </c>
      <c r="B692" s="649">
        <v>273420</v>
      </c>
      <c r="C692" s="649">
        <v>273430</v>
      </c>
      <c r="D692" s="608">
        <v>6</v>
      </c>
      <c r="E692" s="608">
        <v>3</v>
      </c>
      <c r="F692" s="608">
        <v>1.5</v>
      </c>
      <c r="G692" s="608"/>
      <c r="H692" s="631"/>
    </row>
    <row r="693" spans="1:8">
      <c r="A693" s="648">
        <v>667</v>
      </c>
      <c r="B693" s="649">
        <v>273430</v>
      </c>
      <c r="C693" s="649">
        <v>273440</v>
      </c>
      <c r="D693" s="608">
        <v>6</v>
      </c>
      <c r="E693" s="608">
        <v>3</v>
      </c>
      <c r="F693" s="608">
        <v>1.5</v>
      </c>
      <c r="G693" s="608"/>
      <c r="H693" s="631"/>
    </row>
    <row r="694" spans="1:8">
      <c r="A694" s="648">
        <v>668</v>
      </c>
      <c r="B694" s="649">
        <v>273440</v>
      </c>
      <c r="C694" s="649">
        <v>273450</v>
      </c>
      <c r="D694" s="608">
        <v>6</v>
      </c>
      <c r="E694" s="608">
        <v>3</v>
      </c>
      <c r="F694" s="608">
        <v>1.5</v>
      </c>
      <c r="G694" s="608"/>
      <c r="H694" s="631"/>
    </row>
    <row r="695" spans="1:8">
      <c r="A695" s="648">
        <v>669</v>
      </c>
      <c r="B695" s="649">
        <v>273450</v>
      </c>
      <c r="C695" s="649">
        <v>273460</v>
      </c>
      <c r="D695" s="608">
        <v>6</v>
      </c>
      <c r="E695" s="608">
        <v>3</v>
      </c>
      <c r="F695" s="608">
        <v>1.5</v>
      </c>
      <c r="G695" s="608"/>
      <c r="H695" s="631"/>
    </row>
    <row r="696" spans="1:8">
      <c r="A696" s="648">
        <v>670</v>
      </c>
      <c r="B696" s="649">
        <v>273460</v>
      </c>
      <c r="C696" s="649">
        <v>273470</v>
      </c>
      <c r="D696" s="608">
        <v>6</v>
      </c>
      <c r="E696" s="608">
        <v>3</v>
      </c>
      <c r="F696" s="608"/>
      <c r="G696" s="608"/>
      <c r="H696" s="631"/>
    </row>
    <row r="697" spans="1:8">
      <c r="A697" s="648">
        <v>671</v>
      </c>
      <c r="B697" s="649">
        <v>273470</v>
      </c>
      <c r="C697" s="649">
        <v>273480</v>
      </c>
      <c r="D697" s="608">
        <v>6</v>
      </c>
      <c r="E697" s="608">
        <v>3</v>
      </c>
      <c r="F697" s="608"/>
      <c r="G697" s="608"/>
      <c r="H697" s="631"/>
    </row>
    <row r="698" spans="1:8">
      <c r="A698" s="648">
        <v>672</v>
      </c>
      <c r="B698" s="649">
        <v>273480</v>
      </c>
      <c r="C698" s="649">
        <v>273490</v>
      </c>
      <c r="D698" s="608">
        <v>6</v>
      </c>
      <c r="E698" s="608">
        <v>3</v>
      </c>
      <c r="F698" s="608"/>
      <c r="G698" s="608"/>
      <c r="H698" s="631"/>
    </row>
    <row r="699" spans="1:8">
      <c r="A699" s="648">
        <v>673</v>
      </c>
      <c r="B699" s="649">
        <v>273490</v>
      </c>
      <c r="C699" s="649">
        <v>273500</v>
      </c>
      <c r="D699" s="608">
        <v>5</v>
      </c>
      <c r="E699" s="608">
        <v>3</v>
      </c>
      <c r="F699" s="608"/>
      <c r="G699" s="608"/>
      <c r="H699" s="631"/>
    </row>
    <row r="700" spans="1:8">
      <c r="A700" s="648">
        <v>674</v>
      </c>
      <c r="B700" s="649">
        <v>273500</v>
      </c>
      <c r="C700" s="649">
        <v>273510</v>
      </c>
      <c r="D700" s="608">
        <v>5</v>
      </c>
      <c r="E700" s="608">
        <v>3</v>
      </c>
      <c r="F700" s="608"/>
      <c r="G700" s="608"/>
      <c r="H700" s="631"/>
    </row>
    <row r="701" spans="1:8">
      <c r="A701" s="648">
        <v>675</v>
      </c>
      <c r="B701" s="649">
        <v>273510</v>
      </c>
      <c r="C701" s="649">
        <v>273520</v>
      </c>
      <c r="D701" s="608">
        <v>5</v>
      </c>
      <c r="E701" s="608">
        <v>3</v>
      </c>
      <c r="F701" s="608"/>
      <c r="G701" s="608"/>
      <c r="H701" s="631"/>
    </row>
    <row r="702" spans="1:8">
      <c r="A702" s="648">
        <v>676</v>
      </c>
      <c r="B702" s="649">
        <v>273520</v>
      </c>
      <c r="C702" s="649">
        <v>273530</v>
      </c>
      <c r="D702" s="608">
        <v>5</v>
      </c>
      <c r="E702" s="608">
        <v>3</v>
      </c>
      <c r="F702" s="608"/>
      <c r="G702" s="608"/>
      <c r="H702" s="631"/>
    </row>
    <row r="703" spans="1:8">
      <c r="A703" s="648">
        <v>677</v>
      </c>
      <c r="B703" s="649">
        <v>273530</v>
      </c>
      <c r="C703" s="649">
        <v>273540</v>
      </c>
      <c r="D703" s="608">
        <v>5</v>
      </c>
      <c r="E703" s="608">
        <v>3</v>
      </c>
      <c r="F703" s="608"/>
      <c r="G703" s="608"/>
      <c r="H703" s="631"/>
    </row>
    <row r="704" spans="1:8">
      <c r="A704" s="648">
        <v>678</v>
      </c>
      <c r="B704" s="649">
        <v>273540</v>
      </c>
      <c r="C704" s="649">
        <v>273550</v>
      </c>
      <c r="D704" s="608">
        <v>5</v>
      </c>
      <c r="E704" s="608">
        <v>3</v>
      </c>
      <c r="F704" s="608"/>
      <c r="G704" s="608"/>
      <c r="H704" s="631"/>
    </row>
    <row r="705" spans="1:8">
      <c r="A705" s="648">
        <v>679</v>
      </c>
      <c r="B705" s="649">
        <v>273550</v>
      </c>
      <c r="C705" s="649">
        <v>273560</v>
      </c>
      <c r="D705" s="608">
        <v>2</v>
      </c>
      <c r="E705" s="608">
        <v>3</v>
      </c>
      <c r="F705" s="608"/>
      <c r="G705" s="608"/>
      <c r="H705" s="631"/>
    </row>
    <row r="706" spans="1:8">
      <c r="A706" s="648">
        <v>680</v>
      </c>
      <c r="B706" s="649">
        <v>273560</v>
      </c>
      <c r="C706" s="649">
        <v>273570</v>
      </c>
      <c r="D706" s="608">
        <v>2</v>
      </c>
      <c r="E706" s="608">
        <v>3</v>
      </c>
      <c r="F706" s="608">
        <v>1.5</v>
      </c>
      <c r="G706" s="608"/>
      <c r="H706" s="631"/>
    </row>
    <row r="707" spans="1:8">
      <c r="A707" s="648">
        <v>681</v>
      </c>
      <c r="B707" s="649">
        <v>273570</v>
      </c>
      <c r="C707" s="649">
        <v>273580</v>
      </c>
      <c r="D707" s="608">
        <v>2</v>
      </c>
      <c r="E707" s="608">
        <v>3</v>
      </c>
      <c r="F707" s="608">
        <v>1.5</v>
      </c>
      <c r="G707" s="608"/>
      <c r="H707" s="631"/>
    </row>
    <row r="708" spans="1:8">
      <c r="A708" s="648">
        <v>682</v>
      </c>
      <c r="B708" s="649">
        <v>273580</v>
      </c>
      <c r="C708" s="649">
        <v>273590</v>
      </c>
      <c r="D708" s="608">
        <v>2</v>
      </c>
      <c r="E708" s="608">
        <v>3</v>
      </c>
      <c r="F708" s="608">
        <v>3</v>
      </c>
      <c r="G708" s="608"/>
      <c r="H708" s="631"/>
    </row>
    <row r="709" spans="1:8">
      <c r="A709" s="648">
        <v>683</v>
      </c>
      <c r="B709" s="649">
        <v>273590</v>
      </c>
      <c r="C709" s="649">
        <v>273600</v>
      </c>
      <c r="D709" s="608">
        <v>2</v>
      </c>
      <c r="E709" s="608">
        <v>3</v>
      </c>
      <c r="F709" s="608">
        <v>3</v>
      </c>
      <c r="G709" s="608"/>
      <c r="H709" s="631"/>
    </row>
    <row r="710" spans="1:8">
      <c r="A710" s="648">
        <v>684</v>
      </c>
      <c r="B710" s="649">
        <v>273600</v>
      </c>
      <c r="C710" s="649">
        <v>273610</v>
      </c>
      <c r="D710" s="608">
        <v>2</v>
      </c>
      <c r="E710" s="608"/>
      <c r="F710" s="608">
        <v>3</v>
      </c>
      <c r="G710" s="608"/>
      <c r="H710" s="631"/>
    </row>
    <row r="711" spans="1:8">
      <c r="A711" s="648">
        <v>685</v>
      </c>
      <c r="B711" s="649">
        <v>273610</v>
      </c>
      <c r="C711" s="649">
        <v>273620</v>
      </c>
      <c r="D711" s="608">
        <v>2</v>
      </c>
      <c r="E711" s="608"/>
      <c r="F711" s="608">
        <v>3</v>
      </c>
      <c r="G711" s="608"/>
      <c r="H711" s="631"/>
    </row>
    <row r="712" spans="1:8">
      <c r="A712" s="648">
        <v>686</v>
      </c>
      <c r="B712" s="649">
        <v>273620</v>
      </c>
      <c r="C712" s="649">
        <v>273630</v>
      </c>
      <c r="D712" s="608">
        <v>2</v>
      </c>
      <c r="E712" s="608"/>
      <c r="F712" s="608">
        <v>3</v>
      </c>
      <c r="G712" s="608"/>
      <c r="H712" s="631"/>
    </row>
    <row r="713" spans="1:8">
      <c r="A713" s="648">
        <v>687</v>
      </c>
      <c r="B713" s="649">
        <v>273630</v>
      </c>
      <c r="C713" s="649">
        <v>273640</v>
      </c>
      <c r="D713" s="608">
        <v>2</v>
      </c>
      <c r="E713" s="608"/>
      <c r="F713" s="608">
        <v>3</v>
      </c>
      <c r="G713" s="608"/>
      <c r="H713" s="631"/>
    </row>
    <row r="714" spans="1:8">
      <c r="A714" s="648">
        <v>688</v>
      </c>
      <c r="B714" s="649">
        <v>273640</v>
      </c>
      <c r="C714" s="649">
        <v>273650</v>
      </c>
      <c r="D714" s="608">
        <v>2</v>
      </c>
      <c r="E714" s="608"/>
      <c r="F714" s="608">
        <v>3</v>
      </c>
      <c r="G714" s="608"/>
      <c r="H714" s="631"/>
    </row>
    <row r="715" spans="1:8">
      <c r="A715" s="648">
        <v>689</v>
      </c>
      <c r="B715" s="649">
        <v>273650</v>
      </c>
      <c r="C715" s="649">
        <v>273660</v>
      </c>
      <c r="D715" s="608">
        <v>2</v>
      </c>
      <c r="E715" s="608"/>
      <c r="F715" s="608">
        <v>3</v>
      </c>
      <c r="G715" s="608"/>
      <c r="H715" s="631"/>
    </row>
    <row r="716" spans="1:8">
      <c r="A716" s="648">
        <v>690</v>
      </c>
      <c r="B716" s="649">
        <v>273660</v>
      </c>
      <c r="C716" s="649">
        <v>273670</v>
      </c>
      <c r="D716" s="608">
        <v>2</v>
      </c>
      <c r="E716" s="608"/>
      <c r="F716" s="608">
        <v>3</v>
      </c>
      <c r="G716" s="608"/>
      <c r="H716" s="631"/>
    </row>
    <row r="717" spans="1:8">
      <c r="A717" s="648">
        <v>691</v>
      </c>
      <c r="B717" s="649">
        <v>273670</v>
      </c>
      <c r="C717" s="649">
        <v>273680</v>
      </c>
      <c r="D717" s="608">
        <v>2</v>
      </c>
      <c r="E717" s="608"/>
      <c r="F717" s="608">
        <v>3</v>
      </c>
      <c r="G717" s="608"/>
      <c r="H717" s="631"/>
    </row>
    <row r="718" spans="1:8">
      <c r="A718" s="648">
        <v>692</v>
      </c>
      <c r="B718" s="649">
        <v>273680</v>
      </c>
      <c r="C718" s="649">
        <v>273690</v>
      </c>
      <c r="D718" s="608">
        <v>2</v>
      </c>
      <c r="E718" s="608"/>
      <c r="F718" s="608">
        <v>3</v>
      </c>
      <c r="G718" s="608"/>
      <c r="H718" s="631"/>
    </row>
    <row r="719" spans="1:8">
      <c r="A719" s="648">
        <v>693</v>
      </c>
      <c r="B719" s="649">
        <v>273690</v>
      </c>
      <c r="C719" s="649">
        <v>273700</v>
      </c>
      <c r="D719" s="608">
        <v>2</v>
      </c>
      <c r="E719" s="608"/>
      <c r="F719" s="608">
        <v>3</v>
      </c>
      <c r="G719" s="608"/>
      <c r="H719" s="631"/>
    </row>
    <row r="720" spans="1:8">
      <c r="A720" s="648">
        <v>694</v>
      </c>
      <c r="B720" s="649">
        <v>273700</v>
      </c>
      <c r="C720" s="649">
        <v>273710</v>
      </c>
      <c r="D720" s="608">
        <v>2</v>
      </c>
      <c r="E720" s="608"/>
      <c r="F720" s="608">
        <v>3</v>
      </c>
      <c r="G720" s="608"/>
      <c r="H720" s="631"/>
    </row>
    <row r="721" spans="1:8">
      <c r="A721" s="648">
        <v>695</v>
      </c>
      <c r="B721" s="649">
        <v>273710</v>
      </c>
      <c r="C721" s="649">
        <v>273720</v>
      </c>
      <c r="D721" s="608">
        <v>2</v>
      </c>
      <c r="E721" s="608"/>
      <c r="F721" s="608">
        <v>3</v>
      </c>
      <c r="G721" s="608"/>
      <c r="H721" s="631"/>
    </row>
    <row r="722" spans="1:8">
      <c r="A722" s="648">
        <v>696</v>
      </c>
      <c r="B722" s="649">
        <v>273720</v>
      </c>
      <c r="C722" s="649">
        <v>273730</v>
      </c>
      <c r="D722" s="608">
        <v>2</v>
      </c>
      <c r="E722" s="608"/>
      <c r="F722" s="608">
        <v>3</v>
      </c>
      <c r="G722" s="608"/>
      <c r="H722" s="631"/>
    </row>
    <row r="723" spans="1:8">
      <c r="A723" s="648">
        <v>697</v>
      </c>
      <c r="B723" s="649">
        <v>273730</v>
      </c>
      <c r="C723" s="649">
        <v>273740</v>
      </c>
      <c r="D723" s="608">
        <v>2</v>
      </c>
      <c r="E723" s="608"/>
      <c r="F723" s="608">
        <v>3</v>
      </c>
      <c r="G723" s="608"/>
      <c r="H723" s="631"/>
    </row>
    <row r="724" spans="1:8">
      <c r="A724" s="648">
        <v>698</v>
      </c>
      <c r="B724" s="649">
        <v>273740</v>
      </c>
      <c r="C724" s="649">
        <v>273750</v>
      </c>
      <c r="D724" s="608">
        <v>2</v>
      </c>
      <c r="E724" s="608"/>
      <c r="F724" s="608">
        <v>3</v>
      </c>
      <c r="G724" s="608"/>
      <c r="H724" s="631"/>
    </row>
    <row r="725" spans="1:8">
      <c r="A725" s="648">
        <v>699</v>
      </c>
      <c r="B725" s="649">
        <v>273750</v>
      </c>
      <c r="C725" s="649">
        <v>273760</v>
      </c>
      <c r="D725" s="608">
        <v>2</v>
      </c>
      <c r="E725" s="608"/>
      <c r="F725" s="608">
        <v>3</v>
      </c>
      <c r="G725" s="608"/>
      <c r="H725" s="631"/>
    </row>
    <row r="726" spans="1:8">
      <c r="A726" s="648">
        <v>700</v>
      </c>
      <c r="B726" s="649">
        <v>273760</v>
      </c>
      <c r="C726" s="649">
        <v>273770</v>
      </c>
      <c r="D726" s="608">
        <v>2</v>
      </c>
      <c r="E726" s="608"/>
      <c r="F726" s="608">
        <v>3</v>
      </c>
      <c r="G726" s="608"/>
      <c r="H726" s="631"/>
    </row>
    <row r="727" spans="1:8">
      <c r="A727" s="648">
        <v>701</v>
      </c>
      <c r="B727" s="649">
        <v>273770</v>
      </c>
      <c r="C727" s="649">
        <v>273780</v>
      </c>
      <c r="D727" s="608">
        <v>2</v>
      </c>
      <c r="E727" s="608"/>
      <c r="F727" s="608">
        <v>3</v>
      </c>
      <c r="G727" s="608"/>
      <c r="H727" s="631"/>
    </row>
    <row r="728" spans="1:8">
      <c r="A728" s="648">
        <v>702</v>
      </c>
      <c r="B728" s="649">
        <v>273780</v>
      </c>
      <c r="C728" s="649">
        <v>273790</v>
      </c>
      <c r="D728" s="608">
        <v>2</v>
      </c>
      <c r="E728" s="608"/>
      <c r="F728" s="608">
        <v>3</v>
      </c>
      <c r="G728" s="608"/>
      <c r="H728" s="631"/>
    </row>
    <row r="729" spans="1:8">
      <c r="A729" s="648">
        <v>703</v>
      </c>
      <c r="B729" s="649">
        <v>273790</v>
      </c>
      <c r="C729" s="649">
        <v>273800</v>
      </c>
      <c r="D729" s="608">
        <v>2</v>
      </c>
      <c r="E729" s="608"/>
      <c r="F729" s="608">
        <v>3</v>
      </c>
      <c r="G729" s="608"/>
      <c r="H729" s="631"/>
    </row>
    <row r="730" spans="1:8">
      <c r="A730" s="648">
        <v>704</v>
      </c>
      <c r="B730" s="649">
        <v>273800</v>
      </c>
      <c r="C730" s="649">
        <v>273810</v>
      </c>
      <c r="D730" s="608">
        <v>2</v>
      </c>
      <c r="E730" s="608"/>
      <c r="F730" s="608">
        <v>3</v>
      </c>
      <c r="G730" s="608"/>
      <c r="H730" s="631"/>
    </row>
    <row r="731" spans="1:8">
      <c r="A731" s="648">
        <v>705</v>
      </c>
      <c r="B731" s="649">
        <v>273810</v>
      </c>
      <c r="C731" s="649">
        <v>273820</v>
      </c>
      <c r="D731" s="608">
        <v>2</v>
      </c>
      <c r="E731" s="608"/>
      <c r="F731" s="608">
        <v>3</v>
      </c>
      <c r="G731" s="608"/>
      <c r="H731" s="631"/>
    </row>
    <row r="732" spans="1:8">
      <c r="A732" s="648">
        <v>706</v>
      </c>
      <c r="B732" s="649">
        <v>273820</v>
      </c>
      <c r="C732" s="649">
        <v>273830</v>
      </c>
      <c r="D732" s="608">
        <v>2</v>
      </c>
      <c r="E732" s="608"/>
      <c r="F732" s="608">
        <v>3</v>
      </c>
      <c r="G732" s="608"/>
      <c r="H732" s="631"/>
    </row>
    <row r="733" spans="1:8">
      <c r="A733" s="648">
        <v>707</v>
      </c>
      <c r="B733" s="649">
        <v>273830</v>
      </c>
      <c r="C733" s="649">
        <v>273840</v>
      </c>
      <c r="D733" s="608">
        <v>2</v>
      </c>
      <c r="E733" s="608"/>
      <c r="F733" s="608">
        <v>3</v>
      </c>
      <c r="G733" s="608"/>
      <c r="H733" s="631"/>
    </row>
    <row r="734" spans="1:8">
      <c r="A734" s="648">
        <v>708</v>
      </c>
      <c r="B734" s="649">
        <v>273840</v>
      </c>
      <c r="C734" s="649">
        <v>273850</v>
      </c>
      <c r="D734" s="608">
        <v>2</v>
      </c>
      <c r="E734" s="608"/>
      <c r="F734" s="608">
        <v>3</v>
      </c>
      <c r="G734" s="608"/>
      <c r="H734" s="631"/>
    </row>
    <row r="735" spans="1:8">
      <c r="A735" s="648">
        <v>709</v>
      </c>
      <c r="B735" s="649">
        <v>273850</v>
      </c>
      <c r="C735" s="649">
        <v>273860</v>
      </c>
      <c r="D735" s="608">
        <v>2</v>
      </c>
      <c r="E735" s="608"/>
      <c r="F735" s="608">
        <v>3</v>
      </c>
      <c r="G735" s="608"/>
      <c r="H735" s="631"/>
    </row>
    <row r="736" spans="1:8">
      <c r="A736" s="648">
        <v>710</v>
      </c>
      <c r="B736" s="649">
        <v>273860</v>
      </c>
      <c r="C736" s="649">
        <v>273870</v>
      </c>
      <c r="D736" s="608">
        <v>2</v>
      </c>
      <c r="E736" s="608"/>
      <c r="F736" s="608">
        <v>3</v>
      </c>
      <c r="G736" s="608"/>
      <c r="H736" s="631"/>
    </row>
    <row r="737" spans="1:8">
      <c r="A737" s="648">
        <v>711</v>
      </c>
      <c r="B737" s="649">
        <v>273870</v>
      </c>
      <c r="C737" s="649">
        <v>273880</v>
      </c>
      <c r="D737" s="608">
        <v>2</v>
      </c>
      <c r="E737" s="608"/>
      <c r="F737" s="608">
        <v>3</v>
      </c>
      <c r="G737" s="608"/>
      <c r="H737" s="631"/>
    </row>
    <row r="738" spans="1:8">
      <c r="A738" s="648">
        <v>712</v>
      </c>
      <c r="B738" s="649">
        <v>273880</v>
      </c>
      <c r="C738" s="649">
        <v>273890</v>
      </c>
      <c r="D738" s="608">
        <v>2</v>
      </c>
      <c r="E738" s="608"/>
      <c r="F738" s="608">
        <v>3</v>
      </c>
      <c r="G738" s="608"/>
      <c r="H738" s="631"/>
    </row>
    <row r="739" spans="1:8">
      <c r="A739" s="648">
        <v>713</v>
      </c>
      <c r="B739" s="649">
        <v>273890</v>
      </c>
      <c r="C739" s="649">
        <v>273900</v>
      </c>
      <c r="D739" s="608">
        <v>2</v>
      </c>
      <c r="E739" s="608">
        <v>3</v>
      </c>
      <c r="F739" s="608">
        <v>3</v>
      </c>
      <c r="G739" s="608"/>
      <c r="H739" s="631"/>
    </row>
    <row r="740" spans="1:8">
      <c r="A740" s="648">
        <v>714</v>
      </c>
      <c r="B740" s="649">
        <v>273900</v>
      </c>
      <c r="C740" s="649">
        <v>273910</v>
      </c>
      <c r="D740" s="608">
        <v>2</v>
      </c>
      <c r="E740" s="608">
        <v>3</v>
      </c>
      <c r="F740" s="608">
        <v>1.5</v>
      </c>
      <c r="G740" s="608"/>
      <c r="H740" s="631"/>
    </row>
    <row r="741" spans="1:8">
      <c r="A741" s="648">
        <v>715</v>
      </c>
      <c r="B741" s="649">
        <v>273910</v>
      </c>
      <c r="C741" s="649">
        <v>273920</v>
      </c>
      <c r="D741" s="608">
        <v>2</v>
      </c>
      <c r="E741" s="608">
        <v>3</v>
      </c>
      <c r="F741" s="608">
        <v>1.5</v>
      </c>
      <c r="G741" s="608"/>
      <c r="H741" s="631"/>
    </row>
    <row r="742" spans="1:8">
      <c r="A742" s="648">
        <v>716</v>
      </c>
      <c r="B742" s="649">
        <v>273920</v>
      </c>
      <c r="C742" s="649">
        <v>273930</v>
      </c>
      <c r="D742" s="608">
        <v>2</v>
      </c>
      <c r="E742" s="608">
        <v>3</v>
      </c>
      <c r="F742" s="608"/>
      <c r="G742" s="608"/>
      <c r="H742" s="631"/>
    </row>
    <row r="743" spans="1:8">
      <c r="A743" s="560"/>
      <c r="B743" s="561"/>
      <c r="C743" s="561"/>
      <c r="D743" s="559"/>
      <c r="E743" s="559"/>
      <c r="F743" s="559"/>
      <c r="G743" s="559"/>
      <c r="H743" s="562"/>
    </row>
    <row r="744" spans="1:8">
      <c r="A744" s="560">
        <v>717</v>
      </c>
      <c r="B744" s="561">
        <v>274800</v>
      </c>
      <c r="C744" s="561">
        <v>274810</v>
      </c>
      <c r="D744" s="559">
        <v>6</v>
      </c>
      <c r="E744" s="559"/>
      <c r="F744" s="559">
        <v>1.5</v>
      </c>
      <c r="G744" s="559"/>
      <c r="H744" s="562">
        <f t="shared" ref="H744:H789" si="0">IF(F744&gt;0,(C744-B744),0)</f>
        <v>10</v>
      </c>
    </row>
    <row r="745" spans="1:8">
      <c r="A745" s="560">
        <v>718</v>
      </c>
      <c r="B745" s="561">
        <v>274810</v>
      </c>
      <c r="C745" s="561">
        <v>274820</v>
      </c>
      <c r="D745" s="559">
        <v>6</v>
      </c>
      <c r="E745" s="559"/>
      <c r="F745" s="559">
        <v>1.5</v>
      </c>
      <c r="G745" s="559"/>
      <c r="H745" s="562">
        <f t="shared" si="0"/>
        <v>10</v>
      </c>
    </row>
    <row r="746" spans="1:8">
      <c r="A746" s="560">
        <v>719</v>
      </c>
      <c r="B746" s="561">
        <v>274820</v>
      </c>
      <c r="C746" s="561">
        <v>274830</v>
      </c>
      <c r="D746" s="559">
        <v>6</v>
      </c>
      <c r="E746" s="559"/>
      <c r="F746" s="559">
        <v>3</v>
      </c>
      <c r="G746" s="559"/>
      <c r="H746" s="562">
        <f t="shared" si="0"/>
        <v>10</v>
      </c>
    </row>
    <row r="747" spans="1:8">
      <c r="A747" s="560">
        <v>720</v>
      </c>
      <c r="B747" s="561">
        <v>274830</v>
      </c>
      <c r="C747" s="561">
        <v>274840</v>
      </c>
      <c r="D747" s="559">
        <v>6</v>
      </c>
      <c r="E747" s="559"/>
      <c r="F747" s="559">
        <v>3</v>
      </c>
      <c r="G747" s="559"/>
      <c r="H747" s="562">
        <f t="shared" si="0"/>
        <v>10</v>
      </c>
    </row>
    <row r="748" spans="1:8">
      <c r="A748" s="560">
        <v>721</v>
      </c>
      <c r="B748" s="561">
        <v>274840</v>
      </c>
      <c r="C748" s="561">
        <v>274850</v>
      </c>
      <c r="D748" s="559">
        <v>6</v>
      </c>
      <c r="E748" s="559"/>
      <c r="F748" s="559">
        <v>3</v>
      </c>
      <c r="G748" s="559"/>
      <c r="H748" s="562">
        <f t="shared" si="0"/>
        <v>10</v>
      </c>
    </row>
    <row r="749" spans="1:8">
      <c r="A749" s="560">
        <v>722</v>
      </c>
      <c r="B749" s="561">
        <v>274850</v>
      </c>
      <c r="C749" s="561">
        <v>274860</v>
      </c>
      <c r="D749" s="559">
        <v>6</v>
      </c>
      <c r="E749" s="559"/>
      <c r="F749" s="559">
        <v>1.5</v>
      </c>
      <c r="G749" s="559"/>
      <c r="H749" s="562">
        <f t="shared" si="0"/>
        <v>10</v>
      </c>
    </row>
    <row r="750" spans="1:8">
      <c r="A750" s="560">
        <v>723</v>
      </c>
      <c r="B750" s="561">
        <v>274860</v>
      </c>
      <c r="C750" s="561">
        <v>274870</v>
      </c>
      <c r="D750" s="559">
        <v>6</v>
      </c>
      <c r="E750" s="559"/>
      <c r="F750" s="559">
        <v>1.5</v>
      </c>
      <c r="G750" s="559"/>
      <c r="H750" s="562">
        <f t="shared" si="0"/>
        <v>10</v>
      </c>
    </row>
    <row r="751" spans="1:8">
      <c r="A751" s="560">
        <v>724</v>
      </c>
      <c r="B751" s="561">
        <v>274870</v>
      </c>
      <c r="C751" s="561">
        <v>274880</v>
      </c>
      <c r="D751" s="559">
        <v>6</v>
      </c>
      <c r="E751" s="559"/>
      <c r="F751" s="559">
        <v>1.5</v>
      </c>
      <c r="G751" s="559"/>
      <c r="H751" s="562">
        <f t="shared" si="0"/>
        <v>10</v>
      </c>
    </row>
    <row r="752" spans="1:8">
      <c r="A752" s="560">
        <v>725</v>
      </c>
      <c r="B752" s="561">
        <v>274880</v>
      </c>
      <c r="C752" s="561">
        <v>274890</v>
      </c>
      <c r="D752" s="559">
        <v>6</v>
      </c>
      <c r="E752" s="559"/>
      <c r="F752" s="559">
        <v>3</v>
      </c>
      <c r="G752" s="559"/>
      <c r="H752" s="562">
        <f t="shared" si="0"/>
        <v>10</v>
      </c>
    </row>
    <row r="753" spans="1:8">
      <c r="A753" s="560">
        <v>726</v>
      </c>
      <c r="B753" s="561">
        <v>274890</v>
      </c>
      <c r="C753" s="561">
        <v>274900</v>
      </c>
      <c r="D753" s="559">
        <v>6</v>
      </c>
      <c r="E753" s="559"/>
      <c r="F753" s="559">
        <v>3</v>
      </c>
      <c r="G753" s="559"/>
      <c r="H753" s="562">
        <f t="shared" si="0"/>
        <v>10</v>
      </c>
    </row>
    <row r="754" spans="1:8">
      <c r="A754" s="560">
        <v>727</v>
      </c>
      <c r="B754" s="561">
        <v>274900</v>
      </c>
      <c r="C754" s="561">
        <v>274910</v>
      </c>
      <c r="D754" s="559">
        <v>6</v>
      </c>
      <c r="E754" s="559"/>
      <c r="F754" s="559">
        <v>1.5</v>
      </c>
      <c r="G754" s="559"/>
      <c r="H754" s="562">
        <f t="shared" si="0"/>
        <v>10</v>
      </c>
    </row>
    <row r="755" spans="1:8">
      <c r="A755" s="560">
        <v>728</v>
      </c>
      <c r="B755" s="561">
        <v>274910</v>
      </c>
      <c r="C755" s="561">
        <v>274920</v>
      </c>
      <c r="D755" s="559">
        <v>6</v>
      </c>
      <c r="E755" s="559"/>
      <c r="F755" s="559">
        <v>1.5</v>
      </c>
      <c r="G755" s="559"/>
      <c r="H755" s="562">
        <f t="shared" si="0"/>
        <v>10</v>
      </c>
    </row>
    <row r="756" spans="1:8">
      <c r="A756" s="560">
        <v>729</v>
      </c>
      <c r="B756" s="561">
        <v>274920</v>
      </c>
      <c r="C756" s="561">
        <v>274930</v>
      </c>
      <c r="D756" s="559">
        <v>6</v>
      </c>
      <c r="E756" s="559"/>
      <c r="F756" s="559">
        <v>1.5</v>
      </c>
      <c r="G756" s="559"/>
      <c r="H756" s="562">
        <f t="shared" si="0"/>
        <v>10</v>
      </c>
    </row>
    <row r="757" spans="1:8">
      <c r="A757" s="560">
        <v>730</v>
      </c>
      <c r="B757" s="561">
        <v>274930</v>
      </c>
      <c r="C757" s="561">
        <v>274940</v>
      </c>
      <c r="D757" s="559">
        <v>6</v>
      </c>
      <c r="E757" s="559"/>
      <c r="F757" s="559">
        <v>1.5</v>
      </c>
      <c r="G757" s="559"/>
      <c r="H757" s="562">
        <f t="shared" si="0"/>
        <v>10</v>
      </c>
    </row>
    <row r="758" spans="1:8">
      <c r="A758" s="560">
        <v>731</v>
      </c>
      <c r="B758" s="561">
        <v>274940</v>
      </c>
      <c r="C758" s="561">
        <v>274950</v>
      </c>
      <c r="D758" s="559">
        <v>6</v>
      </c>
      <c r="E758" s="559"/>
      <c r="F758" s="559">
        <v>1.5</v>
      </c>
      <c r="G758" s="559"/>
      <c r="H758" s="562">
        <f t="shared" si="0"/>
        <v>10</v>
      </c>
    </row>
    <row r="759" spans="1:8">
      <c r="A759" s="560">
        <v>732</v>
      </c>
      <c r="B759" s="561">
        <v>274950</v>
      </c>
      <c r="C759" s="561">
        <v>274960</v>
      </c>
      <c r="D759" s="559">
        <v>6</v>
      </c>
      <c r="E759" s="559"/>
      <c r="F759" s="559">
        <v>1.5</v>
      </c>
      <c r="G759" s="559"/>
      <c r="H759" s="562">
        <f t="shared" si="0"/>
        <v>10</v>
      </c>
    </row>
    <row r="760" spans="1:8">
      <c r="A760" s="560">
        <v>733</v>
      </c>
      <c r="B760" s="561">
        <v>274960</v>
      </c>
      <c r="C760" s="561">
        <v>274970</v>
      </c>
      <c r="D760" s="559">
        <v>6</v>
      </c>
      <c r="E760" s="559"/>
      <c r="F760" s="559">
        <v>3</v>
      </c>
      <c r="G760" s="559"/>
      <c r="H760" s="562">
        <f t="shared" si="0"/>
        <v>10</v>
      </c>
    </row>
    <row r="761" spans="1:8">
      <c r="A761" s="560">
        <v>734</v>
      </c>
      <c r="B761" s="561">
        <v>274970</v>
      </c>
      <c r="C761" s="561">
        <v>274980</v>
      </c>
      <c r="D761" s="559">
        <v>6</v>
      </c>
      <c r="E761" s="559"/>
      <c r="F761" s="559">
        <v>3</v>
      </c>
      <c r="G761" s="559"/>
      <c r="H761" s="562">
        <f t="shared" si="0"/>
        <v>10</v>
      </c>
    </row>
    <row r="762" spans="1:8">
      <c r="A762" s="560">
        <v>735</v>
      </c>
      <c r="B762" s="561">
        <v>274980</v>
      </c>
      <c r="C762" s="561">
        <v>274990</v>
      </c>
      <c r="D762" s="559">
        <v>6</v>
      </c>
      <c r="E762" s="559"/>
      <c r="F762" s="559">
        <v>3</v>
      </c>
      <c r="G762" s="559"/>
      <c r="H762" s="562">
        <f t="shared" si="0"/>
        <v>10</v>
      </c>
    </row>
    <row r="763" spans="1:8">
      <c r="A763" s="560">
        <v>736</v>
      </c>
      <c r="B763" s="561">
        <v>274990</v>
      </c>
      <c r="C763" s="561">
        <v>275000</v>
      </c>
      <c r="D763" s="559">
        <v>6</v>
      </c>
      <c r="E763" s="559"/>
      <c r="F763" s="559">
        <v>3</v>
      </c>
      <c r="G763" s="559"/>
      <c r="H763" s="562">
        <f t="shared" si="0"/>
        <v>10</v>
      </c>
    </row>
    <row r="764" spans="1:8">
      <c r="A764" s="560">
        <v>737</v>
      </c>
      <c r="B764" s="561">
        <v>275000</v>
      </c>
      <c r="C764" s="561">
        <v>275010</v>
      </c>
      <c r="D764" s="559">
        <v>6</v>
      </c>
      <c r="E764" s="559"/>
      <c r="F764" s="559">
        <v>3</v>
      </c>
      <c r="G764" s="559"/>
      <c r="H764" s="562">
        <f t="shared" si="0"/>
        <v>10</v>
      </c>
    </row>
    <row r="765" spans="1:8">
      <c r="A765" s="560">
        <v>738</v>
      </c>
      <c r="B765" s="561">
        <v>275010</v>
      </c>
      <c r="C765" s="561">
        <v>275020</v>
      </c>
      <c r="D765" s="559">
        <v>6</v>
      </c>
      <c r="E765" s="559"/>
      <c r="F765" s="559">
        <v>3</v>
      </c>
      <c r="G765" s="559"/>
      <c r="H765" s="562">
        <f t="shared" si="0"/>
        <v>10</v>
      </c>
    </row>
    <row r="766" spans="1:8">
      <c r="A766" s="560">
        <v>739</v>
      </c>
      <c r="B766" s="561">
        <v>275020</v>
      </c>
      <c r="C766" s="561">
        <v>275030</v>
      </c>
      <c r="D766" s="559">
        <v>6</v>
      </c>
      <c r="E766" s="559"/>
      <c r="F766" s="559">
        <v>3</v>
      </c>
      <c r="G766" s="559"/>
      <c r="H766" s="562">
        <f t="shared" si="0"/>
        <v>10</v>
      </c>
    </row>
    <row r="767" spans="1:8">
      <c r="A767" s="560">
        <v>740</v>
      </c>
      <c r="B767" s="561">
        <v>275030</v>
      </c>
      <c r="C767" s="561">
        <v>275040</v>
      </c>
      <c r="D767" s="559">
        <v>6</v>
      </c>
      <c r="E767" s="559"/>
      <c r="F767" s="559">
        <v>3</v>
      </c>
      <c r="G767" s="559"/>
      <c r="H767" s="562">
        <f t="shared" si="0"/>
        <v>10</v>
      </c>
    </row>
    <row r="768" spans="1:8">
      <c r="A768" s="560">
        <v>741</v>
      </c>
      <c r="B768" s="561">
        <v>275040</v>
      </c>
      <c r="C768" s="561">
        <v>275050</v>
      </c>
      <c r="D768" s="559">
        <v>6</v>
      </c>
      <c r="E768" s="559"/>
      <c r="F768" s="559">
        <v>3</v>
      </c>
      <c r="G768" s="559"/>
      <c r="H768" s="562">
        <f t="shared" si="0"/>
        <v>10</v>
      </c>
    </row>
    <row r="769" spans="1:8">
      <c r="A769" s="560">
        <v>742</v>
      </c>
      <c r="B769" s="561">
        <v>275050</v>
      </c>
      <c r="C769" s="561">
        <v>275060</v>
      </c>
      <c r="D769" s="559">
        <v>6</v>
      </c>
      <c r="E769" s="559"/>
      <c r="F769" s="559">
        <v>3</v>
      </c>
      <c r="G769" s="559"/>
      <c r="H769" s="562">
        <f t="shared" si="0"/>
        <v>10</v>
      </c>
    </row>
    <row r="770" spans="1:8">
      <c r="A770" s="560">
        <v>743</v>
      </c>
      <c r="B770" s="561">
        <v>275060</v>
      </c>
      <c r="C770" s="561">
        <v>275070</v>
      </c>
      <c r="D770" s="559">
        <v>6</v>
      </c>
      <c r="E770" s="559"/>
      <c r="F770" s="559">
        <v>3</v>
      </c>
      <c r="G770" s="559"/>
      <c r="H770" s="562">
        <f t="shared" si="0"/>
        <v>10</v>
      </c>
    </row>
    <row r="771" spans="1:8">
      <c r="A771" s="560">
        <v>744</v>
      </c>
      <c r="B771" s="561">
        <v>275070</v>
      </c>
      <c r="C771" s="561">
        <v>275080</v>
      </c>
      <c r="D771" s="559">
        <v>6</v>
      </c>
      <c r="E771" s="559"/>
      <c r="F771" s="559">
        <v>3</v>
      </c>
      <c r="G771" s="559"/>
      <c r="H771" s="562">
        <f t="shared" si="0"/>
        <v>10</v>
      </c>
    </row>
    <row r="772" spans="1:8">
      <c r="A772" s="560">
        <v>745</v>
      </c>
      <c r="B772" s="561">
        <v>275080</v>
      </c>
      <c r="C772" s="561">
        <v>275090</v>
      </c>
      <c r="D772" s="559">
        <v>6</v>
      </c>
      <c r="E772" s="559"/>
      <c r="F772" s="559">
        <v>3</v>
      </c>
      <c r="G772" s="559"/>
      <c r="H772" s="562">
        <f t="shared" si="0"/>
        <v>10</v>
      </c>
    </row>
    <row r="773" spans="1:8">
      <c r="A773" s="560">
        <v>746</v>
      </c>
      <c r="B773" s="561">
        <v>275090</v>
      </c>
      <c r="C773" s="561">
        <v>275100</v>
      </c>
      <c r="D773" s="559">
        <v>6</v>
      </c>
      <c r="E773" s="559"/>
      <c r="F773" s="559">
        <v>3</v>
      </c>
      <c r="G773" s="559"/>
      <c r="H773" s="562">
        <f t="shared" si="0"/>
        <v>10</v>
      </c>
    </row>
    <row r="774" spans="1:8">
      <c r="A774" s="560">
        <v>747</v>
      </c>
      <c r="B774" s="561">
        <v>275100</v>
      </c>
      <c r="C774" s="561">
        <v>275110</v>
      </c>
      <c r="D774" s="559">
        <v>6</v>
      </c>
      <c r="E774" s="559"/>
      <c r="F774" s="559">
        <v>3</v>
      </c>
      <c r="G774" s="559"/>
      <c r="H774" s="562">
        <f t="shared" si="0"/>
        <v>10</v>
      </c>
    </row>
    <row r="775" spans="1:8">
      <c r="A775" s="560">
        <v>748</v>
      </c>
      <c r="B775" s="561">
        <v>275110</v>
      </c>
      <c r="C775" s="561">
        <v>275120</v>
      </c>
      <c r="D775" s="559">
        <v>6</v>
      </c>
      <c r="E775" s="559"/>
      <c r="F775" s="559">
        <v>3</v>
      </c>
      <c r="G775" s="559"/>
      <c r="H775" s="562">
        <f t="shared" si="0"/>
        <v>10</v>
      </c>
    </row>
    <row r="776" spans="1:8">
      <c r="A776" s="560">
        <v>749</v>
      </c>
      <c r="B776" s="561">
        <v>275120</v>
      </c>
      <c r="C776" s="561">
        <v>275130</v>
      </c>
      <c r="D776" s="559">
        <v>6</v>
      </c>
      <c r="E776" s="559"/>
      <c r="F776" s="559">
        <v>3</v>
      </c>
      <c r="G776" s="559"/>
      <c r="H776" s="562">
        <f t="shared" si="0"/>
        <v>10</v>
      </c>
    </row>
    <row r="777" spans="1:8">
      <c r="A777" s="560">
        <v>750</v>
      </c>
      <c r="B777" s="561">
        <v>275130</v>
      </c>
      <c r="C777" s="561">
        <v>275140</v>
      </c>
      <c r="D777" s="559">
        <v>6</v>
      </c>
      <c r="E777" s="559"/>
      <c r="F777" s="559">
        <v>3</v>
      </c>
      <c r="G777" s="559"/>
      <c r="H777" s="562">
        <f t="shared" si="0"/>
        <v>10</v>
      </c>
    </row>
    <row r="778" spans="1:8">
      <c r="A778" s="560">
        <v>751</v>
      </c>
      <c r="B778" s="561">
        <v>275140</v>
      </c>
      <c r="C778" s="561">
        <v>275150</v>
      </c>
      <c r="D778" s="559">
        <v>6</v>
      </c>
      <c r="E778" s="559"/>
      <c r="F778" s="559">
        <v>3</v>
      </c>
      <c r="G778" s="559"/>
      <c r="H778" s="562">
        <f t="shared" si="0"/>
        <v>10</v>
      </c>
    </row>
    <row r="779" spans="1:8">
      <c r="A779" s="560">
        <v>752</v>
      </c>
      <c r="B779" s="561">
        <v>275150</v>
      </c>
      <c r="C779" s="561">
        <v>275160</v>
      </c>
      <c r="D779" s="559">
        <v>6</v>
      </c>
      <c r="E779" s="559"/>
      <c r="F779" s="559">
        <v>3</v>
      </c>
      <c r="G779" s="559"/>
      <c r="H779" s="562">
        <f t="shared" si="0"/>
        <v>10</v>
      </c>
    </row>
    <row r="780" spans="1:8">
      <c r="A780" s="560">
        <v>753</v>
      </c>
      <c r="B780" s="561">
        <v>275160</v>
      </c>
      <c r="C780" s="561">
        <v>275170</v>
      </c>
      <c r="D780" s="559">
        <v>6</v>
      </c>
      <c r="E780" s="559"/>
      <c r="F780" s="559">
        <v>3</v>
      </c>
      <c r="G780" s="559"/>
      <c r="H780" s="562">
        <f t="shared" si="0"/>
        <v>10</v>
      </c>
    </row>
    <row r="781" spans="1:8">
      <c r="A781" s="560">
        <v>754</v>
      </c>
      <c r="B781" s="561">
        <v>275170</v>
      </c>
      <c r="C781" s="561">
        <v>275180</v>
      </c>
      <c r="D781" s="559">
        <v>6</v>
      </c>
      <c r="E781" s="559"/>
      <c r="F781" s="559">
        <v>3</v>
      </c>
      <c r="G781" s="559"/>
      <c r="H781" s="562">
        <f t="shared" si="0"/>
        <v>10</v>
      </c>
    </row>
    <row r="782" spans="1:8">
      <c r="A782" s="560">
        <v>755</v>
      </c>
      <c r="B782" s="561">
        <v>275180</v>
      </c>
      <c r="C782" s="561">
        <v>275190</v>
      </c>
      <c r="D782" s="559">
        <v>5</v>
      </c>
      <c r="E782" s="559"/>
      <c r="F782" s="559">
        <v>3</v>
      </c>
      <c r="G782" s="559"/>
      <c r="H782" s="562">
        <f t="shared" si="0"/>
        <v>10</v>
      </c>
    </row>
    <row r="783" spans="1:8">
      <c r="A783" s="560">
        <v>756</v>
      </c>
      <c r="B783" s="561">
        <v>275190</v>
      </c>
      <c r="C783" s="561">
        <v>275200</v>
      </c>
      <c r="D783" s="559">
        <v>5</v>
      </c>
      <c r="E783" s="559"/>
      <c r="F783" s="559">
        <v>3</v>
      </c>
      <c r="G783" s="559"/>
      <c r="H783" s="562">
        <f t="shared" si="0"/>
        <v>10</v>
      </c>
    </row>
    <row r="784" spans="1:8">
      <c r="A784" s="560">
        <v>757</v>
      </c>
      <c r="B784" s="561">
        <v>275200</v>
      </c>
      <c r="C784" s="561">
        <v>275210</v>
      </c>
      <c r="D784" s="559">
        <v>5</v>
      </c>
      <c r="E784" s="559"/>
      <c r="F784" s="559">
        <v>3</v>
      </c>
      <c r="G784" s="559"/>
      <c r="H784" s="562">
        <f t="shared" si="0"/>
        <v>10</v>
      </c>
    </row>
    <row r="785" spans="1:8">
      <c r="A785" s="560">
        <v>758</v>
      </c>
      <c r="B785" s="561">
        <v>275210</v>
      </c>
      <c r="C785" s="561">
        <v>275220</v>
      </c>
      <c r="D785" s="559">
        <v>5</v>
      </c>
      <c r="E785" s="559"/>
      <c r="F785" s="559">
        <v>3</v>
      </c>
      <c r="G785" s="559"/>
      <c r="H785" s="562">
        <f t="shared" si="0"/>
        <v>10</v>
      </c>
    </row>
    <row r="786" spans="1:8">
      <c r="A786" s="560">
        <v>759</v>
      </c>
      <c r="B786" s="561">
        <v>275220</v>
      </c>
      <c r="C786" s="561">
        <v>275230</v>
      </c>
      <c r="D786" s="559">
        <v>6</v>
      </c>
      <c r="E786" s="559"/>
      <c r="F786" s="559">
        <v>3</v>
      </c>
      <c r="G786" s="559"/>
      <c r="H786" s="562">
        <f t="shared" si="0"/>
        <v>10</v>
      </c>
    </row>
    <row r="787" spans="1:8">
      <c r="A787" s="560">
        <v>760</v>
      </c>
      <c r="B787" s="561">
        <v>275230</v>
      </c>
      <c r="C787" s="561">
        <v>275240</v>
      </c>
      <c r="D787" s="559">
        <v>6</v>
      </c>
      <c r="E787" s="559"/>
      <c r="F787" s="559">
        <v>3</v>
      </c>
      <c r="G787" s="559"/>
      <c r="H787" s="562">
        <f t="shared" si="0"/>
        <v>10</v>
      </c>
    </row>
    <row r="788" spans="1:8">
      <c r="A788" s="560">
        <v>761</v>
      </c>
      <c r="B788" s="561">
        <v>275240</v>
      </c>
      <c r="C788" s="561">
        <v>275250</v>
      </c>
      <c r="D788" s="559">
        <v>6</v>
      </c>
      <c r="E788" s="559"/>
      <c r="F788" s="559">
        <v>3</v>
      </c>
      <c r="G788" s="559"/>
      <c r="H788" s="562">
        <f t="shared" si="0"/>
        <v>10</v>
      </c>
    </row>
    <row r="789" spans="1:8">
      <c r="A789" s="560">
        <v>762</v>
      </c>
      <c r="B789" s="561">
        <v>275250</v>
      </c>
      <c r="C789" s="561">
        <v>275260</v>
      </c>
      <c r="D789" s="559">
        <v>6</v>
      </c>
      <c r="E789" s="559"/>
      <c r="F789" s="559">
        <v>1.5</v>
      </c>
      <c r="G789" s="559"/>
      <c r="H789" s="562">
        <f t="shared" si="0"/>
        <v>10</v>
      </c>
    </row>
    <row r="790" spans="1:8">
      <c r="A790" s="560"/>
      <c r="B790" s="561"/>
      <c r="C790" s="561"/>
      <c r="D790" s="559"/>
      <c r="E790" s="559"/>
      <c r="F790" s="559"/>
      <c r="G790" s="559"/>
      <c r="H790" s="562"/>
    </row>
    <row r="791" spans="1:8">
      <c r="A791" s="560">
        <v>763</v>
      </c>
      <c r="B791" s="561">
        <v>275270</v>
      </c>
      <c r="C791" s="561">
        <v>275280</v>
      </c>
      <c r="D791" s="559">
        <v>6</v>
      </c>
      <c r="E791" s="559"/>
      <c r="F791" s="559">
        <v>0</v>
      </c>
      <c r="G791" s="559"/>
      <c r="H791" s="562"/>
    </row>
    <row r="792" spans="1:8">
      <c r="A792" s="560">
        <v>764</v>
      </c>
      <c r="B792" s="561">
        <v>275280</v>
      </c>
      <c r="C792" s="561">
        <v>275290</v>
      </c>
      <c r="D792" s="559">
        <v>6</v>
      </c>
      <c r="E792" s="559"/>
      <c r="F792" s="559">
        <v>1.5</v>
      </c>
      <c r="G792" s="559"/>
      <c r="H792" s="562">
        <f t="shared" ref="H792:H855" si="1">IF(F792&gt;0,(C792-B792),0)</f>
        <v>10</v>
      </c>
    </row>
    <row r="793" spans="1:8">
      <c r="A793" s="560">
        <v>765</v>
      </c>
      <c r="B793" s="561">
        <v>275290</v>
      </c>
      <c r="C793" s="561">
        <v>275300</v>
      </c>
      <c r="D793" s="559">
        <v>6</v>
      </c>
      <c r="E793" s="559"/>
      <c r="F793" s="559">
        <v>3</v>
      </c>
      <c r="G793" s="559"/>
      <c r="H793" s="562">
        <f t="shared" si="1"/>
        <v>10</v>
      </c>
    </row>
    <row r="794" spans="1:8">
      <c r="A794" s="560">
        <v>766</v>
      </c>
      <c r="B794" s="561">
        <v>275300</v>
      </c>
      <c r="C794" s="561">
        <v>275310</v>
      </c>
      <c r="D794" s="559">
        <v>3</v>
      </c>
      <c r="E794" s="559"/>
      <c r="F794" s="559">
        <v>3</v>
      </c>
      <c r="G794" s="559"/>
      <c r="H794" s="562">
        <f t="shared" si="1"/>
        <v>10</v>
      </c>
    </row>
    <row r="795" spans="1:8">
      <c r="A795" s="560">
        <v>767</v>
      </c>
      <c r="B795" s="561">
        <v>275310</v>
      </c>
      <c r="C795" s="561">
        <v>275320</v>
      </c>
      <c r="D795" s="559">
        <v>3</v>
      </c>
      <c r="E795" s="559"/>
      <c r="F795" s="559">
        <v>3</v>
      </c>
      <c r="G795" s="559"/>
      <c r="H795" s="562">
        <f t="shared" si="1"/>
        <v>10</v>
      </c>
    </row>
    <row r="796" spans="1:8">
      <c r="A796" s="560">
        <v>768</v>
      </c>
      <c r="B796" s="561">
        <v>275320</v>
      </c>
      <c r="C796" s="561">
        <v>275330</v>
      </c>
      <c r="D796" s="559">
        <v>3</v>
      </c>
      <c r="E796" s="559"/>
      <c r="F796" s="559">
        <v>3</v>
      </c>
      <c r="G796" s="559"/>
      <c r="H796" s="562">
        <f t="shared" si="1"/>
        <v>10</v>
      </c>
    </row>
    <row r="797" spans="1:8">
      <c r="A797" s="560">
        <v>769</v>
      </c>
      <c r="B797" s="561">
        <v>275330</v>
      </c>
      <c r="C797" s="561">
        <v>275340</v>
      </c>
      <c r="D797" s="559">
        <v>3</v>
      </c>
      <c r="E797" s="559"/>
      <c r="F797" s="559">
        <v>3</v>
      </c>
      <c r="G797" s="559"/>
      <c r="H797" s="562">
        <f t="shared" si="1"/>
        <v>10</v>
      </c>
    </row>
    <row r="798" spans="1:8">
      <c r="A798" s="560">
        <v>770</v>
      </c>
      <c r="B798" s="561">
        <v>275340</v>
      </c>
      <c r="C798" s="561">
        <v>275350</v>
      </c>
      <c r="D798" s="559">
        <v>3</v>
      </c>
      <c r="E798" s="559"/>
      <c r="F798" s="559">
        <v>3</v>
      </c>
      <c r="G798" s="559"/>
      <c r="H798" s="562">
        <f t="shared" si="1"/>
        <v>10</v>
      </c>
    </row>
    <row r="799" spans="1:8">
      <c r="A799" s="560">
        <v>771</v>
      </c>
      <c r="B799" s="561">
        <v>275350</v>
      </c>
      <c r="C799" s="561">
        <v>275360</v>
      </c>
      <c r="D799" s="559">
        <v>3</v>
      </c>
      <c r="E799" s="559"/>
      <c r="F799" s="559">
        <v>3</v>
      </c>
      <c r="G799" s="559"/>
      <c r="H799" s="562">
        <f t="shared" si="1"/>
        <v>10</v>
      </c>
    </row>
    <row r="800" spans="1:8">
      <c r="A800" s="560">
        <v>772</v>
      </c>
      <c r="B800" s="561">
        <v>275360</v>
      </c>
      <c r="C800" s="561">
        <v>275370</v>
      </c>
      <c r="D800" s="559">
        <v>3</v>
      </c>
      <c r="E800" s="559"/>
      <c r="F800" s="559">
        <v>3</v>
      </c>
      <c r="G800" s="559"/>
      <c r="H800" s="562">
        <f t="shared" si="1"/>
        <v>10</v>
      </c>
    </row>
    <row r="801" spans="1:8">
      <c r="A801" s="560">
        <v>773</v>
      </c>
      <c r="B801" s="561">
        <v>275370</v>
      </c>
      <c r="C801" s="561">
        <v>275380</v>
      </c>
      <c r="D801" s="559">
        <v>3</v>
      </c>
      <c r="E801" s="559"/>
      <c r="F801" s="559">
        <v>3</v>
      </c>
      <c r="G801" s="559"/>
      <c r="H801" s="562">
        <f t="shared" si="1"/>
        <v>10</v>
      </c>
    </row>
    <row r="802" spans="1:8">
      <c r="A802" s="560">
        <v>774</v>
      </c>
      <c r="B802" s="561">
        <v>275380</v>
      </c>
      <c r="C802" s="561">
        <v>275390</v>
      </c>
      <c r="D802" s="559">
        <v>3</v>
      </c>
      <c r="E802" s="559"/>
      <c r="F802" s="559">
        <v>3</v>
      </c>
      <c r="G802" s="559"/>
      <c r="H802" s="562">
        <f t="shared" si="1"/>
        <v>10</v>
      </c>
    </row>
    <row r="803" spans="1:8">
      <c r="A803" s="560">
        <v>775</v>
      </c>
      <c r="B803" s="561">
        <v>275390</v>
      </c>
      <c r="C803" s="561">
        <v>275400</v>
      </c>
      <c r="D803" s="559">
        <v>3</v>
      </c>
      <c r="E803" s="559"/>
      <c r="F803" s="559">
        <v>3</v>
      </c>
      <c r="G803" s="559"/>
      <c r="H803" s="562">
        <f t="shared" si="1"/>
        <v>10</v>
      </c>
    </row>
    <row r="804" spans="1:8">
      <c r="A804" s="560">
        <v>776</v>
      </c>
      <c r="B804" s="561">
        <v>275400</v>
      </c>
      <c r="C804" s="561">
        <v>275410</v>
      </c>
      <c r="D804" s="559">
        <v>4</v>
      </c>
      <c r="E804" s="559"/>
      <c r="F804" s="559">
        <v>3</v>
      </c>
      <c r="G804" s="559"/>
      <c r="H804" s="562">
        <f t="shared" si="1"/>
        <v>10</v>
      </c>
    </row>
    <row r="805" spans="1:8">
      <c r="A805" s="560">
        <v>777</v>
      </c>
      <c r="B805" s="561">
        <v>275410</v>
      </c>
      <c r="C805" s="561">
        <v>275420</v>
      </c>
      <c r="D805" s="559">
        <v>4</v>
      </c>
      <c r="E805" s="559"/>
      <c r="F805" s="559">
        <v>3</v>
      </c>
      <c r="G805" s="559"/>
      <c r="H805" s="562">
        <f t="shared" si="1"/>
        <v>10</v>
      </c>
    </row>
    <row r="806" spans="1:8">
      <c r="A806" s="560">
        <v>778</v>
      </c>
      <c r="B806" s="561">
        <v>275420</v>
      </c>
      <c r="C806" s="561">
        <v>275430</v>
      </c>
      <c r="D806" s="559">
        <v>4</v>
      </c>
      <c r="E806" s="559"/>
      <c r="F806" s="559">
        <v>3</v>
      </c>
      <c r="G806" s="559"/>
      <c r="H806" s="562">
        <f t="shared" si="1"/>
        <v>10</v>
      </c>
    </row>
    <row r="807" spans="1:8">
      <c r="A807" s="560">
        <v>779</v>
      </c>
      <c r="B807" s="561">
        <v>275430</v>
      </c>
      <c r="C807" s="561">
        <v>275440</v>
      </c>
      <c r="D807" s="559">
        <v>4</v>
      </c>
      <c r="E807" s="559"/>
      <c r="F807" s="559">
        <v>3</v>
      </c>
      <c r="G807" s="559"/>
      <c r="H807" s="562">
        <f t="shared" si="1"/>
        <v>10</v>
      </c>
    </row>
    <row r="808" spans="1:8">
      <c r="A808" s="560">
        <v>780</v>
      </c>
      <c r="B808" s="561">
        <v>275440</v>
      </c>
      <c r="C808" s="561">
        <v>275450</v>
      </c>
      <c r="D808" s="559">
        <v>4</v>
      </c>
      <c r="E808" s="559"/>
      <c r="F808" s="559">
        <v>3</v>
      </c>
      <c r="G808" s="559"/>
      <c r="H808" s="562">
        <f t="shared" si="1"/>
        <v>10</v>
      </c>
    </row>
    <row r="809" spans="1:8">
      <c r="A809" s="560">
        <v>781</v>
      </c>
      <c r="B809" s="561">
        <v>275450</v>
      </c>
      <c r="C809" s="561">
        <v>275460</v>
      </c>
      <c r="D809" s="559">
        <v>4</v>
      </c>
      <c r="E809" s="559"/>
      <c r="F809" s="559">
        <v>3</v>
      </c>
      <c r="G809" s="559"/>
      <c r="H809" s="562">
        <f t="shared" si="1"/>
        <v>10</v>
      </c>
    </row>
    <row r="810" spans="1:8">
      <c r="A810" s="560">
        <v>782</v>
      </c>
      <c r="B810" s="561">
        <v>275460</v>
      </c>
      <c r="C810" s="561">
        <v>275470</v>
      </c>
      <c r="D810" s="559">
        <v>4</v>
      </c>
      <c r="E810" s="559"/>
      <c r="F810" s="559">
        <v>3</v>
      </c>
      <c r="G810" s="559"/>
      <c r="H810" s="562">
        <f t="shared" si="1"/>
        <v>10</v>
      </c>
    </row>
    <row r="811" spans="1:8">
      <c r="A811" s="560">
        <v>783</v>
      </c>
      <c r="B811" s="561">
        <v>275470</v>
      </c>
      <c r="C811" s="561">
        <v>275480</v>
      </c>
      <c r="D811" s="559">
        <v>4</v>
      </c>
      <c r="E811" s="559"/>
      <c r="F811" s="559">
        <v>3</v>
      </c>
      <c r="G811" s="559"/>
      <c r="H811" s="562">
        <f t="shared" si="1"/>
        <v>10</v>
      </c>
    </row>
    <row r="812" spans="1:8">
      <c r="A812" s="560">
        <v>784</v>
      </c>
      <c r="B812" s="561">
        <v>275480</v>
      </c>
      <c r="C812" s="561">
        <v>275490</v>
      </c>
      <c r="D812" s="559">
        <v>4</v>
      </c>
      <c r="E812" s="559"/>
      <c r="F812" s="559">
        <v>3</v>
      </c>
      <c r="G812" s="559"/>
      <c r="H812" s="562">
        <f t="shared" si="1"/>
        <v>10</v>
      </c>
    </row>
    <row r="813" spans="1:8">
      <c r="A813" s="560">
        <v>785</v>
      </c>
      <c r="B813" s="561">
        <v>275490</v>
      </c>
      <c r="C813" s="561">
        <v>275500</v>
      </c>
      <c r="D813" s="559">
        <v>4</v>
      </c>
      <c r="E813" s="559"/>
      <c r="F813" s="559">
        <v>3</v>
      </c>
      <c r="G813" s="559"/>
      <c r="H813" s="562">
        <f t="shared" si="1"/>
        <v>10</v>
      </c>
    </row>
    <row r="814" spans="1:8">
      <c r="A814" s="560">
        <v>786</v>
      </c>
      <c r="B814" s="561">
        <v>275500</v>
      </c>
      <c r="C814" s="561">
        <v>275510</v>
      </c>
      <c r="D814" s="559">
        <v>6</v>
      </c>
      <c r="E814" s="559"/>
      <c r="F814" s="559">
        <v>3</v>
      </c>
      <c r="G814" s="559"/>
      <c r="H814" s="562">
        <f t="shared" si="1"/>
        <v>10</v>
      </c>
    </row>
    <row r="815" spans="1:8">
      <c r="A815" s="560">
        <v>787</v>
      </c>
      <c r="B815" s="561">
        <v>275510</v>
      </c>
      <c r="C815" s="561">
        <v>275520</v>
      </c>
      <c r="D815" s="559">
        <v>6</v>
      </c>
      <c r="E815" s="559"/>
      <c r="F815" s="559">
        <v>3</v>
      </c>
      <c r="G815" s="559"/>
      <c r="H815" s="562">
        <f t="shared" si="1"/>
        <v>10</v>
      </c>
    </row>
    <row r="816" spans="1:8">
      <c r="A816" s="560">
        <v>788</v>
      </c>
      <c r="B816" s="561">
        <v>275520</v>
      </c>
      <c r="C816" s="561">
        <v>275530</v>
      </c>
      <c r="D816" s="559">
        <v>6</v>
      </c>
      <c r="E816" s="559"/>
      <c r="F816" s="559">
        <v>3</v>
      </c>
      <c r="G816" s="559"/>
      <c r="H816" s="562">
        <f t="shared" si="1"/>
        <v>10</v>
      </c>
    </row>
    <row r="817" spans="1:8">
      <c r="A817" s="560">
        <v>789</v>
      </c>
      <c r="B817" s="561">
        <v>275530</v>
      </c>
      <c r="C817" s="561">
        <v>275540</v>
      </c>
      <c r="D817" s="559">
        <v>6</v>
      </c>
      <c r="E817" s="559"/>
      <c r="F817" s="559">
        <v>3</v>
      </c>
      <c r="G817" s="559"/>
      <c r="H817" s="562">
        <f t="shared" si="1"/>
        <v>10</v>
      </c>
    </row>
    <row r="818" spans="1:8">
      <c r="A818" s="560">
        <v>790</v>
      </c>
      <c r="B818" s="561">
        <v>275540</v>
      </c>
      <c r="C818" s="561">
        <v>275550</v>
      </c>
      <c r="D818" s="559">
        <v>6</v>
      </c>
      <c r="E818" s="559"/>
      <c r="F818" s="559">
        <v>3</v>
      </c>
      <c r="G818" s="559"/>
      <c r="H818" s="562">
        <f t="shared" si="1"/>
        <v>10</v>
      </c>
    </row>
    <row r="819" spans="1:8">
      <c r="A819" s="560">
        <v>791</v>
      </c>
      <c r="B819" s="561">
        <v>275550</v>
      </c>
      <c r="C819" s="561">
        <v>275560</v>
      </c>
      <c r="D819" s="559">
        <v>6</v>
      </c>
      <c r="E819" s="559"/>
      <c r="F819" s="559">
        <v>3</v>
      </c>
      <c r="G819" s="559"/>
      <c r="H819" s="562">
        <f t="shared" si="1"/>
        <v>10</v>
      </c>
    </row>
    <row r="820" spans="1:8">
      <c r="A820" s="560">
        <v>792</v>
      </c>
      <c r="B820" s="561">
        <v>275560</v>
      </c>
      <c r="C820" s="561">
        <v>275570</v>
      </c>
      <c r="D820" s="559">
        <v>6</v>
      </c>
      <c r="E820" s="559"/>
      <c r="F820" s="559">
        <v>3</v>
      </c>
      <c r="G820" s="559"/>
      <c r="H820" s="562">
        <f t="shared" si="1"/>
        <v>10</v>
      </c>
    </row>
    <row r="821" spans="1:8">
      <c r="A821" s="560">
        <v>793</v>
      </c>
      <c r="B821" s="561">
        <v>275570</v>
      </c>
      <c r="C821" s="561">
        <v>275580</v>
      </c>
      <c r="D821" s="559">
        <v>6</v>
      </c>
      <c r="E821" s="559"/>
      <c r="F821" s="559">
        <v>3</v>
      </c>
      <c r="G821" s="559"/>
      <c r="H821" s="562">
        <f t="shared" si="1"/>
        <v>10</v>
      </c>
    </row>
    <row r="822" spans="1:8">
      <c r="A822" s="560">
        <v>794</v>
      </c>
      <c r="B822" s="561">
        <v>275580</v>
      </c>
      <c r="C822" s="561">
        <v>275590</v>
      </c>
      <c r="D822" s="559">
        <v>6</v>
      </c>
      <c r="E822" s="559"/>
      <c r="F822" s="559">
        <v>3</v>
      </c>
      <c r="G822" s="559"/>
      <c r="H822" s="562">
        <f t="shared" si="1"/>
        <v>10</v>
      </c>
    </row>
    <row r="823" spans="1:8">
      <c r="A823" s="560">
        <v>795</v>
      </c>
      <c r="B823" s="561">
        <v>275590</v>
      </c>
      <c r="C823" s="561">
        <v>275600</v>
      </c>
      <c r="D823" s="559">
        <v>6</v>
      </c>
      <c r="E823" s="559"/>
      <c r="F823" s="559">
        <v>3</v>
      </c>
      <c r="G823" s="559"/>
      <c r="H823" s="562">
        <f t="shared" si="1"/>
        <v>10</v>
      </c>
    </row>
    <row r="824" spans="1:8">
      <c r="A824" s="560">
        <v>796</v>
      </c>
      <c r="B824" s="561">
        <v>275600</v>
      </c>
      <c r="C824" s="561">
        <v>275610</v>
      </c>
      <c r="D824" s="559">
        <v>6</v>
      </c>
      <c r="E824" s="559"/>
      <c r="F824" s="559">
        <v>3</v>
      </c>
      <c r="G824" s="559"/>
      <c r="H824" s="562">
        <f t="shared" si="1"/>
        <v>10</v>
      </c>
    </row>
    <row r="825" spans="1:8">
      <c r="A825" s="560">
        <v>797</v>
      </c>
      <c r="B825" s="561">
        <v>275610</v>
      </c>
      <c r="C825" s="561">
        <v>275620</v>
      </c>
      <c r="D825" s="559">
        <v>6</v>
      </c>
      <c r="E825" s="559"/>
      <c r="F825" s="559">
        <v>3</v>
      </c>
      <c r="G825" s="559"/>
      <c r="H825" s="562">
        <f t="shared" si="1"/>
        <v>10</v>
      </c>
    </row>
    <row r="826" spans="1:8">
      <c r="A826" s="560">
        <v>798</v>
      </c>
      <c r="B826" s="561">
        <v>275620</v>
      </c>
      <c r="C826" s="561">
        <v>275630</v>
      </c>
      <c r="D826" s="559">
        <v>6</v>
      </c>
      <c r="E826" s="559"/>
      <c r="F826" s="559">
        <v>3</v>
      </c>
      <c r="G826" s="559"/>
      <c r="H826" s="562">
        <f t="shared" si="1"/>
        <v>10</v>
      </c>
    </row>
    <row r="827" spans="1:8">
      <c r="A827" s="560">
        <v>799</v>
      </c>
      <c r="B827" s="561">
        <v>275630</v>
      </c>
      <c r="C827" s="561">
        <v>275640</v>
      </c>
      <c r="D827" s="559">
        <v>6</v>
      </c>
      <c r="E827" s="559"/>
      <c r="F827" s="559">
        <v>3</v>
      </c>
      <c r="G827" s="559"/>
      <c r="H827" s="562">
        <f t="shared" si="1"/>
        <v>10</v>
      </c>
    </row>
    <row r="828" spans="1:8">
      <c r="A828" s="560">
        <v>800</v>
      </c>
      <c r="B828" s="561">
        <v>275640</v>
      </c>
      <c r="C828" s="561">
        <v>275650</v>
      </c>
      <c r="D828" s="559">
        <v>6</v>
      </c>
      <c r="E828" s="559"/>
      <c r="F828" s="559">
        <v>3</v>
      </c>
      <c r="G828" s="559"/>
      <c r="H828" s="562">
        <f t="shared" si="1"/>
        <v>10</v>
      </c>
    </row>
    <row r="829" spans="1:8">
      <c r="A829" s="560">
        <v>801</v>
      </c>
      <c r="B829" s="561">
        <v>275650</v>
      </c>
      <c r="C829" s="561">
        <v>275660</v>
      </c>
      <c r="D829" s="559">
        <v>6</v>
      </c>
      <c r="E829" s="559"/>
      <c r="F829" s="559">
        <v>3</v>
      </c>
      <c r="G829" s="559"/>
      <c r="H829" s="562">
        <f t="shared" si="1"/>
        <v>10</v>
      </c>
    </row>
    <row r="830" spans="1:8">
      <c r="A830" s="560">
        <v>802</v>
      </c>
      <c r="B830" s="561">
        <v>275660</v>
      </c>
      <c r="C830" s="561">
        <v>275670</v>
      </c>
      <c r="D830" s="559">
        <v>6</v>
      </c>
      <c r="E830" s="559"/>
      <c r="F830" s="559">
        <v>3</v>
      </c>
      <c r="G830" s="559"/>
      <c r="H830" s="562">
        <f t="shared" si="1"/>
        <v>10</v>
      </c>
    </row>
    <row r="831" spans="1:8">
      <c r="A831" s="560">
        <v>803</v>
      </c>
      <c r="B831" s="561">
        <v>275670</v>
      </c>
      <c r="C831" s="561">
        <v>275680</v>
      </c>
      <c r="D831" s="559">
        <v>6</v>
      </c>
      <c r="E831" s="559"/>
      <c r="F831" s="559">
        <v>3</v>
      </c>
      <c r="G831" s="559"/>
      <c r="H831" s="562">
        <f t="shared" si="1"/>
        <v>10</v>
      </c>
    </row>
    <row r="832" spans="1:8">
      <c r="A832" s="560">
        <v>804</v>
      </c>
      <c r="B832" s="561">
        <v>275680</v>
      </c>
      <c r="C832" s="561">
        <v>275690</v>
      </c>
      <c r="D832" s="559">
        <v>6</v>
      </c>
      <c r="E832" s="559"/>
      <c r="F832" s="559">
        <v>3</v>
      </c>
      <c r="G832" s="559"/>
      <c r="H832" s="562">
        <f t="shared" si="1"/>
        <v>10</v>
      </c>
    </row>
    <row r="833" spans="1:8">
      <c r="A833" s="560">
        <v>805</v>
      </c>
      <c r="B833" s="561">
        <v>275690</v>
      </c>
      <c r="C833" s="561">
        <v>275700</v>
      </c>
      <c r="D833" s="559">
        <v>6</v>
      </c>
      <c r="E833" s="559"/>
      <c r="F833" s="559">
        <v>3</v>
      </c>
      <c r="G833" s="559"/>
      <c r="H833" s="562">
        <f t="shared" si="1"/>
        <v>10</v>
      </c>
    </row>
    <row r="834" spans="1:8">
      <c r="A834" s="560">
        <v>806</v>
      </c>
      <c r="B834" s="561">
        <v>275700</v>
      </c>
      <c r="C834" s="561">
        <v>275710</v>
      </c>
      <c r="D834" s="559">
        <v>6</v>
      </c>
      <c r="E834" s="559"/>
      <c r="F834" s="559">
        <v>3</v>
      </c>
      <c r="G834" s="559"/>
      <c r="H834" s="562">
        <f t="shared" si="1"/>
        <v>10</v>
      </c>
    </row>
    <row r="835" spans="1:8">
      <c r="A835" s="560">
        <v>807</v>
      </c>
      <c r="B835" s="561">
        <v>275710</v>
      </c>
      <c r="C835" s="561">
        <v>275720</v>
      </c>
      <c r="D835" s="559">
        <v>6</v>
      </c>
      <c r="E835" s="559"/>
      <c r="F835" s="559">
        <v>3</v>
      </c>
      <c r="G835" s="559"/>
      <c r="H835" s="562">
        <f t="shared" si="1"/>
        <v>10</v>
      </c>
    </row>
    <row r="836" spans="1:8">
      <c r="A836" s="560">
        <v>808</v>
      </c>
      <c r="B836" s="561">
        <v>275720</v>
      </c>
      <c r="C836" s="561">
        <v>275730</v>
      </c>
      <c r="D836" s="559">
        <v>6</v>
      </c>
      <c r="E836" s="559"/>
      <c r="F836" s="559">
        <v>1.5</v>
      </c>
      <c r="G836" s="559"/>
      <c r="H836" s="562">
        <f t="shared" si="1"/>
        <v>10</v>
      </c>
    </row>
    <row r="837" spans="1:8">
      <c r="A837" s="560">
        <v>809</v>
      </c>
      <c r="B837" s="561">
        <v>275730</v>
      </c>
      <c r="C837" s="561">
        <v>275740</v>
      </c>
      <c r="D837" s="559">
        <v>6</v>
      </c>
      <c r="E837" s="559"/>
      <c r="F837" s="559">
        <v>1.5</v>
      </c>
      <c r="G837" s="559"/>
      <c r="H837" s="562">
        <f t="shared" si="1"/>
        <v>10</v>
      </c>
    </row>
    <row r="838" spans="1:8">
      <c r="A838" s="560">
        <v>810</v>
      </c>
      <c r="B838" s="561">
        <v>275740</v>
      </c>
      <c r="C838" s="561">
        <v>275750</v>
      </c>
      <c r="D838" s="559">
        <v>6</v>
      </c>
      <c r="E838" s="559"/>
      <c r="F838" s="559">
        <v>1.5</v>
      </c>
      <c r="G838" s="559"/>
      <c r="H838" s="562">
        <f t="shared" si="1"/>
        <v>10</v>
      </c>
    </row>
    <row r="839" spans="1:8">
      <c r="A839" s="560"/>
      <c r="B839" s="561"/>
      <c r="C839" s="561"/>
      <c r="D839" s="559"/>
      <c r="E839" s="559"/>
      <c r="F839" s="559"/>
      <c r="G839" s="559"/>
      <c r="H839" s="562"/>
    </row>
    <row r="840" spans="1:8">
      <c r="A840" s="560">
        <v>811</v>
      </c>
      <c r="B840" s="561">
        <v>275960</v>
      </c>
      <c r="C840" s="561">
        <v>275970</v>
      </c>
      <c r="D840" s="559">
        <v>6</v>
      </c>
      <c r="E840" s="559"/>
      <c r="F840" s="559">
        <v>1.5</v>
      </c>
      <c r="G840" s="559"/>
      <c r="H840" s="562">
        <f t="shared" si="1"/>
        <v>10</v>
      </c>
    </row>
    <row r="841" spans="1:8">
      <c r="A841" s="560">
        <v>812</v>
      </c>
      <c r="B841" s="561">
        <v>275970</v>
      </c>
      <c r="C841" s="561">
        <v>275980</v>
      </c>
      <c r="D841" s="559">
        <v>6</v>
      </c>
      <c r="E841" s="559"/>
      <c r="F841" s="559">
        <v>1.5</v>
      </c>
      <c r="G841" s="559"/>
      <c r="H841" s="562">
        <f t="shared" si="1"/>
        <v>10</v>
      </c>
    </row>
    <row r="842" spans="1:8">
      <c r="A842" s="560">
        <v>813</v>
      </c>
      <c r="B842" s="561">
        <v>275980</v>
      </c>
      <c r="C842" s="561">
        <v>275990</v>
      </c>
      <c r="D842" s="559">
        <v>6</v>
      </c>
      <c r="E842" s="559"/>
      <c r="F842" s="559">
        <v>3</v>
      </c>
      <c r="G842" s="559"/>
      <c r="H842" s="562">
        <f t="shared" si="1"/>
        <v>10</v>
      </c>
    </row>
    <row r="843" spans="1:8">
      <c r="A843" s="560">
        <v>814</v>
      </c>
      <c r="B843" s="561">
        <v>275990</v>
      </c>
      <c r="C843" s="561">
        <v>276000</v>
      </c>
      <c r="D843" s="559">
        <v>6</v>
      </c>
      <c r="E843" s="559"/>
      <c r="F843" s="559">
        <v>3</v>
      </c>
      <c r="G843" s="559"/>
      <c r="H843" s="562">
        <f t="shared" si="1"/>
        <v>10</v>
      </c>
    </row>
    <row r="844" spans="1:8">
      <c r="A844" s="560">
        <v>815</v>
      </c>
      <c r="B844" s="561">
        <v>276000</v>
      </c>
      <c r="C844" s="561">
        <v>276010</v>
      </c>
      <c r="D844" s="559">
        <v>6</v>
      </c>
      <c r="E844" s="559"/>
      <c r="F844" s="559">
        <v>3</v>
      </c>
      <c r="G844" s="559"/>
      <c r="H844" s="562">
        <f t="shared" si="1"/>
        <v>10</v>
      </c>
    </row>
    <row r="845" spans="1:8">
      <c r="A845" s="560">
        <v>816</v>
      </c>
      <c r="B845" s="561">
        <v>276010</v>
      </c>
      <c r="C845" s="561">
        <v>276020</v>
      </c>
      <c r="D845" s="559">
        <v>6</v>
      </c>
      <c r="E845" s="559"/>
      <c r="F845" s="559">
        <v>3</v>
      </c>
      <c r="G845" s="559"/>
      <c r="H845" s="562">
        <f t="shared" si="1"/>
        <v>10</v>
      </c>
    </row>
    <row r="846" spans="1:8">
      <c r="A846" s="560">
        <v>817</v>
      </c>
      <c r="B846" s="561">
        <v>276020</v>
      </c>
      <c r="C846" s="561">
        <v>276030</v>
      </c>
      <c r="D846" s="559">
        <v>6</v>
      </c>
      <c r="E846" s="559"/>
      <c r="F846" s="559">
        <v>3</v>
      </c>
      <c r="G846" s="559"/>
      <c r="H846" s="562">
        <f t="shared" si="1"/>
        <v>10</v>
      </c>
    </row>
    <row r="847" spans="1:8">
      <c r="A847" s="560">
        <v>818</v>
      </c>
      <c r="B847" s="561">
        <v>276030</v>
      </c>
      <c r="C847" s="561">
        <v>276040</v>
      </c>
      <c r="D847" s="559">
        <v>6</v>
      </c>
      <c r="E847" s="559"/>
      <c r="F847" s="559">
        <v>3</v>
      </c>
      <c r="G847" s="559"/>
      <c r="H847" s="562">
        <f t="shared" si="1"/>
        <v>10</v>
      </c>
    </row>
    <row r="848" spans="1:8">
      <c r="A848" s="560">
        <v>819</v>
      </c>
      <c r="B848" s="561">
        <v>276040</v>
      </c>
      <c r="C848" s="561">
        <v>276050</v>
      </c>
      <c r="D848" s="559">
        <v>6</v>
      </c>
      <c r="E848" s="559"/>
      <c r="F848" s="559">
        <v>3</v>
      </c>
      <c r="G848" s="559"/>
      <c r="H848" s="562">
        <f t="shared" si="1"/>
        <v>10</v>
      </c>
    </row>
    <row r="849" spans="1:8">
      <c r="A849" s="560">
        <v>820</v>
      </c>
      <c r="B849" s="561">
        <v>276050</v>
      </c>
      <c r="C849" s="561">
        <v>276060</v>
      </c>
      <c r="D849" s="559">
        <v>6</v>
      </c>
      <c r="E849" s="559"/>
      <c r="F849" s="559">
        <v>3</v>
      </c>
      <c r="G849" s="559"/>
      <c r="H849" s="562">
        <f t="shared" si="1"/>
        <v>10</v>
      </c>
    </row>
    <row r="850" spans="1:8">
      <c r="A850" s="560">
        <v>821</v>
      </c>
      <c r="B850" s="561">
        <v>276060</v>
      </c>
      <c r="C850" s="561">
        <v>276070</v>
      </c>
      <c r="D850" s="559">
        <v>6</v>
      </c>
      <c r="E850" s="559"/>
      <c r="F850" s="559">
        <v>3</v>
      </c>
      <c r="G850" s="559"/>
      <c r="H850" s="562">
        <f t="shared" si="1"/>
        <v>10</v>
      </c>
    </row>
    <row r="851" spans="1:8">
      <c r="A851" s="560">
        <v>822</v>
      </c>
      <c r="B851" s="561">
        <v>276070</v>
      </c>
      <c r="C851" s="561">
        <v>276080</v>
      </c>
      <c r="D851" s="559">
        <v>6</v>
      </c>
      <c r="E851" s="559"/>
      <c r="F851" s="559">
        <v>3</v>
      </c>
      <c r="G851" s="559"/>
      <c r="H851" s="562">
        <f t="shared" si="1"/>
        <v>10</v>
      </c>
    </row>
    <row r="852" spans="1:8">
      <c r="A852" s="560">
        <v>823</v>
      </c>
      <c r="B852" s="561">
        <v>276080</v>
      </c>
      <c r="C852" s="561">
        <v>276090</v>
      </c>
      <c r="D852" s="559">
        <v>6</v>
      </c>
      <c r="E852" s="559"/>
      <c r="F852" s="559">
        <v>3</v>
      </c>
      <c r="G852" s="559"/>
      <c r="H852" s="562">
        <f t="shared" si="1"/>
        <v>10</v>
      </c>
    </row>
    <row r="853" spans="1:8">
      <c r="A853" s="560">
        <v>824</v>
      </c>
      <c r="B853" s="561">
        <v>276090</v>
      </c>
      <c r="C853" s="561">
        <v>276100</v>
      </c>
      <c r="D853" s="559">
        <v>6</v>
      </c>
      <c r="E853" s="559"/>
      <c r="F853" s="559">
        <v>3</v>
      </c>
      <c r="G853" s="559"/>
      <c r="H853" s="562">
        <f t="shared" si="1"/>
        <v>10</v>
      </c>
    </row>
    <row r="854" spans="1:8">
      <c r="A854" s="560">
        <v>825</v>
      </c>
      <c r="B854" s="561">
        <v>276100</v>
      </c>
      <c r="C854" s="561">
        <v>276110</v>
      </c>
      <c r="D854" s="559">
        <v>6</v>
      </c>
      <c r="E854" s="559"/>
      <c r="F854" s="559">
        <v>3</v>
      </c>
      <c r="G854" s="559"/>
      <c r="H854" s="562">
        <f t="shared" si="1"/>
        <v>10</v>
      </c>
    </row>
    <row r="855" spans="1:8">
      <c r="A855" s="560">
        <v>826</v>
      </c>
      <c r="B855" s="561">
        <v>276110</v>
      </c>
      <c r="C855" s="561">
        <v>276120</v>
      </c>
      <c r="D855" s="559">
        <v>6</v>
      </c>
      <c r="E855" s="559"/>
      <c r="F855" s="559">
        <v>3</v>
      </c>
      <c r="G855" s="559"/>
      <c r="H855" s="562">
        <f t="shared" si="1"/>
        <v>10</v>
      </c>
    </row>
    <row r="856" spans="1:8">
      <c r="A856" s="560">
        <v>827</v>
      </c>
      <c r="B856" s="561">
        <v>276120</v>
      </c>
      <c r="C856" s="561">
        <v>276130</v>
      </c>
      <c r="D856" s="559">
        <v>6</v>
      </c>
      <c r="E856" s="559"/>
      <c r="F856" s="559">
        <v>3</v>
      </c>
      <c r="G856" s="559"/>
      <c r="H856" s="562">
        <f t="shared" ref="H856:H906" si="2">IF(F856&gt;0,(C856-B856),0)</f>
        <v>10</v>
      </c>
    </row>
    <row r="857" spans="1:8">
      <c r="A857" s="560">
        <v>828</v>
      </c>
      <c r="B857" s="561">
        <v>276130</v>
      </c>
      <c r="C857" s="561">
        <v>276140</v>
      </c>
      <c r="D857" s="559">
        <v>6</v>
      </c>
      <c r="E857" s="559"/>
      <c r="F857" s="559">
        <v>3</v>
      </c>
      <c r="G857" s="559"/>
      <c r="H857" s="562">
        <f t="shared" si="2"/>
        <v>10</v>
      </c>
    </row>
    <row r="858" spans="1:8">
      <c r="A858" s="560">
        <v>829</v>
      </c>
      <c r="B858" s="561">
        <v>276140</v>
      </c>
      <c r="C858" s="561">
        <v>276150</v>
      </c>
      <c r="D858" s="559">
        <v>6</v>
      </c>
      <c r="E858" s="559"/>
      <c r="F858" s="559">
        <v>3</v>
      </c>
      <c r="G858" s="559"/>
      <c r="H858" s="562">
        <f t="shared" si="2"/>
        <v>10</v>
      </c>
    </row>
    <row r="859" spans="1:8">
      <c r="A859" s="560">
        <v>830</v>
      </c>
      <c r="B859" s="561">
        <v>276150</v>
      </c>
      <c r="C859" s="561">
        <v>276160</v>
      </c>
      <c r="D859" s="559">
        <v>6</v>
      </c>
      <c r="E859" s="559"/>
      <c r="F859" s="559">
        <v>3</v>
      </c>
      <c r="G859" s="559"/>
      <c r="H859" s="562">
        <f t="shared" si="2"/>
        <v>10</v>
      </c>
    </row>
    <row r="860" spans="1:8">
      <c r="A860" s="560">
        <v>831</v>
      </c>
      <c r="B860" s="561">
        <v>276160</v>
      </c>
      <c r="C860" s="561">
        <v>276170</v>
      </c>
      <c r="D860" s="559">
        <v>6</v>
      </c>
      <c r="E860" s="559"/>
      <c r="F860" s="559">
        <v>3</v>
      </c>
      <c r="G860" s="559"/>
      <c r="H860" s="562">
        <f t="shared" si="2"/>
        <v>10</v>
      </c>
    </row>
    <row r="861" spans="1:8">
      <c r="A861" s="560">
        <v>832</v>
      </c>
      <c r="B861" s="561">
        <v>276170</v>
      </c>
      <c r="C861" s="561">
        <v>276180</v>
      </c>
      <c r="D861" s="559">
        <v>6</v>
      </c>
      <c r="E861" s="559"/>
      <c r="F861" s="559">
        <v>3</v>
      </c>
      <c r="G861" s="559"/>
      <c r="H861" s="562">
        <f t="shared" si="2"/>
        <v>10</v>
      </c>
    </row>
    <row r="862" spans="1:8">
      <c r="A862" s="560">
        <v>833</v>
      </c>
      <c r="B862" s="561">
        <v>276180</v>
      </c>
      <c r="C862" s="561">
        <v>276190</v>
      </c>
      <c r="D862" s="559">
        <v>6</v>
      </c>
      <c r="E862" s="559"/>
      <c r="F862" s="559">
        <v>3</v>
      </c>
      <c r="G862" s="559"/>
      <c r="H862" s="562">
        <f t="shared" si="2"/>
        <v>10</v>
      </c>
    </row>
    <row r="863" spans="1:8">
      <c r="A863" s="560">
        <v>834</v>
      </c>
      <c r="B863" s="561">
        <v>276190</v>
      </c>
      <c r="C863" s="561">
        <v>276200</v>
      </c>
      <c r="D863" s="559">
        <v>6</v>
      </c>
      <c r="E863" s="559"/>
      <c r="F863" s="559">
        <v>3</v>
      </c>
      <c r="G863" s="559"/>
      <c r="H863" s="562">
        <f t="shared" si="2"/>
        <v>10</v>
      </c>
    </row>
    <row r="864" spans="1:8">
      <c r="A864" s="560">
        <v>835</v>
      </c>
      <c r="B864" s="561">
        <v>276200</v>
      </c>
      <c r="C864" s="561">
        <v>276210</v>
      </c>
      <c r="D864" s="559">
        <v>6</v>
      </c>
      <c r="E864" s="559"/>
      <c r="F864" s="559">
        <v>3</v>
      </c>
      <c r="G864" s="559"/>
      <c r="H864" s="562">
        <f t="shared" si="2"/>
        <v>10</v>
      </c>
    </row>
    <row r="865" spans="1:8">
      <c r="A865" s="560">
        <v>836</v>
      </c>
      <c r="B865" s="561">
        <v>276210</v>
      </c>
      <c r="C865" s="561">
        <v>276220</v>
      </c>
      <c r="D865" s="559">
        <v>6</v>
      </c>
      <c r="E865" s="559"/>
      <c r="F865" s="559">
        <v>3</v>
      </c>
      <c r="G865" s="559"/>
      <c r="H865" s="562">
        <f t="shared" si="2"/>
        <v>10</v>
      </c>
    </row>
    <row r="866" spans="1:8">
      <c r="A866" s="560">
        <v>837</v>
      </c>
      <c r="B866" s="561">
        <v>276220</v>
      </c>
      <c r="C866" s="561">
        <v>276230</v>
      </c>
      <c r="D866" s="559">
        <v>6</v>
      </c>
      <c r="E866" s="559"/>
      <c r="F866" s="559">
        <v>3</v>
      </c>
      <c r="G866" s="559"/>
      <c r="H866" s="562">
        <f t="shared" si="2"/>
        <v>10</v>
      </c>
    </row>
    <row r="867" spans="1:8">
      <c r="A867" s="560">
        <v>838</v>
      </c>
      <c r="B867" s="561">
        <v>276230</v>
      </c>
      <c r="C867" s="561">
        <v>276240</v>
      </c>
      <c r="D867" s="559">
        <v>6</v>
      </c>
      <c r="E867" s="559"/>
      <c r="F867" s="559">
        <v>3</v>
      </c>
      <c r="G867" s="559"/>
      <c r="H867" s="562">
        <f t="shared" si="2"/>
        <v>10</v>
      </c>
    </row>
    <row r="868" spans="1:8">
      <c r="A868" s="560">
        <v>839</v>
      </c>
      <c r="B868" s="561">
        <v>276240</v>
      </c>
      <c r="C868" s="561">
        <v>276250</v>
      </c>
      <c r="D868" s="559">
        <v>6</v>
      </c>
      <c r="E868" s="559"/>
      <c r="F868" s="559">
        <v>3</v>
      </c>
      <c r="G868" s="559"/>
      <c r="H868" s="562">
        <f t="shared" si="2"/>
        <v>10</v>
      </c>
    </row>
    <row r="869" spans="1:8">
      <c r="A869" s="560">
        <v>840</v>
      </c>
      <c r="B869" s="561">
        <v>276250</v>
      </c>
      <c r="C869" s="561">
        <v>276260</v>
      </c>
      <c r="D869" s="559">
        <v>6</v>
      </c>
      <c r="E869" s="559"/>
      <c r="F869" s="559">
        <v>3</v>
      </c>
      <c r="G869" s="559"/>
      <c r="H869" s="562">
        <f t="shared" si="2"/>
        <v>10</v>
      </c>
    </row>
    <row r="870" spans="1:8">
      <c r="A870" s="560">
        <v>841</v>
      </c>
      <c r="B870" s="561">
        <v>276260</v>
      </c>
      <c r="C870" s="561">
        <v>276270</v>
      </c>
      <c r="D870" s="559">
        <v>6</v>
      </c>
      <c r="E870" s="559"/>
      <c r="F870" s="559">
        <v>3</v>
      </c>
      <c r="G870" s="559"/>
      <c r="H870" s="562">
        <f t="shared" si="2"/>
        <v>10</v>
      </c>
    </row>
    <row r="871" spans="1:8">
      <c r="A871" s="560">
        <v>842</v>
      </c>
      <c r="B871" s="561">
        <v>276270</v>
      </c>
      <c r="C871" s="561">
        <v>276280</v>
      </c>
      <c r="D871" s="559">
        <v>6</v>
      </c>
      <c r="E871" s="559"/>
      <c r="F871" s="559">
        <v>3</v>
      </c>
      <c r="G871" s="559"/>
      <c r="H871" s="562">
        <f t="shared" si="2"/>
        <v>10</v>
      </c>
    </row>
    <row r="872" spans="1:8">
      <c r="A872" s="560">
        <v>843</v>
      </c>
      <c r="B872" s="561">
        <v>276280</v>
      </c>
      <c r="C872" s="561">
        <v>276290</v>
      </c>
      <c r="D872" s="559">
        <v>6</v>
      </c>
      <c r="E872" s="559"/>
      <c r="F872" s="559">
        <v>3</v>
      </c>
      <c r="G872" s="559"/>
      <c r="H872" s="562">
        <f t="shared" si="2"/>
        <v>10</v>
      </c>
    </row>
    <row r="873" spans="1:8">
      <c r="A873" s="560">
        <v>844</v>
      </c>
      <c r="B873" s="561">
        <v>276290</v>
      </c>
      <c r="C873" s="561">
        <v>276300</v>
      </c>
      <c r="D873" s="559">
        <v>6</v>
      </c>
      <c r="E873" s="559"/>
      <c r="F873" s="559">
        <v>3</v>
      </c>
      <c r="G873" s="559"/>
      <c r="H873" s="562">
        <f t="shared" si="2"/>
        <v>10</v>
      </c>
    </row>
    <row r="874" spans="1:8">
      <c r="A874" s="560">
        <v>845</v>
      </c>
      <c r="B874" s="561">
        <v>276300</v>
      </c>
      <c r="C874" s="561">
        <v>276310</v>
      </c>
      <c r="D874" s="559">
        <v>6</v>
      </c>
      <c r="E874" s="559"/>
      <c r="F874" s="559">
        <v>3</v>
      </c>
      <c r="G874" s="559"/>
      <c r="H874" s="562">
        <f t="shared" si="2"/>
        <v>10</v>
      </c>
    </row>
    <row r="875" spans="1:8">
      <c r="A875" s="560">
        <v>846</v>
      </c>
      <c r="B875" s="561">
        <v>276310</v>
      </c>
      <c r="C875" s="561">
        <v>276320</v>
      </c>
      <c r="D875" s="559">
        <v>6</v>
      </c>
      <c r="E875" s="559"/>
      <c r="F875" s="559">
        <v>3</v>
      </c>
      <c r="G875" s="559"/>
      <c r="H875" s="562">
        <f t="shared" si="2"/>
        <v>10</v>
      </c>
    </row>
    <row r="876" spans="1:8">
      <c r="A876" s="560">
        <v>847</v>
      </c>
      <c r="B876" s="561">
        <v>276320</v>
      </c>
      <c r="C876" s="561">
        <v>276330</v>
      </c>
      <c r="D876" s="559">
        <v>6</v>
      </c>
      <c r="E876" s="559"/>
      <c r="F876" s="559">
        <v>3</v>
      </c>
      <c r="G876" s="559"/>
      <c r="H876" s="562">
        <f t="shared" si="2"/>
        <v>10</v>
      </c>
    </row>
    <row r="877" spans="1:8">
      <c r="A877" s="560">
        <v>848</v>
      </c>
      <c r="B877" s="561">
        <v>276330</v>
      </c>
      <c r="C877" s="561">
        <v>276340</v>
      </c>
      <c r="D877" s="559">
        <v>6</v>
      </c>
      <c r="E877" s="559"/>
      <c r="F877" s="559">
        <v>3</v>
      </c>
      <c r="G877" s="559"/>
      <c r="H877" s="562">
        <f t="shared" si="2"/>
        <v>10</v>
      </c>
    </row>
    <row r="878" spans="1:8">
      <c r="A878" s="560">
        <v>849</v>
      </c>
      <c r="B878" s="561">
        <v>276340</v>
      </c>
      <c r="C878" s="561">
        <v>276350</v>
      </c>
      <c r="D878" s="559">
        <v>6</v>
      </c>
      <c r="E878" s="559"/>
      <c r="F878" s="559">
        <v>3</v>
      </c>
      <c r="G878" s="559"/>
      <c r="H878" s="562">
        <f t="shared" si="2"/>
        <v>10</v>
      </c>
    </row>
    <row r="879" spans="1:8">
      <c r="A879" s="560">
        <v>850</v>
      </c>
      <c r="B879" s="561">
        <v>276350</v>
      </c>
      <c r="C879" s="561">
        <v>276360</v>
      </c>
      <c r="D879" s="559">
        <v>6</v>
      </c>
      <c r="E879" s="559"/>
      <c r="F879" s="559">
        <v>3</v>
      </c>
      <c r="G879" s="559"/>
      <c r="H879" s="562">
        <f t="shared" si="2"/>
        <v>10</v>
      </c>
    </row>
    <row r="880" spans="1:8">
      <c r="A880" s="560">
        <v>851</v>
      </c>
      <c r="B880" s="561">
        <v>276360</v>
      </c>
      <c r="C880" s="561">
        <v>276370</v>
      </c>
      <c r="D880" s="559">
        <v>6</v>
      </c>
      <c r="E880" s="559"/>
      <c r="F880" s="559">
        <v>3</v>
      </c>
      <c r="G880" s="559"/>
      <c r="H880" s="562">
        <f t="shared" si="2"/>
        <v>10</v>
      </c>
    </row>
    <row r="881" spans="1:8">
      <c r="A881" s="560">
        <v>852</v>
      </c>
      <c r="B881" s="561">
        <v>276370</v>
      </c>
      <c r="C881" s="561">
        <v>276380</v>
      </c>
      <c r="D881" s="559">
        <v>6</v>
      </c>
      <c r="E881" s="559"/>
      <c r="F881" s="559">
        <v>3</v>
      </c>
      <c r="G881" s="559"/>
      <c r="H881" s="562">
        <f t="shared" si="2"/>
        <v>10</v>
      </c>
    </row>
    <row r="882" spans="1:8">
      <c r="A882" s="560">
        <v>853</v>
      </c>
      <c r="B882" s="561">
        <v>276380</v>
      </c>
      <c r="C882" s="561">
        <v>276390</v>
      </c>
      <c r="D882" s="559">
        <v>6</v>
      </c>
      <c r="E882" s="559"/>
      <c r="F882" s="559">
        <v>3</v>
      </c>
      <c r="G882" s="559"/>
      <c r="H882" s="562">
        <f t="shared" si="2"/>
        <v>10</v>
      </c>
    </row>
    <row r="883" spans="1:8">
      <c r="A883" s="560">
        <v>854</v>
      </c>
      <c r="B883" s="561">
        <v>276390</v>
      </c>
      <c r="C883" s="561">
        <v>276400</v>
      </c>
      <c r="D883" s="559">
        <v>6</v>
      </c>
      <c r="E883" s="559"/>
      <c r="F883" s="559">
        <v>3</v>
      </c>
      <c r="G883" s="559"/>
      <c r="H883" s="562">
        <f t="shared" si="2"/>
        <v>10</v>
      </c>
    </row>
    <row r="884" spans="1:8">
      <c r="A884" s="560">
        <v>855</v>
      </c>
      <c r="B884" s="561">
        <v>276400</v>
      </c>
      <c r="C884" s="561">
        <v>276410</v>
      </c>
      <c r="D884" s="559">
        <v>6</v>
      </c>
      <c r="E884" s="559"/>
      <c r="F884" s="559">
        <v>3</v>
      </c>
      <c r="G884" s="559"/>
      <c r="H884" s="562">
        <f t="shared" si="2"/>
        <v>10</v>
      </c>
    </row>
    <row r="885" spans="1:8">
      <c r="A885" s="560">
        <v>856</v>
      </c>
      <c r="B885" s="561">
        <v>276410</v>
      </c>
      <c r="C885" s="561">
        <v>276420</v>
      </c>
      <c r="D885" s="559">
        <v>6</v>
      </c>
      <c r="E885" s="559"/>
      <c r="F885" s="559">
        <v>3</v>
      </c>
      <c r="G885" s="559"/>
      <c r="H885" s="562">
        <f t="shared" si="2"/>
        <v>10</v>
      </c>
    </row>
    <row r="886" spans="1:8">
      <c r="A886" s="560">
        <v>857</v>
      </c>
      <c r="B886" s="561">
        <v>276420</v>
      </c>
      <c r="C886" s="561">
        <v>276430</v>
      </c>
      <c r="D886" s="559">
        <v>6</v>
      </c>
      <c r="E886" s="559"/>
      <c r="F886" s="559">
        <v>3</v>
      </c>
      <c r="G886" s="559"/>
      <c r="H886" s="562">
        <f t="shared" si="2"/>
        <v>10</v>
      </c>
    </row>
    <row r="887" spans="1:8">
      <c r="A887" s="560">
        <v>858</v>
      </c>
      <c r="B887" s="561">
        <v>276430</v>
      </c>
      <c r="C887" s="561">
        <v>276440</v>
      </c>
      <c r="D887" s="559">
        <v>6</v>
      </c>
      <c r="E887" s="559"/>
      <c r="F887" s="559">
        <v>3</v>
      </c>
      <c r="G887" s="559"/>
      <c r="H887" s="562">
        <f t="shared" si="2"/>
        <v>10</v>
      </c>
    </row>
    <row r="888" spans="1:8">
      <c r="A888" s="560">
        <v>859</v>
      </c>
      <c r="B888" s="561">
        <v>276440</v>
      </c>
      <c r="C888" s="561">
        <v>276450</v>
      </c>
      <c r="D888" s="559">
        <v>6</v>
      </c>
      <c r="E888" s="559"/>
      <c r="F888" s="559">
        <v>3</v>
      </c>
      <c r="G888" s="559"/>
      <c r="H888" s="562">
        <f t="shared" si="2"/>
        <v>10</v>
      </c>
    </row>
    <row r="889" spans="1:8">
      <c r="A889" s="560">
        <v>860</v>
      </c>
      <c r="B889" s="561">
        <v>276450</v>
      </c>
      <c r="C889" s="561">
        <v>276460</v>
      </c>
      <c r="D889" s="559">
        <v>6</v>
      </c>
      <c r="E889" s="559"/>
      <c r="F889" s="559">
        <v>3</v>
      </c>
      <c r="G889" s="559"/>
      <c r="H889" s="562">
        <f t="shared" si="2"/>
        <v>10</v>
      </c>
    </row>
    <row r="890" spans="1:8">
      <c r="A890" s="560">
        <v>861</v>
      </c>
      <c r="B890" s="561">
        <v>276460</v>
      </c>
      <c r="C890" s="561">
        <v>276470</v>
      </c>
      <c r="D890" s="559">
        <v>6</v>
      </c>
      <c r="E890" s="559"/>
      <c r="F890" s="559">
        <v>3</v>
      </c>
      <c r="G890" s="559"/>
      <c r="H890" s="562">
        <f t="shared" si="2"/>
        <v>10</v>
      </c>
    </row>
    <row r="891" spans="1:8">
      <c r="A891" s="560">
        <v>862</v>
      </c>
      <c r="B891" s="561">
        <v>276470</v>
      </c>
      <c r="C891" s="561">
        <v>276480</v>
      </c>
      <c r="D891" s="559">
        <v>6</v>
      </c>
      <c r="E891" s="559"/>
      <c r="F891" s="559">
        <v>3</v>
      </c>
      <c r="G891" s="559"/>
      <c r="H891" s="562">
        <f t="shared" si="2"/>
        <v>10</v>
      </c>
    </row>
    <row r="892" spans="1:8">
      <c r="A892" s="560">
        <v>863</v>
      </c>
      <c r="B892" s="561">
        <v>276480</v>
      </c>
      <c r="C892" s="561">
        <v>276490</v>
      </c>
      <c r="D892" s="559">
        <v>6</v>
      </c>
      <c r="E892" s="559"/>
      <c r="F892" s="559">
        <v>3</v>
      </c>
      <c r="G892" s="559"/>
      <c r="H892" s="562">
        <f t="shared" si="2"/>
        <v>10</v>
      </c>
    </row>
    <row r="893" spans="1:8">
      <c r="A893" s="560">
        <v>864</v>
      </c>
      <c r="B893" s="561">
        <v>276490</v>
      </c>
      <c r="C893" s="561">
        <v>276500</v>
      </c>
      <c r="D893" s="559">
        <v>6</v>
      </c>
      <c r="E893" s="559"/>
      <c r="F893" s="559">
        <v>3</v>
      </c>
      <c r="G893" s="559"/>
      <c r="H893" s="562">
        <f t="shared" si="2"/>
        <v>10</v>
      </c>
    </row>
    <row r="894" spans="1:8">
      <c r="A894" s="560">
        <v>865</v>
      </c>
      <c r="B894" s="561">
        <v>276500</v>
      </c>
      <c r="C894" s="561">
        <v>276510</v>
      </c>
      <c r="D894" s="559">
        <v>6</v>
      </c>
      <c r="E894" s="559"/>
      <c r="F894" s="559">
        <v>3</v>
      </c>
      <c r="G894" s="559"/>
      <c r="H894" s="562">
        <f t="shared" si="2"/>
        <v>10</v>
      </c>
    </row>
    <row r="895" spans="1:8">
      <c r="A895" s="560">
        <v>866</v>
      </c>
      <c r="B895" s="561">
        <v>276510</v>
      </c>
      <c r="C895" s="561">
        <v>276520</v>
      </c>
      <c r="D895" s="559">
        <v>5</v>
      </c>
      <c r="E895" s="559"/>
      <c r="F895" s="559">
        <v>3</v>
      </c>
      <c r="G895" s="559"/>
      <c r="H895" s="562">
        <f t="shared" si="2"/>
        <v>10</v>
      </c>
    </row>
    <row r="896" spans="1:8">
      <c r="A896" s="560">
        <v>867</v>
      </c>
      <c r="B896" s="561">
        <v>276520</v>
      </c>
      <c r="C896" s="561">
        <v>276530</v>
      </c>
      <c r="D896" s="559">
        <v>5</v>
      </c>
      <c r="E896" s="559"/>
      <c r="F896" s="559">
        <v>3</v>
      </c>
      <c r="G896" s="559"/>
      <c r="H896" s="562">
        <f t="shared" si="2"/>
        <v>10</v>
      </c>
    </row>
    <row r="897" spans="1:8">
      <c r="A897" s="560">
        <v>868</v>
      </c>
      <c r="B897" s="561">
        <v>276530</v>
      </c>
      <c r="C897" s="561">
        <v>276540</v>
      </c>
      <c r="D897" s="559">
        <v>5</v>
      </c>
      <c r="E897" s="559"/>
      <c r="F897" s="559">
        <v>3</v>
      </c>
      <c r="G897" s="559"/>
      <c r="H897" s="562">
        <f t="shared" si="2"/>
        <v>10</v>
      </c>
    </row>
    <row r="898" spans="1:8">
      <c r="A898" s="560">
        <v>869</v>
      </c>
      <c r="B898" s="561">
        <v>276540</v>
      </c>
      <c r="C898" s="561">
        <v>276550</v>
      </c>
      <c r="D898" s="559">
        <v>5</v>
      </c>
      <c r="E898" s="559"/>
      <c r="F898" s="559">
        <v>3</v>
      </c>
      <c r="G898" s="559"/>
      <c r="H898" s="562">
        <f t="shared" si="2"/>
        <v>10</v>
      </c>
    </row>
    <row r="899" spans="1:8">
      <c r="A899" s="560">
        <v>870</v>
      </c>
      <c r="B899" s="561">
        <v>276550</v>
      </c>
      <c r="C899" s="561">
        <v>276560</v>
      </c>
      <c r="D899" s="559">
        <v>5</v>
      </c>
      <c r="E899" s="559"/>
      <c r="F899" s="559">
        <v>1.5</v>
      </c>
      <c r="G899" s="559"/>
      <c r="H899" s="562">
        <f t="shared" si="2"/>
        <v>10</v>
      </c>
    </row>
    <row r="900" spans="1:8">
      <c r="A900" s="560">
        <v>871</v>
      </c>
      <c r="B900" s="561">
        <v>276560</v>
      </c>
      <c r="C900" s="561">
        <v>276570</v>
      </c>
      <c r="D900" s="559">
        <v>5</v>
      </c>
      <c r="E900" s="559"/>
      <c r="F900" s="559">
        <v>1.5</v>
      </c>
      <c r="G900" s="559"/>
      <c r="H900" s="562">
        <f t="shared" si="2"/>
        <v>10</v>
      </c>
    </row>
    <row r="901" spans="1:8">
      <c r="A901" s="560">
        <v>872</v>
      </c>
      <c r="B901" s="561">
        <v>276570</v>
      </c>
      <c r="C901" s="561">
        <v>276580</v>
      </c>
      <c r="D901" s="559">
        <v>5</v>
      </c>
      <c r="E901" s="559"/>
      <c r="F901" s="559">
        <v>1.5</v>
      </c>
      <c r="G901" s="559"/>
      <c r="H901" s="562">
        <f t="shared" si="2"/>
        <v>10</v>
      </c>
    </row>
    <row r="902" spans="1:8">
      <c r="A902" s="560">
        <v>873</v>
      </c>
      <c r="B902" s="561">
        <v>276580</v>
      </c>
      <c r="C902" s="561">
        <v>276590</v>
      </c>
      <c r="D902" s="559">
        <v>5</v>
      </c>
      <c r="E902" s="559"/>
      <c r="F902" s="559">
        <v>1.5</v>
      </c>
      <c r="G902" s="559"/>
      <c r="H902" s="562">
        <f t="shared" si="2"/>
        <v>10</v>
      </c>
    </row>
    <row r="903" spans="1:8">
      <c r="A903" s="560">
        <v>874</v>
      </c>
      <c r="B903" s="561">
        <v>276590</v>
      </c>
      <c r="C903" s="561">
        <v>276600</v>
      </c>
      <c r="D903" s="559">
        <v>5</v>
      </c>
      <c r="E903" s="559"/>
      <c r="F903" s="559">
        <v>1.5</v>
      </c>
      <c r="G903" s="559"/>
      <c r="H903" s="562">
        <f t="shared" si="2"/>
        <v>10</v>
      </c>
    </row>
    <row r="904" spans="1:8">
      <c r="A904" s="560">
        <v>875</v>
      </c>
      <c r="B904" s="561">
        <v>276600</v>
      </c>
      <c r="C904" s="561">
        <v>276610</v>
      </c>
      <c r="D904" s="559">
        <v>5</v>
      </c>
      <c r="E904" s="559"/>
      <c r="F904" s="559">
        <v>1.5</v>
      </c>
      <c r="G904" s="559"/>
      <c r="H904" s="562">
        <f t="shared" si="2"/>
        <v>10</v>
      </c>
    </row>
    <row r="905" spans="1:8">
      <c r="A905" s="560">
        <v>876</v>
      </c>
      <c r="B905" s="561">
        <v>276610</v>
      </c>
      <c r="C905" s="561">
        <v>276620</v>
      </c>
      <c r="D905" s="559">
        <v>5</v>
      </c>
      <c r="E905" s="559"/>
      <c r="F905" s="559">
        <v>1.5</v>
      </c>
      <c r="G905" s="559"/>
      <c r="H905" s="562">
        <f t="shared" si="2"/>
        <v>10</v>
      </c>
    </row>
    <row r="906" spans="1:8">
      <c r="A906" s="560">
        <v>877</v>
      </c>
      <c r="B906" s="561">
        <v>276620</v>
      </c>
      <c r="C906" s="561">
        <v>276630</v>
      </c>
      <c r="D906" s="559">
        <v>5</v>
      </c>
      <c r="E906" s="559"/>
      <c r="F906" s="559">
        <v>1.5</v>
      </c>
      <c r="G906" s="559"/>
      <c r="H906" s="562">
        <f t="shared" si="2"/>
        <v>10</v>
      </c>
    </row>
    <row r="907" spans="1:8">
      <c r="A907" s="560"/>
      <c r="B907" s="561"/>
      <c r="C907" s="561"/>
      <c r="D907" s="559"/>
      <c r="E907" s="559"/>
      <c r="F907" s="559"/>
      <c r="G907" s="559"/>
      <c r="H907" s="562"/>
    </row>
    <row r="908" spans="1:8">
      <c r="A908" s="560">
        <v>878</v>
      </c>
      <c r="B908" s="561">
        <v>277210</v>
      </c>
      <c r="C908" s="561">
        <v>277220</v>
      </c>
      <c r="D908" s="559">
        <v>2</v>
      </c>
      <c r="E908" s="559">
        <v>1.5</v>
      </c>
      <c r="F908" s="559">
        <v>1.5</v>
      </c>
      <c r="G908" s="559">
        <f t="shared" ref="G908:G939" si="3">IF(E908&gt;0,(C908-B908),0)</f>
        <v>10</v>
      </c>
      <c r="H908" s="562">
        <f t="shared" ref="H908:H913" si="4">IF(F908&gt;0,(C908-B908),0)</f>
        <v>10</v>
      </c>
    </row>
    <row r="909" spans="1:8">
      <c r="A909" s="560">
        <v>879</v>
      </c>
      <c r="B909" s="561">
        <v>277220</v>
      </c>
      <c r="C909" s="561">
        <v>277230</v>
      </c>
      <c r="D909" s="559">
        <v>2</v>
      </c>
      <c r="E909" s="559">
        <v>1.5</v>
      </c>
      <c r="F909" s="559">
        <v>1.5</v>
      </c>
      <c r="G909" s="559">
        <f t="shared" si="3"/>
        <v>10</v>
      </c>
      <c r="H909" s="562">
        <f t="shared" si="4"/>
        <v>10</v>
      </c>
    </row>
    <row r="910" spans="1:8">
      <c r="A910" s="560">
        <v>880</v>
      </c>
      <c r="B910" s="561">
        <v>277230</v>
      </c>
      <c r="C910" s="561">
        <v>277240</v>
      </c>
      <c r="D910" s="559">
        <v>2</v>
      </c>
      <c r="E910" s="559">
        <v>3</v>
      </c>
      <c r="F910" s="559">
        <v>1.5</v>
      </c>
      <c r="G910" s="559">
        <f t="shared" si="3"/>
        <v>10</v>
      </c>
      <c r="H910" s="562">
        <f t="shared" si="4"/>
        <v>10</v>
      </c>
    </row>
    <row r="911" spans="1:8">
      <c r="A911" s="560">
        <v>881</v>
      </c>
      <c r="B911" s="561">
        <v>277240</v>
      </c>
      <c r="C911" s="561">
        <v>277250</v>
      </c>
      <c r="D911" s="559">
        <v>2</v>
      </c>
      <c r="E911" s="559">
        <v>1.5</v>
      </c>
      <c r="F911" s="559">
        <v>1.5</v>
      </c>
      <c r="G911" s="559">
        <f t="shared" si="3"/>
        <v>10</v>
      </c>
      <c r="H911" s="562">
        <f t="shared" si="4"/>
        <v>10</v>
      </c>
    </row>
    <row r="912" spans="1:8">
      <c r="A912" s="560">
        <v>882</v>
      </c>
      <c r="B912" s="561">
        <v>277250</v>
      </c>
      <c r="C912" s="561">
        <v>277260</v>
      </c>
      <c r="D912" s="559">
        <v>2</v>
      </c>
      <c r="E912" s="559">
        <v>1.5</v>
      </c>
      <c r="F912" s="559">
        <v>1.5</v>
      </c>
      <c r="G912" s="559">
        <f t="shared" si="3"/>
        <v>10</v>
      </c>
      <c r="H912" s="562">
        <f t="shared" si="4"/>
        <v>10</v>
      </c>
    </row>
    <row r="913" spans="1:8">
      <c r="A913" s="560">
        <v>883</v>
      </c>
      <c r="B913" s="561">
        <v>277260</v>
      </c>
      <c r="C913" s="561">
        <v>277270</v>
      </c>
      <c r="D913" s="559">
        <v>2</v>
      </c>
      <c r="E913" s="559">
        <v>1.5</v>
      </c>
      <c r="F913" s="559">
        <v>1.5</v>
      </c>
      <c r="G913" s="559">
        <f t="shared" si="3"/>
        <v>10</v>
      </c>
      <c r="H913" s="562">
        <f t="shared" si="4"/>
        <v>10</v>
      </c>
    </row>
    <row r="914" spans="1:8">
      <c r="A914" s="560"/>
      <c r="B914" s="561"/>
      <c r="C914" s="561"/>
      <c r="D914" s="559"/>
      <c r="E914" s="559"/>
      <c r="F914" s="559"/>
      <c r="G914" s="559"/>
      <c r="H914" s="562"/>
    </row>
    <row r="915" spans="1:8">
      <c r="A915" s="560">
        <v>884</v>
      </c>
      <c r="B915" s="561">
        <v>277880</v>
      </c>
      <c r="C915" s="561">
        <v>277890</v>
      </c>
      <c r="D915" s="559">
        <v>2</v>
      </c>
      <c r="E915" s="559">
        <v>1.5</v>
      </c>
      <c r="F915" s="559">
        <v>0</v>
      </c>
      <c r="G915" s="559">
        <f t="shared" si="3"/>
        <v>10</v>
      </c>
      <c r="H915" s="562"/>
    </row>
    <row r="916" spans="1:8">
      <c r="A916" s="560">
        <v>885</v>
      </c>
      <c r="B916" s="561">
        <v>277890</v>
      </c>
      <c r="C916" s="561">
        <v>277900</v>
      </c>
      <c r="D916" s="559">
        <v>2</v>
      </c>
      <c r="E916" s="559">
        <v>1.5</v>
      </c>
      <c r="F916" s="559">
        <v>1.5</v>
      </c>
      <c r="G916" s="559">
        <f t="shared" si="3"/>
        <v>10</v>
      </c>
      <c r="H916" s="562">
        <f t="shared" ref="H916:H982" si="5">IF(F916&gt;0,(C916-B916),0)</f>
        <v>10</v>
      </c>
    </row>
    <row r="917" spans="1:8">
      <c r="A917" s="560">
        <v>886</v>
      </c>
      <c r="B917" s="561">
        <v>277900</v>
      </c>
      <c r="C917" s="561">
        <v>277910</v>
      </c>
      <c r="D917" s="559">
        <v>2</v>
      </c>
      <c r="E917" s="559">
        <v>1.5</v>
      </c>
      <c r="F917" s="559">
        <v>1.5</v>
      </c>
      <c r="G917" s="559">
        <f t="shared" si="3"/>
        <v>10</v>
      </c>
      <c r="H917" s="562">
        <f t="shared" si="5"/>
        <v>10</v>
      </c>
    </row>
    <row r="918" spans="1:8">
      <c r="A918" s="560">
        <v>887</v>
      </c>
      <c r="B918" s="561">
        <v>277910</v>
      </c>
      <c r="C918" s="561">
        <v>277920</v>
      </c>
      <c r="D918" s="559">
        <v>2</v>
      </c>
      <c r="E918" s="559">
        <v>3</v>
      </c>
      <c r="F918" s="559">
        <v>3</v>
      </c>
      <c r="G918" s="559">
        <f t="shared" si="3"/>
        <v>10</v>
      </c>
      <c r="H918" s="562">
        <f t="shared" si="5"/>
        <v>10</v>
      </c>
    </row>
    <row r="919" spans="1:8">
      <c r="A919" s="560">
        <v>888</v>
      </c>
      <c r="B919" s="561">
        <v>277920</v>
      </c>
      <c r="C919" s="561">
        <v>277930</v>
      </c>
      <c r="D919" s="559">
        <v>2</v>
      </c>
      <c r="E919" s="559">
        <v>3</v>
      </c>
      <c r="F919" s="559">
        <v>3</v>
      </c>
      <c r="G919" s="559">
        <f t="shared" si="3"/>
        <v>10</v>
      </c>
      <c r="H919" s="562">
        <f t="shared" si="5"/>
        <v>10</v>
      </c>
    </row>
    <row r="920" spans="1:8">
      <c r="A920" s="560">
        <v>889</v>
      </c>
      <c r="B920" s="561">
        <v>277930</v>
      </c>
      <c r="C920" s="561">
        <v>277940</v>
      </c>
      <c r="D920" s="559">
        <v>2</v>
      </c>
      <c r="E920" s="559">
        <v>3</v>
      </c>
      <c r="F920" s="559">
        <v>3</v>
      </c>
      <c r="G920" s="559">
        <f t="shared" si="3"/>
        <v>10</v>
      </c>
      <c r="H920" s="562">
        <f t="shared" si="5"/>
        <v>10</v>
      </c>
    </row>
    <row r="921" spans="1:8">
      <c r="A921" s="560">
        <v>890</v>
      </c>
      <c r="B921" s="561">
        <v>277940</v>
      </c>
      <c r="C921" s="561">
        <v>277950</v>
      </c>
      <c r="D921" s="559">
        <v>2</v>
      </c>
      <c r="E921" s="559">
        <v>3</v>
      </c>
      <c r="F921" s="559">
        <v>3</v>
      </c>
      <c r="G921" s="559">
        <f t="shared" si="3"/>
        <v>10</v>
      </c>
      <c r="H921" s="562">
        <f t="shared" si="5"/>
        <v>10</v>
      </c>
    </row>
    <row r="922" spans="1:8">
      <c r="A922" s="560">
        <v>891</v>
      </c>
      <c r="B922" s="561">
        <v>277950</v>
      </c>
      <c r="C922" s="561">
        <v>277960</v>
      </c>
      <c r="D922" s="559">
        <v>2</v>
      </c>
      <c r="E922" s="559">
        <v>3</v>
      </c>
      <c r="F922" s="559">
        <v>3</v>
      </c>
      <c r="G922" s="559">
        <f t="shared" si="3"/>
        <v>10</v>
      </c>
      <c r="H922" s="562">
        <f t="shared" si="5"/>
        <v>10</v>
      </c>
    </row>
    <row r="923" spans="1:8">
      <c r="A923" s="560">
        <v>892</v>
      </c>
      <c r="B923" s="561">
        <v>277960</v>
      </c>
      <c r="C923" s="561">
        <v>277970</v>
      </c>
      <c r="D923" s="559">
        <v>2</v>
      </c>
      <c r="E923" s="559">
        <v>3</v>
      </c>
      <c r="F923" s="559">
        <v>3</v>
      </c>
      <c r="G923" s="559">
        <f t="shared" si="3"/>
        <v>10</v>
      </c>
      <c r="H923" s="562">
        <f t="shared" si="5"/>
        <v>10</v>
      </c>
    </row>
    <row r="924" spans="1:8">
      <c r="A924" s="560">
        <v>893</v>
      </c>
      <c r="B924" s="561">
        <v>277970</v>
      </c>
      <c r="C924" s="561">
        <v>277980</v>
      </c>
      <c r="D924" s="559">
        <v>2</v>
      </c>
      <c r="E924" s="559">
        <v>3</v>
      </c>
      <c r="F924" s="559">
        <v>3</v>
      </c>
      <c r="G924" s="559">
        <f t="shared" si="3"/>
        <v>10</v>
      </c>
      <c r="H924" s="562">
        <f t="shared" si="5"/>
        <v>10</v>
      </c>
    </row>
    <row r="925" spans="1:8">
      <c r="A925" s="560">
        <v>894</v>
      </c>
      <c r="B925" s="561">
        <v>277980</v>
      </c>
      <c r="C925" s="561">
        <v>277990</v>
      </c>
      <c r="D925" s="559">
        <v>2</v>
      </c>
      <c r="E925" s="559">
        <v>3</v>
      </c>
      <c r="F925" s="559">
        <v>3</v>
      </c>
      <c r="G925" s="559">
        <f t="shared" si="3"/>
        <v>10</v>
      </c>
      <c r="H925" s="562">
        <f t="shared" si="5"/>
        <v>10</v>
      </c>
    </row>
    <row r="926" spans="1:8">
      <c r="A926" s="560">
        <v>895</v>
      </c>
      <c r="B926" s="561">
        <v>277990</v>
      </c>
      <c r="C926" s="561">
        <v>278000</v>
      </c>
      <c r="D926" s="559">
        <v>2</v>
      </c>
      <c r="E926" s="559">
        <v>3</v>
      </c>
      <c r="F926" s="559">
        <v>3</v>
      </c>
      <c r="G926" s="559">
        <f t="shared" si="3"/>
        <v>10</v>
      </c>
      <c r="H926" s="562">
        <f t="shared" si="5"/>
        <v>10</v>
      </c>
    </row>
    <row r="927" spans="1:8">
      <c r="A927" s="560">
        <v>896</v>
      </c>
      <c r="B927" s="561">
        <v>278000</v>
      </c>
      <c r="C927" s="561">
        <v>278010</v>
      </c>
      <c r="D927" s="559">
        <v>2</v>
      </c>
      <c r="E927" s="559">
        <v>3</v>
      </c>
      <c r="F927" s="559">
        <v>3</v>
      </c>
      <c r="G927" s="559">
        <f t="shared" si="3"/>
        <v>10</v>
      </c>
      <c r="H927" s="562">
        <f t="shared" si="5"/>
        <v>10</v>
      </c>
    </row>
    <row r="928" spans="1:8">
      <c r="A928" s="560">
        <v>897</v>
      </c>
      <c r="B928" s="561">
        <v>278010</v>
      </c>
      <c r="C928" s="561">
        <v>278020</v>
      </c>
      <c r="D928" s="559">
        <v>2</v>
      </c>
      <c r="E928" s="559">
        <v>3</v>
      </c>
      <c r="F928" s="559">
        <v>3</v>
      </c>
      <c r="G928" s="559">
        <f t="shared" si="3"/>
        <v>10</v>
      </c>
      <c r="H928" s="562">
        <f t="shared" si="5"/>
        <v>10</v>
      </c>
    </row>
    <row r="929" spans="1:8">
      <c r="A929" s="560">
        <v>898</v>
      </c>
      <c r="B929" s="561">
        <v>278020</v>
      </c>
      <c r="C929" s="561">
        <v>278030</v>
      </c>
      <c r="D929" s="559">
        <v>2</v>
      </c>
      <c r="E929" s="559">
        <v>3</v>
      </c>
      <c r="F929" s="559">
        <v>3</v>
      </c>
      <c r="G929" s="559">
        <f t="shared" si="3"/>
        <v>10</v>
      </c>
      <c r="H929" s="562">
        <f t="shared" si="5"/>
        <v>10</v>
      </c>
    </row>
    <row r="930" spans="1:8">
      <c r="A930" s="560">
        <v>899</v>
      </c>
      <c r="B930" s="561">
        <v>278030</v>
      </c>
      <c r="C930" s="561">
        <v>278040</v>
      </c>
      <c r="D930" s="559">
        <v>2</v>
      </c>
      <c r="E930" s="559">
        <v>3</v>
      </c>
      <c r="F930" s="559">
        <v>3</v>
      </c>
      <c r="G930" s="559">
        <f t="shared" si="3"/>
        <v>10</v>
      </c>
      <c r="H930" s="562">
        <f t="shared" si="5"/>
        <v>10</v>
      </c>
    </row>
    <row r="931" spans="1:8">
      <c r="A931" s="560">
        <v>900</v>
      </c>
      <c r="B931" s="561">
        <v>278040</v>
      </c>
      <c r="C931" s="561">
        <v>278050</v>
      </c>
      <c r="D931" s="559">
        <v>2</v>
      </c>
      <c r="E931" s="559">
        <v>3</v>
      </c>
      <c r="F931" s="559">
        <v>3</v>
      </c>
      <c r="G931" s="559">
        <f t="shared" si="3"/>
        <v>10</v>
      </c>
      <c r="H931" s="562">
        <f t="shared" si="5"/>
        <v>10</v>
      </c>
    </row>
    <row r="932" spans="1:8">
      <c r="A932" s="560">
        <v>901</v>
      </c>
      <c r="B932" s="561">
        <v>278050</v>
      </c>
      <c r="C932" s="561">
        <v>278060</v>
      </c>
      <c r="D932" s="559">
        <v>2</v>
      </c>
      <c r="E932" s="559">
        <v>3</v>
      </c>
      <c r="F932" s="559">
        <v>3</v>
      </c>
      <c r="G932" s="559">
        <f t="shared" si="3"/>
        <v>10</v>
      </c>
      <c r="H932" s="562">
        <f t="shared" si="5"/>
        <v>10</v>
      </c>
    </row>
    <row r="933" spans="1:8">
      <c r="A933" s="560">
        <v>902</v>
      </c>
      <c r="B933" s="561">
        <v>278060</v>
      </c>
      <c r="C933" s="561">
        <v>278070</v>
      </c>
      <c r="D933" s="559">
        <v>2</v>
      </c>
      <c r="E933" s="559">
        <v>3</v>
      </c>
      <c r="F933" s="559">
        <v>3</v>
      </c>
      <c r="G933" s="559">
        <f t="shared" si="3"/>
        <v>10</v>
      </c>
      <c r="H933" s="562">
        <f t="shared" si="5"/>
        <v>10</v>
      </c>
    </row>
    <row r="934" spans="1:8">
      <c r="A934" s="560">
        <v>903</v>
      </c>
      <c r="B934" s="561">
        <v>278070</v>
      </c>
      <c r="C934" s="561">
        <v>278080</v>
      </c>
      <c r="D934" s="559">
        <v>2</v>
      </c>
      <c r="E934" s="559">
        <v>3</v>
      </c>
      <c r="F934" s="559">
        <v>3</v>
      </c>
      <c r="G934" s="559">
        <f t="shared" si="3"/>
        <v>10</v>
      </c>
      <c r="H934" s="562">
        <f t="shared" si="5"/>
        <v>10</v>
      </c>
    </row>
    <row r="935" spans="1:8">
      <c r="A935" s="560">
        <v>904</v>
      </c>
      <c r="B935" s="561">
        <v>278080</v>
      </c>
      <c r="C935" s="561">
        <v>278090</v>
      </c>
      <c r="D935" s="559">
        <v>2</v>
      </c>
      <c r="E935" s="559">
        <v>1.5</v>
      </c>
      <c r="F935" s="559">
        <v>3</v>
      </c>
      <c r="G935" s="559">
        <f t="shared" si="3"/>
        <v>10</v>
      </c>
      <c r="H935" s="562">
        <f t="shared" si="5"/>
        <v>10</v>
      </c>
    </row>
    <row r="936" spans="1:8">
      <c r="A936" s="560">
        <v>905</v>
      </c>
      <c r="B936" s="561">
        <v>278090</v>
      </c>
      <c r="C936" s="561">
        <v>278100</v>
      </c>
      <c r="D936" s="559">
        <v>2</v>
      </c>
      <c r="E936" s="559">
        <v>1.5</v>
      </c>
      <c r="F936" s="559">
        <v>3</v>
      </c>
      <c r="G936" s="559">
        <f t="shared" si="3"/>
        <v>10</v>
      </c>
      <c r="H936" s="562">
        <f t="shared" si="5"/>
        <v>10</v>
      </c>
    </row>
    <row r="937" spans="1:8">
      <c r="A937" s="560">
        <v>906</v>
      </c>
      <c r="B937" s="561">
        <v>278100</v>
      </c>
      <c r="C937" s="561">
        <v>278110</v>
      </c>
      <c r="D937" s="559">
        <v>2</v>
      </c>
      <c r="E937" s="559">
        <v>1.5</v>
      </c>
      <c r="F937" s="559">
        <v>3</v>
      </c>
      <c r="G937" s="559">
        <f t="shared" si="3"/>
        <v>10</v>
      </c>
      <c r="H937" s="562">
        <f t="shared" si="5"/>
        <v>10</v>
      </c>
    </row>
    <row r="938" spans="1:8">
      <c r="A938" s="560">
        <v>907</v>
      </c>
      <c r="B938" s="561">
        <v>278110</v>
      </c>
      <c r="C938" s="561">
        <v>278120</v>
      </c>
      <c r="D938" s="559">
        <v>2</v>
      </c>
      <c r="E938" s="559">
        <v>1.5</v>
      </c>
      <c r="F938" s="559">
        <v>1.5</v>
      </c>
      <c r="G938" s="559">
        <f t="shared" si="3"/>
        <v>10</v>
      </c>
      <c r="H938" s="562">
        <f t="shared" si="5"/>
        <v>10</v>
      </c>
    </row>
    <row r="939" spans="1:8">
      <c r="A939" s="560">
        <v>908</v>
      </c>
      <c r="B939" s="561">
        <v>278120</v>
      </c>
      <c r="C939" s="561">
        <v>278130</v>
      </c>
      <c r="D939" s="559">
        <v>2</v>
      </c>
      <c r="E939" s="559">
        <v>1.5</v>
      </c>
      <c r="F939" s="559">
        <v>1.5</v>
      </c>
      <c r="G939" s="559">
        <f t="shared" si="3"/>
        <v>10</v>
      </c>
      <c r="H939" s="562">
        <f t="shared" si="5"/>
        <v>10</v>
      </c>
    </row>
    <row r="940" spans="1:8">
      <c r="A940" s="560">
        <v>909</v>
      </c>
      <c r="B940" s="561"/>
      <c r="C940" s="561"/>
      <c r="D940" s="559"/>
      <c r="E940" s="559"/>
      <c r="F940" s="559"/>
      <c r="G940" s="559"/>
      <c r="H940" s="562"/>
    </row>
    <row r="941" spans="1:8">
      <c r="A941" s="560">
        <v>910</v>
      </c>
      <c r="B941" s="561">
        <v>279730</v>
      </c>
      <c r="C941" s="561">
        <v>279740</v>
      </c>
      <c r="D941" s="559">
        <v>13</v>
      </c>
      <c r="E941" s="559"/>
      <c r="F941" s="559">
        <v>1.5</v>
      </c>
      <c r="G941" s="559"/>
      <c r="H941" s="562">
        <f t="shared" si="5"/>
        <v>10</v>
      </c>
    </row>
    <row r="942" spans="1:8">
      <c r="A942" s="560">
        <v>911</v>
      </c>
      <c r="B942" s="561">
        <v>279740</v>
      </c>
      <c r="C942" s="561">
        <v>279750</v>
      </c>
      <c r="D942" s="559">
        <v>13</v>
      </c>
      <c r="E942" s="559">
        <v>1.5</v>
      </c>
      <c r="F942" s="559">
        <v>3</v>
      </c>
      <c r="G942" s="559">
        <f t="shared" ref="G942:G944" si="6">IF(E942&gt;0,(C942-B942),0)</f>
        <v>10</v>
      </c>
      <c r="H942" s="562">
        <f t="shared" si="5"/>
        <v>10</v>
      </c>
    </row>
    <row r="943" spans="1:8">
      <c r="A943" s="560">
        <v>912</v>
      </c>
      <c r="B943" s="561">
        <v>279750</v>
      </c>
      <c r="C943" s="561">
        <v>279760</v>
      </c>
      <c r="D943" s="559">
        <v>13</v>
      </c>
      <c r="E943" s="559">
        <v>1.5</v>
      </c>
      <c r="F943" s="559">
        <v>1.5</v>
      </c>
      <c r="G943" s="559">
        <f t="shared" si="6"/>
        <v>10</v>
      </c>
      <c r="H943" s="562">
        <f t="shared" si="5"/>
        <v>10</v>
      </c>
    </row>
    <row r="944" spans="1:8">
      <c r="A944" s="560">
        <v>913</v>
      </c>
      <c r="B944" s="561">
        <v>279760</v>
      </c>
      <c r="C944" s="561">
        <v>279770</v>
      </c>
      <c r="D944" s="559">
        <v>13</v>
      </c>
      <c r="E944" s="559">
        <v>1.5</v>
      </c>
      <c r="F944" s="559">
        <v>1.5</v>
      </c>
      <c r="G944" s="559">
        <f t="shared" si="6"/>
        <v>10</v>
      </c>
      <c r="H944" s="562">
        <f t="shared" si="5"/>
        <v>10</v>
      </c>
    </row>
    <row r="945" spans="1:8">
      <c r="A945" s="560">
        <v>914</v>
      </c>
      <c r="B945" s="561">
        <v>279770</v>
      </c>
      <c r="C945" s="561">
        <v>279780</v>
      </c>
      <c r="D945" s="559">
        <v>13</v>
      </c>
      <c r="E945" s="559">
        <v>1.5</v>
      </c>
      <c r="F945" s="559">
        <v>3</v>
      </c>
      <c r="G945" s="559">
        <f>IF(E945&gt;0,(C945-B945),0)</f>
        <v>10</v>
      </c>
      <c r="H945" s="562">
        <f t="shared" si="5"/>
        <v>10</v>
      </c>
    </row>
    <row r="946" spans="1:8">
      <c r="A946" s="560">
        <v>915</v>
      </c>
      <c r="B946" s="561">
        <v>279780</v>
      </c>
      <c r="C946" s="561">
        <v>279790</v>
      </c>
      <c r="D946" s="559">
        <v>13</v>
      </c>
      <c r="E946" s="559"/>
      <c r="F946" s="559">
        <v>3</v>
      </c>
      <c r="G946" s="559"/>
      <c r="H946" s="562">
        <f t="shared" si="5"/>
        <v>10</v>
      </c>
    </row>
    <row r="947" spans="1:8">
      <c r="A947" s="560"/>
      <c r="B947" s="561"/>
      <c r="C947" s="561"/>
      <c r="D947" s="559"/>
      <c r="E947" s="559"/>
      <c r="F947" s="559"/>
      <c r="G947" s="559"/>
      <c r="H947" s="562"/>
    </row>
    <row r="948" spans="1:8">
      <c r="A948" s="560">
        <v>916</v>
      </c>
      <c r="B948" s="561">
        <v>281880</v>
      </c>
      <c r="C948" s="561">
        <v>281890</v>
      </c>
      <c r="D948" s="559">
        <v>6</v>
      </c>
      <c r="E948" s="559"/>
      <c r="F948" s="559">
        <v>1.5</v>
      </c>
      <c r="G948" s="559"/>
      <c r="H948" s="562">
        <f t="shared" si="5"/>
        <v>10</v>
      </c>
    </row>
    <row r="949" spans="1:8">
      <c r="A949" s="560">
        <v>917</v>
      </c>
      <c r="B949" s="561">
        <v>281890</v>
      </c>
      <c r="C949" s="561">
        <v>281900</v>
      </c>
      <c r="D949" s="559">
        <v>6</v>
      </c>
      <c r="E949" s="559"/>
      <c r="F949" s="559">
        <v>1.5</v>
      </c>
      <c r="G949" s="559"/>
      <c r="H949" s="562">
        <f t="shared" si="5"/>
        <v>10</v>
      </c>
    </row>
    <row r="950" spans="1:8">
      <c r="A950" s="560">
        <v>918</v>
      </c>
      <c r="B950" s="561">
        <v>281900</v>
      </c>
      <c r="C950" s="561">
        <v>281910</v>
      </c>
      <c r="D950" s="559">
        <v>6</v>
      </c>
      <c r="E950" s="559"/>
      <c r="F950" s="559">
        <v>3</v>
      </c>
      <c r="G950" s="559"/>
      <c r="H950" s="562">
        <f t="shared" si="5"/>
        <v>10</v>
      </c>
    </row>
    <row r="951" spans="1:8">
      <c r="A951" s="560">
        <v>919</v>
      </c>
      <c r="B951" s="561">
        <v>281910</v>
      </c>
      <c r="C951" s="561">
        <v>281920</v>
      </c>
      <c r="D951" s="559">
        <v>6</v>
      </c>
      <c r="E951" s="559"/>
      <c r="F951" s="559">
        <v>3</v>
      </c>
      <c r="G951" s="559"/>
      <c r="H951" s="562">
        <f t="shared" si="5"/>
        <v>10</v>
      </c>
    </row>
    <row r="952" spans="1:8">
      <c r="A952" s="560">
        <v>920</v>
      </c>
      <c r="B952" s="561">
        <v>281920</v>
      </c>
      <c r="C952" s="561">
        <v>281930</v>
      </c>
      <c r="D952" s="559">
        <v>6</v>
      </c>
      <c r="E952" s="559"/>
      <c r="F952" s="559">
        <v>3</v>
      </c>
      <c r="G952" s="559"/>
      <c r="H952" s="562">
        <f t="shared" si="5"/>
        <v>10</v>
      </c>
    </row>
    <row r="953" spans="1:8">
      <c r="A953" s="560">
        <v>921</v>
      </c>
      <c r="B953" s="561">
        <v>281930</v>
      </c>
      <c r="C953" s="561">
        <v>281940</v>
      </c>
      <c r="D953" s="559">
        <v>6</v>
      </c>
      <c r="E953" s="559"/>
      <c r="F953" s="559">
        <v>1.5</v>
      </c>
      <c r="G953" s="559"/>
      <c r="H953" s="562">
        <f t="shared" si="5"/>
        <v>10</v>
      </c>
    </row>
    <row r="954" spans="1:8">
      <c r="A954" s="560">
        <v>922</v>
      </c>
      <c r="B954" s="561">
        <v>281940</v>
      </c>
      <c r="C954" s="561">
        <v>281950</v>
      </c>
      <c r="D954" s="559">
        <v>6</v>
      </c>
      <c r="E954" s="559"/>
      <c r="F954" s="559">
        <v>1.5</v>
      </c>
      <c r="G954" s="559"/>
      <c r="H954" s="562">
        <f t="shared" si="5"/>
        <v>10</v>
      </c>
    </row>
    <row r="955" spans="1:8">
      <c r="A955" s="560">
        <v>923</v>
      </c>
      <c r="B955" s="561">
        <v>281950</v>
      </c>
      <c r="C955" s="561">
        <v>281960</v>
      </c>
      <c r="D955" s="559">
        <v>6</v>
      </c>
      <c r="E955" s="559"/>
      <c r="F955" s="559">
        <v>1.5</v>
      </c>
      <c r="G955" s="559"/>
      <c r="H955" s="562">
        <f t="shared" si="5"/>
        <v>10</v>
      </c>
    </row>
    <row r="956" spans="1:8">
      <c r="A956" s="560">
        <v>924</v>
      </c>
      <c r="B956" s="561">
        <v>281960</v>
      </c>
      <c r="C956" s="561">
        <v>281970</v>
      </c>
      <c r="D956" s="559">
        <v>6</v>
      </c>
      <c r="E956" s="559"/>
      <c r="F956" s="559">
        <v>1.5</v>
      </c>
      <c r="G956" s="559"/>
      <c r="H956" s="562">
        <f t="shared" si="5"/>
        <v>10</v>
      </c>
    </row>
    <row r="957" spans="1:8">
      <c r="A957" s="560">
        <v>925</v>
      </c>
      <c r="B957" s="561">
        <v>281970</v>
      </c>
      <c r="C957" s="561">
        <v>281980</v>
      </c>
      <c r="D957" s="559">
        <v>6</v>
      </c>
      <c r="E957" s="559"/>
      <c r="F957" s="559">
        <v>1.5</v>
      </c>
      <c r="G957" s="559"/>
      <c r="H957" s="562">
        <f t="shared" si="5"/>
        <v>10</v>
      </c>
    </row>
    <row r="958" spans="1:8">
      <c r="A958" s="560">
        <v>926</v>
      </c>
      <c r="B958" s="561">
        <v>281980</v>
      </c>
      <c r="C958" s="561">
        <v>281990</v>
      </c>
      <c r="D958" s="559">
        <v>6</v>
      </c>
      <c r="E958" s="559"/>
      <c r="F958" s="559">
        <v>1.5</v>
      </c>
      <c r="G958" s="559"/>
      <c r="H958" s="562">
        <f t="shared" si="5"/>
        <v>10</v>
      </c>
    </row>
    <row r="959" spans="1:8">
      <c r="A959" s="560">
        <v>927</v>
      </c>
      <c r="B959" s="561">
        <v>281990</v>
      </c>
      <c r="C959" s="561">
        <v>282000</v>
      </c>
      <c r="D959" s="559">
        <v>6</v>
      </c>
      <c r="E959" s="559"/>
      <c r="F959" s="559">
        <v>1.5</v>
      </c>
      <c r="G959" s="559"/>
      <c r="H959" s="562">
        <f t="shared" si="5"/>
        <v>10</v>
      </c>
    </row>
    <row r="960" spans="1:8">
      <c r="A960" s="560">
        <v>928</v>
      </c>
      <c r="B960" s="561">
        <v>282000</v>
      </c>
      <c r="C960" s="561">
        <v>282010</v>
      </c>
      <c r="D960" s="559">
        <v>6</v>
      </c>
      <c r="E960" s="559"/>
      <c r="F960" s="559">
        <v>1.5</v>
      </c>
      <c r="G960" s="559"/>
      <c r="H960" s="562">
        <f t="shared" si="5"/>
        <v>10</v>
      </c>
    </row>
    <row r="961" spans="1:8">
      <c r="A961" s="560">
        <v>929</v>
      </c>
      <c r="B961" s="561">
        <v>282010</v>
      </c>
      <c r="C961" s="561">
        <v>282020</v>
      </c>
      <c r="D961" s="559">
        <v>6</v>
      </c>
      <c r="E961" s="559"/>
      <c r="F961" s="559">
        <v>1.5</v>
      </c>
      <c r="G961" s="559"/>
      <c r="H961" s="562">
        <f t="shared" si="5"/>
        <v>10</v>
      </c>
    </row>
    <row r="962" spans="1:8">
      <c r="A962" s="560">
        <v>930</v>
      </c>
      <c r="B962" s="561">
        <v>282020</v>
      </c>
      <c r="C962" s="561">
        <v>282030</v>
      </c>
      <c r="D962" s="559">
        <v>6</v>
      </c>
      <c r="E962" s="559"/>
      <c r="F962" s="559">
        <v>1.5</v>
      </c>
      <c r="G962" s="559"/>
      <c r="H962" s="562">
        <f t="shared" si="5"/>
        <v>10</v>
      </c>
    </row>
    <row r="963" spans="1:8">
      <c r="A963" s="560">
        <v>931</v>
      </c>
      <c r="B963" s="561">
        <v>282030</v>
      </c>
      <c r="C963" s="561">
        <v>282040</v>
      </c>
      <c r="D963" s="559">
        <v>6</v>
      </c>
      <c r="E963" s="559"/>
      <c r="F963" s="559">
        <v>1.5</v>
      </c>
      <c r="G963" s="559"/>
      <c r="H963" s="562">
        <f t="shared" si="5"/>
        <v>10</v>
      </c>
    </row>
    <row r="964" spans="1:8">
      <c r="A964" s="560">
        <v>932</v>
      </c>
      <c r="B964" s="561">
        <v>282040</v>
      </c>
      <c r="C964" s="561">
        <v>282050</v>
      </c>
      <c r="D964" s="559">
        <v>6</v>
      </c>
      <c r="E964" s="559"/>
      <c r="F964" s="559">
        <v>1.5</v>
      </c>
      <c r="G964" s="559"/>
      <c r="H964" s="562">
        <f t="shared" si="5"/>
        <v>10</v>
      </c>
    </row>
    <row r="965" spans="1:8">
      <c r="A965" s="560"/>
      <c r="B965" s="561"/>
      <c r="C965" s="561"/>
      <c r="D965" s="559"/>
      <c r="E965" s="559"/>
      <c r="F965" s="559"/>
      <c r="G965" s="559"/>
      <c r="H965" s="562"/>
    </row>
    <row r="966" spans="1:8">
      <c r="A966" s="560">
        <v>933</v>
      </c>
      <c r="B966" s="561">
        <v>282160</v>
      </c>
      <c r="C966" s="561">
        <v>282170</v>
      </c>
      <c r="D966" s="559">
        <v>6</v>
      </c>
      <c r="E966" s="559"/>
      <c r="F966" s="559">
        <v>1.5</v>
      </c>
      <c r="G966" s="559"/>
      <c r="H966" s="562">
        <f t="shared" si="5"/>
        <v>10</v>
      </c>
    </row>
    <row r="967" spans="1:8">
      <c r="A967" s="560">
        <v>934</v>
      </c>
      <c r="B967" s="561">
        <v>282170</v>
      </c>
      <c r="C967" s="561">
        <v>282180</v>
      </c>
      <c r="D967" s="559">
        <v>6</v>
      </c>
      <c r="E967" s="559"/>
      <c r="F967" s="559">
        <v>3</v>
      </c>
      <c r="G967" s="559"/>
      <c r="H967" s="562">
        <f t="shared" si="5"/>
        <v>10</v>
      </c>
    </row>
    <row r="968" spans="1:8">
      <c r="A968" s="560">
        <v>935</v>
      </c>
      <c r="B968" s="561">
        <v>282180</v>
      </c>
      <c r="C968" s="561">
        <v>282190</v>
      </c>
      <c r="D968" s="559">
        <v>6</v>
      </c>
      <c r="E968" s="559"/>
      <c r="F968" s="559">
        <v>3</v>
      </c>
      <c r="G968" s="559"/>
      <c r="H968" s="562">
        <f t="shared" si="5"/>
        <v>10</v>
      </c>
    </row>
    <row r="969" spans="1:8">
      <c r="A969" s="560">
        <v>936</v>
      </c>
      <c r="B969" s="561">
        <v>282190</v>
      </c>
      <c r="C969" s="561">
        <v>282200</v>
      </c>
      <c r="D969" s="559">
        <v>6</v>
      </c>
      <c r="E969" s="559"/>
      <c r="F969" s="559">
        <v>3</v>
      </c>
      <c r="G969" s="559"/>
      <c r="H969" s="562">
        <f t="shared" si="5"/>
        <v>10</v>
      </c>
    </row>
    <row r="970" spans="1:8">
      <c r="A970" s="560">
        <v>937</v>
      </c>
      <c r="B970" s="561">
        <v>282200</v>
      </c>
      <c r="C970" s="561">
        <v>282210</v>
      </c>
      <c r="D970" s="559">
        <v>6</v>
      </c>
      <c r="E970" s="559"/>
      <c r="F970" s="559">
        <v>3</v>
      </c>
      <c r="G970" s="559"/>
      <c r="H970" s="562">
        <f t="shared" si="5"/>
        <v>10</v>
      </c>
    </row>
    <row r="971" spans="1:8">
      <c r="A971" s="560">
        <v>938</v>
      </c>
      <c r="B971" s="561">
        <v>282210</v>
      </c>
      <c r="C971" s="561">
        <v>282220</v>
      </c>
      <c r="D971" s="559">
        <v>6</v>
      </c>
      <c r="E971" s="559"/>
      <c r="F971" s="559">
        <v>3</v>
      </c>
      <c r="G971" s="559"/>
      <c r="H971" s="562">
        <f t="shared" si="5"/>
        <v>10</v>
      </c>
    </row>
    <row r="972" spans="1:8">
      <c r="A972" s="560">
        <v>939</v>
      </c>
      <c r="B972" s="561">
        <v>282220</v>
      </c>
      <c r="C972" s="561">
        <v>282230</v>
      </c>
      <c r="D972" s="559">
        <v>6</v>
      </c>
      <c r="E972" s="559"/>
      <c r="F972" s="559">
        <v>3</v>
      </c>
      <c r="G972" s="559"/>
      <c r="H972" s="562">
        <f t="shared" si="5"/>
        <v>10</v>
      </c>
    </row>
    <row r="973" spans="1:8">
      <c r="A973" s="560">
        <v>940</v>
      </c>
      <c r="B973" s="561">
        <v>282230</v>
      </c>
      <c r="C973" s="561">
        <v>282240</v>
      </c>
      <c r="D973" s="559">
        <v>6</v>
      </c>
      <c r="E973" s="559">
        <v>1.5</v>
      </c>
      <c r="F973" s="559">
        <v>3</v>
      </c>
      <c r="G973" s="559">
        <f t="shared" ref="G973:G995" si="7">IF(E973&gt;0,(C973-B973),0)</f>
        <v>10</v>
      </c>
      <c r="H973" s="562">
        <f t="shared" si="5"/>
        <v>10</v>
      </c>
    </row>
    <row r="974" spans="1:8">
      <c r="A974" s="560">
        <v>941</v>
      </c>
      <c r="B974" s="561">
        <v>282240</v>
      </c>
      <c r="C974" s="561">
        <v>282250</v>
      </c>
      <c r="D974" s="559">
        <v>2</v>
      </c>
      <c r="E974" s="559">
        <v>1.5</v>
      </c>
      <c r="F974" s="559">
        <v>3</v>
      </c>
      <c r="G974" s="559">
        <f t="shared" si="7"/>
        <v>10</v>
      </c>
      <c r="H974" s="562">
        <f t="shared" si="5"/>
        <v>10</v>
      </c>
    </row>
    <row r="975" spans="1:8">
      <c r="A975" s="560">
        <v>942</v>
      </c>
      <c r="B975" s="561">
        <v>282250</v>
      </c>
      <c r="C975" s="561">
        <v>282260</v>
      </c>
      <c r="D975" s="559">
        <v>2</v>
      </c>
      <c r="E975" s="559">
        <v>3</v>
      </c>
      <c r="F975" s="559">
        <v>3</v>
      </c>
      <c r="G975" s="559">
        <f t="shared" si="7"/>
        <v>10</v>
      </c>
      <c r="H975" s="562">
        <f t="shared" si="5"/>
        <v>10</v>
      </c>
    </row>
    <row r="976" spans="1:8">
      <c r="A976" s="560">
        <v>943</v>
      </c>
      <c r="B976" s="561">
        <v>282260</v>
      </c>
      <c r="C976" s="561">
        <v>282270</v>
      </c>
      <c r="D976" s="559">
        <v>2</v>
      </c>
      <c r="E976" s="559">
        <v>3</v>
      </c>
      <c r="F976" s="559">
        <v>3</v>
      </c>
      <c r="G976" s="559">
        <f t="shared" si="7"/>
        <v>10</v>
      </c>
      <c r="H976" s="562">
        <f t="shared" si="5"/>
        <v>10</v>
      </c>
    </row>
    <row r="977" spans="1:8">
      <c r="A977" s="560">
        <v>944</v>
      </c>
      <c r="B977" s="561">
        <v>282270</v>
      </c>
      <c r="C977" s="561">
        <v>282280</v>
      </c>
      <c r="D977" s="559">
        <v>2</v>
      </c>
      <c r="E977" s="559">
        <v>3</v>
      </c>
      <c r="F977" s="559">
        <v>3</v>
      </c>
      <c r="G977" s="559">
        <f t="shared" si="7"/>
        <v>10</v>
      </c>
      <c r="H977" s="562">
        <f t="shared" si="5"/>
        <v>10</v>
      </c>
    </row>
    <row r="978" spans="1:8">
      <c r="A978" s="560">
        <v>945</v>
      </c>
      <c r="B978" s="561">
        <v>282280</v>
      </c>
      <c r="C978" s="561">
        <v>282290</v>
      </c>
      <c r="D978" s="559">
        <v>2</v>
      </c>
      <c r="E978" s="559">
        <v>3</v>
      </c>
      <c r="F978" s="559">
        <v>3</v>
      </c>
      <c r="G978" s="559">
        <f t="shared" si="7"/>
        <v>10</v>
      </c>
      <c r="H978" s="562">
        <f t="shared" si="5"/>
        <v>10</v>
      </c>
    </row>
    <row r="979" spans="1:8">
      <c r="A979" s="560">
        <v>946</v>
      </c>
      <c r="B979" s="561">
        <v>282290</v>
      </c>
      <c r="C979" s="561">
        <v>282300</v>
      </c>
      <c r="D979" s="559">
        <v>2</v>
      </c>
      <c r="E979" s="559">
        <v>3</v>
      </c>
      <c r="F979" s="559">
        <v>3</v>
      </c>
      <c r="G979" s="559">
        <f t="shared" si="7"/>
        <v>10</v>
      </c>
      <c r="H979" s="562">
        <f t="shared" si="5"/>
        <v>10</v>
      </c>
    </row>
    <row r="980" spans="1:8">
      <c r="A980" s="560">
        <v>947</v>
      </c>
      <c r="B980" s="561">
        <v>282300</v>
      </c>
      <c r="C980" s="561">
        <v>282310</v>
      </c>
      <c r="D980" s="559">
        <v>2</v>
      </c>
      <c r="E980" s="559">
        <v>3</v>
      </c>
      <c r="F980" s="559">
        <v>3</v>
      </c>
      <c r="G980" s="559">
        <f t="shared" si="7"/>
        <v>10</v>
      </c>
      <c r="H980" s="562">
        <f t="shared" si="5"/>
        <v>10</v>
      </c>
    </row>
    <row r="981" spans="1:8">
      <c r="A981" s="560">
        <v>948</v>
      </c>
      <c r="B981" s="561">
        <v>282310</v>
      </c>
      <c r="C981" s="561">
        <v>282320</v>
      </c>
      <c r="D981" s="559">
        <v>2</v>
      </c>
      <c r="E981" s="559">
        <v>3</v>
      </c>
      <c r="F981" s="559">
        <v>3</v>
      </c>
      <c r="G981" s="559">
        <f t="shared" si="7"/>
        <v>10</v>
      </c>
      <c r="H981" s="562">
        <f t="shared" si="5"/>
        <v>10</v>
      </c>
    </row>
    <row r="982" spans="1:8">
      <c r="A982" s="560">
        <v>949</v>
      </c>
      <c r="B982" s="561">
        <v>282320</v>
      </c>
      <c r="C982" s="561">
        <v>282330</v>
      </c>
      <c r="D982" s="559">
        <v>2</v>
      </c>
      <c r="E982" s="559">
        <v>3</v>
      </c>
      <c r="F982" s="559">
        <v>3</v>
      </c>
      <c r="G982" s="559">
        <f t="shared" si="7"/>
        <v>10</v>
      </c>
      <c r="H982" s="562">
        <f t="shared" si="5"/>
        <v>10</v>
      </c>
    </row>
    <row r="983" spans="1:8">
      <c r="A983" s="560">
        <v>950</v>
      </c>
      <c r="B983" s="561">
        <v>282330</v>
      </c>
      <c r="C983" s="561">
        <v>282340</v>
      </c>
      <c r="D983" s="559">
        <v>2</v>
      </c>
      <c r="E983" s="559">
        <v>3</v>
      </c>
      <c r="F983" s="559">
        <v>3</v>
      </c>
      <c r="G983" s="559">
        <f t="shared" si="7"/>
        <v>10</v>
      </c>
      <c r="H983" s="562">
        <f t="shared" ref="H983:H1048" si="8">IF(F983&gt;0,(C983-B983),0)</f>
        <v>10</v>
      </c>
    </row>
    <row r="984" spans="1:8">
      <c r="A984" s="560">
        <v>951</v>
      </c>
      <c r="B984" s="561">
        <v>282340</v>
      </c>
      <c r="C984" s="561">
        <v>282350</v>
      </c>
      <c r="D984" s="559">
        <v>2</v>
      </c>
      <c r="E984" s="559">
        <v>3</v>
      </c>
      <c r="F984" s="559">
        <v>3</v>
      </c>
      <c r="G984" s="559">
        <f t="shared" si="7"/>
        <v>10</v>
      </c>
      <c r="H984" s="562">
        <f t="shared" si="8"/>
        <v>10</v>
      </c>
    </row>
    <row r="985" spans="1:8">
      <c r="A985" s="560">
        <v>952</v>
      </c>
      <c r="B985" s="561">
        <v>282350</v>
      </c>
      <c r="C985" s="561">
        <v>282360</v>
      </c>
      <c r="D985" s="559">
        <v>2</v>
      </c>
      <c r="E985" s="559">
        <v>3</v>
      </c>
      <c r="F985" s="559">
        <v>3</v>
      </c>
      <c r="G985" s="559">
        <f t="shared" si="7"/>
        <v>10</v>
      </c>
      <c r="H985" s="562">
        <f t="shared" si="8"/>
        <v>10</v>
      </c>
    </row>
    <row r="986" spans="1:8">
      <c r="A986" s="560">
        <v>953</v>
      </c>
      <c r="B986" s="561">
        <v>282360</v>
      </c>
      <c r="C986" s="561">
        <v>282370</v>
      </c>
      <c r="D986" s="559">
        <v>2</v>
      </c>
      <c r="E986" s="559">
        <v>3</v>
      </c>
      <c r="F986" s="559">
        <v>3</v>
      </c>
      <c r="G986" s="559">
        <f t="shared" si="7"/>
        <v>10</v>
      </c>
      <c r="H986" s="562">
        <f t="shared" si="8"/>
        <v>10</v>
      </c>
    </row>
    <row r="987" spans="1:8">
      <c r="A987" s="560">
        <v>954</v>
      </c>
      <c r="B987" s="561">
        <v>282370</v>
      </c>
      <c r="C987" s="561">
        <v>282380</v>
      </c>
      <c r="D987" s="559">
        <v>2</v>
      </c>
      <c r="E987" s="559">
        <v>3</v>
      </c>
      <c r="F987" s="559">
        <v>3</v>
      </c>
      <c r="G987" s="559">
        <f t="shared" si="7"/>
        <v>10</v>
      </c>
      <c r="H987" s="562">
        <f t="shared" si="8"/>
        <v>10</v>
      </c>
    </row>
    <row r="988" spans="1:8">
      <c r="A988" s="560">
        <v>955</v>
      </c>
      <c r="B988" s="561">
        <v>282380</v>
      </c>
      <c r="C988" s="561">
        <v>282390</v>
      </c>
      <c r="D988" s="559">
        <v>2</v>
      </c>
      <c r="E988" s="559">
        <v>3</v>
      </c>
      <c r="F988" s="559">
        <v>3</v>
      </c>
      <c r="G988" s="559">
        <f t="shared" si="7"/>
        <v>10</v>
      </c>
      <c r="H988" s="562">
        <f t="shared" si="8"/>
        <v>10</v>
      </c>
    </row>
    <row r="989" spans="1:8">
      <c r="A989" s="560">
        <v>956</v>
      </c>
      <c r="B989" s="561">
        <v>282390</v>
      </c>
      <c r="C989" s="561">
        <v>282400</v>
      </c>
      <c r="D989" s="559">
        <v>2</v>
      </c>
      <c r="E989" s="559">
        <v>3</v>
      </c>
      <c r="F989" s="559">
        <v>3</v>
      </c>
      <c r="G989" s="559">
        <f t="shared" si="7"/>
        <v>10</v>
      </c>
      <c r="H989" s="562">
        <f t="shared" si="8"/>
        <v>10</v>
      </c>
    </row>
    <row r="990" spans="1:8">
      <c r="A990" s="560">
        <v>957</v>
      </c>
      <c r="B990" s="561">
        <v>282400</v>
      </c>
      <c r="C990" s="561">
        <v>282410</v>
      </c>
      <c r="D990" s="559">
        <v>2</v>
      </c>
      <c r="E990" s="559">
        <v>3</v>
      </c>
      <c r="F990" s="559">
        <v>3</v>
      </c>
      <c r="G990" s="559">
        <f t="shared" si="7"/>
        <v>10</v>
      </c>
      <c r="H990" s="562">
        <f t="shared" si="8"/>
        <v>10</v>
      </c>
    </row>
    <row r="991" spans="1:8">
      <c r="A991" s="560">
        <v>958</v>
      </c>
      <c r="B991" s="561">
        <v>282410</v>
      </c>
      <c r="C991" s="561">
        <v>282420</v>
      </c>
      <c r="D991" s="559">
        <v>2</v>
      </c>
      <c r="E991" s="559">
        <v>3</v>
      </c>
      <c r="F991" s="559">
        <v>3</v>
      </c>
      <c r="G991" s="559">
        <f t="shared" si="7"/>
        <v>10</v>
      </c>
      <c r="H991" s="562">
        <f t="shared" si="8"/>
        <v>10</v>
      </c>
    </row>
    <row r="992" spans="1:8">
      <c r="A992" s="560">
        <v>959</v>
      </c>
      <c r="B992" s="561">
        <v>282420</v>
      </c>
      <c r="C992" s="561">
        <v>282430</v>
      </c>
      <c r="D992" s="559">
        <v>2</v>
      </c>
      <c r="E992" s="559">
        <v>1.5</v>
      </c>
      <c r="F992" s="559">
        <v>3</v>
      </c>
      <c r="G992" s="559">
        <f t="shared" si="7"/>
        <v>10</v>
      </c>
      <c r="H992" s="562">
        <f t="shared" si="8"/>
        <v>10</v>
      </c>
    </row>
    <row r="993" spans="1:8">
      <c r="A993" s="560">
        <v>960</v>
      </c>
      <c r="B993" s="561">
        <v>282430</v>
      </c>
      <c r="C993" s="561">
        <v>282440</v>
      </c>
      <c r="D993" s="559">
        <v>2</v>
      </c>
      <c r="E993" s="559">
        <v>1.5</v>
      </c>
      <c r="F993" s="559">
        <v>3</v>
      </c>
      <c r="G993" s="559">
        <f t="shared" si="7"/>
        <v>10</v>
      </c>
      <c r="H993" s="562">
        <f t="shared" si="8"/>
        <v>10</v>
      </c>
    </row>
    <row r="994" spans="1:8">
      <c r="A994" s="560">
        <v>961</v>
      </c>
      <c r="B994" s="561">
        <v>282440</v>
      </c>
      <c r="C994" s="561">
        <v>282450</v>
      </c>
      <c r="D994" s="559">
        <v>6</v>
      </c>
      <c r="E994" s="559">
        <v>0</v>
      </c>
      <c r="F994" s="559">
        <v>3</v>
      </c>
      <c r="G994" s="559">
        <f t="shared" si="7"/>
        <v>0</v>
      </c>
      <c r="H994" s="562">
        <f t="shared" si="8"/>
        <v>10</v>
      </c>
    </row>
    <row r="995" spans="1:8">
      <c r="A995" s="560">
        <v>962</v>
      </c>
      <c r="B995" s="561">
        <v>282450</v>
      </c>
      <c r="C995" s="561">
        <v>282460</v>
      </c>
      <c r="D995" s="559">
        <v>6</v>
      </c>
      <c r="E995" s="559">
        <v>0</v>
      </c>
      <c r="F995" s="559">
        <v>3</v>
      </c>
      <c r="G995" s="559">
        <f t="shared" si="7"/>
        <v>0</v>
      </c>
      <c r="H995" s="562">
        <f t="shared" si="8"/>
        <v>10</v>
      </c>
    </row>
    <row r="996" spans="1:8">
      <c r="A996" s="560">
        <v>963</v>
      </c>
      <c r="B996" s="561">
        <v>282460</v>
      </c>
      <c r="C996" s="561">
        <v>282470</v>
      </c>
      <c r="D996" s="559">
        <v>6</v>
      </c>
      <c r="E996" s="559"/>
      <c r="F996" s="559">
        <v>3</v>
      </c>
      <c r="G996" s="559"/>
      <c r="H996" s="562">
        <f t="shared" si="8"/>
        <v>10</v>
      </c>
    </row>
    <row r="997" spans="1:8">
      <c r="A997" s="560">
        <v>964</v>
      </c>
      <c r="B997" s="561">
        <v>282470</v>
      </c>
      <c r="C997" s="561">
        <v>282480</v>
      </c>
      <c r="D997" s="559">
        <v>5</v>
      </c>
      <c r="E997" s="559"/>
      <c r="F997" s="559">
        <v>3</v>
      </c>
      <c r="G997" s="559"/>
      <c r="H997" s="562">
        <f t="shared" si="8"/>
        <v>10</v>
      </c>
    </row>
    <row r="998" spans="1:8">
      <c r="A998" s="560">
        <v>965</v>
      </c>
      <c r="B998" s="561">
        <v>282480</v>
      </c>
      <c r="C998" s="561">
        <v>282490</v>
      </c>
      <c r="D998" s="559">
        <v>5</v>
      </c>
      <c r="E998" s="559"/>
      <c r="F998" s="559">
        <v>3</v>
      </c>
      <c r="G998" s="559"/>
      <c r="H998" s="562">
        <f t="shared" si="8"/>
        <v>10</v>
      </c>
    </row>
    <row r="999" spans="1:8">
      <c r="A999" s="560">
        <v>966</v>
      </c>
      <c r="B999" s="561">
        <v>282490</v>
      </c>
      <c r="C999" s="561">
        <v>282500</v>
      </c>
      <c r="D999" s="559">
        <v>5</v>
      </c>
      <c r="E999" s="559"/>
      <c r="F999" s="559">
        <v>3</v>
      </c>
      <c r="G999" s="559"/>
      <c r="H999" s="562">
        <f t="shared" si="8"/>
        <v>10</v>
      </c>
    </row>
    <row r="1000" spans="1:8">
      <c r="A1000" s="560">
        <v>967</v>
      </c>
      <c r="B1000" s="561">
        <v>282500</v>
      </c>
      <c r="C1000" s="561">
        <v>282510</v>
      </c>
      <c r="D1000" s="559">
        <v>5</v>
      </c>
      <c r="E1000" s="559"/>
      <c r="F1000" s="559">
        <v>3</v>
      </c>
      <c r="G1000" s="559"/>
      <c r="H1000" s="562">
        <f t="shared" si="8"/>
        <v>10</v>
      </c>
    </row>
    <row r="1001" spans="1:8">
      <c r="A1001" s="560">
        <v>968</v>
      </c>
      <c r="B1001" s="561">
        <v>282510</v>
      </c>
      <c r="C1001" s="561">
        <v>282520</v>
      </c>
      <c r="D1001" s="559">
        <v>5</v>
      </c>
      <c r="E1001" s="559"/>
      <c r="F1001" s="559">
        <v>3</v>
      </c>
      <c r="G1001" s="559"/>
      <c r="H1001" s="562">
        <f t="shared" si="8"/>
        <v>10</v>
      </c>
    </row>
    <row r="1002" spans="1:8">
      <c r="A1002" s="560">
        <v>969</v>
      </c>
      <c r="B1002" s="561">
        <v>282520</v>
      </c>
      <c r="C1002" s="561">
        <v>282530</v>
      </c>
      <c r="D1002" s="559">
        <v>5</v>
      </c>
      <c r="E1002" s="559"/>
      <c r="F1002" s="559">
        <v>3</v>
      </c>
      <c r="G1002" s="559"/>
      <c r="H1002" s="562">
        <f t="shared" si="8"/>
        <v>10</v>
      </c>
    </row>
    <row r="1003" spans="1:8">
      <c r="A1003" s="560">
        <v>970</v>
      </c>
      <c r="B1003" s="561">
        <v>282530</v>
      </c>
      <c r="C1003" s="561">
        <v>282540</v>
      </c>
      <c r="D1003" s="559">
        <v>5</v>
      </c>
      <c r="E1003" s="559"/>
      <c r="F1003" s="559">
        <v>3</v>
      </c>
      <c r="G1003" s="559"/>
      <c r="H1003" s="562">
        <f t="shared" si="8"/>
        <v>10</v>
      </c>
    </row>
    <row r="1004" spans="1:8">
      <c r="A1004" s="560">
        <v>971</v>
      </c>
      <c r="B1004" s="561">
        <v>282540</v>
      </c>
      <c r="C1004" s="561">
        <v>282550</v>
      </c>
      <c r="D1004" s="559">
        <v>5</v>
      </c>
      <c r="E1004" s="559"/>
      <c r="F1004" s="559">
        <v>3</v>
      </c>
      <c r="G1004" s="559"/>
      <c r="H1004" s="562">
        <f t="shared" si="8"/>
        <v>10</v>
      </c>
    </row>
    <row r="1005" spans="1:8">
      <c r="A1005" s="560">
        <v>972</v>
      </c>
      <c r="B1005" s="561">
        <v>282550</v>
      </c>
      <c r="C1005" s="561">
        <v>282560</v>
      </c>
      <c r="D1005" s="559">
        <v>5</v>
      </c>
      <c r="E1005" s="559"/>
      <c r="F1005" s="559">
        <v>3</v>
      </c>
      <c r="G1005" s="559"/>
      <c r="H1005" s="562">
        <f t="shared" si="8"/>
        <v>10</v>
      </c>
    </row>
    <row r="1006" spans="1:8">
      <c r="A1006" s="560">
        <v>973</v>
      </c>
      <c r="B1006" s="561">
        <v>282560</v>
      </c>
      <c r="C1006" s="561">
        <v>282570</v>
      </c>
      <c r="D1006" s="559">
        <v>5</v>
      </c>
      <c r="E1006" s="559"/>
      <c r="F1006" s="559">
        <v>3</v>
      </c>
      <c r="G1006" s="559"/>
      <c r="H1006" s="562">
        <f t="shared" si="8"/>
        <v>10</v>
      </c>
    </row>
    <row r="1007" spans="1:8">
      <c r="A1007" s="560">
        <v>974</v>
      </c>
      <c r="B1007" s="561">
        <v>282570</v>
      </c>
      <c r="C1007" s="561">
        <v>282580</v>
      </c>
      <c r="D1007" s="559">
        <v>5</v>
      </c>
      <c r="E1007" s="559"/>
      <c r="F1007" s="559">
        <v>3</v>
      </c>
      <c r="G1007" s="559"/>
      <c r="H1007" s="562">
        <f t="shared" si="8"/>
        <v>10</v>
      </c>
    </row>
    <row r="1008" spans="1:8">
      <c r="A1008" s="560">
        <v>975</v>
      </c>
      <c r="B1008" s="561">
        <v>282580</v>
      </c>
      <c r="C1008" s="561">
        <v>282590</v>
      </c>
      <c r="D1008" s="559">
        <v>5</v>
      </c>
      <c r="E1008" s="559"/>
      <c r="F1008" s="559">
        <v>3</v>
      </c>
      <c r="G1008" s="559"/>
      <c r="H1008" s="562">
        <f t="shared" si="8"/>
        <v>10</v>
      </c>
    </row>
    <row r="1009" spans="1:8">
      <c r="A1009" s="560">
        <v>976</v>
      </c>
      <c r="B1009" s="561">
        <v>282590</v>
      </c>
      <c r="C1009" s="561">
        <v>282600</v>
      </c>
      <c r="D1009" s="559">
        <v>5</v>
      </c>
      <c r="E1009" s="559"/>
      <c r="F1009" s="559">
        <v>1.5</v>
      </c>
      <c r="G1009" s="559"/>
      <c r="H1009" s="562">
        <f t="shared" si="8"/>
        <v>10</v>
      </c>
    </row>
    <row r="1010" spans="1:8">
      <c r="A1010" s="560">
        <v>977</v>
      </c>
      <c r="B1010" s="561">
        <v>282600</v>
      </c>
      <c r="C1010" s="561">
        <v>282610</v>
      </c>
      <c r="D1010" s="559">
        <v>5</v>
      </c>
      <c r="E1010" s="559"/>
      <c r="F1010" s="559">
        <v>1.5</v>
      </c>
      <c r="G1010" s="559"/>
      <c r="H1010" s="562">
        <f t="shared" si="8"/>
        <v>10</v>
      </c>
    </row>
    <row r="1011" spans="1:8">
      <c r="A1011" s="560">
        <v>978</v>
      </c>
      <c r="B1011" s="561">
        <v>282610</v>
      </c>
      <c r="C1011" s="561">
        <v>282620</v>
      </c>
      <c r="D1011" s="559">
        <v>5</v>
      </c>
      <c r="E1011" s="559"/>
      <c r="F1011" s="559">
        <v>1.5</v>
      </c>
      <c r="G1011" s="559"/>
      <c r="H1011" s="562">
        <f t="shared" si="8"/>
        <v>10</v>
      </c>
    </row>
    <row r="1012" spans="1:8">
      <c r="A1012" s="560"/>
      <c r="B1012" s="561"/>
      <c r="C1012" s="561"/>
      <c r="D1012" s="559"/>
      <c r="E1012" s="559"/>
      <c r="F1012" s="559"/>
      <c r="G1012" s="559"/>
      <c r="H1012" s="562"/>
    </row>
    <row r="1013" spans="1:8">
      <c r="A1013" s="560">
        <v>979</v>
      </c>
      <c r="B1013" s="561">
        <v>282880</v>
      </c>
      <c r="C1013" s="561">
        <v>282890</v>
      </c>
      <c r="D1013" s="559">
        <v>5</v>
      </c>
      <c r="E1013" s="559"/>
      <c r="F1013" s="559">
        <v>1.5</v>
      </c>
      <c r="G1013" s="559"/>
      <c r="H1013" s="562">
        <f t="shared" si="8"/>
        <v>10</v>
      </c>
    </row>
    <row r="1014" spans="1:8">
      <c r="A1014" s="560">
        <v>980</v>
      </c>
      <c r="B1014" s="561">
        <v>282890</v>
      </c>
      <c r="C1014" s="561">
        <v>282900</v>
      </c>
      <c r="D1014" s="559">
        <v>5</v>
      </c>
      <c r="E1014" s="559"/>
      <c r="F1014" s="559">
        <v>1.5</v>
      </c>
      <c r="G1014" s="559"/>
      <c r="H1014" s="562">
        <f t="shared" si="8"/>
        <v>10</v>
      </c>
    </row>
    <row r="1015" spans="1:8">
      <c r="A1015" s="560">
        <v>981</v>
      </c>
      <c r="B1015" s="561">
        <v>282900</v>
      </c>
      <c r="C1015" s="561">
        <v>282910</v>
      </c>
      <c r="D1015" s="559">
        <v>5</v>
      </c>
      <c r="E1015" s="559"/>
      <c r="F1015" s="559">
        <v>3</v>
      </c>
      <c r="G1015" s="559"/>
      <c r="H1015" s="562">
        <f t="shared" si="8"/>
        <v>10</v>
      </c>
    </row>
    <row r="1016" spans="1:8">
      <c r="A1016" s="560">
        <v>982</v>
      </c>
      <c r="B1016" s="561">
        <v>282910</v>
      </c>
      <c r="C1016" s="561">
        <v>282920</v>
      </c>
      <c r="D1016" s="559">
        <v>6</v>
      </c>
      <c r="E1016" s="559"/>
      <c r="F1016" s="559">
        <v>3</v>
      </c>
      <c r="G1016" s="559"/>
      <c r="H1016" s="562">
        <f t="shared" si="8"/>
        <v>10</v>
      </c>
    </row>
    <row r="1017" spans="1:8">
      <c r="A1017" s="560">
        <v>983</v>
      </c>
      <c r="B1017" s="561">
        <v>282920</v>
      </c>
      <c r="C1017" s="561">
        <v>282930</v>
      </c>
      <c r="D1017" s="559">
        <v>6</v>
      </c>
      <c r="E1017" s="559"/>
      <c r="F1017" s="559">
        <v>3</v>
      </c>
      <c r="G1017" s="559"/>
      <c r="H1017" s="562">
        <f t="shared" si="8"/>
        <v>10</v>
      </c>
    </row>
    <row r="1018" spans="1:8">
      <c r="A1018" s="560">
        <v>984</v>
      </c>
      <c r="B1018" s="561">
        <v>282930</v>
      </c>
      <c r="C1018" s="561">
        <v>282940</v>
      </c>
      <c r="D1018" s="559">
        <v>6</v>
      </c>
      <c r="E1018" s="559"/>
      <c r="F1018" s="559">
        <v>3</v>
      </c>
      <c r="G1018" s="559"/>
      <c r="H1018" s="562">
        <f t="shared" si="8"/>
        <v>10</v>
      </c>
    </row>
    <row r="1019" spans="1:8">
      <c r="A1019" s="560">
        <v>985</v>
      </c>
      <c r="B1019" s="561">
        <v>282940</v>
      </c>
      <c r="C1019" s="561">
        <v>282950</v>
      </c>
      <c r="D1019" s="559">
        <v>6</v>
      </c>
      <c r="E1019" s="559"/>
      <c r="F1019" s="559">
        <v>3</v>
      </c>
      <c r="G1019" s="559"/>
      <c r="H1019" s="562">
        <f t="shared" si="8"/>
        <v>10</v>
      </c>
    </row>
    <row r="1020" spans="1:8">
      <c r="A1020" s="560">
        <v>986</v>
      </c>
      <c r="B1020" s="561">
        <v>282950</v>
      </c>
      <c r="C1020" s="561">
        <v>282960</v>
      </c>
      <c r="D1020" s="559">
        <v>6</v>
      </c>
      <c r="E1020" s="559"/>
      <c r="F1020" s="559">
        <v>3</v>
      </c>
      <c r="G1020" s="559"/>
      <c r="H1020" s="562">
        <f t="shared" si="8"/>
        <v>10</v>
      </c>
    </row>
    <row r="1021" spans="1:8">
      <c r="A1021" s="560">
        <v>987</v>
      </c>
      <c r="B1021" s="561">
        <v>282960</v>
      </c>
      <c r="C1021" s="561">
        <v>282970</v>
      </c>
      <c r="D1021" s="559">
        <v>6</v>
      </c>
      <c r="E1021" s="559"/>
      <c r="F1021" s="559">
        <v>3</v>
      </c>
      <c r="G1021" s="559"/>
      <c r="H1021" s="562">
        <f t="shared" si="8"/>
        <v>10</v>
      </c>
    </row>
    <row r="1022" spans="1:8">
      <c r="A1022" s="560">
        <v>988</v>
      </c>
      <c r="B1022" s="561">
        <v>282970</v>
      </c>
      <c r="C1022" s="561">
        <v>282980</v>
      </c>
      <c r="D1022" s="559">
        <v>6</v>
      </c>
      <c r="E1022" s="559"/>
      <c r="F1022" s="559">
        <v>3</v>
      </c>
      <c r="G1022" s="559"/>
      <c r="H1022" s="562">
        <f t="shared" si="8"/>
        <v>10</v>
      </c>
    </row>
    <row r="1023" spans="1:8">
      <c r="A1023" s="560">
        <v>989</v>
      </c>
      <c r="B1023" s="561">
        <v>282980</v>
      </c>
      <c r="C1023" s="561">
        <v>282990</v>
      </c>
      <c r="D1023" s="559">
        <v>6</v>
      </c>
      <c r="E1023" s="559"/>
      <c r="F1023" s="559">
        <v>3</v>
      </c>
      <c r="G1023" s="559"/>
      <c r="H1023" s="562">
        <f t="shared" si="8"/>
        <v>10</v>
      </c>
    </row>
    <row r="1024" spans="1:8">
      <c r="A1024" s="560">
        <v>990</v>
      </c>
      <c r="B1024" s="561">
        <v>282990</v>
      </c>
      <c r="C1024" s="561">
        <v>283000</v>
      </c>
      <c r="D1024" s="559">
        <v>6</v>
      </c>
      <c r="E1024" s="559"/>
      <c r="F1024" s="559">
        <v>3</v>
      </c>
      <c r="G1024" s="559"/>
      <c r="H1024" s="562">
        <f t="shared" si="8"/>
        <v>10</v>
      </c>
    </row>
    <row r="1025" spans="1:8">
      <c r="A1025" s="560">
        <v>991</v>
      </c>
      <c r="B1025" s="561">
        <v>283000</v>
      </c>
      <c r="C1025" s="561">
        <v>283010</v>
      </c>
      <c r="D1025" s="559">
        <v>6</v>
      </c>
      <c r="E1025" s="559"/>
      <c r="F1025" s="559">
        <v>3</v>
      </c>
      <c r="G1025" s="559"/>
      <c r="H1025" s="562">
        <f t="shared" si="8"/>
        <v>10</v>
      </c>
    </row>
    <row r="1026" spans="1:8">
      <c r="A1026" s="560">
        <v>992</v>
      </c>
      <c r="B1026" s="561">
        <v>283010</v>
      </c>
      <c r="C1026" s="561">
        <v>283020</v>
      </c>
      <c r="D1026" s="559">
        <v>6</v>
      </c>
      <c r="E1026" s="559"/>
      <c r="F1026" s="559">
        <v>3</v>
      </c>
      <c r="G1026" s="559"/>
      <c r="H1026" s="562">
        <f t="shared" si="8"/>
        <v>10</v>
      </c>
    </row>
    <row r="1027" spans="1:8">
      <c r="A1027" s="560">
        <v>993</v>
      </c>
      <c r="B1027" s="561">
        <v>283020</v>
      </c>
      <c r="C1027" s="561">
        <v>283030</v>
      </c>
      <c r="D1027" s="559">
        <v>6</v>
      </c>
      <c r="E1027" s="559"/>
      <c r="F1027" s="559">
        <v>3</v>
      </c>
      <c r="G1027" s="559"/>
      <c r="H1027" s="562">
        <f t="shared" si="8"/>
        <v>10</v>
      </c>
    </row>
    <row r="1028" spans="1:8">
      <c r="A1028" s="560">
        <v>994</v>
      </c>
      <c r="B1028" s="561">
        <v>283030</v>
      </c>
      <c r="C1028" s="561">
        <v>283040</v>
      </c>
      <c r="D1028" s="559">
        <v>6</v>
      </c>
      <c r="E1028" s="559"/>
      <c r="F1028" s="559">
        <v>3</v>
      </c>
      <c r="G1028" s="559"/>
      <c r="H1028" s="562">
        <f t="shared" si="8"/>
        <v>10</v>
      </c>
    </row>
    <row r="1029" spans="1:8">
      <c r="A1029" s="560">
        <v>995</v>
      </c>
      <c r="B1029" s="561">
        <v>283040</v>
      </c>
      <c r="C1029" s="561">
        <v>283050</v>
      </c>
      <c r="D1029" s="559">
        <v>6</v>
      </c>
      <c r="E1029" s="559"/>
      <c r="F1029" s="559">
        <v>3</v>
      </c>
      <c r="G1029" s="559"/>
      <c r="H1029" s="562">
        <f t="shared" si="8"/>
        <v>10</v>
      </c>
    </row>
    <row r="1030" spans="1:8">
      <c r="A1030" s="560">
        <v>996</v>
      </c>
      <c r="B1030" s="561">
        <v>283050</v>
      </c>
      <c r="C1030" s="561">
        <v>283060</v>
      </c>
      <c r="D1030" s="559">
        <v>6</v>
      </c>
      <c r="E1030" s="559"/>
      <c r="F1030" s="559">
        <v>3</v>
      </c>
      <c r="G1030" s="559"/>
      <c r="H1030" s="562">
        <f t="shared" si="8"/>
        <v>10</v>
      </c>
    </row>
    <row r="1031" spans="1:8">
      <c r="A1031" s="560">
        <v>997</v>
      </c>
      <c r="B1031" s="561">
        <v>283060</v>
      </c>
      <c r="C1031" s="561">
        <v>283070</v>
      </c>
      <c r="D1031" s="559">
        <v>6</v>
      </c>
      <c r="E1031" s="559"/>
      <c r="F1031" s="559">
        <v>3</v>
      </c>
      <c r="G1031" s="559"/>
      <c r="H1031" s="562">
        <f t="shared" si="8"/>
        <v>10</v>
      </c>
    </row>
    <row r="1032" spans="1:8">
      <c r="A1032" s="560">
        <v>998</v>
      </c>
      <c r="B1032" s="561">
        <v>283070</v>
      </c>
      <c r="C1032" s="561">
        <v>283080</v>
      </c>
      <c r="D1032" s="559">
        <v>6</v>
      </c>
      <c r="E1032" s="559"/>
      <c r="F1032" s="559">
        <v>3</v>
      </c>
      <c r="G1032" s="559"/>
      <c r="H1032" s="562">
        <f t="shared" si="8"/>
        <v>10</v>
      </c>
    </row>
    <row r="1033" spans="1:8">
      <c r="A1033" s="560">
        <v>999</v>
      </c>
      <c r="B1033" s="561">
        <v>283080</v>
      </c>
      <c r="C1033" s="561">
        <v>283090</v>
      </c>
      <c r="D1033" s="559">
        <v>6</v>
      </c>
      <c r="E1033" s="559"/>
      <c r="F1033" s="559">
        <v>3</v>
      </c>
      <c r="G1033" s="559"/>
      <c r="H1033" s="562">
        <f t="shared" si="8"/>
        <v>10</v>
      </c>
    </row>
    <row r="1034" spans="1:8">
      <c r="A1034" s="560">
        <v>1000</v>
      </c>
      <c r="B1034" s="561">
        <v>283090</v>
      </c>
      <c r="C1034" s="561">
        <v>283100</v>
      </c>
      <c r="D1034" s="559">
        <v>6</v>
      </c>
      <c r="E1034" s="559"/>
      <c r="F1034" s="559">
        <v>3</v>
      </c>
      <c r="G1034" s="559"/>
      <c r="H1034" s="562">
        <f t="shared" si="8"/>
        <v>10</v>
      </c>
    </row>
    <row r="1035" spans="1:8">
      <c r="A1035" s="560">
        <v>1001</v>
      </c>
      <c r="B1035" s="561">
        <v>283100</v>
      </c>
      <c r="C1035" s="561">
        <v>283110</v>
      </c>
      <c r="D1035" s="559">
        <v>6</v>
      </c>
      <c r="E1035" s="559"/>
      <c r="F1035" s="559">
        <v>3</v>
      </c>
      <c r="G1035" s="559"/>
      <c r="H1035" s="562">
        <f t="shared" si="8"/>
        <v>10</v>
      </c>
    </row>
    <row r="1036" spans="1:8">
      <c r="A1036" s="560">
        <v>1002</v>
      </c>
      <c r="B1036" s="561">
        <v>283110</v>
      </c>
      <c r="C1036" s="561">
        <v>283120</v>
      </c>
      <c r="D1036" s="559">
        <v>6</v>
      </c>
      <c r="E1036" s="559"/>
      <c r="F1036" s="559">
        <v>3</v>
      </c>
      <c r="G1036" s="559"/>
      <c r="H1036" s="562">
        <f t="shared" si="8"/>
        <v>10</v>
      </c>
    </row>
    <row r="1037" spans="1:8">
      <c r="A1037" s="560">
        <v>1003</v>
      </c>
      <c r="B1037" s="561">
        <v>283120</v>
      </c>
      <c r="C1037" s="561">
        <v>283130</v>
      </c>
      <c r="D1037" s="559">
        <v>6</v>
      </c>
      <c r="E1037" s="559"/>
      <c r="F1037" s="559">
        <v>3</v>
      </c>
      <c r="G1037" s="559"/>
      <c r="H1037" s="562">
        <f t="shared" si="8"/>
        <v>10</v>
      </c>
    </row>
    <row r="1038" spans="1:8">
      <c r="A1038" s="560">
        <v>1004</v>
      </c>
      <c r="B1038" s="561">
        <v>283130</v>
      </c>
      <c r="C1038" s="561">
        <v>283140</v>
      </c>
      <c r="D1038" s="559">
        <v>6</v>
      </c>
      <c r="E1038" s="559"/>
      <c r="F1038" s="559">
        <v>3</v>
      </c>
      <c r="G1038" s="559"/>
      <c r="H1038" s="562">
        <f t="shared" si="8"/>
        <v>10</v>
      </c>
    </row>
    <row r="1039" spans="1:8">
      <c r="A1039" s="560">
        <v>1005</v>
      </c>
      <c r="B1039" s="561">
        <v>283140</v>
      </c>
      <c r="C1039" s="561">
        <v>283150</v>
      </c>
      <c r="D1039" s="559">
        <v>6</v>
      </c>
      <c r="E1039" s="559"/>
      <c r="F1039" s="559">
        <v>3</v>
      </c>
      <c r="G1039" s="559"/>
      <c r="H1039" s="562">
        <f t="shared" si="8"/>
        <v>10</v>
      </c>
    </row>
    <row r="1040" spans="1:8">
      <c r="A1040" s="560">
        <v>1006</v>
      </c>
      <c r="B1040" s="561">
        <v>283150</v>
      </c>
      <c r="C1040" s="561">
        <v>283160</v>
      </c>
      <c r="D1040" s="559">
        <v>6</v>
      </c>
      <c r="E1040" s="559"/>
      <c r="F1040" s="559">
        <v>3</v>
      </c>
      <c r="G1040" s="559"/>
      <c r="H1040" s="562">
        <f t="shared" si="8"/>
        <v>10</v>
      </c>
    </row>
    <row r="1041" spans="1:8">
      <c r="A1041" s="560">
        <v>1007</v>
      </c>
      <c r="B1041" s="561">
        <v>283160</v>
      </c>
      <c r="C1041" s="561">
        <v>283170</v>
      </c>
      <c r="D1041" s="559">
        <v>6</v>
      </c>
      <c r="E1041" s="559"/>
      <c r="F1041" s="559">
        <v>3</v>
      </c>
      <c r="G1041" s="559"/>
      <c r="H1041" s="562">
        <f t="shared" si="8"/>
        <v>10</v>
      </c>
    </row>
    <row r="1042" spans="1:8">
      <c r="A1042" s="560">
        <v>1008</v>
      </c>
      <c r="B1042" s="561">
        <v>283170</v>
      </c>
      <c r="C1042" s="561">
        <v>283180</v>
      </c>
      <c r="D1042" s="559">
        <v>6</v>
      </c>
      <c r="E1042" s="559"/>
      <c r="F1042" s="559">
        <v>3</v>
      </c>
      <c r="G1042" s="559"/>
      <c r="H1042" s="562">
        <f t="shared" si="8"/>
        <v>10</v>
      </c>
    </row>
    <row r="1043" spans="1:8">
      <c r="A1043" s="560">
        <v>1009</v>
      </c>
      <c r="B1043" s="561">
        <v>283180</v>
      </c>
      <c r="C1043" s="561">
        <v>283190</v>
      </c>
      <c r="D1043" s="559">
        <v>6</v>
      </c>
      <c r="E1043" s="559"/>
      <c r="F1043" s="559">
        <v>3</v>
      </c>
      <c r="G1043" s="559"/>
      <c r="H1043" s="562">
        <f t="shared" si="8"/>
        <v>10</v>
      </c>
    </row>
    <row r="1044" spans="1:8">
      <c r="A1044" s="560">
        <v>1010</v>
      </c>
      <c r="B1044" s="561">
        <v>283190</v>
      </c>
      <c r="C1044" s="561">
        <v>283200</v>
      </c>
      <c r="D1044" s="559">
        <v>6</v>
      </c>
      <c r="E1044" s="559"/>
      <c r="F1044" s="559">
        <v>3</v>
      </c>
      <c r="G1044" s="559"/>
      <c r="H1044" s="562">
        <f t="shared" si="8"/>
        <v>10</v>
      </c>
    </row>
    <row r="1045" spans="1:8">
      <c r="A1045" s="560">
        <v>1011</v>
      </c>
      <c r="B1045" s="561">
        <v>283200</v>
      </c>
      <c r="C1045" s="561">
        <v>283210</v>
      </c>
      <c r="D1045" s="559">
        <v>6</v>
      </c>
      <c r="E1045" s="559"/>
      <c r="F1045" s="559">
        <v>3</v>
      </c>
      <c r="G1045" s="559"/>
      <c r="H1045" s="562">
        <f t="shared" si="8"/>
        <v>10</v>
      </c>
    </row>
    <row r="1046" spans="1:8">
      <c r="A1046" s="560">
        <v>1012</v>
      </c>
      <c r="B1046" s="561">
        <v>283210</v>
      </c>
      <c r="C1046" s="561">
        <v>283220</v>
      </c>
      <c r="D1046" s="559">
        <v>6</v>
      </c>
      <c r="E1046" s="559"/>
      <c r="F1046" s="559">
        <v>3</v>
      </c>
      <c r="G1046" s="559"/>
      <c r="H1046" s="562">
        <f t="shared" si="8"/>
        <v>10</v>
      </c>
    </row>
    <row r="1047" spans="1:8">
      <c r="A1047" s="560"/>
      <c r="B1047" s="561"/>
      <c r="C1047" s="561"/>
      <c r="D1047" s="559"/>
      <c r="E1047" s="559"/>
      <c r="F1047" s="559"/>
      <c r="G1047" s="559"/>
      <c r="H1047" s="562"/>
    </row>
    <row r="1048" spans="1:8">
      <c r="A1048" s="560">
        <v>1013</v>
      </c>
      <c r="B1048" s="561">
        <v>283560</v>
      </c>
      <c r="C1048" s="561">
        <v>283570</v>
      </c>
      <c r="D1048" s="559">
        <v>6</v>
      </c>
      <c r="E1048" s="559"/>
      <c r="F1048" s="559">
        <v>1.5</v>
      </c>
      <c r="G1048" s="559"/>
      <c r="H1048" s="562">
        <f t="shared" si="8"/>
        <v>10</v>
      </c>
    </row>
    <row r="1049" spans="1:8">
      <c r="A1049" s="560">
        <v>1014</v>
      </c>
      <c r="B1049" s="561">
        <v>283570</v>
      </c>
      <c r="C1049" s="561">
        <v>283580</v>
      </c>
      <c r="D1049" s="559">
        <v>6</v>
      </c>
      <c r="E1049" s="559"/>
      <c r="F1049" s="559">
        <v>1.5</v>
      </c>
      <c r="G1049" s="559"/>
      <c r="H1049" s="562">
        <f t="shared" ref="H1049:H1113" si="9">IF(F1049&gt;0,(C1049-B1049),0)</f>
        <v>10</v>
      </c>
    </row>
    <row r="1050" spans="1:8">
      <c r="A1050" s="560">
        <v>1015</v>
      </c>
      <c r="B1050" s="561">
        <v>283580</v>
      </c>
      <c r="C1050" s="561">
        <v>283590</v>
      </c>
      <c r="D1050" s="559">
        <v>5</v>
      </c>
      <c r="E1050" s="559"/>
      <c r="F1050" s="559">
        <v>1.5</v>
      </c>
      <c r="G1050" s="559"/>
      <c r="H1050" s="562">
        <f t="shared" si="9"/>
        <v>10</v>
      </c>
    </row>
    <row r="1051" spans="1:8">
      <c r="A1051" s="560">
        <v>1016</v>
      </c>
      <c r="B1051" s="561">
        <v>283590</v>
      </c>
      <c r="C1051" s="561">
        <v>283600</v>
      </c>
      <c r="D1051" s="559">
        <v>5</v>
      </c>
      <c r="E1051" s="559"/>
      <c r="F1051" s="559">
        <v>1.5</v>
      </c>
      <c r="G1051" s="559"/>
      <c r="H1051" s="562">
        <f t="shared" si="9"/>
        <v>10</v>
      </c>
    </row>
    <row r="1052" spans="1:8">
      <c r="A1052" s="560">
        <v>1017</v>
      </c>
      <c r="B1052" s="561">
        <v>283600</v>
      </c>
      <c r="C1052" s="561">
        <v>283610</v>
      </c>
      <c r="D1052" s="559">
        <v>5</v>
      </c>
      <c r="E1052" s="559"/>
      <c r="F1052" s="559">
        <v>1.5</v>
      </c>
      <c r="G1052" s="559"/>
      <c r="H1052" s="562">
        <f t="shared" si="9"/>
        <v>10</v>
      </c>
    </row>
    <row r="1053" spans="1:8">
      <c r="A1053" s="560">
        <v>1018</v>
      </c>
      <c r="B1053" s="561">
        <v>283610</v>
      </c>
      <c r="C1053" s="561">
        <v>283620</v>
      </c>
      <c r="D1053" s="559">
        <v>5</v>
      </c>
      <c r="E1053" s="559"/>
      <c r="F1053" s="559">
        <v>1.5</v>
      </c>
      <c r="G1053" s="559"/>
      <c r="H1053" s="562">
        <f t="shared" si="9"/>
        <v>10</v>
      </c>
    </row>
    <row r="1054" spans="1:8">
      <c r="A1054" s="560">
        <v>1019</v>
      </c>
      <c r="B1054" s="561">
        <v>283620</v>
      </c>
      <c r="C1054" s="561">
        <v>283630</v>
      </c>
      <c r="D1054" s="559">
        <v>5</v>
      </c>
      <c r="E1054" s="559"/>
      <c r="F1054" s="559">
        <v>3</v>
      </c>
      <c r="G1054" s="559"/>
      <c r="H1054" s="562">
        <f t="shared" si="9"/>
        <v>10</v>
      </c>
    </row>
    <row r="1055" spans="1:8">
      <c r="A1055" s="560">
        <v>1020</v>
      </c>
      <c r="B1055" s="561">
        <v>283630</v>
      </c>
      <c r="C1055" s="561">
        <v>283640</v>
      </c>
      <c r="D1055" s="559">
        <v>5</v>
      </c>
      <c r="E1055" s="559"/>
      <c r="F1055" s="559">
        <v>3</v>
      </c>
      <c r="G1055" s="559"/>
      <c r="H1055" s="562">
        <f t="shared" si="9"/>
        <v>10</v>
      </c>
    </row>
    <row r="1056" spans="1:8">
      <c r="A1056" s="560">
        <v>1021</v>
      </c>
      <c r="B1056" s="561">
        <v>283640</v>
      </c>
      <c r="C1056" s="561">
        <v>283650</v>
      </c>
      <c r="D1056" s="559">
        <v>5</v>
      </c>
      <c r="E1056" s="559"/>
      <c r="F1056" s="559">
        <v>3</v>
      </c>
      <c r="G1056" s="559"/>
      <c r="H1056" s="562">
        <f t="shared" si="9"/>
        <v>10</v>
      </c>
    </row>
    <row r="1057" spans="1:8">
      <c r="A1057" s="560">
        <v>1022</v>
      </c>
      <c r="B1057" s="561">
        <v>283650</v>
      </c>
      <c r="C1057" s="561">
        <v>283660</v>
      </c>
      <c r="D1057" s="559">
        <v>5</v>
      </c>
      <c r="E1057" s="559"/>
      <c r="F1057" s="559">
        <v>3</v>
      </c>
      <c r="G1057" s="559"/>
      <c r="H1057" s="562">
        <f t="shared" si="9"/>
        <v>10</v>
      </c>
    </row>
    <row r="1058" spans="1:8">
      <c r="A1058" s="560">
        <v>1023</v>
      </c>
      <c r="B1058" s="561">
        <v>283660</v>
      </c>
      <c r="C1058" s="561">
        <v>283670</v>
      </c>
      <c r="D1058" s="559">
        <v>5</v>
      </c>
      <c r="E1058" s="559"/>
      <c r="F1058" s="559">
        <v>3</v>
      </c>
      <c r="G1058" s="559"/>
      <c r="H1058" s="562">
        <f t="shared" si="9"/>
        <v>10</v>
      </c>
    </row>
    <row r="1059" spans="1:8">
      <c r="A1059" s="560">
        <v>1024</v>
      </c>
      <c r="B1059" s="561">
        <v>283670</v>
      </c>
      <c r="C1059" s="561">
        <v>283680</v>
      </c>
      <c r="D1059" s="559">
        <v>5</v>
      </c>
      <c r="E1059" s="559"/>
      <c r="F1059" s="559">
        <v>3</v>
      </c>
      <c r="G1059" s="559"/>
      <c r="H1059" s="562">
        <f t="shared" si="9"/>
        <v>10</v>
      </c>
    </row>
    <row r="1060" spans="1:8">
      <c r="A1060" s="560">
        <v>1025</v>
      </c>
      <c r="B1060" s="561">
        <v>283680</v>
      </c>
      <c r="C1060" s="561">
        <v>283690</v>
      </c>
      <c r="D1060" s="559">
        <v>5</v>
      </c>
      <c r="E1060" s="559"/>
      <c r="F1060" s="559">
        <v>3</v>
      </c>
      <c r="G1060" s="559"/>
      <c r="H1060" s="562">
        <f t="shared" si="9"/>
        <v>10</v>
      </c>
    </row>
    <row r="1061" spans="1:8">
      <c r="A1061" s="560">
        <v>1026</v>
      </c>
      <c r="B1061" s="561">
        <v>283690</v>
      </c>
      <c r="C1061" s="561">
        <v>283700</v>
      </c>
      <c r="D1061" s="559">
        <v>5</v>
      </c>
      <c r="E1061" s="559"/>
      <c r="F1061" s="559">
        <v>3</v>
      </c>
      <c r="G1061" s="559"/>
      <c r="H1061" s="562">
        <f t="shared" si="9"/>
        <v>10</v>
      </c>
    </row>
    <row r="1062" spans="1:8">
      <c r="A1062" s="560">
        <v>1027</v>
      </c>
      <c r="B1062" s="561">
        <v>283700</v>
      </c>
      <c r="C1062" s="561">
        <v>283710</v>
      </c>
      <c r="D1062" s="559">
        <v>5</v>
      </c>
      <c r="E1062" s="559"/>
      <c r="F1062" s="559">
        <v>3</v>
      </c>
      <c r="G1062" s="559"/>
      <c r="H1062" s="562">
        <f t="shared" si="9"/>
        <v>10</v>
      </c>
    </row>
    <row r="1063" spans="1:8">
      <c r="A1063" s="560">
        <v>1028</v>
      </c>
      <c r="B1063" s="561">
        <v>283710</v>
      </c>
      <c r="C1063" s="561">
        <v>283720</v>
      </c>
      <c r="D1063" s="559">
        <v>5</v>
      </c>
      <c r="E1063" s="559"/>
      <c r="F1063" s="559">
        <v>3</v>
      </c>
      <c r="G1063" s="559"/>
      <c r="H1063" s="562">
        <f t="shared" si="9"/>
        <v>10</v>
      </c>
    </row>
    <row r="1064" spans="1:8">
      <c r="A1064" s="560">
        <v>1029</v>
      </c>
      <c r="B1064" s="561">
        <v>283720</v>
      </c>
      <c r="C1064" s="561">
        <v>283730</v>
      </c>
      <c r="D1064" s="559">
        <v>5</v>
      </c>
      <c r="E1064" s="559"/>
      <c r="F1064" s="559">
        <v>3</v>
      </c>
      <c r="G1064" s="559"/>
      <c r="H1064" s="562">
        <f t="shared" si="9"/>
        <v>10</v>
      </c>
    </row>
    <row r="1065" spans="1:8">
      <c r="A1065" s="560">
        <v>1030</v>
      </c>
      <c r="B1065" s="561">
        <v>283730</v>
      </c>
      <c r="C1065" s="561">
        <v>283740</v>
      </c>
      <c r="D1065" s="559">
        <v>6</v>
      </c>
      <c r="E1065" s="559"/>
      <c r="F1065" s="559">
        <v>3</v>
      </c>
      <c r="G1065" s="559"/>
      <c r="H1065" s="562">
        <f t="shared" si="9"/>
        <v>10</v>
      </c>
    </row>
    <row r="1066" spans="1:8">
      <c r="A1066" s="560">
        <v>1031</v>
      </c>
      <c r="B1066" s="561">
        <v>283740</v>
      </c>
      <c r="C1066" s="561">
        <v>283750</v>
      </c>
      <c r="D1066" s="559">
        <v>6</v>
      </c>
      <c r="E1066" s="559"/>
      <c r="F1066" s="559">
        <v>3</v>
      </c>
      <c r="G1066" s="559"/>
      <c r="H1066" s="562">
        <f t="shared" si="9"/>
        <v>10</v>
      </c>
    </row>
    <row r="1067" spans="1:8">
      <c r="A1067" s="560">
        <v>1032</v>
      </c>
      <c r="B1067" s="561">
        <v>283750</v>
      </c>
      <c r="C1067" s="561">
        <v>283760</v>
      </c>
      <c r="D1067" s="559">
        <v>6</v>
      </c>
      <c r="E1067" s="559"/>
      <c r="F1067" s="559">
        <v>3</v>
      </c>
      <c r="G1067" s="559"/>
      <c r="H1067" s="562">
        <f t="shared" si="9"/>
        <v>10</v>
      </c>
    </row>
    <row r="1068" spans="1:8">
      <c r="A1068" s="560">
        <v>1033</v>
      </c>
      <c r="B1068" s="561">
        <v>283760</v>
      </c>
      <c r="C1068" s="561">
        <v>283770</v>
      </c>
      <c r="D1068" s="559">
        <v>6</v>
      </c>
      <c r="E1068" s="559"/>
      <c r="F1068" s="559">
        <v>3</v>
      </c>
      <c r="G1068" s="559"/>
      <c r="H1068" s="562">
        <f t="shared" si="9"/>
        <v>10</v>
      </c>
    </row>
    <row r="1069" spans="1:8">
      <c r="A1069" s="560">
        <v>1034</v>
      </c>
      <c r="B1069" s="561">
        <v>283770</v>
      </c>
      <c r="C1069" s="561">
        <v>283780</v>
      </c>
      <c r="D1069" s="559">
        <v>6</v>
      </c>
      <c r="E1069" s="559"/>
      <c r="F1069" s="559">
        <v>3</v>
      </c>
      <c r="G1069" s="559"/>
      <c r="H1069" s="562">
        <f t="shared" si="9"/>
        <v>10</v>
      </c>
    </row>
    <row r="1070" spans="1:8">
      <c r="A1070" s="560">
        <v>1035</v>
      </c>
      <c r="B1070" s="561">
        <v>283780</v>
      </c>
      <c r="C1070" s="561">
        <v>283790</v>
      </c>
      <c r="D1070" s="559">
        <v>6</v>
      </c>
      <c r="E1070" s="559"/>
      <c r="F1070" s="559">
        <v>3</v>
      </c>
      <c r="G1070" s="559"/>
      <c r="H1070" s="562">
        <f t="shared" si="9"/>
        <v>10</v>
      </c>
    </row>
    <row r="1071" spans="1:8">
      <c r="A1071" s="560">
        <v>1036</v>
      </c>
      <c r="B1071" s="561">
        <v>283790</v>
      </c>
      <c r="C1071" s="561">
        <v>283800</v>
      </c>
      <c r="D1071" s="559">
        <v>6</v>
      </c>
      <c r="E1071" s="559"/>
      <c r="F1071" s="559">
        <v>3</v>
      </c>
      <c r="G1071" s="559"/>
      <c r="H1071" s="562">
        <f t="shared" si="9"/>
        <v>10</v>
      </c>
    </row>
    <row r="1072" spans="1:8">
      <c r="A1072" s="560">
        <v>1037</v>
      </c>
      <c r="B1072" s="561">
        <v>283800</v>
      </c>
      <c r="C1072" s="561">
        <v>283810</v>
      </c>
      <c r="D1072" s="559">
        <v>6</v>
      </c>
      <c r="E1072" s="559"/>
      <c r="F1072" s="559">
        <v>3</v>
      </c>
      <c r="G1072" s="559"/>
      <c r="H1072" s="562">
        <f t="shared" si="9"/>
        <v>10</v>
      </c>
    </row>
    <row r="1073" spans="1:8">
      <c r="A1073" s="560">
        <v>1038</v>
      </c>
      <c r="B1073" s="561">
        <v>283810</v>
      </c>
      <c r="C1073" s="561">
        <v>283820</v>
      </c>
      <c r="D1073" s="559">
        <v>6</v>
      </c>
      <c r="E1073" s="559"/>
      <c r="F1073" s="559">
        <v>3</v>
      </c>
      <c r="G1073" s="559"/>
      <c r="H1073" s="562">
        <f t="shared" si="9"/>
        <v>10</v>
      </c>
    </row>
    <row r="1074" spans="1:8">
      <c r="A1074" s="560">
        <v>1039</v>
      </c>
      <c r="B1074" s="561">
        <v>283820</v>
      </c>
      <c r="C1074" s="561">
        <v>283830</v>
      </c>
      <c r="D1074" s="559">
        <v>6</v>
      </c>
      <c r="E1074" s="559"/>
      <c r="F1074" s="559">
        <v>3</v>
      </c>
      <c r="G1074" s="559"/>
      <c r="H1074" s="562">
        <f t="shared" si="9"/>
        <v>10</v>
      </c>
    </row>
    <row r="1075" spans="1:8">
      <c r="A1075" s="560">
        <v>1040</v>
      </c>
      <c r="B1075" s="561">
        <v>283830</v>
      </c>
      <c r="C1075" s="561">
        <v>283840</v>
      </c>
      <c r="D1075" s="559">
        <v>6</v>
      </c>
      <c r="E1075" s="559"/>
      <c r="F1075" s="559">
        <v>3</v>
      </c>
      <c r="G1075" s="559"/>
      <c r="H1075" s="562">
        <f t="shared" si="9"/>
        <v>10</v>
      </c>
    </row>
    <row r="1076" spans="1:8">
      <c r="A1076" s="560">
        <v>1041</v>
      </c>
      <c r="B1076" s="561">
        <v>283840</v>
      </c>
      <c r="C1076" s="561">
        <v>283850</v>
      </c>
      <c r="D1076" s="559">
        <v>6</v>
      </c>
      <c r="E1076" s="559"/>
      <c r="F1076" s="559">
        <v>3</v>
      </c>
      <c r="G1076" s="559"/>
      <c r="H1076" s="562">
        <f t="shared" si="9"/>
        <v>10</v>
      </c>
    </row>
    <row r="1077" spans="1:8">
      <c r="A1077" s="560">
        <v>1042</v>
      </c>
      <c r="B1077" s="561">
        <v>283850</v>
      </c>
      <c r="C1077" s="561">
        <v>283860</v>
      </c>
      <c r="D1077" s="559">
        <v>6</v>
      </c>
      <c r="E1077" s="559"/>
      <c r="F1077" s="559">
        <v>3</v>
      </c>
      <c r="G1077" s="559"/>
      <c r="H1077" s="562">
        <f t="shared" si="9"/>
        <v>10</v>
      </c>
    </row>
    <row r="1078" spans="1:8">
      <c r="A1078" s="560">
        <v>1043</v>
      </c>
      <c r="B1078" s="561">
        <v>283860</v>
      </c>
      <c r="C1078" s="561">
        <v>283870</v>
      </c>
      <c r="D1078" s="559">
        <v>6</v>
      </c>
      <c r="E1078" s="559"/>
      <c r="F1078" s="559">
        <v>3</v>
      </c>
      <c r="G1078" s="559"/>
      <c r="H1078" s="562">
        <f t="shared" si="9"/>
        <v>10</v>
      </c>
    </row>
    <row r="1079" spans="1:8">
      <c r="A1079" s="560">
        <v>1044</v>
      </c>
      <c r="B1079" s="561">
        <v>283870</v>
      </c>
      <c r="C1079" s="561">
        <v>283880</v>
      </c>
      <c r="D1079" s="559">
        <v>6</v>
      </c>
      <c r="E1079" s="559"/>
      <c r="F1079" s="559">
        <v>3</v>
      </c>
      <c r="G1079" s="559"/>
      <c r="H1079" s="562">
        <f t="shared" si="9"/>
        <v>10</v>
      </c>
    </row>
    <row r="1080" spans="1:8">
      <c r="A1080" s="560">
        <v>1045</v>
      </c>
      <c r="B1080" s="561">
        <v>283880</v>
      </c>
      <c r="C1080" s="561">
        <v>283890</v>
      </c>
      <c r="D1080" s="559">
        <v>6</v>
      </c>
      <c r="E1080" s="559"/>
      <c r="F1080" s="559">
        <v>3</v>
      </c>
      <c r="G1080" s="559"/>
      <c r="H1080" s="562">
        <f t="shared" si="9"/>
        <v>10</v>
      </c>
    </row>
    <row r="1081" spans="1:8">
      <c r="A1081" s="560">
        <v>1046</v>
      </c>
      <c r="B1081" s="561">
        <v>283890</v>
      </c>
      <c r="C1081" s="561">
        <v>283900</v>
      </c>
      <c r="D1081" s="559">
        <v>6</v>
      </c>
      <c r="E1081" s="559"/>
      <c r="F1081" s="559">
        <v>3</v>
      </c>
      <c r="G1081" s="559"/>
      <c r="H1081" s="562">
        <f t="shared" si="9"/>
        <v>10</v>
      </c>
    </row>
    <row r="1082" spans="1:8">
      <c r="A1082" s="560">
        <v>1047</v>
      </c>
      <c r="B1082" s="561">
        <v>283900</v>
      </c>
      <c r="C1082" s="561">
        <v>283910</v>
      </c>
      <c r="D1082" s="559">
        <v>6</v>
      </c>
      <c r="E1082" s="559"/>
      <c r="F1082" s="559">
        <v>3</v>
      </c>
      <c r="G1082" s="559"/>
      <c r="H1082" s="562">
        <f t="shared" si="9"/>
        <v>10</v>
      </c>
    </row>
    <row r="1083" spans="1:8">
      <c r="A1083" s="560">
        <v>1048</v>
      </c>
      <c r="B1083" s="561">
        <v>283910</v>
      </c>
      <c r="C1083" s="561">
        <v>283920</v>
      </c>
      <c r="D1083" s="559">
        <v>6</v>
      </c>
      <c r="E1083" s="559"/>
      <c r="F1083" s="559">
        <v>3</v>
      </c>
      <c r="G1083" s="559"/>
      <c r="H1083" s="562">
        <f t="shared" si="9"/>
        <v>10</v>
      </c>
    </row>
    <row r="1084" spans="1:8">
      <c r="A1084" s="560">
        <v>1049</v>
      </c>
      <c r="B1084" s="561">
        <v>283920</v>
      </c>
      <c r="C1084" s="561">
        <v>283930</v>
      </c>
      <c r="D1084" s="559">
        <v>2</v>
      </c>
      <c r="E1084" s="559">
        <v>1.5</v>
      </c>
      <c r="F1084" s="559">
        <v>3</v>
      </c>
      <c r="G1084" s="559">
        <f t="shared" ref="G1084:G1099" si="10">IF(E1084&gt;0,(C1084-B1084),0)</f>
        <v>10</v>
      </c>
      <c r="H1084" s="562">
        <f t="shared" si="9"/>
        <v>10</v>
      </c>
    </row>
    <row r="1085" spans="1:8">
      <c r="A1085" s="560">
        <v>1050</v>
      </c>
      <c r="B1085" s="561">
        <v>283930</v>
      </c>
      <c r="C1085" s="561">
        <v>283940</v>
      </c>
      <c r="D1085" s="559">
        <v>2</v>
      </c>
      <c r="E1085" s="559">
        <v>1.5</v>
      </c>
      <c r="F1085" s="559">
        <v>3</v>
      </c>
      <c r="G1085" s="559">
        <f t="shared" si="10"/>
        <v>10</v>
      </c>
      <c r="H1085" s="562">
        <f t="shared" si="9"/>
        <v>10</v>
      </c>
    </row>
    <row r="1086" spans="1:8">
      <c r="A1086" s="560">
        <v>1051</v>
      </c>
      <c r="B1086" s="561">
        <v>283940</v>
      </c>
      <c r="C1086" s="561">
        <v>283950</v>
      </c>
      <c r="D1086" s="559">
        <v>2</v>
      </c>
      <c r="E1086" s="559">
        <v>3</v>
      </c>
      <c r="F1086" s="559">
        <v>3</v>
      </c>
      <c r="G1086" s="559">
        <f t="shared" si="10"/>
        <v>10</v>
      </c>
      <c r="H1086" s="562">
        <f t="shared" si="9"/>
        <v>10</v>
      </c>
    </row>
    <row r="1087" spans="1:8">
      <c r="A1087" s="560">
        <v>1052</v>
      </c>
      <c r="B1087" s="561">
        <v>283950</v>
      </c>
      <c r="C1087" s="561">
        <v>283960</v>
      </c>
      <c r="D1087" s="559">
        <v>2</v>
      </c>
      <c r="E1087" s="559">
        <v>3</v>
      </c>
      <c r="F1087" s="559">
        <v>3</v>
      </c>
      <c r="G1087" s="559">
        <f t="shared" si="10"/>
        <v>10</v>
      </c>
      <c r="H1087" s="562">
        <f t="shared" si="9"/>
        <v>10</v>
      </c>
    </row>
    <row r="1088" spans="1:8">
      <c r="A1088" s="560">
        <v>1053</v>
      </c>
      <c r="B1088" s="561">
        <v>283960</v>
      </c>
      <c r="C1088" s="561">
        <v>283970</v>
      </c>
      <c r="D1088" s="559">
        <v>2</v>
      </c>
      <c r="E1088" s="559">
        <v>3</v>
      </c>
      <c r="F1088" s="559">
        <v>3</v>
      </c>
      <c r="G1088" s="559">
        <f t="shared" si="10"/>
        <v>10</v>
      </c>
      <c r="H1088" s="562">
        <f t="shared" si="9"/>
        <v>10</v>
      </c>
    </row>
    <row r="1089" spans="1:8">
      <c r="A1089" s="560">
        <v>1054</v>
      </c>
      <c r="B1089" s="561">
        <v>283970</v>
      </c>
      <c r="C1089" s="561">
        <v>283980</v>
      </c>
      <c r="D1089" s="559">
        <v>2</v>
      </c>
      <c r="E1089" s="559">
        <v>3</v>
      </c>
      <c r="F1089" s="559">
        <v>3</v>
      </c>
      <c r="G1089" s="559">
        <f t="shared" si="10"/>
        <v>10</v>
      </c>
      <c r="H1089" s="562">
        <f t="shared" si="9"/>
        <v>10</v>
      </c>
    </row>
    <row r="1090" spans="1:8">
      <c r="A1090" s="560">
        <v>1055</v>
      </c>
      <c r="B1090" s="561">
        <v>283980</v>
      </c>
      <c r="C1090" s="561">
        <v>283990</v>
      </c>
      <c r="D1090" s="559">
        <v>2</v>
      </c>
      <c r="E1090" s="559">
        <v>3</v>
      </c>
      <c r="F1090" s="559">
        <v>3</v>
      </c>
      <c r="G1090" s="559">
        <f t="shared" si="10"/>
        <v>10</v>
      </c>
      <c r="H1090" s="562">
        <f t="shared" si="9"/>
        <v>10</v>
      </c>
    </row>
    <row r="1091" spans="1:8">
      <c r="A1091" s="560">
        <v>1056</v>
      </c>
      <c r="B1091" s="561">
        <v>283990</v>
      </c>
      <c r="C1091" s="561">
        <v>284000</v>
      </c>
      <c r="D1091" s="559">
        <v>2</v>
      </c>
      <c r="E1091" s="559">
        <v>3</v>
      </c>
      <c r="F1091" s="559">
        <v>3</v>
      </c>
      <c r="G1091" s="559">
        <f t="shared" si="10"/>
        <v>10</v>
      </c>
      <c r="H1091" s="562">
        <f t="shared" si="9"/>
        <v>10</v>
      </c>
    </row>
    <row r="1092" spans="1:8">
      <c r="A1092" s="560">
        <v>1057</v>
      </c>
      <c r="B1092" s="561">
        <v>284000</v>
      </c>
      <c r="C1092" s="561">
        <v>284010</v>
      </c>
      <c r="D1092" s="559">
        <v>2</v>
      </c>
      <c r="E1092" s="559">
        <v>3</v>
      </c>
      <c r="F1092" s="559">
        <v>3</v>
      </c>
      <c r="G1092" s="559">
        <f t="shared" si="10"/>
        <v>10</v>
      </c>
      <c r="H1092" s="562">
        <f t="shared" si="9"/>
        <v>10</v>
      </c>
    </row>
    <row r="1093" spans="1:8">
      <c r="A1093" s="560">
        <v>1058</v>
      </c>
      <c r="B1093" s="561">
        <v>284010</v>
      </c>
      <c r="C1093" s="561">
        <v>284020</v>
      </c>
      <c r="D1093" s="559">
        <v>2</v>
      </c>
      <c r="E1093" s="559">
        <v>3</v>
      </c>
      <c r="F1093" s="559">
        <v>3</v>
      </c>
      <c r="G1093" s="559">
        <f t="shared" si="10"/>
        <v>10</v>
      </c>
      <c r="H1093" s="562">
        <f t="shared" si="9"/>
        <v>10</v>
      </c>
    </row>
    <row r="1094" spans="1:8">
      <c r="A1094" s="560">
        <v>1059</v>
      </c>
      <c r="B1094" s="561">
        <v>284020</v>
      </c>
      <c r="C1094" s="561">
        <v>284030</v>
      </c>
      <c r="D1094" s="559">
        <v>2</v>
      </c>
      <c r="E1094" s="559">
        <v>3</v>
      </c>
      <c r="F1094" s="559">
        <v>3</v>
      </c>
      <c r="G1094" s="559">
        <f t="shared" si="10"/>
        <v>10</v>
      </c>
      <c r="H1094" s="562">
        <f t="shared" si="9"/>
        <v>10</v>
      </c>
    </row>
    <row r="1095" spans="1:8">
      <c r="A1095" s="560">
        <v>1060</v>
      </c>
      <c r="B1095" s="561">
        <v>284030</v>
      </c>
      <c r="C1095" s="561">
        <v>284040</v>
      </c>
      <c r="D1095" s="559">
        <v>2</v>
      </c>
      <c r="E1095" s="559">
        <v>3</v>
      </c>
      <c r="F1095" s="559">
        <v>3</v>
      </c>
      <c r="G1095" s="559">
        <f t="shared" si="10"/>
        <v>10</v>
      </c>
      <c r="H1095" s="562">
        <f t="shared" si="9"/>
        <v>10</v>
      </c>
    </row>
    <row r="1096" spans="1:8">
      <c r="A1096" s="560">
        <v>1061</v>
      </c>
      <c r="B1096" s="561">
        <v>284040</v>
      </c>
      <c r="C1096" s="561">
        <v>284050</v>
      </c>
      <c r="D1096" s="559">
        <v>2</v>
      </c>
      <c r="E1096" s="559">
        <v>3</v>
      </c>
      <c r="F1096" s="559">
        <v>3</v>
      </c>
      <c r="G1096" s="559">
        <f t="shared" si="10"/>
        <v>10</v>
      </c>
      <c r="H1096" s="562">
        <f t="shared" si="9"/>
        <v>10</v>
      </c>
    </row>
    <row r="1097" spans="1:8">
      <c r="A1097" s="560">
        <v>1062</v>
      </c>
      <c r="B1097" s="561">
        <v>284050</v>
      </c>
      <c r="C1097" s="561">
        <v>284060</v>
      </c>
      <c r="D1097" s="559">
        <v>2</v>
      </c>
      <c r="E1097" s="559">
        <v>3</v>
      </c>
      <c r="F1097" s="559">
        <v>3</v>
      </c>
      <c r="G1097" s="559">
        <f t="shared" si="10"/>
        <v>10</v>
      </c>
      <c r="H1097" s="562">
        <f t="shared" si="9"/>
        <v>10</v>
      </c>
    </row>
    <row r="1098" spans="1:8">
      <c r="A1098" s="560">
        <v>1063</v>
      </c>
      <c r="B1098" s="561">
        <v>284060</v>
      </c>
      <c r="C1098" s="561">
        <v>284070</v>
      </c>
      <c r="D1098" s="559">
        <v>2</v>
      </c>
      <c r="E1098" s="559">
        <v>3</v>
      </c>
      <c r="F1098" s="559">
        <v>3</v>
      </c>
      <c r="G1098" s="559">
        <f t="shared" si="10"/>
        <v>10</v>
      </c>
      <c r="H1098" s="562">
        <f t="shared" si="9"/>
        <v>10</v>
      </c>
    </row>
    <row r="1099" spans="1:8">
      <c r="A1099" s="560">
        <v>1064</v>
      </c>
      <c r="B1099" s="561">
        <v>284070</v>
      </c>
      <c r="C1099" s="561">
        <v>284080</v>
      </c>
      <c r="D1099" s="559">
        <v>2</v>
      </c>
      <c r="E1099" s="559">
        <v>1.5</v>
      </c>
      <c r="F1099" s="559">
        <v>3</v>
      </c>
      <c r="G1099" s="559">
        <f t="shared" si="10"/>
        <v>10</v>
      </c>
      <c r="H1099" s="562">
        <f t="shared" si="9"/>
        <v>10</v>
      </c>
    </row>
    <row r="1100" spans="1:8">
      <c r="A1100" s="560">
        <v>1065</v>
      </c>
      <c r="B1100" s="561">
        <v>284080</v>
      </c>
      <c r="C1100" s="561">
        <v>284090</v>
      </c>
      <c r="D1100" s="559">
        <v>6</v>
      </c>
      <c r="E1100" s="559"/>
      <c r="F1100" s="559">
        <v>3</v>
      </c>
      <c r="G1100" s="559"/>
      <c r="H1100" s="562">
        <f t="shared" si="9"/>
        <v>10</v>
      </c>
    </row>
    <row r="1101" spans="1:8">
      <c r="A1101" s="560">
        <v>1066</v>
      </c>
      <c r="B1101" s="561">
        <v>284090</v>
      </c>
      <c r="C1101" s="561">
        <v>284100</v>
      </c>
      <c r="D1101" s="559">
        <v>6</v>
      </c>
      <c r="E1101" s="559"/>
      <c r="F1101" s="559">
        <v>3</v>
      </c>
      <c r="G1101" s="559"/>
      <c r="H1101" s="562">
        <f t="shared" si="9"/>
        <v>10</v>
      </c>
    </row>
    <row r="1102" spans="1:8">
      <c r="A1102" s="560">
        <v>1067</v>
      </c>
      <c r="B1102" s="561">
        <v>284100</v>
      </c>
      <c r="C1102" s="561">
        <v>284110</v>
      </c>
      <c r="D1102" s="559">
        <v>6</v>
      </c>
      <c r="E1102" s="559"/>
      <c r="F1102" s="559">
        <v>3</v>
      </c>
      <c r="G1102" s="559"/>
      <c r="H1102" s="562">
        <f t="shared" si="9"/>
        <v>10</v>
      </c>
    </row>
    <row r="1103" spans="1:8">
      <c r="A1103" s="560">
        <v>1068</v>
      </c>
      <c r="B1103" s="561">
        <v>284110</v>
      </c>
      <c r="C1103" s="561">
        <v>284120</v>
      </c>
      <c r="D1103" s="559">
        <v>6</v>
      </c>
      <c r="E1103" s="559"/>
      <c r="F1103" s="559">
        <v>3</v>
      </c>
      <c r="G1103" s="559"/>
      <c r="H1103" s="562">
        <f t="shared" si="9"/>
        <v>10</v>
      </c>
    </row>
    <row r="1104" spans="1:8">
      <c r="A1104" s="560">
        <v>1069</v>
      </c>
      <c r="B1104" s="561">
        <v>284120</v>
      </c>
      <c r="C1104" s="561">
        <v>284130</v>
      </c>
      <c r="D1104" s="559">
        <v>6</v>
      </c>
      <c r="E1104" s="559"/>
      <c r="F1104" s="559">
        <v>3</v>
      </c>
      <c r="G1104" s="559"/>
      <c r="H1104" s="562">
        <f t="shared" si="9"/>
        <v>10</v>
      </c>
    </row>
    <row r="1105" spans="1:8">
      <c r="A1105" s="560">
        <v>1070</v>
      </c>
      <c r="B1105" s="561">
        <v>284130</v>
      </c>
      <c r="C1105" s="561">
        <v>284140</v>
      </c>
      <c r="D1105" s="559">
        <v>6</v>
      </c>
      <c r="E1105" s="559"/>
      <c r="F1105" s="559">
        <v>3</v>
      </c>
      <c r="G1105" s="559"/>
      <c r="H1105" s="562">
        <f t="shared" si="9"/>
        <v>10</v>
      </c>
    </row>
    <row r="1106" spans="1:8">
      <c r="A1106" s="560">
        <v>1071</v>
      </c>
      <c r="B1106" s="561">
        <v>284140</v>
      </c>
      <c r="C1106" s="561">
        <v>284150</v>
      </c>
      <c r="D1106" s="559">
        <v>6</v>
      </c>
      <c r="E1106" s="559"/>
      <c r="F1106" s="559">
        <v>3</v>
      </c>
      <c r="G1106" s="559"/>
      <c r="H1106" s="562">
        <f t="shared" si="9"/>
        <v>10</v>
      </c>
    </row>
    <row r="1107" spans="1:8">
      <c r="A1107" s="560">
        <v>1072</v>
      </c>
      <c r="B1107" s="561">
        <v>284150</v>
      </c>
      <c r="C1107" s="561">
        <v>284160</v>
      </c>
      <c r="D1107" s="559">
        <v>6</v>
      </c>
      <c r="E1107" s="559"/>
      <c r="F1107" s="559">
        <v>3</v>
      </c>
      <c r="G1107" s="559"/>
      <c r="H1107" s="562">
        <f t="shared" si="9"/>
        <v>10</v>
      </c>
    </row>
    <row r="1108" spans="1:8">
      <c r="A1108" s="560">
        <v>1073</v>
      </c>
      <c r="B1108" s="561">
        <v>284160</v>
      </c>
      <c r="C1108" s="561">
        <v>284170</v>
      </c>
      <c r="D1108" s="559">
        <v>6</v>
      </c>
      <c r="E1108" s="559"/>
      <c r="F1108" s="559">
        <v>3</v>
      </c>
      <c r="G1108" s="559"/>
      <c r="H1108" s="562">
        <f t="shared" si="9"/>
        <v>10</v>
      </c>
    </row>
    <row r="1109" spans="1:8">
      <c r="A1109" s="560">
        <v>1074</v>
      </c>
      <c r="B1109" s="561">
        <v>284170</v>
      </c>
      <c r="C1109" s="561">
        <v>284180</v>
      </c>
      <c r="D1109" s="559">
        <v>6</v>
      </c>
      <c r="E1109" s="559"/>
      <c r="F1109" s="559">
        <v>3</v>
      </c>
      <c r="G1109" s="559"/>
      <c r="H1109" s="562">
        <f t="shared" si="9"/>
        <v>10</v>
      </c>
    </row>
    <row r="1110" spans="1:8">
      <c r="A1110" s="560">
        <v>1075</v>
      </c>
      <c r="B1110" s="561">
        <v>284180</v>
      </c>
      <c r="C1110" s="561">
        <v>284190</v>
      </c>
      <c r="D1110" s="559">
        <v>4</v>
      </c>
      <c r="E1110" s="559"/>
      <c r="F1110" s="559">
        <v>3</v>
      </c>
      <c r="G1110" s="559"/>
      <c r="H1110" s="562">
        <f t="shared" si="9"/>
        <v>10</v>
      </c>
    </row>
    <row r="1111" spans="1:8">
      <c r="A1111" s="560">
        <v>1076</v>
      </c>
      <c r="B1111" s="561">
        <v>284190</v>
      </c>
      <c r="C1111" s="561">
        <v>284200</v>
      </c>
      <c r="D1111" s="559">
        <v>4</v>
      </c>
      <c r="E1111" s="559"/>
      <c r="F1111" s="559">
        <v>1.5</v>
      </c>
      <c r="G1111" s="559"/>
      <c r="H1111" s="562">
        <f t="shared" si="9"/>
        <v>10</v>
      </c>
    </row>
    <row r="1112" spans="1:8">
      <c r="A1112" s="560"/>
      <c r="B1112" s="561"/>
      <c r="C1112" s="561"/>
      <c r="D1112" s="559"/>
      <c r="E1112" s="559"/>
      <c r="F1112" s="559"/>
      <c r="G1112" s="559"/>
      <c r="H1112" s="562"/>
    </row>
    <row r="1113" spans="1:8">
      <c r="A1113" s="560">
        <v>1077</v>
      </c>
      <c r="B1113" s="561">
        <v>284320</v>
      </c>
      <c r="C1113" s="561">
        <v>284330</v>
      </c>
      <c r="D1113" s="559">
        <v>4</v>
      </c>
      <c r="E1113" s="559"/>
      <c r="F1113" s="559">
        <v>1.5</v>
      </c>
      <c r="G1113" s="559"/>
      <c r="H1113" s="562">
        <f t="shared" si="9"/>
        <v>10</v>
      </c>
    </row>
    <row r="1114" spans="1:8">
      <c r="A1114" s="560">
        <v>1078</v>
      </c>
      <c r="B1114" s="561">
        <v>284330</v>
      </c>
      <c r="C1114" s="561">
        <v>284340</v>
      </c>
      <c r="D1114" s="559">
        <v>4</v>
      </c>
      <c r="E1114" s="559"/>
      <c r="F1114" s="559">
        <v>1.5</v>
      </c>
      <c r="G1114" s="559"/>
      <c r="H1114" s="562">
        <f t="shared" ref="H1114:H1177" si="11">IF(F1114&gt;0,(C1114-B1114),0)</f>
        <v>10</v>
      </c>
    </row>
    <row r="1115" spans="1:8">
      <c r="A1115" s="560">
        <v>1079</v>
      </c>
      <c r="B1115" s="561">
        <v>284340</v>
      </c>
      <c r="C1115" s="561">
        <v>284350</v>
      </c>
      <c r="D1115" s="559">
        <v>4</v>
      </c>
      <c r="E1115" s="559"/>
      <c r="F1115" s="559">
        <v>1.5</v>
      </c>
      <c r="G1115" s="559"/>
      <c r="H1115" s="562">
        <f t="shared" si="11"/>
        <v>10</v>
      </c>
    </row>
    <row r="1116" spans="1:8">
      <c r="A1116" s="560">
        <v>1080</v>
      </c>
      <c r="B1116" s="561">
        <v>284350</v>
      </c>
      <c r="C1116" s="561">
        <v>284360</v>
      </c>
      <c r="D1116" s="559">
        <v>4</v>
      </c>
      <c r="E1116" s="559"/>
      <c r="F1116" s="559">
        <v>1.5</v>
      </c>
      <c r="G1116" s="559"/>
      <c r="H1116" s="562">
        <f t="shared" si="11"/>
        <v>10</v>
      </c>
    </row>
    <row r="1117" spans="1:8">
      <c r="A1117" s="560">
        <v>1081</v>
      </c>
      <c r="B1117" s="561">
        <v>284360</v>
      </c>
      <c r="C1117" s="561">
        <v>284370</v>
      </c>
      <c r="D1117" s="559">
        <v>4</v>
      </c>
      <c r="E1117" s="559"/>
      <c r="F1117" s="559">
        <v>3</v>
      </c>
      <c r="G1117" s="559"/>
      <c r="H1117" s="562">
        <f t="shared" si="11"/>
        <v>10</v>
      </c>
    </row>
    <row r="1118" spans="1:8">
      <c r="A1118" s="560">
        <v>1082</v>
      </c>
      <c r="B1118" s="561">
        <v>284370</v>
      </c>
      <c r="C1118" s="561">
        <v>284380</v>
      </c>
      <c r="D1118" s="559">
        <v>4</v>
      </c>
      <c r="E1118" s="559"/>
      <c r="F1118" s="559">
        <v>3</v>
      </c>
      <c r="G1118" s="559"/>
      <c r="H1118" s="562">
        <f t="shared" si="11"/>
        <v>10</v>
      </c>
    </row>
    <row r="1119" spans="1:8">
      <c r="A1119" s="560">
        <v>1083</v>
      </c>
      <c r="B1119" s="561">
        <v>284380</v>
      </c>
      <c r="C1119" s="561">
        <v>284390</v>
      </c>
      <c r="D1119" s="559">
        <v>4</v>
      </c>
      <c r="E1119" s="559"/>
      <c r="F1119" s="559">
        <v>3</v>
      </c>
      <c r="G1119" s="559"/>
      <c r="H1119" s="562">
        <f t="shared" si="11"/>
        <v>10</v>
      </c>
    </row>
    <row r="1120" spans="1:8">
      <c r="A1120" s="560">
        <v>1084</v>
      </c>
      <c r="B1120" s="561">
        <v>284390</v>
      </c>
      <c r="C1120" s="561">
        <v>284400</v>
      </c>
      <c r="D1120" s="559">
        <v>6</v>
      </c>
      <c r="E1120" s="559"/>
      <c r="F1120" s="559">
        <v>3</v>
      </c>
      <c r="G1120" s="559"/>
      <c r="H1120" s="562">
        <f t="shared" si="11"/>
        <v>10</v>
      </c>
    </row>
    <row r="1121" spans="1:8">
      <c r="A1121" s="560">
        <v>1085</v>
      </c>
      <c r="B1121" s="561">
        <v>284400</v>
      </c>
      <c r="C1121" s="561">
        <v>284410</v>
      </c>
      <c r="D1121" s="559">
        <v>6</v>
      </c>
      <c r="E1121" s="559"/>
      <c r="F1121" s="559">
        <v>3</v>
      </c>
      <c r="G1121" s="559"/>
      <c r="H1121" s="562">
        <f t="shared" si="11"/>
        <v>10</v>
      </c>
    </row>
    <row r="1122" spans="1:8">
      <c r="A1122" s="560">
        <v>1086</v>
      </c>
      <c r="B1122" s="561">
        <v>284410</v>
      </c>
      <c r="C1122" s="561">
        <v>284420</v>
      </c>
      <c r="D1122" s="559">
        <v>6</v>
      </c>
      <c r="E1122" s="559"/>
      <c r="F1122" s="559">
        <v>3</v>
      </c>
      <c r="G1122" s="559"/>
      <c r="H1122" s="562">
        <f t="shared" si="11"/>
        <v>10</v>
      </c>
    </row>
    <row r="1123" spans="1:8">
      <c r="A1123" s="560">
        <v>1087</v>
      </c>
      <c r="B1123" s="561">
        <v>284420</v>
      </c>
      <c r="C1123" s="561">
        <v>284430</v>
      </c>
      <c r="D1123" s="559">
        <v>6</v>
      </c>
      <c r="E1123" s="559"/>
      <c r="F1123" s="559">
        <v>3</v>
      </c>
      <c r="G1123" s="559"/>
      <c r="H1123" s="562">
        <f t="shared" si="11"/>
        <v>10</v>
      </c>
    </row>
    <row r="1124" spans="1:8">
      <c r="A1124" s="560">
        <v>1088</v>
      </c>
      <c r="B1124" s="561">
        <v>284430</v>
      </c>
      <c r="C1124" s="561">
        <v>284440</v>
      </c>
      <c r="D1124" s="559">
        <v>6</v>
      </c>
      <c r="E1124" s="559"/>
      <c r="F1124" s="559">
        <v>3</v>
      </c>
      <c r="G1124" s="559"/>
      <c r="H1124" s="562">
        <f t="shared" si="11"/>
        <v>10</v>
      </c>
    </row>
    <row r="1125" spans="1:8">
      <c r="A1125" s="560">
        <v>1089</v>
      </c>
      <c r="B1125" s="561">
        <v>284440</v>
      </c>
      <c r="C1125" s="561">
        <v>284450</v>
      </c>
      <c r="D1125" s="559">
        <v>6</v>
      </c>
      <c r="E1125" s="559"/>
      <c r="F1125" s="559">
        <v>3</v>
      </c>
      <c r="G1125" s="559"/>
      <c r="H1125" s="562">
        <f t="shared" si="11"/>
        <v>10</v>
      </c>
    </row>
    <row r="1126" spans="1:8">
      <c r="A1126" s="560">
        <v>1090</v>
      </c>
      <c r="B1126" s="561">
        <v>284450</v>
      </c>
      <c r="C1126" s="561">
        <v>284460</v>
      </c>
      <c r="D1126" s="559">
        <v>6</v>
      </c>
      <c r="E1126" s="559"/>
      <c r="F1126" s="559">
        <v>3</v>
      </c>
      <c r="G1126" s="559"/>
      <c r="H1126" s="562">
        <f t="shared" si="11"/>
        <v>10</v>
      </c>
    </row>
    <row r="1127" spans="1:8">
      <c r="A1127" s="560">
        <v>1091</v>
      </c>
      <c r="B1127" s="561">
        <v>284460</v>
      </c>
      <c r="C1127" s="561">
        <v>284470</v>
      </c>
      <c r="D1127" s="559">
        <v>6</v>
      </c>
      <c r="E1127" s="559"/>
      <c r="F1127" s="559">
        <v>3</v>
      </c>
      <c r="G1127" s="559"/>
      <c r="H1127" s="562">
        <f t="shared" si="11"/>
        <v>10</v>
      </c>
    </row>
    <row r="1128" spans="1:8">
      <c r="A1128" s="560">
        <v>1092</v>
      </c>
      <c r="B1128" s="561">
        <v>284470</v>
      </c>
      <c r="C1128" s="561">
        <v>284480</v>
      </c>
      <c r="D1128" s="559">
        <v>6</v>
      </c>
      <c r="E1128" s="559"/>
      <c r="F1128" s="559">
        <v>3</v>
      </c>
      <c r="G1128" s="559"/>
      <c r="H1128" s="562">
        <f t="shared" si="11"/>
        <v>10</v>
      </c>
    </row>
    <row r="1129" spans="1:8">
      <c r="A1129" s="560">
        <v>1093</v>
      </c>
      <c r="B1129" s="561">
        <v>284480</v>
      </c>
      <c r="C1129" s="561">
        <v>284490</v>
      </c>
      <c r="D1129" s="559">
        <v>6</v>
      </c>
      <c r="E1129" s="559"/>
      <c r="F1129" s="559">
        <v>3</v>
      </c>
      <c r="G1129" s="559"/>
      <c r="H1129" s="562">
        <f t="shared" si="11"/>
        <v>10</v>
      </c>
    </row>
    <row r="1130" spans="1:8">
      <c r="A1130" s="560">
        <v>1094</v>
      </c>
      <c r="B1130" s="561">
        <v>284490</v>
      </c>
      <c r="C1130" s="561">
        <v>284500</v>
      </c>
      <c r="D1130" s="559">
        <v>6</v>
      </c>
      <c r="E1130" s="559"/>
      <c r="F1130" s="559">
        <v>3</v>
      </c>
      <c r="G1130" s="559"/>
      <c r="H1130" s="562">
        <f t="shared" si="11"/>
        <v>10</v>
      </c>
    </row>
    <row r="1131" spans="1:8">
      <c r="A1131" s="560">
        <v>1095</v>
      </c>
      <c r="B1131" s="561">
        <v>284500</v>
      </c>
      <c r="C1131" s="561">
        <v>284510</v>
      </c>
      <c r="D1131" s="559">
        <v>6</v>
      </c>
      <c r="E1131" s="559"/>
      <c r="F1131" s="559">
        <v>3</v>
      </c>
      <c r="G1131" s="559"/>
      <c r="H1131" s="562">
        <f t="shared" si="11"/>
        <v>10</v>
      </c>
    </row>
    <row r="1132" spans="1:8">
      <c r="A1132" s="560">
        <v>1096</v>
      </c>
      <c r="B1132" s="561">
        <v>284510</v>
      </c>
      <c r="C1132" s="561">
        <v>284520</v>
      </c>
      <c r="D1132" s="559">
        <v>6</v>
      </c>
      <c r="E1132" s="559"/>
      <c r="F1132" s="559">
        <v>3</v>
      </c>
      <c r="G1132" s="559"/>
      <c r="H1132" s="562">
        <f t="shared" si="11"/>
        <v>10</v>
      </c>
    </row>
    <row r="1133" spans="1:8">
      <c r="A1133" s="560">
        <v>1097</v>
      </c>
      <c r="B1133" s="561">
        <v>284520</v>
      </c>
      <c r="C1133" s="561">
        <v>284530</v>
      </c>
      <c r="D1133" s="559">
        <v>6</v>
      </c>
      <c r="E1133" s="559"/>
      <c r="F1133" s="559">
        <v>3</v>
      </c>
      <c r="G1133" s="559"/>
      <c r="H1133" s="562">
        <f t="shared" si="11"/>
        <v>10</v>
      </c>
    </row>
    <row r="1134" spans="1:8">
      <c r="A1134" s="560">
        <v>1098</v>
      </c>
      <c r="B1134" s="561">
        <v>284530</v>
      </c>
      <c r="C1134" s="561">
        <v>284540</v>
      </c>
      <c r="D1134" s="559">
        <v>6</v>
      </c>
      <c r="E1134" s="559"/>
      <c r="F1134" s="559">
        <v>3</v>
      </c>
      <c r="G1134" s="559"/>
      <c r="H1134" s="562">
        <f t="shared" si="11"/>
        <v>10</v>
      </c>
    </row>
    <row r="1135" spans="1:8">
      <c r="A1135" s="560">
        <v>1099</v>
      </c>
      <c r="B1135" s="561">
        <v>284540</v>
      </c>
      <c r="C1135" s="561">
        <v>284550</v>
      </c>
      <c r="D1135" s="559">
        <v>5</v>
      </c>
      <c r="E1135" s="559"/>
      <c r="F1135" s="559">
        <v>3</v>
      </c>
      <c r="G1135" s="559"/>
      <c r="H1135" s="562">
        <f t="shared" si="11"/>
        <v>10</v>
      </c>
    </row>
    <row r="1136" spans="1:8">
      <c r="A1136" s="560">
        <v>1100</v>
      </c>
      <c r="B1136" s="561">
        <v>284550</v>
      </c>
      <c r="C1136" s="561">
        <v>284560</v>
      </c>
      <c r="D1136" s="559">
        <v>5</v>
      </c>
      <c r="E1136" s="559"/>
      <c r="F1136" s="559">
        <v>1.5</v>
      </c>
      <c r="G1136" s="559"/>
      <c r="H1136" s="562">
        <f t="shared" si="11"/>
        <v>10</v>
      </c>
    </row>
    <row r="1137" spans="1:8">
      <c r="A1137" s="560">
        <v>1101</v>
      </c>
      <c r="B1137" s="561">
        <v>284560</v>
      </c>
      <c r="C1137" s="561">
        <v>284570</v>
      </c>
      <c r="D1137" s="559">
        <v>5</v>
      </c>
      <c r="E1137" s="559"/>
      <c r="F1137" s="559">
        <v>1.5</v>
      </c>
      <c r="G1137" s="559"/>
      <c r="H1137" s="562">
        <f t="shared" si="11"/>
        <v>10</v>
      </c>
    </row>
    <row r="1138" spans="1:8">
      <c r="A1138" s="560"/>
      <c r="B1138" s="561"/>
      <c r="C1138" s="561"/>
      <c r="D1138" s="559"/>
      <c r="E1138" s="559"/>
      <c r="F1138" s="559"/>
      <c r="G1138" s="559"/>
      <c r="H1138" s="562"/>
    </row>
    <row r="1139" spans="1:8">
      <c r="A1139" s="560">
        <v>1102</v>
      </c>
      <c r="B1139" s="561">
        <v>285010</v>
      </c>
      <c r="C1139" s="561">
        <v>285020</v>
      </c>
      <c r="D1139" s="559">
        <v>5</v>
      </c>
      <c r="E1139" s="559"/>
      <c r="F1139" s="559">
        <v>1.5</v>
      </c>
      <c r="G1139" s="559"/>
      <c r="H1139" s="562">
        <f t="shared" si="11"/>
        <v>10</v>
      </c>
    </row>
    <row r="1140" spans="1:8">
      <c r="A1140" s="560">
        <v>1103</v>
      </c>
      <c r="B1140" s="561">
        <v>285020</v>
      </c>
      <c r="C1140" s="561">
        <v>285030</v>
      </c>
      <c r="D1140" s="559">
        <v>5</v>
      </c>
      <c r="E1140" s="559"/>
      <c r="F1140" s="559">
        <v>1.5</v>
      </c>
      <c r="G1140" s="559"/>
      <c r="H1140" s="562">
        <f t="shared" si="11"/>
        <v>10</v>
      </c>
    </row>
    <row r="1141" spans="1:8">
      <c r="A1141" s="560">
        <v>1104</v>
      </c>
      <c r="B1141" s="561">
        <v>285030</v>
      </c>
      <c r="C1141" s="561">
        <v>285040</v>
      </c>
      <c r="D1141" s="559">
        <v>5</v>
      </c>
      <c r="E1141" s="559"/>
      <c r="F1141" s="559">
        <v>1.5</v>
      </c>
      <c r="G1141" s="559"/>
      <c r="H1141" s="562">
        <f t="shared" si="11"/>
        <v>10</v>
      </c>
    </row>
    <row r="1142" spans="1:8">
      <c r="A1142" s="560">
        <v>1105</v>
      </c>
      <c r="B1142" s="561">
        <v>285040</v>
      </c>
      <c r="C1142" s="561">
        <v>285050</v>
      </c>
      <c r="D1142" s="559">
        <v>6</v>
      </c>
      <c r="E1142" s="559"/>
      <c r="F1142" s="559">
        <v>3</v>
      </c>
      <c r="G1142" s="559"/>
      <c r="H1142" s="562">
        <f t="shared" si="11"/>
        <v>10</v>
      </c>
    </row>
    <row r="1143" spans="1:8">
      <c r="A1143" s="560">
        <v>1106</v>
      </c>
      <c r="B1143" s="561">
        <v>285050</v>
      </c>
      <c r="C1143" s="561">
        <v>285060</v>
      </c>
      <c r="D1143" s="559">
        <v>6</v>
      </c>
      <c r="E1143" s="559"/>
      <c r="F1143" s="559">
        <v>3</v>
      </c>
      <c r="G1143" s="559"/>
      <c r="H1143" s="562">
        <f t="shared" si="11"/>
        <v>10</v>
      </c>
    </row>
    <row r="1144" spans="1:8">
      <c r="A1144" s="560">
        <v>1107</v>
      </c>
      <c r="B1144" s="561">
        <v>285060</v>
      </c>
      <c r="C1144" s="561">
        <v>285070</v>
      </c>
      <c r="D1144" s="559">
        <v>6</v>
      </c>
      <c r="E1144" s="559"/>
      <c r="F1144" s="559">
        <v>3</v>
      </c>
      <c r="G1144" s="559"/>
      <c r="H1144" s="562">
        <f t="shared" si="11"/>
        <v>10</v>
      </c>
    </row>
    <row r="1145" spans="1:8">
      <c r="A1145" s="560">
        <v>1108</v>
      </c>
      <c r="B1145" s="561">
        <v>285070</v>
      </c>
      <c r="C1145" s="561">
        <v>285080</v>
      </c>
      <c r="D1145" s="559">
        <v>6</v>
      </c>
      <c r="E1145" s="559"/>
      <c r="F1145" s="559">
        <v>3</v>
      </c>
      <c r="G1145" s="559"/>
      <c r="H1145" s="562">
        <f t="shared" si="11"/>
        <v>10</v>
      </c>
    </row>
    <row r="1146" spans="1:8">
      <c r="A1146" s="560">
        <v>1109</v>
      </c>
      <c r="B1146" s="561">
        <v>285080</v>
      </c>
      <c r="C1146" s="561">
        <v>285090</v>
      </c>
      <c r="D1146" s="559">
        <v>6</v>
      </c>
      <c r="E1146" s="559"/>
      <c r="F1146" s="559">
        <v>3</v>
      </c>
      <c r="G1146" s="559"/>
      <c r="H1146" s="562">
        <f t="shared" si="11"/>
        <v>10</v>
      </c>
    </row>
    <row r="1147" spans="1:8">
      <c r="A1147" s="560">
        <v>1110</v>
      </c>
      <c r="B1147" s="561">
        <v>285090</v>
      </c>
      <c r="C1147" s="561">
        <v>285100</v>
      </c>
      <c r="D1147" s="559">
        <v>6</v>
      </c>
      <c r="E1147" s="559"/>
      <c r="F1147" s="559">
        <v>3</v>
      </c>
      <c r="G1147" s="559"/>
      <c r="H1147" s="562">
        <f t="shared" si="11"/>
        <v>10</v>
      </c>
    </row>
    <row r="1148" spans="1:8">
      <c r="A1148" s="560">
        <v>1111</v>
      </c>
      <c r="B1148" s="561">
        <v>285100</v>
      </c>
      <c r="C1148" s="561">
        <v>285110</v>
      </c>
      <c r="D1148" s="559">
        <v>6</v>
      </c>
      <c r="E1148" s="559"/>
      <c r="F1148" s="559">
        <v>3</v>
      </c>
      <c r="G1148" s="559"/>
      <c r="H1148" s="562">
        <f t="shared" si="11"/>
        <v>10</v>
      </c>
    </row>
    <row r="1149" spans="1:8">
      <c r="A1149" s="560">
        <v>1112</v>
      </c>
      <c r="B1149" s="561">
        <v>285110</v>
      </c>
      <c r="C1149" s="561">
        <v>285120</v>
      </c>
      <c r="D1149" s="559">
        <v>6</v>
      </c>
      <c r="E1149" s="559"/>
      <c r="F1149" s="559">
        <v>3</v>
      </c>
      <c r="G1149" s="559"/>
      <c r="H1149" s="562">
        <f t="shared" si="11"/>
        <v>10</v>
      </c>
    </row>
    <row r="1150" spans="1:8">
      <c r="A1150" s="560">
        <v>1113</v>
      </c>
      <c r="B1150" s="561">
        <v>285120</v>
      </c>
      <c r="C1150" s="561">
        <v>285130</v>
      </c>
      <c r="D1150" s="559">
        <v>6</v>
      </c>
      <c r="E1150" s="559"/>
      <c r="F1150" s="559">
        <v>3</v>
      </c>
      <c r="G1150" s="559"/>
      <c r="H1150" s="562">
        <f t="shared" si="11"/>
        <v>10</v>
      </c>
    </row>
    <row r="1151" spans="1:8">
      <c r="A1151" s="560">
        <v>1114</v>
      </c>
      <c r="B1151" s="561">
        <v>285130</v>
      </c>
      <c r="C1151" s="561">
        <v>285140</v>
      </c>
      <c r="D1151" s="559">
        <v>6</v>
      </c>
      <c r="E1151" s="559"/>
      <c r="F1151" s="559">
        <v>3</v>
      </c>
      <c r="G1151" s="559"/>
      <c r="H1151" s="562">
        <f t="shared" si="11"/>
        <v>10</v>
      </c>
    </row>
    <row r="1152" spans="1:8">
      <c r="A1152" s="560">
        <v>1115</v>
      </c>
      <c r="B1152" s="561">
        <v>285140</v>
      </c>
      <c r="C1152" s="561">
        <v>285150</v>
      </c>
      <c r="D1152" s="559">
        <v>6</v>
      </c>
      <c r="E1152" s="559"/>
      <c r="F1152" s="559">
        <v>3</v>
      </c>
      <c r="G1152" s="559"/>
      <c r="H1152" s="562">
        <f t="shared" si="11"/>
        <v>10</v>
      </c>
    </row>
    <row r="1153" spans="1:8">
      <c r="A1153" s="560">
        <v>1116</v>
      </c>
      <c r="B1153" s="561">
        <v>285150</v>
      </c>
      <c r="C1153" s="561">
        <v>285160</v>
      </c>
      <c r="D1153" s="559">
        <v>6</v>
      </c>
      <c r="E1153" s="559"/>
      <c r="F1153" s="559">
        <v>3</v>
      </c>
      <c r="G1153" s="559"/>
      <c r="H1153" s="562">
        <f t="shared" si="11"/>
        <v>10</v>
      </c>
    </row>
    <row r="1154" spans="1:8">
      <c r="A1154" s="560">
        <v>1117</v>
      </c>
      <c r="B1154" s="561">
        <v>285160</v>
      </c>
      <c r="C1154" s="561">
        <v>285170</v>
      </c>
      <c r="D1154" s="559">
        <v>6</v>
      </c>
      <c r="E1154" s="559"/>
      <c r="F1154" s="559">
        <v>3</v>
      </c>
      <c r="G1154" s="559"/>
      <c r="H1154" s="562">
        <f t="shared" si="11"/>
        <v>10</v>
      </c>
    </row>
    <row r="1155" spans="1:8">
      <c r="A1155" s="560">
        <v>1118</v>
      </c>
      <c r="B1155" s="561">
        <v>285170</v>
      </c>
      <c r="C1155" s="561">
        <v>285180</v>
      </c>
      <c r="D1155" s="559">
        <v>6</v>
      </c>
      <c r="E1155" s="559"/>
      <c r="F1155" s="559">
        <v>3</v>
      </c>
      <c r="G1155" s="559"/>
      <c r="H1155" s="562">
        <f t="shared" si="11"/>
        <v>10</v>
      </c>
    </row>
    <row r="1156" spans="1:8">
      <c r="A1156" s="560">
        <v>1119</v>
      </c>
      <c r="B1156" s="561">
        <v>285180</v>
      </c>
      <c r="C1156" s="561">
        <v>285190</v>
      </c>
      <c r="D1156" s="559">
        <v>6</v>
      </c>
      <c r="E1156" s="559"/>
      <c r="F1156" s="559">
        <v>3</v>
      </c>
      <c r="G1156" s="559"/>
      <c r="H1156" s="562">
        <f t="shared" si="11"/>
        <v>10</v>
      </c>
    </row>
    <row r="1157" spans="1:8">
      <c r="A1157" s="560">
        <v>1120</v>
      </c>
      <c r="B1157" s="561">
        <v>285190</v>
      </c>
      <c r="C1157" s="561">
        <v>285200</v>
      </c>
      <c r="D1157" s="559">
        <v>6</v>
      </c>
      <c r="E1157" s="559"/>
      <c r="F1157" s="559">
        <v>3</v>
      </c>
      <c r="G1157" s="559"/>
      <c r="H1157" s="562">
        <f t="shared" si="11"/>
        <v>10</v>
      </c>
    </row>
    <row r="1158" spans="1:8">
      <c r="A1158" s="560">
        <v>1121</v>
      </c>
      <c r="B1158" s="561">
        <v>285200</v>
      </c>
      <c r="C1158" s="561">
        <v>285210</v>
      </c>
      <c r="D1158" s="559">
        <v>6</v>
      </c>
      <c r="E1158" s="559"/>
      <c r="F1158" s="559">
        <v>3</v>
      </c>
      <c r="G1158" s="559"/>
      <c r="H1158" s="562">
        <f t="shared" si="11"/>
        <v>10</v>
      </c>
    </row>
    <row r="1159" spans="1:8">
      <c r="A1159" s="560">
        <v>1122</v>
      </c>
      <c r="B1159" s="561">
        <v>285210</v>
      </c>
      <c r="C1159" s="561">
        <v>285220</v>
      </c>
      <c r="D1159" s="559">
        <v>6</v>
      </c>
      <c r="E1159" s="559"/>
      <c r="F1159" s="559">
        <v>3</v>
      </c>
      <c r="G1159" s="559"/>
      <c r="H1159" s="562">
        <f t="shared" si="11"/>
        <v>10</v>
      </c>
    </row>
    <row r="1160" spans="1:8">
      <c r="A1160" s="560">
        <v>1123</v>
      </c>
      <c r="B1160" s="561">
        <v>285220</v>
      </c>
      <c r="C1160" s="561">
        <v>285230</v>
      </c>
      <c r="D1160" s="559">
        <v>6</v>
      </c>
      <c r="E1160" s="559"/>
      <c r="F1160" s="559">
        <v>3</v>
      </c>
      <c r="G1160" s="559"/>
      <c r="H1160" s="562">
        <f t="shared" si="11"/>
        <v>10</v>
      </c>
    </row>
    <row r="1161" spans="1:8">
      <c r="A1161" s="560">
        <v>1124</v>
      </c>
      <c r="B1161" s="561">
        <v>285230</v>
      </c>
      <c r="C1161" s="561">
        <v>285240</v>
      </c>
      <c r="D1161" s="559">
        <v>6</v>
      </c>
      <c r="E1161" s="559"/>
      <c r="F1161" s="559">
        <v>3</v>
      </c>
      <c r="G1161" s="559"/>
      <c r="H1161" s="562">
        <f t="shared" si="11"/>
        <v>10</v>
      </c>
    </row>
    <row r="1162" spans="1:8">
      <c r="A1162" s="560">
        <v>1125</v>
      </c>
      <c r="B1162" s="561">
        <v>285240</v>
      </c>
      <c r="C1162" s="561">
        <v>285250</v>
      </c>
      <c r="D1162" s="559">
        <v>6</v>
      </c>
      <c r="E1162" s="559"/>
      <c r="F1162" s="559">
        <v>3</v>
      </c>
      <c r="G1162" s="559"/>
      <c r="H1162" s="562">
        <f t="shared" si="11"/>
        <v>10</v>
      </c>
    </row>
    <row r="1163" spans="1:8">
      <c r="A1163" s="560">
        <v>1126</v>
      </c>
      <c r="B1163" s="561">
        <v>285250</v>
      </c>
      <c r="C1163" s="561">
        <v>285260</v>
      </c>
      <c r="D1163" s="559">
        <v>6</v>
      </c>
      <c r="E1163" s="559"/>
      <c r="F1163" s="559">
        <v>3</v>
      </c>
      <c r="G1163" s="559"/>
      <c r="H1163" s="562">
        <f t="shared" si="11"/>
        <v>10</v>
      </c>
    </row>
    <row r="1164" spans="1:8">
      <c r="A1164" s="560">
        <v>1127</v>
      </c>
      <c r="B1164" s="561">
        <v>285260</v>
      </c>
      <c r="C1164" s="561">
        <v>285270</v>
      </c>
      <c r="D1164" s="559">
        <v>6</v>
      </c>
      <c r="E1164" s="559"/>
      <c r="F1164" s="559">
        <v>3</v>
      </c>
      <c r="G1164" s="559"/>
      <c r="H1164" s="562">
        <f t="shared" si="11"/>
        <v>10</v>
      </c>
    </row>
    <row r="1165" spans="1:8">
      <c r="A1165" s="560">
        <v>1128</v>
      </c>
      <c r="B1165" s="561">
        <v>285270</v>
      </c>
      <c r="C1165" s="561">
        <v>285280</v>
      </c>
      <c r="D1165" s="559">
        <v>6</v>
      </c>
      <c r="E1165" s="559"/>
      <c r="F1165" s="559">
        <v>3</v>
      </c>
      <c r="G1165" s="559"/>
      <c r="H1165" s="562">
        <f t="shared" si="11"/>
        <v>10</v>
      </c>
    </row>
    <row r="1166" spans="1:8">
      <c r="A1166" s="560">
        <v>1129</v>
      </c>
      <c r="B1166" s="561">
        <v>285280</v>
      </c>
      <c r="C1166" s="561">
        <v>285290</v>
      </c>
      <c r="D1166" s="559">
        <v>6</v>
      </c>
      <c r="E1166" s="559"/>
      <c r="F1166" s="559">
        <v>3</v>
      </c>
      <c r="G1166" s="559"/>
      <c r="H1166" s="562">
        <f t="shared" si="11"/>
        <v>10</v>
      </c>
    </row>
    <row r="1167" spans="1:8">
      <c r="A1167" s="560">
        <v>1130</v>
      </c>
      <c r="B1167" s="561">
        <v>285290</v>
      </c>
      <c r="C1167" s="561">
        <v>285300</v>
      </c>
      <c r="D1167" s="559">
        <v>6</v>
      </c>
      <c r="E1167" s="559"/>
      <c r="F1167" s="559">
        <v>3</v>
      </c>
      <c r="G1167" s="559"/>
      <c r="H1167" s="562">
        <f t="shared" si="11"/>
        <v>10</v>
      </c>
    </row>
    <row r="1168" spans="1:8">
      <c r="A1168" s="560">
        <v>1131</v>
      </c>
      <c r="B1168" s="561">
        <v>285300</v>
      </c>
      <c r="C1168" s="561">
        <v>285310</v>
      </c>
      <c r="D1168" s="559">
        <v>6</v>
      </c>
      <c r="E1168" s="559"/>
      <c r="F1168" s="559">
        <v>3</v>
      </c>
      <c r="G1168" s="559"/>
      <c r="H1168" s="562">
        <f t="shared" si="11"/>
        <v>10</v>
      </c>
    </row>
    <row r="1169" spans="1:8">
      <c r="A1169" s="560">
        <v>1132</v>
      </c>
      <c r="B1169" s="561">
        <v>285310</v>
      </c>
      <c r="C1169" s="561">
        <v>285320</v>
      </c>
      <c r="D1169" s="559">
        <v>6</v>
      </c>
      <c r="E1169" s="559"/>
      <c r="F1169" s="559">
        <v>3</v>
      </c>
      <c r="G1169" s="559"/>
      <c r="H1169" s="562">
        <f t="shared" si="11"/>
        <v>10</v>
      </c>
    </row>
    <row r="1170" spans="1:8">
      <c r="A1170" s="560">
        <v>1133</v>
      </c>
      <c r="B1170" s="561">
        <v>285320</v>
      </c>
      <c r="C1170" s="561">
        <v>285330</v>
      </c>
      <c r="D1170" s="559">
        <v>6</v>
      </c>
      <c r="E1170" s="559"/>
      <c r="F1170" s="559">
        <v>3</v>
      </c>
      <c r="G1170" s="559"/>
      <c r="H1170" s="562">
        <f t="shared" si="11"/>
        <v>10</v>
      </c>
    </row>
    <row r="1171" spans="1:8">
      <c r="A1171" s="560">
        <v>1134</v>
      </c>
      <c r="B1171" s="561">
        <v>285330</v>
      </c>
      <c r="C1171" s="561">
        <v>285340</v>
      </c>
      <c r="D1171" s="559">
        <v>6</v>
      </c>
      <c r="E1171" s="559"/>
      <c r="F1171" s="559">
        <v>3</v>
      </c>
      <c r="G1171" s="559"/>
      <c r="H1171" s="562">
        <f t="shared" si="11"/>
        <v>10</v>
      </c>
    </row>
    <row r="1172" spans="1:8">
      <c r="A1172" s="560">
        <v>1135</v>
      </c>
      <c r="B1172" s="561">
        <v>285340</v>
      </c>
      <c r="C1172" s="561">
        <v>285350</v>
      </c>
      <c r="D1172" s="559">
        <v>6</v>
      </c>
      <c r="E1172" s="559"/>
      <c r="F1172" s="559">
        <v>3</v>
      </c>
      <c r="G1172" s="559"/>
      <c r="H1172" s="562">
        <f t="shared" si="11"/>
        <v>10</v>
      </c>
    </row>
    <row r="1173" spans="1:8">
      <c r="A1173" s="560">
        <v>1136</v>
      </c>
      <c r="B1173" s="561">
        <v>285350</v>
      </c>
      <c r="C1173" s="561">
        <v>285360</v>
      </c>
      <c r="D1173" s="559">
        <v>6</v>
      </c>
      <c r="E1173" s="559"/>
      <c r="F1173" s="559">
        <v>3</v>
      </c>
      <c r="G1173" s="559"/>
      <c r="H1173" s="562">
        <f t="shared" si="11"/>
        <v>10</v>
      </c>
    </row>
    <row r="1174" spans="1:8">
      <c r="A1174" s="560">
        <v>1137</v>
      </c>
      <c r="B1174" s="561">
        <v>285360</v>
      </c>
      <c r="C1174" s="561">
        <v>285370</v>
      </c>
      <c r="D1174" s="559">
        <v>6</v>
      </c>
      <c r="E1174" s="559"/>
      <c r="F1174" s="559">
        <v>3</v>
      </c>
      <c r="G1174" s="559"/>
      <c r="H1174" s="562">
        <f t="shared" si="11"/>
        <v>10</v>
      </c>
    </row>
    <row r="1175" spans="1:8">
      <c r="A1175" s="560">
        <v>1138</v>
      </c>
      <c r="B1175" s="561">
        <v>285370</v>
      </c>
      <c r="C1175" s="561">
        <v>285380</v>
      </c>
      <c r="D1175" s="559">
        <v>6</v>
      </c>
      <c r="E1175" s="559"/>
      <c r="F1175" s="559">
        <v>1.5</v>
      </c>
      <c r="G1175" s="559"/>
      <c r="H1175" s="562">
        <f t="shared" si="11"/>
        <v>10</v>
      </c>
    </row>
    <row r="1176" spans="1:8">
      <c r="A1176" s="560">
        <v>1139</v>
      </c>
      <c r="B1176" s="561">
        <v>285380</v>
      </c>
      <c r="C1176" s="561">
        <v>285390</v>
      </c>
      <c r="D1176" s="559">
        <v>6</v>
      </c>
      <c r="E1176" s="559"/>
      <c r="F1176" s="559">
        <v>1.5</v>
      </c>
      <c r="G1176" s="559"/>
      <c r="H1176" s="562">
        <f t="shared" si="11"/>
        <v>10</v>
      </c>
    </row>
    <row r="1177" spans="1:8">
      <c r="A1177" s="560">
        <v>1140</v>
      </c>
      <c r="B1177" s="561">
        <v>285390</v>
      </c>
      <c r="C1177" s="561">
        <v>285400</v>
      </c>
      <c r="D1177" s="559">
        <v>6</v>
      </c>
      <c r="E1177" s="559"/>
      <c r="F1177" s="559">
        <v>3</v>
      </c>
      <c r="G1177" s="559"/>
      <c r="H1177" s="562">
        <f t="shared" si="11"/>
        <v>10</v>
      </c>
    </row>
    <row r="1178" spans="1:8">
      <c r="A1178" s="560">
        <v>1141</v>
      </c>
      <c r="B1178" s="561">
        <v>285400</v>
      </c>
      <c r="C1178" s="561">
        <v>285410</v>
      </c>
      <c r="D1178" s="559">
        <v>6</v>
      </c>
      <c r="E1178" s="559"/>
      <c r="F1178" s="559">
        <v>3</v>
      </c>
      <c r="G1178" s="559"/>
      <c r="H1178" s="562">
        <f t="shared" ref="H1178:H1182" si="12">IF(F1178&gt;0,(C1178-B1178),0)</f>
        <v>10</v>
      </c>
    </row>
    <row r="1179" spans="1:8">
      <c r="A1179" s="560">
        <v>1142</v>
      </c>
      <c r="B1179" s="561">
        <v>285410</v>
      </c>
      <c r="C1179" s="561">
        <v>285420</v>
      </c>
      <c r="D1179" s="559">
        <v>6</v>
      </c>
      <c r="E1179" s="559"/>
      <c r="F1179" s="559">
        <v>3</v>
      </c>
      <c r="G1179" s="559"/>
      <c r="H1179" s="562">
        <f t="shared" si="12"/>
        <v>10</v>
      </c>
    </row>
    <row r="1180" spans="1:8">
      <c r="A1180" s="560">
        <v>1143</v>
      </c>
      <c r="B1180" s="561">
        <v>285420</v>
      </c>
      <c r="C1180" s="561">
        <v>285430</v>
      </c>
      <c r="D1180" s="559">
        <v>6</v>
      </c>
      <c r="E1180" s="559"/>
      <c r="F1180" s="559">
        <v>3</v>
      </c>
      <c r="G1180" s="559"/>
      <c r="H1180" s="562">
        <f t="shared" si="12"/>
        <v>10</v>
      </c>
    </row>
    <row r="1181" spans="1:8">
      <c r="A1181" s="560">
        <v>1144</v>
      </c>
      <c r="B1181" s="561">
        <v>285430</v>
      </c>
      <c r="C1181" s="561">
        <v>285440</v>
      </c>
      <c r="D1181" s="559">
        <v>6</v>
      </c>
      <c r="E1181" s="559"/>
      <c r="F1181" s="559">
        <v>3</v>
      </c>
      <c r="G1181" s="559"/>
      <c r="H1181" s="562">
        <f t="shared" si="12"/>
        <v>10</v>
      </c>
    </row>
    <row r="1182" spans="1:8">
      <c r="A1182" s="560">
        <v>1145</v>
      </c>
      <c r="B1182" s="561">
        <v>285440</v>
      </c>
      <c r="C1182" s="561">
        <v>285450</v>
      </c>
      <c r="D1182" s="559">
        <v>6</v>
      </c>
      <c r="E1182" s="559"/>
      <c r="F1182" s="559">
        <v>1.5</v>
      </c>
      <c r="G1182" s="559"/>
      <c r="H1182" s="562">
        <f t="shared" si="12"/>
        <v>10</v>
      </c>
    </row>
    <row r="1183" spans="1:8">
      <c r="A1183" s="560">
        <v>1146</v>
      </c>
      <c r="B1183" s="561">
        <v>285450</v>
      </c>
      <c r="C1183" s="561">
        <v>285460</v>
      </c>
      <c r="D1183" s="559">
        <v>6</v>
      </c>
      <c r="E1183" s="559"/>
      <c r="F1183" s="559">
        <v>0</v>
      </c>
      <c r="G1183" s="559"/>
      <c r="H1183" s="562"/>
    </row>
    <row r="1184" spans="1:8">
      <c r="A1184" s="560">
        <v>1147</v>
      </c>
      <c r="B1184" s="561">
        <v>285460</v>
      </c>
      <c r="C1184" s="561">
        <v>285470</v>
      </c>
      <c r="D1184" s="559">
        <v>6</v>
      </c>
      <c r="E1184" s="559"/>
      <c r="F1184" s="559">
        <v>0</v>
      </c>
      <c r="G1184" s="559"/>
      <c r="H1184" s="562"/>
    </row>
    <row r="1185" spans="1:8">
      <c r="A1185" s="560">
        <v>1148</v>
      </c>
      <c r="B1185" s="561">
        <v>285470</v>
      </c>
      <c r="C1185" s="561">
        <v>285480</v>
      </c>
      <c r="D1185" s="559">
        <v>6</v>
      </c>
      <c r="E1185" s="559"/>
      <c r="F1185" s="559">
        <v>1.5</v>
      </c>
      <c r="G1185" s="559"/>
      <c r="H1185" s="562">
        <f t="shared" ref="H1185:H1216" si="13">IF(F1185&gt;0,(C1185-B1185),0)</f>
        <v>10</v>
      </c>
    </row>
    <row r="1186" spans="1:8">
      <c r="A1186" s="560">
        <v>1149</v>
      </c>
      <c r="B1186" s="561">
        <v>285480</v>
      </c>
      <c r="C1186" s="561">
        <v>285490</v>
      </c>
      <c r="D1186" s="559">
        <v>6</v>
      </c>
      <c r="E1186" s="559"/>
      <c r="F1186" s="559">
        <v>3</v>
      </c>
      <c r="G1186" s="559"/>
      <c r="H1186" s="562">
        <f t="shared" si="13"/>
        <v>10</v>
      </c>
    </row>
    <row r="1187" spans="1:8">
      <c r="A1187" s="560">
        <v>1150</v>
      </c>
      <c r="B1187" s="561">
        <v>285490</v>
      </c>
      <c r="C1187" s="561">
        <v>285500</v>
      </c>
      <c r="D1187" s="559">
        <v>6</v>
      </c>
      <c r="E1187" s="559"/>
      <c r="F1187" s="559">
        <v>3</v>
      </c>
      <c r="G1187" s="559"/>
      <c r="H1187" s="562">
        <f t="shared" si="13"/>
        <v>10</v>
      </c>
    </row>
    <row r="1188" spans="1:8">
      <c r="A1188" s="560">
        <v>1151</v>
      </c>
      <c r="B1188" s="561">
        <v>285500</v>
      </c>
      <c r="C1188" s="561">
        <v>285510</v>
      </c>
      <c r="D1188" s="559">
        <v>6</v>
      </c>
      <c r="E1188" s="559"/>
      <c r="F1188" s="559">
        <v>3</v>
      </c>
      <c r="G1188" s="559"/>
      <c r="H1188" s="562">
        <f t="shared" si="13"/>
        <v>10</v>
      </c>
    </row>
    <row r="1189" spans="1:8">
      <c r="A1189" s="560">
        <v>1152</v>
      </c>
      <c r="B1189" s="561">
        <v>285510</v>
      </c>
      <c r="C1189" s="561">
        <v>285520</v>
      </c>
      <c r="D1189" s="559">
        <v>6</v>
      </c>
      <c r="E1189" s="559"/>
      <c r="F1189" s="559">
        <v>3</v>
      </c>
      <c r="G1189" s="559"/>
      <c r="H1189" s="562">
        <f t="shared" si="13"/>
        <v>10</v>
      </c>
    </row>
    <row r="1190" spans="1:8">
      <c r="A1190" s="560">
        <v>1153</v>
      </c>
      <c r="B1190" s="561">
        <v>285520</v>
      </c>
      <c r="C1190" s="561">
        <v>285530</v>
      </c>
      <c r="D1190" s="559">
        <v>6</v>
      </c>
      <c r="E1190" s="559"/>
      <c r="F1190" s="559">
        <v>3</v>
      </c>
      <c r="G1190" s="559"/>
      <c r="H1190" s="562">
        <f t="shared" si="13"/>
        <v>10</v>
      </c>
    </row>
    <row r="1191" spans="1:8">
      <c r="A1191" s="560">
        <v>1154</v>
      </c>
      <c r="B1191" s="561">
        <v>285530</v>
      </c>
      <c r="C1191" s="561">
        <v>285540</v>
      </c>
      <c r="D1191" s="559">
        <v>6</v>
      </c>
      <c r="E1191" s="559"/>
      <c r="F1191" s="559">
        <v>1.5</v>
      </c>
      <c r="G1191" s="559"/>
      <c r="H1191" s="562">
        <f t="shared" si="13"/>
        <v>10</v>
      </c>
    </row>
    <row r="1192" spans="1:8">
      <c r="A1192" s="560">
        <v>1155</v>
      </c>
      <c r="B1192" s="561">
        <v>285540</v>
      </c>
      <c r="C1192" s="561">
        <v>285550</v>
      </c>
      <c r="D1192" s="559">
        <v>6</v>
      </c>
      <c r="E1192" s="559"/>
      <c r="F1192" s="559">
        <v>1.5</v>
      </c>
      <c r="G1192" s="559"/>
      <c r="H1192" s="562">
        <f t="shared" si="13"/>
        <v>10</v>
      </c>
    </row>
    <row r="1193" spans="1:8">
      <c r="A1193" s="560">
        <v>1156</v>
      </c>
      <c r="B1193" s="561">
        <v>285550</v>
      </c>
      <c r="C1193" s="561">
        <v>285560</v>
      </c>
      <c r="D1193" s="559">
        <v>6</v>
      </c>
      <c r="E1193" s="559"/>
      <c r="F1193" s="559">
        <v>1.5</v>
      </c>
      <c r="G1193" s="559"/>
      <c r="H1193" s="562">
        <f t="shared" si="13"/>
        <v>10</v>
      </c>
    </row>
    <row r="1194" spans="1:8">
      <c r="A1194" s="560"/>
      <c r="B1194" s="561"/>
      <c r="C1194" s="561"/>
      <c r="D1194" s="559"/>
      <c r="E1194" s="559"/>
      <c r="F1194" s="559"/>
      <c r="G1194" s="559"/>
      <c r="H1194" s="562"/>
    </row>
    <row r="1195" spans="1:8">
      <c r="A1195" s="560">
        <v>1157</v>
      </c>
      <c r="B1195" s="561">
        <v>285590</v>
      </c>
      <c r="C1195" s="561">
        <v>285600</v>
      </c>
      <c r="D1195" s="559">
        <v>6</v>
      </c>
      <c r="E1195" s="559"/>
      <c r="F1195" s="559">
        <v>1.5</v>
      </c>
      <c r="G1195" s="559"/>
      <c r="H1195" s="562">
        <f t="shared" si="13"/>
        <v>10</v>
      </c>
    </row>
    <row r="1196" spans="1:8">
      <c r="A1196" s="560">
        <v>1158</v>
      </c>
      <c r="B1196" s="561">
        <v>285600</v>
      </c>
      <c r="C1196" s="561">
        <v>285610</v>
      </c>
      <c r="D1196" s="559">
        <v>6</v>
      </c>
      <c r="E1196" s="559"/>
      <c r="F1196" s="559">
        <v>1.5</v>
      </c>
      <c r="G1196" s="559"/>
      <c r="H1196" s="562">
        <f t="shared" si="13"/>
        <v>10</v>
      </c>
    </row>
    <row r="1197" spans="1:8">
      <c r="A1197" s="560">
        <v>1159</v>
      </c>
      <c r="B1197" s="561">
        <v>285610</v>
      </c>
      <c r="C1197" s="561">
        <v>285620</v>
      </c>
      <c r="D1197" s="559">
        <v>6</v>
      </c>
      <c r="E1197" s="559"/>
      <c r="F1197" s="559">
        <v>3</v>
      </c>
      <c r="G1197" s="559"/>
      <c r="H1197" s="562">
        <f t="shared" si="13"/>
        <v>10</v>
      </c>
    </row>
    <row r="1198" spans="1:8">
      <c r="A1198" s="560">
        <v>1160</v>
      </c>
      <c r="B1198" s="561">
        <v>285620</v>
      </c>
      <c r="C1198" s="561">
        <v>285630</v>
      </c>
      <c r="D1198" s="559">
        <v>6</v>
      </c>
      <c r="E1198" s="559"/>
      <c r="F1198" s="559">
        <v>3</v>
      </c>
      <c r="G1198" s="559"/>
      <c r="H1198" s="562">
        <f t="shared" si="13"/>
        <v>10</v>
      </c>
    </row>
    <row r="1199" spans="1:8">
      <c r="A1199" s="560">
        <v>1161</v>
      </c>
      <c r="B1199" s="561">
        <v>285630</v>
      </c>
      <c r="C1199" s="561">
        <v>285640</v>
      </c>
      <c r="D1199" s="559">
        <v>6</v>
      </c>
      <c r="E1199" s="559"/>
      <c r="F1199" s="559">
        <v>3</v>
      </c>
      <c r="G1199" s="559"/>
      <c r="H1199" s="562">
        <f t="shared" si="13"/>
        <v>10</v>
      </c>
    </row>
    <row r="1200" spans="1:8">
      <c r="A1200" s="560">
        <v>1162</v>
      </c>
      <c r="B1200" s="561">
        <v>285640</v>
      </c>
      <c r="C1200" s="561">
        <v>285650</v>
      </c>
      <c r="D1200" s="559">
        <v>6</v>
      </c>
      <c r="E1200" s="559"/>
      <c r="F1200" s="559">
        <v>3</v>
      </c>
      <c r="G1200" s="559"/>
      <c r="H1200" s="562">
        <f t="shared" si="13"/>
        <v>10</v>
      </c>
    </row>
    <row r="1201" spans="1:8">
      <c r="A1201" s="560">
        <v>1163</v>
      </c>
      <c r="B1201" s="561">
        <v>285650</v>
      </c>
      <c r="C1201" s="561">
        <v>285660</v>
      </c>
      <c r="D1201" s="559">
        <v>6</v>
      </c>
      <c r="E1201" s="559"/>
      <c r="F1201" s="559">
        <v>3</v>
      </c>
      <c r="G1201" s="559"/>
      <c r="H1201" s="562">
        <f t="shared" si="13"/>
        <v>10</v>
      </c>
    </row>
    <row r="1202" spans="1:8">
      <c r="A1202" s="560">
        <v>1164</v>
      </c>
      <c r="B1202" s="561">
        <v>285660</v>
      </c>
      <c r="C1202" s="561">
        <v>285670</v>
      </c>
      <c r="D1202" s="559">
        <v>4</v>
      </c>
      <c r="E1202" s="559"/>
      <c r="F1202" s="559">
        <v>3</v>
      </c>
      <c r="G1202" s="559"/>
      <c r="H1202" s="562">
        <f t="shared" si="13"/>
        <v>10</v>
      </c>
    </row>
    <row r="1203" spans="1:8">
      <c r="A1203" s="560">
        <v>1165</v>
      </c>
      <c r="B1203" s="561">
        <v>285670</v>
      </c>
      <c r="C1203" s="561">
        <v>285680</v>
      </c>
      <c r="D1203" s="559">
        <v>4</v>
      </c>
      <c r="E1203" s="559"/>
      <c r="F1203" s="559">
        <v>3</v>
      </c>
      <c r="G1203" s="559"/>
      <c r="H1203" s="562">
        <f t="shared" si="13"/>
        <v>10</v>
      </c>
    </row>
    <row r="1204" spans="1:8">
      <c r="A1204" s="560">
        <v>1166</v>
      </c>
      <c r="B1204" s="561">
        <v>285680</v>
      </c>
      <c r="C1204" s="561">
        <v>285690</v>
      </c>
      <c r="D1204" s="559">
        <v>4</v>
      </c>
      <c r="E1204" s="559"/>
      <c r="F1204" s="559">
        <v>3</v>
      </c>
      <c r="G1204" s="559"/>
      <c r="H1204" s="562">
        <f t="shared" si="13"/>
        <v>10</v>
      </c>
    </row>
    <row r="1205" spans="1:8">
      <c r="A1205" s="560">
        <v>1167</v>
      </c>
      <c r="B1205" s="561">
        <v>285690</v>
      </c>
      <c r="C1205" s="561">
        <v>285700</v>
      </c>
      <c r="D1205" s="559">
        <v>4</v>
      </c>
      <c r="E1205" s="559"/>
      <c r="F1205" s="559">
        <v>3</v>
      </c>
      <c r="G1205" s="559"/>
      <c r="H1205" s="562">
        <f t="shared" si="13"/>
        <v>10</v>
      </c>
    </row>
    <row r="1206" spans="1:8">
      <c r="A1206" s="560">
        <v>1168</v>
      </c>
      <c r="B1206" s="561">
        <v>285700</v>
      </c>
      <c r="C1206" s="561">
        <v>285710</v>
      </c>
      <c r="D1206" s="559">
        <v>4</v>
      </c>
      <c r="E1206" s="559"/>
      <c r="F1206" s="559">
        <v>3</v>
      </c>
      <c r="G1206" s="559"/>
      <c r="H1206" s="562">
        <f t="shared" si="13"/>
        <v>10</v>
      </c>
    </row>
    <row r="1207" spans="1:8">
      <c r="A1207" s="560">
        <v>1169</v>
      </c>
      <c r="B1207" s="561">
        <v>285710</v>
      </c>
      <c r="C1207" s="561">
        <v>285720</v>
      </c>
      <c r="D1207" s="559">
        <v>4</v>
      </c>
      <c r="E1207" s="559"/>
      <c r="F1207" s="559">
        <v>3</v>
      </c>
      <c r="G1207" s="559"/>
      <c r="H1207" s="562">
        <f t="shared" si="13"/>
        <v>10</v>
      </c>
    </row>
    <row r="1208" spans="1:8">
      <c r="A1208" s="560">
        <v>1170</v>
      </c>
      <c r="B1208" s="561">
        <v>285720</v>
      </c>
      <c r="C1208" s="561">
        <v>285730</v>
      </c>
      <c r="D1208" s="559">
        <v>4</v>
      </c>
      <c r="E1208" s="559"/>
      <c r="F1208" s="559">
        <v>3</v>
      </c>
      <c r="G1208" s="559"/>
      <c r="H1208" s="562">
        <f t="shared" si="13"/>
        <v>10</v>
      </c>
    </row>
    <row r="1209" spans="1:8">
      <c r="A1209" s="560">
        <v>1171</v>
      </c>
      <c r="B1209" s="561">
        <v>285730</v>
      </c>
      <c r="C1209" s="561">
        <v>285740</v>
      </c>
      <c r="D1209" s="559">
        <v>4</v>
      </c>
      <c r="E1209" s="559"/>
      <c r="F1209" s="559">
        <v>3</v>
      </c>
      <c r="G1209" s="559"/>
      <c r="H1209" s="562">
        <f t="shared" si="13"/>
        <v>10</v>
      </c>
    </row>
    <row r="1210" spans="1:8">
      <c r="A1210" s="560">
        <v>1172</v>
      </c>
      <c r="B1210" s="561">
        <v>285740</v>
      </c>
      <c r="C1210" s="561">
        <v>285750</v>
      </c>
      <c r="D1210" s="559">
        <v>4</v>
      </c>
      <c r="E1210" s="559"/>
      <c r="F1210" s="559">
        <v>3</v>
      </c>
      <c r="G1210" s="559"/>
      <c r="H1210" s="562">
        <f t="shared" si="13"/>
        <v>10</v>
      </c>
    </row>
    <row r="1211" spans="1:8">
      <c r="A1211" s="560">
        <v>1173</v>
      </c>
      <c r="B1211" s="561">
        <v>285750</v>
      </c>
      <c r="C1211" s="561">
        <v>285760</v>
      </c>
      <c r="D1211" s="559">
        <v>4</v>
      </c>
      <c r="E1211" s="559"/>
      <c r="F1211" s="559">
        <v>3</v>
      </c>
      <c r="G1211" s="559"/>
      <c r="H1211" s="562">
        <f t="shared" si="13"/>
        <v>10</v>
      </c>
    </row>
    <row r="1212" spans="1:8">
      <c r="A1212" s="560">
        <v>1174</v>
      </c>
      <c r="B1212" s="561">
        <v>285760</v>
      </c>
      <c r="C1212" s="561">
        <v>285770</v>
      </c>
      <c r="D1212" s="559" t="s">
        <v>10</v>
      </c>
      <c r="E1212" s="559"/>
      <c r="F1212" s="559">
        <v>3</v>
      </c>
      <c r="G1212" s="559"/>
      <c r="H1212" s="562">
        <f t="shared" si="13"/>
        <v>10</v>
      </c>
    </row>
    <row r="1213" spans="1:8">
      <c r="A1213" s="560">
        <v>1175</v>
      </c>
      <c r="B1213" s="561">
        <v>285770</v>
      </c>
      <c r="C1213" s="561">
        <v>285780</v>
      </c>
      <c r="D1213" s="559" t="s">
        <v>10</v>
      </c>
      <c r="E1213" s="559"/>
      <c r="F1213" s="559">
        <v>1.5</v>
      </c>
      <c r="G1213" s="559"/>
      <c r="H1213" s="562">
        <f t="shared" si="13"/>
        <v>10</v>
      </c>
    </row>
    <row r="1214" spans="1:8">
      <c r="A1214" s="560">
        <v>1176</v>
      </c>
      <c r="B1214" s="561">
        <v>285780</v>
      </c>
      <c r="C1214" s="561">
        <v>285790</v>
      </c>
      <c r="D1214" s="559" t="s">
        <v>10</v>
      </c>
      <c r="E1214" s="559"/>
      <c r="F1214" s="559">
        <v>1.5</v>
      </c>
      <c r="G1214" s="559"/>
      <c r="H1214" s="562">
        <f t="shared" si="13"/>
        <v>10</v>
      </c>
    </row>
    <row r="1215" spans="1:8">
      <c r="A1215" s="560">
        <v>1177</v>
      </c>
      <c r="B1215" s="561">
        <v>285790</v>
      </c>
      <c r="C1215" s="561">
        <v>285800</v>
      </c>
      <c r="D1215" s="559" t="s">
        <v>10</v>
      </c>
      <c r="E1215" s="559"/>
      <c r="F1215" s="559">
        <v>1.5</v>
      </c>
      <c r="G1215" s="559"/>
      <c r="H1215" s="562">
        <f t="shared" si="13"/>
        <v>10</v>
      </c>
    </row>
    <row r="1216" spans="1:8">
      <c r="A1216" s="563">
        <v>1178</v>
      </c>
      <c r="B1216" s="564">
        <v>285800</v>
      </c>
      <c r="C1216" s="564">
        <v>285810</v>
      </c>
      <c r="D1216" s="565" t="s">
        <v>10</v>
      </c>
      <c r="E1216" s="565"/>
      <c r="F1216" s="565">
        <v>1.5</v>
      </c>
      <c r="G1216" s="565"/>
      <c r="H1216" s="566">
        <f t="shared" si="13"/>
        <v>10</v>
      </c>
    </row>
    <row r="1217" spans="2:8">
      <c r="G1217" s="44">
        <f>SUM(G3:G1216)</f>
        <v>720</v>
      </c>
      <c r="H1217" s="44">
        <f>SUM(H3:H1216)</f>
        <v>4570</v>
      </c>
    </row>
    <row r="1219" spans="2:8">
      <c r="C1219" s="450" t="s">
        <v>477</v>
      </c>
      <c r="D1219" s="29"/>
      <c r="E1219" s="29"/>
      <c r="H1219" s="548" t="s">
        <v>36</v>
      </c>
    </row>
    <row r="1220" spans="2:8">
      <c r="C1220" s="266" t="s">
        <v>37</v>
      </c>
      <c r="D1220" s="538" t="s">
        <v>28</v>
      </c>
      <c r="E1220" s="538" t="s">
        <v>29</v>
      </c>
      <c r="F1220" s="539" t="s">
        <v>39</v>
      </c>
      <c r="H1220" s="441" t="s">
        <v>38</v>
      </c>
    </row>
    <row r="1221" spans="2:8">
      <c r="C1221" s="354">
        <v>1.5</v>
      </c>
      <c r="D1221" s="8">
        <f>SUMIF(E3:E1216,1.5,G3:G1216)</f>
        <v>240</v>
      </c>
      <c r="E1221" s="8">
        <f>SUMIF(F3:F1216,1.5,H3:H1216)</f>
        <v>880</v>
      </c>
      <c r="F1221" s="539">
        <f>D1221+E1221</f>
        <v>1120</v>
      </c>
      <c r="H1221" s="354" t="s">
        <v>474</v>
      </c>
    </row>
    <row r="1222" spans="2:8">
      <c r="C1222" s="354">
        <v>3</v>
      </c>
      <c r="D1222" s="8">
        <f>SUMIF(E3:E1216,3,G3:G1216)</f>
        <v>480</v>
      </c>
      <c r="E1222" s="8">
        <f>SUMIF(F3:F1216,3,H3:H1216)</f>
        <v>3690</v>
      </c>
      <c r="F1222" s="539">
        <f t="shared" ref="F1222:F1223" si="14">D1222+E1222</f>
        <v>4170</v>
      </c>
      <c r="G1222" s="24"/>
      <c r="H1222" s="48"/>
    </row>
    <row r="1223" spans="2:8">
      <c r="C1223" s="11" t="s">
        <v>39</v>
      </c>
      <c r="D1223" s="538">
        <f>D1221+D1222</f>
        <v>720</v>
      </c>
      <c r="E1223" s="538">
        <f>E1221+E1222</f>
        <v>4570</v>
      </c>
      <c r="F1223" s="539">
        <f t="shared" si="14"/>
        <v>5290</v>
      </c>
      <c r="G1223" s="24"/>
      <c r="H1223" s="48"/>
    </row>
    <row r="1224" spans="2:8">
      <c r="D1224" s="48"/>
      <c r="E1224" s="29"/>
      <c r="F1224" s="24"/>
      <c r="G1224" s="24"/>
      <c r="H1224" s="48"/>
    </row>
    <row r="1225" spans="2:8">
      <c r="D1225" s="48"/>
      <c r="E1225" s="48"/>
      <c r="F1225" s="549"/>
      <c r="G1225" s="549"/>
      <c r="H1225" s="48"/>
    </row>
    <row r="1227" spans="2:8" ht="15.6">
      <c r="B1227" s="391" t="s">
        <v>409</v>
      </c>
      <c r="C1227" s="392"/>
      <c r="D1227" s="550">
        <v>1.5</v>
      </c>
      <c r="E1227" s="394" t="s">
        <v>410</v>
      </c>
      <c r="F1227" s="395"/>
      <c r="G1227" s="396"/>
    </row>
    <row r="1228" spans="2:8" ht="15.6">
      <c r="B1228" s="391" t="s">
        <v>411</v>
      </c>
      <c r="C1228" s="397"/>
      <c r="D1228" s="550">
        <v>1</v>
      </c>
      <c r="E1228" s="394" t="s">
        <v>410</v>
      </c>
      <c r="F1228" s="395"/>
      <c r="G1228" s="396"/>
      <c r="H1228" s="396" t="s">
        <v>412</v>
      </c>
    </row>
    <row r="1229" spans="2:8">
      <c r="B1229" s="391" t="s">
        <v>414</v>
      </c>
      <c r="C1229" s="397"/>
      <c r="D1229" s="397">
        <f>D1227+D1228</f>
        <v>2.5</v>
      </c>
      <c r="E1229" s="394" t="s">
        <v>410</v>
      </c>
      <c r="F1229" s="395"/>
      <c r="G1229" s="396"/>
      <c r="H1229" s="395">
        <f>ATAN2(3,1.1)</f>
        <v>0.35144479400355172</v>
      </c>
    </row>
    <row r="1230" spans="2:8">
      <c r="B1230" s="391" t="s">
        <v>415</v>
      </c>
      <c r="C1230" s="397"/>
      <c r="D1230" s="392">
        <v>0.4</v>
      </c>
      <c r="E1230" s="394" t="s">
        <v>410</v>
      </c>
      <c r="F1230" s="395"/>
      <c r="G1230" s="396"/>
      <c r="H1230" s="396"/>
    </row>
    <row r="1231" spans="2:8">
      <c r="B1231" s="391" t="s">
        <v>416</v>
      </c>
      <c r="C1231" s="397"/>
      <c r="D1231" s="551">
        <f>D1229*TAN(PI()*20.14/180)+D1230</f>
        <v>1.3168496493634487</v>
      </c>
      <c r="E1231" s="394" t="s">
        <v>410</v>
      </c>
      <c r="F1231" s="395"/>
      <c r="G1231" s="396"/>
      <c r="H1231" s="396"/>
    </row>
    <row r="1232" spans="2:8">
      <c r="B1232" s="391" t="s">
        <v>417</v>
      </c>
      <c r="C1232" s="397"/>
      <c r="D1232" s="552">
        <v>0.15</v>
      </c>
      <c r="E1232" s="394" t="s">
        <v>410</v>
      </c>
      <c r="F1232" s="395"/>
      <c r="G1232" s="396"/>
      <c r="H1232" s="396"/>
    </row>
    <row r="1233" spans="2:8">
      <c r="B1233" s="391" t="s">
        <v>418</v>
      </c>
      <c r="C1233" s="397"/>
      <c r="D1233" s="552">
        <f>0.075</f>
        <v>7.4999999999999997E-2</v>
      </c>
      <c r="E1233" s="394" t="s">
        <v>410</v>
      </c>
      <c r="F1233" s="395"/>
      <c r="G1233" s="396"/>
      <c r="H1233" s="396"/>
    </row>
    <row r="1234" spans="2:8">
      <c r="B1234" s="391"/>
      <c r="C1234" s="397"/>
      <c r="D1234" s="552"/>
      <c r="E1234" s="395"/>
      <c r="F1234" s="395"/>
      <c r="G1234" s="396"/>
      <c r="H1234" s="396"/>
    </row>
    <row r="1235" spans="2:8">
      <c r="B1235" s="400" t="s">
        <v>419</v>
      </c>
      <c r="C1235" s="151"/>
      <c r="D1235" s="151"/>
      <c r="E1235" s="151"/>
    </row>
    <row r="1236" spans="2:8">
      <c r="B1236" s="553" t="s">
        <v>420</v>
      </c>
      <c r="C1236" s="125">
        <f>F1221</f>
        <v>1120</v>
      </c>
      <c r="D1236" s="554">
        <f>D1231+2*D1233</f>
        <v>1.4668496493634486</v>
      </c>
      <c r="E1236" s="555">
        <f>D1232</f>
        <v>0.15</v>
      </c>
      <c r="F1236" s="423">
        <f>C1236*D1236*E1236</f>
        <v>246.43074109305937</v>
      </c>
      <c r="G1236" s="14" t="s">
        <v>423</v>
      </c>
    </row>
    <row r="1237" spans="2:8">
      <c r="B1237" s="405" t="s">
        <v>478</v>
      </c>
      <c r="C1237" s="151">
        <f>C1236</f>
        <v>1120</v>
      </c>
      <c r="D1237" s="554">
        <f>((D1230+D1231)/2)*D1229</f>
        <v>2.1460620617043107</v>
      </c>
      <c r="E1237" s="151"/>
      <c r="F1237" s="423">
        <f>C1237*D1237</f>
        <v>2403.5895091088278</v>
      </c>
      <c r="G1237" s="14" t="s">
        <v>423</v>
      </c>
    </row>
    <row r="1238" spans="2:8">
      <c r="B1238" s="14" t="s">
        <v>480</v>
      </c>
      <c r="C1238" s="101">
        <f>C1237</f>
        <v>1120</v>
      </c>
      <c r="D1238" s="101">
        <f>D1227+D1228</f>
        <v>2.5</v>
      </c>
      <c r="E1238" s="151">
        <v>0.6</v>
      </c>
      <c r="F1238" s="14">
        <f>C1238*D1238*E1238</f>
        <v>1680</v>
      </c>
      <c r="G1238" s="14" t="s">
        <v>423</v>
      </c>
    </row>
    <row r="1239" spans="2:8">
      <c r="B1239" s="14" t="s">
        <v>445</v>
      </c>
      <c r="C1239" s="14">
        <f>C1238</f>
        <v>1120</v>
      </c>
      <c r="E1239" s="14">
        <f>D1227</f>
        <v>1.5</v>
      </c>
      <c r="F1239" s="14">
        <f>(C1239-2)*(E1239-0.5)</f>
        <v>1118</v>
      </c>
      <c r="G1239" s="14" t="s">
        <v>299</v>
      </c>
    </row>
    <row r="1242" spans="2:8">
      <c r="B1242" s="14" t="s">
        <v>422</v>
      </c>
      <c r="C1242" s="14">
        <f>C1237</f>
        <v>1120</v>
      </c>
      <c r="D1242" s="449">
        <f>D1231+2*D1233</f>
        <v>1.4668496493634486</v>
      </c>
      <c r="E1242" s="14">
        <v>1.1499999999999999</v>
      </c>
      <c r="F1242" s="423">
        <f>C1242*D1242*E1242</f>
        <v>1889.3023483801217</v>
      </c>
      <c r="G1242" s="14" t="s">
        <v>423</v>
      </c>
    </row>
    <row r="1246" spans="2:8" ht="15.6">
      <c r="B1246" s="391" t="s">
        <v>409</v>
      </c>
      <c r="C1246" s="392"/>
      <c r="D1246" s="550">
        <v>3</v>
      </c>
      <c r="E1246" s="394" t="s">
        <v>410</v>
      </c>
      <c r="F1246" s="395"/>
      <c r="G1246" s="396"/>
    </row>
    <row r="1247" spans="2:8" ht="15.6">
      <c r="B1247" s="391" t="s">
        <v>411</v>
      </c>
      <c r="C1247" s="397"/>
      <c r="D1247" s="550">
        <v>1</v>
      </c>
      <c r="E1247" s="394" t="s">
        <v>410</v>
      </c>
      <c r="F1247" s="395"/>
      <c r="G1247" s="396"/>
      <c r="H1247" s="396" t="s">
        <v>412</v>
      </c>
    </row>
    <row r="1248" spans="2:8">
      <c r="B1248" s="391" t="s">
        <v>414</v>
      </c>
      <c r="C1248" s="397"/>
      <c r="D1248" s="397">
        <f>D1246+D1247</f>
        <v>4</v>
      </c>
      <c r="E1248" s="394" t="s">
        <v>410</v>
      </c>
      <c r="F1248" s="395"/>
      <c r="G1248" s="396"/>
      <c r="H1248" s="395">
        <f>ATAN2(3,1.1)</f>
        <v>0.35144479400355172</v>
      </c>
    </row>
    <row r="1249" spans="2:8">
      <c r="B1249" s="391" t="s">
        <v>415</v>
      </c>
      <c r="C1249" s="397"/>
      <c r="D1249" s="392">
        <v>0.4</v>
      </c>
      <c r="E1249" s="394" t="s">
        <v>410</v>
      </c>
      <c r="F1249" s="395"/>
      <c r="G1249" s="396"/>
      <c r="H1249" s="396"/>
    </row>
    <row r="1250" spans="2:8">
      <c r="B1250" s="391" t="s">
        <v>416</v>
      </c>
      <c r="C1250" s="397"/>
      <c r="D1250" s="551">
        <f>D1248*TAN(PI()*20.14/180)+D1249</f>
        <v>1.8669594389815183</v>
      </c>
      <c r="E1250" s="394" t="s">
        <v>410</v>
      </c>
      <c r="F1250" s="395"/>
      <c r="G1250" s="396"/>
      <c r="H1250" s="396"/>
    </row>
    <row r="1251" spans="2:8">
      <c r="B1251" s="391" t="s">
        <v>417</v>
      </c>
      <c r="C1251" s="397"/>
      <c r="D1251" s="552">
        <v>0.15</v>
      </c>
      <c r="E1251" s="394" t="s">
        <v>410</v>
      </c>
      <c r="F1251" s="395"/>
      <c r="G1251" s="396"/>
      <c r="H1251" s="396"/>
    </row>
    <row r="1252" spans="2:8">
      <c r="B1252" s="391" t="s">
        <v>418</v>
      </c>
      <c r="C1252" s="397"/>
      <c r="D1252" s="552">
        <f>0.075</f>
        <v>7.4999999999999997E-2</v>
      </c>
      <c r="E1252" s="394" t="s">
        <v>410</v>
      </c>
      <c r="F1252" s="395"/>
      <c r="G1252" s="396"/>
      <c r="H1252" s="396"/>
    </row>
    <row r="1253" spans="2:8">
      <c r="B1253" s="391"/>
      <c r="C1253" s="397"/>
      <c r="D1253" s="552"/>
      <c r="E1253" s="395"/>
      <c r="F1253" s="395"/>
      <c r="G1253" s="396"/>
      <c r="H1253" s="396"/>
    </row>
    <row r="1254" spans="2:8">
      <c r="B1254" s="400" t="s">
        <v>419</v>
      </c>
      <c r="C1254" s="151"/>
      <c r="D1254" s="151"/>
      <c r="E1254" s="151"/>
    </row>
    <row r="1255" spans="2:8">
      <c r="B1255" s="553" t="s">
        <v>420</v>
      </c>
      <c r="C1255" s="125">
        <f>F1222</f>
        <v>4170</v>
      </c>
      <c r="D1255" s="554">
        <f>D1250+2*D1252</f>
        <v>2.0169594389815182</v>
      </c>
      <c r="E1255" s="555">
        <f>D1251</f>
        <v>0.15</v>
      </c>
      <c r="F1255" s="423">
        <f>C1255*D1255*E1255</f>
        <v>1261.6081290829395</v>
      </c>
      <c r="G1255" s="14" t="s">
        <v>423</v>
      </c>
    </row>
    <row r="1256" spans="2:8">
      <c r="B1256" s="405" t="s">
        <v>478</v>
      </c>
      <c r="C1256" s="151">
        <f>C1255</f>
        <v>4170</v>
      </c>
      <c r="D1256" s="554">
        <f>((D1249+D1250)/2)*D1248</f>
        <v>4.5339188779630364</v>
      </c>
      <c r="E1256" s="151"/>
      <c r="F1256" s="423">
        <f>C1256*D1256</f>
        <v>18906.441721105861</v>
      </c>
      <c r="G1256" s="14" t="s">
        <v>423</v>
      </c>
    </row>
    <row r="1257" spans="2:8">
      <c r="B1257" s="14" t="s">
        <v>480</v>
      </c>
      <c r="C1257" s="101">
        <f>C1256</f>
        <v>4170</v>
      </c>
      <c r="D1257" s="101">
        <f>D1246+D1247</f>
        <v>4</v>
      </c>
      <c r="E1257" s="151">
        <v>0.6</v>
      </c>
      <c r="F1257" s="14">
        <f>C1257*D1257*E1257</f>
        <v>10008</v>
      </c>
      <c r="G1257" s="14" t="s">
        <v>423</v>
      </c>
    </row>
    <row r="1258" spans="2:8">
      <c r="B1258" s="14" t="s">
        <v>445</v>
      </c>
      <c r="C1258" s="14">
        <f>C1257</f>
        <v>4170</v>
      </c>
      <c r="E1258" s="14">
        <f>D1246</f>
        <v>3</v>
      </c>
      <c r="F1258" s="14">
        <f>(C1258-2)*(E1258-1)</f>
        <v>8336</v>
      </c>
      <c r="G1258" s="14" t="s">
        <v>299</v>
      </c>
    </row>
    <row r="1261" spans="2:8">
      <c r="B1261" s="14" t="s">
        <v>422</v>
      </c>
      <c r="C1261" s="14">
        <f>C1256</f>
        <v>4170</v>
      </c>
      <c r="D1261" s="449">
        <f>D1250+2*D1252</f>
        <v>2.0169594389815182</v>
      </c>
      <c r="E1261" s="14">
        <v>1.1499999999999999</v>
      </c>
      <c r="F1261" s="423">
        <f>C1261*D1261*E1261</f>
        <v>9672.3289896358692</v>
      </c>
      <c r="G1261" s="14" t="s">
        <v>423</v>
      </c>
    </row>
    <row r="1286" spans="9:10" ht="21.75" customHeight="1">
      <c r="I1286" s="556"/>
      <c r="J1286" s="557"/>
    </row>
    <row r="1287" spans="9:10">
      <c r="I1287" s="558" t="s">
        <v>28</v>
      </c>
      <c r="J1287" s="558" t="s">
        <v>29</v>
      </c>
    </row>
    <row r="1288" spans="9:10">
      <c r="I1288" s="539">
        <f>O183</f>
        <v>0</v>
      </c>
      <c r="J1288" s="539">
        <f>V62</f>
        <v>0</v>
      </c>
    </row>
    <row r="1295" spans="9:10">
      <c r="I1295" s="14" t="s">
        <v>413</v>
      </c>
    </row>
    <row r="1296" spans="9:10">
      <c r="I1296" s="423">
        <f>H1229*180/3.14</f>
        <v>20.146516853706785</v>
      </c>
    </row>
    <row r="1300" spans="16:16">
      <c r="P1300" s="14">
        <f>ATAN(45)</f>
        <v>1.5485777614681775</v>
      </c>
    </row>
    <row r="1303" spans="16:16">
      <c r="P1303" s="14">
        <f>TAN(P1300)</f>
        <v>44.999999999999865</v>
      </c>
    </row>
    <row r="1314" spans="9:16">
      <c r="I1314" s="14" t="s">
        <v>413</v>
      </c>
    </row>
    <row r="1315" spans="9:16">
      <c r="I1315" s="423">
        <f>H1248*180/3.14</f>
        <v>20.146516853706785</v>
      </c>
    </row>
    <row r="1319" spans="9:16">
      <c r="P1319" s="14">
        <f>ATAN(45)</f>
        <v>1.5485777614681775</v>
      </c>
    </row>
    <row r="1322" spans="9:16">
      <c r="P1322" s="14">
        <f>TAN(P1319)</f>
        <v>44.999999999999865</v>
      </c>
    </row>
  </sheetData>
  <mergeCells count="5">
    <mergeCell ref="B1:C1"/>
    <mergeCell ref="D1:D2"/>
    <mergeCell ref="E1:F1"/>
    <mergeCell ref="G1:H1"/>
    <mergeCell ref="A1:A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61"/>
  <sheetViews>
    <sheetView topLeftCell="A143" zoomScale="85" zoomScaleNormal="85" workbookViewId="0">
      <selection activeCell="D168" sqref="D168"/>
    </sheetView>
  </sheetViews>
  <sheetFormatPr defaultRowHeight="14.4"/>
  <cols>
    <col min="1" max="1" width="8.6640625" customWidth="1"/>
    <col min="2" max="2" width="17.44140625" customWidth="1"/>
    <col min="3" max="3" width="20.44140625" customWidth="1"/>
    <col min="11" max="11" width="9.109375" customWidth="1"/>
  </cols>
  <sheetData>
    <row r="1" spans="1:14">
      <c r="A1" s="16" t="s">
        <v>523</v>
      </c>
      <c r="G1" s="48"/>
      <c r="H1" s="48"/>
      <c r="I1" s="48"/>
      <c r="J1" s="48"/>
      <c r="K1" s="48"/>
      <c r="L1" s="48"/>
      <c r="M1" s="48"/>
      <c r="N1" s="48"/>
    </row>
    <row r="2" spans="1:14">
      <c r="A2" s="804" t="s">
        <v>522</v>
      </c>
      <c r="B2" s="804"/>
      <c r="C2" s="804"/>
      <c r="D2" s="804"/>
      <c r="E2" s="533"/>
      <c r="F2" s="533"/>
      <c r="G2" s="48"/>
      <c r="H2" s="48"/>
      <c r="I2" s="48"/>
      <c r="J2" s="48"/>
      <c r="K2" s="48"/>
      <c r="L2" s="48"/>
      <c r="M2" s="48"/>
      <c r="N2" s="48"/>
    </row>
    <row r="3" spans="1:14" s="484" customFormat="1" ht="15" customHeight="1">
      <c r="A3" s="803" t="s">
        <v>96</v>
      </c>
      <c r="B3" s="805" t="s">
        <v>158</v>
      </c>
      <c r="C3" s="805"/>
      <c r="D3" s="803" t="s">
        <v>13</v>
      </c>
      <c r="E3" s="803"/>
      <c r="F3" s="5"/>
      <c r="G3" s="534"/>
      <c r="H3" s="534" t="s">
        <v>88</v>
      </c>
      <c r="I3" s="534" t="s">
        <v>89</v>
      </c>
      <c r="J3" s="534" t="s">
        <v>577</v>
      </c>
      <c r="K3" s="534"/>
      <c r="L3" s="534"/>
      <c r="M3" s="534"/>
      <c r="N3" s="534"/>
    </row>
    <row r="4" spans="1:14" s="484" customFormat="1" ht="28.8">
      <c r="A4" s="803"/>
      <c r="B4" s="536" t="s">
        <v>3</v>
      </c>
      <c r="C4" s="536" t="s">
        <v>4</v>
      </c>
      <c r="D4" s="803"/>
      <c r="E4" s="803"/>
      <c r="F4" s="5"/>
      <c r="G4" s="534"/>
      <c r="H4" s="534" t="s">
        <v>130</v>
      </c>
      <c r="I4" s="534" t="s">
        <v>130</v>
      </c>
      <c r="J4" s="534"/>
      <c r="K4" s="534"/>
      <c r="L4" s="534"/>
      <c r="M4" s="534"/>
      <c r="N4" s="534"/>
    </row>
    <row r="5" spans="1:14" s="484" customFormat="1">
      <c r="A5" s="543"/>
      <c r="B5" s="544"/>
      <c r="C5" s="544"/>
      <c r="D5" s="545" t="s">
        <v>28</v>
      </c>
      <c r="E5" s="546" t="s">
        <v>29</v>
      </c>
      <c r="F5" s="485"/>
      <c r="G5" s="534"/>
      <c r="H5" s="534">
        <v>262290</v>
      </c>
      <c r="I5" s="534">
        <v>262597.81699999998</v>
      </c>
      <c r="J5" s="534">
        <v>20</v>
      </c>
      <c r="K5" s="534"/>
      <c r="L5" s="534"/>
      <c r="M5" s="534"/>
      <c r="N5" s="534"/>
    </row>
    <row r="6" spans="1:14" s="484" customFormat="1">
      <c r="A6" s="676">
        <v>1</v>
      </c>
      <c r="B6" s="707">
        <v>262175</v>
      </c>
      <c r="C6" s="707">
        <v>262300</v>
      </c>
      <c r="D6" s="708">
        <f t="shared" ref="D6:D82" si="0">C6-B6</f>
        <v>125</v>
      </c>
      <c r="E6" s="680"/>
      <c r="F6" s="189"/>
      <c r="G6" s="29"/>
      <c r="H6" s="535">
        <v>262597.81699999998</v>
      </c>
      <c r="I6" s="535">
        <v>262727.81699999998</v>
      </c>
      <c r="J6" s="29">
        <v>130</v>
      </c>
      <c r="M6" s="534"/>
      <c r="N6" s="534"/>
    </row>
    <row r="7" spans="1:14" s="484" customFormat="1">
      <c r="A7" s="676">
        <v>2</v>
      </c>
      <c r="B7" s="707">
        <v>262680</v>
      </c>
      <c r="C7" s="707">
        <v>262780</v>
      </c>
      <c r="D7" s="708">
        <f t="shared" si="0"/>
        <v>100</v>
      </c>
      <c r="E7" s="680"/>
      <c r="F7" s="189"/>
      <c r="G7" s="29"/>
      <c r="H7" s="535">
        <v>262727.81699999998</v>
      </c>
      <c r="I7" s="535">
        <v>262802.554</v>
      </c>
      <c r="J7" s="29">
        <v>74.737000000022817</v>
      </c>
      <c r="M7" s="534"/>
      <c r="N7" s="534"/>
    </row>
    <row r="8" spans="1:14" s="484" customFormat="1">
      <c r="A8" s="676">
        <v>3</v>
      </c>
      <c r="B8" s="707">
        <v>263130</v>
      </c>
      <c r="C8" s="707">
        <v>263140</v>
      </c>
      <c r="D8" s="708">
        <f t="shared" si="0"/>
        <v>10</v>
      </c>
      <c r="E8" s="680"/>
      <c r="F8" s="189"/>
      <c r="G8" s="29"/>
      <c r="H8" s="535">
        <v>262802.554</v>
      </c>
      <c r="I8" s="535">
        <v>262932.554</v>
      </c>
      <c r="J8" s="29">
        <v>130</v>
      </c>
      <c r="M8" s="534"/>
      <c r="N8" s="534"/>
    </row>
    <row r="9" spans="1:14" s="484" customFormat="1">
      <c r="A9" s="676">
        <v>4</v>
      </c>
      <c r="B9" s="707">
        <v>263140</v>
      </c>
      <c r="C9" s="707">
        <v>263220</v>
      </c>
      <c r="D9" s="708">
        <f t="shared" si="0"/>
        <v>80</v>
      </c>
      <c r="E9" s="680"/>
      <c r="F9" s="189"/>
      <c r="G9" s="29"/>
      <c r="H9" s="535">
        <v>262932.554</v>
      </c>
      <c r="I9" s="535">
        <v>262986.61499999999</v>
      </c>
      <c r="J9" s="29">
        <v>40</v>
      </c>
      <c r="M9" s="534"/>
      <c r="N9" s="534"/>
    </row>
    <row r="10" spans="1:14" s="484" customFormat="1">
      <c r="A10" s="676">
        <v>5</v>
      </c>
      <c r="B10" s="707">
        <v>263220</v>
      </c>
      <c r="C10" s="707">
        <v>263240</v>
      </c>
      <c r="D10" s="708">
        <f t="shared" si="0"/>
        <v>20</v>
      </c>
      <c r="E10" s="680"/>
      <c r="F10" s="189"/>
      <c r="G10" s="29"/>
      <c r="H10" s="535">
        <v>262986.61499999999</v>
      </c>
      <c r="I10" s="535">
        <v>263116.61499999999</v>
      </c>
      <c r="J10" s="29">
        <v>130</v>
      </c>
      <c r="M10" s="534"/>
      <c r="N10" s="534"/>
    </row>
    <row r="11" spans="1:14" s="484" customFormat="1">
      <c r="A11" s="676">
        <v>6</v>
      </c>
      <c r="B11" s="707">
        <v>263310</v>
      </c>
      <c r="C11" s="707">
        <v>263440</v>
      </c>
      <c r="D11" s="708">
        <f t="shared" si="0"/>
        <v>130</v>
      </c>
      <c r="E11" s="680"/>
      <c r="F11" s="189"/>
      <c r="G11" s="29"/>
      <c r="H11" s="535">
        <v>263116.61499999999</v>
      </c>
      <c r="I11" s="535">
        <v>263343.78100000002</v>
      </c>
      <c r="J11" s="29">
        <v>227.16600000002654</v>
      </c>
      <c r="M11" s="534"/>
      <c r="N11" s="534"/>
    </row>
    <row r="12" spans="1:14" s="484" customFormat="1">
      <c r="A12" s="676">
        <v>7</v>
      </c>
      <c r="B12" s="707">
        <v>264200</v>
      </c>
      <c r="C12" s="707">
        <v>264340</v>
      </c>
      <c r="D12" s="708">
        <f t="shared" si="0"/>
        <v>140</v>
      </c>
      <c r="E12" s="680"/>
      <c r="F12" s="189"/>
      <c r="G12" s="29"/>
      <c r="H12" s="535">
        <v>263343.78100000002</v>
      </c>
      <c r="I12" s="535">
        <v>263473.78100000002</v>
      </c>
      <c r="J12" s="29">
        <v>130</v>
      </c>
      <c r="M12" s="534"/>
      <c r="N12" s="534"/>
    </row>
    <row r="13" spans="1:14" s="484" customFormat="1">
      <c r="A13" s="676">
        <v>8</v>
      </c>
      <c r="B13" s="707">
        <v>264380</v>
      </c>
      <c r="C13" s="707">
        <v>264410</v>
      </c>
      <c r="D13" s="708">
        <f t="shared" si="0"/>
        <v>30</v>
      </c>
      <c r="E13" s="680"/>
      <c r="F13" s="189"/>
      <c r="G13" s="29"/>
      <c r="H13" s="535">
        <v>263473.78100000002</v>
      </c>
      <c r="I13" s="535">
        <v>263660.25099999999</v>
      </c>
      <c r="J13" s="29">
        <v>40</v>
      </c>
      <c r="M13" s="534"/>
      <c r="N13" s="534"/>
    </row>
    <row r="14" spans="1:14" s="484" customFormat="1">
      <c r="A14" s="676">
        <v>9</v>
      </c>
      <c r="B14" s="707">
        <v>264780</v>
      </c>
      <c r="C14" s="707">
        <v>264920</v>
      </c>
      <c r="D14" s="708">
        <f t="shared" si="0"/>
        <v>140</v>
      </c>
      <c r="E14" s="680"/>
      <c r="F14" s="189"/>
      <c r="G14" s="29"/>
      <c r="H14" s="535">
        <v>263660.25099999999</v>
      </c>
      <c r="I14" s="535">
        <v>263750.25099999999</v>
      </c>
      <c r="J14" s="29">
        <v>90</v>
      </c>
      <c r="M14" s="534"/>
      <c r="N14" s="534"/>
    </row>
    <row r="15" spans="1:14" s="484" customFormat="1">
      <c r="A15" s="676">
        <v>10</v>
      </c>
      <c r="B15" s="707">
        <v>264920</v>
      </c>
      <c r="C15" s="707">
        <v>265000</v>
      </c>
      <c r="D15" s="708">
        <f t="shared" si="0"/>
        <v>80</v>
      </c>
      <c r="E15" s="680"/>
      <c r="F15" s="189"/>
      <c r="G15" s="29"/>
      <c r="H15" s="535">
        <v>263750.25099999999</v>
      </c>
      <c r="I15" s="535">
        <v>263908.43</v>
      </c>
      <c r="J15" s="29">
        <v>158.17900000000373</v>
      </c>
      <c r="M15" s="534"/>
      <c r="N15" s="534"/>
    </row>
    <row r="16" spans="1:14" s="484" customFormat="1">
      <c r="A16" s="676">
        <v>11</v>
      </c>
      <c r="B16" s="707">
        <v>265000</v>
      </c>
      <c r="C16" s="707">
        <v>265040</v>
      </c>
      <c r="D16" s="708">
        <f t="shared" si="0"/>
        <v>40</v>
      </c>
      <c r="E16" s="680"/>
      <c r="F16" s="189"/>
      <c r="G16" s="29"/>
      <c r="H16" s="535">
        <v>263908.43</v>
      </c>
      <c r="I16" s="535">
        <v>263998.43</v>
      </c>
      <c r="J16" s="29">
        <v>90</v>
      </c>
      <c r="M16" s="534"/>
      <c r="N16" s="534"/>
    </row>
    <row r="17" spans="1:14" s="484" customFormat="1">
      <c r="A17" s="676">
        <v>12</v>
      </c>
      <c r="B17" s="707">
        <v>265420</v>
      </c>
      <c r="C17" s="707">
        <v>265460</v>
      </c>
      <c r="D17" s="708">
        <f t="shared" si="0"/>
        <v>40</v>
      </c>
      <c r="E17" s="680"/>
      <c r="F17" s="189"/>
      <c r="G17" s="29"/>
      <c r="H17" s="535">
        <v>263998.43</v>
      </c>
      <c r="I17" s="535">
        <v>264383.14399999997</v>
      </c>
      <c r="J17" s="29">
        <v>20</v>
      </c>
      <c r="M17" s="534"/>
      <c r="N17" s="534"/>
    </row>
    <row r="18" spans="1:14" s="484" customFormat="1">
      <c r="A18" s="676">
        <v>13</v>
      </c>
      <c r="B18" s="707">
        <f>C17</f>
        <v>265460</v>
      </c>
      <c r="C18" s="707">
        <v>265560</v>
      </c>
      <c r="D18" s="708">
        <f t="shared" si="0"/>
        <v>100</v>
      </c>
      <c r="E18" s="680">
        <f>C18-B18</f>
        <v>100</v>
      </c>
      <c r="F18" s="189"/>
      <c r="G18" s="29"/>
      <c r="H18" s="535">
        <v>265826.8</v>
      </c>
      <c r="I18" s="535">
        <v>265847.14399999997</v>
      </c>
      <c r="J18" s="29">
        <v>20</v>
      </c>
      <c r="M18" s="534"/>
      <c r="N18" s="534"/>
    </row>
    <row r="19" spans="1:14" s="484" customFormat="1">
      <c r="A19" s="676">
        <v>14</v>
      </c>
      <c r="B19" s="707">
        <v>265560</v>
      </c>
      <c r="C19" s="707">
        <v>265640</v>
      </c>
      <c r="D19" s="708">
        <f t="shared" si="0"/>
        <v>80</v>
      </c>
      <c r="E19" s="680">
        <f>C19-B19</f>
        <v>80</v>
      </c>
      <c r="F19" s="189"/>
      <c r="G19" s="29"/>
      <c r="H19" s="535">
        <v>265847.14399999997</v>
      </c>
      <c r="I19" s="535">
        <v>265942.14399999997</v>
      </c>
      <c r="J19" s="29">
        <v>95</v>
      </c>
      <c r="M19" s="534"/>
      <c r="N19" s="534"/>
    </row>
    <row r="20" spans="1:14" s="484" customFormat="1">
      <c r="A20" s="676">
        <v>15</v>
      </c>
      <c r="B20" s="707">
        <v>265640</v>
      </c>
      <c r="C20" s="707">
        <v>265660</v>
      </c>
      <c r="D20" s="708">
        <f t="shared" si="0"/>
        <v>20</v>
      </c>
      <c r="E20" s="680">
        <f>C20-B20</f>
        <v>20</v>
      </c>
      <c r="F20" s="189"/>
      <c r="G20" s="29"/>
      <c r="H20" s="535">
        <v>265942.14399999997</v>
      </c>
      <c r="I20" s="535">
        <v>266056.576</v>
      </c>
      <c r="J20" s="29">
        <v>114.4320000000298</v>
      </c>
      <c r="M20" s="534"/>
      <c r="N20" s="534"/>
    </row>
    <row r="21" spans="1:14" s="484" customFormat="1">
      <c r="A21" s="676">
        <v>16</v>
      </c>
      <c r="B21" s="707">
        <f>C20</f>
        <v>265660</v>
      </c>
      <c r="C21" s="707">
        <v>265670</v>
      </c>
      <c r="D21" s="708">
        <f t="shared" si="0"/>
        <v>10</v>
      </c>
      <c r="E21" s="680"/>
      <c r="F21" s="189"/>
      <c r="G21" s="29"/>
      <c r="H21" s="535">
        <v>266056.576</v>
      </c>
      <c r="I21" s="535">
        <v>266151.576</v>
      </c>
      <c r="J21" s="29">
        <v>95</v>
      </c>
      <c r="M21" s="534"/>
      <c r="N21" s="534"/>
    </row>
    <row r="22" spans="1:14" s="484" customFormat="1">
      <c r="A22" s="676">
        <v>17</v>
      </c>
      <c r="B22" s="707">
        <v>265790</v>
      </c>
      <c r="C22" s="707">
        <v>265820</v>
      </c>
      <c r="D22" s="708">
        <f t="shared" si="0"/>
        <v>30</v>
      </c>
      <c r="E22" s="680"/>
      <c r="F22" s="189"/>
      <c r="G22" s="29"/>
      <c r="H22" s="535">
        <v>266151.576</v>
      </c>
      <c r="I22" s="535">
        <v>266289.27899999998</v>
      </c>
      <c r="J22" s="29">
        <v>20</v>
      </c>
      <c r="M22" s="534"/>
      <c r="N22" s="534"/>
    </row>
    <row r="23" spans="1:14" s="484" customFormat="1">
      <c r="A23" s="676">
        <v>18</v>
      </c>
      <c r="B23" s="707">
        <v>265820</v>
      </c>
      <c r="C23" s="707">
        <v>265900</v>
      </c>
      <c r="D23" s="708">
        <f t="shared" si="0"/>
        <v>80</v>
      </c>
      <c r="E23" s="680"/>
      <c r="F23" s="189"/>
      <c r="G23" s="29"/>
      <c r="H23" s="535">
        <v>267019.78399999999</v>
      </c>
      <c r="I23" s="535">
        <v>267084.41100000002</v>
      </c>
      <c r="J23" s="29">
        <v>20</v>
      </c>
      <c r="M23" s="534"/>
      <c r="N23" s="534"/>
    </row>
    <row r="24" spans="1:14" s="484" customFormat="1">
      <c r="A24" s="676">
        <v>19</v>
      </c>
      <c r="B24" s="707">
        <v>265900</v>
      </c>
      <c r="C24" s="707">
        <v>265910</v>
      </c>
      <c r="D24" s="708">
        <f t="shared" si="0"/>
        <v>10</v>
      </c>
      <c r="E24" s="680"/>
      <c r="F24" s="189"/>
      <c r="G24" s="29"/>
      <c r="H24" s="535">
        <v>267084.41100000002</v>
      </c>
      <c r="I24" s="535">
        <v>267214.41100000002</v>
      </c>
      <c r="J24" s="29">
        <v>130</v>
      </c>
      <c r="M24" s="534"/>
      <c r="N24" s="534"/>
    </row>
    <row r="25" spans="1:14" s="484" customFormat="1">
      <c r="A25" s="676">
        <v>20</v>
      </c>
      <c r="B25" s="707">
        <v>266030</v>
      </c>
      <c r="C25" s="707">
        <v>266040</v>
      </c>
      <c r="D25" s="708">
        <f t="shared" si="0"/>
        <v>10</v>
      </c>
      <c r="E25" s="680"/>
      <c r="F25" s="189"/>
      <c r="G25" s="29"/>
      <c r="H25" s="535">
        <v>267214.41100000002</v>
      </c>
      <c r="I25" s="535">
        <v>267277.408</v>
      </c>
      <c r="J25" s="29">
        <v>62.996999999973923</v>
      </c>
      <c r="M25" s="534"/>
      <c r="N25" s="534"/>
    </row>
    <row r="26" spans="1:14" s="484" customFormat="1">
      <c r="A26" s="676">
        <v>21</v>
      </c>
      <c r="B26" s="707">
        <v>266040</v>
      </c>
      <c r="C26" s="707">
        <v>266140</v>
      </c>
      <c r="D26" s="708">
        <f t="shared" si="0"/>
        <v>100</v>
      </c>
      <c r="E26" s="680"/>
      <c r="F26" s="189"/>
      <c r="G26" s="29"/>
      <c r="H26" s="535">
        <v>267277.408</v>
      </c>
      <c r="I26" s="535">
        <v>267407.408</v>
      </c>
      <c r="J26" s="29">
        <v>130</v>
      </c>
      <c r="M26" s="534"/>
      <c r="N26" s="534"/>
    </row>
    <row r="27" spans="1:14" s="484" customFormat="1">
      <c r="A27" s="676">
        <v>22</v>
      </c>
      <c r="B27" s="707">
        <v>266140</v>
      </c>
      <c r="C27" s="707">
        <v>266160</v>
      </c>
      <c r="D27" s="708">
        <f t="shared" si="0"/>
        <v>20</v>
      </c>
      <c r="E27" s="680"/>
      <c r="F27" s="189"/>
      <c r="G27" s="29"/>
      <c r="H27" s="535">
        <v>267407.408</v>
      </c>
      <c r="I27" s="535">
        <v>267488.16700000002</v>
      </c>
      <c r="J27" s="29">
        <v>20</v>
      </c>
      <c r="M27" s="534"/>
      <c r="N27" s="534"/>
    </row>
    <row r="28" spans="1:14" s="484" customFormat="1">
      <c r="A28" s="676">
        <v>23</v>
      </c>
      <c r="B28" s="707">
        <v>266160</v>
      </c>
      <c r="C28" s="707">
        <v>266270</v>
      </c>
      <c r="D28" s="708">
        <f t="shared" si="0"/>
        <v>110</v>
      </c>
      <c r="E28" s="680"/>
      <c r="F28" s="189"/>
      <c r="G28" s="29"/>
      <c r="H28" s="535">
        <v>269110.88799999998</v>
      </c>
      <c r="I28" s="535">
        <v>269132.07299999997</v>
      </c>
      <c r="J28" s="29">
        <v>20</v>
      </c>
      <c r="M28" s="534"/>
      <c r="N28" s="534"/>
    </row>
    <row r="29" spans="1:14" s="484" customFormat="1">
      <c r="A29" s="676">
        <v>24</v>
      </c>
      <c r="B29" s="707">
        <v>266270</v>
      </c>
      <c r="C29" s="707">
        <v>266280</v>
      </c>
      <c r="D29" s="708">
        <f t="shared" si="0"/>
        <v>10</v>
      </c>
      <c r="E29" s="680"/>
      <c r="F29" s="189"/>
      <c r="G29" s="29"/>
      <c r="H29" s="535">
        <v>269132.07299999997</v>
      </c>
      <c r="I29" s="535">
        <v>269222.07299999997</v>
      </c>
      <c r="J29" s="29">
        <v>90</v>
      </c>
      <c r="M29" s="534"/>
      <c r="N29" s="534"/>
    </row>
    <row r="30" spans="1:14" s="484" customFormat="1">
      <c r="A30" s="676">
        <v>25</v>
      </c>
      <c r="B30" s="707">
        <v>266820</v>
      </c>
      <c r="C30" s="707">
        <v>266910</v>
      </c>
      <c r="D30" s="708">
        <f t="shared" si="0"/>
        <v>90</v>
      </c>
      <c r="E30" s="680"/>
      <c r="F30" s="189"/>
      <c r="G30" s="29"/>
      <c r="H30" s="535">
        <v>269222.07299999997</v>
      </c>
      <c r="I30" s="535">
        <v>269456.28399999999</v>
      </c>
      <c r="J30" s="29">
        <v>234.21100000001024</v>
      </c>
      <c r="M30" s="534"/>
      <c r="N30" s="534"/>
    </row>
    <row r="31" spans="1:14" s="484" customFormat="1">
      <c r="A31" s="676">
        <v>26</v>
      </c>
      <c r="B31" s="707">
        <v>266940</v>
      </c>
      <c r="C31" s="707">
        <v>266970</v>
      </c>
      <c r="D31" s="708">
        <f t="shared" si="0"/>
        <v>30</v>
      </c>
      <c r="E31" s="680"/>
      <c r="F31" s="189"/>
      <c r="G31" s="29"/>
      <c r="H31" s="535">
        <v>269456.28399999999</v>
      </c>
      <c r="I31" s="535">
        <v>269516.28399999999</v>
      </c>
      <c r="J31" s="29">
        <v>60</v>
      </c>
      <c r="M31" s="534"/>
      <c r="N31" s="534"/>
    </row>
    <row r="32" spans="1:14" s="484" customFormat="1">
      <c r="A32" s="676">
        <v>27</v>
      </c>
      <c r="B32" s="707">
        <v>266970</v>
      </c>
      <c r="C32" s="707">
        <v>267090</v>
      </c>
      <c r="D32" s="708">
        <f t="shared" si="0"/>
        <v>120</v>
      </c>
      <c r="E32" s="680"/>
      <c r="F32" s="189"/>
      <c r="G32" s="29"/>
      <c r="H32" s="535">
        <v>269516.28399999999</v>
      </c>
      <c r="I32" s="535">
        <v>269518.17099999997</v>
      </c>
      <c r="J32" s="29">
        <v>2</v>
      </c>
      <c r="M32" s="534"/>
      <c r="N32" s="534"/>
    </row>
    <row r="33" spans="1:14" s="484" customFormat="1">
      <c r="A33" s="676">
        <v>28</v>
      </c>
      <c r="B33" s="707">
        <v>267090</v>
      </c>
      <c r="C33" s="707">
        <v>267110</v>
      </c>
      <c r="D33" s="708">
        <f t="shared" si="0"/>
        <v>20</v>
      </c>
      <c r="E33" s="680"/>
      <c r="F33" s="189"/>
      <c r="G33" s="29"/>
      <c r="H33" s="535">
        <v>269518.17099999997</v>
      </c>
      <c r="I33" s="535">
        <v>269578.17099999997</v>
      </c>
      <c r="J33" s="29">
        <v>60</v>
      </c>
      <c r="M33" s="534"/>
      <c r="N33" s="534"/>
    </row>
    <row r="34" spans="1:14" s="484" customFormat="1">
      <c r="A34" s="676">
        <v>29</v>
      </c>
      <c r="B34" s="707">
        <v>267460</v>
      </c>
      <c r="C34" s="707">
        <v>267470</v>
      </c>
      <c r="D34" s="708">
        <f t="shared" si="0"/>
        <v>10</v>
      </c>
      <c r="E34" s="680"/>
      <c r="F34" s="189"/>
      <c r="G34" s="29"/>
      <c r="H34" s="535">
        <v>269578.17099999997</v>
      </c>
      <c r="I34" s="535">
        <v>269755.14799999999</v>
      </c>
      <c r="J34" s="29">
        <v>176.9770000000135</v>
      </c>
      <c r="M34" s="534"/>
      <c r="N34" s="534"/>
    </row>
    <row r="35" spans="1:14" s="484" customFormat="1">
      <c r="A35" s="676">
        <v>30</v>
      </c>
      <c r="B35" s="707">
        <v>267470</v>
      </c>
      <c r="C35" s="707">
        <v>267480</v>
      </c>
      <c r="D35" s="708">
        <f t="shared" si="0"/>
        <v>10</v>
      </c>
      <c r="E35" s="680"/>
      <c r="F35" s="189"/>
      <c r="G35" s="29"/>
      <c r="H35" s="535">
        <v>269755.14799999999</v>
      </c>
      <c r="I35" s="535">
        <v>269845.14799999999</v>
      </c>
      <c r="J35" s="29">
        <v>90</v>
      </c>
      <c r="M35" s="534"/>
      <c r="N35" s="534"/>
    </row>
    <row r="36" spans="1:14" s="484" customFormat="1">
      <c r="A36" s="676">
        <v>31</v>
      </c>
      <c r="B36" s="707">
        <f>C35</f>
        <v>267480</v>
      </c>
      <c r="C36" s="707">
        <v>267530</v>
      </c>
      <c r="D36" s="708">
        <f t="shared" si="0"/>
        <v>50</v>
      </c>
      <c r="E36" s="680">
        <f>C36-B36</f>
        <v>50</v>
      </c>
      <c r="F36" s="189"/>
      <c r="G36" s="29"/>
      <c r="H36" s="535">
        <v>269845.14799999999</v>
      </c>
      <c r="I36" s="535">
        <v>269863.17800000001</v>
      </c>
      <c r="J36" s="29">
        <v>18</v>
      </c>
      <c r="M36" s="534"/>
      <c r="N36" s="534"/>
    </row>
    <row r="37" spans="1:14" s="484" customFormat="1">
      <c r="A37" s="676">
        <v>32</v>
      </c>
      <c r="B37" s="707">
        <f>C36</f>
        <v>267530</v>
      </c>
      <c r="C37" s="707">
        <v>267550</v>
      </c>
      <c r="D37" s="708">
        <f t="shared" si="0"/>
        <v>20</v>
      </c>
      <c r="E37" s="680"/>
      <c r="F37" s="189"/>
      <c r="G37" s="29"/>
      <c r="H37" s="535">
        <v>269863.17800000001</v>
      </c>
      <c r="I37" s="535">
        <v>269953.17800000001</v>
      </c>
      <c r="J37" s="29">
        <v>90</v>
      </c>
      <c r="M37" s="534"/>
      <c r="N37" s="534"/>
    </row>
    <row r="38" spans="1:14" s="484" customFormat="1">
      <c r="A38" s="676">
        <v>33</v>
      </c>
      <c r="B38" s="707">
        <v>267550</v>
      </c>
      <c r="C38" s="707">
        <v>267570</v>
      </c>
      <c r="D38" s="708">
        <f t="shared" si="0"/>
        <v>20</v>
      </c>
      <c r="E38" s="680"/>
      <c r="F38" s="189"/>
      <c r="G38" s="29"/>
      <c r="H38" s="535">
        <v>269953.17800000001</v>
      </c>
      <c r="I38" s="535">
        <v>270183.891</v>
      </c>
      <c r="J38" s="29">
        <v>230.71299999998882</v>
      </c>
      <c r="M38" s="534"/>
      <c r="N38" s="534"/>
    </row>
    <row r="39" spans="1:14" s="484" customFormat="1">
      <c r="A39" s="676">
        <v>34</v>
      </c>
      <c r="B39" s="707">
        <v>267610</v>
      </c>
      <c r="C39" s="707">
        <v>267670</v>
      </c>
      <c r="D39" s="708">
        <f t="shared" si="0"/>
        <v>60</v>
      </c>
      <c r="E39" s="680"/>
      <c r="F39" s="189"/>
      <c r="G39" s="29"/>
      <c r="H39" s="535">
        <v>270183.891</v>
      </c>
      <c r="I39" s="535">
        <v>270273.891</v>
      </c>
      <c r="J39" s="29">
        <v>90</v>
      </c>
      <c r="M39" s="534"/>
      <c r="N39" s="534"/>
    </row>
    <row r="40" spans="1:14" s="484" customFormat="1">
      <c r="A40" s="676">
        <v>35</v>
      </c>
      <c r="B40" s="707">
        <v>267820</v>
      </c>
      <c r="C40" s="707">
        <v>267910</v>
      </c>
      <c r="D40" s="708">
        <f t="shared" si="0"/>
        <v>90</v>
      </c>
      <c r="E40" s="680"/>
      <c r="F40" s="189"/>
      <c r="G40" s="29"/>
      <c r="H40" s="535">
        <v>270273.891</v>
      </c>
      <c r="I40" s="535">
        <v>270300.12099999998</v>
      </c>
      <c r="J40" s="29">
        <v>26</v>
      </c>
      <c r="M40" s="534"/>
      <c r="N40" s="534"/>
    </row>
    <row r="41" spans="1:14" s="484" customFormat="1">
      <c r="A41" s="676">
        <v>36</v>
      </c>
      <c r="B41" s="707">
        <v>267910</v>
      </c>
      <c r="C41" s="707">
        <v>267960</v>
      </c>
      <c r="D41" s="708">
        <f t="shared" si="0"/>
        <v>50</v>
      </c>
      <c r="E41" s="680"/>
      <c r="F41" s="189"/>
      <c r="G41" s="29"/>
      <c r="H41" s="535">
        <v>270300.12099999998</v>
      </c>
      <c r="I41" s="535">
        <v>270395.12099999998</v>
      </c>
      <c r="J41" s="29">
        <v>95</v>
      </c>
      <c r="M41" s="534"/>
      <c r="N41" s="534"/>
    </row>
    <row r="42" spans="1:14" s="484" customFormat="1">
      <c r="A42" s="676">
        <v>37</v>
      </c>
      <c r="B42" s="707">
        <v>267960</v>
      </c>
      <c r="C42" s="707">
        <v>268010</v>
      </c>
      <c r="D42" s="708">
        <f t="shared" si="0"/>
        <v>50</v>
      </c>
      <c r="E42" s="680"/>
      <c r="F42" s="189"/>
      <c r="G42" s="29"/>
      <c r="H42" s="535">
        <v>270395.12099999998</v>
      </c>
      <c r="I42" s="535">
        <v>270579.62699999998</v>
      </c>
      <c r="J42" s="29">
        <v>184.50599999999395</v>
      </c>
      <c r="M42" s="534"/>
      <c r="N42" s="534"/>
    </row>
    <row r="43" spans="1:14" s="484" customFormat="1">
      <c r="A43" s="676">
        <v>38</v>
      </c>
      <c r="B43" s="707">
        <v>268010</v>
      </c>
      <c r="C43" s="707">
        <v>268040</v>
      </c>
      <c r="D43" s="708">
        <f t="shared" si="0"/>
        <v>30</v>
      </c>
      <c r="E43" s="680"/>
      <c r="F43" s="189"/>
      <c r="G43" s="29"/>
      <c r="H43" s="535">
        <v>270579.62699999998</v>
      </c>
      <c r="I43" s="535">
        <v>270674.62699999998</v>
      </c>
      <c r="J43" s="29">
        <v>95</v>
      </c>
      <c r="M43" s="534"/>
      <c r="N43" s="534"/>
    </row>
    <row r="44" spans="1:14" s="484" customFormat="1">
      <c r="A44" s="676">
        <v>39</v>
      </c>
      <c r="B44" s="707">
        <v>268170</v>
      </c>
      <c r="C44" s="707">
        <v>268290</v>
      </c>
      <c r="D44" s="708">
        <f t="shared" si="0"/>
        <v>120</v>
      </c>
      <c r="E44" s="680"/>
      <c r="F44" s="189"/>
      <c r="G44" s="29"/>
      <c r="H44" s="535">
        <v>270674.62699999998</v>
      </c>
      <c r="I44" s="535">
        <v>270689.93599999999</v>
      </c>
      <c r="J44" s="29">
        <v>15</v>
      </c>
      <c r="M44" s="534"/>
      <c r="N44" s="534"/>
    </row>
    <row r="45" spans="1:14" s="484" customFormat="1">
      <c r="A45" s="676">
        <v>40</v>
      </c>
      <c r="B45" s="707">
        <v>268300</v>
      </c>
      <c r="C45" s="707">
        <v>268430</v>
      </c>
      <c r="D45" s="708"/>
      <c r="E45" s="680">
        <f>C45-B45</f>
        <v>130</v>
      </c>
      <c r="F45" s="189"/>
      <c r="G45" s="29"/>
      <c r="H45" s="535">
        <v>270689.93599999999</v>
      </c>
      <c r="I45" s="535">
        <v>270784.93599999999</v>
      </c>
      <c r="J45" s="29">
        <v>95</v>
      </c>
      <c r="M45" s="534"/>
      <c r="N45" s="534"/>
    </row>
    <row r="46" spans="1:14" s="484" customFormat="1">
      <c r="A46" s="676">
        <v>41</v>
      </c>
      <c r="B46" s="707">
        <v>268630</v>
      </c>
      <c r="C46" s="707">
        <v>268730</v>
      </c>
      <c r="D46" s="708">
        <f t="shared" si="0"/>
        <v>100</v>
      </c>
      <c r="E46" s="680"/>
      <c r="F46" s="189"/>
      <c r="G46" s="29"/>
      <c r="H46" s="535">
        <v>270784.93599999999</v>
      </c>
      <c r="I46" s="535">
        <v>270874.84299999999</v>
      </c>
      <c r="J46" s="29">
        <v>89.907000000006519</v>
      </c>
      <c r="M46" s="534"/>
      <c r="N46" s="534"/>
    </row>
    <row r="47" spans="1:14" s="484" customFormat="1">
      <c r="A47" s="676">
        <v>42</v>
      </c>
      <c r="B47" s="707">
        <v>268730</v>
      </c>
      <c r="C47" s="707">
        <v>268740</v>
      </c>
      <c r="D47" s="708">
        <f t="shared" si="0"/>
        <v>10</v>
      </c>
      <c r="E47" s="680"/>
      <c r="F47" s="189"/>
      <c r="G47" s="29"/>
      <c r="H47" s="535">
        <v>270874.84299999999</v>
      </c>
      <c r="I47" s="535">
        <v>270969.84299999999</v>
      </c>
      <c r="J47" s="29">
        <v>95</v>
      </c>
      <c r="M47" s="534"/>
      <c r="N47" s="534"/>
    </row>
    <row r="48" spans="1:14" s="484" customFormat="1">
      <c r="A48" s="676">
        <v>43</v>
      </c>
      <c r="B48" s="707">
        <v>270005</v>
      </c>
      <c r="C48" s="707">
        <v>270030</v>
      </c>
      <c r="D48" s="708"/>
      <c r="E48" s="680">
        <f>C48-B48</f>
        <v>25</v>
      </c>
      <c r="F48" s="189"/>
      <c r="G48" s="29"/>
      <c r="H48" s="535">
        <v>270969.84299999999</v>
      </c>
      <c r="I48" s="535">
        <v>271066.17</v>
      </c>
      <c r="J48" s="29">
        <v>40</v>
      </c>
      <c r="M48" s="534"/>
      <c r="N48" s="534"/>
    </row>
    <row r="49" spans="1:14" s="484" customFormat="1">
      <c r="A49" s="676">
        <v>44</v>
      </c>
      <c r="B49" s="707">
        <v>270180</v>
      </c>
      <c r="C49" s="707">
        <v>270240</v>
      </c>
      <c r="D49" s="708">
        <f t="shared" si="0"/>
        <v>60</v>
      </c>
      <c r="E49" s="680"/>
      <c r="F49" s="189"/>
      <c r="G49" s="29"/>
      <c r="H49" s="535">
        <v>271066.17</v>
      </c>
      <c r="I49" s="535">
        <v>271161.17</v>
      </c>
      <c r="J49" s="29">
        <v>95</v>
      </c>
      <c r="M49" s="534"/>
      <c r="N49" s="534"/>
    </row>
    <row r="50" spans="1:14" s="484" customFormat="1">
      <c r="A50" s="676">
        <v>45</v>
      </c>
      <c r="B50" s="707">
        <v>270490</v>
      </c>
      <c r="C50" s="707">
        <v>270510</v>
      </c>
      <c r="D50" s="708">
        <f t="shared" si="0"/>
        <v>20</v>
      </c>
      <c r="E50" s="680"/>
      <c r="F50" s="189"/>
      <c r="G50" s="29"/>
      <c r="H50" s="535">
        <v>271161.17</v>
      </c>
      <c r="I50" s="535">
        <v>271258.20199999999</v>
      </c>
      <c r="J50" s="29">
        <v>97.032000000006519</v>
      </c>
      <c r="M50" s="534"/>
      <c r="N50" s="534"/>
    </row>
    <row r="51" spans="1:14" s="484" customFormat="1">
      <c r="A51" s="676">
        <v>46</v>
      </c>
      <c r="B51" s="707">
        <v>270510</v>
      </c>
      <c r="C51" s="707">
        <v>270630</v>
      </c>
      <c r="D51" s="708">
        <f t="shared" si="0"/>
        <v>120</v>
      </c>
      <c r="E51" s="680"/>
      <c r="F51" s="189"/>
      <c r="G51" s="29"/>
      <c r="H51" s="535">
        <v>271258.20199999999</v>
      </c>
      <c r="I51" s="535">
        <v>271353.20199999999</v>
      </c>
      <c r="J51" s="29">
        <v>95</v>
      </c>
      <c r="M51" s="534"/>
      <c r="N51" s="534"/>
    </row>
    <row r="52" spans="1:14" s="484" customFormat="1">
      <c r="A52" s="676">
        <v>47</v>
      </c>
      <c r="B52" s="707">
        <v>270630</v>
      </c>
      <c r="C52" s="707">
        <v>270690</v>
      </c>
      <c r="D52" s="708">
        <f t="shared" si="0"/>
        <v>60</v>
      </c>
      <c r="E52" s="680"/>
      <c r="F52" s="189"/>
      <c r="G52" s="29"/>
      <c r="H52" s="535">
        <v>271353.20199999999</v>
      </c>
      <c r="I52" s="535">
        <v>271549.65000000002</v>
      </c>
      <c r="J52" s="29">
        <v>40</v>
      </c>
      <c r="M52" s="534"/>
      <c r="N52" s="534"/>
    </row>
    <row r="53" spans="1:14" s="484" customFormat="1">
      <c r="A53" s="676">
        <v>48</v>
      </c>
      <c r="B53" s="707">
        <v>270690</v>
      </c>
      <c r="C53" s="707">
        <v>270990</v>
      </c>
      <c r="D53" s="708">
        <f t="shared" si="0"/>
        <v>300</v>
      </c>
      <c r="E53" s="680"/>
      <c r="F53" s="189"/>
      <c r="G53" s="29"/>
      <c r="H53" s="535">
        <v>271549.65000000002</v>
      </c>
      <c r="I53" s="535">
        <v>271629.65000000002</v>
      </c>
      <c r="J53" s="29">
        <v>80</v>
      </c>
      <c r="M53" s="534"/>
      <c r="N53" s="534"/>
    </row>
    <row r="54" spans="1:14" s="484" customFormat="1">
      <c r="A54" s="676">
        <v>49</v>
      </c>
      <c r="B54" s="707">
        <v>271040</v>
      </c>
      <c r="C54" s="707">
        <v>271090</v>
      </c>
      <c r="D54" s="708">
        <f t="shared" si="0"/>
        <v>50</v>
      </c>
      <c r="E54" s="680"/>
      <c r="F54" s="189"/>
      <c r="G54" s="29"/>
      <c r="H54" s="535">
        <v>271629.65000000002</v>
      </c>
      <c r="I54" s="535">
        <v>271753.36700000003</v>
      </c>
      <c r="J54" s="29">
        <v>123.71700000000419</v>
      </c>
      <c r="M54" s="534"/>
      <c r="N54" s="534"/>
    </row>
    <row r="55" spans="1:14" s="484" customFormat="1">
      <c r="A55" s="676">
        <v>50</v>
      </c>
      <c r="B55" s="707">
        <v>271090</v>
      </c>
      <c r="C55" s="707">
        <v>271180</v>
      </c>
      <c r="D55" s="708">
        <f t="shared" si="0"/>
        <v>90</v>
      </c>
      <c r="E55" s="680"/>
      <c r="F55" s="189"/>
      <c r="G55" s="29"/>
      <c r="H55" s="535">
        <v>271753.36700000003</v>
      </c>
      <c r="I55" s="535">
        <v>271833.36700000003</v>
      </c>
      <c r="J55" s="29">
        <v>80</v>
      </c>
      <c r="M55" s="534"/>
      <c r="N55" s="534"/>
    </row>
    <row r="56" spans="1:14" s="484" customFormat="1">
      <c r="A56" s="676">
        <v>51</v>
      </c>
      <c r="B56" s="707">
        <v>271180</v>
      </c>
      <c r="C56" s="707">
        <v>271800</v>
      </c>
      <c r="D56" s="708">
        <f t="shared" si="0"/>
        <v>620</v>
      </c>
      <c r="E56" s="680"/>
      <c r="F56" s="189"/>
      <c r="G56" s="29"/>
      <c r="H56" s="535">
        <v>271833.36700000003</v>
      </c>
      <c r="I56" s="535">
        <v>271889.29499999998</v>
      </c>
      <c r="J56" s="29">
        <v>40</v>
      </c>
      <c r="M56" s="534"/>
      <c r="N56" s="534"/>
    </row>
    <row r="57" spans="1:14" s="484" customFormat="1">
      <c r="A57" s="676">
        <v>52</v>
      </c>
      <c r="B57" s="707">
        <v>272330</v>
      </c>
      <c r="C57" s="707">
        <v>272490</v>
      </c>
      <c r="D57" s="708">
        <f t="shared" si="0"/>
        <v>160</v>
      </c>
      <c r="E57" s="680"/>
      <c r="F57" s="189"/>
      <c r="G57" s="29"/>
      <c r="H57" s="535">
        <v>271889.29499999998</v>
      </c>
      <c r="I57" s="535">
        <v>271969.29499999998</v>
      </c>
      <c r="J57" s="29">
        <v>80</v>
      </c>
      <c r="M57" s="534"/>
      <c r="N57" s="534"/>
    </row>
    <row r="58" spans="1:14" s="484" customFormat="1">
      <c r="A58" s="676">
        <v>53</v>
      </c>
      <c r="B58" s="707">
        <v>273490</v>
      </c>
      <c r="C58" s="707">
        <v>273546</v>
      </c>
      <c r="D58" s="708">
        <f t="shared" si="0"/>
        <v>56</v>
      </c>
      <c r="E58" s="680"/>
      <c r="F58" s="189"/>
      <c r="G58" s="29"/>
      <c r="H58" s="535">
        <v>271969.29499999998</v>
      </c>
      <c r="I58" s="535">
        <v>272008.21399999998</v>
      </c>
      <c r="J58" s="29">
        <v>38.918999999994412</v>
      </c>
      <c r="M58" s="534"/>
      <c r="N58" s="534"/>
    </row>
    <row r="59" spans="1:14" s="484" customFormat="1">
      <c r="A59" s="676">
        <v>54</v>
      </c>
      <c r="B59" s="707">
        <v>273949</v>
      </c>
      <c r="C59" s="707">
        <v>273960</v>
      </c>
      <c r="D59" s="708"/>
      <c r="E59" s="680">
        <f>C59-B59</f>
        <v>11</v>
      </c>
      <c r="F59" s="189"/>
      <c r="G59" s="29"/>
      <c r="H59" s="535">
        <v>272008.21399999998</v>
      </c>
      <c r="I59" s="535">
        <v>272088.21399999998</v>
      </c>
      <c r="J59" s="29">
        <v>80</v>
      </c>
      <c r="M59" s="534"/>
      <c r="N59" s="534"/>
    </row>
    <row r="60" spans="1:14" s="484" customFormat="1">
      <c r="A60" s="676">
        <v>55</v>
      </c>
      <c r="B60" s="707">
        <v>273960</v>
      </c>
      <c r="C60" s="707">
        <v>274147</v>
      </c>
      <c r="D60" s="708">
        <f t="shared" si="0"/>
        <v>187</v>
      </c>
      <c r="E60" s="680">
        <f>C60-B60</f>
        <v>187</v>
      </c>
      <c r="F60" s="189"/>
      <c r="G60" s="29"/>
      <c r="H60" s="535">
        <v>272088.21399999998</v>
      </c>
      <c r="I60" s="535">
        <v>272090.52100000001</v>
      </c>
      <c r="J60" s="29">
        <v>2</v>
      </c>
      <c r="M60" s="534"/>
      <c r="N60" s="534"/>
    </row>
    <row r="61" spans="1:14" s="484" customFormat="1">
      <c r="A61" s="676">
        <v>56</v>
      </c>
      <c r="B61" s="707">
        <v>274177</v>
      </c>
      <c r="C61" s="707">
        <v>274640</v>
      </c>
      <c r="D61" s="708"/>
      <c r="E61" s="680">
        <f>C61-B61</f>
        <v>463</v>
      </c>
      <c r="F61" s="189"/>
      <c r="G61" s="29"/>
      <c r="H61" s="535">
        <v>272090.52100000001</v>
      </c>
      <c r="I61" s="535">
        <v>272170.52100000001</v>
      </c>
      <c r="J61" s="29">
        <v>80</v>
      </c>
      <c r="M61" s="534"/>
      <c r="N61" s="534"/>
    </row>
    <row r="62" spans="1:14" s="484" customFormat="1">
      <c r="A62" s="91">
        <v>57</v>
      </c>
      <c r="B62" s="540">
        <v>275170</v>
      </c>
      <c r="C62" s="540">
        <v>275220</v>
      </c>
      <c r="D62" s="34">
        <f t="shared" si="0"/>
        <v>50</v>
      </c>
      <c r="E62" s="35"/>
      <c r="F62" s="189"/>
      <c r="G62" s="29"/>
      <c r="H62" s="535">
        <v>272170.52100000001</v>
      </c>
      <c r="I62" s="535">
        <v>272315.41100000002</v>
      </c>
      <c r="J62" s="29">
        <v>144.89000000001397</v>
      </c>
      <c r="M62" s="534"/>
      <c r="N62" s="534"/>
    </row>
    <row r="63" spans="1:14" s="484" customFormat="1">
      <c r="A63" s="91">
        <v>58</v>
      </c>
      <c r="B63" s="540">
        <v>275400</v>
      </c>
      <c r="C63" s="540">
        <v>275500</v>
      </c>
      <c r="D63" s="34">
        <f t="shared" si="0"/>
        <v>100</v>
      </c>
      <c r="E63" s="35"/>
      <c r="F63" s="189"/>
      <c r="G63" s="29"/>
      <c r="H63" s="535">
        <v>272315.41100000002</v>
      </c>
      <c r="I63" s="535">
        <v>272395.41100000002</v>
      </c>
      <c r="J63" s="29">
        <v>80</v>
      </c>
      <c r="M63" s="534"/>
      <c r="N63" s="534"/>
    </row>
    <row r="64" spans="1:14" s="484" customFormat="1">
      <c r="A64" s="91">
        <v>59</v>
      </c>
      <c r="B64" s="540">
        <v>275800</v>
      </c>
      <c r="C64" s="540">
        <v>275900</v>
      </c>
      <c r="D64" s="34">
        <f t="shared" si="0"/>
        <v>100</v>
      </c>
      <c r="E64" s="35"/>
      <c r="F64" s="189"/>
      <c r="G64" s="29"/>
      <c r="H64" s="535">
        <v>272395.41100000002</v>
      </c>
      <c r="I64" s="535">
        <v>272413.99200000003</v>
      </c>
      <c r="J64" s="29">
        <v>20</v>
      </c>
      <c r="M64" s="534"/>
      <c r="N64" s="534"/>
    </row>
    <row r="65" spans="1:14" s="484" customFormat="1">
      <c r="A65" s="91">
        <v>60</v>
      </c>
      <c r="B65" s="540">
        <v>275900</v>
      </c>
      <c r="C65" s="540">
        <v>275930</v>
      </c>
      <c r="D65" s="34">
        <f t="shared" si="0"/>
        <v>30</v>
      </c>
      <c r="E65" s="35"/>
      <c r="F65" s="189"/>
      <c r="G65" s="29"/>
      <c r="H65" s="535">
        <v>273750.07500000001</v>
      </c>
      <c r="I65" s="535">
        <v>273839.61</v>
      </c>
      <c r="J65" s="29">
        <v>20</v>
      </c>
      <c r="M65" s="534"/>
      <c r="N65" s="534"/>
    </row>
    <row r="66" spans="1:14" s="484" customFormat="1">
      <c r="A66" s="91">
        <v>61</v>
      </c>
      <c r="B66" s="540">
        <v>276510</v>
      </c>
      <c r="C66" s="540">
        <v>276630</v>
      </c>
      <c r="D66" s="34">
        <f t="shared" si="0"/>
        <v>120</v>
      </c>
      <c r="E66" s="35"/>
      <c r="F66" s="189"/>
      <c r="G66" s="29"/>
      <c r="H66" s="535">
        <v>273839.61</v>
      </c>
      <c r="I66" s="535">
        <v>273929.61</v>
      </c>
      <c r="J66" s="29">
        <v>90</v>
      </c>
      <c r="M66" s="48"/>
      <c r="N66" s="534"/>
    </row>
    <row r="67" spans="1:14" s="484" customFormat="1">
      <c r="A67" s="91">
        <v>62</v>
      </c>
      <c r="B67" s="540">
        <v>276630</v>
      </c>
      <c r="C67" s="540">
        <v>276640</v>
      </c>
      <c r="D67" s="34">
        <f t="shared" si="0"/>
        <v>10</v>
      </c>
      <c r="E67" s="35"/>
      <c r="F67" s="189"/>
      <c r="G67" s="29"/>
      <c r="H67" s="535">
        <v>273929.61</v>
      </c>
      <c r="I67" s="535">
        <v>274174.68699999998</v>
      </c>
      <c r="J67" s="29">
        <v>245.07699999999022</v>
      </c>
      <c r="M67" s="48"/>
      <c r="N67" s="534"/>
    </row>
    <row r="68" spans="1:14" s="484" customFormat="1">
      <c r="A68" s="91">
        <v>63</v>
      </c>
      <c r="B68" s="540">
        <v>276990</v>
      </c>
      <c r="C68" s="540">
        <v>277050</v>
      </c>
      <c r="D68" s="34"/>
      <c r="E68" s="35">
        <f>C68-B68</f>
        <v>60</v>
      </c>
      <c r="F68" s="189"/>
      <c r="G68" s="29"/>
      <c r="H68" s="535">
        <v>274174.68699999998</v>
      </c>
      <c r="I68" s="535">
        <v>274264.68699999998</v>
      </c>
      <c r="J68" s="29">
        <v>90</v>
      </c>
      <c r="M68" s="48"/>
      <c r="N68" s="534"/>
    </row>
    <row r="69" spans="1:14">
      <c r="A69" s="91">
        <v>64</v>
      </c>
      <c r="B69" s="540">
        <v>277050</v>
      </c>
      <c r="C69" s="540">
        <v>277160</v>
      </c>
      <c r="D69" s="34">
        <f t="shared" si="0"/>
        <v>110</v>
      </c>
      <c r="E69" s="35">
        <f>C69-B69</f>
        <v>110</v>
      </c>
      <c r="F69" s="189"/>
      <c r="G69" s="29"/>
      <c r="H69" s="535">
        <v>274264.68699999998</v>
      </c>
      <c r="I69" s="535">
        <v>274340.05499999999</v>
      </c>
      <c r="J69" s="29">
        <v>20</v>
      </c>
      <c r="K69" s="15"/>
      <c r="M69" s="48"/>
      <c r="N69" s="48"/>
    </row>
    <row r="70" spans="1:14">
      <c r="A70" s="91">
        <v>65</v>
      </c>
      <c r="B70" s="540">
        <v>278150</v>
      </c>
      <c r="C70" s="540">
        <v>278220</v>
      </c>
      <c r="D70" s="34"/>
      <c r="E70" s="35">
        <f>C70-B70</f>
        <v>70</v>
      </c>
      <c r="F70" s="189"/>
      <c r="G70" s="29"/>
      <c r="H70" s="535">
        <v>276071.26299999998</v>
      </c>
      <c r="I70" s="535">
        <v>276216.17200000002</v>
      </c>
      <c r="J70" s="29">
        <v>20</v>
      </c>
      <c r="K70" s="15"/>
      <c r="M70" s="48"/>
      <c r="N70" s="48"/>
    </row>
    <row r="71" spans="1:14">
      <c r="A71" s="91">
        <v>66</v>
      </c>
      <c r="B71" s="540">
        <v>278220</v>
      </c>
      <c r="C71" s="540">
        <v>278300</v>
      </c>
      <c r="D71" s="34">
        <f t="shared" si="0"/>
        <v>80</v>
      </c>
      <c r="E71" s="35">
        <f>C71-B71</f>
        <v>80</v>
      </c>
      <c r="F71" s="189"/>
      <c r="G71" s="29"/>
      <c r="H71" s="535">
        <v>276216.17200000002</v>
      </c>
      <c r="I71" s="535">
        <v>276281.17200000002</v>
      </c>
      <c r="J71" s="29">
        <v>65</v>
      </c>
      <c r="K71" s="15"/>
      <c r="M71" s="48"/>
      <c r="N71" s="48"/>
    </row>
    <row r="72" spans="1:14">
      <c r="A72" s="91">
        <v>67</v>
      </c>
      <c r="B72" s="540">
        <f>C71</f>
        <v>278300</v>
      </c>
      <c r="C72" s="540">
        <v>278340</v>
      </c>
      <c r="D72" s="34"/>
      <c r="E72" s="35">
        <f>C72-B72</f>
        <v>40</v>
      </c>
      <c r="F72" s="189"/>
      <c r="G72" s="29"/>
      <c r="H72" s="535">
        <v>276281.17200000002</v>
      </c>
      <c r="I72" s="535">
        <v>276344.83500000002</v>
      </c>
      <c r="J72" s="29">
        <v>63.663000000000466</v>
      </c>
      <c r="K72" s="15"/>
      <c r="M72" s="48"/>
      <c r="N72" s="48"/>
    </row>
    <row r="73" spans="1:14">
      <c r="A73" s="91">
        <v>68</v>
      </c>
      <c r="B73" s="540">
        <v>278760</v>
      </c>
      <c r="C73" s="540">
        <v>278790</v>
      </c>
      <c r="D73" s="34">
        <f t="shared" si="0"/>
        <v>30</v>
      </c>
      <c r="E73" s="35"/>
      <c r="F73" s="189"/>
      <c r="G73" s="29"/>
      <c r="H73" s="535">
        <v>276344.83500000002</v>
      </c>
      <c r="I73" s="535">
        <v>276409.83500000002</v>
      </c>
      <c r="J73" s="29">
        <v>65</v>
      </c>
      <c r="K73" s="15"/>
      <c r="M73" s="48"/>
      <c r="N73" s="48"/>
    </row>
    <row r="74" spans="1:14">
      <c r="A74" s="91">
        <v>69</v>
      </c>
      <c r="B74" s="540">
        <v>278790</v>
      </c>
      <c r="C74" s="540">
        <v>278900</v>
      </c>
      <c r="D74" s="34">
        <f t="shared" si="0"/>
        <v>110</v>
      </c>
      <c r="E74" s="35"/>
      <c r="F74" s="189"/>
      <c r="G74" s="29"/>
      <c r="H74" s="535">
        <v>276409.83500000002</v>
      </c>
      <c r="I74" s="535">
        <v>276423.28899999999</v>
      </c>
      <c r="J74" s="29">
        <v>13</v>
      </c>
      <c r="K74" s="15"/>
      <c r="M74" s="48"/>
      <c r="N74" s="48"/>
    </row>
    <row r="75" spans="1:14">
      <c r="A75" s="91">
        <v>70</v>
      </c>
      <c r="B75" s="540">
        <v>280090</v>
      </c>
      <c r="C75" s="540">
        <v>280150</v>
      </c>
      <c r="D75" s="34">
        <f t="shared" si="0"/>
        <v>60</v>
      </c>
      <c r="E75" s="35"/>
      <c r="F75" s="189"/>
      <c r="G75" s="29"/>
      <c r="H75" s="535">
        <v>276423.28899999999</v>
      </c>
      <c r="I75" s="535">
        <v>276513.28899999999</v>
      </c>
      <c r="J75" s="29">
        <v>90</v>
      </c>
      <c r="K75" s="15"/>
      <c r="M75" s="48"/>
      <c r="N75" s="48"/>
    </row>
    <row r="76" spans="1:14">
      <c r="A76" s="91">
        <v>71</v>
      </c>
      <c r="B76" s="540">
        <v>280150</v>
      </c>
      <c r="C76" s="540">
        <v>280200</v>
      </c>
      <c r="D76" s="34">
        <f t="shared" si="0"/>
        <v>50</v>
      </c>
      <c r="E76" s="35"/>
      <c r="F76" s="189"/>
      <c r="G76" s="29"/>
      <c r="H76" s="535">
        <v>276513.28899999999</v>
      </c>
      <c r="I76" s="535">
        <v>276565.27500000002</v>
      </c>
      <c r="J76" s="29">
        <v>51.986000000033528</v>
      </c>
      <c r="K76" s="15"/>
      <c r="M76" s="48"/>
      <c r="N76" s="48"/>
    </row>
    <row r="77" spans="1:14">
      <c r="A77" s="91">
        <v>72</v>
      </c>
      <c r="B77" s="540">
        <v>280200</v>
      </c>
      <c r="C77" s="540">
        <v>280230</v>
      </c>
      <c r="D77" s="34">
        <f t="shared" si="0"/>
        <v>30</v>
      </c>
      <c r="E77" s="35"/>
      <c r="F77" s="189"/>
      <c r="G77" s="29"/>
      <c r="H77" s="535">
        <v>276565.27500000002</v>
      </c>
      <c r="I77" s="535">
        <v>276655.27500000002</v>
      </c>
      <c r="J77" s="29">
        <v>90</v>
      </c>
      <c r="K77" s="15"/>
      <c r="M77" s="48"/>
      <c r="N77" s="48"/>
    </row>
    <row r="78" spans="1:14">
      <c r="A78" s="91">
        <v>73</v>
      </c>
      <c r="B78" s="540">
        <v>280620</v>
      </c>
      <c r="C78" s="540">
        <v>280780</v>
      </c>
      <c r="D78" s="34">
        <f t="shared" si="0"/>
        <v>160</v>
      </c>
      <c r="E78" s="35"/>
      <c r="F78" s="189"/>
      <c r="G78" s="29"/>
      <c r="H78" s="535">
        <v>276655.27500000002</v>
      </c>
      <c r="I78" s="535">
        <v>277435.50799999997</v>
      </c>
      <c r="J78" s="29">
        <v>20</v>
      </c>
      <c r="K78" s="15"/>
      <c r="M78" s="48"/>
      <c r="N78" s="48"/>
    </row>
    <row r="79" spans="1:14">
      <c r="A79" s="91">
        <v>74</v>
      </c>
      <c r="B79" s="540">
        <v>281350</v>
      </c>
      <c r="C79" s="540">
        <v>281410</v>
      </c>
      <c r="D79" s="34"/>
      <c r="E79" s="35">
        <f>C79-B79</f>
        <v>60</v>
      </c>
      <c r="F79" s="189"/>
      <c r="G79" s="29"/>
      <c r="H79" s="535">
        <v>283197.70500000002</v>
      </c>
      <c r="I79" s="535">
        <v>283606.43900000001</v>
      </c>
      <c r="J79" s="29">
        <v>20</v>
      </c>
      <c r="K79" s="15"/>
      <c r="M79" s="48"/>
      <c r="N79" s="48"/>
    </row>
    <row r="80" spans="1:14">
      <c r="A80" s="91">
        <v>75</v>
      </c>
      <c r="B80" s="540">
        <v>281550</v>
      </c>
      <c r="C80" s="540">
        <v>281720</v>
      </c>
      <c r="D80" s="34"/>
      <c r="E80" s="35">
        <f>C80-B80</f>
        <v>170</v>
      </c>
      <c r="F80" s="189"/>
      <c r="G80" s="29"/>
      <c r="H80" s="535">
        <v>283606.43900000001</v>
      </c>
      <c r="I80" s="535">
        <v>283701.43900000001</v>
      </c>
      <c r="J80" s="29">
        <v>95</v>
      </c>
      <c r="K80" s="15"/>
    </row>
    <row r="81" spans="1:11">
      <c r="A81" s="91">
        <v>76</v>
      </c>
      <c r="B81" s="540">
        <v>281780</v>
      </c>
      <c r="C81" s="540">
        <v>281908</v>
      </c>
      <c r="D81" s="34"/>
      <c r="E81" s="35">
        <f>C81-B81</f>
        <v>128</v>
      </c>
      <c r="F81" s="189"/>
      <c r="G81" s="29"/>
      <c r="H81" s="535">
        <v>283701.43900000001</v>
      </c>
      <c r="I81" s="535">
        <v>283902.011</v>
      </c>
      <c r="J81" s="29">
        <v>200.57199999998556</v>
      </c>
      <c r="K81" s="15"/>
    </row>
    <row r="82" spans="1:11">
      <c r="A82" s="91">
        <v>77</v>
      </c>
      <c r="B82" s="540">
        <v>282070</v>
      </c>
      <c r="C82" s="540">
        <v>282090</v>
      </c>
      <c r="D82" s="34">
        <f t="shared" si="0"/>
        <v>20</v>
      </c>
      <c r="E82" s="35"/>
      <c r="F82" s="189"/>
      <c r="G82" s="29"/>
      <c r="H82" s="535">
        <v>283902.011</v>
      </c>
      <c r="I82" s="535">
        <v>283997.011</v>
      </c>
      <c r="J82" s="29">
        <v>95</v>
      </c>
      <c r="K82" s="15"/>
    </row>
    <row r="83" spans="1:11">
      <c r="A83" s="91">
        <v>78</v>
      </c>
      <c r="B83" s="540">
        <v>282090</v>
      </c>
      <c r="C83" s="540">
        <v>282150</v>
      </c>
      <c r="D83" s="34">
        <f t="shared" ref="D83:D103" si="1">C83-B83</f>
        <v>60</v>
      </c>
      <c r="E83" s="35"/>
      <c r="F83" s="189"/>
      <c r="G83" s="29"/>
      <c r="H83" s="535">
        <v>283997.011</v>
      </c>
      <c r="I83" s="535">
        <v>284028.63099999999</v>
      </c>
      <c r="J83" s="29">
        <v>32</v>
      </c>
      <c r="K83" s="15"/>
    </row>
    <row r="84" spans="1:11">
      <c r="A84" s="91">
        <v>79</v>
      </c>
      <c r="B84" s="540">
        <v>282150</v>
      </c>
      <c r="C84" s="540">
        <v>282190</v>
      </c>
      <c r="D84" s="34">
        <f t="shared" si="1"/>
        <v>40</v>
      </c>
      <c r="E84" s="35"/>
      <c r="F84" s="189"/>
      <c r="G84" s="29"/>
      <c r="H84" s="535">
        <v>284028.63099999999</v>
      </c>
      <c r="I84" s="535">
        <v>284123.63099999999</v>
      </c>
      <c r="J84" s="29">
        <v>95</v>
      </c>
      <c r="K84" s="15"/>
    </row>
    <row r="85" spans="1:11">
      <c r="A85" s="91">
        <v>80</v>
      </c>
      <c r="B85" s="540">
        <v>282470</v>
      </c>
      <c r="C85" s="540">
        <v>282630</v>
      </c>
      <c r="D85" s="34">
        <f t="shared" si="1"/>
        <v>160</v>
      </c>
      <c r="E85" s="35"/>
      <c r="F85" s="189"/>
      <c r="G85" s="29"/>
      <c r="H85" s="535">
        <v>284123.63099999999</v>
      </c>
      <c r="I85" s="535">
        <v>284325.875</v>
      </c>
      <c r="J85" s="29">
        <v>202.24400000000605</v>
      </c>
      <c r="K85" s="15"/>
    </row>
    <row r="86" spans="1:11">
      <c r="A86" s="91">
        <v>81</v>
      </c>
      <c r="B86" s="540">
        <v>282630</v>
      </c>
      <c r="C86" s="540">
        <v>282720</v>
      </c>
      <c r="D86" s="34">
        <f t="shared" si="1"/>
        <v>90</v>
      </c>
      <c r="E86" s="35"/>
      <c r="F86" s="189"/>
      <c r="G86" s="29"/>
      <c r="H86" s="535">
        <v>284325.875</v>
      </c>
      <c r="I86" s="535">
        <v>284420.875</v>
      </c>
      <c r="J86" s="29">
        <v>95</v>
      </c>
      <c r="K86" s="15"/>
    </row>
    <row r="87" spans="1:11">
      <c r="A87" s="91">
        <v>82</v>
      </c>
      <c r="B87" s="540">
        <f>C86</f>
        <v>282720</v>
      </c>
      <c r="C87" s="540">
        <v>282830</v>
      </c>
      <c r="D87" s="34">
        <f t="shared" si="1"/>
        <v>110</v>
      </c>
      <c r="E87" s="35">
        <f>C87-B87</f>
        <v>110</v>
      </c>
      <c r="F87" s="189"/>
      <c r="G87" s="29"/>
      <c r="H87" s="535">
        <v>284420.875</v>
      </c>
      <c r="I87" s="535">
        <v>284969.53999999998</v>
      </c>
      <c r="J87" s="29">
        <v>20</v>
      </c>
      <c r="K87" s="15"/>
    </row>
    <row r="88" spans="1:11">
      <c r="A88" s="91">
        <v>83</v>
      </c>
      <c r="B88" s="540">
        <f>C87</f>
        <v>282830</v>
      </c>
      <c r="C88" s="540">
        <v>282880</v>
      </c>
      <c r="D88" s="34">
        <f t="shared" si="1"/>
        <v>50</v>
      </c>
      <c r="E88" s="35"/>
      <c r="F88" s="189"/>
      <c r="G88" s="29"/>
      <c r="H88" s="535"/>
      <c r="I88" s="535"/>
      <c r="J88" s="29">
        <f>SUM(J5:J87)</f>
        <v>6859.9250000001048</v>
      </c>
      <c r="K88" s="15"/>
    </row>
    <row r="89" spans="1:11">
      <c r="A89" s="91">
        <v>84</v>
      </c>
      <c r="B89" s="540">
        <v>282880</v>
      </c>
      <c r="C89" s="540">
        <v>282910</v>
      </c>
      <c r="D89" s="34">
        <f t="shared" si="1"/>
        <v>30</v>
      </c>
      <c r="E89" s="35"/>
      <c r="F89" s="189"/>
      <c r="G89" s="29"/>
      <c r="H89" s="535"/>
      <c r="I89" s="535"/>
      <c r="J89" s="29"/>
      <c r="K89" s="15"/>
    </row>
    <row r="90" spans="1:11">
      <c r="A90" s="91">
        <v>85</v>
      </c>
      <c r="B90" s="540">
        <v>282910</v>
      </c>
      <c r="C90" s="540">
        <v>282920</v>
      </c>
      <c r="D90" s="34">
        <f t="shared" si="1"/>
        <v>10</v>
      </c>
      <c r="E90" s="35"/>
      <c r="F90" s="189"/>
      <c r="G90" s="29"/>
      <c r="H90" s="535"/>
      <c r="I90" s="535"/>
      <c r="J90" s="29"/>
      <c r="K90" s="15"/>
    </row>
    <row r="91" spans="1:11">
      <c r="A91" s="91">
        <v>86</v>
      </c>
      <c r="B91" s="540">
        <v>283240</v>
      </c>
      <c r="C91" s="540">
        <v>283260</v>
      </c>
      <c r="D91" s="34">
        <f t="shared" si="1"/>
        <v>20</v>
      </c>
      <c r="E91" s="35"/>
      <c r="F91" s="189"/>
      <c r="G91" s="29"/>
      <c r="H91" s="535"/>
      <c r="I91" s="535"/>
      <c r="J91" s="29"/>
      <c r="K91" s="15"/>
    </row>
    <row r="92" spans="1:11">
      <c r="A92" s="91">
        <v>87</v>
      </c>
      <c r="B92" s="540">
        <v>283260</v>
      </c>
      <c r="C92" s="540">
        <v>283320</v>
      </c>
      <c r="D92" s="34">
        <f t="shared" si="1"/>
        <v>60</v>
      </c>
      <c r="E92" s="35"/>
      <c r="F92" s="189"/>
      <c r="G92" s="29"/>
      <c r="H92" s="535"/>
      <c r="I92" s="535"/>
      <c r="J92" s="29"/>
      <c r="K92" s="15"/>
    </row>
    <row r="93" spans="1:11">
      <c r="A93" s="91">
        <v>88</v>
      </c>
      <c r="B93" s="540">
        <v>283320</v>
      </c>
      <c r="C93" s="540">
        <v>283360</v>
      </c>
      <c r="D93" s="34">
        <f t="shared" si="1"/>
        <v>40</v>
      </c>
      <c r="E93" s="35"/>
      <c r="F93" s="189"/>
      <c r="G93" s="29"/>
      <c r="H93" s="535"/>
      <c r="I93" s="535"/>
      <c r="J93" s="29"/>
      <c r="K93" s="15"/>
    </row>
    <row r="94" spans="1:11">
      <c r="A94" s="91">
        <v>89</v>
      </c>
      <c r="B94" s="540">
        <v>283470</v>
      </c>
      <c r="C94" s="540">
        <v>283520</v>
      </c>
      <c r="D94" s="34">
        <f t="shared" si="1"/>
        <v>50</v>
      </c>
      <c r="E94" s="35"/>
      <c r="F94" s="189"/>
      <c r="G94" s="29"/>
      <c r="H94" s="535"/>
      <c r="I94" s="535"/>
      <c r="J94" s="29"/>
      <c r="K94" s="15"/>
    </row>
    <row r="95" spans="1:11">
      <c r="A95" s="91">
        <v>90</v>
      </c>
      <c r="B95" s="540">
        <v>283520</v>
      </c>
      <c r="C95" s="540">
        <v>283580</v>
      </c>
      <c r="D95" s="34">
        <f t="shared" si="1"/>
        <v>60</v>
      </c>
      <c r="E95" s="35"/>
      <c r="F95" s="189"/>
      <c r="G95" s="14"/>
      <c r="H95" s="14"/>
      <c r="I95" s="14"/>
      <c r="J95" s="14"/>
    </row>
    <row r="96" spans="1:11">
      <c r="A96" s="91">
        <v>91</v>
      </c>
      <c r="B96" s="540">
        <v>283580</v>
      </c>
      <c r="C96" s="540">
        <v>283730</v>
      </c>
      <c r="D96" s="34">
        <f t="shared" si="1"/>
        <v>150</v>
      </c>
      <c r="E96" s="35"/>
      <c r="F96" s="189"/>
      <c r="G96" s="14"/>
      <c r="H96" s="14"/>
      <c r="I96" s="14"/>
      <c r="J96" s="14"/>
    </row>
    <row r="97" spans="1:10">
      <c r="A97" s="91">
        <v>92</v>
      </c>
      <c r="B97" s="540">
        <v>283730</v>
      </c>
      <c r="C97" s="540">
        <v>283800</v>
      </c>
      <c r="D97" s="34">
        <f t="shared" si="1"/>
        <v>70</v>
      </c>
      <c r="E97" s="35"/>
      <c r="F97" s="189"/>
      <c r="G97" s="14"/>
      <c r="H97" s="14"/>
      <c r="I97" s="14"/>
      <c r="J97" s="14"/>
    </row>
    <row r="98" spans="1:10">
      <c r="A98" s="91">
        <v>93</v>
      </c>
      <c r="B98" s="540">
        <v>284170</v>
      </c>
      <c r="C98" s="540">
        <v>284180</v>
      </c>
      <c r="D98" s="34">
        <f t="shared" si="1"/>
        <v>10</v>
      </c>
      <c r="E98" s="35"/>
      <c r="F98" s="189"/>
      <c r="G98" s="14"/>
      <c r="H98" s="14"/>
      <c r="I98" s="14"/>
      <c r="J98" s="14"/>
    </row>
    <row r="99" spans="1:10">
      <c r="A99" s="91">
        <v>94</v>
      </c>
      <c r="B99" s="540">
        <v>284180</v>
      </c>
      <c r="C99" s="540">
        <v>284390</v>
      </c>
      <c r="D99" s="34">
        <f t="shared" si="1"/>
        <v>210</v>
      </c>
      <c r="E99" s="35"/>
      <c r="F99" s="189"/>
      <c r="G99" s="14"/>
      <c r="H99" s="14"/>
      <c r="I99" s="14"/>
      <c r="J99" s="14"/>
    </row>
    <row r="100" spans="1:10">
      <c r="A100" s="91">
        <v>95</v>
      </c>
      <c r="B100" s="540">
        <v>284780</v>
      </c>
      <c r="C100" s="540">
        <v>284790</v>
      </c>
      <c r="D100" s="34">
        <f t="shared" si="1"/>
        <v>10</v>
      </c>
      <c r="E100" s="35"/>
      <c r="F100" s="189"/>
      <c r="G100" s="14"/>
      <c r="H100" s="14"/>
      <c r="I100" s="14"/>
      <c r="J100" s="14"/>
    </row>
    <row r="101" spans="1:10">
      <c r="A101" s="91">
        <v>96</v>
      </c>
      <c r="B101" s="540">
        <v>284790</v>
      </c>
      <c r="C101" s="540">
        <v>285010</v>
      </c>
      <c r="D101" s="34">
        <f t="shared" si="1"/>
        <v>220</v>
      </c>
      <c r="E101" s="35"/>
      <c r="F101" s="189"/>
      <c r="G101" s="14"/>
      <c r="H101" s="14"/>
      <c r="I101" s="14"/>
      <c r="J101" s="14"/>
    </row>
    <row r="102" spans="1:10">
      <c r="A102" s="91">
        <v>97</v>
      </c>
      <c r="B102" s="540">
        <v>285010</v>
      </c>
      <c r="C102" s="540">
        <v>285040</v>
      </c>
      <c r="D102" s="34">
        <f t="shared" si="1"/>
        <v>30</v>
      </c>
      <c r="E102" s="35"/>
      <c r="F102" s="189"/>
      <c r="G102" s="14"/>
      <c r="H102" s="14"/>
      <c r="I102" s="14"/>
      <c r="J102" s="14"/>
    </row>
    <row r="103" spans="1:10">
      <c r="A103" s="91">
        <v>98</v>
      </c>
      <c r="B103" s="540">
        <v>285040</v>
      </c>
      <c r="C103" s="540">
        <v>285050</v>
      </c>
      <c r="D103" s="34">
        <f t="shared" si="1"/>
        <v>10</v>
      </c>
      <c r="E103" s="35"/>
      <c r="F103" s="189"/>
      <c r="G103" s="14"/>
      <c r="H103" s="14"/>
      <c r="I103" s="14"/>
      <c r="J103" s="14"/>
    </row>
    <row r="104" spans="1:10">
      <c r="A104" s="91">
        <v>99</v>
      </c>
      <c r="B104" s="540">
        <v>285670</v>
      </c>
      <c r="C104" s="540">
        <v>285760</v>
      </c>
      <c r="D104" s="34">
        <f>C104-B104</f>
        <v>90</v>
      </c>
      <c r="E104" s="35"/>
      <c r="F104" s="189"/>
      <c r="G104" s="14"/>
      <c r="H104" s="14"/>
      <c r="I104" s="14"/>
      <c r="J104" s="14"/>
    </row>
    <row r="105" spans="1:10">
      <c r="A105" s="91">
        <v>100</v>
      </c>
      <c r="B105" s="540">
        <v>285760</v>
      </c>
      <c r="C105" s="540">
        <v>285770</v>
      </c>
      <c r="D105" s="34">
        <f t="shared" ref="D105:D109" si="2">C105-B105</f>
        <v>10</v>
      </c>
      <c r="E105" s="35"/>
      <c r="F105" s="189"/>
      <c r="G105" s="14"/>
      <c r="H105" s="14"/>
      <c r="I105" s="14"/>
      <c r="J105" s="14"/>
    </row>
    <row r="106" spans="1:10">
      <c r="A106" s="91">
        <v>101</v>
      </c>
      <c r="B106" s="540">
        <v>285840</v>
      </c>
      <c r="C106" s="540">
        <v>285910</v>
      </c>
      <c r="D106" s="34">
        <f t="shared" si="2"/>
        <v>70</v>
      </c>
      <c r="E106" s="35"/>
      <c r="F106" s="189"/>
      <c r="G106" s="14"/>
      <c r="H106" s="14"/>
      <c r="I106" s="14"/>
      <c r="J106" s="14"/>
    </row>
    <row r="107" spans="1:10">
      <c r="A107" s="91">
        <v>102</v>
      </c>
      <c r="B107" s="540">
        <v>286890</v>
      </c>
      <c r="C107" s="540">
        <v>286900</v>
      </c>
      <c r="D107" s="34">
        <f t="shared" si="2"/>
        <v>10</v>
      </c>
      <c r="E107" s="35"/>
      <c r="F107" s="189"/>
      <c r="G107" s="14"/>
      <c r="H107" s="14"/>
      <c r="I107" s="14"/>
      <c r="J107" s="14"/>
    </row>
    <row r="108" spans="1:10">
      <c r="A108" s="91">
        <v>103</v>
      </c>
      <c r="B108" s="540">
        <v>286900</v>
      </c>
      <c r="C108" s="540">
        <v>286940</v>
      </c>
      <c r="D108" s="34">
        <f t="shared" si="2"/>
        <v>40</v>
      </c>
      <c r="E108" s="35"/>
      <c r="F108" s="189"/>
      <c r="G108" s="14"/>
      <c r="H108" s="14"/>
      <c r="I108" s="14"/>
      <c r="J108" s="14"/>
    </row>
    <row r="109" spans="1:10">
      <c r="A109" s="93">
        <v>104</v>
      </c>
      <c r="B109" s="541">
        <v>286940</v>
      </c>
      <c r="C109" s="541">
        <v>287000</v>
      </c>
      <c r="D109" s="542">
        <f t="shared" si="2"/>
        <v>60</v>
      </c>
      <c r="E109" s="95"/>
      <c r="F109" s="189"/>
      <c r="G109" s="14"/>
      <c r="H109" s="14"/>
      <c r="I109" s="14"/>
      <c r="J109" s="14"/>
    </row>
    <row r="110" spans="1:10">
      <c r="D110" s="16">
        <f>SUM(D6:D109)</f>
        <v>6948</v>
      </c>
      <c r="E110" s="16">
        <f>SUM(E6:E109)</f>
        <v>1894</v>
      </c>
      <c r="F110" s="189"/>
      <c r="G110" s="14"/>
      <c r="H110" s="14"/>
      <c r="I110" s="14"/>
      <c r="J110" s="14"/>
    </row>
    <row r="111" spans="1:10">
      <c r="E111" s="16"/>
      <c r="F111" s="16"/>
      <c r="G111" s="14"/>
      <c r="H111" s="14"/>
      <c r="I111" s="14"/>
      <c r="J111" s="14"/>
    </row>
    <row r="112" spans="1:10">
      <c r="G112" s="14"/>
      <c r="H112" s="14"/>
      <c r="I112" s="14"/>
      <c r="J112" s="14"/>
    </row>
    <row r="113" spans="1:10">
      <c r="B113" s="343" t="s">
        <v>387</v>
      </c>
      <c r="C113" s="343"/>
      <c r="H113" s="14"/>
      <c r="I113" s="14"/>
      <c r="J113" s="14"/>
    </row>
    <row r="114" spans="1:10">
      <c r="B114" s="344" t="s">
        <v>383</v>
      </c>
      <c r="C114" s="125"/>
      <c r="H114" s="14"/>
      <c r="I114" s="14"/>
      <c r="J114" s="14"/>
    </row>
    <row r="115" spans="1:10" ht="28.8">
      <c r="B115" s="101"/>
      <c r="C115" s="528"/>
      <c r="D115" s="529"/>
      <c r="E115" s="526" t="s">
        <v>1</v>
      </c>
      <c r="F115" s="338" t="s">
        <v>376</v>
      </c>
      <c r="G115" s="338" t="s">
        <v>55</v>
      </c>
      <c r="H115" s="14"/>
      <c r="I115" s="14"/>
      <c r="J115" s="14"/>
    </row>
    <row r="116" spans="1:10">
      <c r="B116" s="101"/>
      <c r="C116" s="527" t="s">
        <v>384</v>
      </c>
      <c r="D116" s="527"/>
      <c r="E116" s="644">
        <f>F143+I161</f>
        <v>2093.3690000000643</v>
      </c>
      <c r="F116" s="354">
        <v>1</v>
      </c>
      <c r="G116" s="334">
        <f>E116*F116</f>
        <v>2093.3690000000643</v>
      </c>
      <c r="H116" s="14"/>
      <c r="I116" s="14" t="s">
        <v>592</v>
      </c>
      <c r="J116" s="14"/>
    </row>
    <row r="117" spans="1:10">
      <c r="D117" s="16" t="s">
        <v>524</v>
      </c>
      <c r="E117" s="486">
        <f>D110+E110+G116</f>
        <v>10935.369000000064</v>
      </c>
      <c r="H117" s="14"/>
      <c r="I117" s="14"/>
      <c r="J117" s="14"/>
    </row>
    <row r="118" spans="1:10">
      <c r="G118" s="14"/>
      <c r="H118" s="14"/>
      <c r="I118" s="14"/>
      <c r="J118" s="14"/>
    </row>
    <row r="119" spans="1:10">
      <c r="G119" s="14"/>
      <c r="H119" s="14"/>
      <c r="I119" s="14"/>
      <c r="J119" s="14"/>
    </row>
    <row r="120" spans="1:10" ht="15.6">
      <c r="A120" s="810" t="s">
        <v>586</v>
      </c>
      <c r="B120" s="810"/>
      <c r="C120" s="810"/>
      <c r="D120" s="810"/>
      <c r="E120" s="810"/>
      <c r="G120" s="14"/>
      <c r="H120" s="14"/>
      <c r="I120" s="643"/>
      <c r="J120" s="14"/>
    </row>
    <row r="121" spans="1:10">
      <c r="A121" s="811" t="s">
        <v>578</v>
      </c>
      <c r="B121" s="813" t="s">
        <v>0</v>
      </c>
      <c r="C121" s="814"/>
      <c r="D121" s="815" t="s">
        <v>1</v>
      </c>
      <c r="E121" s="817" t="s">
        <v>587</v>
      </c>
      <c r="G121" s="14"/>
      <c r="H121" s="14"/>
      <c r="I121" s="14"/>
      <c r="J121" s="14"/>
    </row>
    <row r="122" spans="1:10">
      <c r="A122" s="812"/>
      <c r="B122" s="636" t="s">
        <v>88</v>
      </c>
      <c r="C122" s="636" t="s">
        <v>89</v>
      </c>
      <c r="D122" s="816"/>
      <c r="E122" s="818"/>
      <c r="G122" s="14"/>
      <c r="H122" s="14"/>
      <c r="I122" s="14"/>
      <c r="J122" s="14"/>
    </row>
    <row r="123" spans="1:10">
      <c r="A123" s="806" t="s">
        <v>588</v>
      </c>
      <c r="B123" s="807"/>
      <c r="C123" s="807"/>
      <c r="D123" s="807"/>
      <c r="E123" s="808"/>
      <c r="F123" s="484"/>
      <c r="G123" s="484"/>
      <c r="H123" s="484"/>
      <c r="I123" s="484"/>
      <c r="J123" s="14"/>
    </row>
    <row r="124" spans="1:10">
      <c r="A124" s="652">
        <v>1</v>
      </c>
      <c r="B124" s="653">
        <v>262597.81699999998</v>
      </c>
      <c r="C124" s="653">
        <v>262932.554</v>
      </c>
      <c r="D124" s="654"/>
      <c r="E124" s="654">
        <v>-360</v>
      </c>
      <c r="F124" s="484"/>
      <c r="G124" s="484"/>
      <c r="H124" s="484"/>
      <c r="I124" s="484"/>
      <c r="J124" s="14"/>
    </row>
    <row r="125" spans="1:10">
      <c r="A125" s="655">
        <v>2</v>
      </c>
      <c r="B125" s="653">
        <v>262986.61499999999</v>
      </c>
      <c r="C125" s="653">
        <v>263473.78100000002</v>
      </c>
      <c r="D125" s="654"/>
      <c r="E125" s="654">
        <v>360</v>
      </c>
      <c r="F125" s="484"/>
      <c r="G125" s="484"/>
      <c r="H125" s="484"/>
      <c r="I125" s="484"/>
      <c r="J125" s="14"/>
    </row>
    <row r="126" spans="1:10">
      <c r="A126" s="652">
        <v>3</v>
      </c>
      <c r="B126" s="653">
        <v>263660.25099999999</v>
      </c>
      <c r="C126" s="653">
        <v>263998.43</v>
      </c>
      <c r="D126" s="654"/>
      <c r="E126" s="654">
        <v>-360</v>
      </c>
      <c r="F126" s="484"/>
      <c r="G126" s="484"/>
      <c r="H126" s="484"/>
      <c r="I126" s="484"/>
      <c r="J126" s="14"/>
    </row>
    <row r="127" spans="1:10">
      <c r="A127" s="655">
        <v>4</v>
      </c>
      <c r="B127" s="653">
        <v>265847.14399999997</v>
      </c>
      <c r="C127" s="653">
        <v>266151.576</v>
      </c>
      <c r="D127" s="654"/>
      <c r="E127" s="654">
        <v>360</v>
      </c>
      <c r="F127" s="484"/>
      <c r="G127" s="484"/>
      <c r="H127" s="484"/>
      <c r="I127" s="484"/>
      <c r="J127" s="14"/>
    </row>
    <row r="128" spans="1:10">
      <c r="A128" s="652">
        <v>5</v>
      </c>
      <c r="B128" s="653">
        <v>267084.41100000002</v>
      </c>
      <c r="C128" s="653">
        <v>267407.408</v>
      </c>
      <c r="D128" s="654"/>
      <c r="E128" s="654">
        <v>360</v>
      </c>
      <c r="F128" s="484"/>
      <c r="G128" s="484"/>
      <c r="H128" s="484"/>
      <c r="I128" s="484"/>
    </row>
    <row r="129" spans="1:21">
      <c r="A129" s="655">
        <v>6</v>
      </c>
      <c r="B129" s="653">
        <v>269132.07299999997</v>
      </c>
      <c r="C129" s="653">
        <v>269516.28399999999</v>
      </c>
      <c r="D129" s="654"/>
      <c r="E129" s="654">
        <v>-360</v>
      </c>
      <c r="F129" s="484"/>
      <c r="G129" s="484"/>
      <c r="H129" s="484"/>
      <c r="I129" s="484"/>
    </row>
    <row r="130" spans="1:21">
      <c r="A130" s="652">
        <v>7</v>
      </c>
      <c r="B130" s="653">
        <v>269518.17099999997</v>
      </c>
      <c r="C130" s="653">
        <v>269845.14799999999</v>
      </c>
      <c r="D130" s="654"/>
      <c r="E130" s="654">
        <v>360</v>
      </c>
      <c r="F130" s="484"/>
      <c r="G130" s="484"/>
      <c r="H130" s="484"/>
      <c r="I130" s="484"/>
    </row>
    <row r="131" spans="1:21">
      <c r="A131" s="655">
        <v>8</v>
      </c>
      <c r="B131" s="653">
        <v>269863.17800000001</v>
      </c>
      <c r="C131" s="653">
        <v>270273.891</v>
      </c>
      <c r="D131" s="654"/>
      <c r="E131" s="654">
        <v>-360</v>
      </c>
      <c r="F131" s="484"/>
      <c r="G131" s="484"/>
      <c r="H131" s="484"/>
      <c r="I131" s="484"/>
    </row>
    <row r="132" spans="1:21">
      <c r="A132" s="652">
        <v>9</v>
      </c>
      <c r="B132" s="653">
        <v>270300.12099999998</v>
      </c>
      <c r="C132" s="653">
        <v>270674.62699999998</v>
      </c>
      <c r="D132" s="654"/>
      <c r="E132" s="654">
        <v>360</v>
      </c>
      <c r="F132" s="484"/>
      <c r="G132" s="484"/>
      <c r="H132" s="484"/>
      <c r="I132" s="484"/>
    </row>
    <row r="133" spans="1:21">
      <c r="A133" s="655">
        <v>10</v>
      </c>
      <c r="B133" s="653">
        <v>270689.93599999999</v>
      </c>
      <c r="C133" s="653">
        <v>270969.84299999999</v>
      </c>
      <c r="D133" s="654"/>
      <c r="E133" s="654">
        <v>-360</v>
      </c>
      <c r="F133" s="484"/>
      <c r="G133" s="484"/>
      <c r="H133" s="484"/>
      <c r="I133" s="484"/>
    </row>
    <row r="134" spans="1:21">
      <c r="A134" s="652">
        <v>11</v>
      </c>
      <c r="B134" s="653">
        <v>271066.17</v>
      </c>
      <c r="C134" s="653">
        <v>271353.20199999999</v>
      </c>
      <c r="D134" s="654"/>
      <c r="E134" s="654">
        <v>360</v>
      </c>
      <c r="F134" s="484"/>
      <c r="G134" s="484"/>
      <c r="H134" s="484"/>
      <c r="I134" s="484"/>
    </row>
    <row r="135" spans="1:21">
      <c r="A135" s="655">
        <v>12</v>
      </c>
      <c r="B135" s="653">
        <v>271549.65000000002</v>
      </c>
      <c r="C135" s="653">
        <v>271833.36700000003</v>
      </c>
      <c r="D135" s="654"/>
      <c r="E135" s="654">
        <v>-400</v>
      </c>
      <c r="F135" s="484"/>
      <c r="G135" s="484"/>
      <c r="H135" s="484"/>
      <c r="I135" s="484"/>
    </row>
    <row r="136" spans="1:21">
      <c r="A136" s="652">
        <v>13</v>
      </c>
      <c r="B136" s="653">
        <v>271889.29499999998</v>
      </c>
      <c r="C136" s="653">
        <v>272088.21399999998</v>
      </c>
      <c r="D136" s="654"/>
      <c r="E136" s="654">
        <v>400</v>
      </c>
      <c r="F136" s="484"/>
      <c r="G136" s="484"/>
      <c r="H136" s="484"/>
      <c r="I136" s="484"/>
    </row>
    <row r="137" spans="1:21">
      <c r="A137" s="655">
        <v>14</v>
      </c>
      <c r="B137" s="653">
        <v>272090.52100000001</v>
      </c>
      <c r="C137" s="653">
        <v>272395.41100000002</v>
      </c>
      <c r="D137" s="654"/>
      <c r="E137" s="654">
        <v>-400</v>
      </c>
      <c r="F137" s="484"/>
      <c r="G137" s="484"/>
      <c r="H137" s="484"/>
      <c r="I137" s="484"/>
    </row>
    <row r="138" spans="1:21">
      <c r="A138" s="652">
        <v>15</v>
      </c>
      <c r="B138" s="653">
        <v>273839.61</v>
      </c>
      <c r="C138" s="653">
        <v>274264.68699999998</v>
      </c>
      <c r="D138" s="654"/>
      <c r="E138" s="654">
        <v>360</v>
      </c>
      <c r="F138" s="484"/>
      <c r="G138" s="484"/>
      <c r="H138" s="484"/>
      <c r="I138" s="484"/>
    </row>
    <row r="139" spans="1:21">
      <c r="A139" s="638">
        <v>16</v>
      </c>
      <c r="B139" s="640">
        <v>276216.17200000002</v>
      </c>
      <c r="C139" s="640">
        <v>276409.83500000002</v>
      </c>
      <c r="D139" s="641">
        <f>C139-B139</f>
        <v>193.66300000000047</v>
      </c>
      <c r="E139" s="641">
        <v>-360</v>
      </c>
      <c r="F139" s="484"/>
      <c r="G139" s="484"/>
      <c r="H139" s="484"/>
      <c r="I139" s="484"/>
      <c r="M139" s="29"/>
    </row>
    <row r="140" spans="1:21">
      <c r="A140" s="637">
        <v>17</v>
      </c>
      <c r="B140" s="640">
        <v>276423.28899999999</v>
      </c>
      <c r="C140" s="640">
        <v>276655.27500000002</v>
      </c>
      <c r="D140" s="641">
        <f t="shared" ref="D140:D142" si="3">C140-B140</f>
        <v>231.98600000003353</v>
      </c>
      <c r="E140" s="641">
        <v>400</v>
      </c>
      <c r="F140" s="484"/>
      <c r="G140" s="484"/>
      <c r="H140" s="484"/>
      <c r="I140" s="484"/>
    </row>
    <row r="141" spans="1:21">
      <c r="A141" s="638">
        <v>18</v>
      </c>
      <c r="B141" s="640">
        <v>283606.43900000001</v>
      </c>
      <c r="C141" s="640">
        <v>283997.011</v>
      </c>
      <c r="D141" s="641">
        <f t="shared" si="3"/>
        <v>390.57199999998556</v>
      </c>
      <c r="E141" s="641">
        <v>360</v>
      </c>
      <c r="F141" s="484"/>
      <c r="G141" s="484"/>
      <c r="H141" s="484"/>
      <c r="I141" s="484"/>
    </row>
    <row r="142" spans="1:21" ht="15.75" customHeight="1">
      <c r="A142" s="637">
        <v>19</v>
      </c>
      <c r="B142" s="640">
        <v>284028.63099999999</v>
      </c>
      <c r="C142" s="640">
        <v>284420.875</v>
      </c>
      <c r="D142" s="641">
        <f t="shared" si="3"/>
        <v>392.24400000000605</v>
      </c>
      <c r="E142" s="641">
        <v>-360</v>
      </c>
      <c r="F142" s="484"/>
      <c r="G142" s="484"/>
      <c r="H142" s="484"/>
      <c r="I142" s="484"/>
    </row>
    <row r="143" spans="1:21" ht="15" customHeight="1">
      <c r="A143" s="484"/>
      <c r="B143" s="484"/>
      <c r="C143" s="484"/>
      <c r="D143" s="484"/>
      <c r="E143" s="484"/>
      <c r="F143" s="639">
        <f>SUM(D125:D142)</f>
        <v>1208.4650000000256</v>
      </c>
      <c r="G143" s="484"/>
      <c r="H143" s="484"/>
      <c r="I143" s="484"/>
    </row>
    <row r="144" spans="1:21">
      <c r="A144" s="484"/>
      <c r="B144" s="484"/>
      <c r="C144" s="484"/>
      <c r="D144" s="484"/>
      <c r="E144" s="484"/>
      <c r="F144" s="484"/>
      <c r="G144" s="484"/>
      <c r="H144" s="484"/>
      <c r="I144" s="484"/>
      <c r="R144" s="484"/>
      <c r="S144" s="484"/>
      <c r="T144" s="484"/>
      <c r="U144" s="484"/>
    </row>
    <row r="145" spans="1:9">
      <c r="A145" s="819" t="s">
        <v>589</v>
      </c>
      <c r="B145" s="819"/>
      <c r="C145" s="819"/>
      <c r="D145" s="819"/>
      <c r="E145" s="819" t="s">
        <v>590</v>
      </c>
      <c r="F145" s="819"/>
      <c r="G145" s="819"/>
      <c r="H145" s="819"/>
      <c r="I145" s="484"/>
    </row>
    <row r="146" spans="1:9">
      <c r="A146" s="820" t="s">
        <v>578</v>
      </c>
      <c r="B146" s="821" t="s">
        <v>0</v>
      </c>
      <c r="C146" s="821"/>
      <c r="D146" s="821" t="s">
        <v>1</v>
      </c>
      <c r="E146" s="820" t="s">
        <v>578</v>
      </c>
      <c r="F146" s="821" t="s">
        <v>0</v>
      </c>
      <c r="G146" s="821"/>
      <c r="H146" s="821" t="s">
        <v>1</v>
      </c>
      <c r="I146" s="484"/>
    </row>
    <row r="147" spans="1:9">
      <c r="A147" s="820"/>
      <c r="B147" s="581" t="s">
        <v>88</v>
      </c>
      <c r="C147" s="581" t="s">
        <v>89</v>
      </c>
      <c r="D147" s="821"/>
      <c r="E147" s="820"/>
      <c r="F147" s="581" t="s">
        <v>88</v>
      </c>
      <c r="G147" s="581" t="s">
        <v>89</v>
      </c>
      <c r="H147" s="821"/>
      <c r="I147" s="484"/>
    </row>
    <row r="148" spans="1:9">
      <c r="A148" s="809" t="s">
        <v>591</v>
      </c>
      <c r="B148" s="809"/>
      <c r="C148" s="809"/>
      <c r="D148" s="809"/>
      <c r="E148" s="809"/>
      <c r="F148" s="809"/>
      <c r="G148" s="809"/>
      <c r="H148" s="809"/>
      <c r="I148" s="484"/>
    </row>
    <row r="149" spans="1:9">
      <c r="A149" s="645">
        <v>1</v>
      </c>
      <c r="B149" s="656">
        <v>262986.61499999999</v>
      </c>
      <c r="C149" s="656">
        <v>263130</v>
      </c>
      <c r="D149" s="657"/>
      <c r="E149" s="645">
        <v>1</v>
      </c>
      <c r="F149" s="656">
        <v>262597.81699999998</v>
      </c>
      <c r="G149" s="656">
        <v>262932.554</v>
      </c>
      <c r="H149" s="657"/>
      <c r="I149" s="484"/>
    </row>
    <row r="150" spans="1:9">
      <c r="A150" s="645">
        <v>2</v>
      </c>
      <c r="B150" s="656">
        <v>263240</v>
      </c>
      <c r="C150" s="656">
        <v>263310</v>
      </c>
      <c r="D150" s="657"/>
      <c r="E150" s="645">
        <v>2</v>
      </c>
      <c r="F150" s="656">
        <v>263660.25099999999</v>
      </c>
      <c r="G150" s="656">
        <v>263998.43</v>
      </c>
      <c r="H150" s="657"/>
      <c r="I150" s="484"/>
    </row>
    <row r="151" spans="1:9">
      <c r="A151" s="645">
        <v>3</v>
      </c>
      <c r="B151" s="656">
        <v>263440</v>
      </c>
      <c r="C151" s="656">
        <v>263473.78100000002</v>
      </c>
      <c r="D151" s="657"/>
      <c r="E151" s="645">
        <v>3</v>
      </c>
      <c r="F151" s="656">
        <v>269132.07299999997</v>
      </c>
      <c r="G151" s="656">
        <v>269516.28399999999</v>
      </c>
      <c r="H151" s="657"/>
      <c r="I151" s="484"/>
    </row>
    <row r="152" spans="1:9">
      <c r="A152" s="645">
        <v>4</v>
      </c>
      <c r="B152" s="656">
        <v>265910</v>
      </c>
      <c r="C152" s="656">
        <v>266030</v>
      </c>
      <c r="D152" s="657"/>
      <c r="E152" s="645">
        <v>4</v>
      </c>
      <c r="F152" s="656">
        <v>269863.17800000001</v>
      </c>
      <c r="G152" s="656">
        <v>270273.891</v>
      </c>
      <c r="H152" s="657"/>
      <c r="I152" s="484"/>
    </row>
    <row r="153" spans="1:9">
      <c r="A153" s="645">
        <v>5</v>
      </c>
      <c r="B153" s="656">
        <v>267110</v>
      </c>
      <c r="C153" s="656">
        <v>267407.408</v>
      </c>
      <c r="D153" s="657"/>
      <c r="E153" s="645">
        <v>5</v>
      </c>
      <c r="F153" s="656">
        <v>270689.93599999999</v>
      </c>
      <c r="G153" s="656">
        <v>270969.84299999999</v>
      </c>
      <c r="H153" s="657"/>
      <c r="I153" s="484"/>
    </row>
    <row r="154" spans="1:9">
      <c r="A154" s="645">
        <v>6</v>
      </c>
      <c r="B154" s="656">
        <v>269518.17099999997</v>
      </c>
      <c r="C154" s="656">
        <v>269845.14799999999</v>
      </c>
      <c r="D154" s="657"/>
      <c r="E154" s="645">
        <v>6</v>
      </c>
      <c r="F154" s="656">
        <v>271549.65000000002</v>
      </c>
      <c r="G154" s="656">
        <v>271833.36700000003</v>
      </c>
      <c r="H154" s="657"/>
      <c r="I154" s="484"/>
    </row>
    <row r="155" spans="1:9">
      <c r="A155" s="645">
        <v>7</v>
      </c>
      <c r="B155" s="656">
        <v>270300.12099999998</v>
      </c>
      <c r="C155" s="656">
        <v>270490</v>
      </c>
      <c r="D155" s="657"/>
      <c r="E155" s="645">
        <v>7</v>
      </c>
      <c r="F155" s="656">
        <v>272090.52100000001</v>
      </c>
      <c r="G155" s="656">
        <v>272395.41100000002</v>
      </c>
      <c r="H155" s="657"/>
      <c r="I155" s="484"/>
    </row>
    <row r="156" spans="1:9">
      <c r="A156" s="645">
        <v>8</v>
      </c>
      <c r="B156" s="656">
        <v>271889.29499999998</v>
      </c>
      <c r="C156" s="656">
        <v>272088.21399999998</v>
      </c>
      <c r="D156" s="657"/>
      <c r="E156" s="635">
        <v>8</v>
      </c>
      <c r="F156" s="642">
        <v>276216.17200000002</v>
      </c>
      <c r="G156" s="642">
        <v>276409.83500000002</v>
      </c>
      <c r="H156" s="340">
        <f t="shared" ref="H156:H157" si="4">G156-F156</f>
        <v>193.66300000000047</v>
      </c>
      <c r="I156" s="484"/>
    </row>
    <row r="157" spans="1:9">
      <c r="A157" s="645">
        <v>9</v>
      </c>
      <c r="B157" s="656">
        <v>273839.61</v>
      </c>
      <c r="C157" s="656">
        <v>273960</v>
      </c>
      <c r="D157" s="657"/>
      <c r="E157" s="635">
        <v>9</v>
      </c>
      <c r="F157" s="642">
        <v>284028.63099999999</v>
      </c>
      <c r="G157" s="642">
        <v>284420.875</v>
      </c>
      <c r="H157" s="340">
        <f t="shared" si="4"/>
        <v>392.24400000000605</v>
      </c>
      <c r="I157" s="484"/>
    </row>
    <row r="158" spans="1:9">
      <c r="A158" s="645">
        <v>10</v>
      </c>
      <c r="B158" s="656">
        <v>274147</v>
      </c>
      <c r="C158" s="656">
        <v>274264.68699999998</v>
      </c>
      <c r="D158" s="657"/>
      <c r="E158" s="340"/>
      <c r="F158" s="11"/>
      <c r="G158" s="11"/>
      <c r="H158" s="11"/>
      <c r="I158" s="484"/>
    </row>
    <row r="159" spans="1:9">
      <c r="A159" s="635">
        <v>11</v>
      </c>
      <c r="B159" s="642">
        <v>276423.28899999999</v>
      </c>
      <c r="C159" s="642">
        <v>276510</v>
      </c>
      <c r="D159" s="340">
        <f t="shared" ref="D159:D161" si="5">C159-B159</f>
        <v>86.711000000010245</v>
      </c>
      <c r="E159" s="340"/>
      <c r="F159" s="11"/>
      <c r="G159" s="11"/>
      <c r="H159" s="11"/>
      <c r="I159" s="484"/>
    </row>
    <row r="160" spans="1:9">
      <c r="A160" s="635">
        <v>12</v>
      </c>
      <c r="B160" s="642">
        <v>276640</v>
      </c>
      <c r="C160" s="642">
        <v>276655.27500000002</v>
      </c>
      <c r="D160" s="340">
        <f t="shared" si="5"/>
        <v>15.275000000023283</v>
      </c>
      <c r="E160" s="340"/>
      <c r="F160" s="11"/>
      <c r="G160" s="11"/>
      <c r="H160" s="11"/>
      <c r="I160" s="484"/>
    </row>
    <row r="161" spans="1:9">
      <c r="A161" s="635">
        <v>13</v>
      </c>
      <c r="B161" s="642">
        <v>283800</v>
      </c>
      <c r="C161" s="642">
        <v>283997.011</v>
      </c>
      <c r="D161" s="340">
        <f t="shared" si="5"/>
        <v>197.0109999999986</v>
      </c>
      <c r="E161" s="340"/>
      <c r="F161" s="11"/>
      <c r="G161" s="11"/>
      <c r="H161" s="11"/>
      <c r="I161" s="639">
        <f>SUM(D149:D161)+SUM(H149:H157)</f>
        <v>884.90400000003865</v>
      </c>
    </row>
  </sheetData>
  <mergeCells count="19">
    <mergeCell ref="A148:H148"/>
    <mergeCell ref="A120:E120"/>
    <mergeCell ref="A121:A122"/>
    <mergeCell ref="B121:C121"/>
    <mergeCell ref="D121:D122"/>
    <mergeCell ref="E121:E122"/>
    <mergeCell ref="A145:D145"/>
    <mergeCell ref="E145:H145"/>
    <mergeCell ref="A146:A147"/>
    <mergeCell ref="B146:C146"/>
    <mergeCell ref="D146:D147"/>
    <mergeCell ref="E146:E147"/>
    <mergeCell ref="F146:G146"/>
    <mergeCell ref="H146:H147"/>
    <mergeCell ref="D3:E4"/>
    <mergeCell ref="A2:D2"/>
    <mergeCell ref="A3:A4"/>
    <mergeCell ref="B3:C3"/>
    <mergeCell ref="A123:E12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opLeftCell="A10" zoomScale="85" zoomScaleNormal="85" workbookViewId="0">
      <selection activeCell="D31" sqref="D31"/>
    </sheetView>
  </sheetViews>
  <sheetFormatPr defaultRowHeight="14.4"/>
  <cols>
    <col min="3" max="3" width="16" customWidth="1"/>
    <col min="5" max="5" width="11.88671875" customWidth="1"/>
  </cols>
  <sheetData>
    <row r="2" spans="2:6">
      <c r="B2" s="505" t="s">
        <v>497</v>
      </c>
    </row>
    <row r="3" spans="2:6">
      <c r="B3" s="506" t="s">
        <v>553</v>
      </c>
    </row>
    <row r="4" spans="2:6" ht="7.5" customHeight="1"/>
    <row r="5" spans="2:6" ht="16.5" customHeight="1">
      <c r="B5" s="822" t="s">
        <v>546</v>
      </c>
      <c r="C5" s="822"/>
      <c r="D5" s="822"/>
      <c r="E5" s="822"/>
      <c r="F5" s="822"/>
    </row>
    <row r="6" spans="2:6">
      <c r="B6" s="501" t="s">
        <v>46</v>
      </c>
      <c r="C6" s="502" t="s">
        <v>12</v>
      </c>
      <c r="D6" s="502" t="s">
        <v>548</v>
      </c>
      <c r="E6" s="502" t="s">
        <v>13</v>
      </c>
      <c r="F6" s="502" t="s">
        <v>326</v>
      </c>
    </row>
    <row r="7" spans="2:6">
      <c r="B7" s="426">
        <v>1</v>
      </c>
      <c r="C7" s="269" t="str">
        <f>'TCS-Pack-4'!O173</f>
        <v>TCS - 1</v>
      </c>
      <c r="D7" s="503">
        <v>0</v>
      </c>
      <c r="E7" s="270">
        <f>'TCS-Pack-4'!P173</f>
        <v>3189</v>
      </c>
      <c r="F7" s="2">
        <f>D7*E7</f>
        <v>0</v>
      </c>
    </row>
    <row r="8" spans="2:6">
      <c r="B8" s="426">
        <v>2</v>
      </c>
      <c r="C8" s="269" t="str">
        <f>'TCS-Pack-4'!O174</f>
        <v>TCS - 2</v>
      </c>
      <c r="D8" s="503">
        <v>2</v>
      </c>
      <c r="E8" s="270">
        <f>'TCS-Pack-4'!P174</f>
        <v>670</v>
      </c>
      <c r="F8" s="2">
        <f t="shared" ref="F8:F27" si="0">D8*E8</f>
        <v>1340</v>
      </c>
    </row>
    <row r="9" spans="2:6">
      <c r="B9" s="426">
        <v>3</v>
      </c>
      <c r="C9" s="269" t="str">
        <f>'TCS-Pack-4'!O175</f>
        <v>TCS - 3</v>
      </c>
      <c r="D9" s="503">
        <v>1</v>
      </c>
      <c r="E9" s="270">
        <f>'TCS-Pack-4'!P175</f>
        <v>100</v>
      </c>
      <c r="F9" s="2">
        <f t="shared" si="0"/>
        <v>100</v>
      </c>
    </row>
    <row r="10" spans="2:6">
      <c r="B10" s="426">
        <v>4</v>
      </c>
      <c r="C10" s="269" t="str">
        <f>'TCS-Pack-4'!O176</f>
        <v>TCS - 4</v>
      </c>
      <c r="D10" s="503">
        <v>1</v>
      </c>
      <c r="E10" s="270">
        <f>'TCS-Pack-4'!P176</f>
        <v>410</v>
      </c>
      <c r="F10" s="2">
        <f t="shared" si="0"/>
        <v>410</v>
      </c>
    </row>
    <row r="11" spans="2:6">
      <c r="B11" s="426">
        <v>5</v>
      </c>
      <c r="C11" s="269" t="str">
        <f>'TCS-Pack-4'!O177</f>
        <v>TCS - 5</v>
      </c>
      <c r="D11" s="503">
        <v>1</v>
      </c>
      <c r="E11" s="270">
        <f>'TCS-Pack-4'!P177</f>
        <v>560</v>
      </c>
      <c r="F11" s="2">
        <f t="shared" si="0"/>
        <v>560</v>
      </c>
    </row>
    <row r="12" spans="2:6">
      <c r="B12" s="426">
        <v>6</v>
      </c>
      <c r="C12" s="269" t="str">
        <f>'TCS-Pack-4'!O178</f>
        <v>TCS - 6</v>
      </c>
      <c r="D12" s="503">
        <v>1</v>
      </c>
      <c r="E12" s="270">
        <f>'TCS-Pack-4'!P178</f>
        <v>2985</v>
      </c>
      <c r="F12" s="2">
        <f t="shared" si="0"/>
        <v>2985</v>
      </c>
    </row>
    <row r="13" spans="2:6">
      <c r="B13" s="426">
        <v>7</v>
      </c>
      <c r="C13" s="269" t="str">
        <f>'TCS-Pack-4'!O179</f>
        <v>TCS - 7</v>
      </c>
      <c r="D13" s="503">
        <v>0</v>
      </c>
      <c r="E13" s="270">
        <f>'TCS-Pack-4'!P179</f>
        <v>200</v>
      </c>
      <c r="F13" s="2">
        <f t="shared" si="0"/>
        <v>0</v>
      </c>
    </row>
    <row r="14" spans="2:6">
      <c r="B14" s="426">
        <v>8</v>
      </c>
      <c r="C14" s="269" t="str">
        <f>'TCS-Pack-4'!O180</f>
        <v>TCS - 8</v>
      </c>
      <c r="D14" s="503">
        <v>0</v>
      </c>
      <c r="E14" s="270">
        <f>'TCS-Pack-4'!P180</f>
        <v>1068</v>
      </c>
      <c r="F14" s="2">
        <f t="shared" si="0"/>
        <v>0</v>
      </c>
    </row>
    <row r="15" spans="2:6">
      <c r="B15" s="426">
        <v>9</v>
      </c>
      <c r="C15" s="269" t="str">
        <f>'TCS-Pack-4'!O181</f>
        <v>TCS - 9</v>
      </c>
      <c r="D15" s="503">
        <v>0</v>
      </c>
      <c r="E15" s="270">
        <f>'TCS-Pack-4'!P181</f>
        <v>2551</v>
      </c>
      <c r="F15" s="2">
        <f t="shared" si="0"/>
        <v>0</v>
      </c>
    </row>
    <row r="16" spans="2:6">
      <c r="B16" s="426">
        <v>10</v>
      </c>
      <c r="C16" s="269" t="str">
        <f>'TCS-Pack-4'!O182</f>
        <v>TCS - 10</v>
      </c>
      <c r="D16" s="503">
        <v>0</v>
      </c>
      <c r="E16" s="270">
        <f>'TCS-Pack-4'!P182</f>
        <v>140</v>
      </c>
      <c r="F16" s="2">
        <f t="shared" si="0"/>
        <v>0</v>
      </c>
    </row>
    <row r="17" spans="2:6">
      <c r="B17" s="426">
        <v>11</v>
      </c>
      <c r="C17" s="269" t="str">
        <f>'TCS-Pack-4'!O183</f>
        <v>TCS - 11</v>
      </c>
      <c r="D17" s="503">
        <v>0</v>
      </c>
      <c r="E17" s="270">
        <f>'TCS-Pack-4'!P183</f>
        <v>0</v>
      </c>
      <c r="F17" s="2">
        <f t="shared" si="0"/>
        <v>0</v>
      </c>
    </row>
    <row r="18" spans="2:6">
      <c r="B18" s="426">
        <v>12</v>
      </c>
      <c r="C18" s="269" t="str">
        <f>'TCS-Pack-4'!O184</f>
        <v>TCS - 12</v>
      </c>
      <c r="D18" s="503">
        <v>0</v>
      </c>
      <c r="E18" s="270">
        <f>'TCS-Pack-4'!P184</f>
        <v>0</v>
      </c>
      <c r="F18" s="2">
        <f t="shared" si="0"/>
        <v>0</v>
      </c>
    </row>
    <row r="19" spans="2:6">
      <c r="B19" s="426">
        <v>13</v>
      </c>
      <c r="C19" s="269" t="str">
        <f>'TCS-Pack-4'!O185</f>
        <v>TCS - 13</v>
      </c>
      <c r="D19" s="503">
        <v>1</v>
      </c>
      <c r="E19" s="270">
        <f>'TCS-Pack-4'!P185</f>
        <v>60</v>
      </c>
      <c r="F19" s="2">
        <f t="shared" si="0"/>
        <v>60</v>
      </c>
    </row>
    <row r="20" spans="2:6">
      <c r="B20" s="426">
        <v>14</v>
      </c>
      <c r="C20" s="269" t="str">
        <f>'TCS-Pack-4'!O186</f>
        <v>TCS-1 to TCS-9</v>
      </c>
      <c r="D20" s="503">
        <v>0</v>
      </c>
      <c r="E20" s="270">
        <f>'TCS-Pack-4'!P186</f>
        <v>100</v>
      </c>
      <c r="F20" s="2">
        <f t="shared" si="0"/>
        <v>0</v>
      </c>
    </row>
    <row r="21" spans="2:6">
      <c r="B21" s="426">
        <v>15</v>
      </c>
      <c r="C21" s="269" t="str">
        <f>'TCS-Pack-4'!O187</f>
        <v>TCS-10 to TCS-1</v>
      </c>
      <c r="D21" s="503">
        <v>0</v>
      </c>
      <c r="E21" s="270">
        <f>'TCS-Pack-4'!P187</f>
        <v>30</v>
      </c>
      <c r="F21" s="2">
        <f t="shared" si="0"/>
        <v>0</v>
      </c>
    </row>
    <row r="22" spans="2:6">
      <c r="B22" s="426">
        <v>16</v>
      </c>
      <c r="C22" s="269" t="str">
        <f>'TCS-Pack-4'!O188</f>
        <v>TCS-9 to TCS-1</v>
      </c>
      <c r="D22" s="503">
        <v>0</v>
      </c>
      <c r="E22" s="270">
        <f>'TCS-Pack-4'!P188</f>
        <v>110</v>
      </c>
      <c r="F22" s="2">
        <f t="shared" si="0"/>
        <v>0</v>
      </c>
    </row>
    <row r="23" spans="2:6">
      <c r="B23" s="426">
        <v>17</v>
      </c>
      <c r="C23" s="269" t="str">
        <f>'TCS-Pack-4'!O189</f>
        <v>TCS-4 to TCS-9</v>
      </c>
      <c r="D23" s="503">
        <v>1</v>
      </c>
      <c r="E23" s="270">
        <f>'TCS-Pack-4'!P189</f>
        <v>60</v>
      </c>
      <c r="F23" s="2">
        <f t="shared" si="0"/>
        <v>60</v>
      </c>
    </row>
    <row r="24" spans="2:6">
      <c r="B24" s="426">
        <v>18</v>
      </c>
      <c r="C24" s="269" t="str">
        <f>'TCS-Pack-4'!O190</f>
        <v>TCS-10 to TCS-8</v>
      </c>
      <c r="D24" s="503">
        <v>0</v>
      </c>
      <c r="E24" s="270">
        <f>'TCS-Pack-4'!P190</f>
        <v>60</v>
      </c>
      <c r="F24" s="2">
        <f t="shared" si="0"/>
        <v>0</v>
      </c>
    </row>
    <row r="25" spans="2:6">
      <c r="B25" s="426">
        <v>19</v>
      </c>
      <c r="C25" s="269" t="str">
        <f>'TCS-Pack-4'!O191</f>
        <v>BRG</v>
      </c>
      <c r="D25" s="503">
        <v>0</v>
      </c>
      <c r="E25" s="270">
        <f>'TCS-Pack-4'!P191</f>
        <v>97</v>
      </c>
      <c r="F25" s="2">
        <f t="shared" si="0"/>
        <v>0</v>
      </c>
    </row>
    <row r="26" spans="2:6">
      <c r="B26" s="426">
        <v>20</v>
      </c>
      <c r="C26" s="269" t="str">
        <f>'TCS-Pack-4'!O192</f>
        <v>PUP</v>
      </c>
      <c r="D26" s="503">
        <v>0</v>
      </c>
      <c r="E26" s="270">
        <f>'TCS-Pack-4'!P192</f>
        <v>0</v>
      </c>
      <c r="F26" s="2">
        <f t="shared" si="0"/>
        <v>0</v>
      </c>
    </row>
    <row r="27" spans="2:6">
      <c r="B27" s="426">
        <v>21</v>
      </c>
      <c r="C27" s="269" t="str">
        <f>'TCS-Pack-4'!O193</f>
        <v>Ex. road merging</v>
      </c>
      <c r="D27" s="503">
        <v>0</v>
      </c>
      <c r="E27" s="270">
        <f>'TCS-Pack-4'!P193</f>
        <v>125</v>
      </c>
      <c r="F27" s="2">
        <f t="shared" si="0"/>
        <v>0</v>
      </c>
    </row>
    <row r="28" spans="2:6">
      <c r="B28" s="823" t="s">
        <v>557</v>
      </c>
      <c r="C28" s="824"/>
      <c r="D28" s="824"/>
      <c r="E28" s="825"/>
      <c r="F28" s="504">
        <f>SUM(F7:F27)</f>
        <v>5515</v>
      </c>
    </row>
    <row r="31" spans="2:6">
      <c r="B31" t="s">
        <v>536</v>
      </c>
      <c r="C31" s="17"/>
      <c r="D31" s="507">
        <f>F28</f>
        <v>5515</v>
      </c>
      <c r="E31" t="s">
        <v>537</v>
      </c>
    </row>
  </sheetData>
  <mergeCells count="2">
    <mergeCell ref="B5:F5"/>
    <mergeCell ref="B28:E28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2"/>
  <sheetViews>
    <sheetView topLeftCell="E1" workbookViewId="0">
      <selection activeCell="J11" sqref="J11"/>
    </sheetView>
  </sheetViews>
  <sheetFormatPr defaultColWidth="9.109375" defaultRowHeight="14.4"/>
  <cols>
    <col min="1" max="1" width="9.5546875" style="242" bestFit="1" customWidth="1"/>
    <col min="2" max="2" width="39.33203125" style="242" customWidth="1"/>
    <col min="3" max="4" width="8.88671875" style="242" customWidth="1"/>
    <col min="5" max="5" width="10.109375" style="242" customWidth="1"/>
    <col min="6" max="6" width="9.5546875" style="242" bestFit="1" customWidth="1"/>
    <col min="7" max="7" width="12" style="242" bestFit="1" customWidth="1"/>
    <col min="8" max="8" width="10" style="242" bestFit="1" customWidth="1"/>
    <col min="9" max="9" width="15.88671875" style="242" bestFit="1" customWidth="1"/>
    <col min="10" max="10" width="50" style="242" customWidth="1"/>
    <col min="11" max="11" width="13.109375" style="242" customWidth="1"/>
    <col min="12" max="13" width="12.109375" style="242" bestFit="1" customWidth="1"/>
    <col min="14" max="16384" width="9.109375" style="242"/>
  </cols>
  <sheetData>
    <row r="1" spans="1:12">
      <c r="A1" s="830"/>
      <c r="B1" s="830"/>
      <c r="C1" s="830"/>
      <c r="D1" s="830"/>
      <c r="E1" s="830"/>
      <c r="F1" s="830"/>
      <c r="G1" s="830"/>
      <c r="H1" s="830"/>
      <c r="I1" s="830"/>
      <c r="J1" s="830"/>
    </row>
    <row r="2" spans="1:12">
      <c r="A2" s="830" t="s">
        <v>328</v>
      </c>
      <c r="B2" s="830"/>
      <c r="C2" s="830"/>
      <c r="D2" s="830"/>
      <c r="E2" s="830"/>
      <c r="F2" s="830"/>
      <c r="G2" s="830"/>
      <c r="H2" s="830"/>
      <c r="I2" s="830"/>
      <c r="J2" s="830"/>
    </row>
    <row r="3" spans="1:12" s="276" customFormat="1">
      <c r="A3" s="274"/>
      <c r="B3" s="274"/>
      <c r="C3" s="275"/>
      <c r="D3" s="275"/>
      <c r="E3" s="275"/>
      <c r="F3" s="275"/>
      <c r="G3" s="275"/>
      <c r="H3" s="275"/>
      <c r="I3" s="275"/>
      <c r="J3" s="274"/>
      <c r="K3" s="274"/>
    </row>
    <row r="4" spans="1:12" s="276" customFormat="1" ht="28.8">
      <c r="A4" s="277" t="s">
        <v>329</v>
      </c>
      <c r="B4" s="277" t="s">
        <v>60</v>
      </c>
      <c r="C4" s="277" t="s">
        <v>298</v>
      </c>
      <c r="D4" s="278" t="s">
        <v>330</v>
      </c>
      <c r="E4" s="279" t="s">
        <v>331</v>
      </c>
      <c r="F4" s="279" t="s">
        <v>332</v>
      </c>
      <c r="G4" s="279" t="s">
        <v>333</v>
      </c>
      <c r="H4" s="279" t="s">
        <v>49</v>
      </c>
      <c r="I4" s="277" t="s">
        <v>326</v>
      </c>
      <c r="J4" s="277" t="s">
        <v>116</v>
      </c>
      <c r="K4" s="280"/>
    </row>
    <row r="5" spans="1:12" s="276" customFormat="1">
      <c r="A5" s="281"/>
      <c r="B5" s="281"/>
      <c r="C5" s="281"/>
      <c r="D5" s="281"/>
      <c r="E5" s="281"/>
      <c r="F5" s="281"/>
      <c r="G5" s="281"/>
      <c r="H5" s="281"/>
      <c r="I5" s="281"/>
      <c r="J5" s="281"/>
      <c r="K5" s="274"/>
    </row>
    <row r="6" spans="1:12" s="276" customFormat="1">
      <c r="A6" s="282">
        <v>1</v>
      </c>
      <c r="B6" s="283" t="s">
        <v>334</v>
      </c>
      <c r="C6" s="282" t="s">
        <v>335</v>
      </c>
      <c r="D6" s="284"/>
      <c r="E6" s="285">
        <f>(287-262.175)*1000-2075</f>
        <v>22749.999999999989</v>
      </c>
      <c r="F6" s="281">
        <f>45-8</f>
        <v>37</v>
      </c>
      <c r="G6" s="281"/>
      <c r="H6" s="281">
        <v>1</v>
      </c>
      <c r="I6" s="286">
        <f>+F6*E6*H6/10000</f>
        <v>84.174999999999969</v>
      </c>
      <c r="J6" s="287"/>
      <c r="K6" s="274"/>
    </row>
    <row r="7" spans="1:12" s="276" customFormat="1">
      <c r="A7" s="282"/>
      <c r="B7" s="283"/>
      <c r="C7" s="282"/>
      <c r="D7" s="284"/>
      <c r="E7" s="285">
        <v>2075</v>
      </c>
      <c r="F7" s="281">
        <v>45</v>
      </c>
      <c r="G7" s="281"/>
      <c r="H7" s="281">
        <v>1</v>
      </c>
      <c r="I7" s="286">
        <f>+F7*E7*H7/10000</f>
        <v>9.3375000000000004</v>
      </c>
      <c r="J7" s="287"/>
      <c r="K7" s="274"/>
    </row>
    <row r="8" spans="1:12" s="276" customFormat="1">
      <c r="A8" s="281"/>
      <c r="B8" s="281"/>
      <c r="C8" s="281"/>
      <c r="D8" s="281"/>
      <c r="E8" s="285"/>
      <c r="F8" s="281"/>
      <c r="G8" s="281"/>
      <c r="H8" s="277" t="s">
        <v>336</v>
      </c>
      <c r="I8" s="288">
        <f>ROUND(SUM(I6:I7),0)</f>
        <v>94</v>
      </c>
      <c r="J8" s="287"/>
      <c r="K8" s="274"/>
    </row>
    <row r="9" spans="1:12" s="276" customFormat="1">
      <c r="A9" s="281"/>
      <c r="B9" s="281"/>
      <c r="C9" s="281"/>
      <c r="D9" s="281"/>
      <c r="E9" s="285"/>
      <c r="F9" s="281"/>
      <c r="G9" s="281"/>
      <c r="H9" s="277"/>
      <c r="I9" s="289"/>
      <c r="J9" s="287"/>
      <c r="K9" s="274"/>
    </row>
    <row r="10" spans="1:12" s="297" customFormat="1">
      <c r="A10" s="277">
        <v>2</v>
      </c>
      <c r="B10" s="290" t="s">
        <v>337</v>
      </c>
      <c r="C10" s="284" t="s">
        <v>306</v>
      </c>
      <c r="D10" s="284"/>
      <c r="E10" s="291"/>
      <c r="F10" s="292"/>
      <c r="G10" s="292"/>
      <c r="H10" s="292"/>
      <c r="I10" s="293">
        <f>'Bulk EW'!D2816</f>
        <v>719330.11444950011</v>
      </c>
      <c r="J10" s="294" t="s">
        <v>338</v>
      </c>
      <c r="K10" s="295"/>
      <c r="L10" s="296"/>
    </row>
    <row r="11" spans="1:12" s="297" customFormat="1">
      <c r="A11" s="277"/>
      <c r="B11" s="290"/>
      <c r="C11" s="284"/>
      <c r="D11" s="284"/>
      <c r="E11" s="291"/>
      <c r="F11" s="292"/>
      <c r="G11" s="292"/>
      <c r="H11" s="292"/>
      <c r="I11" s="293"/>
      <c r="J11" s="302" t="s">
        <v>424</v>
      </c>
      <c r="K11" s="295"/>
      <c r="L11" s="296"/>
    </row>
    <row r="12" spans="1:12" s="297" customFormat="1">
      <c r="A12" s="277"/>
      <c r="B12" s="290"/>
      <c r="C12" s="284"/>
      <c r="D12" s="284"/>
      <c r="E12" s="291"/>
      <c r="F12" s="292"/>
      <c r="G12" s="292"/>
      <c r="H12" s="292"/>
      <c r="I12" s="293"/>
      <c r="J12" s="302" t="s">
        <v>453</v>
      </c>
      <c r="K12" s="295"/>
      <c r="L12" s="296"/>
    </row>
    <row r="13" spans="1:12" s="276" customFormat="1">
      <c r="A13" s="277"/>
      <c r="B13" s="298"/>
      <c r="C13" s="284"/>
      <c r="D13" s="284"/>
      <c r="E13" s="291"/>
      <c r="F13" s="299"/>
      <c r="G13" s="300"/>
      <c r="H13" s="300"/>
      <c r="I13" s="301">
        <f>SUM(I10:I12)</f>
        <v>719330.11444950011</v>
      </c>
      <c r="J13" s="302"/>
      <c r="K13" s="303"/>
    </row>
    <row r="14" spans="1:12" s="276" customFormat="1">
      <c r="A14" s="277"/>
      <c r="B14" s="299" t="s">
        <v>339</v>
      </c>
      <c r="C14" s="284" t="s">
        <v>306</v>
      </c>
      <c r="D14" s="284"/>
      <c r="E14" s="291"/>
      <c r="F14" s="299"/>
      <c r="G14" s="300"/>
      <c r="H14" s="300"/>
      <c r="I14" s="304">
        <f>I13-I15-I16</f>
        <v>643800.45243230264</v>
      </c>
      <c r="J14" s="302"/>
      <c r="K14" s="303"/>
    </row>
    <row r="15" spans="1:12" s="276" customFormat="1">
      <c r="A15" s="277"/>
      <c r="B15" s="299" t="s">
        <v>340</v>
      </c>
      <c r="C15" s="284" t="s">
        <v>306</v>
      </c>
      <c r="D15" s="284"/>
      <c r="E15" s="291"/>
      <c r="F15" s="299"/>
      <c r="G15" s="300"/>
      <c r="H15" s="300"/>
      <c r="I15" s="304">
        <f>I13*10%</f>
        <v>71933.011444950011</v>
      </c>
      <c r="J15" s="302" t="s">
        <v>341</v>
      </c>
      <c r="K15" s="303"/>
    </row>
    <row r="16" spans="1:12" s="276" customFormat="1" ht="28.8">
      <c r="A16" s="277"/>
      <c r="B16" s="299" t="s">
        <v>342</v>
      </c>
      <c r="C16" s="284" t="s">
        <v>306</v>
      </c>
      <c r="D16" s="284"/>
      <c r="E16" s="291"/>
      <c r="F16" s="299"/>
      <c r="G16" s="300"/>
      <c r="H16" s="300"/>
      <c r="I16" s="304">
        <f>I13*0.5%</f>
        <v>3596.6505722475008</v>
      </c>
      <c r="J16" s="302" t="s">
        <v>343</v>
      </c>
      <c r="K16" s="303"/>
    </row>
    <row r="17" spans="1:11" s="276" customFormat="1">
      <c r="A17" s="277"/>
      <c r="B17" s="305"/>
      <c r="C17" s="284"/>
      <c r="D17" s="284"/>
      <c r="E17" s="291"/>
      <c r="F17" s="299"/>
      <c r="G17" s="300"/>
      <c r="H17" s="300"/>
      <c r="I17" s="293"/>
      <c r="J17" s="302"/>
      <c r="K17" s="303"/>
    </row>
    <row r="18" spans="1:11" s="276" customFormat="1">
      <c r="A18" s="277">
        <v>3</v>
      </c>
      <c r="B18" s="290" t="s">
        <v>344</v>
      </c>
      <c r="C18" s="284" t="s">
        <v>306</v>
      </c>
      <c r="D18" s="278"/>
      <c r="E18" s="291"/>
      <c r="F18" s="292"/>
      <c r="G18" s="306"/>
      <c r="H18" s="292"/>
      <c r="I18" s="293">
        <f>'Bulk EW'!E2816</f>
        <v>340234.38788174797</v>
      </c>
      <c r="J18" s="294" t="s">
        <v>338</v>
      </c>
      <c r="K18" s="303"/>
    </row>
    <row r="19" spans="1:11" s="276" customFormat="1">
      <c r="A19" s="277"/>
      <c r="B19" s="307"/>
      <c r="C19" s="284"/>
      <c r="D19" s="308"/>
      <c r="E19" s="309"/>
      <c r="F19" s="277"/>
      <c r="G19" s="277"/>
      <c r="H19" s="277"/>
      <c r="I19" s="301">
        <f>SUM(I18:I18)</f>
        <v>340234.38788174797</v>
      </c>
      <c r="J19" s="294"/>
      <c r="K19" s="303"/>
    </row>
    <row r="20" spans="1:11" s="276" customFormat="1">
      <c r="A20" s="277"/>
      <c r="B20" s="310" t="s">
        <v>345</v>
      </c>
      <c r="C20" s="284" t="s">
        <v>306</v>
      </c>
      <c r="D20" s="284"/>
      <c r="E20" s="291"/>
      <c r="F20" s="292"/>
      <c r="G20" s="292"/>
      <c r="H20" s="292"/>
      <c r="I20" s="293">
        <f>I19*0.5</f>
        <v>170117.19394087399</v>
      </c>
      <c r="J20" s="311"/>
      <c r="K20" s="312"/>
    </row>
    <row r="21" spans="1:11" s="276" customFormat="1">
      <c r="A21" s="277"/>
      <c r="B21" s="290" t="s">
        <v>346</v>
      </c>
      <c r="C21" s="277" t="s">
        <v>306</v>
      </c>
      <c r="D21" s="277"/>
      <c r="E21" s="285"/>
      <c r="F21" s="313"/>
      <c r="G21" s="314"/>
      <c r="H21" s="315"/>
      <c r="I21" s="316">
        <f>I19-I20</f>
        <v>170117.19394087399</v>
      </c>
      <c r="J21" s="311"/>
    </row>
    <row r="22" spans="1:11" s="276" customFormat="1">
      <c r="A22" s="284"/>
      <c r="B22" s="317"/>
      <c r="C22" s="284"/>
      <c r="D22" s="284"/>
      <c r="E22" s="291"/>
      <c r="F22" s="292"/>
      <c r="G22" s="292"/>
      <c r="H22" s="277"/>
      <c r="I22" s="304"/>
      <c r="J22" s="318"/>
      <c r="K22" s="319"/>
    </row>
    <row r="23" spans="1:11" s="276" customFormat="1">
      <c r="A23" s="277">
        <v>4</v>
      </c>
      <c r="B23" s="290" t="s">
        <v>347</v>
      </c>
      <c r="C23" s="277" t="s">
        <v>306</v>
      </c>
      <c r="D23" s="246"/>
      <c r="E23" s="285"/>
      <c r="F23" s="320"/>
      <c r="G23" s="321"/>
      <c r="H23" s="281"/>
      <c r="I23" s="316">
        <f>'Selected fill earth'!N2788</f>
        <v>19585.000000000095</v>
      </c>
      <c r="J23" s="294" t="s">
        <v>338</v>
      </c>
      <c r="K23" s="319"/>
    </row>
    <row r="24" spans="1:11" s="276" customFormat="1">
      <c r="A24" s="277"/>
      <c r="B24" s="290"/>
      <c r="C24" s="277"/>
      <c r="D24" s="426"/>
      <c r="E24" s="285"/>
      <c r="F24" s="320"/>
      <c r="G24" s="321"/>
      <c r="H24" s="281"/>
      <c r="I24" s="323">
        <f>'GSB in ES'!M24*-1</f>
        <v>-6457.9781249999987</v>
      </c>
      <c r="J24" s="294" t="s">
        <v>498</v>
      </c>
      <c r="K24" s="319"/>
    </row>
    <row r="25" spans="1:11" s="276" customFormat="1">
      <c r="A25" s="277"/>
      <c r="B25" s="290"/>
      <c r="C25" s="277"/>
      <c r="D25" s="246"/>
      <c r="E25" s="285"/>
      <c r="F25" s="320"/>
      <c r="G25" s="321"/>
      <c r="H25" s="281"/>
      <c r="I25" s="316">
        <f>'Selected fill earth'!I43</f>
        <v>26461.168000000001</v>
      </c>
      <c r="J25" s="294" t="s">
        <v>348</v>
      </c>
      <c r="K25" s="319"/>
    </row>
    <row r="26" spans="1:11" s="276" customFormat="1">
      <c r="A26" s="277"/>
      <c r="B26" s="290"/>
      <c r="C26" s="277"/>
      <c r="D26" s="246"/>
      <c r="E26" s="285"/>
      <c r="F26" s="320"/>
      <c r="G26" s="321"/>
      <c r="H26" s="277" t="s">
        <v>39</v>
      </c>
      <c r="I26" s="301">
        <f>SUM(I23:I25)</f>
        <v>39588.189875000098</v>
      </c>
      <c r="J26" s="294"/>
      <c r="K26" s="319"/>
    </row>
    <row r="27" spans="1:11" s="276" customFormat="1">
      <c r="A27" s="277"/>
      <c r="B27" s="290"/>
      <c r="C27" s="277"/>
      <c r="D27" s="246"/>
      <c r="E27" s="285"/>
      <c r="F27" s="320"/>
      <c r="G27" s="321"/>
      <c r="H27" s="277"/>
      <c r="I27" s="301"/>
      <c r="J27" s="294"/>
      <c r="K27" s="319"/>
    </row>
    <row r="28" spans="1:11" s="276" customFormat="1">
      <c r="A28" s="277">
        <v>5</v>
      </c>
      <c r="B28" s="290" t="s">
        <v>73</v>
      </c>
      <c r="C28" s="322"/>
      <c r="D28" s="322"/>
      <c r="E28" s="322"/>
      <c r="F28" s="322"/>
      <c r="G28" s="322"/>
      <c r="H28" s="322"/>
      <c r="I28" s="323">
        <f>Pavement!G19233</f>
        <v>52998.71000000168</v>
      </c>
      <c r="J28" s="294" t="s">
        <v>338</v>
      </c>
      <c r="K28" s="319"/>
    </row>
    <row r="29" spans="1:11" s="276" customFormat="1">
      <c r="A29" s="277"/>
      <c r="B29" s="290"/>
      <c r="C29" s="322"/>
      <c r="D29" s="322"/>
      <c r="E29" s="322"/>
      <c r="F29" s="322"/>
      <c r="G29" s="322"/>
      <c r="H29" s="322"/>
      <c r="I29" s="323">
        <f>Pavement!H19242*-1</f>
        <v>-627.00120000000004</v>
      </c>
      <c r="J29" s="294" t="s">
        <v>349</v>
      </c>
      <c r="K29" s="319"/>
    </row>
    <row r="30" spans="1:11" s="276" customFormat="1">
      <c r="A30" s="277"/>
      <c r="B30" s="290"/>
      <c r="C30" s="322"/>
      <c r="D30" s="322"/>
      <c r="E30" s="322"/>
      <c r="F30" s="322"/>
      <c r="G30" s="322"/>
      <c r="H30" s="322"/>
      <c r="I30" s="323">
        <f>Pavement!F19254</f>
        <v>323</v>
      </c>
      <c r="J30" s="294" t="s">
        <v>456</v>
      </c>
      <c r="K30" s="319"/>
    </row>
    <row r="31" spans="1:11" s="276" customFormat="1">
      <c r="A31" s="277"/>
      <c r="B31" s="290"/>
      <c r="C31" s="322"/>
      <c r="D31" s="322"/>
      <c r="E31" s="322"/>
      <c r="F31" s="322"/>
      <c r="G31" s="322"/>
      <c r="H31" s="322"/>
      <c r="I31" s="323">
        <f>'GSB in ES'!M24</f>
        <v>6457.9781249999987</v>
      </c>
      <c r="J31" s="294" t="s">
        <v>499</v>
      </c>
      <c r="K31" s="319"/>
    </row>
    <row r="32" spans="1:11" s="276" customFormat="1">
      <c r="A32" s="277"/>
      <c r="B32" s="290"/>
      <c r="C32" s="322"/>
      <c r="D32" s="322"/>
      <c r="E32" s="322"/>
      <c r="F32" s="322"/>
      <c r="G32" s="322"/>
      <c r="H32" s="322"/>
      <c r="I32" s="323">
        <f>Pavement!F19264</f>
        <v>0</v>
      </c>
      <c r="J32" s="294" t="s">
        <v>455</v>
      </c>
      <c r="K32" s="319"/>
    </row>
    <row r="33" spans="1:11" s="276" customFormat="1">
      <c r="A33" s="277"/>
      <c r="B33" s="290"/>
      <c r="C33" s="277"/>
      <c r="D33" s="277"/>
      <c r="E33" s="826" t="s">
        <v>352</v>
      </c>
      <c r="F33" s="827"/>
      <c r="G33" s="827"/>
      <c r="H33" s="828"/>
      <c r="I33" s="387">
        <f>SUM(I28:I32)</f>
        <v>59152.686925001683</v>
      </c>
      <c r="J33" s="281"/>
      <c r="K33" s="319"/>
    </row>
    <row r="34" spans="1:11" s="276" customFormat="1">
      <c r="A34" s="277"/>
      <c r="B34" s="290"/>
      <c r="C34" s="277"/>
      <c r="D34" s="281"/>
      <c r="E34" s="285"/>
      <c r="F34" s="281"/>
      <c r="G34" s="281"/>
      <c r="H34" s="277"/>
      <c r="I34" s="324"/>
      <c r="J34" s="281"/>
      <c r="K34" s="319"/>
    </row>
    <row r="35" spans="1:11" s="276" customFormat="1">
      <c r="A35" s="277">
        <v>6</v>
      </c>
      <c r="B35" s="290" t="s">
        <v>72</v>
      </c>
      <c r="C35" s="277" t="s">
        <v>306</v>
      </c>
      <c r="D35" s="281"/>
      <c r="E35" s="285"/>
      <c r="F35" s="320"/>
      <c r="G35" s="320"/>
      <c r="H35" s="281"/>
      <c r="I35" s="323">
        <f>Pavement!G19232</f>
        <v>60085.080000002112</v>
      </c>
      <c r="J35" s="294" t="s">
        <v>338</v>
      </c>
      <c r="K35" s="325"/>
    </row>
    <row r="36" spans="1:11" s="276" customFormat="1">
      <c r="A36" s="277"/>
      <c r="B36" s="290"/>
      <c r="C36" s="277"/>
      <c r="D36" s="281"/>
      <c r="E36" s="285"/>
      <c r="F36" s="320"/>
      <c r="G36" s="320"/>
      <c r="H36" s="281"/>
      <c r="I36" s="323">
        <f>Pavement!H19241*-1</f>
        <v>-657.95650000000001</v>
      </c>
      <c r="J36" s="294" t="s">
        <v>349</v>
      </c>
      <c r="K36" s="325"/>
    </row>
    <row r="37" spans="1:11" s="276" customFormat="1">
      <c r="A37" s="277"/>
      <c r="B37" s="290"/>
      <c r="C37" s="277"/>
      <c r="D37" s="281"/>
      <c r="E37" s="285"/>
      <c r="F37" s="320"/>
      <c r="G37" s="320"/>
      <c r="H37" s="281"/>
      <c r="I37" s="323">
        <f>Pavement!F19253</f>
        <v>403.75</v>
      </c>
      <c r="J37" s="294" t="s">
        <v>350</v>
      </c>
      <c r="K37" s="325"/>
    </row>
    <row r="38" spans="1:11" s="276" customFormat="1">
      <c r="A38" s="277"/>
      <c r="B38" s="290"/>
      <c r="C38" s="277"/>
      <c r="D38" s="281"/>
      <c r="E38" s="285"/>
      <c r="F38" s="320"/>
      <c r="G38" s="320"/>
      <c r="H38" s="281"/>
      <c r="I38" s="323">
        <f>Pavement!F19263</f>
        <v>0</v>
      </c>
      <c r="J38" s="294" t="s">
        <v>389</v>
      </c>
      <c r="K38" s="325"/>
    </row>
    <row r="39" spans="1:11" s="276" customFormat="1">
      <c r="A39" s="277"/>
      <c r="B39" s="290"/>
      <c r="C39" s="277"/>
      <c r="D39" s="277"/>
      <c r="E39" s="826" t="s">
        <v>353</v>
      </c>
      <c r="F39" s="827"/>
      <c r="G39" s="827"/>
      <c r="H39" s="828"/>
      <c r="I39" s="387">
        <f>SUM(I35:I38)</f>
        <v>59830.873500002112</v>
      </c>
      <c r="J39" s="327"/>
      <c r="K39" s="319"/>
    </row>
    <row r="40" spans="1:11" s="276" customFormat="1">
      <c r="A40" s="277"/>
      <c r="B40" s="313"/>
      <c r="C40" s="277"/>
      <c r="D40" s="281"/>
      <c r="E40" s="309"/>
      <c r="F40" s="281"/>
      <c r="G40" s="281"/>
      <c r="H40" s="277"/>
      <c r="I40" s="324"/>
      <c r="J40" s="294"/>
      <c r="K40" s="319"/>
    </row>
    <row r="41" spans="1:11" s="276" customFormat="1">
      <c r="A41" s="277">
        <v>7</v>
      </c>
      <c r="B41" s="290" t="s">
        <v>354</v>
      </c>
      <c r="C41" s="277" t="s">
        <v>315</v>
      </c>
      <c r="D41" s="281"/>
      <c r="E41" s="285"/>
      <c r="F41" s="321"/>
      <c r="G41" s="281"/>
      <c r="H41" s="281"/>
      <c r="I41" s="301">
        <f>I35/0.25</f>
        <v>240340.32000000845</v>
      </c>
      <c r="J41" s="294"/>
      <c r="K41" s="325"/>
    </row>
    <row r="42" spans="1:11" s="276" customFormat="1">
      <c r="A42" s="277"/>
      <c r="B42" s="290"/>
      <c r="C42" s="277"/>
      <c r="D42" s="281"/>
      <c r="E42" s="285"/>
      <c r="F42" s="321"/>
      <c r="G42" s="281"/>
      <c r="H42" s="281"/>
      <c r="I42" s="323">
        <f>(I36/0.25)</f>
        <v>-2631.826</v>
      </c>
      <c r="J42" s="294" t="s">
        <v>349</v>
      </c>
      <c r="K42" s="325"/>
    </row>
    <row r="43" spans="1:11" s="276" customFormat="1">
      <c r="A43" s="277"/>
      <c r="B43" s="290"/>
      <c r="C43" s="277"/>
      <c r="D43" s="281"/>
      <c r="E43" s="285"/>
      <c r="F43" s="321"/>
      <c r="G43" s="281"/>
      <c r="H43" s="281"/>
      <c r="I43" s="301">
        <f>I37/0.25</f>
        <v>1615</v>
      </c>
      <c r="J43" s="294" t="s">
        <v>350</v>
      </c>
      <c r="K43" s="325"/>
    </row>
    <row r="44" spans="1:11" s="276" customFormat="1">
      <c r="A44" s="277"/>
      <c r="B44" s="290"/>
      <c r="C44" s="277"/>
      <c r="D44" s="281"/>
      <c r="E44" s="285"/>
      <c r="F44" s="321"/>
      <c r="G44" s="281"/>
      <c r="H44" s="281"/>
      <c r="I44" s="301">
        <f>I38/0.25</f>
        <v>0</v>
      </c>
      <c r="J44" s="294" t="s">
        <v>389</v>
      </c>
      <c r="K44" s="325"/>
    </row>
    <row r="45" spans="1:11" s="276" customFormat="1">
      <c r="A45" s="277"/>
      <c r="B45" s="290"/>
      <c r="C45" s="277"/>
      <c r="D45" s="277"/>
      <c r="E45" s="826" t="s">
        <v>355</v>
      </c>
      <c r="F45" s="827"/>
      <c r="G45" s="827"/>
      <c r="H45" s="828"/>
      <c r="I45" s="387">
        <f>SUM(I41:I44)</f>
        <v>239323.49400000845</v>
      </c>
      <c r="J45" s="315"/>
      <c r="K45" s="319"/>
    </row>
    <row r="46" spans="1:11" s="276" customFormat="1">
      <c r="A46" s="277"/>
      <c r="B46" s="290"/>
      <c r="C46" s="277"/>
      <c r="D46" s="281"/>
      <c r="E46" s="285"/>
      <c r="F46" s="321"/>
      <c r="G46" s="281"/>
      <c r="H46" s="277"/>
      <c r="I46" s="324"/>
      <c r="J46" s="294"/>
      <c r="K46" s="319"/>
    </row>
    <row r="47" spans="1:11" s="276" customFormat="1">
      <c r="A47" s="277">
        <v>8</v>
      </c>
      <c r="B47" s="290" t="s">
        <v>356</v>
      </c>
      <c r="C47" s="277" t="s">
        <v>315</v>
      </c>
      <c r="D47" s="281"/>
      <c r="E47" s="285"/>
      <c r="F47" s="321"/>
      <c r="G47" s="281"/>
      <c r="H47" s="281"/>
      <c r="I47" s="301">
        <f>I41</f>
        <v>240340.32000000845</v>
      </c>
      <c r="J47" s="294"/>
      <c r="K47" s="319"/>
    </row>
    <row r="48" spans="1:11" s="276" customFormat="1">
      <c r="A48" s="277"/>
      <c r="B48" s="290"/>
      <c r="C48" s="277"/>
      <c r="D48" s="281"/>
      <c r="E48" s="285"/>
      <c r="F48" s="321"/>
      <c r="G48" s="281"/>
      <c r="H48" s="281"/>
      <c r="I48" s="326">
        <f>I42</f>
        <v>-2631.826</v>
      </c>
      <c r="J48" s="294" t="s">
        <v>349</v>
      </c>
      <c r="K48" s="319"/>
    </row>
    <row r="49" spans="1:11" s="276" customFormat="1">
      <c r="A49" s="277"/>
      <c r="B49" s="290"/>
      <c r="C49" s="277"/>
      <c r="D49" s="281"/>
      <c r="E49" s="285"/>
      <c r="F49" s="321"/>
      <c r="G49" s="281"/>
      <c r="H49" s="281"/>
      <c r="I49" s="301">
        <f>I43</f>
        <v>1615</v>
      </c>
      <c r="J49" s="294" t="s">
        <v>350</v>
      </c>
      <c r="K49" s="319"/>
    </row>
    <row r="50" spans="1:11" s="276" customFormat="1">
      <c r="A50" s="277"/>
      <c r="B50" s="290"/>
      <c r="C50" s="277"/>
      <c r="D50" s="281"/>
      <c r="E50" s="285"/>
      <c r="F50" s="321"/>
      <c r="G50" s="281"/>
      <c r="H50" s="281"/>
      <c r="I50" s="301">
        <f>I44</f>
        <v>0</v>
      </c>
      <c r="J50" s="294" t="s">
        <v>389</v>
      </c>
      <c r="K50" s="319"/>
    </row>
    <row r="51" spans="1:11" s="276" customFormat="1">
      <c r="A51" s="277"/>
      <c r="B51" s="290"/>
      <c r="C51" s="277"/>
      <c r="D51" s="277"/>
      <c r="E51" s="826" t="s">
        <v>357</v>
      </c>
      <c r="F51" s="827"/>
      <c r="G51" s="827"/>
      <c r="H51" s="828"/>
      <c r="I51" s="387">
        <f>SUM(I47:I50)</f>
        <v>239323.49400000845</v>
      </c>
      <c r="J51" s="294"/>
      <c r="K51" s="319"/>
    </row>
    <row r="52" spans="1:11" s="276" customFormat="1">
      <c r="A52" s="277"/>
      <c r="B52" s="328"/>
      <c r="C52" s="277"/>
      <c r="D52" s="281"/>
      <c r="E52" s="285"/>
      <c r="F52" s="321"/>
      <c r="G52" s="281"/>
      <c r="H52" s="281"/>
      <c r="I52" s="316"/>
      <c r="J52" s="294"/>
      <c r="K52" s="319"/>
    </row>
    <row r="53" spans="1:11" s="276" customFormat="1">
      <c r="A53" s="277">
        <v>9</v>
      </c>
      <c r="B53" s="290" t="s">
        <v>358</v>
      </c>
      <c r="C53" s="277" t="s">
        <v>315</v>
      </c>
      <c r="D53" s="281"/>
      <c r="E53" s="285"/>
      <c r="F53" s="321"/>
      <c r="G53" s="281"/>
      <c r="H53" s="281"/>
      <c r="I53" s="301">
        <f>I60/0.1</f>
        <v>228844.89999999851</v>
      </c>
      <c r="J53" s="294"/>
      <c r="K53" s="319"/>
    </row>
    <row r="54" spans="1:11" s="276" customFormat="1">
      <c r="A54" s="277"/>
      <c r="B54" s="290"/>
      <c r="C54" s="277"/>
      <c r="D54" s="281"/>
      <c r="E54" s="285"/>
      <c r="F54" s="321"/>
      <c r="G54" s="281"/>
      <c r="H54" s="281"/>
      <c r="I54" s="326">
        <f>I61/0.1</f>
        <v>-2558.1559999999999</v>
      </c>
      <c r="J54" s="294" t="s">
        <v>349</v>
      </c>
      <c r="K54" s="319"/>
    </row>
    <row r="55" spans="1:11" s="276" customFormat="1">
      <c r="A55" s="277"/>
      <c r="B55" s="290"/>
      <c r="C55" s="277"/>
      <c r="D55" s="281"/>
      <c r="E55" s="285"/>
      <c r="F55" s="321"/>
      <c r="G55" s="281"/>
      <c r="H55" s="281"/>
      <c r="I55" s="326">
        <f>I64/0.1</f>
        <v>-200</v>
      </c>
      <c r="J55" s="294" t="str">
        <f>J64</f>
        <v>Deduction of BC and DBM due 1m separator in Truck lay byes</v>
      </c>
      <c r="K55" s="319"/>
    </row>
    <row r="56" spans="1:11" s="276" customFormat="1">
      <c r="A56" s="277"/>
      <c r="B56" s="290"/>
      <c r="C56" s="277"/>
      <c r="D56" s="281"/>
      <c r="E56" s="285"/>
      <c r="F56" s="321"/>
      <c r="G56" s="281"/>
      <c r="H56" s="281"/>
      <c r="I56" s="301">
        <f>I62/0.1</f>
        <v>1615</v>
      </c>
      <c r="J56" s="294" t="s">
        <v>350</v>
      </c>
      <c r="K56" s="319"/>
    </row>
    <row r="57" spans="1:11" s="276" customFormat="1">
      <c r="A57" s="277"/>
      <c r="B57" s="290"/>
      <c r="C57" s="277"/>
      <c r="D57" s="281"/>
      <c r="E57" s="285"/>
      <c r="F57" s="321"/>
      <c r="G57" s="281"/>
      <c r="H57" s="281"/>
      <c r="I57" s="301">
        <f>I63/0.1</f>
        <v>0</v>
      </c>
      <c r="J57" s="294" t="s">
        <v>389</v>
      </c>
      <c r="K57" s="319"/>
    </row>
    <row r="58" spans="1:11" s="276" customFormat="1">
      <c r="A58" s="277"/>
      <c r="B58" s="290"/>
      <c r="C58" s="277"/>
      <c r="D58" s="277"/>
      <c r="E58" s="826" t="s">
        <v>359</v>
      </c>
      <c r="F58" s="827"/>
      <c r="G58" s="827"/>
      <c r="H58" s="828"/>
      <c r="I58" s="387">
        <f>SUM(I53:I57)</f>
        <v>227701.74399999852</v>
      </c>
      <c r="J58" s="294"/>
      <c r="K58" s="319"/>
    </row>
    <row r="59" spans="1:11" s="276" customFormat="1">
      <c r="A59" s="277"/>
      <c r="B59" s="328"/>
      <c r="C59" s="277"/>
      <c r="D59" s="281"/>
      <c r="E59" s="285"/>
      <c r="F59" s="321"/>
      <c r="G59" s="281"/>
      <c r="H59" s="281"/>
      <c r="I59" s="316"/>
      <c r="J59" s="294"/>
      <c r="K59" s="319"/>
    </row>
    <row r="60" spans="1:11" s="276" customFormat="1">
      <c r="A60" s="284">
        <v>10</v>
      </c>
      <c r="B60" s="310" t="s">
        <v>71</v>
      </c>
      <c r="C60" s="277" t="s">
        <v>306</v>
      </c>
      <c r="D60" s="292"/>
      <c r="E60" s="291"/>
      <c r="F60" s="329"/>
      <c r="G60" s="306"/>
      <c r="H60" s="292"/>
      <c r="I60" s="323">
        <f>Pavement!G19231</f>
        <v>22884.489999999852</v>
      </c>
      <c r="J60" s="294" t="s">
        <v>338</v>
      </c>
      <c r="K60" s="319"/>
    </row>
    <row r="61" spans="1:11" s="276" customFormat="1">
      <c r="A61" s="284"/>
      <c r="B61" s="310"/>
      <c r="C61" s="284"/>
      <c r="D61" s="292"/>
      <c r="E61" s="291"/>
      <c r="F61" s="329"/>
      <c r="G61" s="306"/>
      <c r="H61" s="292"/>
      <c r="I61" s="323">
        <f>Pavement!H19240*-1</f>
        <v>-255.81560000000002</v>
      </c>
      <c r="J61" s="294" t="s">
        <v>349</v>
      </c>
      <c r="K61" s="319"/>
    </row>
    <row r="62" spans="1:11" s="276" customFormat="1">
      <c r="A62" s="284"/>
      <c r="B62" s="310"/>
      <c r="C62" s="284"/>
      <c r="D62" s="292"/>
      <c r="E62" s="291"/>
      <c r="F62" s="329"/>
      <c r="G62" s="306"/>
      <c r="H62" s="292"/>
      <c r="I62" s="323">
        <f>Pavement!F19252</f>
        <v>161.5</v>
      </c>
      <c r="J62" s="294" t="s">
        <v>350</v>
      </c>
      <c r="K62" s="319"/>
    </row>
    <row r="63" spans="1:11" s="276" customFormat="1">
      <c r="A63" s="284"/>
      <c r="B63" s="310"/>
      <c r="C63" s="284"/>
      <c r="D63" s="292"/>
      <c r="E63" s="291"/>
      <c r="F63" s="329"/>
      <c r="G63" s="306"/>
      <c r="H63" s="292"/>
      <c r="I63" s="323">
        <f>Pavement!F19262</f>
        <v>0</v>
      </c>
      <c r="J63" s="294" t="s">
        <v>389</v>
      </c>
      <c r="K63" s="319"/>
    </row>
    <row r="64" spans="1:11" s="276" customFormat="1">
      <c r="A64" s="284"/>
      <c r="B64" s="310"/>
      <c r="C64" s="284"/>
      <c r="D64" s="292"/>
      <c r="E64" s="433"/>
      <c r="F64" s="434"/>
      <c r="G64" s="435"/>
      <c r="H64" s="436"/>
      <c r="I64" s="323">
        <f>Pavement!I19271*-1</f>
        <v>-20</v>
      </c>
      <c r="J64" s="294" t="s">
        <v>408</v>
      </c>
      <c r="K64" s="319"/>
    </row>
    <row r="65" spans="1:11" s="276" customFormat="1">
      <c r="A65" s="284"/>
      <c r="B65" s="290"/>
      <c r="C65" s="277"/>
      <c r="D65" s="277"/>
      <c r="E65" s="826" t="s">
        <v>360</v>
      </c>
      <c r="F65" s="827"/>
      <c r="G65" s="827"/>
      <c r="H65" s="828"/>
      <c r="I65" s="387">
        <f>SUM(I60:I64)</f>
        <v>22770.174399999851</v>
      </c>
      <c r="J65" s="294"/>
      <c r="K65" s="319"/>
    </row>
    <row r="66" spans="1:11" s="276" customFormat="1">
      <c r="A66" s="284"/>
      <c r="B66" s="330"/>
      <c r="C66" s="284"/>
      <c r="D66" s="292"/>
      <c r="E66" s="291"/>
      <c r="F66" s="329"/>
      <c r="G66" s="306"/>
      <c r="H66" s="292"/>
      <c r="I66" s="331"/>
      <c r="J66" s="294"/>
      <c r="K66" s="319"/>
    </row>
    <row r="67" spans="1:11" s="276" customFormat="1">
      <c r="A67" s="277">
        <v>11</v>
      </c>
      <c r="B67" s="290" t="s">
        <v>101</v>
      </c>
      <c r="C67" s="277" t="s">
        <v>306</v>
      </c>
      <c r="D67" s="281"/>
      <c r="E67" s="285"/>
      <c r="F67" s="321"/>
      <c r="G67" s="320"/>
      <c r="H67" s="292"/>
      <c r="I67" s="323">
        <f>Pavement!G19230</f>
        <v>9149.3400000003694</v>
      </c>
      <c r="J67" s="294" t="s">
        <v>338</v>
      </c>
      <c r="K67" s="319"/>
    </row>
    <row r="68" spans="1:11" s="276" customFormat="1">
      <c r="A68" s="277"/>
      <c r="B68" s="290"/>
      <c r="C68" s="277"/>
      <c r="D68" s="281"/>
      <c r="E68" s="285"/>
      <c r="F68" s="321"/>
      <c r="G68" s="320"/>
      <c r="H68" s="292"/>
      <c r="I68" s="323">
        <f>Pavement!H19239*-1</f>
        <v>-100.10223999999999</v>
      </c>
      <c r="J68" s="294" t="s">
        <v>349</v>
      </c>
      <c r="K68" s="319"/>
    </row>
    <row r="69" spans="1:11" s="276" customFormat="1">
      <c r="A69" s="277"/>
      <c r="B69" s="290"/>
      <c r="C69" s="277"/>
      <c r="D69" s="281"/>
      <c r="E69" s="285"/>
      <c r="F69" s="321"/>
      <c r="G69" s="320"/>
      <c r="H69" s="292"/>
      <c r="I69" s="323">
        <f>Pavement!F19251</f>
        <v>64.599999999999994</v>
      </c>
      <c r="J69" s="294" t="s">
        <v>350</v>
      </c>
      <c r="K69" s="319"/>
    </row>
    <row r="70" spans="1:11" s="276" customFormat="1">
      <c r="A70" s="277"/>
      <c r="B70" s="290"/>
      <c r="C70" s="277"/>
      <c r="D70" s="281"/>
      <c r="E70" s="285"/>
      <c r="F70" s="321"/>
      <c r="G70" s="320"/>
      <c r="H70" s="292"/>
      <c r="I70" s="323">
        <f>Pavement!F19261</f>
        <v>0</v>
      </c>
      <c r="J70" s="294" t="s">
        <v>389</v>
      </c>
      <c r="K70" s="319"/>
    </row>
    <row r="71" spans="1:11" s="276" customFormat="1">
      <c r="A71" s="277"/>
      <c r="B71" s="290"/>
      <c r="C71" s="277"/>
      <c r="D71" s="281"/>
      <c r="E71" s="285"/>
      <c r="F71" s="321"/>
      <c r="G71" s="320"/>
      <c r="H71" s="292"/>
      <c r="I71" s="323">
        <f>Pavement!I19270*-1</f>
        <v>-8</v>
      </c>
      <c r="J71" s="294" t="s">
        <v>408</v>
      </c>
      <c r="K71" s="319"/>
    </row>
    <row r="72" spans="1:11">
      <c r="A72" s="174"/>
      <c r="B72" s="290"/>
      <c r="C72" s="277"/>
      <c r="D72" s="277"/>
      <c r="E72" s="829" t="s">
        <v>361</v>
      </c>
      <c r="F72" s="829"/>
      <c r="G72" s="829"/>
      <c r="H72" s="829"/>
      <c r="I72" s="387">
        <f>SUM(I67:I71)</f>
        <v>9105.8377600003696</v>
      </c>
      <c r="J72" s="174"/>
    </row>
  </sheetData>
  <mergeCells count="9">
    <mergeCell ref="E58:H58"/>
    <mergeCell ref="E65:H65"/>
    <mergeCell ref="E72:H72"/>
    <mergeCell ref="A1:J1"/>
    <mergeCell ref="A2:J2"/>
    <mergeCell ref="E33:H33"/>
    <mergeCell ref="E39:H39"/>
    <mergeCell ref="E45:H45"/>
    <mergeCell ref="E51:H5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9326"/>
  <sheetViews>
    <sheetView zoomScale="85" zoomScaleNormal="85" workbookViewId="0">
      <pane ySplit="5" topLeftCell="A19255" activePane="bottomLeft" state="frozen"/>
      <selection pane="bottomLeft" activeCell="A19246" sqref="A19246"/>
    </sheetView>
  </sheetViews>
  <sheetFormatPr defaultRowHeight="14.4"/>
  <cols>
    <col min="1" max="1" width="12" customWidth="1"/>
    <col min="2" max="2" width="11.88671875" customWidth="1"/>
    <col min="3" max="3" width="13.44140625" customWidth="1"/>
    <col min="4" max="4" width="17.6640625" customWidth="1"/>
    <col min="5" max="5" width="16" customWidth="1"/>
    <col min="6" max="6" width="18" bestFit="1" customWidth="1"/>
    <col min="7" max="7" width="13" customWidth="1"/>
    <col min="8" max="8" width="12" customWidth="1"/>
    <col min="13" max="13" width="11.6640625" customWidth="1"/>
    <col min="16" max="16" width="11" customWidth="1"/>
    <col min="21" max="21" width="12.5546875" customWidth="1"/>
  </cols>
  <sheetData>
    <row r="2" spans="1:18">
      <c r="A2" s="843" t="s">
        <v>135</v>
      </c>
      <c r="B2" s="843"/>
      <c r="C2" s="843"/>
      <c r="D2" s="843"/>
      <c r="E2" s="843"/>
      <c r="F2" s="843"/>
      <c r="G2" s="843"/>
      <c r="H2" s="843"/>
      <c r="I2" s="843"/>
    </row>
    <row r="3" spans="1:18">
      <c r="A3" s="805" t="s">
        <v>134</v>
      </c>
      <c r="B3" s="805"/>
      <c r="C3" s="805"/>
      <c r="D3" s="805"/>
      <c r="E3" s="805"/>
      <c r="F3" s="805"/>
      <c r="G3" s="805"/>
      <c r="H3" s="805"/>
      <c r="I3" s="805"/>
    </row>
    <row r="4" spans="1:18">
      <c r="A4" s="844" t="s">
        <v>34</v>
      </c>
      <c r="B4" s="844" t="s">
        <v>60</v>
      </c>
      <c r="C4" s="844" t="s">
        <v>61</v>
      </c>
      <c r="D4" s="805" t="s">
        <v>28</v>
      </c>
      <c r="E4" s="805"/>
      <c r="F4" s="805"/>
      <c r="G4" s="805" t="s">
        <v>29</v>
      </c>
      <c r="H4" s="805"/>
      <c r="I4" s="805"/>
    </row>
    <row r="5" spans="1:18" ht="39.6">
      <c r="A5" s="844"/>
      <c r="B5" s="844"/>
      <c r="C5" s="844"/>
      <c r="D5" s="182" t="s">
        <v>62</v>
      </c>
      <c r="E5" s="182" t="s">
        <v>63</v>
      </c>
      <c r="F5" s="182" t="s">
        <v>64</v>
      </c>
      <c r="G5" s="182" t="s">
        <v>62</v>
      </c>
      <c r="H5" s="182" t="s">
        <v>63</v>
      </c>
      <c r="I5" s="182" t="s">
        <v>64</v>
      </c>
    </row>
    <row r="6" spans="1:18">
      <c r="A6" s="2">
        <v>262300</v>
      </c>
      <c r="B6" s="2" t="s">
        <v>65</v>
      </c>
      <c r="C6" s="2">
        <v>0.04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</row>
    <row r="7" spans="1:18">
      <c r="A7" s="2">
        <v>262300</v>
      </c>
      <c r="B7" s="2" t="s">
        <v>66</v>
      </c>
      <c r="C7" s="2">
        <v>0.1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</row>
    <row r="8" spans="1:18" ht="15" customHeight="1">
      <c r="A8" s="2">
        <v>262300</v>
      </c>
      <c r="B8" s="2" t="s">
        <v>67</v>
      </c>
      <c r="C8" s="2">
        <v>0.125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M8" t="s">
        <v>136</v>
      </c>
      <c r="O8" t="s">
        <v>101</v>
      </c>
      <c r="R8">
        <v>18352.170000000384</v>
      </c>
    </row>
    <row r="9" spans="1:18">
      <c r="A9" s="2">
        <v>262300</v>
      </c>
      <c r="B9" s="2" t="s">
        <v>68</v>
      </c>
      <c r="C9" s="2">
        <v>0.125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O9" t="s">
        <v>71</v>
      </c>
      <c r="R9">
        <v>45871.369999999864</v>
      </c>
    </row>
    <row r="10" spans="1:18">
      <c r="A10" s="2">
        <v>262300</v>
      </c>
      <c r="B10" s="2" t="s">
        <v>69</v>
      </c>
      <c r="C10" s="2">
        <v>0.1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O10" t="s">
        <v>72</v>
      </c>
      <c r="R10">
        <v>120428.07000000199</v>
      </c>
    </row>
    <row r="11" spans="1:18">
      <c r="A11" s="2">
        <v>262300</v>
      </c>
      <c r="B11" s="2" t="s">
        <v>70</v>
      </c>
      <c r="C11" s="2">
        <v>0.1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O11" t="s">
        <v>73</v>
      </c>
      <c r="R11">
        <v>105732.40000000168</v>
      </c>
    </row>
    <row r="12" spans="1:18">
      <c r="A12" s="2"/>
      <c r="B12" s="2"/>
      <c r="C12" s="2"/>
      <c r="D12" s="2"/>
      <c r="E12" s="2"/>
      <c r="F12" s="2"/>
      <c r="G12" s="2"/>
      <c r="H12" s="2"/>
      <c r="I12" s="2"/>
    </row>
    <row r="13" spans="1:18">
      <c r="A13" s="2">
        <v>262310</v>
      </c>
      <c r="B13" s="2" t="s">
        <v>65</v>
      </c>
      <c r="C13" s="2">
        <v>0.04</v>
      </c>
      <c r="D13" s="2">
        <v>90.02</v>
      </c>
      <c r="E13" s="2">
        <v>3.6</v>
      </c>
      <c r="F13" s="2">
        <v>3.6</v>
      </c>
      <c r="G13" s="2">
        <v>90.02</v>
      </c>
      <c r="H13" s="2">
        <v>3.6</v>
      </c>
      <c r="I13" s="2">
        <v>3.6</v>
      </c>
      <c r="M13">
        <v>287000</v>
      </c>
      <c r="N13">
        <v>262300</v>
      </c>
      <c r="O13">
        <f>M13-N13</f>
        <v>24700</v>
      </c>
      <c r="P13">
        <v>9</v>
      </c>
      <c r="Q13">
        <v>0.04</v>
      </c>
      <c r="R13">
        <f>(O13*P13*Q13)*2</f>
        <v>17784</v>
      </c>
    </row>
    <row r="14" spans="1:18">
      <c r="A14" s="2">
        <v>262310</v>
      </c>
      <c r="B14" s="2" t="s">
        <v>66</v>
      </c>
      <c r="C14" s="2">
        <v>0.1</v>
      </c>
      <c r="D14" s="2">
        <v>90.02</v>
      </c>
      <c r="E14" s="2">
        <v>9</v>
      </c>
      <c r="F14" s="2">
        <v>9</v>
      </c>
      <c r="G14" s="2">
        <v>90.02</v>
      </c>
      <c r="H14" s="2">
        <v>9</v>
      </c>
      <c r="I14" s="2">
        <v>9</v>
      </c>
      <c r="O14">
        <v>20</v>
      </c>
      <c r="P14">
        <v>575</v>
      </c>
      <c r="Q14">
        <v>0.04</v>
      </c>
      <c r="R14">
        <f>O14*P14*Q14</f>
        <v>460</v>
      </c>
    </row>
    <row r="15" spans="1:18">
      <c r="A15" s="2">
        <v>262310</v>
      </c>
      <c r="B15" s="2" t="s">
        <v>67</v>
      </c>
      <c r="C15" s="2">
        <v>0.125</v>
      </c>
      <c r="D15" s="2">
        <v>93.42</v>
      </c>
      <c r="E15" s="2">
        <v>11.68</v>
      </c>
      <c r="F15" s="2">
        <v>11.68</v>
      </c>
      <c r="G15" s="2">
        <v>93.42</v>
      </c>
      <c r="H15" s="2">
        <v>11.68</v>
      </c>
      <c r="I15" s="2">
        <v>11.68</v>
      </c>
      <c r="O15">
        <v>2</v>
      </c>
      <c r="P15">
        <v>1105</v>
      </c>
      <c r="Q15">
        <v>0.04</v>
      </c>
      <c r="R15">
        <f>O15*P15*Q15</f>
        <v>88.4</v>
      </c>
    </row>
    <row r="16" spans="1:18">
      <c r="A16" s="2">
        <v>262310</v>
      </c>
      <c r="B16" s="2" t="s">
        <v>68</v>
      </c>
      <c r="C16" s="2">
        <v>0.125</v>
      </c>
      <c r="D16" s="2">
        <v>95.92</v>
      </c>
      <c r="E16" s="2">
        <v>11.99</v>
      </c>
      <c r="F16" s="2">
        <v>11.99</v>
      </c>
      <c r="G16" s="2">
        <v>95.92</v>
      </c>
      <c r="H16" s="2">
        <v>11.99</v>
      </c>
      <c r="I16" s="2">
        <v>11.99</v>
      </c>
      <c r="R16">
        <f>SUM(R13:R15)</f>
        <v>18332.400000000001</v>
      </c>
    </row>
    <row r="17" spans="1:9">
      <c r="A17" s="2">
        <v>262310</v>
      </c>
      <c r="B17" s="2" t="s">
        <v>69</v>
      </c>
      <c r="C17" s="2">
        <v>0.1</v>
      </c>
      <c r="D17" s="2">
        <v>97.92</v>
      </c>
      <c r="E17" s="2">
        <v>9.7899999999999991</v>
      </c>
      <c r="F17" s="2">
        <v>9.7899999999999991</v>
      </c>
      <c r="G17" s="2">
        <v>97.92</v>
      </c>
      <c r="H17" s="2">
        <v>9.7899999999999991</v>
      </c>
      <c r="I17" s="2">
        <v>9.7899999999999991</v>
      </c>
    </row>
    <row r="18" spans="1:9">
      <c r="A18" s="2">
        <v>262310</v>
      </c>
      <c r="B18" s="2" t="s">
        <v>70</v>
      </c>
      <c r="C18" s="2">
        <v>0.1</v>
      </c>
      <c r="D18" s="2">
        <v>99.92</v>
      </c>
      <c r="E18" s="2">
        <v>9.98</v>
      </c>
      <c r="F18" s="2">
        <v>9.98</v>
      </c>
      <c r="G18" s="2">
        <v>99.92</v>
      </c>
      <c r="H18" s="2">
        <v>9.98</v>
      </c>
      <c r="I18" s="2">
        <v>9.98</v>
      </c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>
        <v>262320</v>
      </c>
      <c r="B20" s="2" t="s">
        <v>65</v>
      </c>
      <c r="C20" s="2">
        <v>0.04</v>
      </c>
      <c r="D20" s="2">
        <v>90.02</v>
      </c>
      <c r="E20" s="2">
        <v>3.6</v>
      </c>
      <c r="F20" s="2">
        <v>7.2</v>
      </c>
      <c r="G20" s="2">
        <v>90.02</v>
      </c>
      <c r="H20" s="2">
        <v>3.6</v>
      </c>
      <c r="I20" s="2">
        <v>7.2</v>
      </c>
    </row>
    <row r="21" spans="1:9">
      <c r="A21" s="2">
        <v>262320</v>
      </c>
      <c r="B21" s="2" t="s">
        <v>66</v>
      </c>
      <c r="C21" s="2">
        <v>0.1</v>
      </c>
      <c r="D21" s="2">
        <v>90.02</v>
      </c>
      <c r="E21" s="2">
        <v>9</v>
      </c>
      <c r="F21" s="2">
        <v>18</v>
      </c>
      <c r="G21" s="2">
        <v>90.02</v>
      </c>
      <c r="H21" s="2">
        <v>9</v>
      </c>
      <c r="I21" s="2">
        <v>18</v>
      </c>
    </row>
    <row r="22" spans="1:9">
      <c r="A22" s="2">
        <v>262320</v>
      </c>
      <c r="B22" s="2" t="s">
        <v>67</v>
      </c>
      <c r="C22" s="2">
        <v>0.125</v>
      </c>
      <c r="D22" s="2">
        <v>93.42</v>
      </c>
      <c r="E22" s="2">
        <v>11.68</v>
      </c>
      <c r="F22" s="2">
        <v>23.36</v>
      </c>
      <c r="G22" s="2">
        <v>93.42</v>
      </c>
      <c r="H22" s="2">
        <v>11.68</v>
      </c>
      <c r="I22" s="2">
        <v>23.36</v>
      </c>
    </row>
    <row r="23" spans="1:9">
      <c r="A23" s="2">
        <v>262320</v>
      </c>
      <c r="B23" s="2" t="s">
        <v>68</v>
      </c>
      <c r="C23" s="2">
        <v>0.125</v>
      </c>
      <c r="D23" s="2">
        <v>95.92</v>
      </c>
      <c r="E23" s="2">
        <v>11.99</v>
      </c>
      <c r="F23" s="2">
        <v>23.98</v>
      </c>
      <c r="G23" s="2">
        <v>95.92</v>
      </c>
      <c r="H23" s="2">
        <v>11.99</v>
      </c>
      <c r="I23" s="2">
        <v>23.98</v>
      </c>
    </row>
    <row r="24" spans="1:9">
      <c r="A24" s="2">
        <v>262320</v>
      </c>
      <c r="B24" s="2" t="s">
        <v>69</v>
      </c>
      <c r="C24" s="2">
        <v>0.1</v>
      </c>
      <c r="D24" s="2">
        <v>97.92</v>
      </c>
      <c r="E24" s="2">
        <v>9.7899999999999991</v>
      </c>
      <c r="F24" s="2">
        <v>19.579999999999998</v>
      </c>
      <c r="G24" s="2">
        <v>97.92</v>
      </c>
      <c r="H24" s="2">
        <v>9.7899999999999991</v>
      </c>
      <c r="I24" s="2">
        <v>19.579999999999998</v>
      </c>
    </row>
    <row r="25" spans="1:9">
      <c r="A25" s="2">
        <v>262320</v>
      </c>
      <c r="B25" s="2" t="s">
        <v>70</v>
      </c>
      <c r="C25" s="2">
        <v>0.1</v>
      </c>
      <c r="D25" s="2">
        <v>99.92</v>
      </c>
      <c r="E25" s="2">
        <v>9.98</v>
      </c>
      <c r="F25" s="2">
        <v>19.96</v>
      </c>
      <c r="G25" s="2">
        <v>99.92</v>
      </c>
      <c r="H25" s="2">
        <v>9.98</v>
      </c>
      <c r="I25" s="2">
        <v>19.96</v>
      </c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>
        <v>262330</v>
      </c>
      <c r="B27" s="2" t="s">
        <v>65</v>
      </c>
      <c r="C27" s="2">
        <v>0.04</v>
      </c>
      <c r="D27" s="2">
        <v>90.02</v>
      </c>
      <c r="E27" s="2">
        <v>3.6</v>
      </c>
      <c r="F27" s="2">
        <v>10.8</v>
      </c>
      <c r="G27" s="2">
        <v>90.02</v>
      </c>
      <c r="H27" s="2">
        <v>3.6</v>
      </c>
      <c r="I27" s="2">
        <v>10.8</v>
      </c>
    </row>
    <row r="28" spans="1:9">
      <c r="A28" s="2">
        <v>262330</v>
      </c>
      <c r="B28" s="2" t="s">
        <v>66</v>
      </c>
      <c r="C28" s="2">
        <v>0.1</v>
      </c>
      <c r="D28" s="2">
        <v>90.02</v>
      </c>
      <c r="E28" s="2">
        <v>9</v>
      </c>
      <c r="F28" s="2">
        <v>27</v>
      </c>
      <c r="G28" s="2">
        <v>90.02</v>
      </c>
      <c r="H28" s="2">
        <v>9</v>
      </c>
      <c r="I28" s="2">
        <v>27</v>
      </c>
    </row>
    <row r="29" spans="1:9">
      <c r="A29" s="2">
        <v>262330</v>
      </c>
      <c r="B29" s="2" t="s">
        <v>67</v>
      </c>
      <c r="C29" s="2">
        <v>0.125</v>
      </c>
      <c r="D29" s="2">
        <v>93.42</v>
      </c>
      <c r="E29" s="2">
        <v>11.68</v>
      </c>
      <c r="F29" s="2">
        <v>35.04</v>
      </c>
      <c r="G29" s="2">
        <v>93.42</v>
      </c>
      <c r="H29" s="2">
        <v>11.68</v>
      </c>
      <c r="I29" s="2">
        <v>35.04</v>
      </c>
    </row>
    <row r="30" spans="1:9">
      <c r="A30" s="2">
        <v>262330</v>
      </c>
      <c r="B30" s="2" t="s">
        <v>68</v>
      </c>
      <c r="C30" s="2">
        <v>0.125</v>
      </c>
      <c r="D30" s="2">
        <v>95.92</v>
      </c>
      <c r="E30" s="2">
        <v>11.99</v>
      </c>
      <c r="F30" s="2">
        <v>35.97</v>
      </c>
      <c r="G30" s="2">
        <v>95.92</v>
      </c>
      <c r="H30" s="2">
        <v>11.99</v>
      </c>
      <c r="I30" s="2">
        <v>35.97</v>
      </c>
    </row>
    <row r="31" spans="1:9">
      <c r="A31" s="2">
        <v>262330</v>
      </c>
      <c r="B31" s="2" t="s">
        <v>69</v>
      </c>
      <c r="C31" s="2">
        <v>0.1</v>
      </c>
      <c r="D31" s="2">
        <v>97.92</v>
      </c>
      <c r="E31" s="2">
        <v>9.7899999999999991</v>
      </c>
      <c r="F31" s="2">
        <v>29.369999999999997</v>
      </c>
      <c r="G31" s="2">
        <v>97.92</v>
      </c>
      <c r="H31" s="2">
        <v>9.7899999999999991</v>
      </c>
      <c r="I31" s="2">
        <v>29.369999999999997</v>
      </c>
    </row>
    <row r="32" spans="1:9">
      <c r="A32" s="2">
        <v>262330</v>
      </c>
      <c r="B32" s="2" t="s">
        <v>70</v>
      </c>
      <c r="C32" s="2">
        <v>0.1</v>
      </c>
      <c r="D32" s="2">
        <v>99.92</v>
      </c>
      <c r="E32" s="2">
        <v>9.98</v>
      </c>
      <c r="F32" s="2">
        <v>29.94</v>
      </c>
      <c r="G32" s="2">
        <v>99.92</v>
      </c>
      <c r="H32" s="2">
        <v>9.98</v>
      </c>
      <c r="I32" s="2">
        <v>29.94</v>
      </c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>
        <v>262340</v>
      </c>
      <c r="B34" s="2" t="s">
        <v>65</v>
      </c>
      <c r="C34" s="2">
        <v>0.04</v>
      </c>
      <c r="D34" s="2">
        <v>90.02</v>
      </c>
      <c r="E34" s="2">
        <v>3.6</v>
      </c>
      <c r="F34" s="2">
        <v>14.4</v>
      </c>
      <c r="G34" s="2">
        <v>90.02</v>
      </c>
      <c r="H34" s="2">
        <v>3.6</v>
      </c>
      <c r="I34" s="2">
        <v>14.4</v>
      </c>
    </row>
    <row r="35" spans="1:9">
      <c r="A35" s="2">
        <v>262340</v>
      </c>
      <c r="B35" s="2" t="s">
        <v>66</v>
      </c>
      <c r="C35" s="2">
        <v>0.1</v>
      </c>
      <c r="D35" s="2">
        <v>90.02</v>
      </c>
      <c r="E35" s="2">
        <v>9</v>
      </c>
      <c r="F35" s="2">
        <v>36</v>
      </c>
      <c r="G35" s="2">
        <v>90.02</v>
      </c>
      <c r="H35" s="2">
        <v>9</v>
      </c>
      <c r="I35" s="2">
        <v>36</v>
      </c>
    </row>
    <row r="36" spans="1:9">
      <c r="A36" s="2">
        <v>262340</v>
      </c>
      <c r="B36" s="2" t="s">
        <v>67</v>
      </c>
      <c r="C36" s="2">
        <v>0.125</v>
      </c>
      <c r="D36" s="2">
        <v>93.42</v>
      </c>
      <c r="E36" s="2">
        <v>11.68</v>
      </c>
      <c r="F36" s="2">
        <v>46.72</v>
      </c>
      <c r="G36" s="2">
        <v>93.42</v>
      </c>
      <c r="H36" s="2">
        <v>11.68</v>
      </c>
      <c r="I36" s="2">
        <v>46.72</v>
      </c>
    </row>
    <row r="37" spans="1:9">
      <c r="A37" s="2">
        <v>262340</v>
      </c>
      <c r="B37" s="2" t="s">
        <v>68</v>
      </c>
      <c r="C37" s="2">
        <v>0.125</v>
      </c>
      <c r="D37" s="2">
        <v>95.92</v>
      </c>
      <c r="E37" s="2">
        <v>11.99</v>
      </c>
      <c r="F37" s="2">
        <v>47.96</v>
      </c>
      <c r="G37" s="2">
        <v>95.92</v>
      </c>
      <c r="H37" s="2">
        <v>11.99</v>
      </c>
      <c r="I37" s="2">
        <v>47.96</v>
      </c>
    </row>
    <row r="38" spans="1:9">
      <c r="A38" s="2">
        <v>262340</v>
      </c>
      <c r="B38" s="2" t="s">
        <v>69</v>
      </c>
      <c r="C38" s="2">
        <v>0.1</v>
      </c>
      <c r="D38" s="2">
        <v>97.92</v>
      </c>
      <c r="E38" s="2">
        <v>9.7899999999999991</v>
      </c>
      <c r="F38" s="2">
        <v>39.159999999999997</v>
      </c>
      <c r="G38" s="2">
        <v>97.92</v>
      </c>
      <c r="H38" s="2">
        <v>9.7899999999999991</v>
      </c>
      <c r="I38" s="2">
        <v>39.159999999999997</v>
      </c>
    </row>
    <row r="39" spans="1:9">
      <c r="A39" s="2">
        <v>262340</v>
      </c>
      <c r="B39" s="2" t="s">
        <v>70</v>
      </c>
      <c r="C39" s="2">
        <v>0.1</v>
      </c>
      <c r="D39" s="2">
        <v>99.92</v>
      </c>
      <c r="E39" s="2">
        <v>9.98</v>
      </c>
      <c r="F39" s="2">
        <v>39.92</v>
      </c>
      <c r="G39" s="2">
        <v>99.92</v>
      </c>
      <c r="H39" s="2">
        <v>9.98</v>
      </c>
      <c r="I39" s="2">
        <v>39.92</v>
      </c>
    </row>
    <row r="40" spans="1:9">
      <c r="A40" s="2"/>
      <c r="B40" s="2"/>
      <c r="C40" s="2"/>
      <c r="D40" s="2"/>
      <c r="E40" s="2"/>
      <c r="F40" s="2"/>
      <c r="G40" s="2"/>
      <c r="H40" s="2"/>
      <c r="I40" s="2"/>
    </row>
    <row r="41" spans="1:9">
      <c r="A41" s="2">
        <v>262350</v>
      </c>
      <c r="B41" s="2" t="s">
        <v>65</v>
      </c>
      <c r="C41" s="2">
        <v>0.04</v>
      </c>
      <c r="D41" s="2">
        <v>90.02</v>
      </c>
      <c r="E41" s="2">
        <v>3.6</v>
      </c>
      <c r="F41" s="2">
        <v>18</v>
      </c>
      <c r="G41" s="2">
        <v>90.02</v>
      </c>
      <c r="H41" s="2">
        <v>3.6</v>
      </c>
      <c r="I41" s="2">
        <v>18</v>
      </c>
    </row>
    <row r="42" spans="1:9">
      <c r="A42" s="2">
        <v>262350</v>
      </c>
      <c r="B42" s="2" t="s">
        <v>66</v>
      </c>
      <c r="C42" s="2">
        <v>0.1</v>
      </c>
      <c r="D42" s="2">
        <v>90.02</v>
      </c>
      <c r="E42" s="2">
        <v>9</v>
      </c>
      <c r="F42" s="2">
        <v>45</v>
      </c>
      <c r="G42" s="2">
        <v>90.02</v>
      </c>
      <c r="H42" s="2">
        <v>9</v>
      </c>
      <c r="I42" s="2">
        <v>45</v>
      </c>
    </row>
    <row r="43" spans="1:9">
      <c r="A43" s="2">
        <v>262350</v>
      </c>
      <c r="B43" s="2" t="s">
        <v>67</v>
      </c>
      <c r="C43" s="2">
        <v>0.125</v>
      </c>
      <c r="D43" s="2">
        <v>93.42</v>
      </c>
      <c r="E43" s="2">
        <v>11.68</v>
      </c>
      <c r="F43" s="2">
        <v>58.4</v>
      </c>
      <c r="G43" s="2">
        <v>93.42</v>
      </c>
      <c r="H43" s="2">
        <v>11.68</v>
      </c>
      <c r="I43" s="2">
        <v>58.4</v>
      </c>
    </row>
    <row r="44" spans="1:9">
      <c r="A44" s="2">
        <v>262350</v>
      </c>
      <c r="B44" s="2" t="s">
        <v>68</v>
      </c>
      <c r="C44" s="2">
        <v>0.125</v>
      </c>
      <c r="D44" s="2">
        <v>95.92</v>
      </c>
      <c r="E44" s="2">
        <v>11.99</v>
      </c>
      <c r="F44" s="2">
        <v>59.95</v>
      </c>
      <c r="G44" s="2">
        <v>95.92</v>
      </c>
      <c r="H44" s="2">
        <v>11.99</v>
      </c>
      <c r="I44" s="2">
        <v>59.95</v>
      </c>
    </row>
    <row r="45" spans="1:9">
      <c r="A45" s="2">
        <v>262350</v>
      </c>
      <c r="B45" s="2" t="s">
        <v>69</v>
      </c>
      <c r="C45" s="2">
        <v>0.1</v>
      </c>
      <c r="D45" s="2">
        <v>97.92</v>
      </c>
      <c r="E45" s="2">
        <v>9.7899999999999991</v>
      </c>
      <c r="F45" s="2">
        <v>48.949999999999996</v>
      </c>
      <c r="G45" s="2">
        <v>97.92</v>
      </c>
      <c r="H45" s="2">
        <v>9.7899999999999991</v>
      </c>
      <c r="I45" s="2">
        <v>48.949999999999996</v>
      </c>
    </row>
    <row r="46" spans="1:9">
      <c r="A46" s="2">
        <v>262350</v>
      </c>
      <c r="B46" s="2" t="s">
        <v>70</v>
      </c>
      <c r="C46" s="2">
        <v>0.1</v>
      </c>
      <c r="D46" s="2">
        <v>99.92</v>
      </c>
      <c r="E46" s="2">
        <v>9.98</v>
      </c>
      <c r="F46" s="2">
        <v>49.900000000000006</v>
      </c>
      <c r="G46" s="2">
        <v>99.92</v>
      </c>
      <c r="H46" s="2">
        <v>9.98</v>
      </c>
      <c r="I46" s="2">
        <v>49.900000000000006</v>
      </c>
    </row>
    <row r="47" spans="1:9">
      <c r="A47" s="2"/>
      <c r="B47" s="2"/>
      <c r="C47" s="2"/>
      <c r="D47" s="2"/>
      <c r="E47" s="2"/>
      <c r="F47" s="2"/>
      <c r="G47" s="2"/>
      <c r="H47" s="2"/>
      <c r="I47" s="2"/>
    </row>
    <row r="48" spans="1:9">
      <c r="A48" s="2">
        <v>262360</v>
      </c>
      <c r="B48" s="2" t="s">
        <v>65</v>
      </c>
      <c r="C48" s="2">
        <v>0.04</v>
      </c>
      <c r="D48" s="2">
        <v>90.02</v>
      </c>
      <c r="E48" s="2">
        <v>3.6</v>
      </c>
      <c r="F48" s="2">
        <v>21.6</v>
      </c>
      <c r="G48" s="2">
        <v>90.02</v>
      </c>
      <c r="H48" s="2">
        <v>3.6</v>
      </c>
      <c r="I48" s="2">
        <v>21.6</v>
      </c>
    </row>
    <row r="49" spans="1:9">
      <c r="A49" s="2">
        <v>262360</v>
      </c>
      <c r="B49" s="2" t="s">
        <v>66</v>
      </c>
      <c r="C49" s="2">
        <v>0.1</v>
      </c>
      <c r="D49" s="2">
        <v>90.02</v>
      </c>
      <c r="E49" s="2">
        <v>9</v>
      </c>
      <c r="F49" s="2">
        <v>54</v>
      </c>
      <c r="G49" s="2">
        <v>90.02</v>
      </c>
      <c r="H49" s="2">
        <v>9</v>
      </c>
      <c r="I49" s="2">
        <v>54</v>
      </c>
    </row>
    <row r="50" spans="1:9">
      <c r="A50" s="2">
        <v>262360</v>
      </c>
      <c r="B50" s="2" t="s">
        <v>67</v>
      </c>
      <c r="C50" s="2">
        <v>0.125</v>
      </c>
      <c r="D50" s="2">
        <v>93.42</v>
      </c>
      <c r="E50" s="2">
        <v>11.68</v>
      </c>
      <c r="F50" s="2">
        <v>70.08</v>
      </c>
      <c r="G50" s="2">
        <v>93.42</v>
      </c>
      <c r="H50" s="2">
        <v>11.68</v>
      </c>
      <c r="I50" s="2">
        <v>70.08</v>
      </c>
    </row>
    <row r="51" spans="1:9">
      <c r="A51" s="2">
        <v>262360</v>
      </c>
      <c r="B51" s="2" t="s">
        <v>68</v>
      </c>
      <c r="C51" s="2">
        <v>0.125</v>
      </c>
      <c r="D51" s="2">
        <v>95.92</v>
      </c>
      <c r="E51" s="2">
        <v>11.99</v>
      </c>
      <c r="F51" s="2">
        <v>71.94</v>
      </c>
      <c r="G51" s="2">
        <v>95.92</v>
      </c>
      <c r="H51" s="2">
        <v>11.99</v>
      </c>
      <c r="I51" s="2">
        <v>71.94</v>
      </c>
    </row>
    <row r="52" spans="1:9">
      <c r="A52" s="2">
        <v>262360</v>
      </c>
      <c r="B52" s="2" t="s">
        <v>69</v>
      </c>
      <c r="C52" s="2">
        <v>0.1</v>
      </c>
      <c r="D52" s="2">
        <v>97.92</v>
      </c>
      <c r="E52" s="2">
        <v>9.7899999999999991</v>
      </c>
      <c r="F52" s="2">
        <v>58.739999999999995</v>
      </c>
      <c r="G52" s="2">
        <v>97.92</v>
      </c>
      <c r="H52" s="2">
        <v>9.7899999999999991</v>
      </c>
      <c r="I52" s="2">
        <v>58.739999999999995</v>
      </c>
    </row>
    <row r="53" spans="1:9">
      <c r="A53" s="2">
        <v>262360</v>
      </c>
      <c r="B53" s="2" t="s">
        <v>70</v>
      </c>
      <c r="C53" s="2">
        <v>0.1</v>
      </c>
      <c r="D53" s="2">
        <v>113.77</v>
      </c>
      <c r="E53" s="2">
        <v>11.33</v>
      </c>
      <c r="F53" s="2">
        <v>61.230000000000004</v>
      </c>
      <c r="G53" s="2">
        <v>99.92</v>
      </c>
      <c r="H53" s="2">
        <v>9.98</v>
      </c>
      <c r="I53" s="2">
        <v>59.88000000000001</v>
      </c>
    </row>
    <row r="54" spans="1:9">
      <c r="A54" s="2"/>
      <c r="B54" s="2"/>
      <c r="C54" s="2"/>
      <c r="D54" s="2"/>
      <c r="E54" s="2"/>
      <c r="F54" s="2"/>
      <c r="G54" s="2"/>
      <c r="H54" s="2"/>
      <c r="I54" s="2"/>
    </row>
    <row r="55" spans="1:9">
      <c r="A55" s="2">
        <v>262370</v>
      </c>
      <c r="B55" s="2" t="s">
        <v>65</v>
      </c>
      <c r="C55" s="2">
        <v>0.04</v>
      </c>
      <c r="D55" s="2">
        <v>90.02</v>
      </c>
      <c r="E55" s="2">
        <v>3.6</v>
      </c>
      <c r="F55" s="2">
        <v>25.200000000000003</v>
      </c>
      <c r="G55" s="2">
        <v>90.02</v>
      </c>
      <c r="H55" s="2">
        <v>3.6</v>
      </c>
      <c r="I55" s="2">
        <v>25.200000000000003</v>
      </c>
    </row>
    <row r="56" spans="1:9">
      <c r="A56" s="2">
        <v>262370</v>
      </c>
      <c r="B56" s="2" t="s">
        <v>66</v>
      </c>
      <c r="C56" s="2">
        <v>0.1</v>
      </c>
      <c r="D56" s="2">
        <v>90.02</v>
      </c>
      <c r="E56" s="2">
        <v>9</v>
      </c>
      <c r="F56" s="2">
        <v>63</v>
      </c>
      <c r="G56" s="2">
        <v>90.02</v>
      </c>
      <c r="H56" s="2">
        <v>9</v>
      </c>
      <c r="I56" s="2">
        <v>63</v>
      </c>
    </row>
    <row r="57" spans="1:9">
      <c r="A57" s="2">
        <v>262370</v>
      </c>
      <c r="B57" s="2" t="s">
        <v>67</v>
      </c>
      <c r="C57" s="2">
        <v>0.125</v>
      </c>
      <c r="D57" s="2">
        <v>93.42</v>
      </c>
      <c r="E57" s="2">
        <v>11.68</v>
      </c>
      <c r="F57" s="2">
        <v>81.759999999999991</v>
      </c>
      <c r="G57" s="2">
        <v>93.42</v>
      </c>
      <c r="H57" s="2">
        <v>11.68</v>
      </c>
      <c r="I57" s="2">
        <v>81.759999999999991</v>
      </c>
    </row>
    <row r="58" spans="1:9">
      <c r="A58" s="2">
        <v>262370</v>
      </c>
      <c r="B58" s="2" t="s">
        <v>68</v>
      </c>
      <c r="C58" s="2">
        <v>0.125</v>
      </c>
      <c r="D58" s="2">
        <v>95.92</v>
      </c>
      <c r="E58" s="2">
        <v>11.99</v>
      </c>
      <c r="F58" s="2">
        <v>83.929999999999993</v>
      </c>
      <c r="G58" s="2">
        <v>95.92</v>
      </c>
      <c r="H58" s="2">
        <v>11.99</v>
      </c>
      <c r="I58" s="2">
        <v>83.929999999999993</v>
      </c>
    </row>
    <row r="59" spans="1:9">
      <c r="A59" s="2">
        <v>262370</v>
      </c>
      <c r="B59" s="2" t="s">
        <v>69</v>
      </c>
      <c r="C59" s="2">
        <v>0.1</v>
      </c>
      <c r="D59" s="2">
        <v>97.92</v>
      </c>
      <c r="E59" s="2">
        <v>9.7899999999999991</v>
      </c>
      <c r="F59" s="2">
        <v>68.53</v>
      </c>
      <c r="G59" s="2">
        <v>97.92</v>
      </c>
      <c r="H59" s="2">
        <v>9.7899999999999991</v>
      </c>
      <c r="I59" s="2">
        <v>68.53</v>
      </c>
    </row>
    <row r="60" spans="1:9">
      <c r="A60" s="2">
        <v>262370</v>
      </c>
      <c r="B60" s="2" t="s">
        <v>70</v>
      </c>
      <c r="C60" s="2">
        <v>0.1</v>
      </c>
      <c r="D60" s="2">
        <v>127.62</v>
      </c>
      <c r="E60" s="2">
        <v>12.67</v>
      </c>
      <c r="F60" s="2">
        <v>73.900000000000006</v>
      </c>
      <c r="G60" s="2">
        <v>99.92</v>
      </c>
      <c r="H60" s="2">
        <v>9.98</v>
      </c>
      <c r="I60" s="2">
        <v>69.860000000000014</v>
      </c>
    </row>
    <row r="61" spans="1:9">
      <c r="A61" s="2"/>
      <c r="B61" s="2"/>
      <c r="C61" s="2"/>
      <c r="D61" s="2"/>
      <c r="E61" s="2"/>
      <c r="F61" s="2"/>
      <c r="G61" s="2"/>
      <c r="H61" s="2"/>
      <c r="I61" s="2"/>
    </row>
    <row r="62" spans="1:9">
      <c r="A62" s="2">
        <v>262380</v>
      </c>
      <c r="B62" s="2" t="s">
        <v>65</v>
      </c>
      <c r="C62" s="2">
        <v>0.04</v>
      </c>
      <c r="D62" s="2">
        <v>90.02</v>
      </c>
      <c r="E62" s="2">
        <v>3.6</v>
      </c>
      <c r="F62" s="2">
        <v>28.800000000000004</v>
      </c>
      <c r="G62" s="2">
        <v>90.02</v>
      </c>
      <c r="H62" s="2">
        <v>3.6</v>
      </c>
      <c r="I62" s="2">
        <v>28.800000000000004</v>
      </c>
    </row>
    <row r="63" spans="1:9">
      <c r="A63" s="2">
        <v>262380</v>
      </c>
      <c r="B63" s="2" t="s">
        <v>66</v>
      </c>
      <c r="C63" s="2">
        <v>0.1</v>
      </c>
      <c r="D63" s="2">
        <v>90.02</v>
      </c>
      <c r="E63" s="2">
        <v>9</v>
      </c>
      <c r="F63" s="2">
        <v>72</v>
      </c>
      <c r="G63" s="2">
        <v>90.02</v>
      </c>
      <c r="H63" s="2">
        <v>9</v>
      </c>
      <c r="I63" s="2">
        <v>72</v>
      </c>
    </row>
    <row r="64" spans="1:9">
      <c r="A64" s="2">
        <v>262380</v>
      </c>
      <c r="B64" s="2" t="s">
        <v>67</v>
      </c>
      <c r="C64" s="2">
        <v>0.125</v>
      </c>
      <c r="D64" s="2">
        <v>93.42</v>
      </c>
      <c r="E64" s="2">
        <v>11.68</v>
      </c>
      <c r="F64" s="2">
        <v>93.44</v>
      </c>
      <c r="G64" s="2">
        <v>93.42</v>
      </c>
      <c r="H64" s="2">
        <v>11.68</v>
      </c>
      <c r="I64" s="2">
        <v>93.44</v>
      </c>
    </row>
    <row r="65" spans="1:9">
      <c r="A65" s="2">
        <v>262380</v>
      </c>
      <c r="B65" s="2" t="s">
        <v>68</v>
      </c>
      <c r="C65" s="2">
        <v>0.125</v>
      </c>
      <c r="D65" s="2">
        <v>95.92</v>
      </c>
      <c r="E65" s="2">
        <v>11.99</v>
      </c>
      <c r="F65" s="2">
        <v>95.919999999999987</v>
      </c>
      <c r="G65" s="2">
        <v>95.92</v>
      </c>
      <c r="H65" s="2">
        <v>11.99</v>
      </c>
      <c r="I65" s="2">
        <v>95.919999999999987</v>
      </c>
    </row>
    <row r="66" spans="1:9">
      <c r="A66" s="2">
        <v>262380</v>
      </c>
      <c r="B66" s="2" t="s">
        <v>69</v>
      </c>
      <c r="C66" s="2">
        <v>0.1</v>
      </c>
      <c r="D66" s="2">
        <v>97.92</v>
      </c>
      <c r="E66" s="2">
        <v>9.7899999999999991</v>
      </c>
      <c r="F66" s="2">
        <v>78.319999999999993</v>
      </c>
      <c r="G66" s="2">
        <v>97.92</v>
      </c>
      <c r="H66" s="2">
        <v>9.7899999999999991</v>
      </c>
      <c r="I66" s="2">
        <v>78.319999999999993</v>
      </c>
    </row>
    <row r="67" spans="1:9">
      <c r="A67" s="2">
        <v>262380</v>
      </c>
      <c r="B67" s="2" t="s">
        <v>70</v>
      </c>
      <c r="C67" s="2">
        <v>0.1</v>
      </c>
      <c r="D67" s="2">
        <v>127.62</v>
      </c>
      <c r="E67" s="2">
        <v>12.67</v>
      </c>
      <c r="F67" s="2">
        <v>86.570000000000007</v>
      </c>
      <c r="G67" s="2">
        <v>99.92</v>
      </c>
      <c r="H67" s="2">
        <v>9.98</v>
      </c>
      <c r="I67" s="2">
        <v>79.840000000000018</v>
      </c>
    </row>
    <row r="68" spans="1:9">
      <c r="A68" s="2"/>
      <c r="B68" s="2"/>
      <c r="C68" s="2"/>
      <c r="D68" s="2"/>
      <c r="E68" s="2"/>
      <c r="F68" s="2"/>
      <c r="G68" s="2"/>
      <c r="H68" s="2"/>
      <c r="I68" s="2"/>
    </row>
    <row r="69" spans="1:9">
      <c r="A69" s="2">
        <v>262390</v>
      </c>
      <c r="B69" s="2" t="s">
        <v>65</v>
      </c>
      <c r="C69" s="2">
        <v>0.04</v>
      </c>
      <c r="D69" s="2">
        <v>90.02</v>
      </c>
      <c r="E69" s="2">
        <v>3.6</v>
      </c>
      <c r="F69" s="2">
        <v>32.400000000000006</v>
      </c>
      <c r="G69" s="2">
        <v>90.02</v>
      </c>
      <c r="H69" s="2">
        <v>3.6</v>
      </c>
      <c r="I69" s="2">
        <v>32.400000000000006</v>
      </c>
    </row>
    <row r="70" spans="1:9">
      <c r="A70" s="2">
        <v>262390</v>
      </c>
      <c r="B70" s="2" t="s">
        <v>66</v>
      </c>
      <c r="C70" s="2">
        <v>0.1</v>
      </c>
      <c r="D70" s="2">
        <v>90.02</v>
      </c>
      <c r="E70" s="2">
        <v>9</v>
      </c>
      <c r="F70" s="2">
        <v>81</v>
      </c>
      <c r="G70" s="2">
        <v>90.02</v>
      </c>
      <c r="H70" s="2">
        <v>9</v>
      </c>
      <c r="I70" s="2">
        <v>81</v>
      </c>
    </row>
    <row r="71" spans="1:9">
      <c r="A71" s="2">
        <v>262390</v>
      </c>
      <c r="B71" s="2" t="s">
        <v>67</v>
      </c>
      <c r="C71" s="2">
        <v>0.125</v>
      </c>
      <c r="D71" s="2">
        <v>93.42</v>
      </c>
      <c r="E71" s="2">
        <v>11.68</v>
      </c>
      <c r="F71" s="2">
        <v>105.12</v>
      </c>
      <c r="G71" s="2">
        <v>93.42</v>
      </c>
      <c r="H71" s="2">
        <v>11.68</v>
      </c>
      <c r="I71" s="2">
        <v>105.12</v>
      </c>
    </row>
    <row r="72" spans="1:9">
      <c r="A72" s="2">
        <v>262390</v>
      </c>
      <c r="B72" s="2" t="s">
        <v>68</v>
      </c>
      <c r="C72" s="2">
        <v>0.125</v>
      </c>
      <c r="D72" s="2">
        <v>95.92</v>
      </c>
      <c r="E72" s="2">
        <v>11.99</v>
      </c>
      <c r="F72" s="2">
        <v>107.90999999999998</v>
      </c>
      <c r="G72" s="2">
        <v>95.92</v>
      </c>
      <c r="H72" s="2">
        <v>11.99</v>
      </c>
      <c r="I72" s="2">
        <v>107.90999999999998</v>
      </c>
    </row>
    <row r="73" spans="1:9">
      <c r="A73" s="2">
        <v>262390</v>
      </c>
      <c r="B73" s="2" t="s">
        <v>69</v>
      </c>
      <c r="C73" s="2">
        <v>0.1</v>
      </c>
      <c r="D73" s="2">
        <v>97.92</v>
      </c>
      <c r="E73" s="2">
        <v>9.7899999999999991</v>
      </c>
      <c r="F73" s="2">
        <v>88.109999999999985</v>
      </c>
      <c r="G73" s="2">
        <v>97.92</v>
      </c>
      <c r="H73" s="2">
        <v>9.7899999999999991</v>
      </c>
      <c r="I73" s="2">
        <v>88.109999999999985</v>
      </c>
    </row>
    <row r="74" spans="1:9">
      <c r="A74" s="2">
        <v>262390</v>
      </c>
      <c r="B74" s="2" t="s">
        <v>70</v>
      </c>
      <c r="C74" s="2">
        <v>0.1</v>
      </c>
      <c r="D74" s="2">
        <v>113.77</v>
      </c>
      <c r="E74" s="2">
        <v>11.32</v>
      </c>
      <c r="F74" s="2">
        <v>97.890000000000015</v>
      </c>
      <c r="G74" s="2">
        <v>99.92</v>
      </c>
      <c r="H74" s="2">
        <v>9.98</v>
      </c>
      <c r="I74" s="2">
        <v>89.820000000000022</v>
      </c>
    </row>
    <row r="75" spans="1:9">
      <c r="A75" s="2"/>
      <c r="B75" s="2"/>
      <c r="C75" s="2"/>
      <c r="D75" s="2"/>
      <c r="E75" s="2"/>
      <c r="F75" s="2"/>
      <c r="G75" s="2"/>
      <c r="H75" s="2"/>
      <c r="I75" s="2"/>
    </row>
    <row r="76" spans="1:9">
      <c r="A76" s="2">
        <v>262400</v>
      </c>
      <c r="B76" s="2" t="s">
        <v>65</v>
      </c>
      <c r="C76" s="2">
        <v>0.04</v>
      </c>
      <c r="D76" s="2">
        <v>90.02</v>
      </c>
      <c r="E76" s="2">
        <v>3.6</v>
      </c>
      <c r="F76" s="2">
        <v>36.000000000000007</v>
      </c>
      <c r="G76" s="2">
        <v>90.02</v>
      </c>
      <c r="H76" s="2">
        <v>3.6</v>
      </c>
      <c r="I76" s="2">
        <v>36.000000000000007</v>
      </c>
    </row>
    <row r="77" spans="1:9">
      <c r="A77" s="2">
        <v>262400</v>
      </c>
      <c r="B77" s="2" t="s">
        <v>66</v>
      </c>
      <c r="C77" s="2">
        <v>0.1</v>
      </c>
      <c r="D77" s="2">
        <v>90.02</v>
      </c>
      <c r="E77" s="2">
        <v>9</v>
      </c>
      <c r="F77" s="2">
        <v>90</v>
      </c>
      <c r="G77" s="2">
        <v>90.02</v>
      </c>
      <c r="H77" s="2">
        <v>9</v>
      </c>
      <c r="I77" s="2">
        <v>90</v>
      </c>
    </row>
    <row r="78" spans="1:9">
      <c r="A78" s="2">
        <v>262400</v>
      </c>
      <c r="B78" s="2" t="s">
        <v>67</v>
      </c>
      <c r="C78" s="2">
        <v>0.125</v>
      </c>
      <c r="D78" s="2">
        <v>93.42</v>
      </c>
      <c r="E78" s="2">
        <v>11.68</v>
      </c>
      <c r="F78" s="2">
        <v>116.80000000000001</v>
      </c>
      <c r="G78" s="2">
        <v>93.42</v>
      </c>
      <c r="H78" s="2">
        <v>11.68</v>
      </c>
      <c r="I78" s="2">
        <v>116.80000000000001</v>
      </c>
    </row>
    <row r="79" spans="1:9">
      <c r="A79" s="2">
        <v>262400</v>
      </c>
      <c r="B79" s="2" t="s">
        <v>68</v>
      </c>
      <c r="C79" s="2">
        <v>0.125</v>
      </c>
      <c r="D79" s="2">
        <v>95.92</v>
      </c>
      <c r="E79" s="2">
        <v>11.99</v>
      </c>
      <c r="F79" s="2">
        <v>119.89999999999998</v>
      </c>
      <c r="G79" s="2">
        <v>95.92</v>
      </c>
      <c r="H79" s="2">
        <v>11.99</v>
      </c>
      <c r="I79" s="2">
        <v>119.89999999999998</v>
      </c>
    </row>
    <row r="80" spans="1:9">
      <c r="A80" s="2">
        <v>262400</v>
      </c>
      <c r="B80" s="2" t="s">
        <v>69</v>
      </c>
      <c r="C80" s="2">
        <v>0.1</v>
      </c>
      <c r="D80" s="2">
        <v>97.92</v>
      </c>
      <c r="E80" s="2">
        <v>9.7899999999999991</v>
      </c>
      <c r="F80" s="2">
        <v>97.899999999999977</v>
      </c>
      <c r="G80" s="2">
        <v>97.92</v>
      </c>
      <c r="H80" s="2">
        <v>9.7899999999999991</v>
      </c>
      <c r="I80" s="2">
        <v>97.899999999999977</v>
      </c>
    </row>
    <row r="81" spans="1:9">
      <c r="A81" s="2">
        <v>262400</v>
      </c>
      <c r="B81" s="2" t="s">
        <v>70</v>
      </c>
      <c r="C81" s="2">
        <v>0.1</v>
      </c>
      <c r="D81" s="2">
        <v>99.92</v>
      </c>
      <c r="E81" s="2">
        <v>9.98</v>
      </c>
      <c r="F81" s="2">
        <v>107.87000000000002</v>
      </c>
      <c r="G81" s="2">
        <v>99.92</v>
      </c>
      <c r="H81" s="2">
        <v>9.98</v>
      </c>
      <c r="I81" s="2">
        <v>99.800000000000026</v>
      </c>
    </row>
    <row r="82" spans="1:9">
      <c r="A82" s="2"/>
      <c r="B82" s="2"/>
      <c r="C82" s="2"/>
      <c r="D82" s="2"/>
      <c r="E82" s="2"/>
      <c r="F82" s="2"/>
      <c r="G82" s="2"/>
      <c r="H82" s="2"/>
      <c r="I82" s="2"/>
    </row>
    <row r="83" spans="1:9">
      <c r="A83" s="2">
        <v>262410</v>
      </c>
      <c r="B83" s="2" t="s">
        <v>65</v>
      </c>
      <c r="C83" s="2">
        <v>0.04</v>
      </c>
      <c r="D83" s="2">
        <v>90.02</v>
      </c>
      <c r="E83" s="2">
        <v>3.6</v>
      </c>
      <c r="F83" s="2">
        <v>39.600000000000009</v>
      </c>
      <c r="G83" s="2">
        <v>90.02</v>
      </c>
      <c r="H83" s="2">
        <v>3.6</v>
      </c>
      <c r="I83" s="2">
        <v>39.600000000000009</v>
      </c>
    </row>
    <row r="84" spans="1:9">
      <c r="A84" s="2">
        <v>262410</v>
      </c>
      <c r="B84" s="2" t="s">
        <v>66</v>
      </c>
      <c r="C84" s="2">
        <v>0.1</v>
      </c>
      <c r="D84" s="2">
        <v>90.02</v>
      </c>
      <c r="E84" s="2">
        <v>9</v>
      </c>
      <c r="F84" s="2">
        <v>99</v>
      </c>
      <c r="G84" s="2">
        <v>90.02</v>
      </c>
      <c r="H84" s="2">
        <v>9</v>
      </c>
      <c r="I84" s="2">
        <v>99</v>
      </c>
    </row>
    <row r="85" spans="1:9">
      <c r="A85" s="2">
        <v>262410</v>
      </c>
      <c r="B85" s="2" t="s">
        <v>67</v>
      </c>
      <c r="C85" s="2">
        <v>0.125</v>
      </c>
      <c r="D85" s="2">
        <v>93.42</v>
      </c>
      <c r="E85" s="2">
        <v>11.68</v>
      </c>
      <c r="F85" s="2">
        <v>128.48000000000002</v>
      </c>
      <c r="G85" s="2">
        <v>93.42</v>
      </c>
      <c r="H85" s="2">
        <v>11.68</v>
      </c>
      <c r="I85" s="2">
        <v>128.48000000000002</v>
      </c>
    </row>
    <row r="86" spans="1:9">
      <c r="A86" s="2">
        <v>262410</v>
      </c>
      <c r="B86" s="2" t="s">
        <v>68</v>
      </c>
      <c r="C86" s="2">
        <v>0.125</v>
      </c>
      <c r="D86" s="2">
        <v>95.92</v>
      </c>
      <c r="E86" s="2">
        <v>11.99</v>
      </c>
      <c r="F86" s="2">
        <v>131.88999999999999</v>
      </c>
      <c r="G86" s="2">
        <v>95.92</v>
      </c>
      <c r="H86" s="2">
        <v>11.99</v>
      </c>
      <c r="I86" s="2">
        <v>131.88999999999999</v>
      </c>
    </row>
    <row r="87" spans="1:9">
      <c r="A87" s="2">
        <v>262410</v>
      </c>
      <c r="B87" s="2" t="s">
        <v>69</v>
      </c>
      <c r="C87" s="2">
        <v>0.1</v>
      </c>
      <c r="D87" s="2">
        <v>97.92</v>
      </c>
      <c r="E87" s="2">
        <v>9.7899999999999991</v>
      </c>
      <c r="F87" s="2">
        <v>107.68999999999997</v>
      </c>
      <c r="G87" s="2">
        <v>97.92</v>
      </c>
      <c r="H87" s="2">
        <v>9.7899999999999991</v>
      </c>
      <c r="I87" s="2">
        <v>107.68999999999997</v>
      </c>
    </row>
    <row r="88" spans="1:9">
      <c r="A88" s="2">
        <v>262410</v>
      </c>
      <c r="B88" s="2" t="s">
        <v>70</v>
      </c>
      <c r="C88" s="2">
        <v>0.1</v>
      </c>
      <c r="D88" s="2">
        <v>99.92</v>
      </c>
      <c r="E88" s="2">
        <v>9.98</v>
      </c>
      <c r="F88" s="2">
        <v>117.85000000000002</v>
      </c>
      <c r="G88" s="2">
        <v>99.92</v>
      </c>
      <c r="H88" s="2">
        <v>9.98</v>
      </c>
      <c r="I88" s="2">
        <v>109.78000000000003</v>
      </c>
    </row>
    <row r="89" spans="1:9">
      <c r="A89" s="2"/>
      <c r="B89" s="2"/>
      <c r="C89" s="2"/>
      <c r="D89" s="2"/>
      <c r="E89" s="2"/>
      <c r="F89" s="2"/>
      <c r="G89" s="2"/>
      <c r="H89" s="2"/>
      <c r="I89" s="2"/>
    </row>
    <row r="90" spans="1:9">
      <c r="A90" s="2">
        <v>262420</v>
      </c>
      <c r="B90" s="2" t="s">
        <v>65</v>
      </c>
      <c r="C90" s="2">
        <v>0.04</v>
      </c>
      <c r="D90" s="2">
        <v>90.02</v>
      </c>
      <c r="E90" s="2">
        <v>3.6</v>
      </c>
      <c r="F90" s="2">
        <v>43.20000000000001</v>
      </c>
      <c r="G90" s="2">
        <v>90.02</v>
      </c>
      <c r="H90" s="2">
        <v>3.6</v>
      </c>
      <c r="I90" s="2">
        <v>43.20000000000001</v>
      </c>
    </row>
    <row r="91" spans="1:9">
      <c r="A91" s="2">
        <v>262420</v>
      </c>
      <c r="B91" s="2" t="s">
        <v>66</v>
      </c>
      <c r="C91" s="2">
        <v>0.1</v>
      </c>
      <c r="D91" s="2">
        <v>90.02</v>
      </c>
      <c r="E91" s="2">
        <v>9</v>
      </c>
      <c r="F91" s="2">
        <v>108</v>
      </c>
      <c r="G91" s="2">
        <v>90.02</v>
      </c>
      <c r="H91" s="2">
        <v>9</v>
      </c>
      <c r="I91" s="2">
        <v>108</v>
      </c>
    </row>
    <row r="92" spans="1:9">
      <c r="A92" s="2">
        <v>262420</v>
      </c>
      <c r="B92" s="2" t="s">
        <v>67</v>
      </c>
      <c r="C92" s="2">
        <v>0.125</v>
      </c>
      <c r="D92" s="2">
        <v>93.42</v>
      </c>
      <c r="E92" s="2">
        <v>11.68</v>
      </c>
      <c r="F92" s="2">
        <v>140.16000000000003</v>
      </c>
      <c r="G92" s="2">
        <v>93.42</v>
      </c>
      <c r="H92" s="2">
        <v>11.68</v>
      </c>
      <c r="I92" s="2">
        <v>140.16000000000003</v>
      </c>
    </row>
    <row r="93" spans="1:9">
      <c r="A93" s="2">
        <v>262420</v>
      </c>
      <c r="B93" s="2" t="s">
        <v>68</v>
      </c>
      <c r="C93" s="2">
        <v>0.125</v>
      </c>
      <c r="D93" s="2">
        <v>95.92</v>
      </c>
      <c r="E93" s="2">
        <v>11.99</v>
      </c>
      <c r="F93" s="2">
        <v>143.88</v>
      </c>
      <c r="G93" s="2">
        <v>95.92</v>
      </c>
      <c r="H93" s="2">
        <v>11.99</v>
      </c>
      <c r="I93" s="2">
        <v>143.88</v>
      </c>
    </row>
    <row r="94" spans="1:9">
      <c r="A94" s="2">
        <v>262420</v>
      </c>
      <c r="B94" s="2" t="s">
        <v>69</v>
      </c>
      <c r="C94" s="2">
        <v>0.1</v>
      </c>
      <c r="D94" s="2">
        <v>97.92</v>
      </c>
      <c r="E94" s="2">
        <v>9.7899999999999991</v>
      </c>
      <c r="F94" s="2">
        <v>117.47999999999996</v>
      </c>
      <c r="G94" s="2">
        <v>97.92</v>
      </c>
      <c r="H94" s="2">
        <v>9.7899999999999991</v>
      </c>
      <c r="I94" s="2">
        <v>117.47999999999996</v>
      </c>
    </row>
    <row r="95" spans="1:9">
      <c r="A95" s="2">
        <v>262420</v>
      </c>
      <c r="B95" s="2" t="s">
        <v>70</v>
      </c>
      <c r="C95" s="2">
        <v>0.1</v>
      </c>
      <c r="D95" s="2">
        <v>99.92</v>
      </c>
      <c r="E95" s="2">
        <v>9.98</v>
      </c>
      <c r="F95" s="2">
        <v>127.83000000000003</v>
      </c>
      <c r="G95" s="2">
        <v>99.92</v>
      </c>
      <c r="H95" s="2">
        <v>9.98</v>
      </c>
      <c r="I95" s="2">
        <v>119.76000000000003</v>
      </c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  <row r="97" spans="1:9">
      <c r="A97" s="2">
        <v>262430</v>
      </c>
      <c r="B97" s="2" t="s">
        <v>65</v>
      </c>
      <c r="C97" s="2">
        <v>0.04</v>
      </c>
      <c r="D97" s="2">
        <v>90.02</v>
      </c>
      <c r="E97" s="2">
        <v>3.6</v>
      </c>
      <c r="F97" s="2">
        <v>46.800000000000011</v>
      </c>
      <c r="G97" s="2">
        <v>90.02</v>
      </c>
      <c r="H97" s="2">
        <v>3.6</v>
      </c>
      <c r="I97" s="2">
        <v>46.800000000000011</v>
      </c>
    </row>
    <row r="98" spans="1:9">
      <c r="A98" s="2">
        <v>262430</v>
      </c>
      <c r="B98" s="2" t="s">
        <v>66</v>
      </c>
      <c r="C98" s="2">
        <v>0.1</v>
      </c>
      <c r="D98" s="2">
        <v>90.02</v>
      </c>
      <c r="E98" s="2">
        <v>9</v>
      </c>
      <c r="F98" s="2">
        <v>117</v>
      </c>
      <c r="G98" s="2">
        <v>90.02</v>
      </c>
      <c r="H98" s="2">
        <v>9</v>
      </c>
      <c r="I98" s="2">
        <v>117</v>
      </c>
    </row>
    <row r="99" spans="1:9">
      <c r="A99" s="2">
        <v>262430</v>
      </c>
      <c r="B99" s="2" t="s">
        <v>67</v>
      </c>
      <c r="C99" s="2">
        <v>0.125</v>
      </c>
      <c r="D99" s="2">
        <v>93.42</v>
      </c>
      <c r="E99" s="2">
        <v>11.68</v>
      </c>
      <c r="F99" s="2">
        <v>151.84000000000003</v>
      </c>
      <c r="G99" s="2">
        <v>93.42</v>
      </c>
      <c r="H99" s="2">
        <v>11.68</v>
      </c>
      <c r="I99" s="2">
        <v>151.84000000000003</v>
      </c>
    </row>
    <row r="100" spans="1:9">
      <c r="A100" s="2">
        <v>262430</v>
      </c>
      <c r="B100" s="2" t="s">
        <v>68</v>
      </c>
      <c r="C100" s="2">
        <v>0.125</v>
      </c>
      <c r="D100" s="2">
        <v>95.92</v>
      </c>
      <c r="E100" s="2">
        <v>11.99</v>
      </c>
      <c r="F100" s="2">
        <v>155.87</v>
      </c>
      <c r="G100" s="2">
        <v>95.92</v>
      </c>
      <c r="H100" s="2">
        <v>11.99</v>
      </c>
      <c r="I100" s="2">
        <v>155.87</v>
      </c>
    </row>
    <row r="101" spans="1:9">
      <c r="A101" s="2">
        <v>262430</v>
      </c>
      <c r="B101" s="2" t="s">
        <v>69</v>
      </c>
      <c r="C101" s="2">
        <v>0.1</v>
      </c>
      <c r="D101" s="2">
        <v>97.92</v>
      </c>
      <c r="E101" s="2">
        <v>9.7899999999999991</v>
      </c>
      <c r="F101" s="2">
        <v>127.26999999999995</v>
      </c>
      <c r="G101" s="2">
        <v>97.92</v>
      </c>
      <c r="H101" s="2">
        <v>9.7899999999999991</v>
      </c>
      <c r="I101" s="2">
        <v>127.26999999999995</v>
      </c>
    </row>
    <row r="102" spans="1:9">
      <c r="A102" s="2">
        <v>262430</v>
      </c>
      <c r="B102" s="2" t="s">
        <v>70</v>
      </c>
      <c r="C102" s="2">
        <v>0.1</v>
      </c>
      <c r="D102" s="2">
        <v>99.92</v>
      </c>
      <c r="E102" s="2">
        <v>9.98</v>
      </c>
      <c r="F102" s="2">
        <v>137.81000000000003</v>
      </c>
      <c r="G102" s="2">
        <v>99.92</v>
      </c>
      <c r="H102" s="2">
        <v>9.98</v>
      </c>
      <c r="I102" s="2">
        <v>129.74000000000004</v>
      </c>
    </row>
    <row r="103" spans="1:9">
      <c r="A103" s="2"/>
      <c r="B103" s="2"/>
      <c r="C103" s="2"/>
      <c r="D103" s="2"/>
      <c r="E103" s="2"/>
      <c r="F103" s="2"/>
      <c r="G103" s="2"/>
      <c r="H103" s="2"/>
      <c r="I103" s="2"/>
    </row>
    <row r="104" spans="1:9">
      <c r="A104" s="2">
        <v>262440</v>
      </c>
      <c r="B104" s="2" t="s">
        <v>65</v>
      </c>
      <c r="C104" s="2">
        <v>0.04</v>
      </c>
      <c r="D104" s="2">
        <v>90.02</v>
      </c>
      <c r="E104" s="2">
        <v>3.6</v>
      </c>
      <c r="F104" s="2">
        <v>50.400000000000013</v>
      </c>
      <c r="G104" s="2">
        <v>90.02</v>
      </c>
      <c r="H104" s="2">
        <v>3.6</v>
      </c>
      <c r="I104" s="2">
        <v>50.400000000000013</v>
      </c>
    </row>
    <row r="105" spans="1:9">
      <c r="A105" s="2">
        <v>262440</v>
      </c>
      <c r="B105" s="2" t="s">
        <v>66</v>
      </c>
      <c r="C105" s="2">
        <v>0.1</v>
      </c>
      <c r="D105" s="2">
        <v>90.02</v>
      </c>
      <c r="E105" s="2">
        <v>9</v>
      </c>
      <c r="F105" s="2">
        <v>126</v>
      </c>
      <c r="G105" s="2">
        <v>90.02</v>
      </c>
      <c r="H105" s="2">
        <v>9</v>
      </c>
      <c r="I105" s="2">
        <v>126</v>
      </c>
    </row>
    <row r="106" spans="1:9">
      <c r="A106" s="2">
        <v>262440</v>
      </c>
      <c r="B106" s="2" t="s">
        <v>67</v>
      </c>
      <c r="C106" s="2">
        <v>0.125</v>
      </c>
      <c r="D106" s="2">
        <v>93.42</v>
      </c>
      <c r="E106" s="2">
        <v>11.68</v>
      </c>
      <c r="F106" s="2">
        <v>163.52000000000004</v>
      </c>
      <c r="G106" s="2">
        <v>93.42</v>
      </c>
      <c r="H106" s="2">
        <v>11.68</v>
      </c>
      <c r="I106" s="2">
        <v>163.52000000000004</v>
      </c>
    </row>
    <row r="107" spans="1:9">
      <c r="A107" s="2">
        <v>262440</v>
      </c>
      <c r="B107" s="2" t="s">
        <v>68</v>
      </c>
      <c r="C107" s="2">
        <v>0.125</v>
      </c>
      <c r="D107" s="2">
        <v>95.92</v>
      </c>
      <c r="E107" s="2">
        <v>11.99</v>
      </c>
      <c r="F107" s="2">
        <v>167.86</v>
      </c>
      <c r="G107" s="2">
        <v>95.92</v>
      </c>
      <c r="H107" s="2">
        <v>11.99</v>
      </c>
      <c r="I107" s="2">
        <v>167.86</v>
      </c>
    </row>
    <row r="108" spans="1:9">
      <c r="A108" s="2">
        <v>262440</v>
      </c>
      <c r="B108" s="2" t="s">
        <v>69</v>
      </c>
      <c r="C108" s="2">
        <v>0.1</v>
      </c>
      <c r="D108" s="2">
        <v>97.92</v>
      </c>
      <c r="E108" s="2">
        <v>9.7899999999999991</v>
      </c>
      <c r="F108" s="2">
        <v>137.05999999999995</v>
      </c>
      <c r="G108" s="2">
        <v>97.92</v>
      </c>
      <c r="H108" s="2">
        <v>9.7899999999999991</v>
      </c>
      <c r="I108" s="2">
        <v>137.05999999999995</v>
      </c>
    </row>
    <row r="109" spans="1:9">
      <c r="A109" s="2">
        <v>262440</v>
      </c>
      <c r="B109" s="2" t="s">
        <v>70</v>
      </c>
      <c r="C109" s="2">
        <v>0.1</v>
      </c>
      <c r="D109" s="2">
        <v>99.92</v>
      </c>
      <c r="E109" s="2">
        <v>9.98</v>
      </c>
      <c r="F109" s="2">
        <v>147.79000000000002</v>
      </c>
      <c r="G109" s="2">
        <v>99.92</v>
      </c>
      <c r="H109" s="2">
        <v>9.98</v>
      </c>
      <c r="I109" s="2">
        <v>139.72000000000003</v>
      </c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>
        <v>262450</v>
      </c>
      <c r="B111" s="2" t="s">
        <v>65</v>
      </c>
      <c r="C111" s="2">
        <v>0.04</v>
      </c>
      <c r="D111" s="2">
        <v>90.02</v>
      </c>
      <c r="E111" s="2">
        <v>3.6</v>
      </c>
      <c r="F111" s="2">
        <v>54.000000000000014</v>
      </c>
      <c r="G111" s="2">
        <v>90.02</v>
      </c>
      <c r="H111" s="2">
        <v>3.6</v>
      </c>
      <c r="I111" s="2">
        <v>54.000000000000014</v>
      </c>
    </row>
    <row r="112" spans="1:9">
      <c r="A112" s="2">
        <v>262450</v>
      </c>
      <c r="B112" s="2" t="s">
        <v>66</v>
      </c>
      <c r="C112" s="2">
        <v>0.1</v>
      </c>
      <c r="D112" s="2">
        <v>90.02</v>
      </c>
      <c r="E112" s="2">
        <v>9</v>
      </c>
      <c r="F112" s="2">
        <v>135</v>
      </c>
      <c r="G112" s="2">
        <v>90.02</v>
      </c>
      <c r="H112" s="2">
        <v>9</v>
      </c>
      <c r="I112" s="2">
        <v>135</v>
      </c>
    </row>
    <row r="113" spans="1:9">
      <c r="A113" s="2">
        <v>262450</v>
      </c>
      <c r="B113" s="2" t="s">
        <v>67</v>
      </c>
      <c r="C113" s="2">
        <v>0.125</v>
      </c>
      <c r="D113" s="2">
        <v>93.42</v>
      </c>
      <c r="E113" s="2">
        <v>11.68</v>
      </c>
      <c r="F113" s="2">
        <v>175.20000000000005</v>
      </c>
      <c r="G113" s="2">
        <v>93.42</v>
      </c>
      <c r="H113" s="2">
        <v>11.68</v>
      </c>
      <c r="I113" s="2">
        <v>175.20000000000005</v>
      </c>
    </row>
    <row r="114" spans="1:9">
      <c r="A114" s="2">
        <v>262450</v>
      </c>
      <c r="B114" s="2" t="s">
        <v>68</v>
      </c>
      <c r="C114" s="2">
        <v>0.125</v>
      </c>
      <c r="D114" s="2">
        <v>95.92</v>
      </c>
      <c r="E114" s="2">
        <v>11.99</v>
      </c>
      <c r="F114" s="2">
        <v>179.85000000000002</v>
      </c>
      <c r="G114" s="2">
        <v>95.92</v>
      </c>
      <c r="H114" s="2">
        <v>11.99</v>
      </c>
      <c r="I114" s="2">
        <v>179.85000000000002</v>
      </c>
    </row>
    <row r="115" spans="1:9">
      <c r="A115" s="2">
        <v>262450</v>
      </c>
      <c r="B115" s="2" t="s">
        <v>69</v>
      </c>
      <c r="C115" s="2">
        <v>0.1</v>
      </c>
      <c r="D115" s="2">
        <v>97.92</v>
      </c>
      <c r="E115" s="2">
        <v>9.7899999999999991</v>
      </c>
      <c r="F115" s="2">
        <v>146.84999999999994</v>
      </c>
      <c r="G115" s="2">
        <v>97.92</v>
      </c>
      <c r="H115" s="2">
        <v>9.7899999999999991</v>
      </c>
      <c r="I115" s="2">
        <v>146.84999999999994</v>
      </c>
    </row>
    <row r="116" spans="1:9">
      <c r="A116" s="2">
        <v>262450</v>
      </c>
      <c r="B116" s="2" t="s">
        <v>70</v>
      </c>
      <c r="C116" s="2">
        <v>0.1</v>
      </c>
      <c r="D116" s="2">
        <v>99.92</v>
      </c>
      <c r="E116" s="2">
        <v>9.98</v>
      </c>
      <c r="F116" s="2">
        <v>157.77000000000001</v>
      </c>
      <c r="G116" s="2">
        <v>99.92</v>
      </c>
      <c r="H116" s="2">
        <v>9.98</v>
      </c>
      <c r="I116" s="2">
        <v>149.70000000000002</v>
      </c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>
        <v>262460</v>
      </c>
      <c r="B118" s="2" t="s">
        <v>65</v>
      </c>
      <c r="C118" s="2">
        <v>0.04</v>
      </c>
      <c r="D118" s="2">
        <v>90.02</v>
      </c>
      <c r="E118" s="2">
        <v>3.6</v>
      </c>
      <c r="F118" s="2">
        <v>57.600000000000016</v>
      </c>
      <c r="G118" s="2">
        <v>90.02</v>
      </c>
      <c r="H118" s="2">
        <v>3.6</v>
      </c>
      <c r="I118" s="2">
        <v>57.600000000000016</v>
      </c>
    </row>
    <row r="119" spans="1:9">
      <c r="A119" s="2">
        <v>262460</v>
      </c>
      <c r="B119" s="2" t="s">
        <v>66</v>
      </c>
      <c r="C119" s="2">
        <v>0.1</v>
      </c>
      <c r="D119" s="2">
        <v>90.02</v>
      </c>
      <c r="E119" s="2">
        <v>9</v>
      </c>
      <c r="F119" s="2">
        <v>144</v>
      </c>
      <c r="G119" s="2">
        <v>90.02</v>
      </c>
      <c r="H119" s="2">
        <v>9</v>
      </c>
      <c r="I119" s="2">
        <v>144</v>
      </c>
    </row>
    <row r="120" spans="1:9">
      <c r="A120" s="2">
        <v>262460</v>
      </c>
      <c r="B120" s="2" t="s">
        <v>67</v>
      </c>
      <c r="C120" s="2">
        <v>0.125</v>
      </c>
      <c r="D120" s="2">
        <v>93.42</v>
      </c>
      <c r="E120" s="2">
        <v>11.68</v>
      </c>
      <c r="F120" s="2">
        <v>186.88000000000005</v>
      </c>
      <c r="G120" s="2">
        <v>93.42</v>
      </c>
      <c r="H120" s="2">
        <v>11.68</v>
      </c>
      <c r="I120" s="2">
        <v>186.88000000000005</v>
      </c>
    </row>
    <row r="121" spans="1:9">
      <c r="A121" s="2">
        <v>262460</v>
      </c>
      <c r="B121" s="2" t="s">
        <v>68</v>
      </c>
      <c r="C121" s="2">
        <v>0.125</v>
      </c>
      <c r="D121" s="2">
        <v>95.92</v>
      </c>
      <c r="E121" s="2">
        <v>11.99</v>
      </c>
      <c r="F121" s="2">
        <v>191.84000000000003</v>
      </c>
      <c r="G121" s="2">
        <v>95.92</v>
      </c>
      <c r="H121" s="2">
        <v>11.99</v>
      </c>
      <c r="I121" s="2">
        <v>191.84000000000003</v>
      </c>
    </row>
    <row r="122" spans="1:9">
      <c r="A122" s="2">
        <v>262460</v>
      </c>
      <c r="B122" s="2" t="s">
        <v>69</v>
      </c>
      <c r="C122" s="2">
        <v>0.1</v>
      </c>
      <c r="D122" s="2">
        <v>97.92</v>
      </c>
      <c r="E122" s="2">
        <v>9.7899999999999991</v>
      </c>
      <c r="F122" s="2">
        <v>156.63999999999993</v>
      </c>
      <c r="G122" s="2">
        <v>97.92</v>
      </c>
      <c r="H122" s="2">
        <v>9.7899999999999991</v>
      </c>
      <c r="I122" s="2">
        <v>156.63999999999993</v>
      </c>
    </row>
    <row r="123" spans="1:9">
      <c r="A123" s="2">
        <v>262460</v>
      </c>
      <c r="B123" s="2" t="s">
        <v>70</v>
      </c>
      <c r="C123" s="2">
        <v>0.1</v>
      </c>
      <c r="D123" s="2">
        <v>99.92</v>
      </c>
      <c r="E123" s="2">
        <v>9.98</v>
      </c>
      <c r="F123" s="2">
        <v>167.75</v>
      </c>
      <c r="G123" s="2">
        <v>99.92</v>
      </c>
      <c r="H123" s="2">
        <v>9.98</v>
      </c>
      <c r="I123" s="2">
        <v>159.68</v>
      </c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>
        <v>262470</v>
      </c>
      <c r="B125" s="2" t="s">
        <v>65</v>
      </c>
      <c r="C125" s="2">
        <v>0.04</v>
      </c>
      <c r="D125" s="2">
        <v>90.02</v>
      </c>
      <c r="E125" s="2">
        <v>3.6</v>
      </c>
      <c r="F125" s="2">
        <v>61.200000000000017</v>
      </c>
      <c r="G125" s="2">
        <v>90.02</v>
      </c>
      <c r="H125" s="2">
        <v>3.6</v>
      </c>
      <c r="I125" s="2">
        <v>61.200000000000017</v>
      </c>
    </row>
    <row r="126" spans="1:9">
      <c r="A126" s="2">
        <v>262470</v>
      </c>
      <c r="B126" s="2" t="s">
        <v>66</v>
      </c>
      <c r="C126" s="2">
        <v>0.1</v>
      </c>
      <c r="D126" s="2">
        <v>90.02</v>
      </c>
      <c r="E126" s="2">
        <v>9</v>
      </c>
      <c r="F126" s="2">
        <v>153</v>
      </c>
      <c r="G126" s="2">
        <v>90.02</v>
      </c>
      <c r="H126" s="2">
        <v>9</v>
      </c>
      <c r="I126" s="2">
        <v>153</v>
      </c>
    </row>
    <row r="127" spans="1:9">
      <c r="A127" s="2">
        <v>262470</v>
      </c>
      <c r="B127" s="2" t="s">
        <v>67</v>
      </c>
      <c r="C127" s="2">
        <v>0.125</v>
      </c>
      <c r="D127" s="2">
        <v>93.42</v>
      </c>
      <c r="E127" s="2">
        <v>11.68</v>
      </c>
      <c r="F127" s="2">
        <v>198.56000000000006</v>
      </c>
      <c r="G127" s="2">
        <v>93.42</v>
      </c>
      <c r="H127" s="2">
        <v>11.68</v>
      </c>
      <c r="I127" s="2">
        <v>198.56000000000006</v>
      </c>
    </row>
    <row r="128" spans="1:9">
      <c r="A128" s="2">
        <v>262470</v>
      </c>
      <c r="B128" s="2" t="s">
        <v>68</v>
      </c>
      <c r="C128" s="2">
        <v>0.125</v>
      </c>
      <c r="D128" s="2">
        <v>95.92</v>
      </c>
      <c r="E128" s="2">
        <v>11.99</v>
      </c>
      <c r="F128" s="2">
        <v>203.83000000000004</v>
      </c>
      <c r="G128" s="2">
        <v>95.92</v>
      </c>
      <c r="H128" s="2">
        <v>11.99</v>
      </c>
      <c r="I128" s="2">
        <v>203.83000000000004</v>
      </c>
    </row>
    <row r="129" spans="1:9">
      <c r="A129" s="2">
        <v>262470</v>
      </c>
      <c r="B129" s="2" t="s">
        <v>69</v>
      </c>
      <c r="C129" s="2">
        <v>0.1</v>
      </c>
      <c r="D129" s="2">
        <v>97.92</v>
      </c>
      <c r="E129" s="2">
        <v>9.7899999999999991</v>
      </c>
      <c r="F129" s="2">
        <v>166.42999999999992</v>
      </c>
      <c r="G129" s="2">
        <v>97.92</v>
      </c>
      <c r="H129" s="2">
        <v>9.7899999999999991</v>
      </c>
      <c r="I129" s="2">
        <v>166.42999999999992</v>
      </c>
    </row>
    <row r="130" spans="1:9">
      <c r="A130" s="2">
        <v>262470</v>
      </c>
      <c r="B130" s="2" t="s">
        <v>70</v>
      </c>
      <c r="C130" s="2">
        <v>0.1</v>
      </c>
      <c r="D130" s="2">
        <v>99.92</v>
      </c>
      <c r="E130" s="2">
        <v>9.98</v>
      </c>
      <c r="F130" s="2">
        <v>177.73</v>
      </c>
      <c r="G130" s="2">
        <v>99.92</v>
      </c>
      <c r="H130" s="2">
        <v>9.98</v>
      </c>
      <c r="I130" s="2">
        <v>169.66</v>
      </c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>
        <v>262480</v>
      </c>
      <c r="B132" s="2" t="s">
        <v>65</v>
      </c>
      <c r="C132" s="2">
        <v>0.04</v>
      </c>
      <c r="D132" s="2">
        <v>90.02</v>
      </c>
      <c r="E132" s="2">
        <v>3.6</v>
      </c>
      <c r="F132" s="2">
        <v>64.800000000000011</v>
      </c>
      <c r="G132" s="2">
        <v>90.02</v>
      </c>
      <c r="H132" s="2">
        <v>3.6</v>
      </c>
      <c r="I132" s="2">
        <v>64.800000000000011</v>
      </c>
    </row>
    <row r="133" spans="1:9">
      <c r="A133" s="2">
        <v>262480</v>
      </c>
      <c r="B133" s="2" t="s">
        <v>66</v>
      </c>
      <c r="C133" s="2">
        <v>0.1</v>
      </c>
      <c r="D133" s="2">
        <v>90.02</v>
      </c>
      <c r="E133" s="2">
        <v>9</v>
      </c>
      <c r="F133" s="2">
        <v>162</v>
      </c>
      <c r="G133" s="2">
        <v>90.02</v>
      </c>
      <c r="H133" s="2">
        <v>9</v>
      </c>
      <c r="I133" s="2">
        <v>162</v>
      </c>
    </row>
    <row r="134" spans="1:9">
      <c r="A134" s="2">
        <v>262480</v>
      </c>
      <c r="B134" s="2" t="s">
        <v>67</v>
      </c>
      <c r="C134" s="2">
        <v>0.125</v>
      </c>
      <c r="D134" s="2">
        <v>93.42</v>
      </c>
      <c r="E134" s="2">
        <v>11.68</v>
      </c>
      <c r="F134" s="2">
        <v>210.24000000000007</v>
      </c>
      <c r="G134" s="2">
        <v>93.42</v>
      </c>
      <c r="H134" s="2">
        <v>11.68</v>
      </c>
      <c r="I134" s="2">
        <v>210.24000000000007</v>
      </c>
    </row>
    <row r="135" spans="1:9">
      <c r="A135" s="2">
        <v>262480</v>
      </c>
      <c r="B135" s="2" t="s">
        <v>68</v>
      </c>
      <c r="C135" s="2">
        <v>0.125</v>
      </c>
      <c r="D135" s="2">
        <v>95.92</v>
      </c>
      <c r="E135" s="2">
        <v>11.99</v>
      </c>
      <c r="F135" s="2">
        <v>215.82000000000005</v>
      </c>
      <c r="G135" s="2">
        <v>95.92</v>
      </c>
      <c r="H135" s="2">
        <v>11.99</v>
      </c>
      <c r="I135" s="2">
        <v>215.82000000000005</v>
      </c>
    </row>
    <row r="136" spans="1:9">
      <c r="A136" s="2">
        <v>262480</v>
      </c>
      <c r="B136" s="2" t="s">
        <v>69</v>
      </c>
      <c r="C136" s="2">
        <v>0.1</v>
      </c>
      <c r="D136" s="2">
        <v>97.92</v>
      </c>
      <c r="E136" s="2">
        <v>9.7899999999999991</v>
      </c>
      <c r="F136" s="2">
        <v>176.21999999999991</v>
      </c>
      <c r="G136" s="2">
        <v>97.92</v>
      </c>
      <c r="H136" s="2">
        <v>9.7899999999999991</v>
      </c>
      <c r="I136" s="2">
        <v>176.21999999999991</v>
      </c>
    </row>
    <row r="137" spans="1:9">
      <c r="A137" s="2">
        <v>262480</v>
      </c>
      <c r="B137" s="2" t="s">
        <v>70</v>
      </c>
      <c r="C137" s="2">
        <v>0.1</v>
      </c>
      <c r="D137" s="2">
        <v>99.92</v>
      </c>
      <c r="E137" s="2">
        <v>9.98</v>
      </c>
      <c r="F137" s="2">
        <v>187.70999999999998</v>
      </c>
      <c r="G137" s="2">
        <v>99.92</v>
      </c>
      <c r="H137" s="2">
        <v>9.98</v>
      </c>
      <c r="I137" s="2">
        <v>179.64</v>
      </c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>
        <v>262490</v>
      </c>
      <c r="B139" s="2" t="s">
        <v>65</v>
      </c>
      <c r="C139" s="2">
        <v>0.04</v>
      </c>
      <c r="D139" s="2">
        <v>90.02</v>
      </c>
      <c r="E139" s="2">
        <v>3.6</v>
      </c>
      <c r="F139" s="2">
        <v>68.400000000000006</v>
      </c>
      <c r="G139" s="2">
        <v>90.02</v>
      </c>
      <c r="H139" s="2">
        <v>3.6</v>
      </c>
      <c r="I139" s="2">
        <v>68.400000000000006</v>
      </c>
    </row>
    <row r="140" spans="1:9">
      <c r="A140" s="2">
        <v>262490</v>
      </c>
      <c r="B140" s="2" t="s">
        <v>66</v>
      </c>
      <c r="C140" s="2">
        <v>0.1</v>
      </c>
      <c r="D140" s="2">
        <v>90.02</v>
      </c>
      <c r="E140" s="2">
        <v>9</v>
      </c>
      <c r="F140" s="2">
        <v>171</v>
      </c>
      <c r="G140" s="2">
        <v>90.02</v>
      </c>
      <c r="H140" s="2">
        <v>9</v>
      </c>
      <c r="I140" s="2">
        <v>171</v>
      </c>
    </row>
    <row r="141" spans="1:9">
      <c r="A141" s="2">
        <v>262490</v>
      </c>
      <c r="B141" s="2" t="s">
        <v>67</v>
      </c>
      <c r="C141" s="2">
        <v>0.125</v>
      </c>
      <c r="D141" s="2">
        <v>93.42</v>
      </c>
      <c r="E141" s="2">
        <v>11.68</v>
      </c>
      <c r="F141" s="2">
        <v>221.92000000000007</v>
      </c>
      <c r="G141" s="2">
        <v>93.42</v>
      </c>
      <c r="H141" s="2">
        <v>11.68</v>
      </c>
      <c r="I141" s="2">
        <v>221.92000000000007</v>
      </c>
    </row>
    <row r="142" spans="1:9">
      <c r="A142" s="2">
        <v>262490</v>
      </c>
      <c r="B142" s="2" t="s">
        <v>68</v>
      </c>
      <c r="C142" s="2">
        <v>0.125</v>
      </c>
      <c r="D142" s="2">
        <v>95.92</v>
      </c>
      <c r="E142" s="2">
        <v>11.99</v>
      </c>
      <c r="F142" s="2">
        <v>227.81000000000006</v>
      </c>
      <c r="G142" s="2">
        <v>95.92</v>
      </c>
      <c r="H142" s="2">
        <v>11.99</v>
      </c>
      <c r="I142" s="2">
        <v>227.81000000000006</v>
      </c>
    </row>
    <row r="143" spans="1:9">
      <c r="A143" s="2">
        <v>262490</v>
      </c>
      <c r="B143" s="2" t="s">
        <v>69</v>
      </c>
      <c r="C143" s="2">
        <v>0.1</v>
      </c>
      <c r="D143" s="2">
        <v>97.92</v>
      </c>
      <c r="E143" s="2">
        <v>9.7899999999999991</v>
      </c>
      <c r="F143" s="2">
        <v>186.00999999999991</v>
      </c>
      <c r="G143" s="2">
        <v>97.92</v>
      </c>
      <c r="H143" s="2">
        <v>9.7899999999999991</v>
      </c>
      <c r="I143" s="2">
        <v>186.00999999999991</v>
      </c>
    </row>
    <row r="144" spans="1:9">
      <c r="A144" s="2">
        <v>262490</v>
      </c>
      <c r="B144" s="2" t="s">
        <v>70</v>
      </c>
      <c r="C144" s="2">
        <v>0.1</v>
      </c>
      <c r="D144" s="2">
        <v>99.92</v>
      </c>
      <c r="E144" s="2">
        <v>9.98</v>
      </c>
      <c r="F144" s="2">
        <v>197.68999999999997</v>
      </c>
      <c r="G144" s="2">
        <v>99.92</v>
      </c>
      <c r="H144" s="2">
        <v>9.98</v>
      </c>
      <c r="I144" s="2">
        <v>189.61999999999998</v>
      </c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>
        <v>262500</v>
      </c>
      <c r="B146" s="2" t="s">
        <v>65</v>
      </c>
      <c r="C146" s="2">
        <v>0.04</v>
      </c>
      <c r="D146" s="2">
        <v>90.02</v>
      </c>
      <c r="E146" s="2">
        <v>3.6</v>
      </c>
      <c r="F146" s="2">
        <v>72</v>
      </c>
      <c r="G146" s="2">
        <v>90.02</v>
      </c>
      <c r="H146" s="2">
        <v>3.6</v>
      </c>
      <c r="I146" s="2">
        <v>72</v>
      </c>
    </row>
    <row r="147" spans="1:9">
      <c r="A147" s="2">
        <v>262500</v>
      </c>
      <c r="B147" s="2" t="s">
        <v>66</v>
      </c>
      <c r="C147" s="2">
        <v>0.1</v>
      </c>
      <c r="D147" s="2">
        <v>90.02</v>
      </c>
      <c r="E147" s="2">
        <v>9</v>
      </c>
      <c r="F147" s="2">
        <v>180</v>
      </c>
      <c r="G147" s="2">
        <v>90.02</v>
      </c>
      <c r="H147" s="2">
        <v>9</v>
      </c>
      <c r="I147" s="2">
        <v>180</v>
      </c>
    </row>
    <row r="148" spans="1:9">
      <c r="A148" s="2">
        <v>262500</v>
      </c>
      <c r="B148" s="2" t="s">
        <v>67</v>
      </c>
      <c r="C148" s="2">
        <v>0.125</v>
      </c>
      <c r="D148" s="2">
        <v>93.42</v>
      </c>
      <c r="E148" s="2">
        <v>11.68</v>
      </c>
      <c r="F148" s="2">
        <v>233.60000000000008</v>
      </c>
      <c r="G148" s="2">
        <v>93.42</v>
      </c>
      <c r="H148" s="2">
        <v>11.68</v>
      </c>
      <c r="I148" s="2">
        <v>233.60000000000008</v>
      </c>
    </row>
    <row r="149" spans="1:9">
      <c r="A149" s="2">
        <v>262500</v>
      </c>
      <c r="B149" s="2" t="s">
        <v>68</v>
      </c>
      <c r="C149" s="2">
        <v>0.125</v>
      </c>
      <c r="D149" s="2">
        <v>95.92</v>
      </c>
      <c r="E149" s="2">
        <v>11.99</v>
      </c>
      <c r="F149" s="2">
        <v>239.80000000000007</v>
      </c>
      <c r="G149" s="2">
        <v>95.92</v>
      </c>
      <c r="H149" s="2">
        <v>11.99</v>
      </c>
      <c r="I149" s="2">
        <v>239.80000000000007</v>
      </c>
    </row>
    <row r="150" spans="1:9">
      <c r="A150" s="2">
        <v>262500</v>
      </c>
      <c r="B150" s="2" t="s">
        <v>69</v>
      </c>
      <c r="C150" s="2">
        <v>0.1</v>
      </c>
      <c r="D150" s="2">
        <v>97.92</v>
      </c>
      <c r="E150" s="2">
        <v>9.7899999999999991</v>
      </c>
      <c r="F150" s="2">
        <v>195.7999999999999</v>
      </c>
      <c r="G150" s="2">
        <v>97.92</v>
      </c>
      <c r="H150" s="2">
        <v>9.7899999999999991</v>
      </c>
      <c r="I150" s="2">
        <v>195.7999999999999</v>
      </c>
    </row>
    <row r="151" spans="1:9">
      <c r="A151" s="2">
        <v>262500</v>
      </c>
      <c r="B151" s="2" t="s">
        <v>70</v>
      </c>
      <c r="C151" s="2">
        <v>0.1</v>
      </c>
      <c r="D151" s="2">
        <v>99.92</v>
      </c>
      <c r="E151" s="2">
        <v>9.98</v>
      </c>
      <c r="F151" s="2">
        <v>207.66999999999996</v>
      </c>
      <c r="G151" s="2">
        <v>99.92</v>
      </c>
      <c r="H151" s="2">
        <v>9.98</v>
      </c>
      <c r="I151" s="2">
        <v>199.59999999999997</v>
      </c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>
        <v>262510</v>
      </c>
      <c r="B153" s="2" t="s">
        <v>65</v>
      </c>
      <c r="C153" s="2">
        <v>0.04</v>
      </c>
      <c r="D153" s="2">
        <v>90.02</v>
      </c>
      <c r="E153" s="2">
        <v>3.6</v>
      </c>
      <c r="F153" s="2">
        <v>75.599999999999994</v>
      </c>
      <c r="G153" s="2">
        <v>90.02</v>
      </c>
      <c r="H153" s="2">
        <v>3.6</v>
      </c>
      <c r="I153" s="2">
        <v>75.599999999999994</v>
      </c>
    </row>
    <row r="154" spans="1:9">
      <c r="A154" s="2">
        <v>262510</v>
      </c>
      <c r="B154" s="2" t="s">
        <v>66</v>
      </c>
      <c r="C154" s="2">
        <v>0.1</v>
      </c>
      <c r="D154" s="2">
        <v>90.02</v>
      </c>
      <c r="E154" s="2">
        <v>9</v>
      </c>
      <c r="F154" s="2">
        <v>189</v>
      </c>
      <c r="G154" s="2">
        <v>90.02</v>
      </c>
      <c r="H154" s="2">
        <v>9</v>
      </c>
      <c r="I154" s="2">
        <v>189</v>
      </c>
    </row>
    <row r="155" spans="1:9">
      <c r="A155" s="2">
        <v>262510</v>
      </c>
      <c r="B155" s="2" t="s">
        <v>67</v>
      </c>
      <c r="C155" s="2">
        <v>0.125</v>
      </c>
      <c r="D155" s="2">
        <v>93.42</v>
      </c>
      <c r="E155" s="2">
        <v>11.68</v>
      </c>
      <c r="F155" s="2">
        <v>245.28000000000009</v>
      </c>
      <c r="G155" s="2">
        <v>93.42</v>
      </c>
      <c r="H155" s="2">
        <v>11.68</v>
      </c>
      <c r="I155" s="2">
        <v>245.28000000000009</v>
      </c>
    </row>
    <row r="156" spans="1:9">
      <c r="A156" s="2">
        <v>262510</v>
      </c>
      <c r="B156" s="2" t="s">
        <v>68</v>
      </c>
      <c r="C156" s="2">
        <v>0.125</v>
      </c>
      <c r="D156" s="2">
        <v>95.92</v>
      </c>
      <c r="E156" s="2">
        <v>11.99</v>
      </c>
      <c r="F156" s="2">
        <v>251.79000000000008</v>
      </c>
      <c r="G156" s="2">
        <v>95.92</v>
      </c>
      <c r="H156" s="2">
        <v>11.99</v>
      </c>
      <c r="I156" s="2">
        <v>251.79000000000008</v>
      </c>
    </row>
    <row r="157" spans="1:9">
      <c r="A157" s="2">
        <v>262510</v>
      </c>
      <c r="B157" s="2" t="s">
        <v>69</v>
      </c>
      <c r="C157" s="2">
        <v>0.1</v>
      </c>
      <c r="D157" s="2">
        <v>97.92</v>
      </c>
      <c r="E157" s="2">
        <v>9.7899999999999991</v>
      </c>
      <c r="F157" s="2">
        <v>205.58999999999989</v>
      </c>
      <c r="G157" s="2">
        <v>97.92</v>
      </c>
      <c r="H157" s="2">
        <v>9.7899999999999991</v>
      </c>
      <c r="I157" s="2">
        <v>205.58999999999989</v>
      </c>
    </row>
    <row r="158" spans="1:9">
      <c r="A158" s="2">
        <v>262510</v>
      </c>
      <c r="B158" s="2" t="s">
        <v>70</v>
      </c>
      <c r="C158" s="2">
        <v>0.1</v>
      </c>
      <c r="D158" s="2">
        <v>99.92</v>
      </c>
      <c r="E158" s="2">
        <v>9.98</v>
      </c>
      <c r="F158" s="2">
        <v>217.64999999999995</v>
      </c>
      <c r="G158" s="2">
        <v>99.92</v>
      </c>
      <c r="H158" s="2">
        <v>9.98</v>
      </c>
      <c r="I158" s="2">
        <v>209.57999999999996</v>
      </c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>
        <v>262520</v>
      </c>
      <c r="B160" s="2" t="s">
        <v>65</v>
      </c>
      <c r="C160" s="2">
        <v>0.04</v>
      </c>
      <c r="D160" s="2">
        <v>90.02</v>
      </c>
      <c r="E160" s="2">
        <v>3.6</v>
      </c>
      <c r="F160" s="2">
        <v>79.199999999999989</v>
      </c>
      <c r="G160" s="2">
        <v>90.02</v>
      </c>
      <c r="H160" s="2">
        <v>3.6</v>
      </c>
      <c r="I160" s="2">
        <v>79.199999999999989</v>
      </c>
    </row>
    <row r="161" spans="1:9">
      <c r="A161" s="2">
        <v>262520</v>
      </c>
      <c r="B161" s="2" t="s">
        <v>66</v>
      </c>
      <c r="C161" s="2">
        <v>0.1</v>
      </c>
      <c r="D161" s="2">
        <v>90.02</v>
      </c>
      <c r="E161" s="2">
        <v>9</v>
      </c>
      <c r="F161" s="2">
        <v>198</v>
      </c>
      <c r="G161" s="2">
        <v>90.02</v>
      </c>
      <c r="H161" s="2">
        <v>9</v>
      </c>
      <c r="I161" s="2">
        <v>198</v>
      </c>
    </row>
    <row r="162" spans="1:9">
      <c r="A162" s="2">
        <v>262520</v>
      </c>
      <c r="B162" s="2" t="s">
        <v>67</v>
      </c>
      <c r="C162" s="2">
        <v>0.125</v>
      </c>
      <c r="D162" s="2">
        <v>93.42</v>
      </c>
      <c r="E162" s="2">
        <v>11.68</v>
      </c>
      <c r="F162" s="2">
        <v>256.96000000000009</v>
      </c>
      <c r="G162" s="2">
        <v>93.42</v>
      </c>
      <c r="H162" s="2">
        <v>11.68</v>
      </c>
      <c r="I162" s="2">
        <v>256.96000000000009</v>
      </c>
    </row>
    <row r="163" spans="1:9">
      <c r="A163" s="2">
        <v>262520</v>
      </c>
      <c r="B163" s="2" t="s">
        <v>68</v>
      </c>
      <c r="C163" s="2">
        <v>0.125</v>
      </c>
      <c r="D163" s="2">
        <v>95.92</v>
      </c>
      <c r="E163" s="2">
        <v>11.99</v>
      </c>
      <c r="F163" s="2">
        <v>263.78000000000009</v>
      </c>
      <c r="G163" s="2">
        <v>95.92</v>
      </c>
      <c r="H163" s="2">
        <v>11.99</v>
      </c>
      <c r="I163" s="2">
        <v>263.78000000000009</v>
      </c>
    </row>
    <row r="164" spans="1:9">
      <c r="A164" s="2">
        <v>262520</v>
      </c>
      <c r="B164" s="2" t="s">
        <v>69</v>
      </c>
      <c r="C164" s="2">
        <v>0.1</v>
      </c>
      <c r="D164" s="2">
        <v>97.92</v>
      </c>
      <c r="E164" s="2">
        <v>9.7899999999999991</v>
      </c>
      <c r="F164" s="2">
        <v>215.37999999999988</v>
      </c>
      <c r="G164" s="2">
        <v>97.92</v>
      </c>
      <c r="H164" s="2">
        <v>9.7899999999999991</v>
      </c>
      <c r="I164" s="2">
        <v>215.37999999999988</v>
      </c>
    </row>
    <row r="165" spans="1:9">
      <c r="A165" s="2">
        <v>262520</v>
      </c>
      <c r="B165" s="2" t="s">
        <v>70</v>
      </c>
      <c r="C165" s="2">
        <v>0.1</v>
      </c>
      <c r="D165" s="2">
        <v>99.92</v>
      </c>
      <c r="E165" s="2">
        <v>9.98</v>
      </c>
      <c r="F165" s="2">
        <v>227.62999999999994</v>
      </c>
      <c r="G165" s="2">
        <v>99.92</v>
      </c>
      <c r="H165" s="2">
        <v>9.98</v>
      </c>
      <c r="I165" s="2">
        <v>219.55999999999995</v>
      </c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>
        <v>262530</v>
      </c>
      <c r="B167" s="2" t="s">
        <v>65</v>
      </c>
      <c r="C167" s="2">
        <v>0.04</v>
      </c>
      <c r="D167" s="2">
        <v>90.02</v>
      </c>
      <c r="E167" s="2">
        <v>3.6</v>
      </c>
      <c r="F167" s="2">
        <v>82.799999999999983</v>
      </c>
      <c r="G167" s="2">
        <v>90.02</v>
      </c>
      <c r="H167" s="2">
        <v>3.6</v>
      </c>
      <c r="I167" s="2">
        <v>82.799999999999983</v>
      </c>
    </row>
    <row r="168" spans="1:9">
      <c r="A168" s="2">
        <v>262530</v>
      </c>
      <c r="B168" s="2" t="s">
        <v>66</v>
      </c>
      <c r="C168" s="2">
        <v>0.1</v>
      </c>
      <c r="D168" s="2">
        <v>90.02</v>
      </c>
      <c r="E168" s="2">
        <v>9</v>
      </c>
      <c r="F168" s="2">
        <v>207</v>
      </c>
      <c r="G168" s="2">
        <v>90.02</v>
      </c>
      <c r="H168" s="2">
        <v>9</v>
      </c>
      <c r="I168" s="2">
        <v>207</v>
      </c>
    </row>
    <row r="169" spans="1:9">
      <c r="A169" s="2">
        <v>262530</v>
      </c>
      <c r="B169" s="2" t="s">
        <v>67</v>
      </c>
      <c r="C169" s="2">
        <v>0.125</v>
      </c>
      <c r="D169" s="2">
        <v>93.42</v>
      </c>
      <c r="E169" s="2">
        <v>11.68</v>
      </c>
      <c r="F169" s="2">
        <v>268.6400000000001</v>
      </c>
      <c r="G169" s="2">
        <v>93.42</v>
      </c>
      <c r="H169" s="2">
        <v>11.68</v>
      </c>
      <c r="I169" s="2">
        <v>268.6400000000001</v>
      </c>
    </row>
    <row r="170" spans="1:9">
      <c r="A170" s="2">
        <v>262530</v>
      </c>
      <c r="B170" s="2" t="s">
        <v>68</v>
      </c>
      <c r="C170" s="2">
        <v>0.125</v>
      </c>
      <c r="D170" s="2">
        <v>95.92</v>
      </c>
      <c r="E170" s="2">
        <v>11.99</v>
      </c>
      <c r="F170" s="2">
        <v>275.7700000000001</v>
      </c>
      <c r="G170" s="2">
        <v>95.92</v>
      </c>
      <c r="H170" s="2">
        <v>11.99</v>
      </c>
      <c r="I170" s="2">
        <v>275.7700000000001</v>
      </c>
    </row>
    <row r="171" spans="1:9">
      <c r="A171" s="2">
        <v>262530</v>
      </c>
      <c r="B171" s="2" t="s">
        <v>69</v>
      </c>
      <c r="C171" s="2">
        <v>0.1</v>
      </c>
      <c r="D171" s="2">
        <v>97.92</v>
      </c>
      <c r="E171" s="2">
        <v>9.7899999999999991</v>
      </c>
      <c r="F171" s="2">
        <v>225.16999999999987</v>
      </c>
      <c r="G171" s="2">
        <v>97.92</v>
      </c>
      <c r="H171" s="2">
        <v>9.7899999999999991</v>
      </c>
      <c r="I171" s="2">
        <v>225.16999999999987</v>
      </c>
    </row>
    <row r="172" spans="1:9">
      <c r="A172" s="2">
        <v>262530</v>
      </c>
      <c r="B172" s="2" t="s">
        <v>70</v>
      </c>
      <c r="C172" s="2">
        <v>0.1</v>
      </c>
      <c r="D172" s="2">
        <v>99.92</v>
      </c>
      <c r="E172" s="2">
        <v>9.98</v>
      </c>
      <c r="F172" s="2">
        <v>237.60999999999993</v>
      </c>
      <c r="G172" s="2">
        <v>99.92</v>
      </c>
      <c r="H172" s="2">
        <v>9.98</v>
      </c>
      <c r="I172" s="2">
        <v>229.53999999999994</v>
      </c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>
        <v>262540</v>
      </c>
      <c r="B174" s="2" t="s">
        <v>65</v>
      </c>
      <c r="C174" s="2">
        <v>0.04</v>
      </c>
      <c r="D174" s="2">
        <v>90.02</v>
      </c>
      <c r="E174" s="2">
        <v>3.6</v>
      </c>
      <c r="F174" s="2">
        <v>86.399999999999977</v>
      </c>
      <c r="G174" s="2">
        <v>90.02</v>
      </c>
      <c r="H174" s="2">
        <v>3.6</v>
      </c>
      <c r="I174" s="2">
        <v>86.399999999999977</v>
      </c>
    </row>
    <row r="175" spans="1:9">
      <c r="A175" s="2">
        <v>262540</v>
      </c>
      <c r="B175" s="2" t="s">
        <v>66</v>
      </c>
      <c r="C175" s="2">
        <v>0.1</v>
      </c>
      <c r="D175" s="2">
        <v>90.02</v>
      </c>
      <c r="E175" s="2">
        <v>9</v>
      </c>
      <c r="F175" s="2">
        <v>216</v>
      </c>
      <c r="G175" s="2">
        <v>90.02</v>
      </c>
      <c r="H175" s="2">
        <v>9</v>
      </c>
      <c r="I175" s="2">
        <v>216</v>
      </c>
    </row>
    <row r="176" spans="1:9">
      <c r="A176" s="2">
        <v>262540</v>
      </c>
      <c r="B176" s="2" t="s">
        <v>67</v>
      </c>
      <c r="C176" s="2">
        <v>0.125</v>
      </c>
      <c r="D176" s="2">
        <v>93.42</v>
      </c>
      <c r="E176" s="2">
        <v>11.68</v>
      </c>
      <c r="F176" s="2">
        <v>280.32000000000011</v>
      </c>
      <c r="G176" s="2">
        <v>93.42</v>
      </c>
      <c r="H176" s="2">
        <v>11.68</v>
      </c>
      <c r="I176" s="2">
        <v>280.32000000000011</v>
      </c>
    </row>
    <row r="177" spans="1:9">
      <c r="A177" s="2">
        <v>262540</v>
      </c>
      <c r="B177" s="2" t="s">
        <v>68</v>
      </c>
      <c r="C177" s="2">
        <v>0.125</v>
      </c>
      <c r="D177" s="2">
        <v>95.92</v>
      </c>
      <c r="E177" s="2">
        <v>11.99</v>
      </c>
      <c r="F177" s="2">
        <v>287.7600000000001</v>
      </c>
      <c r="G177" s="2">
        <v>95.92</v>
      </c>
      <c r="H177" s="2">
        <v>11.99</v>
      </c>
      <c r="I177" s="2">
        <v>287.7600000000001</v>
      </c>
    </row>
    <row r="178" spans="1:9">
      <c r="A178" s="2">
        <v>262540</v>
      </c>
      <c r="B178" s="2" t="s">
        <v>69</v>
      </c>
      <c r="C178" s="2">
        <v>0.1</v>
      </c>
      <c r="D178" s="2">
        <v>97.92</v>
      </c>
      <c r="E178" s="2">
        <v>9.7899999999999991</v>
      </c>
      <c r="F178" s="2">
        <v>234.95999999999987</v>
      </c>
      <c r="G178" s="2">
        <v>97.92</v>
      </c>
      <c r="H178" s="2">
        <v>9.7899999999999991</v>
      </c>
      <c r="I178" s="2">
        <v>234.95999999999987</v>
      </c>
    </row>
    <row r="179" spans="1:9">
      <c r="A179" s="2">
        <v>262540</v>
      </c>
      <c r="B179" s="2" t="s">
        <v>70</v>
      </c>
      <c r="C179" s="2">
        <v>0.1</v>
      </c>
      <c r="D179" s="2">
        <v>99.92</v>
      </c>
      <c r="E179" s="2">
        <v>9.98</v>
      </c>
      <c r="F179" s="2">
        <v>247.58999999999992</v>
      </c>
      <c r="G179" s="2">
        <v>99.92</v>
      </c>
      <c r="H179" s="2">
        <v>9.98</v>
      </c>
      <c r="I179" s="2">
        <v>239.51999999999992</v>
      </c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>
        <v>262550</v>
      </c>
      <c r="B181" s="2" t="s">
        <v>65</v>
      </c>
      <c r="C181" s="2">
        <v>0.04</v>
      </c>
      <c r="D181" s="2">
        <v>90.02</v>
      </c>
      <c r="E181" s="2">
        <v>3.6</v>
      </c>
      <c r="F181" s="2">
        <v>89.999999999999972</v>
      </c>
      <c r="G181" s="2">
        <v>90.02</v>
      </c>
      <c r="H181" s="2">
        <v>3.6</v>
      </c>
      <c r="I181" s="2">
        <v>89.999999999999972</v>
      </c>
    </row>
    <row r="182" spans="1:9">
      <c r="A182" s="2">
        <v>262550</v>
      </c>
      <c r="B182" s="2" t="s">
        <v>66</v>
      </c>
      <c r="C182" s="2">
        <v>0.1</v>
      </c>
      <c r="D182" s="2">
        <v>90.02</v>
      </c>
      <c r="E182" s="2">
        <v>9</v>
      </c>
      <c r="F182" s="2">
        <v>225</v>
      </c>
      <c r="G182" s="2">
        <v>90.02</v>
      </c>
      <c r="H182" s="2">
        <v>9</v>
      </c>
      <c r="I182" s="2">
        <v>225</v>
      </c>
    </row>
    <row r="183" spans="1:9">
      <c r="A183" s="2">
        <v>262550</v>
      </c>
      <c r="B183" s="2" t="s">
        <v>67</v>
      </c>
      <c r="C183" s="2">
        <v>0.125</v>
      </c>
      <c r="D183" s="2">
        <v>93.42</v>
      </c>
      <c r="E183" s="2">
        <v>11.68</v>
      </c>
      <c r="F183" s="2">
        <v>292.00000000000011</v>
      </c>
      <c r="G183" s="2">
        <v>93.42</v>
      </c>
      <c r="H183" s="2">
        <v>11.68</v>
      </c>
      <c r="I183" s="2">
        <v>292.00000000000011</v>
      </c>
    </row>
    <row r="184" spans="1:9">
      <c r="A184" s="2">
        <v>262550</v>
      </c>
      <c r="B184" s="2" t="s">
        <v>68</v>
      </c>
      <c r="C184" s="2">
        <v>0.125</v>
      </c>
      <c r="D184" s="2">
        <v>95.92</v>
      </c>
      <c r="E184" s="2">
        <v>11.99</v>
      </c>
      <c r="F184" s="2">
        <v>299.75000000000011</v>
      </c>
      <c r="G184" s="2">
        <v>95.92</v>
      </c>
      <c r="H184" s="2">
        <v>11.99</v>
      </c>
      <c r="I184" s="2">
        <v>299.75000000000011</v>
      </c>
    </row>
    <row r="185" spans="1:9">
      <c r="A185" s="2">
        <v>262550</v>
      </c>
      <c r="B185" s="2" t="s">
        <v>69</v>
      </c>
      <c r="C185" s="2">
        <v>0.1</v>
      </c>
      <c r="D185" s="2">
        <v>97.92</v>
      </c>
      <c r="E185" s="2">
        <v>9.7899999999999991</v>
      </c>
      <c r="F185" s="2">
        <v>244.74999999999986</v>
      </c>
      <c r="G185" s="2">
        <v>97.92</v>
      </c>
      <c r="H185" s="2">
        <v>9.7899999999999991</v>
      </c>
      <c r="I185" s="2">
        <v>244.74999999999986</v>
      </c>
    </row>
    <row r="186" spans="1:9">
      <c r="A186" s="2">
        <v>262550</v>
      </c>
      <c r="B186" s="2" t="s">
        <v>70</v>
      </c>
      <c r="C186" s="2">
        <v>0.1</v>
      </c>
      <c r="D186" s="2">
        <v>99.92</v>
      </c>
      <c r="E186" s="2">
        <v>9.98</v>
      </c>
      <c r="F186" s="2">
        <v>257.56999999999994</v>
      </c>
      <c r="G186" s="2">
        <v>99.92</v>
      </c>
      <c r="H186" s="2">
        <v>9.98</v>
      </c>
      <c r="I186" s="2">
        <v>249.49999999999991</v>
      </c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>
        <v>262560</v>
      </c>
      <c r="B188" s="2" t="s">
        <v>65</v>
      </c>
      <c r="C188" s="2">
        <v>0.04</v>
      </c>
      <c r="D188" s="2">
        <v>90.02</v>
      </c>
      <c r="E188" s="2">
        <v>3.6</v>
      </c>
      <c r="F188" s="2">
        <v>93.599999999999966</v>
      </c>
      <c r="G188" s="2">
        <v>90.02</v>
      </c>
      <c r="H188" s="2">
        <v>3.6</v>
      </c>
      <c r="I188" s="2">
        <v>93.599999999999966</v>
      </c>
    </row>
    <row r="189" spans="1:9">
      <c r="A189" s="2">
        <v>262560</v>
      </c>
      <c r="B189" s="2" t="s">
        <v>66</v>
      </c>
      <c r="C189" s="2">
        <v>0.1</v>
      </c>
      <c r="D189" s="2">
        <v>90.02</v>
      </c>
      <c r="E189" s="2">
        <v>9</v>
      </c>
      <c r="F189" s="2">
        <v>234</v>
      </c>
      <c r="G189" s="2">
        <v>90.02</v>
      </c>
      <c r="H189" s="2">
        <v>9</v>
      </c>
      <c r="I189" s="2">
        <v>234</v>
      </c>
    </row>
    <row r="190" spans="1:9">
      <c r="A190" s="2">
        <v>262560</v>
      </c>
      <c r="B190" s="2" t="s">
        <v>67</v>
      </c>
      <c r="C190" s="2">
        <v>0.125</v>
      </c>
      <c r="D190" s="2">
        <v>93.42</v>
      </c>
      <c r="E190" s="2">
        <v>11.68</v>
      </c>
      <c r="F190" s="2">
        <v>303.68000000000012</v>
      </c>
      <c r="G190" s="2">
        <v>93.42</v>
      </c>
      <c r="H190" s="2">
        <v>11.68</v>
      </c>
      <c r="I190" s="2">
        <v>303.68000000000012</v>
      </c>
    </row>
    <row r="191" spans="1:9">
      <c r="A191" s="2">
        <v>262560</v>
      </c>
      <c r="B191" s="2" t="s">
        <v>68</v>
      </c>
      <c r="C191" s="2">
        <v>0.125</v>
      </c>
      <c r="D191" s="2">
        <v>95.92</v>
      </c>
      <c r="E191" s="2">
        <v>11.99</v>
      </c>
      <c r="F191" s="2">
        <v>311.74000000000012</v>
      </c>
      <c r="G191" s="2">
        <v>95.92</v>
      </c>
      <c r="H191" s="2">
        <v>11.99</v>
      </c>
      <c r="I191" s="2">
        <v>311.74000000000012</v>
      </c>
    </row>
    <row r="192" spans="1:9">
      <c r="A192" s="2">
        <v>262560</v>
      </c>
      <c r="B192" s="2" t="s">
        <v>69</v>
      </c>
      <c r="C192" s="2">
        <v>0.1</v>
      </c>
      <c r="D192" s="2">
        <v>97.92</v>
      </c>
      <c r="E192" s="2">
        <v>9.7899999999999991</v>
      </c>
      <c r="F192" s="2">
        <v>254.53999999999985</v>
      </c>
      <c r="G192" s="2">
        <v>97.92</v>
      </c>
      <c r="H192" s="2">
        <v>9.7899999999999991</v>
      </c>
      <c r="I192" s="2">
        <v>254.53999999999985</v>
      </c>
    </row>
    <row r="193" spans="1:9">
      <c r="A193" s="2">
        <v>262560</v>
      </c>
      <c r="B193" s="2" t="s">
        <v>70</v>
      </c>
      <c r="C193" s="2">
        <v>0.1</v>
      </c>
      <c r="D193" s="2">
        <v>99.92</v>
      </c>
      <c r="E193" s="2">
        <v>9.98</v>
      </c>
      <c r="F193" s="2">
        <v>267.54999999999995</v>
      </c>
      <c r="G193" s="2">
        <v>99.92</v>
      </c>
      <c r="H193" s="2">
        <v>9.98</v>
      </c>
      <c r="I193" s="2">
        <v>259.4799999999999</v>
      </c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>
        <v>262568.11800000002</v>
      </c>
      <c r="B195" s="2" t="s">
        <v>65</v>
      </c>
      <c r="C195" s="2">
        <v>0.04</v>
      </c>
      <c r="D195" s="2">
        <v>73.08</v>
      </c>
      <c r="E195" s="2">
        <v>2.93</v>
      </c>
      <c r="F195" s="2">
        <v>96.529999999999973</v>
      </c>
      <c r="G195" s="2">
        <v>73.08</v>
      </c>
      <c r="H195" s="2">
        <v>2.93</v>
      </c>
      <c r="I195" s="2">
        <v>96.529999999999973</v>
      </c>
    </row>
    <row r="196" spans="1:9">
      <c r="A196" s="2">
        <v>262568.11800000002</v>
      </c>
      <c r="B196" s="2" t="s">
        <v>66</v>
      </c>
      <c r="C196" s="2">
        <v>0.1</v>
      </c>
      <c r="D196" s="2">
        <v>73.08</v>
      </c>
      <c r="E196" s="2">
        <v>7.31</v>
      </c>
      <c r="F196" s="2">
        <v>241.31</v>
      </c>
      <c r="G196" s="2">
        <v>73.08</v>
      </c>
      <c r="H196" s="2">
        <v>7.31</v>
      </c>
      <c r="I196" s="2">
        <v>241.31</v>
      </c>
    </row>
    <row r="197" spans="1:9">
      <c r="A197" s="2">
        <v>262568.11800000002</v>
      </c>
      <c r="B197" s="2" t="s">
        <v>67</v>
      </c>
      <c r="C197" s="2">
        <v>0.125</v>
      </c>
      <c r="D197" s="2">
        <v>75.84</v>
      </c>
      <c r="E197" s="2">
        <v>9.48</v>
      </c>
      <c r="F197" s="2">
        <v>313.16000000000014</v>
      </c>
      <c r="G197" s="2">
        <v>75.84</v>
      </c>
      <c r="H197" s="2">
        <v>9.48</v>
      </c>
      <c r="I197" s="2">
        <v>313.16000000000014</v>
      </c>
    </row>
    <row r="198" spans="1:9">
      <c r="A198" s="2">
        <v>262568.11800000002</v>
      </c>
      <c r="B198" s="2" t="s">
        <v>68</v>
      </c>
      <c r="C198" s="2">
        <v>0.125</v>
      </c>
      <c r="D198" s="2">
        <v>77.87</v>
      </c>
      <c r="E198" s="2">
        <v>9.73</v>
      </c>
      <c r="F198" s="2">
        <v>321.47000000000014</v>
      </c>
      <c r="G198" s="2">
        <v>77.87</v>
      </c>
      <c r="H198" s="2">
        <v>9.73</v>
      </c>
      <c r="I198" s="2">
        <v>321.47000000000014</v>
      </c>
    </row>
    <row r="199" spans="1:9">
      <c r="A199" s="2">
        <v>262568.11800000002</v>
      </c>
      <c r="B199" s="2" t="s">
        <v>69</v>
      </c>
      <c r="C199" s="2">
        <v>0.1</v>
      </c>
      <c r="D199" s="2">
        <v>79.489999999999995</v>
      </c>
      <c r="E199" s="2">
        <v>7.95</v>
      </c>
      <c r="F199" s="2">
        <v>262.48999999999984</v>
      </c>
      <c r="G199" s="2">
        <v>79.489999999999995</v>
      </c>
      <c r="H199" s="2">
        <v>7.95</v>
      </c>
      <c r="I199" s="2">
        <v>262.48999999999984</v>
      </c>
    </row>
    <row r="200" spans="1:9">
      <c r="A200" s="2">
        <v>262568.11800000002</v>
      </c>
      <c r="B200" s="2" t="s">
        <v>70</v>
      </c>
      <c r="C200" s="2">
        <v>0.1</v>
      </c>
      <c r="D200" s="2">
        <v>81.12</v>
      </c>
      <c r="E200" s="2">
        <v>8.1</v>
      </c>
      <c r="F200" s="2">
        <v>275.64999999999998</v>
      </c>
      <c r="G200" s="2">
        <v>81.12</v>
      </c>
      <c r="H200" s="2">
        <v>8.1</v>
      </c>
      <c r="I200" s="2">
        <v>267.57999999999993</v>
      </c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>
        <v>262570</v>
      </c>
      <c r="B202" s="2" t="s">
        <v>65</v>
      </c>
      <c r="C202" s="2">
        <v>0.04</v>
      </c>
      <c r="D202" s="2">
        <v>16.940000000000001</v>
      </c>
      <c r="E202" s="2">
        <v>0.68</v>
      </c>
      <c r="F202" s="2">
        <v>97.20999999999998</v>
      </c>
      <c r="G202" s="2">
        <v>16.940000000000001</v>
      </c>
      <c r="H202" s="2">
        <v>0.68</v>
      </c>
      <c r="I202" s="2">
        <v>97.20999999999998</v>
      </c>
    </row>
    <row r="203" spans="1:9">
      <c r="A203" s="2">
        <v>262570</v>
      </c>
      <c r="B203" s="2" t="s">
        <v>66</v>
      </c>
      <c r="C203" s="2">
        <v>0.1</v>
      </c>
      <c r="D203" s="2">
        <v>16.940000000000001</v>
      </c>
      <c r="E203" s="2">
        <v>1.69</v>
      </c>
      <c r="F203" s="2">
        <v>243</v>
      </c>
      <c r="G203" s="2">
        <v>16.940000000000001</v>
      </c>
      <c r="H203" s="2">
        <v>1.69</v>
      </c>
      <c r="I203" s="2">
        <v>243</v>
      </c>
    </row>
    <row r="204" spans="1:9">
      <c r="A204" s="2">
        <v>262570</v>
      </c>
      <c r="B204" s="2" t="s">
        <v>67</v>
      </c>
      <c r="C204" s="2">
        <v>0.125</v>
      </c>
      <c r="D204" s="2">
        <v>17.579999999999998</v>
      </c>
      <c r="E204" s="2">
        <v>2.2000000000000002</v>
      </c>
      <c r="F204" s="2">
        <v>315.36000000000013</v>
      </c>
      <c r="G204" s="2">
        <v>17.579999999999998</v>
      </c>
      <c r="H204" s="2">
        <v>2.2000000000000002</v>
      </c>
      <c r="I204" s="2">
        <v>315.36000000000013</v>
      </c>
    </row>
    <row r="205" spans="1:9">
      <c r="A205" s="2">
        <v>262570</v>
      </c>
      <c r="B205" s="2" t="s">
        <v>68</v>
      </c>
      <c r="C205" s="2">
        <v>0.125</v>
      </c>
      <c r="D205" s="2">
        <v>18.05</v>
      </c>
      <c r="E205" s="2">
        <v>2.2599999999999998</v>
      </c>
      <c r="F205" s="2">
        <v>323.73000000000013</v>
      </c>
      <c r="G205" s="2">
        <v>18.05</v>
      </c>
      <c r="H205" s="2">
        <v>2.2599999999999998</v>
      </c>
      <c r="I205" s="2">
        <v>323.73000000000013</v>
      </c>
    </row>
    <row r="206" spans="1:9">
      <c r="A206" s="2">
        <v>262570</v>
      </c>
      <c r="B206" s="2" t="s">
        <v>69</v>
      </c>
      <c r="C206" s="2">
        <v>0.1</v>
      </c>
      <c r="D206" s="2">
        <v>18.43</v>
      </c>
      <c r="E206" s="2">
        <v>1.84</v>
      </c>
      <c r="F206" s="2">
        <v>264.32999999999981</v>
      </c>
      <c r="G206" s="2">
        <v>18.43</v>
      </c>
      <c r="H206" s="2">
        <v>1.84</v>
      </c>
      <c r="I206" s="2">
        <v>264.32999999999981</v>
      </c>
    </row>
    <row r="207" spans="1:9">
      <c r="A207" s="2">
        <v>262570</v>
      </c>
      <c r="B207" s="2" t="s">
        <v>70</v>
      </c>
      <c r="C207" s="2">
        <v>0.1</v>
      </c>
      <c r="D207" s="2">
        <v>18.809999999999999</v>
      </c>
      <c r="E207" s="2">
        <v>1.88</v>
      </c>
      <c r="F207" s="2">
        <v>277.52999999999997</v>
      </c>
      <c r="G207" s="2">
        <v>18.809999999999999</v>
      </c>
      <c r="H207" s="2">
        <v>1.88</v>
      </c>
      <c r="I207" s="2">
        <v>269.45999999999992</v>
      </c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>
        <v>262580</v>
      </c>
      <c r="B209" s="2" t="s">
        <v>65</v>
      </c>
      <c r="C209" s="2">
        <v>0.04</v>
      </c>
      <c r="D209" s="2">
        <v>90.02</v>
      </c>
      <c r="E209" s="2">
        <v>3.6</v>
      </c>
      <c r="F209" s="2">
        <v>100.80999999999997</v>
      </c>
      <c r="G209" s="2">
        <v>90.02</v>
      </c>
      <c r="H209" s="2">
        <v>3.6</v>
      </c>
      <c r="I209" s="2">
        <v>100.80999999999997</v>
      </c>
    </row>
    <row r="210" spans="1:9">
      <c r="A210" s="2">
        <v>262580</v>
      </c>
      <c r="B210" s="2" t="s">
        <v>66</v>
      </c>
      <c r="C210" s="2">
        <v>0.1</v>
      </c>
      <c r="D210" s="2">
        <v>90.02</v>
      </c>
      <c r="E210" s="2">
        <v>9</v>
      </c>
      <c r="F210" s="2">
        <v>252</v>
      </c>
      <c r="G210" s="2">
        <v>90.02</v>
      </c>
      <c r="H210" s="2">
        <v>9</v>
      </c>
      <c r="I210" s="2">
        <v>252</v>
      </c>
    </row>
    <row r="211" spans="1:9">
      <c r="A211" s="2">
        <v>262580</v>
      </c>
      <c r="B211" s="2" t="s">
        <v>67</v>
      </c>
      <c r="C211" s="2">
        <v>0.125</v>
      </c>
      <c r="D211" s="2">
        <v>93.42</v>
      </c>
      <c r="E211" s="2">
        <v>11.68</v>
      </c>
      <c r="F211" s="2">
        <v>327.04000000000013</v>
      </c>
      <c r="G211" s="2">
        <v>93.42</v>
      </c>
      <c r="H211" s="2">
        <v>11.68</v>
      </c>
      <c r="I211" s="2">
        <v>327.04000000000013</v>
      </c>
    </row>
    <row r="212" spans="1:9">
      <c r="A212" s="2">
        <v>262580</v>
      </c>
      <c r="B212" s="2" t="s">
        <v>68</v>
      </c>
      <c r="C212" s="2">
        <v>0.125</v>
      </c>
      <c r="D212" s="2">
        <v>95.92</v>
      </c>
      <c r="E212" s="2">
        <v>11.99</v>
      </c>
      <c r="F212" s="2">
        <v>335.72000000000014</v>
      </c>
      <c r="G212" s="2">
        <v>95.92</v>
      </c>
      <c r="H212" s="2">
        <v>11.99</v>
      </c>
      <c r="I212" s="2">
        <v>335.72000000000014</v>
      </c>
    </row>
    <row r="213" spans="1:9">
      <c r="A213" s="2">
        <v>262580</v>
      </c>
      <c r="B213" s="2" t="s">
        <v>69</v>
      </c>
      <c r="C213" s="2">
        <v>0.1</v>
      </c>
      <c r="D213" s="2">
        <v>97.92</v>
      </c>
      <c r="E213" s="2">
        <v>9.7899999999999991</v>
      </c>
      <c r="F213" s="2">
        <v>274.11999999999983</v>
      </c>
      <c r="G213" s="2">
        <v>97.92</v>
      </c>
      <c r="H213" s="2">
        <v>9.7899999999999991</v>
      </c>
      <c r="I213" s="2">
        <v>274.11999999999983</v>
      </c>
    </row>
    <row r="214" spans="1:9">
      <c r="A214" s="2">
        <v>262580</v>
      </c>
      <c r="B214" s="2" t="s">
        <v>70</v>
      </c>
      <c r="C214" s="2">
        <v>0.1</v>
      </c>
      <c r="D214" s="2">
        <v>99.92</v>
      </c>
      <c r="E214" s="2">
        <v>9.98</v>
      </c>
      <c r="F214" s="2">
        <v>287.51</v>
      </c>
      <c r="G214" s="2">
        <v>99.92</v>
      </c>
      <c r="H214" s="2">
        <v>9.98</v>
      </c>
      <c r="I214" s="2">
        <v>279.43999999999994</v>
      </c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>
        <v>262590</v>
      </c>
      <c r="B216" s="2" t="s">
        <v>65</v>
      </c>
      <c r="C216" s="2">
        <v>0.04</v>
      </c>
      <c r="D216" s="2">
        <v>90.02</v>
      </c>
      <c r="E216" s="2">
        <v>3.6</v>
      </c>
      <c r="F216" s="2">
        <v>104.40999999999997</v>
      </c>
      <c r="G216" s="2">
        <v>90.02</v>
      </c>
      <c r="H216" s="2">
        <v>3.6</v>
      </c>
      <c r="I216" s="2">
        <v>104.40999999999997</v>
      </c>
    </row>
    <row r="217" spans="1:9">
      <c r="A217" s="2">
        <v>262590</v>
      </c>
      <c r="B217" s="2" t="s">
        <v>66</v>
      </c>
      <c r="C217" s="2">
        <v>0.1</v>
      </c>
      <c r="D217" s="2">
        <v>90.02</v>
      </c>
      <c r="E217" s="2">
        <v>9</v>
      </c>
      <c r="F217" s="2">
        <v>261</v>
      </c>
      <c r="G217" s="2">
        <v>90.02</v>
      </c>
      <c r="H217" s="2">
        <v>9</v>
      </c>
      <c r="I217" s="2">
        <v>261</v>
      </c>
    </row>
    <row r="218" spans="1:9">
      <c r="A218" s="2">
        <v>262590</v>
      </c>
      <c r="B218" s="2" t="s">
        <v>67</v>
      </c>
      <c r="C218" s="2">
        <v>0.125</v>
      </c>
      <c r="D218" s="2">
        <v>93.42</v>
      </c>
      <c r="E218" s="2">
        <v>11.68</v>
      </c>
      <c r="F218" s="2">
        <v>338.72000000000014</v>
      </c>
      <c r="G218" s="2">
        <v>93.42</v>
      </c>
      <c r="H218" s="2">
        <v>11.68</v>
      </c>
      <c r="I218" s="2">
        <v>338.72000000000014</v>
      </c>
    </row>
    <row r="219" spans="1:9">
      <c r="A219" s="2">
        <v>262590</v>
      </c>
      <c r="B219" s="2" t="s">
        <v>68</v>
      </c>
      <c r="C219" s="2">
        <v>0.125</v>
      </c>
      <c r="D219" s="2">
        <v>95.92</v>
      </c>
      <c r="E219" s="2">
        <v>11.99</v>
      </c>
      <c r="F219" s="2">
        <v>347.71000000000015</v>
      </c>
      <c r="G219" s="2">
        <v>95.92</v>
      </c>
      <c r="H219" s="2">
        <v>11.99</v>
      </c>
      <c r="I219" s="2">
        <v>347.71000000000015</v>
      </c>
    </row>
    <row r="220" spans="1:9">
      <c r="A220" s="2">
        <v>262590</v>
      </c>
      <c r="B220" s="2" t="s">
        <v>69</v>
      </c>
      <c r="C220" s="2">
        <v>0.1</v>
      </c>
      <c r="D220" s="2">
        <v>97.92</v>
      </c>
      <c r="E220" s="2">
        <v>9.7899999999999991</v>
      </c>
      <c r="F220" s="2">
        <v>283.90999999999985</v>
      </c>
      <c r="G220" s="2">
        <v>97.92</v>
      </c>
      <c r="H220" s="2">
        <v>9.7899999999999991</v>
      </c>
      <c r="I220" s="2">
        <v>283.90999999999985</v>
      </c>
    </row>
    <row r="221" spans="1:9">
      <c r="A221" s="2">
        <v>262590</v>
      </c>
      <c r="B221" s="2" t="s">
        <v>70</v>
      </c>
      <c r="C221" s="2">
        <v>0.1</v>
      </c>
      <c r="D221" s="2">
        <v>99.92</v>
      </c>
      <c r="E221" s="2">
        <v>9.98</v>
      </c>
      <c r="F221" s="2">
        <v>297.49</v>
      </c>
      <c r="G221" s="2">
        <v>99.92</v>
      </c>
      <c r="H221" s="2">
        <v>9.98</v>
      </c>
      <c r="I221" s="2">
        <v>289.41999999999996</v>
      </c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>
        <v>262597.81699999998</v>
      </c>
      <c r="B223" s="2" t="s">
        <v>65</v>
      </c>
      <c r="C223" s="2">
        <v>0.04</v>
      </c>
      <c r="D223" s="2">
        <v>70.37</v>
      </c>
      <c r="E223" s="2">
        <v>2.82</v>
      </c>
      <c r="F223" s="2">
        <v>107.22999999999996</v>
      </c>
      <c r="G223" s="2">
        <v>70.37</v>
      </c>
      <c r="H223" s="2">
        <v>2.82</v>
      </c>
      <c r="I223" s="2">
        <v>107.22999999999996</v>
      </c>
    </row>
    <row r="224" spans="1:9">
      <c r="A224" s="2">
        <v>262597.81699999998</v>
      </c>
      <c r="B224" s="2" t="s">
        <v>66</v>
      </c>
      <c r="C224" s="2">
        <v>0.1</v>
      </c>
      <c r="D224" s="2">
        <v>70.37</v>
      </c>
      <c r="E224" s="2">
        <v>7.03</v>
      </c>
      <c r="F224" s="2">
        <v>268.02999999999997</v>
      </c>
      <c r="G224" s="2">
        <v>70.37</v>
      </c>
      <c r="H224" s="2">
        <v>7.03</v>
      </c>
      <c r="I224" s="2">
        <v>268.02999999999997</v>
      </c>
    </row>
    <row r="225" spans="1:9">
      <c r="A225" s="2">
        <v>262597.81699999998</v>
      </c>
      <c r="B225" s="2" t="s">
        <v>67</v>
      </c>
      <c r="C225" s="2">
        <v>0.125</v>
      </c>
      <c r="D225" s="2">
        <v>73.03</v>
      </c>
      <c r="E225" s="2">
        <v>9.1300000000000008</v>
      </c>
      <c r="F225" s="2">
        <v>347.85000000000014</v>
      </c>
      <c r="G225" s="2">
        <v>73.03</v>
      </c>
      <c r="H225" s="2">
        <v>9.1300000000000008</v>
      </c>
      <c r="I225" s="2">
        <v>347.85000000000014</v>
      </c>
    </row>
    <row r="226" spans="1:9">
      <c r="A226" s="2">
        <v>262597.81699999998</v>
      </c>
      <c r="B226" s="2" t="s">
        <v>68</v>
      </c>
      <c r="C226" s="2">
        <v>0.125</v>
      </c>
      <c r="D226" s="2">
        <v>74.98</v>
      </c>
      <c r="E226" s="2">
        <v>9.3699999999999992</v>
      </c>
      <c r="F226" s="2">
        <v>357.08000000000015</v>
      </c>
      <c r="G226" s="2">
        <v>74.98</v>
      </c>
      <c r="H226" s="2">
        <v>9.3699999999999992</v>
      </c>
      <c r="I226" s="2">
        <v>357.08000000000015</v>
      </c>
    </row>
    <row r="227" spans="1:9">
      <c r="A227" s="2">
        <v>262597.81699999998</v>
      </c>
      <c r="B227" s="2" t="s">
        <v>69</v>
      </c>
      <c r="C227" s="2">
        <v>0.1</v>
      </c>
      <c r="D227" s="2">
        <v>76.55</v>
      </c>
      <c r="E227" s="2">
        <v>7.65</v>
      </c>
      <c r="F227" s="2">
        <v>291.55999999999983</v>
      </c>
      <c r="G227" s="2">
        <v>76.55</v>
      </c>
      <c r="H227" s="2">
        <v>7.65</v>
      </c>
      <c r="I227" s="2">
        <v>291.55999999999983</v>
      </c>
    </row>
    <row r="228" spans="1:9">
      <c r="A228" s="2">
        <v>262597.81699999998</v>
      </c>
      <c r="B228" s="2" t="s">
        <v>70</v>
      </c>
      <c r="C228" s="2">
        <v>0.1</v>
      </c>
      <c r="D228" s="2">
        <v>78.11</v>
      </c>
      <c r="E228" s="2">
        <v>7.8</v>
      </c>
      <c r="F228" s="2">
        <v>305.29000000000002</v>
      </c>
      <c r="G228" s="2">
        <v>78.11</v>
      </c>
      <c r="H228" s="2">
        <v>7.8</v>
      </c>
      <c r="I228" s="2">
        <v>297.21999999999997</v>
      </c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>
        <v>262600</v>
      </c>
      <c r="B230" s="2" t="s">
        <v>65</v>
      </c>
      <c r="C230" s="2">
        <v>0.04</v>
      </c>
      <c r="D230" s="2">
        <v>19.649999999999999</v>
      </c>
      <c r="E230" s="2">
        <v>0.79</v>
      </c>
      <c r="F230" s="2">
        <v>108.01999999999997</v>
      </c>
      <c r="G230" s="2">
        <v>19.649999999999999</v>
      </c>
      <c r="H230" s="2">
        <v>0.79</v>
      </c>
      <c r="I230" s="2">
        <v>108.01999999999997</v>
      </c>
    </row>
    <row r="231" spans="1:9">
      <c r="A231" s="2">
        <v>262600</v>
      </c>
      <c r="B231" s="2" t="s">
        <v>66</v>
      </c>
      <c r="C231" s="2">
        <v>0.1</v>
      </c>
      <c r="D231" s="2">
        <v>19.649999999999999</v>
      </c>
      <c r="E231" s="2">
        <v>1.96</v>
      </c>
      <c r="F231" s="2">
        <v>269.98999999999995</v>
      </c>
      <c r="G231" s="2">
        <v>19.649999999999999</v>
      </c>
      <c r="H231" s="2">
        <v>1.96</v>
      </c>
      <c r="I231" s="2">
        <v>269.98999999999995</v>
      </c>
    </row>
    <row r="232" spans="1:9">
      <c r="A232" s="2">
        <v>262600</v>
      </c>
      <c r="B232" s="2" t="s">
        <v>67</v>
      </c>
      <c r="C232" s="2">
        <v>0.125</v>
      </c>
      <c r="D232" s="2">
        <v>20.399999999999999</v>
      </c>
      <c r="E232" s="2">
        <v>2.5499999999999998</v>
      </c>
      <c r="F232" s="2">
        <v>350.40000000000015</v>
      </c>
      <c r="G232" s="2">
        <v>20.39</v>
      </c>
      <c r="H232" s="2">
        <v>2.5499999999999998</v>
      </c>
      <c r="I232" s="2">
        <v>350.40000000000015</v>
      </c>
    </row>
    <row r="233" spans="1:9">
      <c r="A233" s="2">
        <v>262600</v>
      </c>
      <c r="B233" s="2" t="s">
        <v>68</v>
      </c>
      <c r="C233" s="2">
        <v>0.125</v>
      </c>
      <c r="D233" s="2">
        <v>20.94</v>
      </c>
      <c r="E233" s="2">
        <v>2.62</v>
      </c>
      <c r="F233" s="2">
        <v>359.70000000000016</v>
      </c>
      <c r="G233" s="2">
        <v>20.94</v>
      </c>
      <c r="H233" s="2">
        <v>2.62</v>
      </c>
      <c r="I233" s="2">
        <v>359.70000000000016</v>
      </c>
    </row>
    <row r="234" spans="1:9">
      <c r="A234" s="2">
        <v>262600</v>
      </c>
      <c r="B234" s="2" t="s">
        <v>69</v>
      </c>
      <c r="C234" s="2">
        <v>0.1</v>
      </c>
      <c r="D234" s="2">
        <v>21.38</v>
      </c>
      <c r="E234" s="2">
        <v>2.14</v>
      </c>
      <c r="F234" s="2">
        <v>293.69999999999982</v>
      </c>
      <c r="G234" s="2">
        <v>21.37</v>
      </c>
      <c r="H234" s="2">
        <v>2.14</v>
      </c>
      <c r="I234" s="2">
        <v>293.69999999999982</v>
      </c>
    </row>
    <row r="235" spans="1:9">
      <c r="A235" s="2">
        <v>262600</v>
      </c>
      <c r="B235" s="2" t="s">
        <v>70</v>
      </c>
      <c r="C235" s="2">
        <v>0.1</v>
      </c>
      <c r="D235" s="2">
        <v>21.82</v>
      </c>
      <c r="E235" s="2">
        <v>2.1800000000000002</v>
      </c>
      <c r="F235" s="2">
        <v>307.47000000000003</v>
      </c>
      <c r="G235" s="2">
        <v>21.81</v>
      </c>
      <c r="H235" s="2">
        <v>2.1800000000000002</v>
      </c>
      <c r="I235" s="2">
        <v>299.39999999999998</v>
      </c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>
        <v>262610</v>
      </c>
      <c r="B237" s="2" t="s">
        <v>65</v>
      </c>
      <c r="C237" s="2">
        <v>0.04</v>
      </c>
      <c r="D237" s="2">
        <v>90.11</v>
      </c>
      <c r="E237" s="2">
        <v>3.61</v>
      </c>
      <c r="F237" s="2">
        <v>111.62999999999997</v>
      </c>
      <c r="G237" s="2">
        <v>89.93</v>
      </c>
      <c r="H237" s="2">
        <v>3.6</v>
      </c>
      <c r="I237" s="2">
        <v>111.61999999999996</v>
      </c>
    </row>
    <row r="238" spans="1:9">
      <c r="A238" s="2">
        <v>262610</v>
      </c>
      <c r="B238" s="2" t="s">
        <v>66</v>
      </c>
      <c r="C238" s="2">
        <v>0.1</v>
      </c>
      <c r="D238" s="2">
        <v>90.11</v>
      </c>
      <c r="E238" s="2">
        <v>9.01</v>
      </c>
      <c r="F238" s="2">
        <v>278.99999999999994</v>
      </c>
      <c r="G238" s="2">
        <v>89.93</v>
      </c>
      <c r="H238" s="2">
        <v>8.99</v>
      </c>
      <c r="I238" s="2">
        <v>278.97999999999996</v>
      </c>
    </row>
    <row r="239" spans="1:9">
      <c r="A239" s="2">
        <v>262610</v>
      </c>
      <c r="B239" s="2" t="s">
        <v>67</v>
      </c>
      <c r="C239" s="2">
        <v>0.125</v>
      </c>
      <c r="D239" s="2">
        <v>93.51</v>
      </c>
      <c r="E239" s="2">
        <v>11.69</v>
      </c>
      <c r="F239" s="2">
        <v>362.09000000000015</v>
      </c>
      <c r="G239" s="2">
        <v>93.33</v>
      </c>
      <c r="H239" s="2">
        <v>11.66</v>
      </c>
      <c r="I239" s="2">
        <v>362.06000000000017</v>
      </c>
    </row>
    <row r="240" spans="1:9">
      <c r="A240" s="2">
        <v>262610</v>
      </c>
      <c r="B240" s="2" t="s">
        <v>68</v>
      </c>
      <c r="C240" s="2">
        <v>0.125</v>
      </c>
      <c r="D240" s="2">
        <v>96.02</v>
      </c>
      <c r="E240" s="2">
        <v>12</v>
      </c>
      <c r="F240" s="2">
        <v>371.70000000000016</v>
      </c>
      <c r="G240" s="2">
        <v>95.83</v>
      </c>
      <c r="H240" s="2">
        <v>11.97</v>
      </c>
      <c r="I240" s="2">
        <v>371.67000000000019</v>
      </c>
    </row>
    <row r="241" spans="1:9">
      <c r="A241" s="2">
        <v>262610</v>
      </c>
      <c r="B241" s="2" t="s">
        <v>69</v>
      </c>
      <c r="C241" s="2">
        <v>0.1</v>
      </c>
      <c r="D241" s="2">
        <v>98.02</v>
      </c>
      <c r="E241" s="2">
        <v>9.8000000000000007</v>
      </c>
      <c r="F241" s="2">
        <v>303.49999999999983</v>
      </c>
      <c r="G241" s="2">
        <v>97.82</v>
      </c>
      <c r="H241" s="2">
        <v>9.7799999999999994</v>
      </c>
      <c r="I241" s="2">
        <v>303.47999999999979</v>
      </c>
    </row>
    <row r="242" spans="1:9">
      <c r="A242" s="2">
        <v>262610</v>
      </c>
      <c r="B242" s="2" t="s">
        <v>70</v>
      </c>
      <c r="C242" s="2">
        <v>0.1</v>
      </c>
      <c r="D242" s="2">
        <v>100.02</v>
      </c>
      <c r="E242" s="2">
        <v>9.99</v>
      </c>
      <c r="F242" s="2">
        <v>317.46000000000004</v>
      </c>
      <c r="G242" s="2">
        <v>99.82</v>
      </c>
      <c r="H242" s="2">
        <v>9.98</v>
      </c>
      <c r="I242" s="2">
        <v>309.38</v>
      </c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>
        <v>262620</v>
      </c>
      <c r="B244" s="2" t="s">
        <v>65</v>
      </c>
      <c r="C244" s="2">
        <v>0.04</v>
      </c>
      <c r="D244" s="2">
        <v>90.24</v>
      </c>
      <c r="E244" s="2">
        <v>3.61</v>
      </c>
      <c r="F244" s="2">
        <v>115.23999999999997</v>
      </c>
      <c r="G244" s="2">
        <v>89.81</v>
      </c>
      <c r="H244" s="2">
        <v>3.6</v>
      </c>
      <c r="I244" s="2">
        <v>115.21999999999996</v>
      </c>
    </row>
    <row r="245" spans="1:9">
      <c r="A245" s="2">
        <v>262620</v>
      </c>
      <c r="B245" s="2" t="s">
        <v>66</v>
      </c>
      <c r="C245" s="2">
        <v>0.1</v>
      </c>
      <c r="D245" s="2">
        <v>90.24</v>
      </c>
      <c r="E245" s="2">
        <v>9.02</v>
      </c>
      <c r="F245" s="2">
        <v>288.01999999999992</v>
      </c>
      <c r="G245" s="2">
        <v>89.81</v>
      </c>
      <c r="H245" s="2">
        <v>8.98</v>
      </c>
      <c r="I245" s="2">
        <v>287.95999999999998</v>
      </c>
    </row>
    <row r="246" spans="1:9">
      <c r="A246" s="2">
        <v>262620</v>
      </c>
      <c r="B246" s="2" t="s">
        <v>67</v>
      </c>
      <c r="C246" s="2">
        <v>0.125</v>
      </c>
      <c r="D246" s="2">
        <v>93.64</v>
      </c>
      <c r="E246" s="2">
        <v>11.7</v>
      </c>
      <c r="F246" s="2">
        <v>373.79000000000013</v>
      </c>
      <c r="G246" s="2">
        <v>93.2</v>
      </c>
      <c r="H246" s="2">
        <v>11.65</v>
      </c>
      <c r="I246" s="2">
        <v>373.71000000000015</v>
      </c>
    </row>
    <row r="247" spans="1:9">
      <c r="A247" s="2">
        <v>262620</v>
      </c>
      <c r="B247" s="2" t="s">
        <v>68</v>
      </c>
      <c r="C247" s="2">
        <v>0.125</v>
      </c>
      <c r="D247" s="2">
        <v>96.15</v>
      </c>
      <c r="E247" s="2">
        <v>12.02</v>
      </c>
      <c r="F247" s="2">
        <v>383.72000000000014</v>
      </c>
      <c r="G247" s="2">
        <v>95.69</v>
      </c>
      <c r="H247" s="2">
        <v>11.96</v>
      </c>
      <c r="I247" s="2">
        <v>383.63000000000017</v>
      </c>
    </row>
    <row r="248" spans="1:9">
      <c r="A248" s="2">
        <v>262620</v>
      </c>
      <c r="B248" s="2" t="s">
        <v>69</v>
      </c>
      <c r="C248" s="2">
        <v>0.1</v>
      </c>
      <c r="D248" s="2">
        <v>98.15</v>
      </c>
      <c r="E248" s="2">
        <v>9.81</v>
      </c>
      <c r="F248" s="2">
        <v>313.30999999999983</v>
      </c>
      <c r="G248" s="2">
        <v>97.69</v>
      </c>
      <c r="H248" s="2">
        <v>9.76</v>
      </c>
      <c r="I248" s="2">
        <v>313.23999999999978</v>
      </c>
    </row>
    <row r="249" spans="1:9">
      <c r="A249" s="2">
        <v>262620</v>
      </c>
      <c r="B249" s="2" t="s">
        <v>70</v>
      </c>
      <c r="C249" s="2">
        <v>0.1</v>
      </c>
      <c r="D249" s="2">
        <v>100.16</v>
      </c>
      <c r="E249" s="2">
        <v>10.01</v>
      </c>
      <c r="F249" s="2">
        <v>327.47000000000003</v>
      </c>
      <c r="G249" s="2">
        <v>99.69</v>
      </c>
      <c r="H249" s="2">
        <v>9.9700000000000006</v>
      </c>
      <c r="I249" s="2">
        <v>319.35000000000002</v>
      </c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>
        <v>262630</v>
      </c>
      <c r="B251" s="2" t="s">
        <v>65</v>
      </c>
      <c r="C251" s="2">
        <v>0.04</v>
      </c>
      <c r="D251" s="2">
        <v>90.36</v>
      </c>
      <c r="E251" s="2">
        <v>3.62</v>
      </c>
      <c r="F251" s="2">
        <v>118.85999999999997</v>
      </c>
      <c r="G251" s="2">
        <v>89.68</v>
      </c>
      <c r="H251" s="2">
        <v>3.59</v>
      </c>
      <c r="I251" s="2">
        <v>118.80999999999996</v>
      </c>
    </row>
    <row r="252" spans="1:9">
      <c r="A252" s="2">
        <v>262630</v>
      </c>
      <c r="B252" s="2" t="s">
        <v>66</v>
      </c>
      <c r="C252" s="2">
        <v>0.1</v>
      </c>
      <c r="D252" s="2">
        <v>90.36</v>
      </c>
      <c r="E252" s="2">
        <v>9.0299999999999994</v>
      </c>
      <c r="F252" s="2">
        <v>297.0499999999999</v>
      </c>
      <c r="G252" s="2">
        <v>89.68</v>
      </c>
      <c r="H252" s="2">
        <v>8.9700000000000006</v>
      </c>
      <c r="I252" s="2">
        <v>296.93</v>
      </c>
    </row>
    <row r="253" spans="1:9">
      <c r="A253" s="2">
        <v>262630</v>
      </c>
      <c r="B253" s="2" t="s">
        <v>67</v>
      </c>
      <c r="C253" s="2">
        <v>0.125</v>
      </c>
      <c r="D253" s="2">
        <v>93.77</v>
      </c>
      <c r="E253" s="2">
        <v>11.72</v>
      </c>
      <c r="F253" s="2">
        <v>385.51000000000016</v>
      </c>
      <c r="G253" s="2">
        <v>93.07</v>
      </c>
      <c r="H253" s="2">
        <v>11.63</v>
      </c>
      <c r="I253" s="2">
        <v>385.34000000000015</v>
      </c>
    </row>
    <row r="254" spans="1:9">
      <c r="A254" s="2">
        <v>262630</v>
      </c>
      <c r="B254" s="2" t="s">
        <v>68</v>
      </c>
      <c r="C254" s="2">
        <v>0.125</v>
      </c>
      <c r="D254" s="2">
        <v>96.28</v>
      </c>
      <c r="E254" s="2">
        <v>12.03</v>
      </c>
      <c r="F254" s="2">
        <v>395.75000000000011</v>
      </c>
      <c r="G254" s="2">
        <v>95.56</v>
      </c>
      <c r="H254" s="2">
        <v>11.95</v>
      </c>
      <c r="I254" s="2">
        <v>395.58000000000015</v>
      </c>
    </row>
    <row r="255" spans="1:9">
      <c r="A255" s="2">
        <v>262630</v>
      </c>
      <c r="B255" s="2" t="s">
        <v>69</v>
      </c>
      <c r="C255" s="2">
        <v>0.1</v>
      </c>
      <c r="D255" s="2">
        <v>98.29</v>
      </c>
      <c r="E255" s="2">
        <v>9.83</v>
      </c>
      <c r="F255" s="2">
        <v>323.13999999999982</v>
      </c>
      <c r="G255" s="2">
        <v>97.55</v>
      </c>
      <c r="H255" s="2">
        <v>9.75</v>
      </c>
      <c r="I255" s="2">
        <v>322.98999999999978</v>
      </c>
    </row>
    <row r="256" spans="1:9">
      <c r="A256" s="2">
        <v>262630</v>
      </c>
      <c r="B256" s="2" t="s">
        <v>70</v>
      </c>
      <c r="C256" s="2">
        <v>0.1</v>
      </c>
      <c r="D256" s="2">
        <v>100.3</v>
      </c>
      <c r="E256" s="2">
        <v>10.02</v>
      </c>
      <c r="F256" s="2">
        <v>337.49</v>
      </c>
      <c r="G256" s="2">
        <v>99.55</v>
      </c>
      <c r="H256" s="2">
        <v>9.9499999999999993</v>
      </c>
      <c r="I256" s="2">
        <v>329.3</v>
      </c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>
        <v>262640</v>
      </c>
      <c r="B258" s="2" t="s">
        <v>65</v>
      </c>
      <c r="C258" s="2">
        <v>0.04</v>
      </c>
      <c r="D258" s="2">
        <v>90.49</v>
      </c>
      <c r="E258" s="2">
        <v>3.62</v>
      </c>
      <c r="F258" s="2">
        <v>122.47999999999998</v>
      </c>
      <c r="G258" s="2">
        <v>89.56</v>
      </c>
      <c r="H258" s="2">
        <v>3.59</v>
      </c>
      <c r="I258" s="2">
        <v>122.39999999999996</v>
      </c>
    </row>
    <row r="259" spans="1:9">
      <c r="A259" s="2">
        <v>262640</v>
      </c>
      <c r="B259" s="2" t="s">
        <v>66</v>
      </c>
      <c r="C259" s="2">
        <v>0.1</v>
      </c>
      <c r="D259" s="2">
        <v>90.49</v>
      </c>
      <c r="E259" s="2">
        <v>9.0500000000000007</v>
      </c>
      <c r="F259" s="2">
        <v>306.09999999999991</v>
      </c>
      <c r="G259" s="2">
        <v>89.56</v>
      </c>
      <c r="H259" s="2">
        <v>8.9499999999999993</v>
      </c>
      <c r="I259" s="2">
        <v>305.88</v>
      </c>
    </row>
    <row r="260" spans="1:9">
      <c r="A260" s="2">
        <v>262640</v>
      </c>
      <c r="B260" s="2" t="s">
        <v>67</v>
      </c>
      <c r="C260" s="2">
        <v>0.125</v>
      </c>
      <c r="D260" s="2">
        <v>93.9</v>
      </c>
      <c r="E260" s="2">
        <v>11.74</v>
      </c>
      <c r="F260" s="2">
        <v>397.25000000000017</v>
      </c>
      <c r="G260" s="2">
        <v>92.94</v>
      </c>
      <c r="H260" s="2">
        <v>11.62</v>
      </c>
      <c r="I260" s="2">
        <v>396.96000000000015</v>
      </c>
    </row>
    <row r="261" spans="1:9">
      <c r="A261" s="2">
        <v>262640</v>
      </c>
      <c r="B261" s="2" t="s">
        <v>68</v>
      </c>
      <c r="C261" s="2">
        <v>0.125</v>
      </c>
      <c r="D261" s="2">
        <v>96.41</v>
      </c>
      <c r="E261" s="2">
        <v>12.05</v>
      </c>
      <c r="F261" s="2">
        <v>407.80000000000013</v>
      </c>
      <c r="G261" s="2">
        <v>95.43</v>
      </c>
      <c r="H261" s="2">
        <v>11.93</v>
      </c>
      <c r="I261" s="2">
        <v>407.51000000000016</v>
      </c>
    </row>
    <row r="262" spans="1:9">
      <c r="A262" s="2">
        <v>262640</v>
      </c>
      <c r="B262" s="2" t="s">
        <v>69</v>
      </c>
      <c r="C262" s="2">
        <v>0.1</v>
      </c>
      <c r="D262" s="2">
        <v>98.42</v>
      </c>
      <c r="E262" s="2">
        <v>9.84</v>
      </c>
      <c r="F262" s="2">
        <v>332.97999999999979</v>
      </c>
      <c r="G262" s="2">
        <v>97.42</v>
      </c>
      <c r="H262" s="2">
        <v>9.74</v>
      </c>
      <c r="I262" s="2">
        <v>332.72999999999979</v>
      </c>
    </row>
    <row r="263" spans="1:9">
      <c r="A263" s="2">
        <v>262640</v>
      </c>
      <c r="B263" s="2" t="s">
        <v>70</v>
      </c>
      <c r="C263" s="2">
        <v>0.1</v>
      </c>
      <c r="D263" s="2">
        <v>100.43</v>
      </c>
      <c r="E263" s="2">
        <v>10.029999999999999</v>
      </c>
      <c r="F263" s="2">
        <v>347.52</v>
      </c>
      <c r="G263" s="2">
        <v>99.41</v>
      </c>
      <c r="H263" s="2">
        <v>9.94</v>
      </c>
      <c r="I263" s="2">
        <v>339.24</v>
      </c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>
        <v>262650</v>
      </c>
      <c r="B265" s="2" t="s">
        <v>65</v>
      </c>
      <c r="C265" s="2">
        <v>0.04</v>
      </c>
      <c r="D265" s="2">
        <v>90.61</v>
      </c>
      <c r="E265" s="2">
        <v>3.63</v>
      </c>
      <c r="F265" s="2">
        <v>126.10999999999997</v>
      </c>
      <c r="G265" s="2">
        <v>89.43</v>
      </c>
      <c r="H265" s="2">
        <v>3.58</v>
      </c>
      <c r="I265" s="2">
        <v>125.97999999999996</v>
      </c>
    </row>
    <row r="266" spans="1:9">
      <c r="A266" s="2">
        <v>262650</v>
      </c>
      <c r="B266" s="2" t="s">
        <v>66</v>
      </c>
      <c r="C266" s="2">
        <v>0.1</v>
      </c>
      <c r="D266" s="2">
        <v>90.61</v>
      </c>
      <c r="E266" s="2">
        <v>9.06</v>
      </c>
      <c r="F266" s="2">
        <v>315.15999999999991</v>
      </c>
      <c r="G266" s="2">
        <v>89.43</v>
      </c>
      <c r="H266" s="2">
        <v>8.94</v>
      </c>
      <c r="I266" s="2">
        <v>314.82</v>
      </c>
    </row>
    <row r="267" spans="1:9">
      <c r="A267" s="2">
        <v>262650</v>
      </c>
      <c r="B267" s="2" t="s">
        <v>67</v>
      </c>
      <c r="C267" s="2">
        <v>0.125</v>
      </c>
      <c r="D267" s="2">
        <v>94.03</v>
      </c>
      <c r="E267" s="2">
        <v>11.75</v>
      </c>
      <c r="F267" s="2">
        <v>409.00000000000017</v>
      </c>
      <c r="G267" s="2">
        <v>92.81</v>
      </c>
      <c r="H267" s="2">
        <v>11.6</v>
      </c>
      <c r="I267" s="2">
        <v>408.56000000000017</v>
      </c>
    </row>
    <row r="268" spans="1:9">
      <c r="A268" s="2">
        <v>262650</v>
      </c>
      <c r="B268" s="2" t="s">
        <v>68</v>
      </c>
      <c r="C268" s="2">
        <v>0.125</v>
      </c>
      <c r="D268" s="2">
        <v>96.55</v>
      </c>
      <c r="E268" s="2">
        <v>12.07</v>
      </c>
      <c r="F268" s="2">
        <v>419.87000000000012</v>
      </c>
      <c r="G268" s="2">
        <v>95.3</v>
      </c>
      <c r="H268" s="2">
        <v>11.91</v>
      </c>
      <c r="I268" s="2">
        <v>419.42000000000019</v>
      </c>
    </row>
    <row r="269" spans="1:9">
      <c r="A269" s="2">
        <v>262650</v>
      </c>
      <c r="B269" s="2" t="s">
        <v>69</v>
      </c>
      <c r="C269" s="2">
        <v>0.1</v>
      </c>
      <c r="D269" s="2">
        <v>98.56</v>
      </c>
      <c r="E269" s="2">
        <v>9.85</v>
      </c>
      <c r="F269" s="2">
        <v>342.82999999999981</v>
      </c>
      <c r="G269" s="2">
        <v>97.28</v>
      </c>
      <c r="H269" s="2">
        <v>9.7200000000000006</v>
      </c>
      <c r="I269" s="2">
        <v>342.44999999999982</v>
      </c>
    </row>
    <row r="270" spans="1:9">
      <c r="A270" s="2">
        <v>262650</v>
      </c>
      <c r="B270" s="2" t="s">
        <v>70</v>
      </c>
      <c r="C270" s="2">
        <v>0.1</v>
      </c>
      <c r="D270" s="2">
        <v>100.57</v>
      </c>
      <c r="E270" s="2">
        <v>10.050000000000001</v>
      </c>
      <c r="F270" s="2">
        <v>357.57</v>
      </c>
      <c r="G270" s="2">
        <v>99.27</v>
      </c>
      <c r="H270" s="2">
        <v>9.92</v>
      </c>
      <c r="I270" s="2">
        <v>349.16</v>
      </c>
    </row>
    <row r="271" spans="1:9">
      <c r="A271" s="2"/>
      <c r="B271" s="2"/>
      <c r="C271" s="2"/>
      <c r="D271" s="2"/>
      <c r="E271" s="2"/>
      <c r="F271" s="2"/>
      <c r="G271" s="2"/>
      <c r="H271" s="2"/>
      <c r="I271" s="2"/>
    </row>
    <row r="272" spans="1:9">
      <c r="A272" s="2">
        <v>262660</v>
      </c>
      <c r="B272" s="2" t="s">
        <v>65</v>
      </c>
      <c r="C272" s="2">
        <v>0.04</v>
      </c>
      <c r="D272" s="2">
        <v>90.74</v>
      </c>
      <c r="E272" s="2">
        <v>3.63</v>
      </c>
      <c r="F272" s="2">
        <v>129.73999999999998</v>
      </c>
      <c r="G272" s="2">
        <v>89.31</v>
      </c>
      <c r="H272" s="2">
        <v>3.58</v>
      </c>
      <c r="I272" s="2">
        <v>129.55999999999997</v>
      </c>
    </row>
    <row r="273" spans="1:9">
      <c r="A273" s="2">
        <v>262660</v>
      </c>
      <c r="B273" s="2" t="s">
        <v>66</v>
      </c>
      <c r="C273" s="2">
        <v>0.1</v>
      </c>
      <c r="D273" s="2">
        <v>90.74</v>
      </c>
      <c r="E273" s="2">
        <v>9.07</v>
      </c>
      <c r="F273" s="2">
        <v>324.2299999999999</v>
      </c>
      <c r="G273" s="2">
        <v>89.31</v>
      </c>
      <c r="H273" s="2">
        <v>8.93</v>
      </c>
      <c r="I273" s="2">
        <v>323.75</v>
      </c>
    </row>
    <row r="274" spans="1:9">
      <c r="A274" s="2">
        <v>262660</v>
      </c>
      <c r="B274" s="2" t="s">
        <v>67</v>
      </c>
      <c r="C274" s="2">
        <v>0.125</v>
      </c>
      <c r="D274" s="2">
        <v>94.16</v>
      </c>
      <c r="E274" s="2">
        <v>11.77</v>
      </c>
      <c r="F274" s="2">
        <v>420.77000000000015</v>
      </c>
      <c r="G274" s="2">
        <v>92.69</v>
      </c>
      <c r="H274" s="2">
        <v>11.58</v>
      </c>
      <c r="I274" s="2">
        <v>420.14000000000016</v>
      </c>
    </row>
    <row r="275" spans="1:9">
      <c r="A275" s="2">
        <v>262660</v>
      </c>
      <c r="B275" s="2" t="s">
        <v>68</v>
      </c>
      <c r="C275" s="2">
        <v>0.125</v>
      </c>
      <c r="D275" s="2">
        <v>96.68</v>
      </c>
      <c r="E275" s="2">
        <v>12.08</v>
      </c>
      <c r="F275" s="2">
        <v>431.9500000000001</v>
      </c>
      <c r="G275" s="2">
        <v>95.17</v>
      </c>
      <c r="H275" s="2">
        <v>11.9</v>
      </c>
      <c r="I275" s="2">
        <v>431.32000000000016</v>
      </c>
    </row>
    <row r="276" spans="1:9">
      <c r="A276" s="2">
        <v>262660</v>
      </c>
      <c r="B276" s="2" t="s">
        <v>69</v>
      </c>
      <c r="C276" s="2">
        <v>0.1</v>
      </c>
      <c r="D276" s="2">
        <v>98.69</v>
      </c>
      <c r="E276" s="2">
        <v>9.8699999999999992</v>
      </c>
      <c r="F276" s="2">
        <v>352.69999999999982</v>
      </c>
      <c r="G276" s="2">
        <v>97.15</v>
      </c>
      <c r="H276" s="2">
        <v>9.7100000000000009</v>
      </c>
      <c r="I276" s="2">
        <v>352.1599999999998</v>
      </c>
    </row>
    <row r="277" spans="1:9">
      <c r="A277" s="2">
        <v>262660</v>
      </c>
      <c r="B277" s="2" t="s">
        <v>70</v>
      </c>
      <c r="C277" s="2">
        <v>0.1</v>
      </c>
      <c r="D277" s="2">
        <v>100.71</v>
      </c>
      <c r="E277" s="2">
        <v>10.06</v>
      </c>
      <c r="F277" s="2">
        <v>367.63</v>
      </c>
      <c r="G277" s="2">
        <v>99.13</v>
      </c>
      <c r="H277" s="2">
        <v>9.91</v>
      </c>
      <c r="I277" s="2">
        <v>359.07000000000005</v>
      </c>
    </row>
    <row r="278" spans="1:9">
      <c r="A278" s="2"/>
      <c r="B278" s="2"/>
      <c r="C278" s="2"/>
      <c r="D278" s="2"/>
      <c r="E278" s="2"/>
      <c r="F278" s="2"/>
      <c r="G278" s="2"/>
      <c r="H278" s="2"/>
      <c r="I278" s="2"/>
    </row>
    <row r="279" spans="1:9">
      <c r="A279" s="2">
        <v>262670</v>
      </c>
      <c r="B279" s="2" t="s">
        <v>65</v>
      </c>
      <c r="C279" s="2">
        <v>0.04</v>
      </c>
      <c r="D279" s="2">
        <v>90.86</v>
      </c>
      <c r="E279" s="2">
        <v>3.64</v>
      </c>
      <c r="F279" s="2">
        <v>133.37999999999997</v>
      </c>
      <c r="G279" s="2">
        <v>89.18</v>
      </c>
      <c r="H279" s="2">
        <v>3.57</v>
      </c>
      <c r="I279" s="2">
        <v>133.12999999999997</v>
      </c>
    </row>
    <row r="280" spans="1:9">
      <c r="A280" s="2">
        <v>262670</v>
      </c>
      <c r="B280" s="2" t="s">
        <v>66</v>
      </c>
      <c r="C280" s="2">
        <v>0.1</v>
      </c>
      <c r="D280" s="2">
        <v>90.86</v>
      </c>
      <c r="E280" s="2">
        <v>9.08</v>
      </c>
      <c r="F280" s="2">
        <v>333.30999999999989</v>
      </c>
      <c r="G280" s="2">
        <v>89.18</v>
      </c>
      <c r="H280" s="2">
        <v>8.92</v>
      </c>
      <c r="I280" s="2">
        <v>332.67</v>
      </c>
    </row>
    <row r="281" spans="1:9">
      <c r="A281" s="2">
        <v>262670</v>
      </c>
      <c r="B281" s="2" t="s">
        <v>67</v>
      </c>
      <c r="C281" s="2">
        <v>0.125</v>
      </c>
      <c r="D281" s="2">
        <v>94.29</v>
      </c>
      <c r="E281" s="2">
        <v>11.78</v>
      </c>
      <c r="F281" s="2">
        <v>432.55000000000013</v>
      </c>
      <c r="G281" s="2">
        <v>92.56</v>
      </c>
      <c r="H281" s="2">
        <v>11.57</v>
      </c>
      <c r="I281" s="2">
        <v>431.71000000000015</v>
      </c>
    </row>
    <row r="282" spans="1:9">
      <c r="A282" s="2">
        <v>262670</v>
      </c>
      <c r="B282" s="2" t="s">
        <v>68</v>
      </c>
      <c r="C282" s="2">
        <v>0.125</v>
      </c>
      <c r="D282" s="2">
        <v>96.81</v>
      </c>
      <c r="E282" s="2">
        <v>12.1</v>
      </c>
      <c r="F282" s="2">
        <v>444.05000000000013</v>
      </c>
      <c r="G282" s="2">
        <v>95.03</v>
      </c>
      <c r="H282" s="2">
        <v>11.88</v>
      </c>
      <c r="I282" s="2">
        <v>443.20000000000016</v>
      </c>
    </row>
    <row r="283" spans="1:9">
      <c r="A283" s="2">
        <v>262670</v>
      </c>
      <c r="B283" s="2" t="s">
        <v>69</v>
      </c>
      <c r="C283" s="2">
        <v>0.1</v>
      </c>
      <c r="D283" s="2">
        <v>98.83</v>
      </c>
      <c r="E283" s="2">
        <v>9.8800000000000008</v>
      </c>
      <c r="F283" s="2">
        <v>362.57999999999981</v>
      </c>
      <c r="G283" s="2">
        <v>97.01</v>
      </c>
      <c r="H283" s="2">
        <v>9.6999999999999993</v>
      </c>
      <c r="I283" s="2">
        <v>361.85999999999979</v>
      </c>
    </row>
    <row r="284" spans="1:9">
      <c r="A284" s="2">
        <v>262670</v>
      </c>
      <c r="B284" s="2" t="s">
        <v>70</v>
      </c>
      <c r="C284" s="2">
        <v>0.1</v>
      </c>
      <c r="D284" s="2">
        <v>115.04</v>
      </c>
      <c r="E284" s="2">
        <v>11.46</v>
      </c>
      <c r="F284" s="2">
        <v>379.09</v>
      </c>
      <c r="G284" s="2">
        <v>99</v>
      </c>
      <c r="H284" s="2">
        <v>9.89</v>
      </c>
      <c r="I284" s="2">
        <v>368.96000000000004</v>
      </c>
    </row>
    <row r="285" spans="1:9">
      <c r="A285" s="2"/>
      <c r="B285" s="2"/>
      <c r="C285" s="2"/>
      <c r="D285" s="2"/>
      <c r="E285" s="2"/>
      <c r="F285" s="2"/>
      <c r="G285" s="2"/>
      <c r="H285" s="2"/>
      <c r="I285" s="2"/>
    </row>
    <row r="286" spans="1:9">
      <c r="A286" s="2">
        <v>262680</v>
      </c>
      <c r="B286" s="2" t="s">
        <v>65</v>
      </c>
      <c r="C286" s="2">
        <v>0.04</v>
      </c>
      <c r="D286" s="2">
        <v>90.99</v>
      </c>
      <c r="E286" s="2">
        <v>3.64</v>
      </c>
      <c r="F286" s="2">
        <v>137.01999999999995</v>
      </c>
      <c r="G286" s="2">
        <v>89.06</v>
      </c>
      <c r="H286" s="2">
        <v>3.57</v>
      </c>
      <c r="I286" s="2">
        <v>136.69999999999996</v>
      </c>
    </row>
    <row r="287" spans="1:9">
      <c r="A287" s="2">
        <v>262680</v>
      </c>
      <c r="B287" s="2" t="s">
        <v>66</v>
      </c>
      <c r="C287" s="2">
        <v>0.1</v>
      </c>
      <c r="D287" s="2">
        <v>90.99</v>
      </c>
      <c r="E287" s="2">
        <v>9.1</v>
      </c>
      <c r="F287" s="2">
        <v>342.40999999999991</v>
      </c>
      <c r="G287" s="2">
        <v>89.06</v>
      </c>
      <c r="H287" s="2">
        <v>8.9</v>
      </c>
      <c r="I287" s="2">
        <v>341.57</v>
      </c>
    </row>
    <row r="288" spans="1:9">
      <c r="A288" s="2">
        <v>262680</v>
      </c>
      <c r="B288" s="2" t="s">
        <v>67</v>
      </c>
      <c r="C288" s="2">
        <v>0.125</v>
      </c>
      <c r="D288" s="2">
        <v>94.42</v>
      </c>
      <c r="E288" s="2">
        <v>11.8</v>
      </c>
      <c r="F288" s="2">
        <v>444.35000000000014</v>
      </c>
      <c r="G288" s="2">
        <v>92.43</v>
      </c>
      <c r="H288" s="2">
        <v>11.55</v>
      </c>
      <c r="I288" s="2">
        <v>443.26000000000016</v>
      </c>
    </row>
    <row r="289" spans="1:9">
      <c r="A289" s="2">
        <v>262680</v>
      </c>
      <c r="B289" s="2" t="s">
        <v>68</v>
      </c>
      <c r="C289" s="2">
        <v>0.125</v>
      </c>
      <c r="D289" s="2">
        <v>96.94</v>
      </c>
      <c r="E289" s="2">
        <v>12.12</v>
      </c>
      <c r="F289" s="2">
        <v>456.17000000000013</v>
      </c>
      <c r="G289" s="2">
        <v>94.9</v>
      </c>
      <c r="H289" s="2">
        <v>11.86</v>
      </c>
      <c r="I289" s="2">
        <v>455.06000000000017</v>
      </c>
    </row>
    <row r="290" spans="1:9">
      <c r="A290" s="2">
        <v>262680</v>
      </c>
      <c r="B290" s="2" t="s">
        <v>69</v>
      </c>
      <c r="C290" s="2">
        <v>0.1</v>
      </c>
      <c r="D290" s="2">
        <v>98.96</v>
      </c>
      <c r="E290" s="2">
        <v>9.9</v>
      </c>
      <c r="F290" s="2">
        <v>372.47999999999979</v>
      </c>
      <c r="G290" s="2">
        <v>96.88</v>
      </c>
      <c r="H290" s="2">
        <v>9.68</v>
      </c>
      <c r="I290" s="2">
        <v>371.53999999999979</v>
      </c>
    </row>
    <row r="291" spans="1:9">
      <c r="A291" s="2">
        <v>262680</v>
      </c>
      <c r="B291" s="2" t="s">
        <v>70</v>
      </c>
      <c r="C291" s="2">
        <v>0.1</v>
      </c>
      <c r="D291" s="2">
        <v>129.69</v>
      </c>
      <c r="E291" s="2">
        <v>12.89</v>
      </c>
      <c r="F291" s="2">
        <v>391.97999999999996</v>
      </c>
      <c r="G291" s="2">
        <v>98.86</v>
      </c>
      <c r="H291" s="2">
        <v>9.8800000000000008</v>
      </c>
      <c r="I291" s="2">
        <v>378.84000000000003</v>
      </c>
    </row>
    <row r="292" spans="1:9">
      <c r="A292" s="2"/>
      <c r="B292" s="2"/>
      <c r="C292" s="2"/>
      <c r="D292" s="2"/>
      <c r="E292" s="2"/>
      <c r="F292" s="2"/>
      <c r="G292" s="2"/>
      <c r="H292" s="2"/>
      <c r="I292" s="2"/>
    </row>
    <row r="293" spans="1:9">
      <c r="A293" s="2">
        <v>262690</v>
      </c>
      <c r="B293" s="2" t="s">
        <v>65</v>
      </c>
      <c r="C293" s="2">
        <v>0.04</v>
      </c>
      <c r="D293" s="2">
        <v>91.11</v>
      </c>
      <c r="E293" s="2">
        <v>3.65</v>
      </c>
      <c r="F293" s="2">
        <v>140.66999999999996</v>
      </c>
      <c r="G293" s="2">
        <v>88.93</v>
      </c>
      <c r="H293" s="2">
        <v>3.56</v>
      </c>
      <c r="I293" s="2">
        <v>140.25999999999996</v>
      </c>
    </row>
    <row r="294" spans="1:9">
      <c r="A294" s="2">
        <v>262690</v>
      </c>
      <c r="B294" s="2" t="s">
        <v>66</v>
      </c>
      <c r="C294" s="2">
        <v>0.1</v>
      </c>
      <c r="D294" s="2">
        <v>91.11</v>
      </c>
      <c r="E294" s="2">
        <v>9.11</v>
      </c>
      <c r="F294" s="2">
        <v>351.51999999999992</v>
      </c>
      <c r="G294" s="2">
        <v>88.93</v>
      </c>
      <c r="H294" s="2">
        <v>8.89</v>
      </c>
      <c r="I294" s="2">
        <v>350.46</v>
      </c>
    </row>
    <row r="295" spans="1:9">
      <c r="A295" s="2">
        <v>262690</v>
      </c>
      <c r="B295" s="2" t="s">
        <v>67</v>
      </c>
      <c r="C295" s="2">
        <v>0.125</v>
      </c>
      <c r="D295" s="2">
        <v>94.55</v>
      </c>
      <c r="E295" s="2">
        <v>11.82</v>
      </c>
      <c r="F295" s="2">
        <v>456.17000000000013</v>
      </c>
      <c r="G295" s="2">
        <v>92.3</v>
      </c>
      <c r="H295" s="2">
        <v>11.54</v>
      </c>
      <c r="I295" s="2">
        <v>454.80000000000018</v>
      </c>
    </row>
    <row r="296" spans="1:9">
      <c r="A296" s="2">
        <v>262690</v>
      </c>
      <c r="B296" s="2" t="s">
        <v>68</v>
      </c>
      <c r="C296" s="2">
        <v>0.125</v>
      </c>
      <c r="D296" s="2">
        <v>97.08</v>
      </c>
      <c r="E296" s="2">
        <v>12.13</v>
      </c>
      <c r="F296" s="2">
        <v>468.30000000000013</v>
      </c>
      <c r="G296" s="2">
        <v>94.77</v>
      </c>
      <c r="H296" s="2">
        <v>11.84</v>
      </c>
      <c r="I296" s="2">
        <v>466.90000000000015</v>
      </c>
    </row>
    <row r="297" spans="1:9">
      <c r="A297" s="2">
        <v>262690</v>
      </c>
      <c r="B297" s="2" t="s">
        <v>69</v>
      </c>
      <c r="C297" s="2">
        <v>0.1</v>
      </c>
      <c r="D297" s="2">
        <v>99.1</v>
      </c>
      <c r="E297" s="2">
        <v>9.91</v>
      </c>
      <c r="F297" s="2">
        <v>382.38999999999982</v>
      </c>
      <c r="G297" s="2">
        <v>96.74</v>
      </c>
      <c r="H297" s="2">
        <v>9.67</v>
      </c>
      <c r="I297" s="2">
        <v>381.20999999999981</v>
      </c>
    </row>
    <row r="298" spans="1:9">
      <c r="A298" s="2">
        <v>262690</v>
      </c>
      <c r="B298" s="2" t="s">
        <v>70</v>
      </c>
      <c r="C298" s="2">
        <v>0.1</v>
      </c>
      <c r="D298" s="2">
        <v>130.36000000000001</v>
      </c>
      <c r="E298" s="2">
        <v>12.93</v>
      </c>
      <c r="F298" s="2">
        <v>404.90999999999997</v>
      </c>
      <c r="G298" s="2">
        <v>98.72</v>
      </c>
      <c r="H298" s="2">
        <v>9.8699999999999992</v>
      </c>
      <c r="I298" s="2">
        <v>388.71000000000004</v>
      </c>
    </row>
    <row r="299" spans="1:9">
      <c r="A299" s="2"/>
      <c r="B299" s="2"/>
      <c r="C299" s="2"/>
      <c r="D299" s="2"/>
      <c r="E299" s="2"/>
      <c r="F299" s="2"/>
      <c r="G299" s="2"/>
      <c r="H299" s="2"/>
      <c r="I299" s="2"/>
    </row>
    <row r="300" spans="1:9">
      <c r="A300" s="2">
        <v>262700</v>
      </c>
      <c r="B300" s="2" t="s">
        <v>65</v>
      </c>
      <c r="C300" s="2">
        <v>0.04</v>
      </c>
      <c r="D300" s="2">
        <v>91.24</v>
      </c>
      <c r="E300" s="2">
        <v>3.65</v>
      </c>
      <c r="F300" s="2">
        <v>144.31999999999996</v>
      </c>
      <c r="G300" s="2">
        <v>88.81</v>
      </c>
      <c r="H300" s="2">
        <v>3.56</v>
      </c>
      <c r="I300" s="2">
        <v>143.81999999999996</v>
      </c>
    </row>
    <row r="301" spans="1:9">
      <c r="A301" s="2">
        <v>262700</v>
      </c>
      <c r="B301" s="2" t="s">
        <v>66</v>
      </c>
      <c r="C301" s="2">
        <v>0.1</v>
      </c>
      <c r="D301" s="2">
        <v>91.24</v>
      </c>
      <c r="E301" s="2">
        <v>9.1199999999999992</v>
      </c>
      <c r="F301" s="2">
        <v>360.63999999999993</v>
      </c>
      <c r="G301" s="2">
        <v>88.81</v>
      </c>
      <c r="H301" s="2">
        <v>8.8800000000000008</v>
      </c>
      <c r="I301" s="2">
        <v>359.34</v>
      </c>
    </row>
    <row r="302" spans="1:9">
      <c r="A302" s="2">
        <v>262700</v>
      </c>
      <c r="B302" s="2" t="s">
        <v>67</v>
      </c>
      <c r="C302" s="2">
        <v>0.125</v>
      </c>
      <c r="D302" s="2">
        <v>94.67</v>
      </c>
      <c r="E302" s="2">
        <v>11.83</v>
      </c>
      <c r="F302" s="2">
        <v>468.00000000000011</v>
      </c>
      <c r="G302" s="2">
        <v>92.17</v>
      </c>
      <c r="H302" s="2">
        <v>11.52</v>
      </c>
      <c r="I302" s="2">
        <v>466.32000000000016</v>
      </c>
    </row>
    <row r="303" spans="1:9">
      <c r="A303" s="2">
        <v>262700</v>
      </c>
      <c r="B303" s="2" t="s">
        <v>68</v>
      </c>
      <c r="C303" s="2">
        <v>0.125</v>
      </c>
      <c r="D303" s="2">
        <v>97.21</v>
      </c>
      <c r="E303" s="2">
        <v>12.15</v>
      </c>
      <c r="F303" s="2">
        <v>480.4500000000001</v>
      </c>
      <c r="G303" s="2">
        <v>94.64</v>
      </c>
      <c r="H303" s="2">
        <v>11.83</v>
      </c>
      <c r="I303" s="2">
        <v>478.73000000000013</v>
      </c>
    </row>
    <row r="304" spans="1:9">
      <c r="A304" s="2">
        <v>262700</v>
      </c>
      <c r="B304" s="2" t="s">
        <v>69</v>
      </c>
      <c r="C304" s="2">
        <v>0.1</v>
      </c>
      <c r="D304" s="2">
        <v>99.23</v>
      </c>
      <c r="E304" s="2">
        <v>9.92</v>
      </c>
      <c r="F304" s="2">
        <v>392.30999999999983</v>
      </c>
      <c r="G304" s="2">
        <v>96.61</v>
      </c>
      <c r="H304" s="2">
        <v>9.66</v>
      </c>
      <c r="I304" s="2">
        <v>390.86999999999983</v>
      </c>
    </row>
    <row r="305" spans="1:9">
      <c r="A305" s="2">
        <v>262700</v>
      </c>
      <c r="B305" s="2" t="s">
        <v>70</v>
      </c>
      <c r="C305" s="2">
        <v>0.1</v>
      </c>
      <c r="D305" s="2">
        <v>131.03</v>
      </c>
      <c r="E305" s="2">
        <v>12.98</v>
      </c>
      <c r="F305" s="2">
        <v>417.89</v>
      </c>
      <c r="G305" s="2">
        <v>98.58</v>
      </c>
      <c r="H305" s="2">
        <v>9.85</v>
      </c>
      <c r="I305" s="2">
        <v>398.56000000000006</v>
      </c>
    </row>
    <row r="306" spans="1:9">
      <c r="A306" s="2"/>
      <c r="B306" s="2"/>
      <c r="C306" s="2"/>
      <c r="D306" s="2"/>
      <c r="E306" s="2"/>
      <c r="F306" s="2"/>
      <c r="G306" s="2"/>
      <c r="H306" s="2"/>
      <c r="I306" s="2"/>
    </row>
    <row r="307" spans="1:9">
      <c r="A307" s="2">
        <v>262710</v>
      </c>
      <c r="B307" s="2" t="s">
        <v>65</v>
      </c>
      <c r="C307" s="2">
        <v>0.04</v>
      </c>
      <c r="D307" s="2">
        <v>91.36</v>
      </c>
      <c r="E307" s="2">
        <v>3.66</v>
      </c>
      <c r="F307" s="2">
        <v>147.97999999999996</v>
      </c>
      <c r="G307" s="2">
        <v>88.68</v>
      </c>
      <c r="H307" s="2">
        <v>3.55</v>
      </c>
      <c r="I307" s="2">
        <v>147.36999999999998</v>
      </c>
    </row>
    <row r="308" spans="1:9">
      <c r="A308" s="2">
        <v>262710</v>
      </c>
      <c r="B308" s="2" t="s">
        <v>66</v>
      </c>
      <c r="C308" s="2">
        <v>0.1</v>
      </c>
      <c r="D308" s="2">
        <v>91.36</v>
      </c>
      <c r="E308" s="2">
        <v>9.1300000000000008</v>
      </c>
      <c r="F308" s="2">
        <v>369.76999999999992</v>
      </c>
      <c r="G308" s="2">
        <v>88.68</v>
      </c>
      <c r="H308" s="2">
        <v>8.8699999999999992</v>
      </c>
      <c r="I308" s="2">
        <v>368.21</v>
      </c>
    </row>
    <row r="309" spans="1:9">
      <c r="A309" s="2">
        <v>262710</v>
      </c>
      <c r="B309" s="2" t="s">
        <v>67</v>
      </c>
      <c r="C309" s="2">
        <v>0.125</v>
      </c>
      <c r="D309" s="2">
        <v>94.8</v>
      </c>
      <c r="E309" s="2">
        <v>11.85</v>
      </c>
      <c r="F309" s="2">
        <v>479.85000000000014</v>
      </c>
      <c r="G309" s="2">
        <v>92.04</v>
      </c>
      <c r="H309" s="2">
        <v>11.5</v>
      </c>
      <c r="I309" s="2">
        <v>477.82000000000016</v>
      </c>
    </row>
    <row r="310" spans="1:9">
      <c r="A310" s="2">
        <v>262710</v>
      </c>
      <c r="B310" s="2" t="s">
        <v>68</v>
      </c>
      <c r="C310" s="2">
        <v>0.125</v>
      </c>
      <c r="D310" s="2">
        <v>97.34</v>
      </c>
      <c r="E310" s="2">
        <v>12.16</v>
      </c>
      <c r="F310" s="2">
        <v>492.61000000000013</v>
      </c>
      <c r="G310" s="2">
        <v>94.5</v>
      </c>
      <c r="H310" s="2">
        <v>11.81</v>
      </c>
      <c r="I310" s="2">
        <v>490.54000000000013</v>
      </c>
    </row>
    <row r="311" spans="1:9">
      <c r="A311" s="2">
        <v>262710</v>
      </c>
      <c r="B311" s="2" t="s">
        <v>69</v>
      </c>
      <c r="C311" s="2">
        <v>0.1</v>
      </c>
      <c r="D311" s="2">
        <v>99.37</v>
      </c>
      <c r="E311" s="2">
        <v>9.93</v>
      </c>
      <c r="F311" s="2">
        <v>402.23999999999984</v>
      </c>
      <c r="G311" s="2">
        <v>96.47</v>
      </c>
      <c r="H311" s="2">
        <v>9.64</v>
      </c>
      <c r="I311" s="2">
        <v>400.50999999999982</v>
      </c>
    </row>
    <row r="312" spans="1:9">
      <c r="A312" s="2">
        <v>262710</v>
      </c>
      <c r="B312" s="2" t="s">
        <v>70</v>
      </c>
      <c r="C312" s="2">
        <v>0.1</v>
      </c>
      <c r="D312" s="2">
        <v>131.72999999999999</v>
      </c>
      <c r="E312" s="2">
        <v>13.04</v>
      </c>
      <c r="F312" s="2">
        <v>430.93</v>
      </c>
      <c r="G312" s="2">
        <v>98.44</v>
      </c>
      <c r="H312" s="2">
        <v>9.84</v>
      </c>
      <c r="I312" s="2">
        <v>408.40000000000003</v>
      </c>
    </row>
    <row r="313" spans="1:9">
      <c r="A313" s="2"/>
      <c r="B313" s="2"/>
      <c r="C313" s="2"/>
      <c r="D313" s="2"/>
      <c r="E313" s="2"/>
      <c r="F313" s="2"/>
      <c r="G313" s="2"/>
      <c r="H313" s="2"/>
      <c r="I313" s="2"/>
    </row>
    <row r="314" spans="1:9">
      <c r="A314" s="2">
        <v>262718.11800000002</v>
      </c>
      <c r="B314" s="2" t="s">
        <v>65</v>
      </c>
      <c r="C314" s="2">
        <v>0.04</v>
      </c>
      <c r="D314" s="2">
        <v>74.260000000000005</v>
      </c>
      <c r="E314" s="2">
        <v>2.97</v>
      </c>
      <c r="F314" s="2">
        <v>150.94999999999996</v>
      </c>
      <c r="G314" s="2">
        <v>71.900000000000006</v>
      </c>
      <c r="H314" s="2">
        <v>2.88</v>
      </c>
      <c r="I314" s="2">
        <v>150.24999999999997</v>
      </c>
    </row>
    <row r="315" spans="1:9">
      <c r="A315" s="2">
        <v>262718.11800000002</v>
      </c>
      <c r="B315" s="2" t="s">
        <v>66</v>
      </c>
      <c r="C315" s="2">
        <v>0.1</v>
      </c>
      <c r="D315" s="2">
        <v>74.260000000000005</v>
      </c>
      <c r="E315" s="2">
        <v>7.42</v>
      </c>
      <c r="F315" s="2">
        <v>377.18999999999994</v>
      </c>
      <c r="G315" s="2">
        <v>71.900000000000006</v>
      </c>
      <c r="H315" s="2">
        <v>7.19</v>
      </c>
      <c r="I315" s="2">
        <v>375.4</v>
      </c>
    </row>
    <row r="316" spans="1:9">
      <c r="A316" s="2">
        <v>262718.11800000002</v>
      </c>
      <c r="B316" s="2" t="s">
        <v>67</v>
      </c>
      <c r="C316" s="2">
        <v>0.125</v>
      </c>
      <c r="D316" s="2">
        <v>77.06</v>
      </c>
      <c r="E316" s="2">
        <v>9.6300000000000008</v>
      </c>
      <c r="F316" s="2">
        <v>489.48000000000013</v>
      </c>
      <c r="G316" s="2">
        <v>74.62</v>
      </c>
      <c r="H316" s="2">
        <v>9.33</v>
      </c>
      <c r="I316" s="2">
        <v>487.15000000000015</v>
      </c>
    </row>
    <row r="317" spans="1:9">
      <c r="A317" s="2">
        <v>262718.11800000002</v>
      </c>
      <c r="B317" s="2" t="s">
        <v>68</v>
      </c>
      <c r="C317" s="2">
        <v>0.125</v>
      </c>
      <c r="D317" s="2">
        <v>79.12</v>
      </c>
      <c r="E317" s="2">
        <v>9.89</v>
      </c>
      <c r="F317" s="2">
        <v>502.50000000000011</v>
      </c>
      <c r="G317" s="2">
        <v>76.62</v>
      </c>
      <c r="H317" s="2">
        <v>9.58</v>
      </c>
      <c r="I317" s="2">
        <v>500.12000000000012</v>
      </c>
    </row>
    <row r="318" spans="1:9">
      <c r="A318" s="2">
        <v>262718.11800000002</v>
      </c>
      <c r="B318" s="2" t="s">
        <v>69</v>
      </c>
      <c r="C318" s="2">
        <v>0.1</v>
      </c>
      <c r="D318" s="2">
        <v>80.77</v>
      </c>
      <c r="E318" s="2">
        <v>8.08</v>
      </c>
      <c r="F318" s="2">
        <v>410.31999999999982</v>
      </c>
      <c r="G318" s="2">
        <v>78.22</v>
      </c>
      <c r="H318" s="2">
        <v>7.82</v>
      </c>
      <c r="I318" s="2">
        <v>408.32999999999981</v>
      </c>
    </row>
    <row r="319" spans="1:9">
      <c r="A319" s="2">
        <v>262718.11800000002</v>
      </c>
      <c r="B319" s="2" t="s">
        <v>70</v>
      </c>
      <c r="C319" s="2">
        <v>0.1</v>
      </c>
      <c r="D319" s="2">
        <v>107.47</v>
      </c>
      <c r="E319" s="2">
        <v>10.64</v>
      </c>
      <c r="F319" s="2">
        <v>441.57</v>
      </c>
      <c r="G319" s="2">
        <v>88.74</v>
      </c>
      <c r="H319" s="2">
        <v>8.84</v>
      </c>
      <c r="I319" s="2">
        <v>417.24</v>
      </c>
    </row>
    <row r="320" spans="1:9">
      <c r="A320" s="2"/>
      <c r="B320" s="2"/>
      <c r="C320" s="2"/>
      <c r="D320" s="2"/>
      <c r="E320" s="2"/>
      <c r="F320" s="2"/>
      <c r="G320" s="2"/>
      <c r="H320" s="2"/>
      <c r="I320" s="2"/>
    </row>
    <row r="321" spans="1:9">
      <c r="A321" s="2">
        <v>262720</v>
      </c>
      <c r="B321" s="2" t="s">
        <v>65</v>
      </c>
      <c r="C321" s="2">
        <v>0.04</v>
      </c>
      <c r="D321" s="2">
        <v>17.23</v>
      </c>
      <c r="E321" s="2">
        <v>0.69</v>
      </c>
      <c r="F321" s="2">
        <v>151.63999999999996</v>
      </c>
      <c r="G321" s="2">
        <v>16.66</v>
      </c>
      <c r="H321" s="2">
        <v>0.67</v>
      </c>
      <c r="I321" s="2">
        <v>150.91999999999996</v>
      </c>
    </row>
    <row r="322" spans="1:9">
      <c r="A322" s="2">
        <v>262720</v>
      </c>
      <c r="B322" s="2" t="s">
        <v>66</v>
      </c>
      <c r="C322" s="2">
        <v>0.1</v>
      </c>
      <c r="D322" s="2">
        <v>17.23</v>
      </c>
      <c r="E322" s="2">
        <v>1.72</v>
      </c>
      <c r="F322" s="2">
        <v>378.90999999999997</v>
      </c>
      <c r="G322" s="2">
        <v>16.66</v>
      </c>
      <c r="H322" s="2">
        <v>1.67</v>
      </c>
      <c r="I322" s="2">
        <v>377.07</v>
      </c>
    </row>
    <row r="323" spans="1:9">
      <c r="A323" s="2">
        <v>262720</v>
      </c>
      <c r="B323" s="2" t="s">
        <v>67</v>
      </c>
      <c r="C323" s="2">
        <v>0.125</v>
      </c>
      <c r="D323" s="2">
        <v>17.88</v>
      </c>
      <c r="E323" s="2">
        <v>2.23</v>
      </c>
      <c r="F323" s="2">
        <v>491.71000000000015</v>
      </c>
      <c r="G323" s="2">
        <v>17.29</v>
      </c>
      <c r="H323" s="2">
        <v>2.16</v>
      </c>
      <c r="I323" s="2">
        <v>489.31000000000017</v>
      </c>
    </row>
    <row r="324" spans="1:9">
      <c r="A324" s="2">
        <v>262720</v>
      </c>
      <c r="B324" s="2" t="s">
        <v>68</v>
      </c>
      <c r="C324" s="2">
        <v>0.125</v>
      </c>
      <c r="D324" s="2">
        <v>18.350000000000001</v>
      </c>
      <c r="E324" s="2">
        <v>2.29</v>
      </c>
      <c r="F324" s="2">
        <v>504.79000000000013</v>
      </c>
      <c r="G324" s="2">
        <v>17.75</v>
      </c>
      <c r="H324" s="2">
        <v>2.2200000000000002</v>
      </c>
      <c r="I324" s="2">
        <v>502.34000000000015</v>
      </c>
    </row>
    <row r="325" spans="1:9">
      <c r="A325" s="2">
        <v>262720</v>
      </c>
      <c r="B325" s="2" t="s">
        <v>69</v>
      </c>
      <c r="C325" s="2">
        <v>0.1</v>
      </c>
      <c r="D325" s="2">
        <v>18.739999999999998</v>
      </c>
      <c r="E325" s="2">
        <v>1.87</v>
      </c>
      <c r="F325" s="2">
        <v>412.18999999999983</v>
      </c>
      <c r="G325" s="2">
        <v>18.12</v>
      </c>
      <c r="H325" s="2">
        <v>1.81</v>
      </c>
      <c r="I325" s="2">
        <v>410.13999999999982</v>
      </c>
    </row>
    <row r="326" spans="1:9">
      <c r="A326" s="2">
        <v>262720</v>
      </c>
      <c r="B326" s="2" t="s">
        <v>70</v>
      </c>
      <c r="C326" s="2">
        <v>0.1</v>
      </c>
      <c r="D326" s="2">
        <v>24.98</v>
      </c>
      <c r="E326" s="2">
        <v>2.4700000000000002</v>
      </c>
      <c r="F326" s="2">
        <v>444.04</v>
      </c>
      <c r="G326" s="2">
        <v>22.61</v>
      </c>
      <c r="H326" s="2">
        <v>2.25</v>
      </c>
      <c r="I326" s="2">
        <v>419.49</v>
      </c>
    </row>
    <row r="327" spans="1:9">
      <c r="A327" s="2"/>
      <c r="B327" s="2"/>
      <c r="C327" s="2"/>
      <c r="D327" s="2"/>
      <c r="E327" s="2"/>
      <c r="F327" s="2"/>
      <c r="G327" s="2"/>
      <c r="H327" s="2"/>
      <c r="I327" s="2"/>
    </row>
    <row r="328" spans="1:9">
      <c r="A328" s="2">
        <v>262727.81699999998</v>
      </c>
      <c r="B328" s="2" t="s">
        <v>65</v>
      </c>
      <c r="C328" s="2">
        <v>0.04</v>
      </c>
      <c r="D328" s="2">
        <v>71.599999999999994</v>
      </c>
      <c r="E328" s="2">
        <v>2.87</v>
      </c>
      <c r="F328" s="2">
        <v>154.50999999999996</v>
      </c>
      <c r="G328" s="2">
        <v>69.14</v>
      </c>
      <c r="H328" s="2">
        <v>2.77</v>
      </c>
      <c r="I328" s="2">
        <v>153.68999999999997</v>
      </c>
    </row>
    <row r="329" spans="1:9">
      <c r="A329" s="2">
        <v>262727.81699999998</v>
      </c>
      <c r="B329" s="2" t="s">
        <v>66</v>
      </c>
      <c r="C329" s="2">
        <v>0.1</v>
      </c>
      <c r="D329" s="2">
        <v>71.599999999999994</v>
      </c>
      <c r="E329" s="2">
        <v>7.16</v>
      </c>
      <c r="F329" s="2">
        <v>386.07</v>
      </c>
      <c r="G329" s="2">
        <v>69.14</v>
      </c>
      <c r="H329" s="2">
        <v>6.91</v>
      </c>
      <c r="I329" s="2">
        <v>383.98</v>
      </c>
    </row>
    <row r="330" spans="1:9">
      <c r="A330" s="2">
        <v>262727.81699999998</v>
      </c>
      <c r="B330" s="2" t="s">
        <v>67</v>
      </c>
      <c r="C330" s="2">
        <v>0.125</v>
      </c>
      <c r="D330" s="2">
        <v>74.3</v>
      </c>
      <c r="E330" s="2">
        <v>9.2899999999999991</v>
      </c>
      <c r="F330" s="2">
        <v>501.00000000000017</v>
      </c>
      <c r="G330" s="2">
        <v>71.760000000000005</v>
      </c>
      <c r="H330" s="2">
        <v>8.9700000000000006</v>
      </c>
      <c r="I330" s="2">
        <v>498.2800000000002</v>
      </c>
    </row>
    <row r="331" spans="1:9">
      <c r="A331" s="2">
        <v>262727.81699999998</v>
      </c>
      <c r="B331" s="2" t="s">
        <v>68</v>
      </c>
      <c r="C331" s="2">
        <v>0.125</v>
      </c>
      <c r="D331" s="2">
        <v>76.290000000000006</v>
      </c>
      <c r="E331" s="2">
        <v>9.5299999999999994</v>
      </c>
      <c r="F331" s="2">
        <v>514.32000000000016</v>
      </c>
      <c r="G331" s="2">
        <v>73.680000000000007</v>
      </c>
      <c r="H331" s="2">
        <v>9.2100000000000009</v>
      </c>
      <c r="I331" s="2">
        <v>511.55000000000013</v>
      </c>
    </row>
    <row r="332" spans="1:9">
      <c r="A332" s="2">
        <v>262727.81699999998</v>
      </c>
      <c r="B332" s="2" t="s">
        <v>69</v>
      </c>
      <c r="C332" s="2">
        <v>0.1</v>
      </c>
      <c r="D332" s="2">
        <v>77.88</v>
      </c>
      <c r="E332" s="2">
        <v>7.79</v>
      </c>
      <c r="F332" s="2">
        <v>419.97999999999985</v>
      </c>
      <c r="G332" s="2">
        <v>75.209999999999994</v>
      </c>
      <c r="H332" s="2">
        <v>7.52</v>
      </c>
      <c r="I332" s="2">
        <v>417.6599999999998</v>
      </c>
    </row>
    <row r="333" spans="1:9">
      <c r="A333" s="2">
        <v>262727.81699999998</v>
      </c>
      <c r="B333" s="2" t="s">
        <v>70</v>
      </c>
      <c r="C333" s="2">
        <v>0.1</v>
      </c>
      <c r="D333" s="2">
        <v>104.05</v>
      </c>
      <c r="E333" s="2">
        <v>10.31</v>
      </c>
      <c r="F333" s="2">
        <v>454.35</v>
      </c>
      <c r="G333" s="2">
        <v>93.73</v>
      </c>
      <c r="H333" s="2">
        <v>9.3000000000000007</v>
      </c>
      <c r="I333" s="2">
        <v>428.79</v>
      </c>
    </row>
    <row r="334" spans="1:9">
      <c r="A334" s="2"/>
      <c r="B334" s="2"/>
      <c r="C334" s="2"/>
      <c r="D334" s="2"/>
      <c r="E334" s="2"/>
      <c r="F334" s="2"/>
      <c r="G334" s="2"/>
      <c r="H334" s="2"/>
      <c r="I334" s="2"/>
    </row>
    <row r="335" spans="1:9">
      <c r="A335" s="2">
        <v>262730</v>
      </c>
      <c r="B335" s="2" t="s">
        <v>65</v>
      </c>
      <c r="C335" s="2">
        <v>0.04</v>
      </c>
      <c r="D335" s="2">
        <v>20.010000000000002</v>
      </c>
      <c r="E335" s="2">
        <v>0.8</v>
      </c>
      <c r="F335" s="2">
        <v>155.30999999999997</v>
      </c>
      <c r="G335" s="2">
        <v>19.3</v>
      </c>
      <c r="H335" s="2">
        <v>0.77</v>
      </c>
      <c r="I335" s="2">
        <v>154.45999999999998</v>
      </c>
    </row>
    <row r="336" spans="1:9">
      <c r="A336" s="2">
        <v>262730</v>
      </c>
      <c r="B336" s="2" t="s">
        <v>66</v>
      </c>
      <c r="C336" s="2">
        <v>0.1</v>
      </c>
      <c r="D336" s="2">
        <v>20.010000000000002</v>
      </c>
      <c r="E336" s="2">
        <v>2</v>
      </c>
      <c r="F336" s="2">
        <v>388.07</v>
      </c>
      <c r="G336" s="2">
        <v>19.3</v>
      </c>
      <c r="H336" s="2">
        <v>1.93</v>
      </c>
      <c r="I336" s="2">
        <v>385.91</v>
      </c>
    </row>
    <row r="337" spans="1:9">
      <c r="A337" s="2">
        <v>262730</v>
      </c>
      <c r="B337" s="2" t="s">
        <v>67</v>
      </c>
      <c r="C337" s="2">
        <v>0.125</v>
      </c>
      <c r="D337" s="2">
        <v>20.76</v>
      </c>
      <c r="E337" s="2">
        <v>2.59</v>
      </c>
      <c r="F337" s="2">
        <v>503.59000000000015</v>
      </c>
      <c r="G337" s="2">
        <v>20.03</v>
      </c>
      <c r="H337" s="2">
        <v>2.5</v>
      </c>
      <c r="I337" s="2">
        <v>500.7800000000002</v>
      </c>
    </row>
    <row r="338" spans="1:9">
      <c r="A338" s="2">
        <v>262730</v>
      </c>
      <c r="B338" s="2" t="s">
        <v>68</v>
      </c>
      <c r="C338" s="2">
        <v>0.125</v>
      </c>
      <c r="D338" s="2">
        <v>21.32</v>
      </c>
      <c r="E338" s="2">
        <v>2.66</v>
      </c>
      <c r="F338" s="2">
        <v>516.98000000000013</v>
      </c>
      <c r="G338" s="2">
        <v>20.56</v>
      </c>
      <c r="H338" s="2">
        <v>2.57</v>
      </c>
      <c r="I338" s="2">
        <v>514.12000000000012</v>
      </c>
    </row>
    <row r="339" spans="1:9">
      <c r="A339" s="2">
        <v>262730</v>
      </c>
      <c r="B339" s="2" t="s">
        <v>69</v>
      </c>
      <c r="C339" s="2">
        <v>0.1</v>
      </c>
      <c r="D339" s="2">
        <v>21.76</v>
      </c>
      <c r="E339" s="2">
        <v>2.1800000000000002</v>
      </c>
      <c r="F339" s="2">
        <v>422.15999999999985</v>
      </c>
      <c r="G339" s="2">
        <v>20.99</v>
      </c>
      <c r="H339" s="2">
        <v>2.1</v>
      </c>
      <c r="I339" s="2">
        <v>419.75999999999982</v>
      </c>
    </row>
    <row r="340" spans="1:9">
      <c r="A340" s="2">
        <v>262730</v>
      </c>
      <c r="B340" s="2" t="s">
        <v>70</v>
      </c>
      <c r="C340" s="2">
        <v>0.1</v>
      </c>
      <c r="D340" s="2">
        <v>29.12</v>
      </c>
      <c r="E340" s="2">
        <v>2.89</v>
      </c>
      <c r="F340" s="2">
        <v>457.24</v>
      </c>
      <c r="G340" s="2">
        <v>26.13</v>
      </c>
      <c r="H340" s="2">
        <v>2.59</v>
      </c>
      <c r="I340" s="2">
        <v>431.38</v>
      </c>
    </row>
    <row r="341" spans="1:9">
      <c r="A341" s="2"/>
      <c r="B341" s="2"/>
      <c r="C341" s="2"/>
      <c r="D341" s="2"/>
      <c r="E341" s="2"/>
      <c r="F341" s="2"/>
      <c r="G341" s="2"/>
      <c r="H341" s="2"/>
      <c r="I341" s="2"/>
    </row>
    <row r="342" spans="1:9">
      <c r="A342" s="2">
        <v>262740</v>
      </c>
      <c r="B342" s="2" t="s">
        <v>65</v>
      </c>
      <c r="C342" s="2">
        <v>0.04</v>
      </c>
      <c r="D342" s="2">
        <v>91.65</v>
      </c>
      <c r="E342" s="2">
        <v>3.67</v>
      </c>
      <c r="F342" s="2">
        <v>158.97999999999996</v>
      </c>
      <c r="G342" s="2">
        <v>88.4</v>
      </c>
      <c r="H342" s="2">
        <v>3.54</v>
      </c>
      <c r="I342" s="2">
        <v>157.99999999999997</v>
      </c>
    </row>
    <row r="343" spans="1:9">
      <c r="A343" s="2">
        <v>262740</v>
      </c>
      <c r="B343" s="2" t="s">
        <v>66</v>
      </c>
      <c r="C343" s="2">
        <v>0.1</v>
      </c>
      <c r="D343" s="2">
        <v>91.65</v>
      </c>
      <c r="E343" s="2">
        <v>9.16</v>
      </c>
      <c r="F343" s="2">
        <v>397.23</v>
      </c>
      <c r="G343" s="2">
        <v>88.4</v>
      </c>
      <c r="H343" s="2">
        <v>8.84</v>
      </c>
      <c r="I343" s="2">
        <v>394.75</v>
      </c>
    </row>
    <row r="344" spans="1:9">
      <c r="A344" s="2">
        <v>262740</v>
      </c>
      <c r="B344" s="2" t="s">
        <v>67</v>
      </c>
      <c r="C344" s="2">
        <v>0.125</v>
      </c>
      <c r="D344" s="2">
        <v>95.1</v>
      </c>
      <c r="E344" s="2">
        <v>11.89</v>
      </c>
      <c r="F344" s="2">
        <v>515.48000000000013</v>
      </c>
      <c r="G344" s="2">
        <v>91.75</v>
      </c>
      <c r="H344" s="2">
        <v>11.47</v>
      </c>
      <c r="I344" s="2">
        <v>512.25000000000023</v>
      </c>
    </row>
    <row r="345" spans="1:9">
      <c r="A345" s="2">
        <v>262740</v>
      </c>
      <c r="B345" s="2" t="s">
        <v>68</v>
      </c>
      <c r="C345" s="2">
        <v>0.125</v>
      </c>
      <c r="D345" s="2">
        <v>97.64</v>
      </c>
      <c r="E345" s="2">
        <v>12.2</v>
      </c>
      <c r="F345" s="2">
        <v>529.18000000000018</v>
      </c>
      <c r="G345" s="2">
        <v>94.2</v>
      </c>
      <c r="H345" s="2">
        <v>11.78</v>
      </c>
      <c r="I345" s="2">
        <v>525.90000000000009</v>
      </c>
    </row>
    <row r="346" spans="1:9">
      <c r="A346" s="2">
        <v>262740</v>
      </c>
      <c r="B346" s="2" t="s">
        <v>69</v>
      </c>
      <c r="C346" s="2">
        <v>0.1</v>
      </c>
      <c r="D346" s="2">
        <v>99.68</v>
      </c>
      <c r="E346" s="2">
        <v>9.9700000000000006</v>
      </c>
      <c r="F346" s="2">
        <v>432.12999999999988</v>
      </c>
      <c r="G346" s="2">
        <v>96.17</v>
      </c>
      <c r="H346" s="2">
        <v>9.61</v>
      </c>
      <c r="I346" s="2">
        <v>429.36999999999983</v>
      </c>
    </row>
    <row r="347" spans="1:9">
      <c r="A347" s="2">
        <v>262740</v>
      </c>
      <c r="B347" s="2" t="s">
        <v>70</v>
      </c>
      <c r="C347" s="2">
        <v>0.1</v>
      </c>
      <c r="D347" s="2">
        <v>133.4</v>
      </c>
      <c r="E347" s="2">
        <v>13.23</v>
      </c>
      <c r="F347" s="2">
        <v>470.47</v>
      </c>
      <c r="G347" s="2">
        <v>119.7</v>
      </c>
      <c r="H347" s="2">
        <v>11.88</v>
      </c>
      <c r="I347" s="2">
        <v>443.26</v>
      </c>
    </row>
    <row r="348" spans="1:9">
      <c r="A348" s="2"/>
      <c r="B348" s="2"/>
      <c r="C348" s="2"/>
      <c r="D348" s="2"/>
      <c r="E348" s="2"/>
      <c r="F348" s="2"/>
      <c r="G348" s="2"/>
      <c r="H348" s="2"/>
      <c r="I348" s="2"/>
    </row>
    <row r="349" spans="1:9">
      <c r="A349" s="2">
        <v>262750</v>
      </c>
      <c r="B349" s="2" t="s">
        <v>65</v>
      </c>
      <c r="C349" s="2">
        <v>0.04</v>
      </c>
      <c r="D349" s="2">
        <v>91.65</v>
      </c>
      <c r="E349" s="2">
        <v>3.67</v>
      </c>
      <c r="F349" s="2">
        <v>162.64999999999995</v>
      </c>
      <c r="G349" s="2">
        <v>88.4</v>
      </c>
      <c r="H349" s="2">
        <v>3.54</v>
      </c>
      <c r="I349" s="2">
        <v>161.53999999999996</v>
      </c>
    </row>
    <row r="350" spans="1:9">
      <c r="A350" s="2">
        <v>262750</v>
      </c>
      <c r="B350" s="2" t="s">
        <v>66</v>
      </c>
      <c r="C350" s="2">
        <v>0.1</v>
      </c>
      <c r="D350" s="2">
        <v>91.65</v>
      </c>
      <c r="E350" s="2">
        <v>9.16</v>
      </c>
      <c r="F350" s="2">
        <v>406.39000000000004</v>
      </c>
      <c r="G350" s="2">
        <v>88.4</v>
      </c>
      <c r="H350" s="2">
        <v>8.84</v>
      </c>
      <c r="I350" s="2">
        <v>403.59</v>
      </c>
    </row>
    <row r="351" spans="1:9">
      <c r="A351" s="2">
        <v>262750</v>
      </c>
      <c r="B351" s="2" t="s">
        <v>67</v>
      </c>
      <c r="C351" s="2">
        <v>0.125</v>
      </c>
      <c r="D351" s="2">
        <v>95.1</v>
      </c>
      <c r="E351" s="2">
        <v>11.89</v>
      </c>
      <c r="F351" s="2">
        <v>527.37000000000012</v>
      </c>
      <c r="G351" s="2">
        <v>91.75</v>
      </c>
      <c r="H351" s="2">
        <v>11.47</v>
      </c>
      <c r="I351" s="2">
        <v>523.72000000000025</v>
      </c>
    </row>
    <row r="352" spans="1:9">
      <c r="A352" s="2">
        <v>262750</v>
      </c>
      <c r="B352" s="2" t="s">
        <v>68</v>
      </c>
      <c r="C352" s="2">
        <v>0.125</v>
      </c>
      <c r="D352" s="2">
        <v>97.64</v>
      </c>
      <c r="E352" s="2">
        <v>12.2</v>
      </c>
      <c r="F352" s="2">
        <v>541.38000000000022</v>
      </c>
      <c r="G352" s="2">
        <v>94.2</v>
      </c>
      <c r="H352" s="2">
        <v>11.78</v>
      </c>
      <c r="I352" s="2">
        <v>537.68000000000006</v>
      </c>
    </row>
    <row r="353" spans="1:9">
      <c r="A353" s="2">
        <v>262750</v>
      </c>
      <c r="B353" s="2" t="s">
        <v>69</v>
      </c>
      <c r="C353" s="2">
        <v>0.1</v>
      </c>
      <c r="D353" s="2">
        <v>99.68</v>
      </c>
      <c r="E353" s="2">
        <v>9.9700000000000006</v>
      </c>
      <c r="F353" s="2">
        <v>442.09999999999991</v>
      </c>
      <c r="G353" s="2">
        <v>96.17</v>
      </c>
      <c r="H353" s="2">
        <v>9.61</v>
      </c>
      <c r="I353" s="2">
        <v>438.97999999999985</v>
      </c>
    </row>
    <row r="354" spans="1:9">
      <c r="A354" s="2">
        <v>262750</v>
      </c>
      <c r="B354" s="2" t="s">
        <v>70</v>
      </c>
      <c r="C354" s="2">
        <v>0.1</v>
      </c>
      <c r="D354" s="2">
        <v>133.4</v>
      </c>
      <c r="E354" s="2">
        <v>13.23</v>
      </c>
      <c r="F354" s="2">
        <v>483.70000000000005</v>
      </c>
      <c r="G354" s="2">
        <v>119.7</v>
      </c>
      <c r="H354" s="2">
        <v>11.88</v>
      </c>
      <c r="I354" s="2">
        <v>455.14</v>
      </c>
    </row>
    <row r="355" spans="1:9">
      <c r="A355" s="2"/>
      <c r="B355" s="2"/>
      <c r="C355" s="2"/>
      <c r="D355" s="2"/>
      <c r="E355" s="2"/>
      <c r="F355" s="2"/>
      <c r="G355" s="2"/>
      <c r="H355" s="2"/>
      <c r="I355" s="2"/>
    </row>
    <row r="356" spans="1:9">
      <c r="A356" s="2">
        <v>262760</v>
      </c>
      <c r="B356" s="2" t="s">
        <v>65</v>
      </c>
      <c r="C356" s="2">
        <v>0.04</v>
      </c>
      <c r="D356" s="2">
        <v>91.65</v>
      </c>
      <c r="E356" s="2">
        <v>3.67</v>
      </c>
      <c r="F356" s="2">
        <v>166.31999999999994</v>
      </c>
      <c r="G356" s="2">
        <v>88.4</v>
      </c>
      <c r="H356" s="2">
        <v>3.54</v>
      </c>
      <c r="I356" s="2">
        <v>165.07999999999996</v>
      </c>
    </row>
    <row r="357" spans="1:9">
      <c r="A357" s="2">
        <v>262760</v>
      </c>
      <c r="B357" s="2" t="s">
        <v>66</v>
      </c>
      <c r="C357" s="2">
        <v>0.1</v>
      </c>
      <c r="D357" s="2">
        <v>91.65</v>
      </c>
      <c r="E357" s="2">
        <v>9.16</v>
      </c>
      <c r="F357" s="2">
        <v>415.55000000000007</v>
      </c>
      <c r="G357" s="2">
        <v>88.4</v>
      </c>
      <c r="H357" s="2">
        <v>8.84</v>
      </c>
      <c r="I357" s="2">
        <v>412.42999999999995</v>
      </c>
    </row>
    <row r="358" spans="1:9">
      <c r="A358" s="2">
        <v>262760</v>
      </c>
      <c r="B358" s="2" t="s">
        <v>67</v>
      </c>
      <c r="C358" s="2">
        <v>0.125</v>
      </c>
      <c r="D358" s="2">
        <v>95.1</v>
      </c>
      <c r="E358" s="2">
        <v>11.89</v>
      </c>
      <c r="F358" s="2">
        <v>539.2600000000001</v>
      </c>
      <c r="G358" s="2">
        <v>91.75</v>
      </c>
      <c r="H358" s="2">
        <v>11.47</v>
      </c>
      <c r="I358" s="2">
        <v>535.19000000000028</v>
      </c>
    </row>
    <row r="359" spans="1:9">
      <c r="A359" s="2">
        <v>262760</v>
      </c>
      <c r="B359" s="2" t="s">
        <v>68</v>
      </c>
      <c r="C359" s="2">
        <v>0.125</v>
      </c>
      <c r="D359" s="2">
        <v>97.64</v>
      </c>
      <c r="E359" s="2">
        <v>12.2</v>
      </c>
      <c r="F359" s="2">
        <v>553.58000000000027</v>
      </c>
      <c r="G359" s="2">
        <v>94.2</v>
      </c>
      <c r="H359" s="2">
        <v>11.78</v>
      </c>
      <c r="I359" s="2">
        <v>549.46</v>
      </c>
    </row>
    <row r="360" spans="1:9">
      <c r="A360" s="2">
        <v>262760</v>
      </c>
      <c r="B360" s="2" t="s">
        <v>69</v>
      </c>
      <c r="C360" s="2">
        <v>0.1</v>
      </c>
      <c r="D360" s="2">
        <v>99.68</v>
      </c>
      <c r="E360" s="2">
        <v>9.9700000000000006</v>
      </c>
      <c r="F360" s="2">
        <v>452.06999999999994</v>
      </c>
      <c r="G360" s="2">
        <v>96.17</v>
      </c>
      <c r="H360" s="2">
        <v>9.61</v>
      </c>
      <c r="I360" s="2">
        <v>448.58999999999986</v>
      </c>
    </row>
    <row r="361" spans="1:9">
      <c r="A361" s="2">
        <v>262760</v>
      </c>
      <c r="B361" s="2" t="s">
        <v>70</v>
      </c>
      <c r="C361" s="2">
        <v>0.1</v>
      </c>
      <c r="D361" s="2">
        <v>133.4</v>
      </c>
      <c r="E361" s="2">
        <v>13.23</v>
      </c>
      <c r="F361" s="2">
        <v>496.93000000000006</v>
      </c>
      <c r="G361" s="2">
        <v>119.7</v>
      </c>
      <c r="H361" s="2">
        <v>11.88</v>
      </c>
      <c r="I361" s="2">
        <v>467.02</v>
      </c>
    </row>
    <row r="362" spans="1:9">
      <c r="A362" s="2"/>
      <c r="B362" s="2"/>
      <c r="C362" s="2"/>
      <c r="D362" s="2"/>
      <c r="E362" s="2"/>
      <c r="F362" s="2"/>
      <c r="G362" s="2"/>
      <c r="H362" s="2"/>
      <c r="I362" s="2"/>
    </row>
    <row r="363" spans="1:9">
      <c r="A363" s="2">
        <v>262770</v>
      </c>
      <c r="B363" s="2" t="s">
        <v>65</v>
      </c>
      <c r="C363" s="2">
        <v>0.04</v>
      </c>
      <c r="D363" s="2">
        <v>91.65</v>
      </c>
      <c r="E363" s="2">
        <v>3.67</v>
      </c>
      <c r="F363" s="2">
        <v>169.98999999999992</v>
      </c>
      <c r="G363" s="2">
        <v>88.4</v>
      </c>
      <c r="H363" s="2">
        <v>3.54</v>
      </c>
      <c r="I363" s="2">
        <v>168.61999999999995</v>
      </c>
    </row>
    <row r="364" spans="1:9">
      <c r="A364" s="2">
        <v>262770</v>
      </c>
      <c r="B364" s="2" t="s">
        <v>66</v>
      </c>
      <c r="C364" s="2">
        <v>0.1</v>
      </c>
      <c r="D364" s="2">
        <v>91.65</v>
      </c>
      <c r="E364" s="2">
        <v>9.16</v>
      </c>
      <c r="F364" s="2">
        <v>424.71000000000009</v>
      </c>
      <c r="G364" s="2">
        <v>88.4</v>
      </c>
      <c r="H364" s="2">
        <v>8.84</v>
      </c>
      <c r="I364" s="2">
        <v>421.26999999999992</v>
      </c>
    </row>
    <row r="365" spans="1:9">
      <c r="A365" s="2">
        <v>262770</v>
      </c>
      <c r="B365" s="2" t="s">
        <v>67</v>
      </c>
      <c r="C365" s="2">
        <v>0.125</v>
      </c>
      <c r="D365" s="2">
        <v>95.1</v>
      </c>
      <c r="E365" s="2">
        <v>11.89</v>
      </c>
      <c r="F365" s="2">
        <v>551.15000000000009</v>
      </c>
      <c r="G365" s="2">
        <v>91.75</v>
      </c>
      <c r="H365" s="2">
        <v>11.47</v>
      </c>
      <c r="I365" s="2">
        <v>546.66000000000031</v>
      </c>
    </row>
    <row r="366" spans="1:9">
      <c r="A366" s="2">
        <v>262770</v>
      </c>
      <c r="B366" s="2" t="s">
        <v>68</v>
      </c>
      <c r="C366" s="2">
        <v>0.125</v>
      </c>
      <c r="D366" s="2">
        <v>97.64</v>
      </c>
      <c r="E366" s="2">
        <v>12.2</v>
      </c>
      <c r="F366" s="2">
        <v>565.78000000000031</v>
      </c>
      <c r="G366" s="2">
        <v>94.2</v>
      </c>
      <c r="H366" s="2">
        <v>11.78</v>
      </c>
      <c r="I366" s="2">
        <v>561.24</v>
      </c>
    </row>
    <row r="367" spans="1:9">
      <c r="A367" s="2">
        <v>262770</v>
      </c>
      <c r="B367" s="2" t="s">
        <v>69</v>
      </c>
      <c r="C367" s="2">
        <v>0.1</v>
      </c>
      <c r="D367" s="2">
        <v>99.68</v>
      </c>
      <c r="E367" s="2">
        <v>9.9700000000000006</v>
      </c>
      <c r="F367" s="2">
        <v>462.03999999999996</v>
      </c>
      <c r="G367" s="2">
        <v>96.17</v>
      </c>
      <c r="H367" s="2">
        <v>9.61</v>
      </c>
      <c r="I367" s="2">
        <v>458.19999999999987</v>
      </c>
    </row>
    <row r="368" spans="1:9">
      <c r="A368" s="2">
        <v>262770</v>
      </c>
      <c r="B368" s="2" t="s">
        <v>70</v>
      </c>
      <c r="C368" s="2">
        <v>0.1</v>
      </c>
      <c r="D368" s="2">
        <v>133.4</v>
      </c>
      <c r="E368" s="2">
        <v>13.23</v>
      </c>
      <c r="F368" s="2">
        <v>510.16000000000008</v>
      </c>
      <c r="G368" s="2">
        <v>119.7</v>
      </c>
      <c r="H368" s="2">
        <v>11.88</v>
      </c>
      <c r="I368" s="2">
        <v>478.9</v>
      </c>
    </row>
    <row r="369" spans="1:9">
      <c r="A369" s="2"/>
      <c r="B369" s="2"/>
      <c r="C369" s="2"/>
      <c r="D369" s="2"/>
      <c r="E369" s="2"/>
      <c r="F369" s="2"/>
      <c r="G369" s="2"/>
      <c r="H369" s="2"/>
      <c r="I369" s="2"/>
    </row>
    <row r="370" spans="1:9">
      <c r="A370" s="2">
        <v>262780</v>
      </c>
      <c r="B370" s="2" t="s">
        <v>65</v>
      </c>
      <c r="C370" s="2">
        <v>0.04</v>
      </c>
      <c r="D370" s="2">
        <v>91.65</v>
      </c>
      <c r="E370" s="2">
        <v>3.67</v>
      </c>
      <c r="F370" s="2">
        <v>173.65999999999991</v>
      </c>
      <c r="G370" s="2">
        <v>88.4</v>
      </c>
      <c r="H370" s="2">
        <v>3.54</v>
      </c>
      <c r="I370" s="2">
        <v>172.15999999999994</v>
      </c>
    </row>
    <row r="371" spans="1:9">
      <c r="A371" s="2">
        <v>262780</v>
      </c>
      <c r="B371" s="2" t="s">
        <v>66</v>
      </c>
      <c r="C371" s="2">
        <v>0.1</v>
      </c>
      <c r="D371" s="2">
        <v>91.65</v>
      </c>
      <c r="E371" s="2">
        <v>9.16</v>
      </c>
      <c r="F371" s="2">
        <v>433.87000000000012</v>
      </c>
      <c r="G371" s="2">
        <v>88.4</v>
      </c>
      <c r="H371" s="2">
        <v>8.84</v>
      </c>
      <c r="I371" s="2">
        <v>430.1099999999999</v>
      </c>
    </row>
    <row r="372" spans="1:9">
      <c r="A372" s="2">
        <v>262780</v>
      </c>
      <c r="B372" s="2" t="s">
        <v>67</v>
      </c>
      <c r="C372" s="2">
        <v>0.125</v>
      </c>
      <c r="D372" s="2">
        <v>95.1</v>
      </c>
      <c r="E372" s="2">
        <v>11.89</v>
      </c>
      <c r="F372" s="2">
        <v>563.04000000000008</v>
      </c>
      <c r="G372" s="2">
        <v>91.75</v>
      </c>
      <c r="H372" s="2">
        <v>11.47</v>
      </c>
      <c r="I372" s="2">
        <v>558.13000000000034</v>
      </c>
    </row>
    <row r="373" spans="1:9">
      <c r="A373" s="2">
        <v>262780</v>
      </c>
      <c r="B373" s="2" t="s">
        <v>68</v>
      </c>
      <c r="C373" s="2">
        <v>0.125</v>
      </c>
      <c r="D373" s="2">
        <v>97.64</v>
      </c>
      <c r="E373" s="2">
        <v>12.2</v>
      </c>
      <c r="F373" s="2">
        <v>577.98000000000036</v>
      </c>
      <c r="G373" s="2">
        <v>94.2</v>
      </c>
      <c r="H373" s="2">
        <v>11.78</v>
      </c>
      <c r="I373" s="2">
        <v>573.02</v>
      </c>
    </row>
    <row r="374" spans="1:9">
      <c r="A374" s="2">
        <v>262780</v>
      </c>
      <c r="B374" s="2" t="s">
        <v>69</v>
      </c>
      <c r="C374" s="2">
        <v>0.1</v>
      </c>
      <c r="D374" s="2">
        <v>99.68</v>
      </c>
      <c r="E374" s="2">
        <v>9.9700000000000006</v>
      </c>
      <c r="F374" s="2">
        <v>472.01</v>
      </c>
      <c r="G374" s="2">
        <v>96.17</v>
      </c>
      <c r="H374" s="2">
        <v>9.61</v>
      </c>
      <c r="I374" s="2">
        <v>467.80999999999989</v>
      </c>
    </row>
    <row r="375" spans="1:9">
      <c r="A375" s="2">
        <v>262780</v>
      </c>
      <c r="B375" s="2" t="s">
        <v>70</v>
      </c>
      <c r="C375" s="2">
        <v>0.1</v>
      </c>
      <c r="D375" s="2">
        <v>117.53</v>
      </c>
      <c r="E375" s="2">
        <v>11.69</v>
      </c>
      <c r="F375" s="2">
        <v>521.85000000000014</v>
      </c>
      <c r="G375" s="2">
        <v>119.7</v>
      </c>
      <c r="H375" s="2">
        <v>11.88</v>
      </c>
      <c r="I375" s="2">
        <v>490.78</v>
      </c>
    </row>
    <row r="376" spans="1:9">
      <c r="A376" s="2"/>
      <c r="B376" s="2"/>
      <c r="C376" s="2"/>
      <c r="D376" s="2"/>
      <c r="E376" s="2"/>
      <c r="F376" s="2"/>
      <c r="G376" s="2"/>
      <c r="H376" s="2"/>
      <c r="I376" s="2"/>
    </row>
    <row r="377" spans="1:9">
      <c r="A377" s="2">
        <v>262790</v>
      </c>
      <c r="B377" s="2" t="s">
        <v>65</v>
      </c>
      <c r="C377" s="2">
        <v>0.04</v>
      </c>
      <c r="D377" s="2">
        <v>91.65</v>
      </c>
      <c r="E377" s="2">
        <v>3.67</v>
      </c>
      <c r="F377" s="2">
        <v>177.3299999999999</v>
      </c>
      <c r="G377" s="2">
        <v>88.4</v>
      </c>
      <c r="H377" s="2">
        <v>3.54</v>
      </c>
      <c r="I377" s="2">
        <v>175.69999999999993</v>
      </c>
    </row>
    <row r="378" spans="1:9">
      <c r="A378" s="2">
        <v>262790</v>
      </c>
      <c r="B378" s="2" t="s">
        <v>66</v>
      </c>
      <c r="C378" s="2">
        <v>0.1</v>
      </c>
      <c r="D378" s="2">
        <v>91.65</v>
      </c>
      <c r="E378" s="2">
        <v>9.16</v>
      </c>
      <c r="F378" s="2">
        <v>443.03000000000014</v>
      </c>
      <c r="G378" s="2">
        <v>88.4</v>
      </c>
      <c r="H378" s="2">
        <v>8.84</v>
      </c>
      <c r="I378" s="2">
        <v>438.94999999999987</v>
      </c>
    </row>
    <row r="379" spans="1:9">
      <c r="A379" s="2">
        <v>262790</v>
      </c>
      <c r="B379" s="2" t="s">
        <v>67</v>
      </c>
      <c r="C379" s="2">
        <v>0.125</v>
      </c>
      <c r="D379" s="2">
        <v>95.1</v>
      </c>
      <c r="E379" s="2">
        <v>11.89</v>
      </c>
      <c r="F379" s="2">
        <v>574.93000000000006</v>
      </c>
      <c r="G379" s="2">
        <v>91.75</v>
      </c>
      <c r="H379" s="2">
        <v>11.47</v>
      </c>
      <c r="I379" s="2">
        <v>569.60000000000036</v>
      </c>
    </row>
    <row r="380" spans="1:9">
      <c r="A380" s="2">
        <v>262790</v>
      </c>
      <c r="B380" s="2" t="s">
        <v>68</v>
      </c>
      <c r="C380" s="2">
        <v>0.125</v>
      </c>
      <c r="D380" s="2">
        <v>97.64</v>
      </c>
      <c r="E380" s="2">
        <v>12.2</v>
      </c>
      <c r="F380" s="2">
        <v>590.1800000000004</v>
      </c>
      <c r="G380" s="2">
        <v>94.2</v>
      </c>
      <c r="H380" s="2">
        <v>11.77</v>
      </c>
      <c r="I380" s="2">
        <v>584.79</v>
      </c>
    </row>
    <row r="381" spans="1:9">
      <c r="A381" s="2">
        <v>262790</v>
      </c>
      <c r="B381" s="2" t="s">
        <v>69</v>
      </c>
      <c r="C381" s="2">
        <v>0.1</v>
      </c>
      <c r="D381" s="2">
        <v>99.68</v>
      </c>
      <c r="E381" s="2">
        <v>9.9700000000000006</v>
      </c>
      <c r="F381" s="2">
        <v>481.98</v>
      </c>
      <c r="G381" s="2">
        <v>96.17</v>
      </c>
      <c r="H381" s="2">
        <v>9.61</v>
      </c>
      <c r="I381" s="2">
        <v>477.4199999999999</v>
      </c>
    </row>
    <row r="382" spans="1:9">
      <c r="A382" s="2">
        <v>262790</v>
      </c>
      <c r="B382" s="2" t="s">
        <v>70</v>
      </c>
      <c r="C382" s="2">
        <v>0.1</v>
      </c>
      <c r="D382" s="2">
        <v>101.71</v>
      </c>
      <c r="E382" s="2">
        <v>10.16</v>
      </c>
      <c r="F382" s="2">
        <v>532.0100000000001</v>
      </c>
      <c r="G382" s="2">
        <v>119.7</v>
      </c>
      <c r="H382" s="2">
        <v>11.87</v>
      </c>
      <c r="I382" s="2">
        <v>502.65</v>
      </c>
    </row>
    <row r="383" spans="1:9">
      <c r="A383" s="2"/>
      <c r="B383" s="2"/>
      <c r="C383" s="2"/>
      <c r="D383" s="2"/>
      <c r="E383" s="2"/>
      <c r="F383" s="2"/>
      <c r="G383" s="2"/>
      <c r="H383" s="2"/>
      <c r="I383" s="2"/>
    </row>
    <row r="384" spans="1:9">
      <c r="A384" s="2">
        <v>262800</v>
      </c>
      <c r="B384" s="2" t="s">
        <v>65</v>
      </c>
      <c r="C384" s="2">
        <v>0.04</v>
      </c>
      <c r="D384" s="2">
        <v>91.65</v>
      </c>
      <c r="E384" s="2">
        <v>3.67</v>
      </c>
      <c r="F384" s="2">
        <v>180.99999999999989</v>
      </c>
      <c r="G384" s="2">
        <v>88.4</v>
      </c>
      <c r="H384" s="2">
        <v>3.54</v>
      </c>
      <c r="I384" s="2">
        <v>179.23999999999992</v>
      </c>
    </row>
    <row r="385" spans="1:9">
      <c r="A385" s="2">
        <v>262800</v>
      </c>
      <c r="B385" s="2" t="s">
        <v>66</v>
      </c>
      <c r="C385" s="2">
        <v>0.1</v>
      </c>
      <c r="D385" s="2">
        <v>91.65</v>
      </c>
      <c r="E385" s="2">
        <v>9.16</v>
      </c>
      <c r="F385" s="2">
        <v>452.19000000000017</v>
      </c>
      <c r="G385" s="2">
        <v>88.4</v>
      </c>
      <c r="H385" s="2">
        <v>8.84</v>
      </c>
      <c r="I385" s="2">
        <v>447.78999999999985</v>
      </c>
    </row>
    <row r="386" spans="1:9">
      <c r="A386" s="2">
        <v>262800</v>
      </c>
      <c r="B386" s="2" t="s">
        <v>67</v>
      </c>
      <c r="C386" s="2">
        <v>0.125</v>
      </c>
      <c r="D386" s="2">
        <v>95.1</v>
      </c>
      <c r="E386" s="2">
        <v>11.89</v>
      </c>
      <c r="F386" s="2">
        <v>586.82000000000005</v>
      </c>
      <c r="G386" s="2">
        <v>91.75</v>
      </c>
      <c r="H386" s="2">
        <v>11.47</v>
      </c>
      <c r="I386" s="2">
        <v>581.07000000000039</v>
      </c>
    </row>
    <row r="387" spans="1:9">
      <c r="A387" s="2">
        <v>262800</v>
      </c>
      <c r="B387" s="2" t="s">
        <v>68</v>
      </c>
      <c r="C387" s="2">
        <v>0.125</v>
      </c>
      <c r="D387" s="2">
        <v>97.64</v>
      </c>
      <c r="E387" s="2">
        <v>12.2</v>
      </c>
      <c r="F387" s="2">
        <v>602.38000000000045</v>
      </c>
      <c r="G387" s="2">
        <v>94.2</v>
      </c>
      <c r="H387" s="2">
        <v>11.77</v>
      </c>
      <c r="I387" s="2">
        <v>596.55999999999995</v>
      </c>
    </row>
    <row r="388" spans="1:9">
      <c r="A388" s="2">
        <v>262800</v>
      </c>
      <c r="B388" s="2" t="s">
        <v>69</v>
      </c>
      <c r="C388" s="2">
        <v>0.1</v>
      </c>
      <c r="D388" s="2">
        <v>99.68</v>
      </c>
      <c r="E388" s="2">
        <v>9.9700000000000006</v>
      </c>
      <c r="F388" s="2">
        <v>491.95000000000005</v>
      </c>
      <c r="G388" s="2">
        <v>96.17</v>
      </c>
      <c r="H388" s="2">
        <v>9.61</v>
      </c>
      <c r="I388" s="2">
        <v>487.02999999999992</v>
      </c>
    </row>
    <row r="389" spans="1:9">
      <c r="A389" s="2">
        <v>262800</v>
      </c>
      <c r="B389" s="2" t="s">
        <v>70</v>
      </c>
      <c r="C389" s="2">
        <v>0.1</v>
      </c>
      <c r="D389" s="2">
        <v>101.71</v>
      </c>
      <c r="E389" s="2">
        <v>10.16</v>
      </c>
      <c r="F389" s="2">
        <v>542.17000000000007</v>
      </c>
      <c r="G389" s="2">
        <v>119.7</v>
      </c>
      <c r="H389" s="2">
        <v>11.87</v>
      </c>
      <c r="I389" s="2">
        <v>514.52</v>
      </c>
    </row>
    <row r="390" spans="1:9">
      <c r="A390" s="2"/>
      <c r="B390" s="2"/>
      <c r="C390" s="2"/>
      <c r="D390" s="2"/>
      <c r="E390" s="2"/>
      <c r="F390" s="2"/>
      <c r="G390" s="2"/>
      <c r="H390" s="2"/>
      <c r="I390" s="2"/>
    </row>
    <row r="391" spans="1:9">
      <c r="A391" s="2">
        <v>262802.554</v>
      </c>
      <c r="B391" s="2" t="s">
        <v>65</v>
      </c>
      <c r="C391" s="2">
        <v>0.04</v>
      </c>
      <c r="D391" s="2">
        <v>23.41</v>
      </c>
      <c r="E391" s="2">
        <v>0.94</v>
      </c>
      <c r="F391" s="2">
        <v>181.93999999999988</v>
      </c>
      <c r="G391" s="2">
        <v>22.58</v>
      </c>
      <c r="H391" s="2">
        <v>0.9</v>
      </c>
      <c r="I391" s="2">
        <v>180.13999999999993</v>
      </c>
    </row>
    <row r="392" spans="1:9">
      <c r="A392" s="2">
        <v>262802.554</v>
      </c>
      <c r="B392" s="2" t="s">
        <v>66</v>
      </c>
      <c r="C392" s="2">
        <v>0.1</v>
      </c>
      <c r="D392" s="2">
        <v>23.41</v>
      </c>
      <c r="E392" s="2">
        <v>2.34</v>
      </c>
      <c r="F392" s="2">
        <v>454.53000000000014</v>
      </c>
      <c r="G392" s="2">
        <v>22.58</v>
      </c>
      <c r="H392" s="2">
        <v>2.2599999999999998</v>
      </c>
      <c r="I392" s="2">
        <v>450.04999999999984</v>
      </c>
    </row>
    <row r="393" spans="1:9">
      <c r="A393" s="2">
        <v>262802.554</v>
      </c>
      <c r="B393" s="2" t="s">
        <v>67</v>
      </c>
      <c r="C393" s="2">
        <v>0.125</v>
      </c>
      <c r="D393" s="2">
        <v>24.29</v>
      </c>
      <c r="E393" s="2">
        <v>3.04</v>
      </c>
      <c r="F393" s="2">
        <v>589.86</v>
      </c>
      <c r="G393" s="2">
        <v>23.43</v>
      </c>
      <c r="H393" s="2">
        <v>2.93</v>
      </c>
      <c r="I393" s="2">
        <v>584.00000000000034</v>
      </c>
    </row>
    <row r="394" spans="1:9">
      <c r="A394" s="2">
        <v>262802.554</v>
      </c>
      <c r="B394" s="2" t="s">
        <v>68</v>
      </c>
      <c r="C394" s="2">
        <v>0.125</v>
      </c>
      <c r="D394" s="2">
        <v>24.94</v>
      </c>
      <c r="E394" s="2">
        <v>3.12</v>
      </c>
      <c r="F394" s="2">
        <v>605.50000000000045</v>
      </c>
      <c r="G394" s="2">
        <v>24.06</v>
      </c>
      <c r="H394" s="2">
        <v>3.01</v>
      </c>
      <c r="I394" s="2">
        <v>599.56999999999994</v>
      </c>
    </row>
    <row r="395" spans="1:9">
      <c r="A395" s="2">
        <v>262802.554</v>
      </c>
      <c r="B395" s="2" t="s">
        <v>69</v>
      </c>
      <c r="C395" s="2">
        <v>0.1</v>
      </c>
      <c r="D395" s="2">
        <v>25.46</v>
      </c>
      <c r="E395" s="2">
        <v>2.5499999999999998</v>
      </c>
      <c r="F395" s="2">
        <v>494.50000000000006</v>
      </c>
      <c r="G395" s="2">
        <v>24.56</v>
      </c>
      <c r="H395" s="2">
        <v>2.4500000000000002</v>
      </c>
      <c r="I395" s="2">
        <v>489.4799999999999</v>
      </c>
    </row>
    <row r="396" spans="1:9">
      <c r="A396" s="2">
        <v>262802.554</v>
      </c>
      <c r="B396" s="2" t="s">
        <v>70</v>
      </c>
      <c r="C396" s="2">
        <v>0.1</v>
      </c>
      <c r="D396" s="2">
        <v>25.98</v>
      </c>
      <c r="E396" s="2">
        <v>2.6</v>
      </c>
      <c r="F396" s="2">
        <v>544.7700000000001</v>
      </c>
      <c r="G396" s="2">
        <v>30.57</v>
      </c>
      <c r="H396" s="2">
        <v>3.03</v>
      </c>
      <c r="I396" s="2">
        <v>517.54999999999995</v>
      </c>
    </row>
    <row r="397" spans="1:9">
      <c r="A397" s="2"/>
      <c r="B397" s="2"/>
      <c r="C397" s="2"/>
      <c r="D397" s="2"/>
      <c r="E397" s="2"/>
      <c r="F397" s="2"/>
      <c r="G397" s="2"/>
      <c r="H397" s="2"/>
      <c r="I397" s="2"/>
    </row>
    <row r="398" spans="1:9">
      <c r="A398" s="2">
        <v>262810</v>
      </c>
      <c r="B398" s="2" t="s">
        <v>65</v>
      </c>
      <c r="C398" s="2">
        <v>0.04</v>
      </c>
      <c r="D398" s="2">
        <v>68.209999999999994</v>
      </c>
      <c r="E398" s="2">
        <v>2.73</v>
      </c>
      <c r="F398" s="2">
        <v>184.66999999999987</v>
      </c>
      <c r="G398" s="2">
        <v>65.849999999999994</v>
      </c>
      <c r="H398" s="2">
        <v>2.64</v>
      </c>
      <c r="I398" s="2">
        <v>182.77999999999992</v>
      </c>
    </row>
    <row r="399" spans="1:9">
      <c r="A399" s="2">
        <v>262810</v>
      </c>
      <c r="B399" s="2" t="s">
        <v>66</v>
      </c>
      <c r="C399" s="2">
        <v>0.1</v>
      </c>
      <c r="D399" s="2">
        <v>68.209999999999994</v>
      </c>
      <c r="E399" s="2">
        <v>6.82</v>
      </c>
      <c r="F399" s="2">
        <v>461.35000000000014</v>
      </c>
      <c r="G399" s="2">
        <v>65.849999999999994</v>
      </c>
      <c r="H399" s="2">
        <v>6.58</v>
      </c>
      <c r="I399" s="2">
        <v>456.62999999999982</v>
      </c>
    </row>
    <row r="400" spans="1:9">
      <c r="A400" s="2">
        <v>262810</v>
      </c>
      <c r="B400" s="2" t="s">
        <v>67</v>
      </c>
      <c r="C400" s="2">
        <v>0.125</v>
      </c>
      <c r="D400" s="2">
        <v>70.77</v>
      </c>
      <c r="E400" s="2">
        <v>8.85</v>
      </c>
      <c r="F400" s="2">
        <v>598.71</v>
      </c>
      <c r="G400" s="2">
        <v>68.349999999999994</v>
      </c>
      <c r="H400" s="2">
        <v>8.5399999999999991</v>
      </c>
      <c r="I400" s="2">
        <v>592.5400000000003</v>
      </c>
    </row>
    <row r="401" spans="1:9">
      <c r="A401" s="2">
        <v>262810</v>
      </c>
      <c r="B401" s="2" t="s">
        <v>68</v>
      </c>
      <c r="C401" s="2">
        <v>0.125</v>
      </c>
      <c r="D401" s="2">
        <v>72.67</v>
      </c>
      <c r="E401" s="2">
        <v>9.08</v>
      </c>
      <c r="F401" s="2">
        <v>614.5800000000005</v>
      </c>
      <c r="G401" s="2">
        <v>70.180000000000007</v>
      </c>
      <c r="H401" s="2">
        <v>8.77</v>
      </c>
      <c r="I401" s="2">
        <v>608.33999999999992</v>
      </c>
    </row>
    <row r="402" spans="1:9">
      <c r="A402" s="2">
        <v>262810</v>
      </c>
      <c r="B402" s="2" t="s">
        <v>69</v>
      </c>
      <c r="C402" s="2">
        <v>0.1</v>
      </c>
      <c r="D402" s="2">
        <v>74.180000000000007</v>
      </c>
      <c r="E402" s="2">
        <v>7.42</v>
      </c>
      <c r="F402" s="2">
        <v>501.92000000000007</v>
      </c>
      <c r="G402" s="2">
        <v>71.64</v>
      </c>
      <c r="H402" s="2">
        <v>7.16</v>
      </c>
      <c r="I402" s="2">
        <v>496.63999999999993</v>
      </c>
    </row>
    <row r="403" spans="1:9">
      <c r="A403" s="2">
        <v>262810</v>
      </c>
      <c r="B403" s="2" t="s">
        <v>70</v>
      </c>
      <c r="C403" s="2">
        <v>0.1</v>
      </c>
      <c r="D403" s="2">
        <v>75.7</v>
      </c>
      <c r="E403" s="2">
        <v>7.57</v>
      </c>
      <c r="F403" s="2">
        <v>552.34000000000015</v>
      </c>
      <c r="G403" s="2">
        <v>89.27</v>
      </c>
      <c r="H403" s="2">
        <v>8.86</v>
      </c>
      <c r="I403" s="2">
        <v>526.41</v>
      </c>
    </row>
    <row r="404" spans="1:9">
      <c r="A404" s="2"/>
      <c r="B404" s="2"/>
      <c r="C404" s="2"/>
      <c r="D404" s="2"/>
      <c r="E404" s="2"/>
      <c r="F404" s="2"/>
      <c r="G404" s="2"/>
      <c r="H404" s="2"/>
      <c r="I404" s="2"/>
    </row>
    <row r="405" spans="1:9">
      <c r="A405" s="2">
        <v>262820</v>
      </c>
      <c r="B405" s="2" t="s">
        <v>65</v>
      </c>
      <c r="C405" s="2">
        <v>0.04</v>
      </c>
      <c r="D405" s="2">
        <v>91.49</v>
      </c>
      <c r="E405" s="2">
        <v>3.66</v>
      </c>
      <c r="F405" s="2">
        <v>188.32999999999987</v>
      </c>
      <c r="G405" s="2">
        <v>88.55</v>
      </c>
      <c r="H405" s="2">
        <v>3.55</v>
      </c>
      <c r="I405" s="2">
        <v>186.32999999999993</v>
      </c>
    </row>
    <row r="406" spans="1:9">
      <c r="A406" s="2">
        <v>262820</v>
      </c>
      <c r="B406" s="2" t="s">
        <v>66</v>
      </c>
      <c r="C406" s="2">
        <v>0.1</v>
      </c>
      <c r="D406" s="2">
        <v>91.49</v>
      </c>
      <c r="E406" s="2">
        <v>9.15</v>
      </c>
      <c r="F406" s="2">
        <v>470.50000000000011</v>
      </c>
      <c r="G406" s="2">
        <v>88.55</v>
      </c>
      <c r="H406" s="2">
        <v>8.85</v>
      </c>
      <c r="I406" s="2">
        <v>465.47999999999985</v>
      </c>
    </row>
    <row r="407" spans="1:9">
      <c r="A407" s="2">
        <v>262820</v>
      </c>
      <c r="B407" s="2" t="s">
        <v>67</v>
      </c>
      <c r="C407" s="2">
        <v>0.125</v>
      </c>
      <c r="D407" s="2">
        <v>94.94</v>
      </c>
      <c r="E407" s="2">
        <v>11.87</v>
      </c>
      <c r="F407" s="2">
        <v>610.58000000000004</v>
      </c>
      <c r="G407" s="2">
        <v>91.91</v>
      </c>
      <c r="H407" s="2">
        <v>11.49</v>
      </c>
      <c r="I407" s="2">
        <v>604.03000000000031</v>
      </c>
    </row>
    <row r="408" spans="1:9">
      <c r="A408" s="2">
        <v>262820</v>
      </c>
      <c r="B408" s="2" t="s">
        <v>68</v>
      </c>
      <c r="C408" s="2">
        <v>0.125</v>
      </c>
      <c r="D408" s="2">
        <v>97.48</v>
      </c>
      <c r="E408" s="2">
        <v>12.19</v>
      </c>
      <c r="F408" s="2">
        <v>626.77000000000055</v>
      </c>
      <c r="G408" s="2">
        <v>94.37</v>
      </c>
      <c r="H408" s="2">
        <v>11.79</v>
      </c>
      <c r="I408" s="2">
        <v>620.12999999999988</v>
      </c>
    </row>
    <row r="409" spans="1:9">
      <c r="A409" s="2">
        <v>262820</v>
      </c>
      <c r="B409" s="2" t="s">
        <v>69</v>
      </c>
      <c r="C409" s="2">
        <v>0.1</v>
      </c>
      <c r="D409" s="2">
        <v>99.51</v>
      </c>
      <c r="E409" s="2">
        <v>9.9499999999999993</v>
      </c>
      <c r="F409" s="2">
        <v>511.87000000000006</v>
      </c>
      <c r="G409" s="2">
        <v>96.33</v>
      </c>
      <c r="H409" s="2">
        <v>9.6300000000000008</v>
      </c>
      <c r="I409" s="2">
        <v>506.26999999999992</v>
      </c>
    </row>
    <row r="410" spans="1:9">
      <c r="A410" s="2">
        <v>262820</v>
      </c>
      <c r="B410" s="2" t="s">
        <v>70</v>
      </c>
      <c r="C410" s="2">
        <v>0.1</v>
      </c>
      <c r="D410" s="2">
        <v>101.54</v>
      </c>
      <c r="E410" s="2">
        <v>10.15</v>
      </c>
      <c r="F410" s="2">
        <v>562.49000000000012</v>
      </c>
      <c r="G410" s="2">
        <v>109.25</v>
      </c>
      <c r="H410" s="2">
        <v>10.88</v>
      </c>
      <c r="I410" s="2">
        <v>537.29</v>
      </c>
    </row>
    <row r="411" spans="1:9">
      <c r="A411" s="2"/>
      <c r="B411" s="2"/>
      <c r="C411" s="2"/>
      <c r="D411" s="2"/>
      <c r="E411" s="2"/>
      <c r="F411" s="2"/>
      <c r="G411" s="2"/>
      <c r="H411" s="2"/>
      <c r="I411" s="2"/>
    </row>
    <row r="412" spans="1:9">
      <c r="A412" s="2">
        <v>262830</v>
      </c>
      <c r="B412" s="2" t="s">
        <v>65</v>
      </c>
      <c r="C412" s="2">
        <v>0.04</v>
      </c>
      <c r="D412" s="2">
        <v>91.37</v>
      </c>
      <c r="E412" s="2">
        <v>3.66</v>
      </c>
      <c r="F412" s="2">
        <v>191.98999999999987</v>
      </c>
      <c r="G412" s="2">
        <v>88.68</v>
      </c>
      <c r="H412" s="2">
        <v>3.55</v>
      </c>
      <c r="I412" s="2">
        <v>189.87999999999994</v>
      </c>
    </row>
    <row r="413" spans="1:9">
      <c r="A413" s="2">
        <v>262830</v>
      </c>
      <c r="B413" s="2" t="s">
        <v>66</v>
      </c>
      <c r="C413" s="2">
        <v>0.1</v>
      </c>
      <c r="D413" s="2">
        <v>91.37</v>
      </c>
      <c r="E413" s="2">
        <v>9.1300000000000008</v>
      </c>
      <c r="F413" s="2">
        <v>479.63000000000011</v>
      </c>
      <c r="G413" s="2">
        <v>88.68</v>
      </c>
      <c r="H413" s="2">
        <v>8.86</v>
      </c>
      <c r="I413" s="2">
        <v>474.33999999999986</v>
      </c>
    </row>
    <row r="414" spans="1:9">
      <c r="A414" s="2">
        <v>262830</v>
      </c>
      <c r="B414" s="2" t="s">
        <v>67</v>
      </c>
      <c r="C414" s="2">
        <v>0.125</v>
      </c>
      <c r="D414" s="2">
        <v>94.81</v>
      </c>
      <c r="E414" s="2">
        <v>11.85</v>
      </c>
      <c r="F414" s="2">
        <v>622.43000000000006</v>
      </c>
      <c r="G414" s="2">
        <v>92.04</v>
      </c>
      <c r="H414" s="2">
        <v>11.5</v>
      </c>
      <c r="I414" s="2">
        <v>615.53000000000031</v>
      </c>
    </row>
    <row r="415" spans="1:9">
      <c r="A415" s="2">
        <v>262830</v>
      </c>
      <c r="B415" s="2" t="s">
        <v>68</v>
      </c>
      <c r="C415" s="2">
        <v>0.125</v>
      </c>
      <c r="D415" s="2">
        <v>97.34</v>
      </c>
      <c r="E415" s="2">
        <v>12.17</v>
      </c>
      <c r="F415" s="2">
        <v>638.94000000000051</v>
      </c>
      <c r="G415" s="2">
        <v>94.5</v>
      </c>
      <c r="H415" s="2">
        <v>11.81</v>
      </c>
      <c r="I415" s="2">
        <v>631.93999999999983</v>
      </c>
    </row>
    <row r="416" spans="1:9">
      <c r="A416" s="2">
        <v>262830</v>
      </c>
      <c r="B416" s="2" t="s">
        <v>69</v>
      </c>
      <c r="C416" s="2">
        <v>0.1</v>
      </c>
      <c r="D416" s="2">
        <v>99.37</v>
      </c>
      <c r="E416" s="2">
        <v>9.93</v>
      </c>
      <c r="F416" s="2">
        <v>521.80000000000007</v>
      </c>
      <c r="G416" s="2">
        <v>96.47</v>
      </c>
      <c r="H416" s="2">
        <v>9.64</v>
      </c>
      <c r="I416" s="2">
        <v>515.91</v>
      </c>
    </row>
    <row r="417" spans="1:9">
      <c r="A417" s="2">
        <v>262830</v>
      </c>
      <c r="B417" s="2" t="s">
        <v>70</v>
      </c>
      <c r="C417" s="2">
        <v>0.1</v>
      </c>
      <c r="D417" s="2">
        <v>101.4</v>
      </c>
      <c r="E417" s="2">
        <v>10.14</v>
      </c>
      <c r="F417" s="2">
        <v>572.63000000000011</v>
      </c>
      <c r="G417" s="2">
        <v>98.44</v>
      </c>
      <c r="H417" s="2">
        <v>9.84</v>
      </c>
      <c r="I417" s="2">
        <v>547.13</v>
      </c>
    </row>
    <row r="418" spans="1:9">
      <c r="A418" s="2"/>
      <c r="B418" s="2"/>
      <c r="C418" s="2"/>
      <c r="D418" s="2"/>
      <c r="E418" s="2"/>
      <c r="F418" s="2"/>
      <c r="G418" s="2"/>
      <c r="H418" s="2"/>
      <c r="I418" s="2"/>
    </row>
    <row r="419" spans="1:9">
      <c r="A419" s="2">
        <v>262840</v>
      </c>
      <c r="B419" s="2" t="s">
        <v>65</v>
      </c>
      <c r="C419" s="2">
        <v>0.04</v>
      </c>
      <c r="D419" s="2">
        <v>91.24</v>
      </c>
      <c r="E419" s="2">
        <v>3.65</v>
      </c>
      <c r="F419" s="2">
        <v>195.63999999999987</v>
      </c>
      <c r="G419" s="2">
        <v>88.8</v>
      </c>
      <c r="H419" s="2">
        <v>3.56</v>
      </c>
      <c r="I419" s="2">
        <v>193.43999999999994</v>
      </c>
    </row>
    <row r="420" spans="1:9">
      <c r="A420" s="2">
        <v>262840</v>
      </c>
      <c r="B420" s="2" t="s">
        <v>66</v>
      </c>
      <c r="C420" s="2">
        <v>0.1</v>
      </c>
      <c r="D420" s="2">
        <v>91.24</v>
      </c>
      <c r="E420" s="2">
        <v>9.1199999999999992</v>
      </c>
      <c r="F420" s="2">
        <v>488.75000000000011</v>
      </c>
      <c r="G420" s="2">
        <v>88.8</v>
      </c>
      <c r="H420" s="2">
        <v>8.8800000000000008</v>
      </c>
      <c r="I420" s="2">
        <v>483.21999999999986</v>
      </c>
    </row>
    <row r="421" spans="1:9">
      <c r="A421" s="2">
        <v>262840</v>
      </c>
      <c r="B421" s="2" t="s">
        <v>67</v>
      </c>
      <c r="C421" s="2">
        <v>0.125</v>
      </c>
      <c r="D421" s="2">
        <v>94.68</v>
      </c>
      <c r="E421" s="2">
        <v>11.83</v>
      </c>
      <c r="F421" s="2">
        <v>634.2600000000001</v>
      </c>
      <c r="G421" s="2">
        <v>92.16</v>
      </c>
      <c r="H421" s="2">
        <v>11.52</v>
      </c>
      <c r="I421" s="2">
        <v>627.0500000000003</v>
      </c>
    </row>
    <row r="422" spans="1:9">
      <c r="A422" s="2">
        <v>262840</v>
      </c>
      <c r="B422" s="2" t="s">
        <v>68</v>
      </c>
      <c r="C422" s="2">
        <v>0.125</v>
      </c>
      <c r="D422" s="2">
        <v>97.21</v>
      </c>
      <c r="E422" s="2">
        <v>12.15</v>
      </c>
      <c r="F422" s="2">
        <v>651.09000000000049</v>
      </c>
      <c r="G422" s="2">
        <v>94.63</v>
      </c>
      <c r="H422" s="2">
        <v>11.83</v>
      </c>
      <c r="I422" s="2">
        <v>643.76999999999987</v>
      </c>
    </row>
    <row r="423" spans="1:9">
      <c r="A423" s="2">
        <v>262840</v>
      </c>
      <c r="B423" s="2" t="s">
        <v>69</v>
      </c>
      <c r="C423" s="2">
        <v>0.1</v>
      </c>
      <c r="D423" s="2">
        <v>99.24</v>
      </c>
      <c r="E423" s="2">
        <v>9.92</v>
      </c>
      <c r="F423" s="2">
        <v>531.72</v>
      </c>
      <c r="G423" s="2">
        <v>96.6</v>
      </c>
      <c r="H423" s="2">
        <v>9.66</v>
      </c>
      <c r="I423" s="2">
        <v>525.56999999999994</v>
      </c>
    </row>
    <row r="424" spans="1:9">
      <c r="A424" s="2">
        <v>262840</v>
      </c>
      <c r="B424" s="2" t="s">
        <v>70</v>
      </c>
      <c r="C424" s="2">
        <v>0.1</v>
      </c>
      <c r="D424" s="2">
        <v>101.27</v>
      </c>
      <c r="E424" s="2">
        <v>10.119999999999999</v>
      </c>
      <c r="F424" s="2">
        <v>582.75000000000011</v>
      </c>
      <c r="G424" s="2">
        <v>98.58</v>
      </c>
      <c r="H424" s="2">
        <v>9.85</v>
      </c>
      <c r="I424" s="2">
        <v>556.98</v>
      </c>
    </row>
    <row r="425" spans="1:9">
      <c r="A425" s="2"/>
      <c r="B425" s="2"/>
      <c r="C425" s="2"/>
      <c r="D425" s="2"/>
      <c r="E425" s="2"/>
      <c r="F425" s="2"/>
      <c r="G425" s="2"/>
      <c r="H425" s="2"/>
      <c r="I425" s="2"/>
    </row>
    <row r="426" spans="1:9">
      <c r="A426" s="2">
        <v>262850</v>
      </c>
      <c r="B426" s="2" t="s">
        <v>65</v>
      </c>
      <c r="C426" s="2">
        <v>0.04</v>
      </c>
      <c r="D426" s="2">
        <v>91.12</v>
      </c>
      <c r="E426" s="2">
        <v>3.65</v>
      </c>
      <c r="F426" s="2">
        <v>199.28999999999988</v>
      </c>
      <c r="G426" s="2">
        <v>88.93</v>
      </c>
      <c r="H426" s="2">
        <v>3.56</v>
      </c>
      <c r="I426" s="2">
        <v>196.99999999999994</v>
      </c>
    </row>
    <row r="427" spans="1:9">
      <c r="A427" s="2">
        <v>262850</v>
      </c>
      <c r="B427" s="2" t="s">
        <v>66</v>
      </c>
      <c r="C427" s="2">
        <v>0.1</v>
      </c>
      <c r="D427" s="2">
        <v>91.12</v>
      </c>
      <c r="E427" s="2">
        <v>9.11</v>
      </c>
      <c r="F427" s="2">
        <v>497.86000000000013</v>
      </c>
      <c r="G427" s="2">
        <v>88.93</v>
      </c>
      <c r="H427" s="2">
        <v>8.89</v>
      </c>
      <c r="I427" s="2">
        <v>492.10999999999984</v>
      </c>
    </row>
    <row r="428" spans="1:9">
      <c r="A428" s="2">
        <v>262850</v>
      </c>
      <c r="B428" s="2" t="s">
        <v>67</v>
      </c>
      <c r="C428" s="2">
        <v>0.125</v>
      </c>
      <c r="D428" s="2">
        <v>94.55</v>
      </c>
      <c r="E428" s="2">
        <v>11.82</v>
      </c>
      <c r="F428" s="2">
        <v>646.08000000000015</v>
      </c>
      <c r="G428" s="2">
        <v>92.29</v>
      </c>
      <c r="H428" s="2">
        <v>11.54</v>
      </c>
      <c r="I428" s="2">
        <v>638.59000000000026</v>
      </c>
    </row>
    <row r="429" spans="1:9">
      <c r="A429" s="2">
        <v>262850</v>
      </c>
      <c r="B429" s="2" t="s">
        <v>68</v>
      </c>
      <c r="C429" s="2">
        <v>0.125</v>
      </c>
      <c r="D429" s="2">
        <v>97.08</v>
      </c>
      <c r="E429" s="2">
        <v>12.13</v>
      </c>
      <c r="F429" s="2">
        <v>663.22000000000048</v>
      </c>
      <c r="G429" s="2">
        <v>94.76</v>
      </c>
      <c r="H429" s="2">
        <v>11.84</v>
      </c>
      <c r="I429" s="2">
        <v>655.6099999999999</v>
      </c>
    </row>
    <row r="430" spans="1:9">
      <c r="A430" s="2">
        <v>262850</v>
      </c>
      <c r="B430" s="2" t="s">
        <v>69</v>
      </c>
      <c r="C430" s="2">
        <v>0.1</v>
      </c>
      <c r="D430" s="2">
        <v>99.1</v>
      </c>
      <c r="E430" s="2">
        <v>9.91</v>
      </c>
      <c r="F430" s="2">
        <v>541.63</v>
      </c>
      <c r="G430" s="2">
        <v>96.74</v>
      </c>
      <c r="H430" s="2">
        <v>9.67</v>
      </c>
      <c r="I430" s="2">
        <v>535.2399999999999</v>
      </c>
    </row>
    <row r="431" spans="1:9">
      <c r="A431" s="2">
        <v>262850</v>
      </c>
      <c r="B431" s="2" t="s">
        <v>70</v>
      </c>
      <c r="C431" s="2">
        <v>0.1</v>
      </c>
      <c r="D431" s="2">
        <v>101.13</v>
      </c>
      <c r="E431" s="2">
        <v>10.11</v>
      </c>
      <c r="F431" s="2">
        <v>592.86000000000013</v>
      </c>
      <c r="G431" s="2">
        <v>98.72</v>
      </c>
      <c r="H431" s="2">
        <v>9.8699999999999992</v>
      </c>
      <c r="I431" s="2">
        <v>566.85</v>
      </c>
    </row>
    <row r="432" spans="1:9">
      <c r="A432" s="2"/>
      <c r="B432" s="2"/>
      <c r="C432" s="2"/>
      <c r="D432" s="2"/>
      <c r="E432" s="2"/>
      <c r="F432" s="2"/>
      <c r="G432" s="2"/>
      <c r="H432" s="2"/>
      <c r="I432" s="2"/>
    </row>
    <row r="433" spans="1:9">
      <c r="A433" s="2">
        <v>262860</v>
      </c>
      <c r="B433" s="2" t="s">
        <v>65</v>
      </c>
      <c r="C433" s="2">
        <v>0.04</v>
      </c>
      <c r="D433" s="2">
        <v>90.99</v>
      </c>
      <c r="E433" s="2">
        <v>3.64</v>
      </c>
      <c r="F433" s="2">
        <v>202.92999999999986</v>
      </c>
      <c r="G433" s="2">
        <v>89.05</v>
      </c>
      <c r="H433" s="2">
        <v>3.57</v>
      </c>
      <c r="I433" s="2">
        <v>200.56999999999994</v>
      </c>
    </row>
    <row r="434" spans="1:9">
      <c r="A434" s="2">
        <v>262860</v>
      </c>
      <c r="B434" s="2" t="s">
        <v>66</v>
      </c>
      <c r="C434" s="2">
        <v>0.1</v>
      </c>
      <c r="D434" s="2">
        <v>90.99</v>
      </c>
      <c r="E434" s="2">
        <v>9.1</v>
      </c>
      <c r="F434" s="2">
        <v>506.96000000000015</v>
      </c>
      <c r="G434" s="2">
        <v>89.05</v>
      </c>
      <c r="H434" s="2">
        <v>8.9</v>
      </c>
      <c r="I434" s="2">
        <v>501.00999999999982</v>
      </c>
    </row>
    <row r="435" spans="1:9">
      <c r="A435" s="2">
        <v>262860</v>
      </c>
      <c r="B435" s="2" t="s">
        <v>67</v>
      </c>
      <c r="C435" s="2">
        <v>0.125</v>
      </c>
      <c r="D435" s="2">
        <v>94.42</v>
      </c>
      <c r="E435" s="2">
        <v>11.8</v>
      </c>
      <c r="F435" s="2">
        <v>657.88000000000011</v>
      </c>
      <c r="G435" s="2">
        <v>92.42</v>
      </c>
      <c r="H435" s="2">
        <v>11.55</v>
      </c>
      <c r="I435" s="2">
        <v>650.14000000000021</v>
      </c>
    </row>
    <row r="436" spans="1:9">
      <c r="A436" s="2">
        <v>262860</v>
      </c>
      <c r="B436" s="2" t="s">
        <v>68</v>
      </c>
      <c r="C436" s="2">
        <v>0.125</v>
      </c>
      <c r="D436" s="2">
        <v>96.95</v>
      </c>
      <c r="E436" s="2">
        <v>12.12</v>
      </c>
      <c r="F436" s="2">
        <v>675.34000000000049</v>
      </c>
      <c r="G436" s="2">
        <v>94.9</v>
      </c>
      <c r="H436" s="2">
        <v>11.86</v>
      </c>
      <c r="I436" s="2">
        <v>667.46999999999991</v>
      </c>
    </row>
    <row r="437" spans="1:9">
      <c r="A437" s="2">
        <v>262860</v>
      </c>
      <c r="B437" s="2" t="s">
        <v>69</v>
      </c>
      <c r="C437" s="2">
        <v>0.1</v>
      </c>
      <c r="D437" s="2">
        <v>98.97</v>
      </c>
      <c r="E437" s="2">
        <v>9.89</v>
      </c>
      <c r="F437" s="2">
        <v>551.52</v>
      </c>
      <c r="G437" s="2">
        <v>96.87</v>
      </c>
      <c r="H437" s="2">
        <v>9.68</v>
      </c>
      <c r="I437" s="2">
        <v>544.91999999999985</v>
      </c>
    </row>
    <row r="438" spans="1:9">
      <c r="A438" s="2">
        <v>262860</v>
      </c>
      <c r="B438" s="2" t="s">
        <v>70</v>
      </c>
      <c r="C438" s="2">
        <v>0.1</v>
      </c>
      <c r="D438" s="2">
        <v>100.99</v>
      </c>
      <c r="E438" s="2">
        <v>10.1</v>
      </c>
      <c r="F438" s="2">
        <v>602.96000000000015</v>
      </c>
      <c r="G438" s="2">
        <v>98.85</v>
      </c>
      <c r="H438" s="2">
        <v>9.8800000000000008</v>
      </c>
      <c r="I438" s="2">
        <v>576.73</v>
      </c>
    </row>
    <row r="439" spans="1:9">
      <c r="A439" s="2"/>
      <c r="B439" s="2"/>
      <c r="C439" s="2"/>
      <c r="D439" s="2"/>
      <c r="E439" s="2"/>
      <c r="F439" s="2"/>
      <c r="G439" s="2"/>
      <c r="H439" s="2"/>
      <c r="I439" s="2"/>
    </row>
    <row r="440" spans="1:9">
      <c r="A440" s="2">
        <v>262870</v>
      </c>
      <c r="B440" s="2" t="s">
        <v>65</v>
      </c>
      <c r="C440" s="2">
        <v>0.04</v>
      </c>
      <c r="D440" s="2">
        <v>96.31</v>
      </c>
      <c r="E440" s="2">
        <v>3.86</v>
      </c>
      <c r="F440" s="2">
        <v>206.78999999999988</v>
      </c>
      <c r="G440" s="2">
        <v>94.45</v>
      </c>
      <c r="H440" s="2">
        <v>3.78</v>
      </c>
      <c r="I440" s="2">
        <v>204.34999999999994</v>
      </c>
    </row>
    <row r="441" spans="1:9">
      <c r="A441" s="2">
        <v>262870</v>
      </c>
      <c r="B441" s="2" t="s">
        <v>66</v>
      </c>
      <c r="C441" s="2">
        <v>0.1</v>
      </c>
      <c r="D441" s="2">
        <v>96.31</v>
      </c>
      <c r="E441" s="2">
        <v>9.6300000000000008</v>
      </c>
      <c r="F441" s="2">
        <v>516.59000000000015</v>
      </c>
      <c r="G441" s="2">
        <v>94.45</v>
      </c>
      <c r="H441" s="2">
        <v>9.44</v>
      </c>
      <c r="I441" s="2">
        <v>510.44999999999982</v>
      </c>
    </row>
    <row r="442" spans="1:9">
      <c r="A442" s="2">
        <v>262870</v>
      </c>
      <c r="B442" s="2" t="s">
        <v>67</v>
      </c>
      <c r="C442" s="2">
        <v>0.125</v>
      </c>
      <c r="D442" s="2">
        <v>99.73</v>
      </c>
      <c r="E442" s="2">
        <v>12.47</v>
      </c>
      <c r="F442" s="2">
        <v>670.35000000000014</v>
      </c>
      <c r="G442" s="2">
        <v>97.82</v>
      </c>
      <c r="H442" s="2">
        <v>12.23</v>
      </c>
      <c r="I442" s="2">
        <v>662.37000000000023</v>
      </c>
    </row>
    <row r="443" spans="1:9">
      <c r="A443" s="2">
        <v>262870</v>
      </c>
      <c r="B443" s="2" t="s">
        <v>68</v>
      </c>
      <c r="C443" s="2">
        <v>0.125</v>
      </c>
      <c r="D443" s="2">
        <v>102.26</v>
      </c>
      <c r="E443" s="2">
        <v>12.78</v>
      </c>
      <c r="F443" s="2">
        <v>688.12000000000046</v>
      </c>
      <c r="G443" s="2">
        <v>100.3</v>
      </c>
      <c r="H443" s="2">
        <v>12.54</v>
      </c>
      <c r="I443" s="2">
        <v>680.00999999999988</v>
      </c>
    </row>
    <row r="444" spans="1:9">
      <c r="A444" s="2">
        <v>262870</v>
      </c>
      <c r="B444" s="2" t="s">
        <v>69</v>
      </c>
      <c r="C444" s="2">
        <v>0.1</v>
      </c>
      <c r="D444" s="2">
        <v>104.28</v>
      </c>
      <c r="E444" s="2">
        <v>10.42</v>
      </c>
      <c r="F444" s="2">
        <v>561.93999999999994</v>
      </c>
      <c r="G444" s="2">
        <v>102.28</v>
      </c>
      <c r="H444" s="2">
        <v>10.220000000000001</v>
      </c>
      <c r="I444" s="2">
        <v>555.13999999999987</v>
      </c>
    </row>
    <row r="445" spans="1:9">
      <c r="A445" s="2">
        <v>262870</v>
      </c>
      <c r="B445" s="2" t="s">
        <v>70</v>
      </c>
      <c r="C445" s="2">
        <v>0.1</v>
      </c>
      <c r="D445" s="2">
        <v>106.3</v>
      </c>
      <c r="E445" s="2">
        <v>10.62</v>
      </c>
      <c r="F445" s="2">
        <v>613.58000000000015</v>
      </c>
      <c r="G445" s="2">
        <v>104.26</v>
      </c>
      <c r="H445" s="2">
        <v>10.42</v>
      </c>
      <c r="I445" s="2">
        <v>587.15</v>
      </c>
    </row>
    <row r="446" spans="1:9">
      <c r="A446" s="2"/>
      <c r="B446" s="2"/>
      <c r="C446" s="2"/>
      <c r="D446" s="2"/>
      <c r="E446" s="2"/>
      <c r="F446" s="2"/>
      <c r="G446" s="2"/>
      <c r="H446" s="2"/>
      <c r="I446" s="2"/>
    </row>
    <row r="447" spans="1:9">
      <c r="A447" s="2">
        <v>262880</v>
      </c>
      <c r="B447" s="2" t="s">
        <v>65</v>
      </c>
      <c r="C447" s="2">
        <v>0.04</v>
      </c>
      <c r="D447" s="2">
        <v>107.04</v>
      </c>
      <c r="E447" s="2">
        <v>4.29</v>
      </c>
      <c r="F447" s="2">
        <v>211.07999999999987</v>
      </c>
      <c r="G447" s="2">
        <v>105.14</v>
      </c>
      <c r="H447" s="2">
        <v>4.21</v>
      </c>
      <c r="I447" s="2">
        <v>208.55999999999995</v>
      </c>
    </row>
    <row r="448" spans="1:9">
      <c r="A448" s="2">
        <v>262880</v>
      </c>
      <c r="B448" s="2" t="s">
        <v>66</v>
      </c>
      <c r="C448" s="2">
        <v>0.1</v>
      </c>
      <c r="D448" s="2">
        <v>107.04</v>
      </c>
      <c r="E448" s="2">
        <v>10.7</v>
      </c>
      <c r="F448" s="2">
        <v>527.29000000000019</v>
      </c>
      <c r="G448" s="2">
        <v>105.14</v>
      </c>
      <c r="H448" s="2">
        <v>10.51</v>
      </c>
      <c r="I448" s="2">
        <v>520.95999999999981</v>
      </c>
    </row>
    <row r="449" spans="1:9">
      <c r="A449" s="2">
        <v>262880</v>
      </c>
      <c r="B449" s="2" t="s">
        <v>67</v>
      </c>
      <c r="C449" s="2">
        <v>0.125</v>
      </c>
      <c r="D449" s="2">
        <v>110.47</v>
      </c>
      <c r="E449" s="2">
        <v>13.81</v>
      </c>
      <c r="F449" s="2">
        <v>684.16000000000008</v>
      </c>
      <c r="G449" s="2">
        <v>108.52</v>
      </c>
      <c r="H449" s="2">
        <v>13.56</v>
      </c>
      <c r="I449" s="2">
        <v>675.93000000000018</v>
      </c>
    </row>
    <row r="450" spans="1:9">
      <c r="A450" s="2">
        <v>262880</v>
      </c>
      <c r="B450" s="2" t="s">
        <v>68</v>
      </c>
      <c r="C450" s="2">
        <v>0.125</v>
      </c>
      <c r="D450" s="2">
        <v>112.99</v>
      </c>
      <c r="E450" s="2">
        <v>14.12</v>
      </c>
      <c r="F450" s="2">
        <v>702.24000000000046</v>
      </c>
      <c r="G450" s="2">
        <v>111</v>
      </c>
      <c r="H450" s="2">
        <v>13.87</v>
      </c>
      <c r="I450" s="2">
        <v>693.87999999999988</v>
      </c>
    </row>
    <row r="451" spans="1:9">
      <c r="A451" s="2">
        <v>262880</v>
      </c>
      <c r="B451" s="2" t="s">
        <v>69</v>
      </c>
      <c r="C451" s="2">
        <v>0.1</v>
      </c>
      <c r="D451" s="2">
        <v>115.01</v>
      </c>
      <c r="E451" s="2">
        <v>11.5</v>
      </c>
      <c r="F451" s="2">
        <v>573.43999999999994</v>
      </c>
      <c r="G451" s="2">
        <v>112.98</v>
      </c>
      <c r="H451" s="2">
        <v>11.29</v>
      </c>
      <c r="I451" s="2">
        <v>566.42999999999984</v>
      </c>
    </row>
    <row r="452" spans="1:9">
      <c r="A452" s="2">
        <v>262880</v>
      </c>
      <c r="B452" s="2" t="s">
        <v>70</v>
      </c>
      <c r="C452" s="2">
        <v>0.1</v>
      </c>
      <c r="D452" s="2">
        <v>117.03</v>
      </c>
      <c r="E452" s="2">
        <v>11.69</v>
      </c>
      <c r="F452" s="2">
        <v>625.27000000000021</v>
      </c>
      <c r="G452" s="2">
        <v>114.96</v>
      </c>
      <c r="H452" s="2">
        <v>11.49</v>
      </c>
      <c r="I452" s="2">
        <v>598.64</v>
      </c>
    </row>
    <row r="453" spans="1:9">
      <c r="A453" s="2"/>
      <c r="B453" s="2"/>
      <c r="C453" s="2"/>
      <c r="D453" s="2"/>
      <c r="E453" s="2"/>
      <c r="F453" s="2"/>
      <c r="G453" s="2"/>
      <c r="H453" s="2"/>
      <c r="I453" s="2"/>
    </row>
    <row r="454" spans="1:9">
      <c r="A454" s="2">
        <v>262890</v>
      </c>
      <c r="B454" s="2" t="s">
        <v>65</v>
      </c>
      <c r="C454" s="2">
        <v>0.04</v>
      </c>
      <c r="D454" s="2">
        <v>117.74</v>
      </c>
      <c r="E454" s="2">
        <v>4.71</v>
      </c>
      <c r="F454" s="2">
        <v>215.78999999999988</v>
      </c>
      <c r="G454" s="2">
        <v>115.88</v>
      </c>
      <c r="H454" s="2">
        <v>4.6399999999999997</v>
      </c>
      <c r="I454" s="2">
        <v>213.19999999999993</v>
      </c>
    </row>
    <row r="455" spans="1:9">
      <c r="A455" s="2">
        <v>262890</v>
      </c>
      <c r="B455" s="2" t="s">
        <v>66</v>
      </c>
      <c r="C455" s="2">
        <v>0.1</v>
      </c>
      <c r="D455" s="2">
        <v>117.74</v>
      </c>
      <c r="E455" s="2">
        <v>11.77</v>
      </c>
      <c r="F455" s="2">
        <v>539.06000000000017</v>
      </c>
      <c r="G455" s="2">
        <v>115.88</v>
      </c>
      <c r="H455" s="2">
        <v>11.58</v>
      </c>
      <c r="I455" s="2">
        <v>532.53999999999985</v>
      </c>
    </row>
    <row r="456" spans="1:9">
      <c r="A456" s="2">
        <v>262890</v>
      </c>
      <c r="B456" s="2" t="s">
        <v>67</v>
      </c>
      <c r="C456" s="2">
        <v>0.125</v>
      </c>
      <c r="D456" s="2">
        <v>121.16</v>
      </c>
      <c r="E456" s="2">
        <v>15.14</v>
      </c>
      <c r="F456" s="2">
        <v>699.30000000000007</v>
      </c>
      <c r="G456" s="2">
        <v>119.26</v>
      </c>
      <c r="H456" s="2">
        <v>14.91</v>
      </c>
      <c r="I456" s="2">
        <v>690.84000000000015</v>
      </c>
    </row>
    <row r="457" spans="1:9">
      <c r="A457" s="2">
        <v>262890</v>
      </c>
      <c r="B457" s="2" t="s">
        <v>68</v>
      </c>
      <c r="C457" s="2">
        <v>0.125</v>
      </c>
      <c r="D457" s="2">
        <v>123.68</v>
      </c>
      <c r="E457" s="2">
        <v>15.46</v>
      </c>
      <c r="F457" s="2">
        <v>717.7000000000005</v>
      </c>
      <c r="G457" s="2">
        <v>121.74</v>
      </c>
      <c r="H457" s="2">
        <v>15.22</v>
      </c>
      <c r="I457" s="2">
        <v>709.09999999999991</v>
      </c>
    </row>
    <row r="458" spans="1:9">
      <c r="A458" s="2">
        <v>262890</v>
      </c>
      <c r="B458" s="2" t="s">
        <v>69</v>
      </c>
      <c r="C458" s="2">
        <v>0.1</v>
      </c>
      <c r="D458" s="2">
        <v>125.69</v>
      </c>
      <c r="E458" s="2">
        <v>12.57</v>
      </c>
      <c r="F458" s="2">
        <v>586.01</v>
      </c>
      <c r="G458" s="2">
        <v>123.72</v>
      </c>
      <c r="H458" s="2">
        <v>12.37</v>
      </c>
      <c r="I458" s="2">
        <v>578.79999999999984</v>
      </c>
    </row>
    <row r="459" spans="1:9">
      <c r="A459" s="2">
        <v>262890</v>
      </c>
      <c r="B459" s="2" t="s">
        <v>70</v>
      </c>
      <c r="C459" s="2">
        <v>0.1</v>
      </c>
      <c r="D459" s="2">
        <v>141.75</v>
      </c>
      <c r="E459" s="2">
        <v>14.12</v>
      </c>
      <c r="F459" s="2">
        <v>639.39000000000021</v>
      </c>
      <c r="G459" s="2">
        <v>125.71</v>
      </c>
      <c r="H459" s="2">
        <v>12.57</v>
      </c>
      <c r="I459" s="2">
        <v>611.21</v>
      </c>
    </row>
    <row r="460" spans="1:9">
      <c r="A460" s="2"/>
      <c r="B460" s="2"/>
      <c r="C460" s="2"/>
      <c r="D460" s="2"/>
      <c r="E460" s="2"/>
      <c r="F460" s="2"/>
      <c r="G460" s="2"/>
      <c r="H460" s="2"/>
      <c r="I460" s="2"/>
    </row>
    <row r="461" spans="1:9">
      <c r="A461" s="2">
        <v>262900</v>
      </c>
      <c r="B461" s="2" t="s">
        <v>65</v>
      </c>
      <c r="C461" s="2">
        <v>0.04</v>
      </c>
      <c r="D461" s="2">
        <v>128.38</v>
      </c>
      <c r="E461" s="2">
        <v>5.14</v>
      </c>
      <c r="F461" s="2">
        <v>220.92999999999986</v>
      </c>
      <c r="G461" s="2">
        <v>126.67</v>
      </c>
      <c r="H461" s="2">
        <v>5.07</v>
      </c>
      <c r="I461" s="2">
        <v>218.26999999999992</v>
      </c>
    </row>
    <row r="462" spans="1:9">
      <c r="A462" s="2">
        <v>262900</v>
      </c>
      <c r="B462" s="2" t="s">
        <v>66</v>
      </c>
      <c r="C462" s="2">
        <v>0.1</v>
      </c>
      <c r="D462" s="2">
        <v>128.38</v>
      </c>
      <c r="E462" s="2">
        <v>12.83</v>
      </c>
      <c r="F462" s="2">
        <v>551.89000000000021</v>
      </c>
      <c r="G462" s="2">
        <v>126.67</v>
      </c>
      <c r="H462" s="2">
        <v>12.66</v>
      </c>
      <c r="I462" s="2">
        <v>545.19999999999982</v>
      </c>
    </row>
    <row r="463" spans="1:9">
      <c r="A463" s="2">
        <v>262900</v>
      </c>
      <c r="B463" s="2" t="s">
        <v>67</v>
      </c>
      <c r="C463" s="2">
        <v>0.125</v>
      </c>
      <c r="D463" s="2">
        <v>131.79</v>
      </c>
      <c r="E463" s="2">
        <v>16.47</v>
      </c>
      <c r="F463" s="2">
        <v>715.7700000000001</v>
      </c>
      <c r="G463" s="2">
        <v>130.05000000000001</v>
      </c>
      <c r="H463" s="2">
        <v>16.260000000000002</v>
      </c>
      <c r="I463" s="2">
        <v>707.10000000000014</v>
      </c>
    </row>
    <row r="464" spans="1:9">
      <c r="A464" s="2">
        <v>262900</v>
      </c>
      <c r="B464" s="2" t="s">
        <v>68</v>
      </c>
      <c r="C464" s="2">
        <v>0.125</v>
      </c>
      <c r="D464" s="2">
        <v>134.31</v>
      </c>
      <c r="E464" s="2">
        <v>16.78</v>
      </c>
      <c r="F464" s="2">
        <v>734.48000000000047</v>
      </c>
      <c r="G464" s="2">
        <v>132.53</v>
      </c>
      <c r="H464" s="2">
        <v>16.57</v>
      </c>
      <c r="I464" s="2">
        <v>725.67</v>
      </c>
    </row>
    <row r="465" spans="1:9">
      <c r="A465" s="2">
        <v>262900</v>
      </c>
      <c r="B465" s="2" t="s">
        <v>69</v>
      </c>
      <c r="C465" s="2">
        <v>0.1</v>
      </c>
      <c r="D465" s="2">
        <v>136.32</v>
      </c>
      <c r="E465" s="2">
        <v>13.63</v>
      </c>
      <c r="F465" s="2">
        <v>599.64</v>
      </c>
      <c r="G465" s="2">
        <v>134.52000000000001</v>
      </c>
      <c r="H465" s="2">
        <v>13.45</v>
      </c>
      <c r="I465" s="2">
        <v>592.24999999999989</v>
      </c>
    </row>
    <row r="466" spans="1:9">
      <c r="A466" s="2">
        <v>262900</v>
      </c>
      <c r="B466" s="2" t="s">
        <v>70</v>
      </c>
      <c r="C466" s="2">
        <v>0.1</v>
      </c>
      <c r="D466" s="2">
        <v>166.4</v>
      </c>
      <c r="E466" s="2">
        <v>16.54</v>
      </c>
      <c r="F466" s="2">
        <v>655.93000000000018</v>
      </c>
      <c r="G466" s="2">
        <v>136.51</v>
      </c>
      <c r="H466" s="2">
        <v>13.65</v>
      </c>
      <c r="I466" s="2">
        <v>624.86</v>
      </c>
    </row>
    <row r="467" spans="1:9">
      <c r="A467" s="2"/>
      <c r="B467" s="2"/>
      <c r="C467" s="2"/>
      <c r="D467" s="2"/>
      <c r="E467" s="2"/>
      <c r="F467" s="2"/>
      <c r="G467" s="2"/>
      <c r="H467" s="2"/>
      <c r="I467" s="2"/>
    </row>
    <row r="468" spans="1:9">
      <c r="A468" s="2">
        <v>262910</v>
      </c>
      <c r="B468" s="2" t="s">
        <v>65</v>
      </c>
      <c r="C468" s="2">
        <v>0.04</v>
      </c>
      <c r="D468" s="2">
        <v>138.96</v>
      </c>
      <c r="E468" s="2">
        <v>5.56</v>
      </c>
      <c r="F468" s="2">
        <v>226.48999999999987</v>
      </c>
      <c r="G468" s="2">
        <v>137.51</v>
      </c>
      <c r="H468" s="2">
        <v>5.51</v>
      </c>
      <c r="I468" s="2">
        <v>223.77999999999992</v>
      </c>
    </row>
    <row r="469" spans="1:9">
      <c r="A469" s="2">
        <v>262910</v>
      </c>
      <c r="B469" s="2" t="s">
        <v>66</v>
      </c>
      <c r="C469" s="2">
        <v>0.1</v>
      </c>
      <c r="D469" s="2">
        <v>138.96</v>
      </c>
      <c r="E469" s="2">
        <v>13.89</v>
      </c>
      <c r="F469" s="2">
        <v>565.7800000000002</v>
      </c>
      <c r="G469" s="2">
        <v>137.51</v>
      </c>
      <c r="H469" s="2">
        <v>13.75</v>
      </c>
      <c r="I469" s="2">
        <v>558.94999999999982</v>
      </c>
    </row>
    <row r="470" spans="1:9">
      <c r="A470" s="2">
        <v>262910</v>
      </c>
      <c r="B470" s="2" t="s">
        <v>67</v>
      </c>
      <c r="C470" s="2">
        <v>0.125</v>
      </c>
      <c r="D470" s="2">
        <v>142.37</v>
      </c>
      <c r="E470" s="2">
        <v>17.8</v>
      </c>
      <c r="F470" s="2">
        <v>733.57</v>
      </c>
      <c r="G470" s="2">
        <v>140.9</v>
      </c>
      <c r="H470" s="2">
        <v>17.61</v>
      </c>
      <c r="I470" s="2">
        <v>724.71000000000015</v>
      </c>
    </row>
    <row r="471" spans="1:9">
      <c r="A471" s="2">
        <v>262910</v>
      </c>
      <c r="B471" s="2" t="s">
        <v>68</v>
      </c>
      <c r="C471" s="2">
        <v>0.125</v>
      </c>
      <c r="D471" s="2">
        <v>144.88</v>
      </c>
      <c r="E471" s="2">
        <v>18.11</v>
      </c>
      <c r="F471" s="2">
        <v>752.59000000000049</v>
      </c>
      <c r="G471" s="2">
        <v>143.38999999999999</v>
      </c>
      <c r="H471" s="2">
        <v>17.920000000000002</v>
      </c>
      <c r="I471" s="2">
        <v>743.58999999999992</v>
      </c>
    </row>
    <row r="472" spans="1:9">
      <c r="A472" s="2">
        <v>262910</v>
      </c>
      <c r="B472" s="2" t="s">
        <v>69</v>
      </c>
      <c r="C472" s="2">
        <v>0.1</v>
      </c>
      <c r="D472" s="2">
        <v>146.88999999999999</v>
      </c>
      <c r="E472" s="2">
        <v>14.69</v>
      </c>
      <c r="F472" s="2">
        <v>614.33000000000004</v>
      </c>
      <c r="G472" s="2">
        <v>145.38</v>
      </c>
      <c r="H472" s="2">
        <v>14.53</v>
      </c>
      <c r="I472" s="2">
        <v>606.77999999999986</v>
      </c>
    </row>
    <row r="473" spans="1:9">
      <c r="A473" s="2">
        <v>262910</v>
      </c>
      <c r="B473" s="2" t="s">
        <v>70</v>
      </c>
      <c r="C473" s="2">
        <v>0.1</v>
      </c>
      <c r="D473" s="2">
        <v>176.89</v>
      </c>
      <c r="E473" s="2">
        <v>17.59</v>
      </c>
      <c r="F473" s="2">
        <v>673.52000000000021</v>
      </c>
      <c r="G473" s="2">
        <v>147.37</v>
      </c>
      <c r="H473" s="2">
        <v>14.73</v>
      </c>
      <c r="I473" s="2">
        <v>639.59</v>
      </c>
    </row>
    <row r="474" spans="1:9">
      <c r="A474" s="2"/>
      <c r="B474" s="2"/>
      <c r="C474" s="2"/>
      <c r="D474" s="2"/>
      <c r="E474" s="2"/>
      <c r="F474" s="2"/>
      <c r="G474" s="2"/>
      <c r="H474" s="2"/>
      <c r="I474" s="2"/>
    </row>
    <row r="475" spans="1:9">
      <c r="A475" s="2">
        <v>262920</v>
      </c>
      <c r="B475" s="2" t="s">
        <v>65</v>
      </c>
      <c r="C475" s="2">
        <v>0.04</v>
      </c>
      <c r="D475" s="2">
        <v>149.47</v>
      </c>
      <c r="E475" s="2">
        <v>5.98</v>
      </c>
      <c r="F475" s="2">
        <v>232.46999999999986</v>
      </c>
      <c r="G475" s="2">
        <v>148.43</v>
      </c>
      <c r="H475" s="2">
        <v>5.94</v>
      </c>
      <c r="I475" s="2">
        <v>229.71999999999991</v>
      </c>
    </row>
    <row r="476" spans="1:9">
      <c r="A476" s="2">
        <v>262920</v>
      </c>
      <c r="B476" s="2" t="s">
        <v>66</v>
      </c>
      <c r="C476" s="2">
        <v>0.1</v>
      </c>
      <c r="D476" s="2">
        <v>149.47</v>
      </c>
      <c r="E476" s="2">
        <v>14.94</v>
      </c>
      <c r="F476" s="2">
        <v>580.72000000000025</v>
      </c>
      <c r="G476" s="2">
        <v>148.43</v>
      </c>
      <c r="H476" s="2">
        <v>14.84</v>
      </c>
      <c r="I476" s="2">
        <v>573.78999999999985</v>
      </c>
    </row>
    <row r="477" spans="1:9">
      <c r="A477" s="2">
        <v>262920</v>
      </c>
      <c r="B477" s="2" t="s">
        <v>67</v>
      </c>
      <c r="C477" s="2">
        <v>0.125</v>
      </c>
      <c r="D477" s="2">
        <v>152.88</v>
      </c>
      <c r="E477" s="2">
        <v>19.11</v>
      </c>
      <c r="F477" s="2">
        <v>752.68000000000006</v>
      </c>
      <c r="G477" s="2">
        <v>151.82</v>
      </c>
      <c r="H477" s="2">
        <v>18.98</v>
      </c>
      <c r="I477" s="2">
        <v>743.69000000000017</v>
      </c>
    </row>
    <row r="478" spans="1:9">
      <c r="A478" s="2">
        <v>262920</v>
      </c>
      <c r="B478" s="2" t="s">
        <v>68</v>
      </c>
      <c r="C478" s="2">
        <v>0.125</v>
      </c>
      <c r="D478" s="2">
        <v>155.38999999999999</v>
      </c>
      <c r="E478" s="2">
        <v>19.420000000000002</v>
      </c>
      <c r="F478" s="2">
        <v>772.01000000000045</v>
      </c>
      <c r="G478" s="2">
        <v>154.31</v>
      </c>
      <c r="H478" s="2">
        <v>19.29</v>
      </c>
      <c r="I478" s="2">
        <v>762.87999999999988</v>
      </c>
    </row>
    <row r="479" spans="1:9">
      <c r="A479" s="2">
        <v>262920</v>
      </c>
      <c r="B479" s="2" t="s">
        <v>69</v>
      </c>
      <c r="C479" s="2">
        <v>0.1</v>
      </c>
      <c r="D479" s="2">
        <v>157.4</v>
      </c>
      <c r="E479" s="2">
        <v>15.74</v>
      </c>
      <c r="F479" s="2">
        <v>630.07000000000005</v>
      </c>
      <c r="G479" s="2">
        <v>156.30000000000001</v>
      </c>
      <c r="H479" s="2">
        <v>15.63</v>
      </c>
      <c r="I479" s="2">
        <v>622.40999999999985</v>
      </c>
    </row>
    <row r="480" spans="1:9">
      <c r="A480" s="2">
        <v>262920</v>
      </c>
      <c r="B480" s="2" t="s">
        <v>70</v>
      </c>
      <c r="C480" s="2">
        <v>0.1</v>
      </c>
      <c r="D480" s="2">
        <v>187.3</v>
      </c>
      <c r="E480" s="2">
        <v>18.63</v>
      </c>
      <c r="F480" s="2">
        <v>692.1500000000002</v>
      </c>
      <c r="G480" s="2">
        <v>158.29</v>
      </c>
      <c r="H480" s="2">
        <v>15.82</v>
      </c>
      <c r="I480" s="2">
        <v>655.41000000000008</v>
      </c>
    </row>
    <row r="481" spans="1:9">
      <c r="A481" s="2"/>
      <c r="B481" s="2"/>
      <c r="C481" s="2"/>
      <c r="D481" s="2"/>
      <c r="E481" s="2"/>
      <c r="F481" s="2"/>
      <c r="G481" s="2"/>
      <c r="H481" s="2"/>
      <c r="I481" s="2"/>
    </row>
    <row r="482" spans="1:9">
      <c r="A482" s="2">
        <v>262930</v>
      </c>
      <c r="B482" s="2" t="s">
        <v>65</v>
      </c>
      <c r="C482" s="2">
        <v>0.04</v>
      </c>
      <c r="D482" s="2">
        <v>159.91999999999999</v>
      </c>
      <c r="E482" s="2">
        <v>6.4</v>
      </c>
      <c r="F482" s="2">
        <v>238.86999999999986</v>
      </c>
      <c r="G482" s="2">
        <v>159.41</v>
      </c>
      <c r="H482" s="2">
        <v>6.38</v>
      </c>
      <c r="I482" s="2">
        <v>236.09999999999991</v>
      </c>
    </row>
    <row r="483" spans="1:9">
      <c r="A483" s="2">
        <v>262930</v>
      </c>
      <c r="B483" s="2" t="s">
        <v>66</v>
      </c>
      <c r="C483" s="2">
        <v>0.1</v>
      </c>
      <c r="D483" s="2">
        <v>159.91999999999999</v>
      </c>
      <c r="E483" s="2">
        <v>15.99</v>
      </c>
      <c r="F483" s="2">
        <v>596.71000000000026</v>
      </c>
      <c r="G483" s="2">
        <v>159.41</v>
      </c>
      <c r="H483" s="2">
        <v>15.94</v>
      </c>
      <c r="I483" s="2">
        <v>589.7299999999999</v>
      </c>
    </row>
    <row r="484" spans="1:9">
      <c r="A484" s="2">
        <v>262930</v>
      </c>
      <c r="B484" s="2" t="s">
        <v>67</v>
      </c>
      <c r="C484" s="2">
        <v>0.125</v>
      </c>
      <c r="D484" s="2">
        <v>163.32</v>
      </c>
      <c r="E484" s="2">
        <v>20.41</v>
      </c>
      <c r="F484" s="2">
        <v>773.09</v>
      </c>
      <c r="G484" s="2">
        <v>162.81</v>
      </c>
      <c r="H484" s="2">
        <v>20.350000000000001</v>
      </c>
      <c r="I484" s="2">
        <v>764.04000000000019</v>
      </c>
    </row>
    <row r="485" spans="1:9">
      <c r="A485" s="2">
        <v>262930</v>
      </c>
      <c r="B485" s="2" t="s">
        <v>68</v>
      </c>
      <c r="C485" s="2">
        <v>0.125</v>
      </c>
      <c r="D485" s="2">
        <v>165.83</v>
      </c>
      <c r="E485" s="2">
        <v>20.72</v>
      </c>
      <c r="F485" s="2">
        <v>792.73000000000047</v>
      </c>
      <c r="G485" s="2">
        <v>165.3</v>
      </c>
      <c r="H485" s="2">
        <v>20.66</v>
      </c>
      <c r="I485" s="2">
        <v>783.53999999999985</v>
      </c>
    </row>
    <row r="486" spans="1:9">
      <c r="A486" s="2">
        <v>262930</v>
      </c>
      <c r="B486" s="2" t="s">
        <v>69</v>
      </c>
      <c r="C486" s="2">
        <v>0.1</v>
      </c>
      <c r="D486" s="2">
        <v>167.83</v>
      </c>
      <c r="E486" s="2">
        <v>16.78</v>
      </c>
      <c r="F486" s="2">
        <v>646.85</v>
      </c>
      <c r="G486" s="2">
        <v>167.3</v>
      </c>
      <c r="H486" s="2">
        <v>16.73</v>
      </c>
      <c r="I486" s="2">
        <v>639.13999999999987</v>
      </c>
    </row>
    <row r="487" spans="1:9">
      <c r="A487" s="2">
        <v>262930</v>
      </c>
      <c r="B487" s="2" t="s">
        <v>70</v>
      </c>
      <c r="C487" s="2">
        <v>0.1</v>
      </c>
      <c r="D487" s="2">
        <v>197.61</v>
      </c>
      <c r="E487" s="2">
        <v>19.66</v>
      </c>
      <c r="F487" s="2">
        <v>711.81000000000017</v>
      </c>
      <c r="G487" s="2">
        <v>169.3</v>
      </c>
      <c r="H487" s="2">
        <v>16.920000000000002</v>
      </c>
      <c r="I487" s="2">
        <v>672.33</v>
      </c>
    </row>
    <row r="488" spans="1:9">
      <c r="A488" s="2"/>
      <c r="B488" s="2"/>
      <c r="C488" s="2"/>
      <c r="D488" s="2"/>
      <c r="E488" s="2"/>
      <c r="F488" s="2"/>
      <c r="G488" s="2"/>
      <c r="H488" s="2"/>
      <c r="I488" s="2"/>
    </row>
    <row r="489" spans="1:9">
      <c r="A489" s="2">
        <v>262932.554</v>
      </c>
      <c r="B489" s="2" t="s">
        <v>65</v>
      </c>
      <c r="C489" s="2">
        <v>0.04</v>
      </c>
      <c r="D489" s="2">
        <v>42.16</v>
      </c>
      <c r="E489" s="2">
        <v>1.69</v>
      </c>
      <c r="F489" s="2">
        <v>240.55999999999986</v>
      </c>
      <c r="G489" s="2">
        <v>42.13</v>
      </c>
      <c r="H489" s="2">
        <v>1.69</v>
      </c>
      <c r="I489" s="2">
        <v>237.78999999999991</v>
      </c>
    </row>
    <row r="490" spans="1:9">
      <c r="A490" s="2">
        <v>262932.554</v>
      </c>
      <c r="B490" s="2" t="s">
        <v>66</v>
      </c>
      <c r="C490" s="2">
        <v>0.1</v>
      </c>
      <c r="D490" s="2">
        <v>42.16</v>
      </c>
      <c r="E490" s="2">
        <v>4.21</v>
      </c>
      <c r="F490" s="2">
        <v>600.9200000000003</v>
      </c>
      <c r="G490" s="2">
        <v>42.13</v>
      </c>
      <c r="H490" s="2">
        <v>4.21</v>
      </c>
      <c r="I490" s="2">
        <v>593.93999999999994</v>
      </c>
    </row>
    <row r="491" spans="1:9">
      <c r="A491" s="2">
        <v>262932.554</v>
      </c>
      <c r="B491" s="2" t="s">
        <v>67</v>
      </c>
      <c r="C491" s="2">
        <v>0.125</v>
      </c>
      <c r="D491" s="2">
        <v>43.03</v>
      </c>
      <c r="E491" s="2">
        <v>5.38</v>
      </c>
      <c r="F491" s="2">
        <v>778.47</v>
      </c>
      <c r="G491" s="2">
        <v>43</v>
      </c>
      <c r="H491" s="2">
        <v>5.38</v>
      </c>
      <c r="I491" s="2">
        <v>769.42000000000019</v>
      </c>
    </row>
    <row r="492" spans="1:9">
      <c r="A492" s="2">
        <v>262932.554</v>
      </c>
      <c r="B492" s="2" t="s">
        <v>68</v>
      </c>
      <c r="C492" s="2">
        <v>0.125</v>
      </c>
      <c r="D492" s="2">
        <v>43.67</v>
      </c>
      <c r="E492" s="2">
        <v>5.46</v>
      </c>
      <c r="F492" s="2">
        <v>798.19000000000051</v>
      </c>
      <c r="G492" s="2">
        <v>43.64</v>
      </c>
      <c r="H492" s="2">
        <v>5.45</v>
      </c>
      <c r="I492" s="2">
        <v>788.9899999999999</v>
      </c>
    </row>
    <row r="493" spans="1:9">
      <c r="A493" s="2">
        <v>262932.554</v>
      </c>
      <c r="B493" s="2" t="s">
        <v>69</v>
      </c>
      <c r="C493" s="2">
        <v>0.1</v>
      </c>
      <c r="D493" s="2">
        <v>44.18</v>
      </c>
      <c r="E493" s="2">
        <v>4.42</v>
      </c>
      <c r="F493" s="2">
        <v>651.27</v>
      </c>
      <c r="G493" s="2">
        <v>44.15</v>
      </c>
      <c r="H493" s="2">
        <v>4.41</v>
      </c>
      <c r="I493" s="2">
        <v>643.54999999999984</v>
      </c>
    </row>
    <row r="494" spans="1:9">
      <c r="A494" s="2">
        <v>262932.554</v>
      </c>
      <c r="B494" s="2" t="s">
        <v>70</v>
      </c>
      <c r="C494" s="2">
        <v>0.1</v>
      </c>
      <c r="D494" s="2">
        <v>51.77</v>
      </c>
      <c r="E494" s="2">
        <v>5.15</v>
      </c>
      <c r="F494" s="2">
        <v>716.96000000000015</v>
      </c>
      <c r="G494" s="2">
        <v>44.66</v>
      </c>
      <c r="H494" s="2">
        <v>4.46</v>
      </c>
      <c r="I494" s="2">
        <v>676.79000000000008</v>
      </c>
    </row>
    <row r="495" spans="1:9">
      <c r="A495" s="2"/>
      <c r="B495" s="2"/>
      <c r="C495" s="2"/>
      <c r="D495" s="2"/>
      <c r="E495" s="2"/>
      <c r="F495" s="2"/>
      <c r="G495" s="2"/>
      <c r="H495" s="2"/>
      <c r="I495" s="2"/>
    </row>
    <row r="496" spans="1:9">
      <c r="A496" s="2">
        <v>262940</v>
      </c>
      <c r="B496" s="2" t="s">
        <v>65</v>
      </c>
      <c r="C496" s="2">
        <v>0.04</v>
      </c>
      <c r="D496" s="2">
        <v>122.88</v>
      </c>
      <c r="E496" s="2">
        <v>4.92</v>
      </c>
      <c r="F496" s="2">
        <v>245.47999999999985</v>
      </c>
      <c r="G496" s="2">
        <v>122.87</v>
      </c>
      <c r="H496" s="2">
        <v>4.92</v>
      </c>
      <c r="I496" s="2">
        <v>242.70999999999989</v>
      </c>
    </row>
    <row r="497" spans="1:9">
      <c r="A497" s="2">
        <v>262940</v>
      </c>
      <c r="B497" s="2" t="s">
        <v>66</v>
      </c>
      <c r="C497" s="2">
        <v>0.1</v>
      </c>
      <c r="D497" s="2">
        <v>122.88</v>
      </c>
      <c r="E497" s="2">
        <v>12.28</v>
      </c>
      <c r="F497" s="2">
        <v>613.20000000000027</v>
      </c>
      <c r="G497" s="2">
        <v>122.87</v>
      </c>
      <c r="H497" s="2">
        <v>12.28</v>
      </c>
      <c r="I497" s="2">
        <v>606.21999999999991</v>
      </c>
    </row>
    <row r="498" spans="1:9">
      <c r="A498" s="2">
        <v>262940</v>
      </c>
      <c r="B498" s="2" t="s">
        <v>67</v>
      </c>
      <c r="C498" s="2">
        <v>0.125</v>
      </c>
      <c r="D498" s="2">
        <v>125.41</v>
      </c>
      <c r="E498" s="2">
        <v>15.68</v>
      </c>
      <c r="F498" s="2">
        <v>794.15</v>
      </c>
      <c r="G498" s="2">
        <v>125.41</v>
      </c>
      <c r="H498" s="2">
        <v>15.67</v>
      </c>
      <c r="I498" s="2">
        <v>785.09000000000015</v>
      </c>
    </row>
    <row r="499" spans="1:9">
      <c r="A499" s="2">
        <v>262940</v>
      </c>
      <c r="B499" s="2" t="s">
        <v>68</v>
      </c>
      <c r="C499" s="2">
        <v>0.125</v>
      </c>
      <c r="D499" s="2">
        <v>127.27</v>
      </c>
      <c r="E499" s="2">
        <v>15.9</v>
      </c>
      <c r="F499" s="2">
        <v>814.09000000000049</v>
      </c>
      <c r="G499" s="2">
        <v>127.27</v>
      </c>
      <c r="H499" s="2">
        <v>15.9</v>
      </c>
      <c r="I499" s="2">
        <v>804.88999999999987</v>
      </c>
    </row>
    <row r="500" spans="1:9">
      <c r="A500" s="2">
        <v>262940</v>
      </c>
      <c r="B500" s="2" t="s">
        <v>69</v>
      </c>
      <c r="C500" s="2">
        <v>0.1</v>
      </c>
      <c r="D500" s="2">
        <v>128.76</v>
      </c>
      <c r="E500" s="2">
        <v>12.88</v>
      </c>
      <c r="F500" s="2">
        <v>664.15</v>
      </c>
      <c r="G500" s="2">
        <v>128.76</v>
      </c>
      <c r="H500" s="2">
        <v>12.88</v>
      </c>
      <c r="I500" s="2">
        <v>656.42999999999984</v>
      </c>
    </row>
    <row r="501" spans="1:9">
      <c r="A501" s="2">
        <v>262940</v>
      </c>
      <c r="B501" s="2" t="s">
        <v>70</v>
      </c>
      <c r="C501" s="2">
        <v>0.1</v>
      </c>
      <c r="D501" s="2">
        <v>150.87</v>
      </c>
      <c r="E501" s="2">
        <v>15.02</v>
      </c>
      <c r="F501" s="2">
        <v>731.98000000000013</v>
      </c>
      <c r="G501" s="2">
        <v>130.25</v>
      </c>
      <c r="H501" s="2">
        <v>13.02</v>
      </c>
      <c r="I501" s="2">
        <v>689.81000000000006</v>
      </c>
    </row>
    <row r="502" spans="1:9">
      <c r="A502" s="2"/>
      <c r="B502" s="2"/>
      <c r="C502" s="2"/>
      <c r="D502" s="2"/>
      <c r="E502" s="2"/>
      <c r="F502" s="2"/>
      <c r="G502" s="2"/>
      <c r="H502" s="2"/>
      <c r="I502" s="2"/>
    </row>
    <row r="503" spans="1:9">
      <c r="A503" s="2">
        <v>262950</v>
      </c>
      <c r="B503" s="2" t="s">
        <v>65</v>
      </c>
      <c r="C503" s="2">
        <v>0.04</v>
      </c>
      <c r="D503" s="2">
        <v>165.02</v>
      </c>
      <c r="E503" s="2">
        <v>6.61</v>
      </c>
      <c r="F503" s="2">
        <v>252.08999999999986</v>
      </c>
      <c r="G503" s="2">
        <v>165.02</v>
      </c>
      <c r="H503" s="2">
        <v>6.61</v>
      </c>
      <c r="I503" s="2">
        <v>249.31999999999991</v>
      </c>
    </row>
    <row r="504" spans="1:9">
      <c r="A504" s="2">
        <v>262950</v>
      </c>
      <c r="B504" s="2" t="s">
        <v>66</v>
      </c>
      <c r="C504" s="2">
        <v>0.1</v>
      </c>
      <c r="D504" s="2">
        <v>165.02</v>
      </c>
      <c r="E504" s="2">
        <v>16.5</v>
      </c>
      <c r="F504" s="2">
        <v>629.70000000000027</v>
      </c>
      <c r="G504" s="2">
        <v>165.02</v>
      </c>
      <c r="H504" s="2">
        <v>16.5</v>
      </c>
      <c r="I504" s="2">
        <v>622.71999999999991</v>
      </c>
    </row>
    <row r="505" spans="1:9">
      <c r="A505" s="2">
        <v>262950</v>
      </c>
      <c r="B505" s="2" t="s">
        <v>67</v>
      </c>
      <c r="C505" s="2">
        <v>0.125</v>
      </c>
      <c r="D505" s="2">
        <v>168.42</v>
      </c>
      <c r="E505" s="2">
        <v>21.05</v>
      </c>
      <c r="F505" s="2">
        <v>815.19999999999993</v>
      </c>
      <c r="G505" s="2">
        <v>168.42</v>
      </c>
      <c r="H505" s="2">
        <v>21.05</v>
      </c>
      <c r="I505" s="2">
        <v>806.1400000000001</v>
      </c>
    </row>
    <row r="506" spans="1:9">
      <c r="A506" s="2">
        <v>262950</v>
      </c>
      <c r="B506" s="2" t="s">
        <v>68</v>
      </c>
      <c r="C506" s="2">
        <v>0.125</v>
      </c>
      <c r="D506" s="2">
        <v>170.92</v>
      </c>
      <c r="E506" s="2">
        <v>21.36</v>
      </c>
      <c r="F506" s="2">
        <v>835.4500000000005</v>
      </c>
      <c r="G506" s="2">
        <v>170.92</v>
      </c>
      <c r="H506" s="2">
        <v>21.36</v>
      </c>
      <c r="I506" s="2">
        <v>826.24999999999989</v>
      </c>
    </row>
    <row r="507" spans="1:9">
      <c r="A507" s="2">
        <v>262950</v>
      </c>
      <c r="B507" s="2" t="s">
        <v>69</v>
      </c>
      <c r="C507" s="2">
        <v>0.1</v>
      </c>
      <c r="D507" s="2">
        <v>172.92</v>
      </c>
      <c r="E507" s="2">
        <v>17.29</v>
      </c>
      <c r="F507" s="2">
        <v>681.43999999999994</v>
      </c>
      <c r="G507" s="2">
        <v>172.92</v>
      </c>
      <c r="H507" s="2">
        <v>17.29</v>
      </c>
      <c r="I507" s="2">
        <v>673.7199999999998</v>
      </c>
    </row>
    <row r="508" spans="1:9">
      <c r="A508" s="2">
        <v>262950</v>
      </c>
      <c r="B508" s="2" t="s">
        <v>70</v>
      </c>
      <c r="C508" s="2">
        <v>0.1</v>
      </c>
      <c r="D508" s="2">
        <v>188.77</v>
      </c>
      <c r="E508" s="2">
        <v>18.82</v>
      </c>
      <c r="F508" s="2">
        <v>750.80000000000018</v>
      </c>
      <c r="G508" s="2">
        <v>174.92</v>
      </c>
      <c r="H508" s="2">
        <v>17.48</v>
      </c>
      <c r="I508" s="2">
        <v>707.29000000000008</v>
      </c>
    </row>
    <row r="509" spans="1:9">
      <c r="A509" s="2"/>
      <c r="B509" s="2"/>
      <c r="C509" s="2"/>
      <c r="D509" s="2"/>
      <c r="E509" s="2"/>
      <c r="F509" s="2"/>
      <c r="G509" s="2"/>
      <c r="H509" s="2"/>
      <c r="I509" s="2"/>
    </row>
    <row r="510" spans="1:9">
      <c r="A510" s="2">
        <v>262960</v>
      </c>
      <c r="B510" s="2" t="s">
        <v>65</v>
      </c>
      <c r="C510" s="2">
        <v>0.04</v>
      </c>
      <c r="D510" s="2">
        <v>165.02</v>
      </c>
      <c r="E510" s="2">
        <v>6.61</v>
      </c>
      <c r="F510" s="2">
        <v>258.69999999999987</v>
      </c>
      <c r="G510" s="2">
        <v>165.02</v>
      </c>
      <c r="H510" s="2">
        <v>6.61</v>
      </c>
      <c r="I510" s="2">
        <v>255.92999999999992</v>
      </c>
    </row>
    <row r="511" spans="1:9">
      <c r="A511" s="2">
        <v>262960</v>
      </c>
      <c r="B511" s="2" t="s">
        <v>66</v>
      </c>
      <c r="C511" s="2">
        <v>0.1</v>
      </c>
      <c r="D511" s="2">
        <v>165.02</v>
      </c>
      <c r="E511" s="2">
        <v>16.5</v>
      </c>
      <c r="F511" s="2">
        <v>646.20000000000027</v>
      </c>
      <c r="G511" s="2">
        <v>165.02</v>
      </c>
      <c r="H511" s="2">
        <v>16.5</v>
      </c>
      <c r="I511" s="2">
        <v>639.21999999999991</v>
      </c>
    </row>
    <row r="512" spans="1:9">
      <c r="A512" s="2">
        <v>262960</v>
      </c>
      <c r="B512" s="2" t="s">
        <v>67</v>
      </c>
      <c r="C512" s="2">
        <v>0.125</v>
      </c>
      <c r="D512" s="2">
        <v>168.42</v>
      </c>
      <c r="E512" s="2">
        <v>21.05</v>
      </c>
      <c r="F512" s="2">
        <v>836.24999999999989</v>
      </c>
      <c r="G512" s="2">
        <v>168.42</v>
      </c>
      <c r="H512" s="2">
        <v>21.05</v>
      </c>
      <c r="I512" s="2">
        <v>827.19</v>
      </c>
    </row>
    <row r="513" spans="1:9">
      <c r="A513" s="2">
        <v>262960</v>
      </c>
      <c r="B513" s="2" t="s">
        <v>68</v>
      </c>
      <c r="C513" s="2">
        <v>0.125</v>
      </c>
      <c r="D513" s="2">
        <v>170.92</v>
      </c>
      <c r="E513" s="2">
        <v>21.36</v>
      </c>
      <c r="F513" s="2">
        <v>856.81000000000051</v>
      </c>
      <c r="G513" s="2">
        <v>170.92</v>
      </c>
      <c r="H513" s="2">
        <v>21.36</v>
      </c>
      <c r="I513" s="2">
        <v>847.6099999999999</v>
      </c>
    </row>
    <row r="514" spans="1:9">
      <c r="A514" s="2">
        <v>262960</v>
      </c>
      <c r="B514" s="2" t="s">
        <v>69</v>
      </c>
      <c r="C514" s="2">
        <v>0.1</v>
      </c>
      <c r="D514" s="2">
        <v>172.92</v>
      </c>
      <c r="E514" s="2">
        <v>17.29</v>
      </c>
      <c r="F514" s="2">
        <v>698.7299999999999</v>
      </c>
      <c r="G514" s="2">
        <v>172.92</v>
      </c>
      <c r="H514" s="2">
        <v>17.29</v>
      </c>
      <c r="I514" s="2">
        <v>691.00999999999976</v>
      </c>
    </row>
    <row r="515" spans="1:9">
      <c r="A515" s="2">
        <v>262960</v>
      </c>
      <c r="B515" s="2" t="s">
        <v>70</v>
      </c>
      <c r="C515" s="2">
        <v>0.1</v>
      </c>
      <c r="D515" s="2">
        <v>174.92</v>
      </c>
      <c r="E515" s="2">
        <v>17.48</v>
      </c>
      <c r="F515" s="2">
        <v>768.2800000000002</v>
      </c>
      <c r="G515" s="2">
        <v>174.92</v>
      </c>
      <c r="H515" s="2">
        <v>17.48</v>
      </c>
      <c r="I515" s="2">
        <v>724.7700000000001</v>
      </c>
    </row>
    <row r="516" spans="1:9">
      <c r="A516" s="2"/>
      <c r="B516" s="2"/>
      <c r="C516" s="2"/>
      <c r="D516" s="2"/>
      <c r="E516" s="2"/>
      <c r="F516" s="2"/>
      <c r="G516" s="2"/>
      <c r="H516" s="2"/>
      <c r="I516" s="2"/>
    </row>
    <row r="517" spans="1:9">
      <c r="A517" s="2">
        <v>262964.79800000001</v>
      </c>
      <c r="B517" s="2" t="s">
        <v>65</v>
      </c>
      <c r="C517" s="2">
        <v>0.04</v>
      </c>
      <c r="D517" s="2">
        <v>79.180000000000007</v>
      </c>
      <c r="E517" s="2">
        <v>3.17</v>
      </c>
      <c r="F517" s="2">
        <v>261.86999999999989</v>
      </c>
      <c r="G517" s="2">
        <v>79.180000000000007</v>
      </c>
      <c r="H517" s="2">
        <v>3.17</v>
      </c>
      <c r="I517" s="2">
        <v>259.09999999999991</v>
      </c>
    </row>
    <row r="518" spans="1:9">
      <c r="A518" s="2">
        <v>262964.79800000001</v>
      </c>
      <c r="B518" s="2" t="s">
        <v>66</v>
      </c>
      <c r="C518" s="2">
        <v>0.1</v>
      </c>
      <c r="D518" s="2">
        <v>79.180000000000007</v>
      </c>
      <c r="E518" s="2">
        <v>7.92</v>
      </c>
      <c r="F518" s="2">
        <v>654.12000000000023</v>
      </c>
      <c r="G518" s="2">
        <v>79.180000000000007</v>
      </c>
      <c r="H518" s="2">
        <v>7.92</v>
      </c>
      <c r="I518" s="2">
        <v>647.13999999999987</v>
      </c>
    </row>
    <row r="519" spans="1:9">
      <c r="A519" s="2">
        <v>262964.79800000001</v>
      </c>
      <c r="B519" s="2" t="s">
        <v>67</v>
      </c>
      <c r="C519" s="2">
        <v>0.125</v>
      </c>
      <c r="D519" s="2">
        <v>80.81</v>
      </c>
      <c r="E519" s="2">
        <v>10.1</v>
      </c>
      <c r="F519" s="2">
        <v>846.34999999999991</v>
      </c>
      <c r="G519" s="2">
        <v>80.81</v>
      </c>
      <c r="H519" s="2">
        <v>10.1</v>
      </c>
      <c r="I519" s="2">
        <v>837.29000000000008</v>
      </c>
    </row>
    <row r="520" spans="1:9">
      <c r="A520" s="2">
        <v>262964.79800000001</v>
      </c>
      <c r="B520" s="2" t="s">
        <v>68</v>
      </c>
      <c r="C520" s="2">
        <v>0.125</v>
      </c>
      <c r="D520" s="2">
        <v>82.01</v>
      </c>
      <c r="E520" s="2">
        <v>10.25</v>
      </c>
      <c r="F520" s="2">
        <v>867.06000000000051</v>
      </c>
      <c r="G520" s="2">
        <v>82.01</v>
      </c>
      <c r="H520" s="2">
        <v>10.25</v>
      </c>
      <c r="I520" s="2">
        <v>857.8599999999999</v>
      </c>
    </row>
    <row r="521" spans="1:9">
      <c r="A521" s="2">
        <v>262964.79800000001</v>
      </c>
      <c r="B521" s="2" t="s">
        <v>69</v>
      </c>
      <c r="C521" s="2">
        <v>0.1</v>
      </c>
      <c r="D521" s="2">
        <v>82.97</v>
      </c>
      <c r="E521" s="2">
        <v>8.3000000000000007</v>
      </c>
      <c r="F521" s="2">
        <v>707.02999999999986</v>
      </c>
      <c r="G521" s="2">
        <v>82.97</v>
      </c>
      <c r="H521" s="2">
        <v>8.3000000000000007</v>
      </c>
      <c r="I521" s="2">
        <v>699.30999999999972</v>
      </c>
    </row>
    <row r="522" spans="1:9">
      <c r="A522" s="2">
        <v>262964.79800000001</v>
      </c>
      <c r="B522" s="2" t="s">
        <v>70</v>
      </c>
      <c r="C522" s="2">
        <v>0.1</v>
      </c>
      <c r="D522" s="2">
        <v>83.93</v>
      </c>
      <c r="E522" s="2">
        <v>8.39</v>
      </c>
      <c r="F522" s="2">
        <v>776.67000000000019</v>
      </c>
      <c r="G522" s="2">
        <v>83.93</v>
      </c>
      <c r="H522" s="2">
        <v>8.39</v>
      </c>
      <c r="I522" s="2">
        <v>733.16000000000008</v>
      </c>
    </row>
    <row r="523" spans="1:9">
      <c r="A523" s="2"/>
      <c r="B523" s="2"/>
      <c r="C523" s="2"/>
      <c r="D523" s="2"/>
      <c r="E523" s="2"/>
      <c r="F523" s="2"/>
      <c r="G523" s="2"/>
      <c r="H523" s="2"/>
      <c r="I523" s="2"/>
    </row>
    <row r="524" spans="1:9">
      <c r="A524" s="2">
        <v>262970</v>
      </c>
      <c r="B524" s="2" t="s">
        <v>65</v>
      </c>
      <c r="C524" s="2">
        <v>0.04</v>
      </c>
      <c r="D524" s="2">
        <v>85.85</v>
      </c>
      <c r="E524" s="2">
        <v>3.44</v>
      </c>
      <c r="F524" s="2">
        <v>265.30999999999989</v>
      </c>
      <c r="G524" s="2">
        <v>85.84</v>
      </c>
      <c r="H524" s="2">
        <v>3.44</v>
      </c>
      <c r="I524" s="2">
        <v>262.53999999999991</v>
      </c>
    </row>
    <row r="525" spans="1:9">
      <c r="A525" s="2">
        <v>262970</v>
      </c>
      <c r="B525" s="2" t="s">
        <v>66</v>
      </c>
      <c r="C525" s="2">
        <v>0.1</v>
      </c>
      <c r="D525" s="2">
        <v>85.85</v>
      </c>
      <c r="E525" s="2">
        <v>8.58</v>
      </c>
      <c r="F525" s="2">
        <v>662.70000000000027</v>
      </c>
      <c r="G525" s="2">
        <v>85.84</v>
      </c>
      <c r="H525" s="2">
        <v>8.58</v>
      </c>
      <c r="I525" s="2">
        <v>655.71999999999991</v>
      </c>
    </row>
    <row r="526" spans="1:9">
      <c r="A526" s="2">
        <v>262970</v>
      </c>
      <c r="B526" s="2" t="s">
        <v>67</v>
      </c>
      <c r="C526" s="2">
        <v>0.125</v>
      </c>
      <c r="D526" s="2">
        <v>87.61</v>
      </c>
      <c r="E526" s="2">
        <v>10.95</v>
      </c>
      <c r="F526" s="2">
        <v>857.3</v>
      </c>
      <c r="G526" s="2">
        <v>87.61</v>
      </c>
      <c r="H526" s="2">
        <v>10.95</v>
      </c>
      <c r="I526" s="2">
        <v>848.24000000000012</v>
      </c>
    </row>
    <row r="527" spans="1:9">
      <c r="A527" s="2">
        <v>262970</v>
      </c>
      <c r="B527" s="2" t="s">
        <v>68</v>
      </c>
      <c r="C527" s="2">
        <v>0.125</v>
      </c>
      <c r="D527" s="2">
        <v>88.91</v>
      </c>
      <c r="E527" s="2">
        <v>11.11</v>
      </c>
      <c r="F527" s="2">
        <v>878.17000000000053</v>
      </c>
      <c r="G527" s="2">
        <v>88.91</v>
      </c>
      <c r="H527" s="2">
        <v>11.11</v>
      </c>
      <c r="I527" s="2">
        <v>868.96999999999991</v>
      </c>
    </row>
    <row r="528" spans="1:9">
      <c r="A528" s="2">
        <v>262970</v>
      </c>
      <c r="B528" s="2" t="s">
        <v>69</v>
      </c>
      <c r="C528" s="2">
        <v>0.1</v>
      </c>
      <c r="D528" s="2">
        <v>89.95</v>
      </c>
      <c r="E528" s="2">
        <v>9</v>
      </c>
      <c r="F528" s="2">
        <v>716.02999999999986</v>
      </c>
      <c r="G528" s="2">
        <v>89.95</v>
      </c>
      <c r="H528" s="2">
        <v>9</v>
      </c>
      <c r="I528" s="2">
        <v>708.30999999999972</v>
      </c>
    </row>
    <row r="529" spans="1:9">
      <c r="A529" s="2">
        <v>262970</v>
      </c>
      <c r="B529" s="2" t="s">
        <v>70</v>
      </c>
      <c r="C529" s="2">
        <v>0.1</v>
      </c>
      <c r="D529" s="2">
        <v>91</v>
      </c>
      <c r="E529" s="2">
        <v>9.09</v>
      </c>
      <c r="F529" s="2">
        <v>785.76000000000022</v>
      </c>
      <c r="G529" s="2">
        <v>90.99</v>
      </c>
      <c r="H529" s="2">
        <v>9.09</v>
      </c>
      <c r="I529" s="2">
        <v>742.25000000000011</v>
      </c>
    </row>
    <row r="530" spans="1:9">
      <c r="A530" s="2"/>
      <c r="B530" s="2"/>
      <c r="C530" s="2"/>
      <c r="D530" s="2"/>
      <c r="E530" s="2"/>
      <c r="F530" s="2"/>
      <c r="G530" s="2"/>
      <c r="H530" s="2"/>
      <c r="I530" s="2"/>
    </row>
    <row r="531" spans="1:9">
      <c r="A531" s="2">
        <v>262980</v>
      </c>
      <c r="B531" s="2" t="s">
        <v>65</v>
      </c>
      <c r="C531" s="2">
        <v>0.04</v>
      </c>
      <c r="D531" s="2">
        <v>165.02</v>
      </c>
      <c r="E531" s="2">
        <v>6.61</v>
      </c>
      <c r="F531" s="2">
        <v>271.9199999999999</v>
      </c>
      <c r="G531" s="2">
        <v>165.02</v>
      </c>
      <c r="H531" s="2">
        <v>6.61</v>
      </c>
      <c r="I531" s="2">
        <v>269.14999999999992</v>
      </c>
    </row>
    <row r="532" spans="1:9">
      <c r="A532" s="2">
        <v>262980</v>
      </c>
      <c r="B532" s="2" t="s">
        <v>66</v>
      </c>
      <c r="C532" s="2">
        <v>0.1</v>
      </c>
      <c r="D532" s="2">
        <v>165.02</v>
      </c>
      <c r="E532" s="2">
        <v>16.5</v>
      </c>
      <c r="F532" s="2">
        <v>679.20000000000027</v>
      </c>
      <c r="G532" s="2">
        <v>165.02</v>
      </c>
      <c r="H532" s="2">
        <v>16.5</v>
      </c>
      <c r="I532" s="2">
        <v>672.21999999999991</v>
      </c>
    </row>
    <row r="533" spans="1:9">
      <c r="A533" s="2">
        <v>262980</v>
      </c>
      <c r="B533" s="2" t="s">
        <v>67</v>
      </c>
      <c r="C533" s="2">
        <v>0.125</v>
      </c>
      <c r="D533" s="2">
        <v>168.42</v>
      </c>
      <c r="E533" s="2">
        <v>21.05</v>
      </c>
      <c r="F533" s="2">
        <v>878.34999999999991</v>
      </c>
      <c r="G533" s="2">
        <v>168.42</v>
      </c>
      <c r="H533" s="2">
        <v>21.05</v>
      </c>
      <c r="I533" s="2">
        <v>869.29000000000008</v>
      </c>
    </row>
    <row r="534" spans="1:9">
      <c r="A534" s="2">
        <v>262980</v>
      </c>
      <c r="B534" s="2" t="s">
        <v>68</v>
      </c>
      <c r="C534" s="2">
        <v>0.125</v>
      </c>
      <c r="D534" s="2">
        <v>170.92</v>
      </c>
      <c r="E534" s="2">
        <v>21.36</v>
      </c>
      <c r="F534" s="2">
        <v>899.53000000000054</v>
      </c>
      <c r="G534" s="2">
        <v>170.92</v>
      </c>
      <c r="H534" s="2">
        <v>21.36</v>
      </c>
      <c r="I534" s="2">
        <v>890.32999999999993</v>
      </c>
    </row>
    <row r="535" spans="1:9">
      <c r="A535" s="2">
        <v>262980</v>
      </c>
      <c r="B535" s="2" t="s">
        <v>69</v>
      </c>
      <c r="C535" s="2">
        <v>0.1</v>
      </c>
      <c r="D535" s="2">
        <v>172.92</v>
      </c>
      <c r="E535" s="2">
        <v>17.29</v>
      </c>
      <c r="F535" s="2">
        <v>733.31999999999982</v>
      </c>
      <c r="G535" s="2">
        <v>172.92</v>
      </c>
      <c r="H535" s="2">
        <v>17.29</v>
      </c>
      <c r="I535" s="2">
        <v>725.59999999999968</v>
      </c>
    </row>
    <row r="536" spans="1:9">
      <c r="A536" s="2">
        <v>262980</v>
      </c>
      <c r="B536" s="2" t="s">
        <v>70</v>
      </c>
      <c r="C536" s="2">
        <v>0.1</v>
      </c>
      <c r="D536" s="2">
        <v>174.92</v>
      </c>
      <c r="E536" s="2">
        <v>17.48</v>
      </c>
      <c r="F536" s="2">
        <v>803.24000000000024</v>
      </c>
      <c r="G536" s="2">
        <v>174.92</v>
      </c>
      <c r="H536" s="2">
        <v>17.48</v>
      </c>
      <c r="I536" s="2">
        <v>759.73000000000013</v>
      </c>
    </row>
    <row r="537" spans="1:9">
      <c r="A537" s="2"/>
      <c r="B537" s="2"/>
      <c r="C537" s="2"/>
      <c r="D537" s="2"/>
      <c r="E537" s="2"/>
      <c r="F537" s="2"/>
      <c r="G537" s="2"/>
      <c r="H537" s="2"/>
      <c r="I537" s="2"/>
    </row>
    <row r="538" spans="1:9">
      <c r="A538" s="2">
        <v>262986.61499999999</v>
      </c>
      <c r="B538" s="2" t="s">
        <v>65</v>
      </c>
      <c r="C538" s="2">
        <v>0.04</v>
      </c>
      <c r="D538" s="2">
        <v>109.16</v>
      </c>
      <c r="E538" s="2">
        <v>4.37</v>
      </c>
      <c r="F538" s="2">
        <v>276.28999999999991</v>
      </c>
      <c r="G538" s="2">
        <v>109.16</v>
      </c>
      <c r="H538" s="2">
        <v>4.37</v>
      </c>
      <c r="I538" s="2">
        <v>273.51999999999992</v>
      </c>
    </row>
    <row r="539" spans="1:9">
      <c r="A539" s="2">
        <v>262986.61499999999</v>
      </c>
      <c r="B539" s="2" t="s">
        <v>66</v>
      </c>
      <c r="C539" s="2">
        <v>0.1</v>
      </c>
      <c r="D539" s="2">
        <v>109.16</v>
      </c>
      <c r="E539" s="2">
        <v>10.91</v>
      </c>
      <c r="F539" s="2">
        <v>690.11000000000024</v>
      </c>
      <c r="G539" s="2">
        <v>109.16</v>
      </c>
      <c r="H539" s="2">
        <v>10.91</v>
      </c>
      <c r="I539" s="2">
        <v>683.12999999999988</v>
      </c>
    </row>
    <row r="540" spans="1:9">
      <c r="A540" s="2">
        <v>262986.61499999999</v>
      </c>
      <c r="B540" s="2" t="s">
        <v>67</v>
      </c>
      <c r="C540" s="2">
        <v>0.125</v>
      </c>
      <c r="D540" s="2">
        <v>111.41</v>
      </c>
      <c r="E540" s="2">
        <v>13.93</v>
      </c>
      <c r="F540" s="2">
        <v>892.27999999999986</v>
      </c>
      <c r="G540" s="2">
        <v>111.41</v>
      </c>
      <c r="H540" s="2">
        <v>13.93</v>
      </c>
      <c r="I540" s="2">
        <v>883.22</v>
      </c>
    </row>
    <row r="541" spans="1:9">
      <c r="A541" s="2">
        <v>262986.61499999999</v>
      </c>
      <c r="B541" s="2" t="s">
        <v>68</v>
      </c>
      <c r="C541" s="2">
        <v>0.125</v>
      </c>
      <c r="D541" s="2">
        <v>113.07</v>
      </c>
      <c r="E541" s="2">
        <v>14.13</v>
      </c>
      <c r="F541" s="2">
        <v>913.66000000000054</v>
      </c>
      <c r="G541" s="2">
        <v>113.06</v>
      </c>
      <c r="H541" s="2">
        <v>14.13</v>
      </c>
      <c r="I541" s="2">
        <v>904.45999999999992</v>
      </c>
    </row>
    <row r="542" spans="1:9">
      <c r="A542" s="2">
        <v>262986.61499999999</v>
      </c>
      <c r="B542" s="2" t="s">
        <v>69</v>
      </c>
      <c r="C542" s="2">
        <v>0.1</v>
      </c>
      <c r="D542" s="2">
        <v>114.39</v>
      </c>
      <c r="E542" s="2">
        <v>11.44</v>
      </c>
      <c r="F542" s="2">
        <v>744.75999999999988</v>
      </c>
      <c r="G542" s="2">
        <v>114.39</v>
      </c>
      <c r="H542" s="2">
        <v>11.44</v>
      </c>
      <c r="I542" s="2">
        <v>737.03999999999974</v>
      </c>
    </row>
    <row r="543" spans="1:9">
      <c r="A543" s="2">
        <v>262986.61499999999</v>
      </c>
      <c r="B543" s="2" t="s">
        <v>70</v>
      </c>
      <c r="C543" s="2">
        <v>0.1</v>
      </c>
      <c r="D543" s="2">
        <v>115.71</v>
      </c>
      <c r="E543" s="2">
        <v>11.56</v>
      </c>
      <c r="F543" s="2">
        <v>814.80000000000018</v>
      </c>
      <c r="G543" s="2">
        <v>115.71</v>
      </c>
      <c r="H543" s="2">
        <v>11.56</v>
      </c>
      <c r="I543" s="2">
        <v>771.29000000000008</v>
      </c>
    </row>
    <row r="544" spans="1:9">
      <c r="A544" s="2"/>
      <c r="B544" s="2"/>
      <c r="C544" s="2"/>
      <c r="D544" s="2"/>
      <c r="E544" s="2"/>
      <c r="F544" s="2"/>
      <c r="G544" s="2"/>
      <c r="H544" s="2"/>
      <c r="I544" s="2"/>
    </row>
    <row r="545" spans="1:9">
      <c r="A545" s="2">
        <v>262990</v>
      </c>
      <c r="B545" s="2" t="s">
        <v>65</v>
      </c>
      <c r="C545" s="2">
        <v>0.04</v>
      </c>
      <c r="D545" s="2">
        <v>55.88</v>
      </c>
      <c r="E545" s="2">
        <v>2.2400000000000002</v>
      </c>
      <c r="F545" s="2">
        <v>278.52999999999992</v>
      </c>
      <c r="G545" s="2">
        <v>55.84</v>
      </c>
      <c r="H545" s="2">
        <v>2.2400000000000002</v>
      </c>
      <c r="I545" s="2">
        <v>275.75999999999993</v>
      </c>
    </row>
    <row r="546" spans="1:9">
      <c r="A546" s="2">
        <v>262990</v>
      </c>
      <c r="B546" s="2" t="s">
        <v>66</v>
      </c>
      <c r="C546" s="2">
        <v>0.1</v>
      </c>
      <c r="D546" s="2">
        <v>55.88</v>
      </c>
      <c r="E546" s="2">
        <v>5.59</v>
      </c>
      <c r="F546" s="2">
        <v>695.70000000000027</v>
      </c>
      <c r="G546" s="2">
        <v>55.84</v>
      </c>
      <c r="H546" s="2">
        <v>5.58</v>
      </c>
      <c r="I546" s="2">
        <v>688.70999999999992</v>
      </c>
    </row>
    <row r="547" spans="1:9">
      <c r="A547" s="2">
        <v>262990</v>
      </c>
      <c r="B547" s="2" t="s">
        <v>67</v>
      </c>
      <c r="C547" s="2">
        <v>0.125</v>
      </c>
      <c r="D547" s="2">
        <v>57.03</v>
      </c>
      <c r="E547" s="2">
        <v>7.13</v>
      </c>
      <c r="F547" s="2">
        <v>899.40999999999985</v>
      </c>
      <c r="G547" s="2">
        <v>56.99</v>
      </c>
      <c r="H547" s="2">
        <v>7.12</v>
      </c>
      <c r="I547" s="2">
        <v>890.34</v>
      </c>
    </row>
    <row r="548" spans="1:9">
      <c r="A548" s="2">
        <v>262990</v>
      </c>
      <c r="B548" s="2" t="s">
        <v>68</v>
      </c>
      <c r="C548" s="2">
        <v>0.125</v>
      </c>
      <c r="D548" s="2">
        <v>57.88</v>
      </c>
      <c r="E548" s="2">
        <v>7.23</v>
      </c>
      <c r="F548" s="2">
        <v>920.89000000000055</v>
      </c>
      <c r="G548" s="2">
        <v>57.84</v>
      </c>
      <c r="H548" s="2">
        <v>7.23</v>
      </c>
      <c r="I548" s="2">
        <v>911.68999999999994</v>
      </c>
    </row>
    <row r="549" spans="1:9">
      <c r="A549" s="2">
        <v>262990</v>
      </c>
      <c r="B549" s="2" t="s">
        <v>69</v>
      </c>
      <c r="C549" s="2">
        <v>0.1</v>
      </c>
      <c r="D549" s="2">
        <v>58.56</v>
      </c>
      <c r="E549" s="2">
        <v>5.86</v>
      </c>
      <c r="F549" s="2">
        <v>750.61999999999989</v>
      </c>
      <c r="G549" s="2">
        <v>58.51</v>
      </c>
      <c r="H549" s="2">
        <v>5.85</v>
      </c>
      <c r="I549" s="2">
        <v>742.88999999999976</v>
      </c>
    </row>
    <row r="550" spans="1:9">
      <c r="A550" s="2">
        <v>262990</v>
      </c>
      <c r="B550" s="2" t="s">
        <v>70</v>
      </c>
      <c r="C550" s="2">
        <v>0.1</v>
      </c>
      <c r="D550" s="2">
        <v>59.23</v>
      </c>
      <c r="E550" s="2">
        <v>5.92</v>
      </c>
      <c r="F550" s="2">
        <v>820.72000000000014</v>
      </c>
      <c r="G550" s="2">
        <v>59.19</v>
      </c>
      <c r="H550" s="2">
        <v>5.92</v>
      </c>
      <c r="I550" s="2">
        <v>777.21</v>
      </c>
    </row>
    <row r="551" spans="1:9">
      <c r="A551" s="2"/>
      <c r="B551" s="2"/>
      <c r="C551" s="2"/>
      <c r="D551" s="2"/>
      <c r="E551" s="2"/>
      <c r="F551" s="2"/>
      <c r="G551" s="2"/>
      <c r="H551" s="2"/>
      <c r="I551" s="2"/>
    </row>
    <row r="552" spans="1:9">
      <c r="A552" s="2">
        <v>263000</v>
      </c>
      <c r="B552" s="2" t="s">
        <v>65</v>
      </c>
      <c r="C552" s="2">
        <v>0.04</v>
      </c>
      <c r="D552" s="2">
        <v>165.33</v>
      </c>
      <c r="E552" s="2">
        <v>6.62</v>
      </c>
      <c r="F552" s="2">
        <v>285.14999999999992</v>
      </c>
      <c r="G552" s="2">
        <v>164.72</v>
      </c>
      <c r="H552" s="2">
        <v>6.59</v>
      </c>
      <c r="I552" s="2">
        <v>282.34999999999991</v>
      </c>
    </row>
    <row r="553" spans="1:9">
      <c r="A553" s="2">
        <v>263000</v>
      </c>
      <c r="B553" s="2" t="s">
        <v>66</v>
      </c>
      <c r="C553" s="2">
        <v>0.1</v>
      </c>
      <c r="D553" s="2">
        <v>165.33</v>
      </c>
      <c r="E553" s="2">
        <v>16.53</v>
      </c>
      <c r="F553" s="2">
        <v>712.23000000000025</v>
      </c>
      <c r="G553" s="2">
        <v>164.72</v>
      </c>
      <c r="H553" s="2">
        <v>16.47</v>
      </c>
      <c r="I553" s="2">
        <v>705.18</v>
      </c>
    </row>
    <row r="554" spans="1:9">
      <c r="A554" s="2">
        <v>263000</v>
      </c>
      <c r="B554" s="2" t="s">
        <v>67</v>
      </c>
      <c r="C554" s="2">
        <v>0.125</v>
      </c>
      <c r="D554" s="2">
        <v>168.73</v>
      </c>
      <c r="E554" s="2">
        <v>21.09</v>
      </c>
      <c r="F554" s="2">
        <v>920.49999999999989</v>
      </c>
      <c r="G554" s="2">
        <v>168.11</v>
      </c>
      <c r="H554" s="2">
        <v>21.01</v>
      </c>
      <c r="I554" s="2">
        <v>911.35</v>
      </c>
    </row>
    <row r="555" spans="1:9">
      <c r="A555" s="2">
        <v>263000</v>
      </c>
      <c r="B555" s="2" t="s">
        <v>68</v>
      </c>
      <c r="C555" s="2">
        <v>0.125</v>
      </c>
      <c r="D555" s="2">
        <v>171.23</v>
      </c>
      <c r="E555" s="2">
        <v>21.4</v>
      </c>
      <c r="F555" s="2">
        <v>942.29000000000053</v>
      </c>
      <c r="G555" s="2">
        <v>170.61</v>
      </c>
      <c r="H555" s="2">
        <v>21.32</v>
      </c>
      <c r="I555" s="2">
        <v>933.01</v>
      </c>
    </row>
    <row r="556" spans="1:9">
      <c r="A556" s="2">
        <v>263000</v>
      </c>
      <c r="B556" s="2" t="s">
        <v>69</v>
      </c>
      <c r="C556" s="2">
        <v>0.1</v>
      </c>
      <c r="D556" s="2">
        <v>173.24</v>
      </c>
      <c r="E556" s="2">
        <v>17.32</v>
      </c>
      <c r="F556" s="2">
        <v>767.93999999999994</v>
      </c>
      <c r="G556" s="2">
        <v>172.61</v>
      </c>
      <c r="H556" s="2">
        <v>17.260000000000002</v>
      </c>
      <c r="I556" s="2">
        <v>760.14999999999975</v>
      </c>
    </row>
    <row r="557" spans="1:9">
      <c r="A557" s="2">
        <v>263000</v>
      </c>
      <c r="B557" s="2" t="s">
        <v>70</v>
      </c>
      <c r="C557" s="2">
        <v>0.1</v>
      </c>
      <c r="D557" s="2">
        <v>175.24</v>
      </c>
      <c r="E557" s="2">
        <v>17.52</v>
      </c>
      <c r="F557" s="2">
        <v>838.24000000000012</v>
      </c>
      <c r="G557" s="2">
        <v>174.6</v>
      </c>
      <c r="H557" s="2">
        <v>17.45</v>
      </c>
      <c r="I557" s="2">
        <v>794.66000000000008</v>
      </c>
    </row>
    <row r="558" spans="1:9">
      <c r="A558" s="2"/>
      <c r="B558" s="2"/>
      <c r="C558" s="2"/>
      <c r="D558" s="2"/>
      <c r="E558" s="2"/>
      <c r="F558" s="2"/>
      <c r="G558" s="2"/>
      <c r="H558" s="2"/>
      <c r="I558" s="2"/>
    </row>
    <row r="559" spans="1:9">
      <c r="A559" s="2">
        <v>263010</v>
      </c>
      <c r="B559" s="2" t="s">
        <v>65</v>
      </c>
      <c r="C559" s="2">
        <v>0.04</v>
      </c>
      <c r="D559" s="2">
        <v>165.69</v>
      </c>
      <c r="E559" s="2">
        <v>6.63</v>
      </c>
      <c r="F559" s="2">
        <v>291.77999999999992</v>
      </c>
      <c r="G559" s="2">
        <v>164.36</v>
      </c>
      <c r="H559" s="2">
        <v>6.58</v>
      </c>
      <c r="I559" s="2">
        <v>288.92999999999989</v>
      </c>
    </row>
    <row r="560" spans="1:9">
      <c r="A560" s="2">
        <v>263010</v>
      </c>
      <c r="B560" s="2" t="s">
        <v>66</v>
      </c>
      <c r="C560" s="2">
        <v>0.1</v>
      </c>
      <c r="D560" s="2">
        <v>165.69</v>
      </c>
      <c r="E560" s="2">
        <v>16.559999999999999</v>
      </c>
      <c r="F560" s="2">
        <v>728.79000000000019</v>
      </c>
      <c r="G560" s="2">
        <v>164.36</v>
      </c>
      <c r="H560" s="2">
        <v>16.43</v>
      </c>
      <c r="I560" s="2">
        <v>721.6099999999999</v>
      </c>
    </row>
    <row r="561" spans="1:9">
      <c r="A561" s="2">
        <v>263010</v>
      </c>
      <c r="B561" s="2" t="s">
        <v>67</v>
      </c>
      <c r="C561" s="2">
        <v>0.125</v>
      </c>
      <c r="D561" s="2">
        <v>169.1</v>
      </c>
      <c r="E561" s="2">
        <v>21.14</v>
      </c>
      <c r="F561" s="2">
        <v>941.63999999999987</v>
      </c>
      <c r="G561" s="2">
        <v>167.75</v>
      </c>
      <c r="H561" s="2">
        <v>20.97</v>
      </c>
      <c r="I561" s="2">
        <v>932.32</v>
      </c>
    </row>
    <row r="562" spans="1:9">
      <c r="A562" s="2">
        <v>263010</v>
      </c>
      <c r="B562" s="2" t="s">
        <v>68</v>
      </c>
      <c r="C562" s="2">
        <v>0.125</v>
      </c>
      <c r="D562" s="2">
        <v>171.61</v>
      </c>
      <c r="E562" s="2">
        <v>21.45</v>
      </c>
      <c r="F562" s="2">
        <v>963.74000000000058</v>
      </c>
      <c r="G562" s="2">
        <v>170.24</v>
      </c>
      <c r="H562" s="2">
        <v>21.27</v>
      </c>
      <c r="I562" s="2">
        <v>954.28</v>
      </c>
    </row>
    <row r="563" spans="1:9">
      <c r="A563" s="2">
        <v>263010</v>
      </c>
      <c r="B563" s="2" t="s">
        <v>69</v>
      </c>
      <c r="C563" s="2">
        <v>0.1</v>
      </c>
      <c r="D563" s="2">
        <v>173.62</v>
      </c>
      <c r="E563" s="2">
        <v>17.36</v>
      </c>
      <c r="F563" s="2">
        <v>785.3</v>
      </c>
      <c r="G563" s="2">
        <v>172.23</v>
      </c>
      <c r="H563" s="2">
        <v>17.22</v>
      </c>
      <c r="I563" s="2">
        <v>777.36999999999978</v>
      </c>
    </row>
    <row r="564" spans="1:9">
      <c r="A564" s="2">
        <v>263010</v>
      </c>
      <c r="B564" s="2" t="s">
        <v>70</v>
      </c>
      <c r="C564" s="2">
        <v>0.1</v>
      </c>
      <c r="D564" s="2">
        <v>175.62</v>
      </c>
      <c r="E564" s="2">
        <v>17.559999999999999</v>
      </c>
      <c r="F564" s="2">
        <v>855.80000000000007</v>
      </c>
      <c r="G564" s="2">
        <v>174.22</v>
      </c>
      <c r="H564" s="2">
        <v>17.41</v>
      </c>
      <c r="I564" s="2">
        <v>812.07</v>
      </c>
    </row>
    <row r="565" spans="1:9">
      <c r="A565" s="2"/>
      <c r="B565" s="2"/>
      <c r="C565" s="2"/>
      <c r="D565" s="2"/>
      <c r="E565" s="2"/>
      <c r="F565" s="2"/>
      <c r="G565" s="2"/>
      <c r="H565" s="2"/>
      <c r="I565" s="2"/>
    </row>
    <row r="566" spans="1:9">
      <c r="A566" s="2">
        <v>263020</v>
      </c>
      <c r="B566" s="2" t="s">
        <v>65</v>
      </c>
      <c r="C566" s="2">
        <v>0.04</v>
      </c>
      <c r="D566" s="2">
        <v>166.05</v>
      </c>
      <c r="E566" s="2">
        <v>6.65</v>
      </c>
      <c r="F566" s="2">
        <v>298.42999999999989</v>
      </c>
      <c r="G566" s="2">
        <v>164</v>
      </c>
      <c r="H566" s="2">
        <v>6.57</v>
      </c>
      <c r="I566" s="2">
        <v>295.49999999999989</v>
      </c>
    </row>
    <row r="567" spans="1:9">
      <c r="A567" s="2">
        <v>263020</v>
      </c>
      <c r="B567" s="2" t="s">
        <v>66</v>
      </c>
      <c r="C567" s="2">
        <v>0.1</v>
      </c>
      <c r="D567" s="2">
        <v>166.05</v>
      </c>
      <c r="E567" s="2">
        <v>16.600000000000001</v>
      </c>
      <c r="F567" s="2">
        <v>745.39000000000021</v>
      </c>
      <c r="G567" s="2">
        <v>164</v>
      </c>
      <c r="H567" s="2">
        <v>16.39</v>
      </c>
      <c r="I567" s="2">
        <v>737.99999999999989</v>
      </c>
    </row>
    <row r="568" spans="1:9">
      <c r="A568" s="2">
        <v>263020</v>
      </c>
      <c r="B568" s="2" t="s">
        <v>67</v>
      </c>
      <c r="C568" s="2">
        <v>0.125</v>
      </c>
      <c r="D568" s="2">
        <v>169.46</v>
      </c>
      <c r="E568" s="2">
        <v>21.18</v>
      </c>
      <c r="F568" s="2">
        <v>962.81999999999982</v>
      </c>
      <c r="G568" s="2">
        <v>167.38</v>
      </c>
      <c r="H568" s="2">
        <v>20.92</v>
      </c>
      <c r="I568" s="2">
        <v>953.24</v>
      </c>
    </row>
    <row r="569" spans="1:9">
      <c r="A569" s="2">
        <v>263020</v>
      </c>
      <c r="B569" s="2" t="s">
        <v>68</v>
      </c>
      <c r="C569" s="2">
        <v>0.125</v>
      </c>
      <c r="D569" s="2">
        <v>171.98</v>
      </c>
      <c r="E569" s="2">
        <v>21.49</v>
      </c>
      <c r="F569" s="2">
        <v>985.23000000000059</v>
      </c>
      <c r="G569" s="2">
        <v>169.86</v>
      </c>
      <c r="H569" s="2">
        <v>21.23</v>
      </c>
      <c r="I569" s="2">
        <v>975.51</v>
      </c>
    </row>
    <row r="570" spans="1:9">
      <c r="A570" s="2">
        <v>263020</v>
      </c>
      <c r="B570" s="2" t="s">
        <v>69</v>
      </c>
      <c r="C570" s="2">
        <v>0.1</v>
      </c>
      <c r="D570" s="2">
        <v>173.99</v>
      </c>
      <c r="E570" s="2">
        <v>17.39</v>
      </c>
      <c r="F570" s="2">
        <v>802.68999999999994</v>
      </c>
      <c r="G570" s="2">
        <v>171.85</v>
      </c>
      <c r="H570" s="2">
        <v>17.190000000000001</v>
      </c>
      <c r="I570" s="2">
        <v>794.55999999999983</v>
      </c>
    </row>
    <row r="571" spans="1:9">
      <c r="A571" s="2">
        <v>263020</v>
      </c>
      <c r="B571" s="2" t="s">
        <v>70</v>
      </c>
      <c r="C571" s="2">
        <v>0.1</v>
      </c>
      <c r="D571" s="2">
        <v>176</v>
      </c>
      <c r="E571" s="2">
        <v>17.59</v>
      </c>
      <c r="F571" s="2">
        <v>873.3900000000001</v>
      </c>
      <c r="G571" s="2">
        <v>173.84</v>
      </c>
      <c r="H571" s="2">
        <v>17.37</v>
      </c>
      <c r="I571" s="2">
        <v>829.44</v>
      </c>
    </row>
    <row r="572" spans="1:9">
      <c r="A572" s="2"/>
      <c r="B572" s="2"/>
      <c r="C572" s="2"/>
      <c r="D572" s="2"/>
      <c r="E572" s="2"/>
      <c r="F572" s="2"/>
      <c r="G572" s="2"/>
      <c r="H572" s="2"/>
      <c r="I572" s="2"/>
    </row>
    <row r="573" spans="1:9">
      <c r="A573" s="2">
        <v>263030</v>
      </c>
      <c r="B573" s="2" t="s">
        <v>65</v>
      </c>
      <c r="C573" s="2">
        <v>0.04</v>
      </c>
      <c r="D573" s="2">
        <v>166.41</v>
      </c>
      <c r="E573" s="2">
        <v>6.66</v>
      </c>
      <c r="F573" s="2">
        <v>305.08999999999992</v>
      </c>
      <c r="G573" s="2">
        <v>163.63</v>
      </c>
      <c r="H573" s="2">
        <v>6.55</v>
      </c>
      <c r="I573" s="2">
        <v>302.0499999999999</v>
      </c>
    </row>
    <row r="574" spans="1:9">
      <c r="A574" s="2">
        <v>263030</v>
      </c>
      <c r="B574" s="2" t="s">
        <v>66</v>
      </c>
      <c r="C574" s="2">
        <v>0.1</v>
      </c>
      <c r="D574" s="2">
        <v>166.41</v>
      </c>
      <c r="E574" s="2">
        <v>16.64</v>
      </c>
      <c r="F574" s="2">
        <v>762.0300000000002</v>
      </c>
      <c r="G574" s="2">
        <v>163.63</v>
      </c>
      <c r="H574" s="2">
        <v>16.36</v>
      </c>
      <c r="I574" s="2">
        <v>754.3599999999999</v>
      </c>
    </row>
    <row r="575" spans="1:9">
      <c r="A575" s="2">
        <v>263030</v>
      </c>
      <c r="B575" s="2" t="s">
        <v>67</v>
      </c>
      <c r="C575" s="2">
        <v>0.125</v>
      </c>
      <c r="D575" s="2">
        <v>169.83</v>
      </c>
      <c r="E575" s="2">
        <v>21.23</v>
      </c>
      <c r="F575" s="2">
        <v>984.04999999999984</v>
      </c>
      <c r="G575" s="2">
        <v>167.01</v>
      </c>
      <c r="H575" s="2">
        <v>20.88</v>
      </c>
      <c r="I575" s="2">
        <v>974.12</v>
      </c>
    </row>
    <row r="576" spans="1:9">
      <c r="A576" s="2">
        <v>263030</v>
      </c>
      <c r="B576" s="2" t="s">
        <v>68</v>
      </c>
      <c r="C576" s="2">
        <v>0.125</v>
      </c>
      <c r="D576" s="2">
        <v>172.35</v>
      </c>
      <c r="E576" s="2">
        <v>21.54</v>
      </c>
      <c r="F576" s="2">
        <v>1006.7700000000006</v>
      </c>
      <c r="G576" s="2">
        <v>169.49</v>
      </c>
      <c r="H576" s="2">
        <v>21.18</v>
      </c>
      <c r="I576" s="2">
        <v>996.68999999999994</v>
      </c>
    </row>
    <row r="577" spans="1:9">
      <c r="A577" s="2">
        <v>263030</v>
      </c>
      <c r="B577" s="2" t="s">
        <v>69</v>
      </c>
      <c r="C577" s="2">
        <v>0.1</v>
      </c>
      <c r="D577" s="2">
        <v>174.37</v>
      </c>
      <c r="E577" s="2">
        <v>17.43</v>
      </c>
      <c r="F577" s="2">
        <v>820.11999999999989</v>
      </c>
      <c r="G577" s="2">
        <v>171.47</v>
      </c>
      <c r="H577" s="2">
        <v>17.149999999999999</v>
      </c>
      <c r="I577" s="2">
        <v>811.70999999999981</v>
      </c>
    </row>
    <row r="578" spans="1:9">
      <c r="A578" s="2">
        <v>263030</v>
      </c>
      <c r="B578" s="2" t="s">
        <v>70</v>
      </c>
      <c r="C578" s="2">
        <v>0.1</v>
      </c>
      <c r="D578" s="2">
        <v>176.39</v>
      </c>
      <c r="E578" s="2">
        <v>17.63</v>
      </c>
      <c r="F578" s="2">
        <v>891.0200000000001</v>
      </c>
      <c r="G578" s="2">
        <v>173.46</v>
      </c>
      <c r="H578" s="2">
        <v>17.34</v>
      </c>
      <c r="I578" s="2">
        <v>846.78000000000009</v>
      </c>
    </row>
    <row r="579" spans="1:9">
      <c r="A579" s="2"/>
      <c r="B579" s="2"/>
      <c r="C579" s="2"/>
      <c r="D579" s="2"/>
      <c r="E579" s="2"/>
      <c r="F579" s="2"/>
      <c r="G579" s="2"/>
      <c r="H579" s="2"/>
      <c r="I579" s="2"/>
    </row>
    <row r="580" spans="1:9">
      <c r="A580" s="2">
        <v>263040</v>
      </c>
      <c r="B580" s="2" t="s">
        <v>65</v>
      </c>
      <c r="C580" s="2">
        <v>0.04</v>
      </c>
      <c r="D580" s="2">
        <v>161.31</v>
      </c>
      <c r="E580" s="2">
        <v>6.46</v>
      </c>
      <c r="F580" s="2">
        <v>311.5499999999999</v>
      </c>
      <c r="G580" s="2">
        <v>158.02000000000001</v>
      </c>
      <c r="H580" s="2">
        <v>6.33</v>
      </c>
      <c r="I580" s="2">
        <v>308.37999999999988</v>
      </c>
    </row>
    <row r="581" spans="1:9">
      <c r="A581" s="2">
        <v>263040</v>
      </c>
      <c r="B581" s="2" t="s">
        <v>66</v>
      </c>
      <c r="C581" s="2">
        <v>0.1</v>
      </c>
      <c r="D581" s="2">
        <v>161.31</v>
      </c>
      <c r="E581" s="2">
        <v>16.13</v>
      </c>
      <c r="F581" s="2">
        <v>778.1600000000002</v>
      </c>
      <c r="G581" s="2">
        <v>158.02000000000001</v>
      </c>
      <c r="H581" s="2">
        <v>15.8</v>
      </c>
      <c r="I581" s="2">
        <v>770.15999999999985</v>
      </c>
    </row>
    <row r="582" spans="1:9">
      <c r="A582" s="2">
        <v>263040</v>
      </c>
      <c r="B582" s="2" t="s">
        <v>67</v>
      </c>
      <c r="C582" s="2">
        <v>0.125</v>
      </c>
      <c r="D582" s="2">
        <v>164.74</v>
      </c>
      <c r="E582" s="2">
        <v>20.59</v>
      </c>
      <c r="F582" s="2">
        <v>1004.6399999999999</v>
      </c>
      <c r="G582" s="2">
        <v>161.38999999999999</v>
      </c>
      <c r="H582" s="2">
        <v>20.170000000000002</v>
      </c>
      <c r="I582" s="2">
        <v>994.29</v>
      </c>
    </row>
    <row r="583" spans="1:9">
      <c r="A583" s="2">
        <v>263040</v>
      </c>
      <c r="B583" s="2" t="s">
        <v>68</v>
      </c>
      <c r="C583" s="2">
        <v>0.125</v>
      </c>
      <c r="D583" s="2">
        <v>167.26</v>
      </c>
      <c r="E583" s="2">
        <v>20.9</v>
      </c>
      <c r="F583" s="2">
        <v>1027.6700000000005</v>
      </c>
      <c r="G583" s="2">
        <v>163.87</v>
      </c>
      <c r="H583" s="2">
        <v>20.48</v>
      </c>
      <c r="I583" s="2">
        <v>1017.17</v>
      </c>
    </row>
    <row r="584" spans="1:9">
      <c r="A584" s="2">
        <v>263040</v>
      </c>
      <c r="B584" s="2" t="s">
        <v>69</v>
      </c>
      <c r="C584" s="2">
        <v>0.1</v>
      </c>
      <c r="D584" s="2">
        <v>169.28</v>
      </c>
      <c r="E584" s="2">
        <v>16.93</v>
      </c>
      <c r="F584" s="2">
        <v>837.04999999999984</v>
      </c>
      <c r="G584" s="2">
        <v>165.85</v>
      </c>
      <c r="H584" s="2">
        <v>16.59</v>
      </c>
      <c r="I584" s="2">
        <v>828.29999999999984</v>
      </c>
    </row>
    <row r="585" spans="1:9">
      <c r="A585" s="2">
        <v>263040</v>
      </c>
      <c r="B585" s="2" t="s">
        <v>70</v>
      </c>
      <c r="C585" s="2">
        <v>0.1</v>
      </c>
      <c r="D585" s="2">
        <v>171.3</v>
      </c>
      <c r="E585" s="2">
        <v>17.12</v>
      </c>
      <c r="F585" s="2">
        <v>908.1400000000001</v>
      </c>
      <c r="G585" s="2">
        <v>167.83</v>
      </c>
      <c r="H585" s="2">
        <v>16.77</v>
      </c>
      <c r="I585" s="2">
        <v>863.55000000000007</v>
      </c>
    </row>
    <row r="586" spans="1:9">
      <c r="A586" s="2"/>
      <c r="B586" s="2"/>
      <c r="C586" s="2"/>
      <c r="D586" s="2"/>
      <c r="E586" s="2"/>
      <c r="F586" s="2"/>
      <c r="G586" s="2"/>
      <c r="H586" s="2"/>
      <c r="I586" s="2"/>
    </row>
    <row r="587" spans="1:9">
      <c r="A587" s="2">
        <v>263050</v>
      </c>
      <c r="B587" s="2" t="s">
        <v>65</v>
      </c>
      <c r="C587" s="2">
        <v>0.04</v>
      </c>
      <c r="D587" s="2">
        <v>150.69999999999999</v>
      </c>
      <c r="E587" s="2">
        <v>6.03</v>
      </c>
      <c r="F587" s="2">
        <v>317.57999999999987</v>
      </c>
      <c r="G587" s="2">
        <v>147.19999999999999</v>
      </c>
      <c r="H587" s="2">
        <v>5.89</v>
      </c>
      <c r="I587" s="2">
        <v>314.26999999999987</v>
      </c>
    </row>
    <row r="588" spans="1:9">
      <c r="A588" s="2">
        <v>263050</v>
      </c>
      <c r="B588" s="2" t="s">
        <v>66</v>
      </c>
      <c r="C588" s="2">
        <v>0.1</v>
      </c>
      <c r="D588" s="2">
        <v>150.69999999999999</v>
      </c>
      <c r="E588" s="2">
        <v>15.07</v>
      </c>
      <c r="F588" s="2">
        <v>793.23000000000025</v>
      </c>
      <c r="G588" s="2">
        <v>147.19999999999999</v>
      </c>
      <c r="H588" s="2">
        <v>14.72</v>
      </c>
      <c r="I588" s="2">
        <v>784.87999999999988</v>
      </c>
    </row>
    <row r="589" spans="1:9">
      <c r="A589" s="2">
        <v>263050</v>
      </c>
      <c r="B589" s="2" t="s">
        <v>67</v>
      </c>
      <c r="C589" s="2">
        <v>0.125</v>
      </c>
      <c r="D589" s="2">
        <v>154.13</v>
      </c>
      <c r="E589" s="2">
        <v>19.27</v>
      </c>
      <c r="F589" s="2">
        <v>1023.9099999999999</v>
      </c>
      <c r="G589" s="2">
        <v>150.57</v>
      </c>
      <c r="H589" s="2">
        <v>18.82</v>
      </c>
      <c r="I589" s="2">
        <v>1013.11</v>
      </c>
    </row>
    <row r="590" spans="1:9">
      <c r="A590" s="2">
        <v>263050</v>
      </c>
      <c r="B590" s="2" t="s">
        <v>68</v>
      </c>
      <c r="C590" s="2">
        <v>0.125</v>
      </c>
      <c r="D590" s="2">
        <v>156.66</v>
      </c>
      <c r="E590" s="2">
        <v>19.579999999999998</v>
      </c>
      <c r="F590" s="2">
        <v>1047.2500000000005</v>
      </c>
      <c r="G590" s="2">
        <v>153.04</v>
      </c>
      <c r="H590" s="2">
        <v>19.12</v>
      </c>
      <c r="I590" s="2">
        <v>1036.29</v>
      </c>
    </row>
    <row r="591" spans="1:9">
      <c r="A591" s="2">
        <v>263050</v>
      </c>
      <c r="B591" s="2" t="s">
        <v>69</v>
      </c>
      <c r="C591" s="2">
        <v>0.1</v>
      </c>
      <c r="D591" s="2">
        <v>158.69</v>
      </c>
      <c r="E591" s="2">
        <v>15.87</v>
      </c>
      <c r="F591" s="2">
        <v>852.91999999999985</v>
      </c>
      <c r="G591" s="2">
        <v>155.02000000000001</v>
      </c>
      <c r="H591" s="2">
        <v>15.5</v>
      </c>
      <c r="I591" s="2">
        <v>843.79999999999984</v>
      </c>
    </row>
    <row r="592" spans="1:9">
      <c r="A592" s="2">
        <v>263050</v>
      </c>
      <c r="B592" s="2" t="s">
        <v>70</v>
      </c>
      <c r="C592" s="2">
        <v>0.1</v>
      </c>
      <c r="D592" s="2">
        <v>160.71</v>
      </c>
      <c r="E592" s="2">
        <v>16.059999999999999</v>
      </c>
      <c r="F592" s="2">
        <v>924.2</v>
      </c>
      <c r="G592" s="2">
        <v>156.99</v>
      </c>
      <c r="H592" s="2">
        <v>15.69</v>
      </c>
      <c r="I592" s="2">
        <v>879.24000000000012</v>
      </c>
    </row>
    <row r="593" spans="1:9">
      <c r="A593" s="2"/>
      <c r="B593" s="2"/>
      <c r="C593" s="2"/>
      <c r="D593" s="2"/>
      <c r="E593" s="2"/>
      <c r="F593" s="2"/>
      <c r="G593" s="2"/>
      <c r="H593" s="2"/>
      <c r="I593" s="2"/>
    </row>
    <row r="594" spans="1:9">
      <c r="A594" s="2">
        <v>263060</v>
      </c>
      <c r="B594" s="2" t="s">
        <v>65</v>
      </c>
      <c r="C594" s="2">
        <v>0.04</v>
      </c>
      <c r="D594" s="2">
        <v>140.03</v>
      </c>
      <c r="E594" s="2">
        <v>5.61</v>
      </c>
      <c r="F594" s="2">
        <v>323.18999999999988</v>
      </c>
      <c r="G594" s="2">
        <v>136.44</v>
      </c>
      <c r="H594" s="2">
        <v>5.46</v>
      </c>
      <c r="I594" s="2">
        <v>319.72999999999985</v>
      </c>
    </row>
    <row r="595" spans="1:9">
      <c r="A595" s="2">
        <v>263060</v>
      </c>
      <c r="B595" s="2" t="s">
        <v>66</v>
      </c>
      <c r="C595" s="2">
        <v>0.1</v>
      </c>
      <c r="D595" s="2">
        <v>140.03</v>
      </c>
      <c r="E595" s="2">
        <v>14</v>
      </c>
      <c r="F595" s="2">
        <v>807.23000000000025</v>
      </c>
      <c r="G595" s="2">
        <v>136.44</v>
      </c>
      <c r="H595" s="2">
        <v>13.64</v>
      </c>
      <c r="I595" s="2">
        <v>798.51999999999987</v>
      </c>
    </row>
    <row r="596" spans="1:9">
      <c r="A596" s="2">
        <v>263060</v>
      </c>
      <c r="B596" s="2" t="s">
        <v>67</v>
      </c>
      <c r="C596" s="2">
        <v>0.125</v>
      </c>
      <c r="D596" s="2">
        <v>143.47</v>
      </c>
      <c r="E596" s="2">
        <v>17.93</v>
      </c>
      <c r="F596" s="2">
        <v>1041.8399999999999</v>
      </c>
      <c r="G596" s="2">
        <v>139.81</v>
      </c>
      <c r="H596" s="2">
        <v>17.47</v>
      </c>
      <c r="I596" s="2">
        <v>1030.58</v>
      </c>
    </row>
    <row r="597" spans="1:9">
      <c r="A597" s="2">
        <v>263060</v>
      </c>
      <c r="B597" s="2" t="s">
        <v>68</v>
      </c>
      <c r="C597" s="2">
        <v>0.125</v>
      </c>
      <c r="D597" s="2">
        <v>146</v>
      </c>
      <c r="E597" s="2">
        <v>18.25</v>
      </c>
      <c r="F597" s="2">
        <v>1065.5000000000005</v>
      </c>
      <c r="G597" s="2">
        <v>142.27000000000001</v>
      </c>
      <c r="H597" s="2">
        <v>17.78</v>
      </c>
      <c r="I597" s="2">
        <v>1054.07</v>
      </c>
    </row>
    <row r="598" spans="1:9">
      <c r="A598" s="2">
        <v>263060</v>
      </c>
      <c r="B598" s="2" t="s">
        <v>69</v>
      </c>
      <c r="C598" s="2">
        <v>0.1</v>
      </c>
      <c r="D598" s="2">
        <v>148.03</v>
      </c>
      <c r="E598" s="2">
        <v>14.8</v>
      </c>
      <c r="F598" s="2">
        <v>867.7199999999998</v>
      </c>
      <c r="G598" s="2">
        <v>144.25</v>
      </c>
      <c r="H598" s="2">
        <v>14.42</v>
      </c>
      <c r="I598" s="2">
        <v>858.2199999999998</v>
      </c>
    </row>
    <row r="599" spans="1:9">
      <c r="A599" s="2">
        <v>263060</v>
      </c>
      <c r="B599" s="2" t="s">
        <v>70</v>
      </c>
      <c r="C599" s="2">
        <v>0.1</v>
      </c>
      <c r="D599" s="2">
        <v>150.05000000000001</v>
      </c>
      <c r="E599" s="2">
        <v>15</v>
      </c>
      <c r="F599" s="2">
        <v>939.2</v>
      </c>
      <c r="G599" s="2">
        <v>146.22</v>
      </c>
      <c r="H599" s="2">
        <v>14.61</v>
      </c>
      <c r="I599" s="2">
        <v>893.85000000000014</v>
      </c>
    </row>
    <row r="600" spans="1:9">
      <c r="A600" s="2"/>
      <c r="B600" s="2"/>
      <c r="C600" s="2"/>
      <c r="D600" s="2"/>
      <c r="E600" s="2"/>
      <c r="F600" s="2"/>
      <c r="G600" s="2"/>
      <c r="H600" s="2"/>
      <c r="I600" s="2"/>
    </row>
    <row r="601" spans="1:9">
      <c r="A601" s="2">
        <v>263070</v>
      </c>
      <c r="B601" s="2" t="s">
        <v>65</v>
      </c>
      <c r="C601" s="2">
        <v>0.04</v>
      </c>
      <c r="D601" s="2">
        <v>129.31</v>
      </c>
      <c r="E601" s="2">
        <v>5.18</v>
      </c>
      <c r="F601" s="2">
        <v>328.36999999999989</v>
      </c>
      <c r="G601" s="2">
        <v>125.74</v>
      </c>
      <c r="H601" s="2">
        <v>5.03</v>
      </c>
      <c r="I601" s="2">
        <v>324.75999999999982</v>
      </c>
    </row>
    <row r="602" spans="1:9">
      <c r="A602" s="2">
        <v>263070</v>
      </c>
      <c r="B602" s="2" t="s">
        <v>66</v>
      </c>
      <c r="C602" s="2">
        <v>0.1</v>
      </c>
      <c r="D602" s="2">
        <v>129.31</v>
      </c>
      <c r="E602" s="2">
        <v>12.93</v>
      </c>
      <c r="F602" s="2">
        <v>820.1600000000002</v>
      </c>
      <c r="G602" s="2">
        <v>125.74</v>
      </c>
      <c r="H602" s="2">
        <v>12.57</v>
      </c>
      <c r="I602" s="2">
        <v>811.08999999999992</v>
      </c>
    </row>
    <row r="603" spans="1:9">
      <c r="A603" s="2">
        <v>263070</v>
      </c>
      <c r="B603" s="2" t="s">
        <v>67</v>
      </c>
      <c r="C603" s="2">
        <v>0.125</v>
      </c>
      <c r="D603" s="2">
        <v>132.74</v>
      </c>
      <c r="E603" s="2">
        <v>16.59</v>
      </c>
      <c r="F603" s="2">
        <v>1058.4299999999998</v>
      </c>
      <c r="G603" s="2">
        <v>129.1</v>
      </c>
      <c r="H603" s="2">
        <v>16.14</v>
      </c>
      <c r="I603" s="2">
        <v>1046.72</v>
      </c>
    </row>
    <row r="604" spans="1:9">
      <c r="A604" s="2">
        <v>263070</v>
      </c>
      <c r="B604" s="2" t="s">
        <v>68</v>
      </c>
      <c r="C604" s="2">
        <v>0.125</v>
      </c>
      <c r="D604" s="2">
        <v>135.28</v>
      </c>
      <c r="E604" s="2">
        <v>16.91</v>
      </c>
      <c r="F604" s="2">
        <v>1082.4100000000005</v>
      </c>
      <c r="G604" s="2">
        <v>131.56</v>
      </c>
      <c r="H604" s="2">
        <v>16.440000000000001</v>
      </c>
      <c r="I604" s="2">
        <v>1070.51</v>
      </c>
    </row>
    <row r="605" spans="1:9">
      <c r="A605" s="2">
        <v>263070</v>
      </c>
      <c r="B605" s="2" t="s">
        <v>69</v>
      </c>
      <c r="C605" s="2">
        <v>0.1</v>
      </c>
      <c r="D605" s="2">
        <v>137.31</v>
      </c>
      <c r="E605" s="2">
        <v>13.73</v>
      </c>
      <c r="F605" s="2">
        <v>881.44999999999982</v>
      </c>
      <c r="G605" s="2">
        <v>133.54</v>
      </c>
      <c r="H605" s="2">
        <v>13.35</v>
      </c>
      <c r="I605" s="2">
        <v>871.56999999999982</v>
      </c>
    </row>
    <row r="606" spans="1:9">
      <c r="A606" s="2">
        <v>263070</v>
      </c>
      <c r="B606" s="2" t="s">
        <v>70</v>
      </c>
      <c r="C606" s="2">
        <v>0.1</v>
      </c>
      <c r="D606" s="2">
        <v>151.68</v>
      </c>
      <c r="E606" s="2">
        <v>15.13</v>
      </c>
      <c r="F606" s="2">
        <v>954.33</v>
      </c>
      <c r="G606" s="2">
        <v>135.51</v>
      </c>
      <c r="H606" s="2">
        <v>13.55</v>
      </c>
      <c r="I606" s="2">
        <v>907.40000000000009</v>
      </c>
    </row>
    <row r="607" spans="1:9">
      <c r="A607" s="2"/>
      <c r="B607" s="2"/>
      <c r="C607" s="2"/>
      <c r="D607" s="2"/>
      <c r="E607" s="2"/>
      <c r="F607" s="2"/>
      <c r="G607" s="2"/>
      <c r="H607" s="2"/>
      <c r="I607" s="2"/>
    </row>
    <row r="608" spans="1:9">
      <c r="A608" s="2">
        <v>263080</v>
      </c>
      <c r="B608" s="2" t="s">
        <v>65</v>
      </c>
      <c r="C608" s="2">
        <v>0.04</v>
      </c>
      <c r="D608" s="2">
        <v>118.53</v>
      </c>
      <c r="E608" s="2">
        <v>4.75</v>
      </c>
      <c r="F608" s="2">
        <v>333.11999999999989</v>
      </c>
      <c r="G608" s="2">
        <v>115.08</v>
      </c>
      <c r="H608" s="2">
        <v>4.6100000000000003</v>
      </c>
      <c r="I608" s="2">
        <v>329.36999999999983</v>
      </c>
    </row>
    <row r="609" spans="1:9">
      <c r="A609" s="2">
        <v>263080</v>
      </c>
      <c r="B609" s="2" t="s">
        <v>66</v>
      </c>
      <c r="C609" s="2">
        <v>0.1</v>
      </c>
      <c r="D609" s="2">
        <v>118.53</v>
      </c>
      <c r="E609" s="2">
        <v>11.85</v>
      </c>
      <c r="F609" s="2">
        <v>832.01000000000022</v>
      </c>
      <c r="G609" s="2">
        <v>115.08</v>
      </c>
      <c r="H609" s="2">
        <v>11.5</v>
      </c>
      <c r="I609" s="2">
        <v>822.58999999999992</v>
      </c>
    </row>
    <row r="610" spans="1:9">
      <c r="A610" s="2">
        <v>263080</v>
      </c>
      <c r="B610" s="2" t="s">
        <v>67</v>
      </c>
      <c r="C610" s="2">
        <v>0.125</v>
      </c>
      <c r="D610" s="2">
        <v>121.97</v>
      </c>
      <c r="E610" s="2">
        <v>15.25</v>
      </c>
      <c r="F610" s="2">
        <v>1073.6799999999998</v>
      </c>
      <c r="G610" s="2">
        <v>118.44</v>
      </c>
      <c r="H610" s="2">
        <v>14.8</v>
      </c>
      <c r="I610" s="2">
        <v>1061.52</v>
      </c>
    </row>
    <row r="611" spans="1:9">
      <c r="A611" s="2">
        <v>263080</v>
      </c>
      <c r="B611" s="2" t="s">
        <v>68</v>
      </c>
      <c r="C611" s="2">
        <v>0.125</v>
      </c>
      <c r="D611" s="2">
        <v>124.51</v>
      </c>
      <c r="E611" s="2">
        <v>15.56</v>
      </c>
      <c r="F611" s="2">
        <v>1097.9700000000005</v>
      </c>
      <c r="G611" s="2">
        <v>120.91</v>
      </c>
      <c r="H611" s="2">
        <v>15.11</v>
      </c>
      <c r="I611" s="2">
        <v>1085.6199999999999</v>
      </c>
    </row>
    <row r="612" spans="1:9">
      <c r="A612" s="2">
        <v>263080</v>
      </c>
      <c r="B612" s="2" t="s">
        <v>69</v>
      </c>
      <c r="C612" s="2">
        <v>0.1</v>
      </c>
      <c r="D612" s="2">
        <v>126.54</v>
      </c>
      <c r="E612" s="2">
        <v>12.65</v>
      </c>
      <c r="F612" s="2">
        <v>894.0999999999998</v>
      </c>
      <c r="G612" s="2">
        <v>122.88</v>
      </c>
      <c r="H612" s="2">
        <v>12.28</v>
      </c>
      <c r="I612" s="2">
        <v>883.8499999999998</v>
      </c>
    </row>
    <row r="613" spans="1:9">
      <c r="A613" s="2">
        <v>263080</v>
      </c>
      <c r="B613" s="2" t="s">
        <v>70</v>
      </c>
      <c r="C613" s="2">
        <v>0.1</v>
      </c>
      <c r="D613" s="2">
        <v>153.09</v>
      </c>
      <c r="E613" s="2">
        <v>15.23</v>
      </c>
      <c r="F613" s="2">
        <v>969.56000000000006</v>
      </c>
      <c r="G613" s="2">
        <v>124.85</v>
      </c>
      <c r="H613" s="2">
        <v>12.48</v>
      </c>
      <c r="I613" s="2">
        <v>919.88000000000011</v>
      </c>
    </row>
    <row r="614" spans="1:9">
      <c r="A614" s="2"/>
      <c r="B614" s="2"/>
      <c r="C614" s="2"/>
      <c r="D614" s="2"/>
      <c r="E614" s="2"/>
      <c r="F614" s="2"/>
      <c r="G614" s="2"/>
      <c r="H614" s="2"/>
      <c r="I614" s="2"/>
    </row>
    <row r="615" spans="1:9">
      <c r="A615" s="2">
        <v>263090</v>
      </c>
      <c r="B615" s="2" t="s">
        <v>65</v>
      </c>
      <c r="C615" s="2">
        <v>0.04</v>
      </c>
      <c r="D615" s="2">
        <v>107.72</v>
      </c>
      <c r="E615" s="2">
        <v>4.3099999999999996</v>
      </c>
      <c r="F615" s="2">
        <v>337.42999999999989</v>
      </c>
      <c r="G615" s="2">
        <v>104.47</v>
      </c>
      <c r="H615" s="2">
        <v>4.18</v>
      </c>
      <c r="I615" s="2">
        <v>333.54999999999984</v>
      </c>
    </row>
    <row r="616" spans="1:9">
      <c r="A616" s="2">
        <v>263090</v>
      </c>
      <c r="B616" s="2" t="s">
        <v>66</v>
      </c>
      <c r="C616" s="2">
        <v>0.1</v>
      </c>
      <c r="D616" s="2">
        <v>107.72</v>
      </c>
      <c r="E616" s="2">
        <v>10.77</v>
      </c>
      <c r="F616" s="2">
        <v>842.7800000000002</v>
      </c>
      <c r="G616" s="2">
        <v>104.47</v>
      </c>
      <c r="H616" s="2">
        <v>10.44</v>
      </c>
      <c r="I616" s="2">
        <v>833.03</v>
      </c>
    </row>
    <row r="617" spans="1:9">
      <c r="A617" s="2">
        <v>263090</v>
      </c>
      <c r="B617" s="2" t="s">
        <v>67</v>
      </c>
      <c r="C617" s="2">
        <v>0.125</v>
      </c>
      <c r="D617" s="2">
        <v>111.16</v>
      </c>
      <c r="E617" s="2">
        <v>13.89</v>
      </c>
      <c r="F617" s="2">
        <v>1087.57</v>
      </c>
      <c r="G617" s="2">
        <v>107.83</v>
      </c>
      <c r="H617" s="2">
        <v>13.48</v>
      </c>
      <c r="I617" s="2">
        <v>1075</v>
      </c>
    </row>
    <row r="618" spans="1:9">
      <c r="A618" s="2">
        <v>263090</v>
      </c>
      <c r="B618" s="2" t="s">
        <v>68</v>
      </c>
      <c r="C618" s="2">
        <v>0.125</v>
      </c>
      <c r="D618" s="2">
        <v>113.7</v>
      </c>
      <c r="E618" s="2">
        <v>14.21</v>
      </c>
      <c r="F618" s="2">
        <v>1112.1800000000005</v>
      </c>
      <c r="G618" s="2">
        <v>110.29</v>
      </c>
      <c r="H618" s="2">
        <v>13.79</v>
      </c>
      <c r="I618" s="2">
        <v>1099.4099999999999</v>
      </c>
    </row>
    <row r="619" spans="1:9">
      <c r="A619" s="2">
        <v>263090</v>
      </c>
      <c r="B619" s="2" t="s">
        <v>69</v>
      </c>
      <c r="C619" s="2">
        <v>0.1</v>
      </c>
      <c r="D619" s="2">
        <v>115.73</v>
      </c>
      <c r="E619" s="2">
        <v>11.57</v>
      </c>
      <c r="F619" s="2">
        <v>905.66999999999985</v>
      </c>
      <c r="G619" s="2">
        <v>112.26</v>
      </c>
      <c r="H619" s="2">
        <v>11.22</v>
      </c>
      <c r="I619" s="2">
        <v>895.06999999999982</v>
      </c>
    </row>
    <row r="620" spans="1:9">
      <c r="A620" s="2">
        <v>263090</v>
      </c>
      <c r="B620" s="2" t="s">
        <v>70</v>
      </c>
      <c r="C620" s="2">
        <v>0.1</v>
      </c>
      <c r="D620" s="2">
        <v>141.91999999999999</v>
      </c>
      <c r="E620" s="2">
        <v>14.1</v>
      </c>
      <c r="F620" s="2">
        <v>983.66000000000008</v>
      </c>
      <c r="G620" s="2">
        <v>114.23</v>
      </c>
      <c r="H620" s="2">
        <v>11.42</v>
      </c>
      <c r="I620" s="2">
        <v>931.30000000000007</v>
      </c>
    </row>
    <row r="621" spans="1:9">
      <c r="A621" s="2"/>
      <c r="B621" s="2"/>
      <c r="C621" s="2"/>
      <c r="D621" s="2"/>
      <c r="E621" s="2"/>
      <c r="F621" s="2"/>
      <c r="G621" s="2"/>
      <c r="H621" s="2"/>
      <c r="I621" s="2"/>
    </row>
    <row r="622" spans="1:9">
      <c r="A622" s="2">
        <v>263100</v>
      </c>
      <c r="B622" s="2" t="s">
        <v>65</v>
      </c>
      <c r="C622" s="2">
        <v>0.04</v>
      </c>
      <c r="D622" s="2">
        <v>96.87</v>
      </c>
      <c r="E622" s="2">
        <v>3.88</v>
      </c>
      <c r="F622" s="2">
        <v>341.30999999999989</v>
      </c>
      <c r="G622" s="2">
        <v>93.89</v>
      </c>
      <c r="H622" s="2">
        <v>3.76</v>
      </c>
      <c r="I622" s="2">
        <v>337.30999999999983</v>
      </c>
    </row>
    <row r="623" spans="1:9">
      <c r="A623" s="2">
        <v>263100</v>
      </c>
      <c r="B623" s="2" t="s">
        <v>66</v>
      </c>
      <c r="C623" s="2">
        <v>0.1</v>
      </c>
      <c r="D623" s="2">
        <v>96.87</v>
      </c>
      <c r="E623" s="2">
        <v>9.68</v>
      </c>
      <c r="F623" s="2">
        <v>852.46000000000015</v>
      </c>
      <c r="G623" s="2">
        <v>93.89</v>
      </c>
      <c r="H623" s="2">
        <v>9.39</v>
      </c>
      <c r="I623" s="2">
        <v>842.42</v>
      </c>
    </row>
    <row r="624" spans="1:9">
      <c r="A624" s="2">
        <v>263100</v>
      </c>
      <c r="B624" s="2" t="s">
        <v>67</v>
      </c>
      <c r="C624" s="2">
        <v>0.125</v>
      </c>
      <c r="D624" s="2">
        <v>100.31</v>
      </c>
      <c r="E624" s="2">
        <v>12.54</v>
      </c>
      <c r="F624" s="2">
        <v>1100.1099999999999</v>
      </c>
      <c r="G624" s="2">
        <v>97.24</v>
      </c>
      <c r="H624" s="2">
        <v>12.15</v>
      </c>
      <c r="I624" s="2">
        <v>1087.1500000000001</v>
      </c>
    </row>
    <row r="625" spans="1:9">
      <c r="A625" s="2">
        <v>263100</v>
      </c>
      <c r="B625" s="2" t="s">
        <v>68</v>
      </c>
      <c r="C625" s="2">
        <v>0.125</v>
      </c>
      <c r="D625" s="2">
        <v>102.85</v>
      </c>
      <c r="E625" s="2">
        <v>12.85</v>
      </c>
      <c r="F625" s="2">
        <v>1125.0300000000004</v>
      </c>
      <c r="G625" s="2">
        <v>99.7</v>
      </c>
      <c r="H625" s="2">
        <v>12.46</v>
      </c>
      <c r="I625" s="2">
        <v>1111.8699999999999</v>
      </c>
    </row>
    <row r="626" spans="1:9">
      <c r="A626" s="2">
        <v>263100</v>
      </c>
      <c r="B626" s="2" t="s">
        <v>69</v>
      </c>
      <c r="C626" s="2">
        <v>0.1</v>
      </c>
      <c r="D626" s="2">
        <v>104.88</v>
      </c>
      <c r="E626" s="2">
        <v>10.49</v>
      </c>
      <c r="F626" s="2">
        <v>916.15999999999985</v>
      </c>
      <c r="G626" s="2">
        <v>101.67</v>
      </c>
      <c r="H626" s="2">
        <v>10.16</v>
      </c>
      <c r="I626" s="2">
        <v>905.22999999999979</v>
      </c>
    </row>
    <row r="627" spans="1:9">
      <c r="A627" s="2">
        <v>263100</v>
      </c>
      <c r="B627" s="2" t="s">
        <v>70</v>
      </c>
      <c r="C627" s="2">
        <v>0.1</v>
      </c>
      <c r="D627" s="2">
        <v>130.69999999999999</v>
      </c>
      <c r="E627" s="2">
        <v>12.96</v>
      </c>
      <c r="F627" s="2">
        <v>996.62000000000012</v>
      </c>
      <c r="G627" s="2">
        <v>103.64</v>
      </c>
      <c r="H627" s="2">
        <v>10.36</v>
      </c>
      <c r="I627" s="2">
        <v>941.66000000000008</v>
      </c>
    </row>
    <row r="628" spans="1:9">
      <c r="A628" s="2"/>
      <c r="B628" s="2"/>
      <c r="C628" s="2"/>
      <c r="D628" s="2"/>
      <c r="E628" s="2"/>
      <c r="F628" s="2"/>
      <c r="G628" s="2"/>
      <c r="H628" s="2"/>
      <c r="I628" s="2"/>
    </row>
    <row r="629" spans="1:9">
      <c r="A629" s="2">
        <v>263110</v>
      </c>
      <c r="B629" s="2" t="s">
        <v>65</v>
      </c>
      <c r="C629" s="2">
        <v>0.04</v>
      </c>
      <c r="D629" s="2">
        <v>91.5</v>
      </c>
      <c r="E629" s="2">
        <v>3.66</v>
      </c>
      <c r="F629" s="2">
        <v>344.96999999999991</v>
      </c>
      <c r="G629" s="2">
        <v>88.54</v>
      </c>
      <c r="H629" s="2">
        <v>3.54</v>
      </c>
      <c r="I629" s="2">
        <v>340.84999999999985</v>
      </c>
    </row>
    <row r="630" spans="1:9">
      <c r="A630" s="2">
        <v>263110</v>
      </c>
      <c r="B630" s="2" t="s">
        <v>66</v>
      </c>
      <c r="C630" s="2">
        <v>0.1</v>
      </c>
      <c r="D630" s="2">
        <v>91.5</v>
      </c>
      <c r="E630" s="2">
        <v>9.15</v>
      </c>
      <c r="F630" s="2">
        <v>861.61000000000013</v>
      </c>
      <c r="G630" s="2">
        <v>88.54</v>
      </c>
      <c r="H630" s="2">
        <v>8.85</v>
      </c>
      <c r="I630" s="2">
        <v>851.27</v>
      </c>
    </row>
    <row r="631" spans="1:9">
      <c r="A631" s="2">
        <v>263110</v>
      </c>
      <c r="B631" s="2" t="s">
        <v>67</v>
      </c>
      <c r="C631" s="2">
        <v>0.125</v>
      </c>
      <c r="D631" s="2">
        <v>94.95</v>
      </c>
      <c r="E631" s="2">
        <v>11.87</v>
      </c>
      <c r="F631" s="2">
        <v>1111.9799999999998</v>
      </c>
      <c r="G631" s="2">
        <v>91.9</v>
      </c>
      <c r="H631" s="2">
        <v>11.49</v>
      </c>
      <c r="I631" s="2">
        <v>1098.6400000000001</v>
      </c>
    </row>
    <row r="632" spans="1:9">
      <c r="A632" s="2">
        <v>263110</v>
      </c>
      <c r="B632" s="2" t="s">
        <v>68</v>
      </c>
      <c r="C632" s="2">
        <v>0.125</v>
      </c>
      <c r="D632" s="2">
        <v>97.49</v>
      </c>
      <c r="E632" s="2">
        <v>12.18</v>
      </c>
      <c r="F632" s="2">
        <v>1137.2100000000005</v>
      </c>
      <c r="G632" s="2">
        <v>94.36</v>
      </c>
      <c r="H632" s="2">
        <v>11.79</v>
      </c>
      <c r="I632" s="2">
        <v>1123.6599999999999</v>
      </c>
    </row>
    <row r="633" spans="1:9">
      <c r="A633" s="2">
        <v>263110</v>
      </c>
      <c r="B633" s="2" t="s">
        <v>69</v>
      </c>
      <c r="C633" s="2">
        <v>0.1</v>
      </c>
      <c r="D633" s="2">
        <v>99.52</v>
      </c>
      <c r="E633" s="2">
        <v>9.9499999999999993</v>
      </c>
      <c r="F633" s="2">
        <v>926.1099999999999</v>
      </c>
      <c r="G633" s="2">
        <v>96.32</v>
      </c>
      <c r="H633" s="2">
        <v>9.6300000000000008</v>
      </c>
      <c r="I633" s="2">
        <v>914.85999999999979</v>
      </c>
    </row>
    <row r="634" spans="1:9">
      <c r="A634" s="2">
        <v>263110</v>
      </c>
      <c r="B634" s="2" t="s">
        <v>70</v>
      </c>
      <c r="C634" s="2">
        <v>0.1</v>
      </c>
      <c r="D634" s="2">
        <v>125</v>
      </c>
      <c r="E634" s="2">
        <v>12.39</v>
      </c>
      <c r="F634" s="2">
        <v>1009.0100000000001</v>
      </c>
      <c r="G634" s="2">
        <v>98.29</v>
      </c>
      <c r="H634" s="2">
        <v>9.83</v>
      </c>
      <c r="I634" s="2">
        <v>951.49000000000012</v>
      </c>
    </row>
    <row r="635" spans="1:9">
      <c r="A635" s="2"/>
      <c r="B635" s="2"/>
      <c r="C635" s="2"/>
      <c r="D635" s="2"/>
      <c r="E635" s="2"/>
      <c r="F635" s="2"/>
      <c r="G635" s="2"/>
      <c r="H635" s="2"/>
      <c r="I635" s="2"/>
    </row>
    <row r="636" spans="1:9">
      <c r="A636" s="2">
        <v>263114.79800000001</v>
      </c>
      <c r="B636" s="2" t="s">
        <v>65</v>
      </c>
      <c r="C636" s="2">
        <v>0.04</v>
      </c>
      <c r="D636" s="2">
        <v>43.95</v>
      </c>
      <c r="E636" s="2">
        <v>1.76</v>
      </c>
      <c r="F636" s="2">
        <v>346.7299999999999</v>
      </c>
      <c r="G636" s="2">
        <v>42.44</v>
      </c>
      <c r="H636" s="2">
        <v>1.7</v>
      </c>
      <c r="I636" s="2">
        <v>342.54999999999984</v>
      </c>
    </row>
    <row r="637" spans="1:9">
      <c r="A637" s="2">
        <v>263114.79800000001</v>
      </c>
      <c r="B637" s="2" t="s">
        <v>66</v>
      </c>
      <c r="C637" s="2">
        <v>0.1</v>
      </c>
      <c r="D637" s="2">
        <v>43.95</v>
      </c>
      <c r="E637" s="2">
        <v>4.3899999999999997</v>
      </c>
      <c r="F637" s="2">
        <v>866.00000000000011</v>
      </c>
      <c r="G637" s="2">
        <v>42.44</v>
      </c>
      <c r="H637" s="2">
        <v>4.24</v>
      </c>
      <c r="I637" s="2">
        <v>855.51</v>
      </c>
    </row>
    <row r="638" spans="1:9">
      <c r="A638" s="2">
        <v>263114.79800000001</v>
      </c>
      <c r="B638" s="2" t="s">
        <v>67</v>
      </c>
      <c r="C638" s="2">
        <v>0.125</v>
      </c>
      <c r="D638" s="2">
        <v>45.6</v>
      </c>
      <c r="E638" s="2">
        <v>5.7</v>
      </c>
      <c r="F638" s="2">
        <v>1117.6799999999998</v>
      </c>
      <c r="G638" s="2">
        <v>44.05</v>
      </c>
      <c r="H638" s="2">
        <v>5.51</v>
      </c>
      <c r="I638" s="2">
        <v>1104.1500000000001</v>
      </c>
    </row>
    <row r="639" spans="1:9">
      <c r="A639" s="2">
        <v>263114.79800000001</v>
      </c>
      <c r="B639" s="2" t="s">
        <v>68</v>
      </c>
      <c r="C639" s="2">
        <v>0.125</v>
      </c>
      <c r="D639" s="2">
        <v>46.82</v>
      </c>
      <c r="E639" s="2">
        <v>5.85</v>
      </c>
      <c r="F639" s="2">
        <v>1143.0600000000004</v>
      </c>
      <c r="G639" s="2">
        <v>45.22</v>
      </c>
      <c r="H639" s="2">
        <v>5.65</v>
      </c>
      <c r="I639" s="2">
        <v>1129.31</v>
      </c>
    </row>
    <row r="640" spans="1:9">
      <c r="A640" s="2">
        <v>263114.79800000001</v>
      </c>
      <c r="B640" s="2" t="s">
        <v>69</v>
      </c>
      <c r="C640" s="2">
        <v>0.1</v>
      </c>
      <c r="D640" s="2">
        <v>47.8</v>
      </c>
      <c r="E640" s="2">
        <v>4.78</v>
      </c>
      <c r="F640" s="2">
        <v>930.88999999999987</v>
      </c>
      <c r="G640" s="2">
        <v>46.17</v>
      </c>
      <c r="H640" s="2">
        <v>4.6100000000000003</v>
      </c>
      <c r="I640" s="2">
        <v>919.4699999999998</v>
      </c>
    </row>
    <row r="641" spans="1:9">
      <c r="A641" s="2">
        <v>263114.79800000001</v>
      </c>
      <c r="B641" s="2" t="s">
        <v>70</v>
      </c>
      <c r="C641" s="2">
        <v>0.1</v>
      </c>
      <c r="D641" s="2">
        <v>59.92</v>
      </c>
      <c r="E641" s="2">
        <v>5.94</v>
      </c>
      <c r="F641" s="2">
        <v>1014.9500000000002</v>
      </c>
      <c r="G641" s="2">
        <v>47.11</v>
      </c>
      <c r="H641" s="2">
        <v>4.71</v>
      </c>
      <c r="I641" s="2">
        <v>956.20000000000016</v>
      </c>
    </row>
    <row r="642" spans="1:9">
      <c r="A642" s="2"/>
      <c r="B642" s="2"/>
      <c r="C642" s="2"/>
      <c r="D642" s="2"/>
      <c r="E642" s="2"/>
      <c r="F642" s="2"/>
      <c r="G642" s="2"/>
      <c r="H642" s="2"/>
      <c r="I642" s="2"/>
    </row>
    <row r="643" spans="1:9">
      <c r="A643" s="2">
        <v>263116.61499999999</v>
      </c>
      <c r="B643" s="2" t="s">
        <v>65</v>
      </c>
      <c r="C643" s="2">
        <v>0.04</v>
      </c>
      <c r="D643" s="2">
        <v>16.649999999999999</v>
      </c>
      <c r="E643" s="2">
        <v>0.67</v>
      </c>
      <c r="F643" s="2">
        <v>347.39999999999992</v>
      </c>
      <c r="G643" s="2">
        <v>16.059999999999999</v>
      </c>
      <c r="H643" s="2">
        <v>0.64</v>
      </c>
      <c r="I643" s="2">
        <v>343.18999999999983</v>
      </c>
    </row>
    <row r="644" spans="1:9">
      <c r="A644" s="2">
        <v>263116.61499999999</v>
      </c>
      <c r="B644" s="2" t="s">
        <v>66</v>
      </c>
      <c r="C644" s="2">
        <v>0.1</v>
      </c>
      <c r="D644" s="2">
        <v>16.649999999999999</v>
      </c>
      <c r="E644" s="2">
        <v>1.66</v>
      </c>
      <c r="F644" s="2">
        <v>867.66000000000008</v>
      </c>
      <c r="G644" s="2">
        <v>16.059999999999999</v>
      </c>
      <c r="H644" s="2">
        <v>1.61</v>
      </c>
      <c r="I644" s="2">
        <v>857.12</v>
      </c>
    </row>
    <row r="645" spans="1:9">
      <c r="A645" s="2">
        <v>263116.61499999999</v>
      </c>
      <c r="B645" s="2" t="s">
        <v>67</v>
      </c>
      <c r="C645" s="2">
        <v>0.125</v>
      </c>
      <c r="D645" s="2">
        <v>17.28</v>
      </c>
      <c r="E645" s="2">
        <v>2.16</v>
      </c>
      <c r="F645" s="2">
        <v>1119.8399999999999</v>
      </c>
      <c r="G645" s="2">
        <v>16.670000000000002</v>
      </c>
      <c r="H645" s="2">
        <v>2.08</v>
      </c>
      <c r="I645" s="2">
        <v>1106.23</v>
      </c>
    </row>
    <row r="646" spans="1:9">
      <c r="A646" s="2">
        <v>263116.61499999999</v>
      </c>
      <c r="B646" s="2" t="s">
        <v>68</v>
      </c>
      <c r="C646" s="2">
        <v>0.125</v>
      </c>
      <c r="D646" s="2">
        <v>17.739999999999998</v>
      </c>
      <c r="E646" s="2">
        <v>2.2200000000000002</v>
      </c>
      <c r="F646" s="2">
        <v>1145.2800000000004</v>
      </c>
      <c r="G646" s="2">
        <v>17.12</v>
      </c>
      <c r="H646" s="2">
        <v>2.14</v>
      </c>
      <c r="I646" s="2">
        <v>1131.45</v>
      </c>
    </row>
    <row r="647" spans="1:9">
      <c r="A647" s="2">
        <v>263116.61499999999</v>
      </c>
      <c r="B647" s="2" t="s">
        <v>69</v>
      </c>
      <c r="C647" s="2">
        <v>0.1</v>
      </c>
      <c r="D647" s="2">
        <v>18.11</v>
      </c>
      <c r="E647" s="2">
        <v>1.81</v>
      </c>
      <c r="F647" s="2">
        <v>932.69999999999982</v>
      </c>
      <c r="G647" s="2">
        <v>17.48</v>
      </c>
      <c r="H647" s="2">
        <v>1.75</v>
      </c>
      <c r="I647" s="2">
        <v>921.2199999999998</v>
      </c>
    </row>
    <row r="648" spans="1:9">
      <c r="A648" s="2">
        <v>263116.61499999999</v>
      </c>
      <c r="B648" s="2" t="s">
        <v>70</v>
      </c>
      <c r="C648" s="2">
        <v>0.1</v>
      </c>
      <c r="D648" s="2">
        <v>22.68</v>
      </c>
      <c r="E648" s="2">
        <v>2.25</v>
      </c>
      <c r="F648" s="2">
        <v>1017.2000000000002</v>
      </c>
      <c r="G648" s="2">
        <v>17.829999999999998</v>
      </c>
      <c r="H648" s="2">
        <v>1.78</v>
      </c>
      <c r="I648" s="2">
        <v>957.98000000000013</v>
      </c>
    </row>
    <row r="649" spans="1:9">
      <c r="A649" s="2"/>
      <c r="B649" s="2"/>
      <c r="C649" s="2"/>
      <c r="D649" s="2"/>
      <c r="E649" s="2"/>
      <c r="F649" s="2"/>
      <c r="G649" s="2"/>
      <c r="H649" s="2"/>
      <c r="I649" s="2"/>
    </row>
    <row r="650" spans="1:9">
      <c r="A650" s="2">
        <v>263120</v>
      </c>
      <c r="B650" s="2" t="s">
        <v>65</v>
      </c>
      <c r="C650" s="2">
        <v>0.04</v>
      </c>
      <c r="D650" s="2">
        <v>31.02</v>
      </c>
      <c r="E650" s="2">
        <v>1.24</v>
      </c>
      <c r="F650" s="2">
        <v>348.63999999999993</v>
      </c>
      <c r="G650" s="2">
        <v>29.92</v>
      </c>
      <c r="H650" s="2">
        <v>1.2</v>
      </c>
      <c r="I650" s="2">
        <v>344.38999999999982</v>
      </c>
    </row>
    <row r="651" spans="1:9">
      <c r="A651" s="2">
        <v>263120</v>
      </c>
      <c r="B651" s="2" t="s">
        <v>66</v>
      </c>
      <c r="C651" s="2">
        <v>0.1</v>
      </c>
      <c r="D651" s="2">
        <v>31.02</v>
      </c>
      <c r="E651" s="2">
        <v>3.1</v>
      </c>
      <c r="F651" s="2">
        <v>870.7600000000001</v>
      </c>
      <c r="G651" s="2">
        <v>29.92</v>
      </c>
      <c r="H651" s="2">
        <v>2.99</v>
      </c>
      <c r="I651" s="2">
        <v>860.11</v>
      </c>
    </row>
    <row r="652" spans="1:9">
      <c r="A652" s="2">
        <v>263120</v>
      </c>
      <c r="B652" s="2" t="s">
        <v>67</v>
      </c>
      <c r="C652" s="2">
        <v>0.125</v>
      </c>
      <c r="D652" s="2">
        <v>32.19</v>
      </c>
      <c r="E652" s="2">
        <v>4.0199999999999996</v>
      </c>
      <c r="F652" s="2">
        <v>1123.8599999999999</v>
      </c>
      <c r="G652" s="2">
        <v>31.06</v>
      </c>
      <c r="H652" s="2">
        <v>3.88</v>
      </c>
      <c r="I652" s="2">
        <v>1110.1100000000001</v>
      </c>
    </row>
    <row r="653" spans="1:9">
      <c r="A653" s="2">
        <v>263120</v>
      </c>
      <c r="B653" s="2" t="s">
        <v>68</v>
      </c>
      <c r="C653" s="2">
        <v>0.125</v>
      </c>
      <c r="D653" s="2">
        <v>33.049999999999997</v>
      </c>
      <c r="E653" s="2">
        <v>4.13</v>
      </c>
      <c r="F653" s="2">
        <v>1149.4100000000005</v>
      </c>
      <c r="G653" s="2">
        <v>31.89</v>
      </c>
      <c r="H653" s="2">
        <v>3.99</v>
      </c>
      <c r="I653" s="2">
        <v>1135.44</v>
      </c>
    </row>
    <row r="654" spans="1:9">
      <c r="A654" s="2">
        <v>263120</v>
      </c>
      <c r="B654" s="2" t="s">
        <v>69</v>
      </c>
      <c r="C654" s="2">
        <v>0.1</v>
      </c>
      <c r="D654" s="2">
        <v>33.74</v>
      </c>
      <c r="E654" s="2">
        <v>3.37</v>
      </c>
      <c r="F654" s="2">
        <v>936.06999999999982</v>
      </c>
      <c r="G654" s="2">
        <v>32.549999999999997</v>
      </c>
      <c r="H654" s="2">
        <v>3.25</v>
      </c>
      <c r="I654" s="2">
        <v>924.4699999999998</v>
      </c>
    </row>
    <row r="655" spans="1:9">
      <c r="A655" s="2">
        <v>263120</v>
      </c>
      <c r="B655" s="2" t="s">
        <v>70</v>
      </c>
      <c r="C655" s="2">
        <v>0.1</v>
      </c>
      <c r="D655" s="2">
        <v>42.25</v>
      </c>
      <c r="E655" s="2">
        <v>4.1900000000000004</v>
      </c>
      <c r="F655" s="2">
        <v>1021.3900000000002</v>
      </c>
      <c r="G655" s="2">
        <v>33.22</v>
      </c>
      <c r="H655" s="2">
        <v>3.32</v>
      </c>
      <c r="I655" s="2">
        <v>961.30000000000018</v>
      </c>
    </row>
    <row r="656" spans="1:9">
      <c r="A656" s="2"/>
      <c r="B656" s="2"/>
      <c r="C656" s="2"/>
      <c r="D656" s="2"/>
      <c r="E656" s="2"/>
      <c r="F656" s="2"/>
      <c r="G656" s="2"/>
      <c r="H656" s="2"/>
      <c r="I656" s="2"/>
    </row>
    <row r="657" spans="1:9">
      <c r="A657" s="2">
        <v>263130</v>
      </c>
      <c r="B657" s="2" t="s">
        <v>65</v>
      </c>
      <c r="C657" s="2">
        <v>0.04</v>
      </c>
      <c r="D657" s="2">
        <v>91.65</v>
      </c>
      <c r="E657" s="2">
        <v>3.67</v>
      </c>
      <c r="F657" s="2">
        <v>352.30999999999995</v>
      </c>
      <c r="G657" s="2">
        <v>88.4</v>
      </c>
      <c r="H657" s="2">
        <v>3.54</v>
      </c>
      <c r="I657" s="2">
        <v>347.92999999999984</v>
      </c>
    </row>
    <row r="658" spans="1:9">
      <c r="A658" s="2">
        <v>263130</v>
      </c>
      <c r="B658" s="2" t="s">
        <v>66</v>
      </c>
      <c r="C658" s="2">
        <v>0.1</v>
      </c>
      <c r="D658" s="2">
        <v>91.65</v>
      </c>
      <c r="E658" s="2">
        <v>9.16</v>
      </c>
      <c r="F658" s="2">
        <v>879.92000000000007</v>
      </c>
      <c r="G658" s="2">
        <v>88.4</v>
      </c>
      <c r="H658" s="2">
        <v>8.84</v>
      </c>
      <c r="I658" s="2">
        <v>868.95</v>
      </c>
    </row>
    <row r="659" spans="1:9">
      <c r="A659" s="2">
        <v>263130</v>
      </c>
      <c r="B659" s="2" t="s">
        <v>67</v>
      </c>
      <c r="C659" s="2">
        <v>0.125</v>
      </c>
      <c r="D659" s="2">
        <v>95.1</v>
      </c>
      <c r="E659" s="2">
        <v>11.89</v>
      </c>
      <c r="F659" s="2">
        <v>1135.75</v>
      </c>
      <c r="G659" s="2">
        <v>91.75</v>
      </c>
      <c r="H659" s="2">
        <v>11.47</v>
      </c>
      <c r="I659" s="2">
        <v>1121.5800000000002</v>
      </c>
    </row>
    <row r="660" spans="1:9">
      <c r="A660" s="2">
        <v>263130</v>
      </c>
      <c r="B660" s="2" t="s">
        <v>68</v>
      </c>
      <c r="C660" s="2">
        <v>0.125</v>
      </c>
      <c r="D660" s="2">
        <v>97.64</v>
      </c>
      <c r="E660" s="2">
        <v>12.2</v>
      </c>
      <c r="F660" s="2">
        <v>1161.6100000000006</v>
      </c>
      <c r="G660" s="2">
        <v>94.2</v>
      </c>
      <c r="H660" s="2">
        <v>11.77</v>
      </c>
      <c r="I660" s="2">
        <v>1147.21</v>
      </c>
    </row>
    <row r="661" spans="1:9">
      <c r="A661" s="2">
        <v>263130</v>
      </c>
      <c r="B661" s="2" t="s">
        <v>69</v>
      </c>
      <c r="C661" s="2">
        <v>0.1</v>
      </c>
      <c r="D661" s="2">
        <v>99.68</v>
      </c>
      <c r="E661" s="2">
        <v>9.9600000000000009</v>
      </c>
      <c r="F661" s="2">
        <v>946.02999999999986</v>
      </c>
      <c r="G661" s="2">
        <v>96.17</v>
      </c>
      <c r="H661" s="2">
        <v>9.61</v>
      </c>
      <c r="I661" s="2">
        <v>934.07999999999981</v>
      </c>
    </row>
    <row r="662" spans="1:9">
      <c r="A662" s="2">
        <v>263130</v>
      </c>
      <c r="B662" s="2" t="s">
        <v>70</v>
      </c>
      <c r="C662" s="2">
        <v>0.1</v>
      </c>
      <c r="D662" s="2">
        <v>124.81</v>
      </c>
      <c r="E662" s="2">
        <v>12.38</v>
      </c>
      <c r="F662" s="2">
        <v>1033.7700000000002</v>
      </c>
      <c r="G662" s="2">
        <v>98.13</v>
      </c>
      <c r="H662" s="2">
        <v>9.8000000000000007</v>
      </c>
      <c r="I662" s="2">
        <v>971.10000000000014</v>
      </c>
    </row>
    <row r="663" spans="1:9">
      <c r="A663" s="2"/>
      <c r="B663" s="2"/>
      <c r="C663" s="2"/>
      <c r="D663" s="2"/>
      <c r="E663" s="2"/>
      <c r="F663" s="2"/>
      <c r="G663" s="2"/>
      <c r="H663" s="2"/>
      <c r="I663" s="2"/>
    </row>
    <row r="664" spans="1:9">
      <c r="A664" s="2">
        <v>263140</v>
      </c>
      <c r="B664" s="2" t="s">
        <v>65</v>
      </c>
      <c r="C664" s="2">
        <v>0.04</v>
      </c>
      <c r="D664" s="2">
        <v>91.65</v>
      </c>
      <c r="E664" s="2">
        <v>3.67</v>
      </c>
      <c r="F664" s="2">
        <v>355.97999999999996</v>
      </c>
      <c r="G664" s="2">
        <v>88.4</v>
      </c>
      <c r="H664" s="2">
        <v>3.54</v>
      </c>
      <c r="I664" s="2">
        <v>351.46999999999986</v>
      </c>
    </row>
    <row r="665" spans="1:9">
      <c r="A665" s="2">
        <v>263140</v>
      </c>
      <c r="B665" s="2" t="s">
        <v>66</v>
      </c>
      <c r="C665" s="2">
        <v>0.1</v>
      </c>
      <c r="D665" s="2">
        <v>91.65</v>
      </c>
      <c r="E665" s="2">
        <v>9.16</v>
      </c>
      <c r="F665" s="2">
        <v>889.08</v>
      </c>
      <c r="G665" s="2">
        <v>88.4</v>
      </c>
      <c r="H665" s="2">
        <v>8.84</v>
      </c>
      <c r="I665" s="2">
        <v>877.79000000000008</v>
      </c>
    </row>
    <row r="666" spans="1:9">
      <c r="A666" s="2">
        <v>263140</v>
      </c>
      <c r="B666" s="2" t="s">
        <v>67</v>
      </c>
      <c r="C666" s="2">
        <v>0.125</v>
      </c>
      <c r="D666" s="2">
        <v>95.1</v>
      </c>
      <c r="E666" s="2">
        <v>11.89</v>
      </c>
      <c r="F666" s="2">
        <v>1147.6400000000001</v>
      </c>
      <c r="G666" s="2">
        <v>91.75</v>
      </c>
      <c r="H666" s="2">
        <v>11.47</v>
      </c>
      <c r="I666" s="2">
        <v>1133.0500000000002</v>
      </c>
    </row>
    <row r="667" spans="1:9">
      <c r="A667" s="2">
        <v>263140</v>
      </c>
      <c r="B667" s="2" t="s">
        <v>68</v>
      </c>
      <c r="C667" s="2">
        <v>0.125</v>
      </c>
      <c r="D667" s="2">
        <v>97.64</v>
      </c>
      <c r="E667" s="2">
        <v>12.2</v>
      </c>
      <c r="F667" s="2">
        <v>1173.8100000000006</v>
      </c>
      <c r="G667" s="2">
        <v>94.2</v>
      </c>
      <c r="H667" s="2">
        <v>11.77</v>
      </c>
      <c r="I667" s="2">
        <v>1158.98</v>
      </c>
    </row>
    <row r="668" spans="1:9">
      <c r="A668" s="2">
        <v>263140</v>
      </c>
      <c r="B668" s="2" t="s">
        <v>69</v>
      </c>
      <c r="C668" s="2">
        <v>0.1</v>
      </c>
      <c r="D668" s="2">
        <v>99.68</v>
      </c>
      <c r="E668" s="2">
        <v>9.9600000000000009</v>
      </c>
      <c r="F668" s="2">
        <v>955.9899999999999</v>
      </c>
      <c r="G668" s="2">
        <v>96.17</v>
      </c>
      <c r="H668" s="2">
        <v>9.61</v>
      </c>
      <c r="I668" s="2">
        <v>943.68999999999983</v>
      </c>
    </row>
    <row r="669" spans="1:9">
      <c r="A669" s="2">
        <v>263140</v>
      </c>
      <c r="B669" s="2" t="s">
        <v>70</v>
      </c>
      <c r="C669" s="2">
        <v>0.1</v>
      </c>
      <c r="D669" s="2">
        <v>124.81</v>
      </c>
      <c r="E669" s="2">
        <v>12.38</v>
      </c>
      <c r="F669" s="2">
        <v>1046.1500000000003</v>
      </c>
      <c r="G669" s="2">
        <v>98.13</v>
      </c>
      <c r="H669" s="2">
        <v>9.8000000000000007</v>
      </c>
      <c r="I669" s="2">
        <v>980.90000000000009</v>
      </c>
    </row>
    <row r="670" spans="1:9">
      <c r="A670" s="2"/>
      <c r="B670" s="2"/>
      <c r="C670" s="2"/>
      <c r="D670" s="2"/>
      <c r="E670" s="2"/>
      <c r="F670" s="2"/>
      <c r="G670" s="2"/>
      <c r="H670" s="2"/>
      <c r="I670" s="2"/>
    </row>
    <row r="671" spans="1:9">
      <c r="A671" s="2">
        <v>263150</v>
      </c>
      <c r="B671" s="2" t="s">
        <v>65</v>
      </c>
      <c r="C671" s="2">
        <v>0.04</v>
      </c>
      <c r="D671" s="2">
        <v>91.65</v>
      </c>
      <c r="E671" s="2">
        <v>3.67</v>
      </c>
      <c r="F671" s="2">
        <v>359.65</v>
      </c>
      <c r="G671" s="2">
        <v>88.4</v>
      </c>
      <c r="H671" s="2">
        <v>3.54</v>
      </c>
      <c r="I671" s="2">
        <v>355.00999999999988</v>
      </c>
    </row>
    <row r="672" spans="1:9">
      <c r="A672" s="2">
        <v>263150</v>
      </c>
      <c r="B672" s="2" t="s">
        <v>66</v>
      </c>
      <c r="C672" s="2">
        <v>0.1</v>
      </c>
      <c r="D672" s="2">
        <v>91.65</v>
      </c>
      <c r="E672" s="2">
        <v>9.16</v>
      </c>
      <c r="F672" s="2">
        <v>898.24</v>
      </c>
      <c r="G672" s="2">
        <v>88.4</v>
      </c>
      <c r="H672" s="2">
        <v>8.84</v>
      </c>
      <c r="I672" s="2">
        <v>886.63000000000011</v>
      </c>
    </row>
    <row r="673" spans="1:9">
      <c r="A673" s="2">
        <v>263150</v>
      </c>
      <c r="B673" s="2" t="s">
        <v>67</v>
      </c>
      <c r="C673" s="2">
        <v>0.125</v>
      </c>
      <c r="D673" s="2">
        <v>95.1</v>
      </c>
      <c r="E673" s="2">
        <v>11.89</v>
      </c>
      <c r="F673" s="2">
        <v>1159.5300000000002</v>
      </c>
      <c r="G673" s="2">
        <v>91.75</v>
      </c>
      <c r="H673" s="2">
        <v>11.47</v>
      </c>
      <c r="I673" s="2">
        <v>1144.5200000000002</v>
      </c>
    </row>
    <row r="674" spans="1:9">
      <c r="A674" s="2">
        <v>263150</v>
      </c>
      <c r="B674" s="2" t="s">
        <v>68</v>
      </c>
      <c r="C674" s="2">
        <v>0.125</v>
      </c>
      <c r="D674" s="2">
        <v>97.64</v>
      </c>
      <c r="E674" s="2">
        <v>12.21</v>
      </c>
      <c r="F674" s="2">
        <v>1186.0200000000007</v>
      </c>
      <c r="G674" s="2">
        <v>94.2</v>
      </c>
      <c r="H674" s="2">
        <v>11.77</v>
      </c>
      <c r="I674" s="2">
        <v>1170.75</v>
      </c>
    </row>
    <row r="675" spans="1:9">
      <c r="A675" s="2">
        <v>263150</v>
      </c>
      <c r="B675" s="2" t="s">
        <v>69</v>
      </c>
      <c r="C675" s="2">
        <v>0.1</v>
      </c>
      <c r="D675" s="2">
        <v>99.68</v>
      </c>
      <c r="E675" s="2">
        <v>9.9600000000000009</v>
      </c>
      <c r="F675" s="2">
        <v>965.94999999999993</v>
      </c>
      <c r="G675" s="2">
        <v>96.17</v>
      </c>
      <c r="H675" s="2">
        <v>9.61</v>
      </c>
      <c r="I675" s="2">
        <v>953.29999999999984</v>
      </c>
    </row>
    <row r="676" spans="1:9">
      <c r="A676" s="2">
        <v>263150</v>
      </c>
      <c r="B676" s="2" t="s">
        <v>70</v>
      </c>
      <c r="C676" s="2">
        <v>0.1</v>
      </c>
      <c r="D676" s="2">
        <v>124.81</v>
      </c>
      <c r="E676" s="2">
        <v>12.38</v>
      </c>
      <c r="F676" s="2">
        <v>1058.5300000000004</v>
      </c>
      <c r="G676" s="2">
        <v>98.13</v>
      </c>
      <c r="H676" s="2">
        <v>9.8000000000000007</v>
      </c>
      <c r="I676" s="2">
        <v>990.7</v>
      </c>
    </row>
    <row r="677" spans="1:9">
      <c r="A677" s="2"/>
      <c r="B677" s="2"/>
      <c r="C677" s="2"/>
      <c r="D677" s="2"/>
      <c r="E677" s="2"/>
      <c r="F677" s="2"/>
      <c r="G677" s="2"/>
      <c r="H677" s="2"/>
      <c r="I677" s="2"/>
    </row>
    <row r="678" spans="1:9">
      <c r="A678" s="2">
        <v>263160</v>
      </c>
      <c r="B678" s="2" t="s">
        <v>65</v>
      </c>
      <c r="C678" s="2">
        <v>0.04</v>
      </c>
      <c r="D678" s="2">
        <v>91.65</v>
      </c>
      <c r="E678" s="2">
        <v>3.67</v>
      </c>
      <c r="F678" s="2">
        <v>363.32</v>
      </c>
      <c r="G678" s="2">
        <v>88.4</v>
      </c>
      <c r="H678" s="2">
        <v>3.54</v>
      </c>
      <c r="I678" s="2">
        <v>358.5499999999999</v>
      </c>
    </row>
    <row r="679" spans="1:9">
      <c r="A679" s="2">
        <v>263160</v>
      </c>
      <c r="B679" s="2" t="s">
        <v>66</v>
      </c>
      <c r="C679" s="2">
        <v>0.1</v>
      </c>
      <c r="D679" s="2">
        <v>91.65</v>
      </c>
      <c r="E679" s="2">
        <v>9.16</v>
      </c>
      <c r="F679" s="2">
        <v>907.4</v>
      </c>
      <c r="G679" s="2">
        <v>88.4</v>
      </c>
      <c r="H679" s="2">
        <v>8.84</v>
      </c>
      <c r="I679" s="2">
        <v>895.47000000000014</v>
      </c>
    </row>
    <row r="680" spans="1:9">
      <c r="A680" s="2">
        <v>263160</v>
      </c>
      <c r="B680" s="2" t="s">
        <v>67</v>
      </c>
      <c r="C680" s="2">
        <v>0.125</v>
      </c>
      <c r="D680" s="2">
        <v>95.1</v>
      </c>
      <c r="E680" s="2">
        <v>11.89</v>
      </c>
      <c r="F680" s="2">
        <v>1171.4200000000003</v>
      </c>
      <c r="G680" s="2">
        <v>91.75</v>
      </c>
      <c r="H680" s="2">
        <v>11.47</v>
      </c>
      <c r="I680" s="2">
        <v>1155.9900000000002</v>
      </c>
    </row>
    <row r="681" spans="1:9">
      <c r="A681" s="2">
        <v>263160</v>
      </c>
      <c r="B681" s="2" t="s">
        <v>68</v>
      </c>
      <c r="C681" s="2">
        <v>0.125</v>
      </c>
      <c r="D681" s="2">
        <v>97.64</v>
      </c>
      <c r="E681" s="2">
        <v>12.21</v>
      </c>
      <c r="F681" s="2">
        <v>1198.2300000000007</v>
      </c>
      <c r="G681" s="2">
        <v>94.2</v>
      </c>
      <c r="H681" s="2">
        <v>11.77</v>
      </c>
      <c r="I681" s="2">
        <v>1182.52</v>
      </c>
    </row>
    <row r="682" spans="1:9">
      <c r="A682" s="2">
        <v>263160</v>
      </c>
      <c r="B682" s="2" t="s">
        <v>69</v>
      </c>
      <c r="C682" s="2">
        <v>0.1</v>
      </c>
      <c r="D682" s="2">
        <v>99.68</v>
      </c>
      <c r="E682" s="2">
        <v>9.9600000000000009</v>
      </c>
      <c r="F682" s="2">
        <v>975.91</v>
      </c>
      <c r="G682" s="2">
        <v>96.17</v>
      </c>
      <c r="H682" s="2">
        <v>9.61</v>
      </c>
      <c r="I682" s="2">
        <v>962.90999999999985</v>
      </c>
    </row>
    <row r="683" spans="1:9">
      <c r="A683" s="2">
        <v>263160</v>
      </c>
      <c r="B683" s="2" t="s">
        <v>70</v>
      </c>
      <c r="C683" s="2">
        <v>0.1</v>
      </c>
      <c r="D683" s="2">
        <v>124.81</v>
      </c>
      <c r="E683" s="2">
        <v>12.38</v>
      </c>
      <c r="F683" s="2">
        <v>1070.9100000000005</v>
      </c>
      <c r="G683" s="2">
        <v>98.13</v>
      </c>
      <c r="H683" s="2">
        <v>9.8000000000000007</v>
      </c>
      <c r="I683" s="2">
        <v>1000.5</v>
      </c>
    </row>
    <row r="684" spans="1:9">
      <c r="A684" s="2"/>
      <c r="B684" s="2"/>
      <c r="C684" s="2"/>
      <c r="D684" s="2"/>
      <c r="E684" s="2"/>
      <c r="F684" s="2"/>
      <c r="G684" s="2"/>
      <c r="H684" s="2"/>
      <c r="I684" s="2"/>
    </row>
    <row r="685" spans="1:9">
      <c r="A685" s="2">
        <v>263170</v>
      </c>
      <c r="B685" s="2" t="s">
        <v>65</v>
      </c>
      <c r="C685" s="2">
        <v>0.04</v>
      </c>
      <c r="D685" s="2">
        <v>91.65</v>
      </c>
      <c r="E685" s="2">
        <v>3.67</v>
      </c>
      <c r="F685" s="2">
        <v>366.99</v>
      </c>
      <c r="G685" s="2">
        <v>88.4</v>
      </c>
      <c r="H685" s="2">
        <v>3.54</v>
      </c>
      <c r="I685" s="2">
        <v>362.08999999999992</v>
      </c>
    </row>
    <row r="686" spans="1:9">
      <c r="A686" s="2">
        <v>263170</v>
      </c>
      <c r="B686" s="2" t="s">
        <v>66</v>
      </c>
      <c r="C686" s="2">
        <v>0.1</v>
      </c>
      <c r="D686" s="2">
        <v>91.65</v>
      </c>
      <c r="E686" s="2">
        <v>9.16</v>
      </c>
      <c r="F686" s="2">
        <v>916.56</v>
      </c>
      <c r="G686" s="2">
        <v>88.4</v>
      </c>
      <c r="H686" s="2">
        <v>8.84</v>
      </c>
      <c r="I686" s="2">
        <v>904.31000000000017</v>
      </c>
    </row>
    <row r="687" spans="1:9">
      <c r="A687" s="2">
        <v>263170</v>
      </c>
      <c r="B687" s="2" t="s">
        <v>67</v>
      </c>
      <c r="C687" s="2">
        <v>0.125</v>
      </c>
      <c r="D687" s="2">
        <v>95.1</v>
      </c>
      <c r="E687" s="2">
        <v>11.89</v>
      </c>
      <c r="F687" s="2">
        <v>1183.3100000000004</v>
      </c>
      <c r="G687" s="2">
        <v>91.75</v>
      </c>
      <c r="H687" s="2">
        <v>11.47</v>
      </c>
      <c r="I687" s="2">
        <v>1167.4600000000003</v>
      </c>
    </row>
    <row r="688" spans="1:9">
      <c r="A688" s="2">
        <v>263170</v>
      </c>
      <c r="B688" s="2" t="s">
        <v>68</v>
      </c>
      <c r="C688" s="2">
        <v>0.125</v>
      </c>
      <c r="D688" s="2">
        <v>97.64</v>
      </c>
      <c r="E688" s="2">
        <v>12.21</v>
      </c>
      <c r="F688" s="2">
        <v>1210.4400000000007</v>
      </c>
      <c r="G688" s="2">
        <v>94.2</v>
      </c>
      <c r="H688" s="2">
        <v>11.77</v>
      </c>
      <c r="I688" s="2">
        <v>1194.29</v>
      </c>
    </row>
    <row r="689" spans="1:9">
      <c r="A689" s="2">
        <v>263170</v>
      </c>
      <c r="B689" s="2" t="s">
        <v>69</v>
      </c>
      <c r="C689" s="2">
        <v>0.1</v>
      </c>
      <c r="D689" s="2">
        <v>99.68</v>
      </c>
      <c r="E689" s="2">
        <v>9.9600000000000009</v>
      </c>
      <c r="F689" s="2">
        <v>985.87</v>
      </c>
      <c r="G689" s="2">
        <v>96.17</v>
      </c>
      <c r="H689" s="2">
        <v>9.61</v>
      </c>
      <c r="I689" s="2">
        <v>972.51999999999987</v>
      </c>
    </row>
    <row r="690" spans="1:9">
      <c r="A690" s="2">
        <v>263170</v>
      </c>
      <c r="B690" s="2" t="s">
        <v>70</v>
      </c>
      <c r="C690" s="2">
        <v>0.1</v>
      </c>
      <c r="D690" s="2">
        <v>124.81</v>
      </c>
      <c r="E690" s="2">
        <v>12.38</v>
      </c>
      <c r="F690" s="2">
        <v>1083.2900000000006</v>
      </c>
      <c r="G690" s="2">
        <v>98.13</v>
      </c>
      <c r="H690" s="2">
        <v>9.8000000000000007</v>
      </c>
      <c r="I690" s="2">
        <v>1010.3</v>
      </c>
    </row>
    <row r="691" spans="1:9">
      <c r="A691" s="2"/>
      <c r="B691" s="2"/>
      <c r="C691" s="2"/>
      <c r="D691" s="2"/>
      <c r="E691" s="2"/>
      <c r="F691" s="2"/>
      <c r="G691" s="2"/>
      <c r="H691" s="2"/>
      <c r="I691" s="2"/>
    </row>
    <row r="692" spans="1:9">
      <c r="A692" s="2">
        <v>263180</v>
      </c>
      <c r="B692" s="2" t="s">
        <v>65</v>
      </c>
      <c r="C692" s="2">
        <v>0.04</v>
      </c>
      <c r="D692" s="2">
        <v>91.65</v>
      </c>
      <c r="E692" s="2">
        <v>3.67</v>
      </c>
      <c r="F692" s="2">
        <v>370.66</v>
      </c>
      <c r="G692" s="2">
        <v>88.4</v>
      </c>
      <c r="H692" s="2">
        <v>3.54</v>
      </c>
      <c r="I692" s="2">
        <v>365.62999999999994</v>
      </c>
    </row>
    <row r="693" spans="1:9">
      <c r="A693" s="2">
        <v>263180</v>
      </c>
      <c r="B693" s="2" t="s">
        <v>66</v>
      </c>
      <c r="C693" s="2">
        <v>0.1</v>
      </c>
      <c r="D693" s="2">
        <v>91.65</v>
      </c>
      <c r="E693" s="2">
        <v>9.16</v>
      </c>
      <c r="F693" s="2">
        <v>925.71999999999991</v>
      </c>
      <c r="G693" s="2">
        <v>88.4</v>
      </c>
      <c r="H693" s="2">
        <v>8.84</v>
      </c>
      <c r="I693" s="2">
        <v>913.1500000000002</v>
      </c>
    </row>
    <row r="694" spans="1:9">
      <c r="A694" s="2">
        <v>263180</v>
      </c>
      <c r="B694" s="2" t="s">
        <v>67</v>
      </c>
      <c r="C694" s="2">
        <v>0.125</v>
      </c>
      <c r="D694" s="2">
        <v>95.1</v>
      </c>
      <c r="E694" s="2">
        <v>11.89</v>
      </c>
      <c r="F694" s="2">
        <v>1195.2000000000005</v>
      </c>
      <c r="G694" s="2">
        <v>91.75</v>
      </c>
      <c r="H694" s="2">
        <v>11.47</v>
      </c>
      <c r="I694" s="2">
        <v>1178.9300000000003</v>
      </c>
    </row>
    <row r="695" spans="1:9">
      <c r="A695" s="2">
        <v>263180</v>
      </c>
      <c r="B695" s="2" t="s">
        <v>68</v>
      </c>
      <c r="C695" s="2">
        <v>0.125</v>
      </c>
      <c r="D695" s="2">
        <v>97.64</v>
      </c>
      <c r="E695" s="2">
        <v>12.2</v>
      </c>
      <c r="F695" s="2">
        <v>1222.6400000000008</v>
      </c>
      <c r="G695" s="2">
        <v>94.2</v>
      </c>
      <c r="H695" s="2">
        <v>11.77</v>
      </c>
      <c r="I695" s="2">
        <v>1206.06</v>
      </c>
    </row>
    <row r="696" spans="1:9">
      <c r="A696" s="2">
        <v>263180</v>
      </c>
      <c r="B696" s="2" t="s">
        <v>69</v>
      </c>
      <c r="C696" s="2">
        <v>0.1</v>
      </c>
      <c r="D696" s="2">
        <v>99.68</v>
      </c>
      <c r="E696" s="2">
        <v>9.9600000000000009</v>
      </c>
      <c r="F696" s="2">
        <v>995.83</v>
      </c>
      <c r="G696" s="2">
        <v>96.17</v>
      </c>
      <c r="H696" s="2">
        <v>9.61</v>
      </c>
      <c r="I696" s="2">
        <v>982.12999999999988</v>
      </c>
    </row>
    <row r="697" spans="1:9">
      <c r="A697" s="2">
        <v>263180</v>
      </c>
      <c r="B697" s="2" t="s">
        <v>70</v>
      </c>
      <c r="C697" s="2">
        <v>0.1</v>
      </c>
      <c r="D697" s="2">
        <v>124.81</v>
      </c>
      <c r="E697" s="2">
        <v>12.38</v>
      </c>
      <c r="F697" s="2">
        <v>1095.6700000000008</v>
      </c>
      <c r="G697" s="2">
        <v>98.13</v>
      </c>
      <c r="H697" s="2">
        <v>9.8000000000000007</v>
      </c>
      <c r="I697" s="2">
        <v>1020.0999999999999</v>
      </c>
    </row>
    <row r="698" spans="1:9">
      <c r="A698" s="2"/>
      <c r="B698" s="2"/>
      <c r="C698" s="2"/>
      <c r="D698" s="2"/>
      <c r="E698" s="2"/>
      <c r="F698" s="2"/>
      <c r="G698" s="2"/>
      <c r="H698" s="2"/>
      <c r="I698" s="2"/>
    </row>
    <row r="699" spans="1:9">
      <c r="A699" s="2">
        <v>263190</v>
      </c>
      <c r="B699" s="2" t="s">
        <v>65</v>
      </c>
      <c r="C699" s="2">
        <v>0.04</v>
      </c>
      <c r="D699" s="2">
        <v>91.65</v>
      </c>
      <c r="E699" s="2">
        <v>3.67</v>
      </c>
      <c r="F699" s="2">
        <v>374.33000000000004</v>
      </c>
      <c r="G699" s="2">
        <v>88.4</v>
      </c>
      <c r="H699" s="2">
        <v>3.54</v>
      </c>
      <c r="I699" s="2">
        <v>369.16999999999996</v>
      </c>
    </row>
    <row r="700" spans="1:9">
      <c r="A700" s="2">
        <v>263190</v>
      </c>
      <c r="B700" s="2" t="s">
        <v>66</v>
      </c>
      <c r="C700" s="2">
        <v>0.1</v>
      </c>
      <c r="D700" s="2">
        <v>91.65</v>
      </c>
      <c r="E700" s="2">
        <v>9.16</v>
      </c>
      <c r="F700" s="2">
        <v>934.87999999999988</v>
      </c>
      <c r="G700" s="2">
        <v>88.4</v>
      </c>
      <c r="H700" s="2">
        <v>8.84</v>
      </c>
      <c r="I700" s="2">
        <v>921.99000000000024</v>
      </c>
    </row>
    <row r="701" spans="1:9">
      <c r="A701" s="2">
        <v>263190</v>
      </c>
      <c r="B701" s="2" t="s">
        <v>67</v>
      </c>
      <c r="C701" s="2">
        <v>0.125</v>
      </c>
      <c r="D701" s="2">
        <v>95.1</v>
      </c>
      <c r="E701" s="2">
        <v>11.89</v>
      </c>
      <c r="F701" s="2">
        <v>1207.0900000000006</v>
      </c>
      <c r="G701" s="2">
        <v>91.75</v>
      </c>
      <c r="H701" s="2">
        <v>11.47</v>
      </c>
      <c r="I701" s="2">
        <v>1190.4000000000003</v>
      </c>
    </row>
    <row r="702" spans="1:9">
      <c r="A702" s="2">
        <v>263190</v>
      </c>
      <c r="B702" s="2" t="s">
        <v>68</v>
      </c>
      <c r="C702" s="2">
        <v>0.125</v>
      </c>
      <c r="D702" s="2">
        <v>97.64</v>
      </c>
      <c r="E702" s="2">
        <v>12.2</v>
      </c>
      <c r="F702" s="2">
        <v>1234.8400000000008</v>
      </c>
      <c r="G702" s="2">
        <v>94.2</v>
      </c>
      <c r="H702" s="2">
        <v>11.77</v>
      </c>
      <c r="I702" s="2">
        <v>1217.83</v>
      </c>
    </row>
    <row r="703" spans="1:9">
      <c r="A703" s="2">
        <v>263190</v>
      </c>
      <c r="B703" s="2" t="s">
        <v>69</v>
      </c>
      <c r="C703" s="2">
        <v>0.1</v>
      </c>
      <c r="D703" s="2">
        <v>99.68</v>
      </c>
      <c r="E703" s="2">
        <v>9.9600000000000009</v>
      </c>
      <c r="F703" s="2">
        <v>1005.7900000000001</v>
      </c>
      <c r="G703" s="2">
        <v>96.17</v>
      </c>
      <c r="H703" s="2">
        <v>9.61</v>
      </c>
      <c r="I703" s="2">
        <v>991.7399999999999</v>
      </c>
    </row>
    <row r="704" spans="1:9">
      <c r="A704" s="2">
        <v>263190</v>
      </c>
      <c r="B704" s="2" t="s">
        <v>70</v>
      </c>
      <c r="C704" s="2">
        <v>0.1</v>
      </c>
      <c r="D704" s="2">
        <v>124.81</v>
      </c>
      <c r="E704" s="2">
        <v>12.38</v>
      </c>
      <c r="F704" s="2">
        <v>1108.0500000000009</v>
      </c>
      <c r="G704" s="2">
        <v>98.13</v>
      </c>
      <c r="H704" s="2">
        <v>9.8000000000000007</v>
      </c>
      <c r="I704" s="2">
        <v>1029.8999999999999</v>
      </c>
    </row>
    <row r="705" spans="1:9">
      <c r="A705" s="2"/>
      <c r="B705" s="2"/>
      <c r="C705" s="2"/>
      <c r="D705" s="2"/>
      <c r="E705" s="2"/>
      <c r="F705" s="2"/>
      <c r="G705" s="2"/>
      <c r="H705" s="2"/>
      <c r="I705" s="2"/>
    </row>
    <row r="706" spans="1:9">
      <c r="A706" s="2">
        <v>263196.723</v>
      </c>
      <c r="B706" s="2" t="s">
        <v>65</v>
      </c>
      <c r="C706" s="2">
        <v>0.04</v>
      </c>
      <c r="D706" s="2">
        <v>61.61</v>
      </c>
      <c r="E706" s="2">
        <v>2.4700000000000002</v>
      </c>
      <c r="F706" s="2">
        <v>376.80000000000007</v>
      </c>
      <c r="G706" s="2">
        <v>59.43</v>
      </c>
      <c r="H706" s="2">
        <v>2.38</v>
      </c>
      <c r="I706" s="2">
        <v>371.54999999999995</v>
      </c>
    </row>
    <row r="707" spans="1:9">
      <c r="A707" s="2">
        <v>263196.723</v>
      </c>
      <c r="B707" s="2" t="s">
        <v>66</v>
      </c>
      <c r="C707" s="2">
        <v>0.1</v>
      </c>
      <c r="D707" s="2">
        <v>61.61</v>
      </c>
      <c r="E707" s="2">
        <v>6.16</v>
      </c>
      <c r="F707" s="2">
        <v>941.03999999999985</v>
      </c>
      <c r="G707" s="2">
        <v>59.43</v>
      </c>
      <c r="H707" s="2">
        <v>5.94</v>
      </c>
      <c r="I707" s="2">
        <v>927.93000000000029</v>
      </c>
    </row>
    <row r="708" spans="1:9">
      <c r="A708" s="2">
        <v>263196.723</v>
      </c>
      <c r="B708" s="2" t="s">
        <v>67</v>
      </c>
      <c r="C708" s="2">
        <v>0.125</v>
      </c>
      <c r="D708" s="2">
        <v>63.93</v>
      </c>
      <c r="E708" s="2">
        <v>7.99</v>
      </c>
      <c r="F708" s="2">
        <v>1215.0800000000006</v>
      </c>
      <c r="G708" s="2">
        <v>61.68</v>
      </c>
      <c r="H708" s="2">
        <v>7.71</v>
      </c>
      <c r="I708" s="2">
        <v>1198.1100000000004</v>
      </c>
    </row>
    <row r="709" spans="1:9">
      <c r="A709" s="2">
        <v>263196.723</v>
      </c>
      <c r="B709" s="2" t="s">
        <v>68</v>
      </c>
      <c r="C709" s="2">
        <v>0.125</v>
      </c>
      <c r="D709" s="2">
        <v>65.64</v>
      </c>
      <c r="E709" s="2">
        <v>8.2100000000000009</v>
      </c>
      <c r="F709" s="2">
        <v>1243.0500000000009</v>
      </c>
      <c r="G709" s="2">
        <v>63.33</v>
      </c>
      <c r="H709" s="2">
        <v>7.91</v>
      </c>
      <c r="I709" s="2">
        <v>1225.74</v>
      </c>
    </row>
    <row r="710" spans="1:9">
      <c r="A710" s="2">
        <v>263196.723</v>
      </c>
      <c r="B710" s="2" t="s">
        <v>69</v>
      </c>
      <c r="C710" s="2">
        <v>0.1</v>
      </c>
      <c r="D710" s="2">
        <v>67.010000000000005</v>
      </c>
      <c r="E710" s="2">
        <v>6.7</v>
      </c>
      <c r="F710" s="2">
        <v>1012.4900000000001</v>
      </c>
      <c r="G710" s="2">
        <v>64.650000000000006</v>
      </c>
      <c r="H710" s="2">
        <v>6.46</v>
      </c>
      <c r="I710" s="2">
        <v>998.19999999999993</v>
      </c>
    </row>
    <row r="711" spans="1:9">
      <c r="A711" s="2">
        <v>263196.723</v>
      </c>
      <c r="B711" s="2" t="s">
        <v>70</v>
      </c>
      <c r="C711" s="2">
        <v>0.1</v>
      </c>
      <c r="D711" s="2">
        <v>83.91</v>
      </c>
      <c r="E711" s="2">
        <v>8.32</v>
      </c>
      <c r="F711" s="2">
        <v>1116.3700000000008</v>
      </c>
      <c r="G711" s="2">
        <v>65.97</v>
      </c>
      <c r="H711" s="2">
        <v>6.59</v>
      </c>
      <c r="I711" s="2">
        <v>1036.4899999999998</v>
      </c>
    </row>
    <row r="712" spans="1:9">
      <c r="A712" s="2"/>
      <c r="B712" s="2"/>
      <c r="C712" s="2"/>
      <c r="D712" s="2"/>
      <c r="E712" s="2"/>
      <c r="F712" s="2"/>
      <c r="G712" s="2"/>
      <c r="H712" s="2"/>
      <c r="I712" s="2"/>
    </row>
    <row r="713" spans="1:9">
      <c r="A713" s="2">
        <v>263200</v>
      </c>
      <c r="B713" s="2" t="s">
        <v>65</v>
      </c>
      <c r="C713" s="2">
        <v>0.04</v>
      </c>
      <c r="D713" s="2">
        <v>30.03</v>
      </c>
      <c r="E713" s="2">
        <v>1.2</v>
      </c>
      <c r="F713" s="2">
        <v>378.00000000000006</v>
      </c>
      <c r="G713" s="2">
        <v>28.97</v>
      </c>
      <c r="H713" s="2">
        <v>1.1599999999999999</v>
      </c>
      <c r="I713" s="2">
        <v>372.71</v>
      </c>
    </row>
    <row r="714" spans="1:9">
      <c r="A714" s="2">
        <v>263200</v>
      </c>
      <c r="B714" s="2" t="s">
        <v>66</v>
      </c>
      <c r="C714" s="2">
        <v>0.1</v>
      </c>
      <c r="D714" s="2">
        <v>30.03</v>
      </c>
      <c r="E714" s="2">
        <v>3</v>
      </c>
      <c r="F714" s="2">
        <v>944.03999999999985</v>
      </c>
      <c r="G714" s="2">
        <v>28.97</v>
      </c>
      <c r="H714" s="2">
        <v>2.9</v>
      </c>
      <c r="I714" s="2">
        <v>930.83000000000027</v>
      </c>
    </row>
    <row r="715" spans="1:9">
      <c r="A715" s="2">
        <v>263200</v>
      </c>
      <c r="B715" s="2" t="s">
        <v>67</v>
      </c>
      <c r="C715" s="2">
        <v>0.125</v>
      </c>
      <c r="D715" s="2">
        <v>31.16</v>
      </c>
      <c r="E715" s="2">
        <v>3.9</v>
      </c>
      <c r="F715" s="2">
        <v>1218.9800000000007</v>
      </c>
      <c r="G715" s="2">
        <v>30.07</v>
      </c>
      <c r="H715" s="2">
        <v>3.76</v>
      </c>
      <c r="I715" s="2">
        <v>1201.8700000000003</v>
      </c>
    </row>
    <row r="716" spans="1:9">
      <c r="A716" s="2">
        <v>263200</v>
      </c>
      <c r="B716" s="2" t="s">
        <v>68</v>
      </c>
      <c r="C716" s="2">
        <v>0.125</v>
      </c>
      <c r="D716" s="2">
        <v>32</v>
      </c>
      <c r="E716" s="2">
        <v>4</v>
      </c>
      <c r="F716" s="2">
        <v>1247.0500000000009</v>
      </c>
      <c r="G716" s="2">
        <v>30.87</v>
      </c>
      <c r="H716" s="2">
        <v>3.86</v>
      </c>
      <c r="I716" s="2">
        <v>1229.5999999999999</v>
      </c>
    </row>
    <row r="717" spans="1:9">
      <c r="A717" s="2">
        <v>263200</v>
      </c>
      <c r="B717" s="2" t="s">
        <v>69</v>
      </c>
      <c r="C717" s="2">
        <v>0.1</v>
      </c>
      <c r="D717" s="2">
        <v>32.659999999999997</v>
      </c>
      <c r="E717" s="2">
        <v>3.26</v>
      </c>
      <c r="F717" s="2">
        <v>1015.7500000000001</v>
      </c>
      <c r="G717" s="2">
        <v>31.51</v>
      </c>
      <c r="H717" s="2">
        <v>3.15</v>
      </c>
      <c r="I717" s="2">
        <v>1001.3499999999999</v>
      </c>
    </row>
    <row r="718" spans="1:9">
      <c r="A718" s="2">
        <v>263200</v>
      </c>
      <c r="B718" s="2" t="s">
        <v>70</v>
      </c>
      <c r="C718" s="2">
        <v>0.1</v>
      </c>
      <c r="D718" s="2">
        <v>40.9</v>
      </c>
      <c r="E718" s="2">
        <v>4.0599999999999996</v>
      </c>
      <c r="F718" s="2">
        <v>1120.4300000000007</v>
      </c>
      <c r="G718" s="2">
        <v>32.159999999999997</v>
      </c>
      <c r="H718" s="2">
        <v>3.21</v>
      </c>
      <c r="I718" s="2">
        <v>1039.6999999999998</v>
      </c>
    </row>
    <row r="719" spans="1:9">
      <c r="A719" s="2"/>
      <c r="B719" s="2"/>
      <c r="C719" s="2"/>
      <c r="D719" s="2"/>
      <c r="E719" s="2"/>
      <c r="F719" s="2"/>
      <c r="G719" s="2"/>
      <c r="H719" s="2"/>
      <c r="I719" s="2"/>
    </row>
    <row r="720" spans="1:9">
      <c r="A720" s="2">
        <v>263210</v>
      </c>
      <c r="B720" s="2" t="s">
        <v>65</v>
      </c>
      <c r="C720" s="2">
        <v>0.04</v>
      </c>
      <c r="D720" s="2">
        <v>91.65</v>
      </c>
      <c r="E720" s="2">
        <v>3.67</v>
      </c>
      <c r="F720" s="2">
        <v>381.67000000000007</v>
      </c>
      <c r="G720" s="2">
        <v>88.4</v>
      </c>
      <c r="H720" s="2">
        <v>3.54</v>
      </c>
      <c r="I720" s="2">
        <v>376.25</v>
      </c>
    </row>
    <row r="721" spans="1:9">
      <c r="A721" s="2">
        <v>263210</v>
      </c>
      <c r="B721" s="2" t="s">
        <v>66</v>
      </c>
      <c r="C721" s="2">
        <v>0.1</v>
      </c>
      <c r="D721" s="2">
        <v>91.65</v>
      </c>
      <c r="E721" s="2">
        <v>9.16</v>
      </c>
      <c r="F721" s="2">
        <v>953.19999999999982</v>
      </c>
      <c r="G721" s="2">
        <v>88.4</v>
      </c>
      <c r="H721" s="2">
        <v>8.84</v>
      </c>
      <c r="I721" s="2">
        <v>939.6700000000003</v>
      </c>
    </row>
    <row r="722" spans="1:9">
      <c r="A722" s="2">
        <v>263210</v>
      </c>
      <c r="B722" s="2" t="s">
        <v>67</v>
      </c>
      <c r="C722" s="2">
        <v>0.125</v>
      </c>
      <c r="D722" s="2">
        <v>95.1</v>
      </c>
      <c r="E722" s="2">
        <v>11.89</v>
      </c>
      <c r="F722" s="2">
        <v>1230.8700000000008</v>
      </c>
      <c r="G722" s="2">
        <v>91.75</v>
      </c>
      <c r="H722" s="2">
        <v>11.47</v>
      </c>
      <c r="I722" s="2">
        <v>1213.3400000000004</v>
      </c>
    </row>
    <row r="723" spans="1:9">
      <c r="A723" s="2">
        <v>263210</v>
      </c>
      <c r="B723" s="2" t="s">
        <v>68</v>
      </c>
      <c r="C723" s="2">
        <v>0.125</v>
      </c>
      <c r="D723" s="2">
        <v>97.64</v>
      </c>
      <c r="E723" s="2">
        <v>12.21</v>
      </c>
      <c r="F723" s="2">
        <v>1259.2600000000009</v>
      </c>
      <c r="G723" s="2">
        <v>94.2</v>
      </c>
      <c r="H723" s="2">
        <v>11.77</v>
      </c>
      <c r="I723" s="2">
        <v>1241.3699999999999</v>
      </c>
    </row>
    <row r="724" spans="1:9">
      <c r="A724" s="2">
        <v>263210</v>
      </c>
      <c r="B724" s="2" t="s">
        <v>69</v>
      </c>
      <c r="C724" s="2">
        <v>0.1</v>
      </c>
      <c r="D724" s="2">
        <v>99.68</v>
      </c>
      <c r="E724" s="2">
        <v>9.9600000000000009</v>
      </c>
      <c r="F724" s="2">
        <v>1025.71</v>
      </c>
      <c r="G724" s="2">
        <v>96.17</v>
      </c>
      <c r="H724" s="2">
        <v>9.61</v>
      </c>
      <c r="I724" s="2">
        <v>1010.9599999999999</v>
      </c>
    </row>
    <row r="725" spans="1:9">
      <c r="A725" s="2">
        <v>263210</v>
      </c>
      <c r="B725" s="2" t="s">
        <v>70</v>
      </c>
      <c r="C725" s="2">
        <v>0.1</v>
      </c>
      <c r="D725" s="2">
        <v>124.81</v>
      </c>
      <c r="E725" s="2">
        <v>12.38</v>
      </c>
      <c r="F725" s="2">
        <v>1132.8100000000009</v>
      </c>
      <c r="G725" s="2">
        <v>98.13</v>
      </c>
      <c r="H725" s="2">
        <v>9.8000000000000007</v>
      </c>
      <c r="I725" s="2">
        <v>1049.4999999999998</v>
      </c>
    </row>
    <row r="726" spans="1:9">
      <c r="A726" s="2"/>
      <c r="B726" s="2"/>
      <c r="C726" s="2"/>
      <c r="D726" s="2"/>
      <c r="E726" s="2"/>
      <c r="F726" s="2"/>
      <c r="G726" s="2"/>
      <c r="H726" s="2"/>
      <c r="I726" s="2"/>
    </row>
    <row r="727" spans="1:9">
      <c r="A727" s="2">
        <v>263220</v>
      </c>
      <c r="B727" s="2" t="s">
        <v>65</v>
      </c>
      <c r="C727" s="2">
        <v>0.04</v>
      </c>
      <c r="D727" s="2">
        <v>91.65</v>
      </c>
      <c r="E727" s="2">
        <v>3.67</v>
      </c>
      <c r="F727" s="2">
        <v>385.34000000000009</v>
      </c>
      <c r="G727" s="2">
        <v>88.4</v>
      </c>
      <c r="H727" s="2">
        <v>3.54</v>
      </c>
      <c r="I727" s="2">
        <v>379.79</v>
      </c>
    </row>
    <row r="728" spans="1:9">
      <c r="A728" s="2">
        <v>263220</v>
      </c>
      <c r="B728" s="2" t="s">
        <v>66</v>
      </c>
      <c r="C728" s="2">
        <v>0.1</v>
      </c>
      <c r="D728" s="2">
        <v>91.65</v>
      </c>
      <c r="E728" s="2">
        <v>9.16</v>
      </c>
      <c r="F728" s="2">
        <v>962.35999999999979</v>
      </c>
      <c r="G728" s="2">
        <v>88.4</v>
      </c>
      <c r="H728" s="2">
        <v>8.84</v>
      </c>
      <c r="I728" s="2">
        <v>948.51000000000033</v>
      </c>
    </row>
    <row r="729" spans="1:9">
      <c r="A729" s="2">
        <v>263220</v>
      </c>
      <c r="B729" s="2" t="s">
        <v>67</v>
      </c>
      <c r="C729" s="2">
        <v>0.125</v>
      </c>
      <c r="D729" s="2">
        <v>95.1</v>
      </c>
      <c r="E729" s="2">
        <v>11.89</v>
      </c>
      <c r="F729" s="2">
        <v>1242.7600000000009</v>
      </c>
      <c r="G729" s="2">
        <v>91.75</v>
      </c>
      <c r="H729" s="2">
        <v>11.47</v>
      </c>
      <c r="I729" s="2">
        <v>1224.8100000000004</v>
      </c>
    </row>
    <row r="730" spans="1:9">
      <c r="A730" s="2">
        <v>263220</v>
      </c>
      <c r="B730" s="2" t="s">
        <v>68</v>
      </c>
      <c r="C730" s="2">
        <v>0.125</v>
      </c>
      <c r="D730" s="2">
        <v>97.64</v>
      </c>
      <c r="E730" s="2">
        <v>12.2</v>
      </c>
      <c r="F730" s="2">
        <v>1271.4600000000009</v>
      </c>
      <c r="G730" s="2">
        <v>94.2</v>
      </c>
      <c r="H730" s="2">
        <v>11.77</v>
      </c>
      <c r="I730" s="2">
        <v>1253.1399999999999</v>
      </c>
    </row>
    <row r="731" spans="1:9">
      <c r="A731" s="2">
        <v>263220</v>
      </c>
      <c r="B731" s="2" t="s">
        <v>69</v>
      </c>
      <c r="C731" s="2">
        <v>0.1</v>
      </c>
      <c r="D731" s="2">
        <v>99.68</v>
      </c>
      <c r="E731" s="2">
        <v>9.9600000000000009</v>
      </c>
      <c r="F731" s="2">
        <v>1035.67</v>
      </c>
      <c r="G731" s="2">
        <v>96.17</v>
      </c>
      <c r="H731" s="2">
        <v>9.61</v>
      </c>
      <c r="I731" s="2">
        <v>1020.5699999999999</v>
      </c>
    </row>
    <row r="732" spans="1:9">
      <c r="A732" s="2">
        <v>263220</v>
      </c>
      <c r="B732" s="2" t="s">
        <v>70</v>
      </c>
      <c r="C732" s="2">
        <v>0.1</v>
      </c>
      <c r="D732" s="2">
        <v>124.81</v>
      </c>
      <c r="E732" s="2">
        <v>12.38</v>
      </c>
      <c r="F732" s="2">
        <v>1145.190000000001</v>
      </c>
      <c r="G732" s="2">
        <v>98.13</v>
      </c>
      <c r="H732" s="2">
        <v>9.8000000000000007</v>
      </c>
      <c r="I732" s="2">
        <v>1059.2999999999997</v>
      </c>
    </row>
    <row r="733" spans="1:9">
      <c r="A733" s="2"/>
      <c r="B733" s="2"/>
      <c r="C733" s="2"/>
      <c r="D733" s="2"/>
      <c r="E733" s="2"/>
      <c r="F733" s="2"/>
      <c r="G733" s="2"/>
      <c r="H733" s="2"/>
      <c r="I733" s="2"/>
    </row>
    <row r="734" spans="1:9">
      <c r="A734" s="2">
        <v>263230</v>
      </c>
      <c r="B734" s="2" t="s">
        <v>65</v>
      </c>
      <c r="C734" s="2">
        <v>0.04</v>
      </c>
      <c r="D734" s="2">
        <v>91.65</v>
      </c>
      <c r="E734" s="2">
        <v>3.67</v>
      </c>
      <c r="F734" s="2">
        <v>389.0100000000001</v>
      </c>
      <c r="G734" s="2">
        <v>88.4</v>
      </c>
      <c r="H734" s="2">
        <v>3.54</v>
      </c>
      <c r="I734" s="2">
        <v>383.33000000000004</v>
      </c>
    </row>
    <row r="735" spans="1:9">
      <c r="A735" s="2">
        <v>263230</v>
      </c>
      <c r="B735" s="2" t="s">
        <v>66</v>
      </c>
      <c r="C735" s="2">
        <v>0.1</v>
      </c>
      <c r="D735" s="2">
        <v>91.65</v>
      </c>
      <c r="E735" s="2">
        <v>9.16</v>
      </c>
      <c r="F735" s="2">
        <v>971.51999999999975</v>
      </c>
      <c r="G735" s="2">
        <v>88.4</v>
      </c>
      <c r="H735" s="2">
        <v>8.84</v>
      </c>
      <c r="I735" s="2">
        <v>957.35000000000036</v>
      </c>
    </row>
    <row r="736" spans="1:9">
      <c r="A736" s="2">
        <v>263230</v>
      </c>
      <c r="B736" s="2" t="s">
        <v>67</v>
      </c>
      <c r="C736" s="2">
        <v>0.125</v>
      </c>
      <c r="D736" s="2">
        <v>95.1</v>
      </c>
      <c r="E736" s="2">
        <v>11.89</v>
      </c>
      <c r="F736" s="2">
        <v>1254.650000000001</v>
      </c>
      <c r="G736" s="2">
        <v>91.75</v>
      </c>
      <c r="H736" s="2">
        <v>11.47</v>
      </c>
      <c r="I736" s="2">
        <v>1236.2800000000004</v>
      </c>
    </row>
    <row r="737" spans="1:9">
      <c r="A737" s="2">
        <v>263230</v>
      </c>
      <c r="B737" s="2" t="s">
        <v>68</v>
      </c>
      <c r="C737" s="2">
        <v>0.125</v>
      </c>
      <c r="D737" s="2">
        <v>97.64</v>
      </c>
      <c r="E737" s="2">
        <v>12.2</v>
      </c>
      <c r="F737" s="2">
        <v>1283.660000000001</v>
      </c>
      <c r="G737" s="2">
        <v>94.2</v>
      </c>
      <c r="H737" s="2">
        <v>11.77</v>
      </c>
      <c r="I737" s="2">
        <v>1264.9099999999999</v>
      </c>
    </row>
    <row r="738" spans="1:9">
      <c r="A738" s="2">
        <v>263230</v>
      </c>
      <c r="B738" s="2" t="s">
        <v>69</v>
      </c>
      <c r="C738" s="2">
        <v>0.1</v>
      </c>
      <c r="D738" s="2">
        <v>99.68</v>
      </c>
      <c r="E738" s="2">
        <v>9.9600000000000009</v>
      </c>
      <c r="F738" s="2">
        <v>1045.6300000000001</v>
      </c>
      <c r="G738" s="2">
        <v>96.17</v>
      </c>
      <c r="H738" s="2">
        <v>9.61</v>
      </c>
      <c r="I738" s="2">
        <v>1030.1799999999998</v>
      </c>
    </row>
    <row r="739" spans="1:9">
      <c r="A739" s="2">
        <v>263230</v>
      </c>
      <c r="B739" s="2" t="s">
        <v>70</v>
      </c>
      <c r="C739" s="2">
        <v>0.1</v>
      </c>
      <c r="D739" s="2">
        <v>124.81</v>
      </c>
      <c r="E739" s="2">
        <v>12.38</v>
      </c>
      <c r="F739" s="2">
        <v>1157.5700000000011</v>
      </c>
      <c r="G739" s="2">
        <v>98.13</v>
      </c>
      <c r="H739" s="2">
        <v>9.8000000000000007</v>
      </c>
      <c r="I739" s="2">
        <v>1069.0999999999997</v>
      </c>
    </row>
    <row r="740" spans="1:9">
      <c r="A740" s="2"/>
      <c r="B740" s="2"/>
      <c r="C740" s="2"/>
      <c r="D740" s="2"/>
      <c r="E740" s="2"/>
      <c r="F740" s="2"/>
      <c r="G740" s="2"/>
      <c r="H740" s="2"/>
      <c r="I740" s="2"/>
    </row>
    <row r="741" spans="1:9">
      <c r="A741" s="2">
        <v>263240</v>
      </c>
      <c r="B741" s="2" t="s">
        <v>65</v>
      </c>
      <c r="C741" s="2">
        <v>0.04</v>
      </c>
      <c r="D741" s="2">
        <v>91.65</v>
      </c>
      <c r="E741" s="2">
        <v>3.67</v>
      </c>
      <c r="F741" s="2">
        <v>392.68000000000012</v>
      </c>
      <c r="G741" s="2">
        <v>88.4</v>
      </c>
      <c r="H741" s="2">
        <v>3.54</v>
      </c>
      <c r="I741" s="2">
        <v>386.87000000000006</v>
      </c>
    </row>
    <row r="742" spans="1:9">
      <c r="A742" s="2">
        <v>263240</v>
      </c>
      <c r="B742" s="2" t="s">
        <v>66</v>
      </c>
      <c r="C742" s="2">
        <v>0.1</v>
      </c>
      <c r="D742" s="2">
        <v>91.65</v>
      </c>
      <c r="E742" s="2">
        <v>9.16</v>
      </c>
      <c r="F742" s="2">
        <v>980.67999999999972</v>
      </c>
      <c r="G742" s="2">
        <v>88.4</v>
      </c>
      <c r="H742" s="2">
        <v>8.84</v>
      </c>
      <c r="I742" s="2">
        <v>966.1900000000004</v>
      </c>
    </row>
    <row r="743" spans="1:9">
      <c r="A743" s="2">
        <v>263240</v>
      </c>
      <c r="B743" s="2" t="s">
        <v>67</v>
      </c>
      <c r="C743" s="2">
        <v>0.125</v>
      </c>
      <c r="D743" s="2">
        <v>95.1</v>
      </c>
      <c r="E743" s="2">
        <v>11.89</v>
      </c>
      <c r="F743" s="2">
        <v>1266.5400000000011</v>
      </c>
      <c r="G743" s="2">
        <v>91.75</v>
      </c>
      <c r="H743" s="2">
        <v>11.47</v>
      </c>
      <c r="I743" s="2">
        <v>1247.7500000000005</v>
      </c>
    </row>
    <row r="744" spans="1:9">
      <c r="A744" s="2">
        <v>263240</v>
      </c>
      <c r="B744" s="2" t="s">
        <v>68</v>
      </c>
      <c r="C744" s="2">
        <v>0.125</v>
      </c>
      <c r="D744" s="2">
        <v>97.64</v>
      </c>
      <c r="E744" s="2">
        <v>12.21</v>
      </c>
      <c r="F744" s="2">
        <v>1295.870000000001</v>
      </c>
      <c r="G744" s="2">
        <v>94.2</v>
      </c>
      <c r="H744" s="2">
        <v>11.77</v>
      </c>
      <c r="I744" s="2">
        <v>1276.6799999999998</v>
      </c>
    </row>
    <row r="745" spans="1:9">
      <c r="A745" s="2">
        <v>263240</v>
      </c>
      <c r="B745" s="2" t="s">
        <v>69</v>
      </c>
      <c r="C745" s="2">
        <v>0.1</v>
      </c>
      <c r="D745" s="2">
        <v>99.68</v>
      </c>
      <c r="E745" s="2">
        <v>9.9600000000000009</v>
      </c>
      <c r="F745" s="2">
        <v>1055.5900000000001</v>
      </c>
      <c r="G745" s="2">
        <v>96.17</v>
      </c>
      <c r="H745" s="2">
        <v>9.61</v>
      </c>
      <c r="I745" s="2">
        <v>1039.7899999999997</v>
      </c>
    </row>
    <row r="746" spans="1:9">
      <c r="A746" s="2">
        <v>263240</v>
      </c>
      <c r="B746" s="2" t="s">
        <v>70</v>
      </c>
      <c r="C746" s="2">
        <v>0.1</v>
      </c>
      <c r="D746" s="2">
        <v>124.81</v>
      </c>
      <c r="E746" s="2">
        <v>12.38</v>
      </c>
      <c r="F746" s="2">
        <v>1169.9500000000012</v>
      </c>
      <c r="G746" s="2">
        <v>98.13</v>
      </c>
      <c r="H746" s="2">
        <v>9.8000000000000007</v>
      </c>
      <c r="I746" s="2">
        <v>1078.8999999999996</v>
      </c>
    </row>
    <row r="747" spans="1:9">
      <c r="A747" s="2"/>
      <c r="B747" s="2"/>
      <c r="C747" s="2"/>
      <c r="D747" s="2"/>
      <c r="E747" s="2"/>
      <c r="F747" s="2"/>
      <c r="G747" s="2"/>
      <c r="H747" s="2"/>
      <c r="I747" s="2"/>
    </row>
    <row r="748" spans="1:9">
      <c r="A748" s="2">
        <v>263250</v>
      </c>
      <c r="B748" s="2" t="s">
        <v>65</v>
      </c>
      <c r="C748" s="2">
        <v>0.04</v>
      </c>
      <c r="D748" s="2">
        <v>91.65</v>
      </c>
      <c r="E748" s="2">
        <v>3.67</v>
      </c>
      <c r="F748" s="2">
        <v>396.35000000000014</v>
      </c>
      <c r="G748" s="2">
        <v>88.4</v>
      </c>
      <c r="H748" s="2">
        <v>3.54</v>
      </c>
      <c r="I748" s="2">
        <v>390.41000000000008</v>
      </c>
    </row>
    <row r="749" spans="1:9">
      <c r="A749" s="2">
        <v>263250</v>
      </c>
      <c r="B749" s="2" t="s">
        <v>66</v>
      </c>
      <c r="C749" s="2">
        <v>0.1</v>
      </c>
      <c r="D749" s="2">
        <v>91.65</v>
      </c>
      <c r="E749" s="2">
        <v>9.16</v>
      </c>
      <c r="F749" s="2">
        <v>989.83999999999969</v>
      </c>
      <c r="G749" s="2">
        <v>88.4</v>
      </c>
      <c r="H749" s="2">
        <v>8.84</v>
      </c>
      <c r="I749" s="2">
        <v>975.03000000000043</v>
      </c>
    </row>
    <row r="750" spans="1:9">
      <c r="A750" s="2">
        <v>263250</v>
      </c>
      <c r="B750" s="2" t="s">
        <v>67</v>
      </c>
      <c r="C750" s="2">
        <v>0.125</v>
      </c>
      <c r="D750" s="2">
        <v>95.1</v>
      </c>
      <c r="E750" s="2">
        <v>11.89</v>
      </c>
      <c r="F750" s="2">
        <v>1278.4300000000012</v>
      </c>
      <c r="G750" s="2">
        <v>91.75</v>
      </c>
      <c r="H750" s="2">
        <v>11.47</v>
      </c>
      <c r="I750" s="2">
        <v>1259.2200000000005</v>
      </c>
    </row>
    <row r="751" spans="1:9">
      <c r="A751" s="2">
        <v>263250</v>
      </c>
      <c r="B751" s="2" t="s">
        <v>68</v>
      </c>
      <c r="C751" s="2">
        <v>0.125</v>
      </c>
      <c r="D751" s="2">
        <v>97.64</v>
      </c>
      <c r="E751" s="2">
        <v>12.21</v>
      </c>
      <c r="F751" s="2">
        <v>1308.0800000000011</v>
      </c>
      <c r="G751" s="2">
        <v>94.2</v>
      </c>
      <c r="H751" s="2">
        <v>11.77</v>
      </c>
      <c r="I751" s="2">
        <v>1288.4499999999998</v>
      </c>
    </row>
    <row r="752" spans="1:9">
      <c r="A752" s="2">
        <v>263250</v>
      </c>
      <c r="B752" s="2" t="s">
        <v>69</v>
      </c>
      <c r="C752" s="2">
        <v>0.1</v>
      </c>
      <c r="D752" s="2">
        <v>99.68</v>
      </c>
      <c r="E752" s="2">
        <v>9.9600000000000009</v>
      </c>
      <c r="F752" s="2">
        <v>1065.5500000000002</v>
      </c>
      <c r="G752" s="2">
        <v>96.17</v>
      </c>
      <c r="H752" s="2">
        <v>9.61</v>
      </c>
      <c r="I752" s="2">
        <v>1049.3999999999996</v>
      </c>
    </row>
    <row r="753" spans="1:9">
      <c r="A753" s="2">
        <v>263250</v>
      </c>
      <c r="B753" s="2" t="s">
        <v>70</v>
      </c>
      <c r="C753" s="2">
        <v>0.1</v>
      </c>
      <c r="D753" s="2">
        <v>124.81</v>
      </c>
      <c r="E753" s="2">
        <v>12.38</v>
      </c>
      <c r="F753" s="2">
        <v>1182.3300000000013</v>
      </c>
      <c r="G753" s="2">
        <v>98.13</v>
      </c>
      <c r="H753" s="2">
        <v>9.8000000000000007</v>
      </c>
      <c r="I753" s="2">
        <v>1088.6999999999996</v>
      </c>
    </row>
    <row r="754" spans="1:9">
      <c r="A754" s="2"/>
      <c r="B754" s="2"/>
      <c r="C754" s="2"/>
      <c r="D754" s="2"/>
      <c r="E754" s="2"/>
      <c r="F754" s="2"/>
      <c r="G754" s="2"/>
      <c r="H754" s="2"/>
      <c r="I754" s="2"/>
    </row>
    <row r="755" spans="1:9">
      <c r="A755" s="2">
        <v>263260</v>
      </c>
      <c r="B755" s="2" t="s">
        <v>65</v>
      </c>
      <c r="C755" s="2">
        <v>0.04</v>
      </c>
      <c r="D755" s="2">
        <v>91.65</v>
      </c>
      <c r="E755" s="2">
        <v>3.67</v>
      </c>
      <c r="F755" s="2">
        <v>400.02000000000015</v>
      </c>
      <c r="G755" s="2">
        <v>88.4</v>
      </c>
      <c r="H755" s="2">
        <v>3.54</v>
      </c>
      <c r="I755" s="2">
        <v>393.9500000000001</v>
      </c>
    </row>
    <row r="756" spans="1:9">
      <c r="A756" s="2">
        <v>263260</v>
      </c>
      <c r="B756" s="2" t="s">
        <v>66</v>
      </c>
      <c r="C756" s="2">
        <v>0.1</v>
      </c>
      <c r="D756" s="2">
        <v>91.65</v>
      </c>
      <c r="E756" s="2">
        <v>9.16</v>
      </c>
      <c r="F756" s="2">
        <v>998.99999999999966</v>
      </c>
      <c r="G756" s="2">
        <v>88.4</v>
      </c>
      <c r="H756" s="2">
        <v>8.84</v>
      </c>
      <c r="I756" s="2">
        <v>983.87000000000046</v>
      </c>
    </row>
    <row r="757" spans="1:9">
      <c r="A757" s="2">
        <v>263260</v>
      </c>
      <c r="B757" s="2" t="s">
        <v>67</v>
      </c>
      <c r="C757" s="2">
        <v>0.125</v>
      </c>
      <c r="D757" s="2">
        <v>95.1</v>
      </c>
      <c r="E757" s="2">
        <v>11.89</v>
      </c>
      <c r="F757" s="2">
        <v>1290.3200000000013</v>
      </c>
      <c r="G757" s="2">
        <v>91.75</v>
      </c>
      <c r="H757" s="2">
        <v>11.47</v>
      </c>
      <c r="I757" s="2">
        <v>1270.6900000000005</v>
      </c>
    </row>
    <row r="758" spans="1:9">
      <c r="A758" s="2">
        <v>263260</v>
      </c>
      <c r="B758" s="2" t="s">
        <v>68</v>
      </c>
      <c r="C758" s="2">
        <v>0.125</v>
      </c>
      <c r="D758" s="2">
        <v>97.64</v>
      </c>
      <c r="E758" s="2">
        <v>12.21</v>
      </c>
      <c r="F758" s="2">
        <v>1320.2900000000011</v>
      </c>
      <c r="G758" s="2">
        <v>94.2</v>
      </c>
      <c r="H758" s="2">
        <v>11.77</v>
      </c>
      <c r="I758" s="2">
        <v>1300.2199999999998</v>
      </c>
    </row>
    <row r="759" spans="1:9">
      <c r="A759" s="2">
        <v>263260</v>
      </c>
      <c r="B759" s="2" t="s">
        <v>69</v>
      </c>
      <c r="C759" s="2">
        <v>0.1</v>
      </c>
      <c r="D759" s="2">
        <v>99.68</v>
      </c>
      <c r="E759" s="2">
        <v>9.9600000000000009</v>
      </c>
      <c r="F759" s="2">
        <v>1075.5100000000002</v>
      </c>
      <c r="G759" s="2">
        <v>96.17</v>
      </c>
      <c r="H759" s="2">
        <v>9.61</v>
      </c>
      <c r="I759" s="2">
        <v>1059.0099999999995</v>
      </c>
    </row>
    <row r="760" spans="1:9">
      <c r="A760" s="2">
        <v>263260</v>
      </c>
      <c r="B760" s="2" t="s">
        <v>70</v>
      </c>
      <c r="C760" s="2">
        <v>0.1</v>
      </c>
      <c r="D760" s="2">
        <v>124.81</v>
      </c>
      <c r="E760" s="2">
        <v>12.38</v>
      </c>
      <c r="F760" s="2">
        <v>1194.7100000000014</v>
      </c>
      <c r="G760" s="2">
        <v>98.13</v>
      </c>
      <c r="H760" s="2">
        <v>9.8000000000000007</v>
      </c>
      <c r="I760" s="2">
        <v>1098.4999999999995</v>
      </c>
    </row>
    <row r="761" spans="1:9">
      <c r="A761" s="2"/>
      <c r="B761" s="2"/>
      <c r="C761" s="2"/>
      <c r="D761" s="2"/>
      <c r="E761" s="2"/>
      <c r="F761" s="2"/>
      <c r="G761" s="2"/>
      <c r="H761" s="2"/>
      <c r="I761" s="2"/>
    </row>
    <row r="762" spans="1:9">
      <c r="A762" s="2">
        <v>263270</v>
      </c>
      <c r="B762" s="2" t="s">
        <v>65</v>
      </c>
      <c r="C762" s="2">
        <v>0.04</v>
      </c>
      <c r="D762" s="2">
        <v>91.65</v>
      </c>
      <c r="E762" s="2">
        <v>3.67</v>
      </c>
      <c r="F762" s="2">
        <v>403.69000000000017</v>
      </c>
      <c r="G762" s="2">
        <v>88.4</v>
      </c>
      <c r="H762" s="2">
        <v>3.54</v>
      </c>
      <c r="I762" s="2">
        <v>397.49000000000012</v>
      </c>
    </row>
    <row r="763" spans="1:9">
      <c r="A763" s="2">
        <v>263270</v>
      </c>
      <c r="B763" s="2" t="s">
        <v>66</v>
      </c>
      <c r="C763" s="2">
        <v>0.1</v>
      </c>
      <c r="D763" s="2">
        <v>91.65</v>
      </c>
      <c r="E763" s="2">
        <v>9.16</v>
      </c>
      <c r="F763" s="2">
        <v>1008.1599999999996</v>
      </c>
      <c r="G763" s="2">
        <v>88.4</v>
      </c>
      <c r="H763" s="2">
        <v>8.84</v>
      </c>
      <c r="I763" s="2">
        <v>992.71000000000049</v>
      </c>
    </row>
    <row r="764" spans="1:9">
      <c r="A764" s="2">
        <v>263270</v>
      </c>
      <c r="B764" s="2" t="s">
        <v>67</v>
      </c>
      <c r="C764" s="2">
        <v>0.125</v>
      </c>
      <c r="D764" s="2">
        <v>95.1</v>
      </c>
      <c r="E764" s="2">
        <v>11.89</v>
      </c>
      <c r="F764" s="2">
        <v>1302.2100000000014</v>
      </c>
      <c r="G764" s="2">
        <v>91.75</v>
      </c>
      <c r="H764" s="2">
        <v>11.47</v>
      </c>
      <c r="I764" s="2">
        <v>1282.1600000000005</v>
      </c>
    </row>
    <row r="765" spans="1:9">
      <c r="A765" s="2">
        <v>263270</v>
      </c>
      <c r="B765" s="2" t="s">
        <v>68</v>
      </c>
      <c r="C765" s="2">
        <v>0.125</v>
      </c>
      <c r="D765" s="2">
        <v>97.64</v>
      </c>
      <c r="E765" s="2">
        <v>12.21</v>
      </c>
      <c r="F765" s="2">
        <v>1332.5000000000011</v>
      </c>
      <c r="G765" s="2">
        <v>94.2</v>
      </c>
      <c r="H765" s="2">
        <v>11.77</v>
      </c>
      <c r="I765" s="2">
        <v>1311.9899999999998</v>
      </c>
    </row>
    <row r="766" spans="1:9">
      <c r="A766" s="2">
        <v>263270</v>
      </c>
      <c r="B766" s="2" t="s">
        <v>69</v>
      </c>
      <c r="C766" s="2">
        <v>0.1</v>
      </c>
      <c r="D766" s="2">
        <v>99.68</v>
      </c>
      <c r="E766" s="2">
        <v>9.9600000000000009</v>
      </c>
      <c r="F766" s="2">
        <v>1085.4700000000003</v>
      </c>
      <c r="G766" s="2">
        <v>96.17</v>
      </c>
      <c r="H766" s="2">
        <v>9.61</v>
      </c>
      <c r="I766" s="2">
        <v>1068.6199999999994</v>
      </c>
    </row>
    <row r="767" spans="1:9">
      <c r="A767" s="2">
        <v>263270</v>
      </c>
      <c r="B767" s="2" t="s">
        <v>70</v>
      </c>
      <c r="C767" s="2">
        <v>0.1</v>
      </c>
      <c r="D767" s="2">
        <v>124.81</v>
      </c>
      <c r="E767" s="2">
        <v>12.38</v>
      </c>
      <c r="F767" s="2">
        <v>1207.0900000000015</v>
      </c>
      <c r="G767" s="2">
        <v>98.13</v>
      </c>
      <c r="H767" s="2">
        <v>9.8000000000000007</v>
      </c>
      <c r="I767" s="2">
        <v>1108.2999999999995</v>
      </c>
    </row>
    <row r="768" spans="1:9">
      <c r="A768" s="2"/>
      <c r="B768" s="2"/>
      <c r="C768" s="2"/>
      <c r="D768" s="2"/>
      <c r="E768" s="2"/>
      <c r="F768" s="2"/>
      <c r="G768" s="2"/>
      <c r="H768" s="2"/>
      <c r="I768" s="2"/>
    </row>
    <row r="769" spans="1:9">
      <c r="A769" s="2">
        <v>263280</v>
      </c>
      <c r="B769" s="2" t="s">
        <v>65</v>
      </c>
      <c r="C769" s="2">
        <v>0.04</v>
      </c>
      <c r="D769" s="2">
        <v>91.65</v>
      </c>
      <c r="E769" s="2">
        <v>3.67</v>
      </c>
      <c r="F769" s="2">
        <v>407.36000000000018</v>
      </c>
      <c r="G769" s="2">
        <v>88.4</v>
      </c>
      <c r="H769" s="2">
        <v>3.54</v>
      </c>
      <c r="I769" s="2">
        <v>401.03000000000014</v>
      </c>
    </row>
    <row r="770" spans="1:9">
      <c r="A770" s="2">
        <v>263280</v>
      </c>
      <c r="B770" s="2" t="s">
        <v>66</v>
      </c>
      <c r="C770" s="2">
        <v>0.1</v>
      </c>
      <c r="D770" s="2">
        <v>91.65</v>
      </c>
      <c r="E770" s="2">
        <v>9.16</v>
      </c>
      <c r="F770" s="2">
        <v>1017.3199999999996</v>
      </c>
      <c r="G770" s="2">
        <v>88.4</v>
      </c>
      <c r="H770" s="2">
        <v>8.84</v>
      </c>
      <c r="I770" s="2">
        <v>1001.5500000000005</v>
      </c>
    </row>
    <row r="771" spans="1:9">
      <c r="A771" s="2">
        <v>263280</v>
      </c>
      <c r="B771" s="2" t="s">
        <v>67</v>
      </c>
      <c r="C771" s="2">
        <v>0.125</v>
      </c>
      <c r="D771" s="2">
        <v>95.1</v>
      </c>
      <c r="E771" s="2">
        <v>11.89</v>
      </c>
      <c r="F771" s="2">
        <v>1314.1000000000015</v>
      </c>
      <c r="G771" s="2">
        <v>91.75</v>
      </c>
      <c r="H771" s="2">
        <v>11.47</v>
      </c>
      <c r="I771" s="2">
        <v>1293.6300000000006</v>
      </c>
    </row>
    <row r="772" spans="1:9">
      <c r="A772" s="2">
        <v>263280</v>
      </c>
      <c r="B772" s="2" t="s">
        <v>68</v>
      </c>
      <c r="C772" s="2">
        <v>0.125</v>
      </c>
      <c r="D772" s="2">
        <v>97.64</v>
      </c>
      <c r="E772" s="2">
        <v>12.21</v>
      </c>
      <c r="F772" s="2">
        <v>1344.7100000000012</v>
      </c>
      <c r="G772" s="2">
        <v>94.2</v>
      </c>
      <c r="H772" s="2">
        <v>11.77</v>
      </c>
      <c r="I772" s="2">
        <v>1323.7599999999998</v>
      </c>
    </row>
    <row r="773" spans="1:9">
      <c r="A773" s="2">
        <v>263280</v>
      </c>
      <c r="B773" s="2" t="s">
        <v>69</v>
      </c>
      <c r="C773" s="2">
        <v>0.1</v>
      </c>
      <c r="D773" s="2">
        <v>99.68</v>
      </c>
      <c r="E773" s="2">
        <v>9.9600000000000009</v>
      </c>
      <c r="F773" s="2">
        <v>1095.4300000000003</v>
      </c>
      <c r="G773" s="2">
        <v>96.17</v>
      </c>
      <c r="H773" s="2">
        <v>9.61</v>
      </c>
      <c r="I773" s="2">
        <v>1078.2299999999993</v>
      </c>
    </row>
    <row r="774" spans="1:9">
      <c r="A774" s="2">
        <v>263280</v>
      </c>
      <c r="B774" s="2" t="s">
        <v>70</v>
      </c>
      <c r="C774" s="2">
        <v>0.1</v>
      </c>
      <c r="D774" s="2">
        <v>124.81</v>
      </c>
      <c r="E774" s="2">
        <v>12.38</v>
      </c>
      <c r="F774" s="2">
        <v>1219.4700000000016</v>
      </c>
      <c r="G774" s="2">
        <v>98.13</v>
      </c>
      <c r="H774" s="2">
        <v>9.8000000000000007</v>
      </c>
      <c r="I774" s="2">
        <v>1118.0999999999995</v>
      </c>
    </row>
    <row r="775" spans="1:9">
      <c r="A775" s="2"/>
      <c r="B775" s="2"/>
      <c r="C775" s="2"/>
      <c r="D775" s="2"/>
      <c r="E775" s="2"/>
      <c r="F775" s="2"/>
      <c r="G775" s="2"/>
      <c r="H775" s="2"/>
      <c r="I775" s="2"/>
    </row>
    <row r="776" spans="1:9">
      <c r="A776" s="2">
        <v>263290</v>
      </c>
      <c r="B776" s="2" t="s">
        <v>65</v>
      </c>
      <c r="C776" s="2">
        <v>0.04</v>
      </c>
      <c r="D776" s="2">
        <v>91.65</v>
      </c>
      <c r="E776" s="2">
        <v>3.67</v>
      </c>
      <c r="F776" s="2">
        <v>411.0300000000002</v>
      </c>
      <c r="G776" s="2">
        <v>88.4</v>
      </c>
      <c r="H776" s="2">
        <v>3.54</v>
      </c>
      <c r="I776" s="2">
        <v>404.57000000000016</v>
      </c>
    </row>
    <row r="777" spans="1:9">
      <c r="A777" s="2">
        <v>263290</v>
      </c>
      <c r="B777" s="2" t="s">
        <v>66</v>
      </c>
      <c r="C777" s="2">
        <v>0.1</v>
      </c>
      <c r="D777" s="2">
        <v>91.65</v>
      </c>
      <c r="E777" s="2">
        <v>9.16</v>
      </c>
      <c r="F777" s="2">
        <v>1026.4799999999996</v>
      </c>
      <c r="G777" s="2">
        <v>88.4</v>
      </c>
      <c r="H777" s="2">
        <v>8.84</v>
      </c>
      <c r="I777" s="2">
        <v>1010.3900000000006</v>
      </c>
    </row>
    <row r="778" spans="1:9">
      <c r="A778" s="2">
        <v>263290</v>
      </c>
      <c r="B778" s="2" t="s">
        <v>67</v>
      </c>
      <c r="C778" s="2">
        <v>0.125</v>
      </c>
      <c r="D778" s="2">
        <v>95.1</v>
      </c>
      <c r="E778" s="2">
        <v>11.89</v>
      </c>
      <c r="F778" s="2">
        <v>1325.9900000000016</v>
      </c>
      <c r="G778" s="2">
        <v>91.75</v>
      </c>
      <c r="H778" s="2">
        <v>11.47</v>
      </c>
      <c r="I778" s="2">
        <v>1305.1000000000006</v>
      </c>
    </row>
    <row r="779" spans="1:9">
      <c r="A779" s="2">
        <v>263290</v>
      </c>
      <c r="B779" s="2" t="s">
        <v>68</v>
      </c>
      <c r="C779" s="2">
        <v>0.125</v>
      </c>
      <c r="D779" s="2">
        <v>97.64</v>
      </c>
      <c r="E779" s="2">
        <v>12.21</v>
      </c>
      <c r="F779" s="2">
        <v>1356.9200000000012</v>
      </c>
      <c r="G779" s="2">
        <v>94.2</v>
      </c>
      <c r="H779" s="2">
        <v>11.77</v>
      </c>
      <c r="I779" s="2">
        <v>1335.5299999999997</v>
      </c>
    </row>
    <row r="780" spans="1:9">
      <c r="A780" s="2">
        <v>263290</v>
      </c>
      <c r="B780" s="2" t="s">
        <v>69</v>
      </c>
      <c r="C780" s="2">
        <v>0.1</v>
      </c>
      <c r="D780" s="2">
        <v>99.68</v>
      </c>
      <c r="E780" s="2">
        <v>9.9600000000000009</v>
      </c>
      <c r="F780" s="2">
        <v>1105.3900000000003</v>
      </c>
      <c r="G780" s="2">
        <v>96.17</v>
      </c>
      <c r="H780" s="2">
        <v>9.61</v>
      </c>
      <c r="I780" s="2">
        <v>1087.8399999999992</v>
      </c>
    </row>
    <row r="781" spans="1:9">
      <c r="A781" s="2">
        <v>263290</v>
      </c>
      <c r="B781" s="2" t="s">
        <v>70</v>
      </c>
      <c r="C781" s="2">
        <v>0.1</v>
      </c>
      <c r="D781" s="2">
        <v>124.81</v>
      </c>
      <c r="E781" s="2">
        <v>12.38</v>
      </c>
      <c r="F781" s="2">
        <v>1231.8500000000017</v>
      </c>
      <c r="G781" s="2">
        <v>98.13</v>
      </c>
      <c r="H781" s="2">
        <v>9.8000000000000007</v>
      </c>
      <c r="I781" s="2">
        <v>1127.8999999999994</v>
      </c>
    </row>
    <row r="782" spans="1:9">
      <c r="A782" s="2"/>
      <c r="B782" s="2"/>
      <c r="C782" s="2"/>
      <c r="D782" s="2"/>
      <c r="E782" s="2"/>
      <c r="F782" s="2"/>
      <c r="G782" s="2"/>
      <c r="H782" s="2"/>
      <c r="I782" s="2"/>
    </row>
    <row r="783" spans="1:9">
      <c r="A783" s="2">
        <v>263300</v>
      </c>
      <c r="B783" s="2" t="s">
        <v>65</v>
      </c>
      <c r="C783" s="2">
        <v>0.04</v>
      </c>
      <c r="D783" s="2">
        <v>91.65</v>
      </c>
      <c r="E783" s="2">
        <v>3.67</v>
      </c>
      <c r="F783" s="2">
        <v>414.70000000000022</v>
      </c>
      <c r="G783" s="2">
        <v>88.4</v>
      </c>
      <c r="H783" s="2">
        <v>3.54</v>
      </c>
      <c r="I783" s="2">
        <v>408.11000000000018</v>
      </c>
    </row>
    <row r="784" spans="1:9">
      <c r="A784" s="2">
        <v>263300</v>
      </c>
      <c r="B784" s="2" t="s">
        <v>66</v>
      </c>
      <c r="C784" s="2">
        <v>0.1</v>
      </c>
      <c r="D784" s="2">
        <v>91.65</v>
      </c>
      <c r="E784" s="2">
        <v>9.16</v>
      </c>
      <c r="F784" s="2">
        <v>1035.6399999999996</v>
      </c>
      <c r="G784" s="2">
        <v>88.4</v>
      </c>
      <c r="H784" s="2">
        <v>8.84</v>
      </c>
      <c r="I784" s="2">
        <v>1019.2300000000006</v>
      </c>
    </row>
    <row r="785" spans="1:9">
      <c r="A785" s="2">
        <v>263300</v>
      </c>
      <c r="B785" s="2" t="s">
        <v>67</v>
      </c>
      <c r="C785" s="2">
        <v>0.125</v>
      </c>
      <c r="D785" s="2">
        <v>95.1</v>
      </c>
      <c r="E785" s="2">
        <v>11.89</v>
      </c>
      <c r="F785" s="2">
        <v>1337.8800000000017</v>
      </c>
      <c r="G785" s="2">
        <v>91.75</v>
      </c>
      <c r="H785" s="2">
        <v>11.47</v>
      </c>
      <c r="I785" s="2">
        <v>1316.5700000000006</v>
      </c>
    </row>
    <row r="786" spans="1:9">
      <c r="A786" s="2">
        <v>263300</v>
      </c>
      <c r="B786" s="2" t="s">
        <v>68</v>
      </c>
      <c r="C786" s="2">
        <v>0.125</v>
      </c>
      <c r="D786" s="2">
        <v>97.64</v>
      </c>
      <c r="E786" s="2">
        <v>12.2</v>
      </c>
      <c r="F786" s="2">
        <v>1369.1200000000013</v>
      </c>
      <c r="G786" s="2">
        <v>94.2</v>
      </c>
      <c r="H786" s="2">
        <v>11.77</v>
      </c>
      <c r="I786" s="2">
        <v>1347.2999999999997</v>
      </c>
    </row>
    <row r="787" spans="1:9">
      <c r="A787" s="2">
        <v>263300</v>
      </c>
      <c r="B787" s="2" t="s">
        <v>69</v>
      </c>
      <c r="C787" s="2">
        <v>0.1</v>
      </c>
      <c r="D787" s="2">
        <v>99.68</v>
      </c>
      <c r="E787" s="2">
        <v>9.9600000000000009</v>
      </c>
      <c r="F787" s="2">
        <v>1115.3500000000004</v>
      </c>
      <c r="G787" s="2">
        <v>96.17</v>
      </c>
      <c r="H787" s="2">
        <v>9.61</v>
      </c>
      <c r="I787" s="2">
        <v>1097.4499999999991</v>
      </c>
    </row>
    <row r="788" spans="1:9">
      <c r="A788" s="2">
        <v>263300</v>
      </c>
      <c r="B788" s="2" t="s">
        <v>70</v>
      </c>
      <c r="C788" s="2">
        <v>0.1</v>
      </c>
      <c r="D788" s="2">
        <v>124.8</v>
      </c>
      <c r="E788" s="2">
        <v>12.38</v>
      </c>
      <c r="F788" s="2">
        <v>1244.2300000000018</v>
      </c>
      <c r="G788" s="2">
        <v>98.13</v>
      </c>
      <c r="H788" s="2">
        <v>9.8000000000000007</v>
      </c>
      <c r="I788" s="2">
        <v>1137.6999999999994</v>
      </c>
    </row>
    <row r="789" spans="1:9">
      <c r="A789" s="2"/>
      <c r="B789" s="2"/>
      <c r="C789" s="2"/>
      <c r="D789" s="2"/>
      <c r="E789" s="2"/>
      <c r="F789" s="2"/>
      <c r="G789" s="2"/>
      <c r="H789" s="2"/>
      <c r="I789" s="2"/>
    </row>
    <row r="790" spans="1:9">
      <c r="A790" s="2">
        <v>263310</v>
      </c>
      <c r="B790" s="2" t="s">
        <v>65</v>
      </c>
      <c r="C790" s="2">
        <v>0.04</v>
      </c>
      <c r="D790" s="2">
        <v>91.65</v>
      </c>
      <c r="E790" s="2">
        <v>3.67</v>
      </c>
      <c r="F790" s="2">
        <v>418.37000000000023</v>
      </c>
      <c r="G790" s="2">
        <v>88.4</v>
      </c>
      <c r="H790" s="2">
        <v>3.54</v>
      </c>
      <c r="I790" s="2">
        <v>411.6500000000002</v>
      </c>
    </row>
    <row r="791" spans="1:9">
      <c r="A791" s="2">
        <v>263310</v>
      </c>
      <c r="B791" s="2" t="s">
        <v>66</v>
      </c>
      <c r="C791" s="2">
        <v>0.1</v>
      </c>
      <c r="D791" s="2">
        <v>91.65</v>
      </c>
      <c r="E791" s="2">
        <v>9.16</v>
      </c>
      <c r="F791" s="2">
        <v>1044.7999999999997</v>
      </c>
      <c r="G791" s="2">
        <v>88.4</v>
      </c>
      <c r="H791" s="2">
        <v>8.84</v>
      </c>
      <c r="I791" s="2">
        <v>1028.0700000000006</v>
      </c>
    </row>
    <row r="792" spans="1:9">
      <c r="A792" s="2">
        <v>263310</v>
      </c>
      <c r="B792" s="2" t="s">
        <v>67</v>
      </c>
      <c r="C792" s="2">
        <v>0.125</v>
      </c>
      <c r="D792" s="2">
        <v>95.1</v>
      </c>
      <c r="E792" s="2">
        <v>11.89</v>
      </c>
      <c r="F792" s="2">
        <v>1349.7700000000018</v>
      </c>
      <c r="G792" s="2">
        <v>91.75</v>
      </c>
      <c r="H792" s="2">
        <v>11.47</v>
      </c>
      <c r="I792" s="2">
        <v>1328.0400000000006</v>
      </c>
    </row>
    <row r="793" spans="1:9">
      <c r="A793" s="2">
        <v>263310</v>
      </c>
      <c r="B793" s="2" t="s">
        <v>68</v>
      </c>
      <c r="C793" s="2">
        <v>0.125</v>
      </c>
      <c r="D793" s="2">
        <v>97.64</v>
      </c>
      <c r="E793" s="2">
        <v>12.2</v>
      </c>
      <c r="F793" s="2">
        <v>1381.3200000000013</v>
      </c>
      <c r="G793" s="2">
        <v>94.2</v>
      </c>
      <c r="H793" s="2">
        <v>11.77</v>
      </c>
      <c r="I793" s="2">
        <v>1359.0699999999997</v>
      </c>
    </row>
    <row r="794" spans="1:9">
      <c r="A794" s="2">
        <v>263310</v>
      </c>
      <c r="B794" s="2" t="s">
        <v>69</v>
      </c>
      <c r="C794" s="2">
        <v>0.1</v>
      </c>
      <c r="D794" s="2">
        <v>99.68</v>
      </c>
      <c r="E794" s="2">
        <v>9.9600000000000009</v>
      </c>
      <c r="F794" s="2">
        <v>1125.3100000000004</v>
      </c>
      <c r="G794" s="2">
        <v>96.17</v>
      </c>
      <c r="H794" s="2">
        <v>9.61</v>
      </c>
      <c r="I794" s="2">
        <v>1107.059999999999</v>
      </c>
    </row>
    <row r="795" spans="1:9">
      <c r="A795" s="2">
        <v>263310</v>
      </c>
      <c r="B795" s="2" t="s">
        <v>70</v>
      </c>
      <c r="C795" s="2">
        <v>0.1</v>
      </c>
      <c r="D795" s="2">
        <v>124.81</v>
      </c>
      <c r="E795" s="2">
        <v>12.38</v>
      </c>
      <c r="F795" s="2">
        <v>1256.6100000000019</v>
      </c>
      <c r="G795" s="2">
        <v>98.13</v>
      </c>
      <c r="H795" s="2">
        <v>9.8000000000000007</v>
      </c>
      <c r="I795" s="2">
        <v>1147.4999999999993</v>
      </c>
    </row>
    <row r="796" spans="1:9">
      <c r="A796" s="2"/>
      <c r="B796" s="2"/>
      <c r="C796" s="2"/>
      <c r="D796" s="2"/>
      <c r="E796" s="2"/>
      <c r="F796" s="2"/>
      <c r="G796" s="2"/>
      <c r="H796" s="2"/>
      <c r="I796" s="2"/>
    </row>
    <row r="797" spans="1:9">
      <c r="A797" s="2">
        <v>263320</v>
      </c>
      <c r="B797" s="2" t="s">
        <v>65</v>
      </c>
      <c r="C797" s="2">
        <v>0.04</v>
      </c>
      <c r="D797" s="2">
        <v>91.65</v>
      </c>
      <c r="E797" s="2">
        <v>3.67</v>
      </c>
      <c r="F797" s="2">
        <v>422.04000000000025</v>
      </c>
      <c r="G797" s="2">
        <v>88.4</v>
      </c>
      <c r="H797" s="2">
        <v>3.54</v>
      </c>
      <c r="I797" s="2">
        <v>415.19000000000023</v>
      </c>
    </row>
    <row r="798" spans="1:9">
      <c r="A798" s="2">
        <v>263320</v>
      </c>
      <c r="B798" s="2" t="s">
        <v>66</v>
      </c>
      <c r="C798" s="2">
        <v>0.1</v>
      </c>
      <c r="D798" s="2">
        <v>91.65</v>
      </c>
      <c r="E798" s="2">
        <v>9.16</v>
      </c>
      <c r="F798" s="2">
        <v>1053.9599999999998</v>
      </c>
      <c r="G798" s="2">
        <v>88.4</v>
      </c>
      <c r="H798" s="2">
        <v>8.84</v>
      </c>
      <c r="I798" s="2">
        <v>1036.9100000000005</v>
      </c>
    </row>
    <row r="799" spans="1:9">
      <c r="A799" s="2">
        <v>263320</v>
      </c>
      <c r="B799" s="2" t="s">
        <v>67</v>
      </c>
      <c r="C799" s="2">
        <v>0.125</v>
      </c>
      <c r="D799" s="2">
        <v>95.1</v>
      </c>
      <c r="E799" s="2">
        <v>11.89</v>
      </c>
      <c r="F799" s="2">
        <v>1361.6600000000019</v>
      </c>
      <c r="G799" s="2">
        <v>91.75</v>
      </c>
      <c r="H799" s="2">
        <v>11.47</v>
      </c>
      <c r="I799" s="2">
        <v>1339.5100000000007</v>
      </c>
    </row>
    <row r="800" spans="1:9">
      <c r="A800" s="2">
        <v>263320</v>
      </c>
      <c r="B800" s="2" t="s">
        <v>68</v>
      </c>
      <c r="C800" s="2">
        <v>0.125</v>
      </c>
      <c r="D800" s="2">
        <v>97.64</v>
      </c>
      <c r="E800" s="2">
        <v>12.21</v>
      </c>
      <c r="F800" s="2">
        <v>1393.5300000000013</v>
      </c>
      <c r="G800" s="2">
        <v>94.2</v>
      </c>
      <c r="H800" s="2">
        <v>11.77</v>
      </c>
      <c r="I800" s="2">
        <v>1370.8399999999997</v>
      </c>
    </row>
    <row r="801" spans="1:9">
      <c r="A801" s="2">
        <v>263320</v>
      </c>
      <c r="B801" s="2" t="s">
        <v>69</v>
      </c>
      <c r="C801" s="2">
        <v>0.1</v>
      </c>
      <c r="D801" s="2">
        <v>99.68</v>
      </c>
      <c r="E801" s="2">
        <v>9.9600000000000009</v>
      </c>
      <c r="F801" s="2">
        <v>1135.2700000000004</v>
      </c>
      <c r="G801" s="2">
        <v>96.17</v>
      </c>
      <c r="H801" s="2">
        <v>9.61</v>
      </c>
      <c r="I801" s="2">
        <v>1116.6699999999989</v>
      </c>
    </row>
    <row r="802" spans="1:9">
      <c r="A802" s="2">
        <v>263320</v>
      </c>
      <c r="B802" s="2" t="s">
        <v>70</v>
      </c>
      <c r="C802" s="2">
        <v>0.1</v>
      </c>
      <c r="D802" s="2">
        <v>124.81</v>
      </c>
      <c r="E802" s="2">
        <v>12.38</v>
      </c>
      <c r="F802" s="2">
        <v>1268.9900000000021</v>
      </c>
      <c r="G802" s="2">
        <v>98.13</v>
      </c>
      <c r="H802" s="2">
        <v>9.8000000000000007</v>
      </c>
      <c r="I802" s="2">
        <v>1157.2999999999993</v>
      </c>
    </row>
    <row r="803" spans="1:9">
      <c r="A803" s="2"/>
      <c r="B803" s="2"/>
      <c r="C803" s="2"/>
      <c r="D803" s="2"/>
      <c r="E803" s="2"/>
      <c r="F803" s="2"/>
      <c r="G803" s="2"/>
      <c r="H803" s="2"/>
      <c r="I803" s="2"/>
    </row>
    <row r="804" spans="1:9">
      <c r="A804" s="2">
        <v>263330</v>
      </c>
      <c r="B804" s="2" t="s">
        <v>65</v>
      </c>
      <c r="C804" s="2">
        <v>0.04</v>
      </c>
      <c r="D804" s="2">
        <v>91.65</v>
      </c>
      <c r="E804" s="2">
        <v>3.67</v>
      </c>
      <c r="F804" s="2">
        <v>425.71000000000026</v>
      </c>
      <c r="G804" s="2">
        <v>88.4</v>
      </c>
      <c r="H804" s="2">
        <v>3.54</v>
      </c>
      <c r="I804" s="2">
        <v>418.73000000000025</v>
      </c>
    </row>
    <row r="805" spans="1:9">
      <c r="A805" s="2">
        <v>263330</v>
      </c>
      <c r="B805" s="2" t="s">
        <v>66</v>
      </c>
      <c r="C805" s="2">
        <v>0.1</v>
      </c>
      <c r="D805" s="2">
        <v>91.65</v>
      </c>
      <c r="E805" s="2">
        <v>9.16</v>
      </c>
      <c r="F805" s="2">
        <v>1063.1199999999999</v>
      </c>
      <c r="G805" s="2">
        <v>88.4</v>
      </c>
      <c r="H805" s="2">
        <v>8.84</v>
      </c>
      <c r="I805" s="2">
        <v>1045.7500000000005</v>
      </c>
    </row>
    <row r="806" spans="1:9">
      <c r="A806" s="2">
        <v>263330</v>
      </c>
      <c r="B806" s="2" t="s">
        <v>67</v>
      </c>
      <c r="C806" s="2">
        <v>0.125</v>
      </c>
      <c r="D806" s="2">
        <v>95.1</v>
      </c>
      <c r="E806" s="2">
        <v>11.89</v>
      </c>
      <c r="F806" s="2">
        <v>1373.550000000002</v>
      </c>
      <c r="G806" s="2">
        <v>91.75</v>
      </c>
      <c r="H806" s="2">
        <v>11.47</v>
      </c>
      <c r="I806" s="2">
        <v>1350.9800000000007</v>
      </c>
    </row>
    <row r="807" spans="1:9">
      <c r="A807" s="2">
        <v>263330</v>
      </c>
      <c r="B807" s="2" t="s">
        <v>68</v>
      </c>
      <c r="C807" s="2">
        <v>0.125</v>
      </c>
      <c r="D807" s="2">
        <v>97.64</v>
      </c>
      <c r="E807" s="2">
        <v>12.21</v>
      </c>
      <c r="F807" s="2">
        <v>1405.7400000000014</v>
      </c>
      <c r="G807" s="2">
        <v>94.2</v>
      </c>
      <c r="H807" s="2">
        <v>11.77</v>
      </c>
      <c r="I807" s="2">
        <v>1382.6099999999997</v>
      </c>
    </row>
    <row r="808" spans="1:9">
      <c r="A808" s="2">
        <v>263330</v>
      </c>
      <c r="B808" s="2" t="s">
        <v>69</v>
      </c>
      <c r="C808" s="2">
        <v>0.1</v>
      </c>
      <c r="D808" s="2">
        <v>99.68</v>
      </c>
      <c r="E808" s="2">
        <v>9.9600000000000009</v>
      </c>
      <c r="F808" s="2">
        <v>1145.2300000000005</v>
      </c>
      <c r="G808" s="2">
        <v>96.17</v>
      </c>
      <c r="H808" s="2">
        <v>9.61</v>
      </c>
      <c r="I808" s="2">
        <v>1126.2799999999988</v>
      </c>
    </row>
    <row r="809" spans="1:9">
      <c r="A809" s="2">
        <v>263330</v>
      </c>
      <c r="B809" s="2" t="s">
        <v>70</v>
      </c>
      <c r="C809" s="2">
        <v>0.1</v>
      </c>
      <c r="D809" s="2">
        <v>124.81</v>
      </c>
      <c r="E809" s="2">
        <v>12.38</v>
      </c>
      <c r="F809" s="2">
        <v>1281.3700000000022</v>
      </c>
      <c r="G809" s="2">
        <v>98.13</v>
      </c>
      <c r="H809" s="2">
        <v>9.8000000000000007</v>
      </c>
      <c r="I809" s="2">
        <v>1167.0999999999992</v>
      </c>
    </row>
    <row r="810" spans="1:9">
      <c r="A810" s="2"/>
      <c r="B810" s="2"/>
      <c r="C810" s="2"/>
      <c r="D810" s="2"/>
      <c r="E810" s="2"/>
      <c r="F810" s="2"/>
      <c r="G810" s="2"/>
      <c r="H810" s="2"/>
      <c r="I810" s="2"/>
    </row>
    <row r="811" spans="1:9">
      <c r="A811" s="2">
        <v>263340</v>
      </c>
      <c r="B811" s="2" t="s">
        <v>65</v>
      </c>
      <c r="C811" s="2">
        <v>0.04</v>
      </c>
      <c r="D811" s="2">
        <v>91.65</v>
      </c>
      <c r="E811" s="2">
        <v>3.67</v>
      </c>
      <c r="F811" s="2">
        <v>429.38000000000028</v>
      </c>
      <c r="G811" s="2">
        <v>88.4</v>
      </c>
      <c r="H811" s="2">
        <v>3.54</v>
      </c>
      <c r="I811" s="2">
        <v>422.27000000000027</v>
      </c>
    </row>
    <row r="812" spans="1:9">
      <c r="A812" s="2">
        <v>263340</v>
      </c>
      <c r="B812" s="2" t="s">
        <v>66</v>
      </c>
      <c r="C812" s="2">
        <v>0.1</v>
      </c>
      <c r="D812" s="2">
        <v>91.65</v>
      </c>
      <c r="E812" s="2">
        <v>9.16</v>
      </c>
      <c r="F812" s="2">
        <v>1072.28</v>
      </c>
      <c r="G812" s="2">
        <v>88.4</v>
      </c>
      <c r="H812" s="2">
        <v>8.84</v>
      </c>
      <c r="I812" s="2">
        <v>1054.5900000000004</v>
      </c>
    </row>
    <row r="813" spans="1:9">
      <c r="A813" s="2">
        <v>263340</v>
      </c>
      <c r="B813" s="2" t="s">
        <v>67</v>
      </c>
      <c r="C813" s="2">
        <v>0.125</v>
      </c>
      <c r="D813" s="2">
        <v>95.1</v>
      </c>
      <c r="E813" s="2">
        <v>11.89</v>
      </c>
      <c r="F813" s="2">
        <v>1385.4400000000021</v>
      </c>
      <c r="G813" s="2">
        <v>91.75</v>
      </c>
      <c r="H813" s="2">
        <v>11.47</v>
      </c>
      <c r="I813" s="2">
        <v>1362.4500000000007</v>
      </c>
    </row>
    <row r="814" spans="1:9">
      <c r="A814" s="2">
        <v>263340</v>
      </c>
      <c r="B814" s="2" t="s">
        <v>68</v>
      </c>
      <c r="C814" s="2">
        <v>0.125</v>
      </c>
      <c r="D814" s="2">
        <v>97.64</v>
      </c>
      <c r="E814" s="2">
        <v>12.21</v>
      </c>
      <c r="F814" s="2">
        <v>1417.9500000000014</v>
      </c>
      <c r="G814" s="2">
        <v>94.2</v>
      </c>
      <c r="H814" s="2">
        <v>11.77</v>
      </c>
      <c r="I814" s="2">
        <v>1394.3799999999997</v>
      </c>
    </row>
    <row r="815" spans="1:9">
      <c r="A815" s="2">
        <v>263340</v>
      </c>
      <c r="B815" s="2" t="s">
        <v>69</v>
      </c>
      <c r="C815" s="2">
        <v>0.1</v>
      </c>
      <c r="D815" s="2">
        <v>99.68</v>
      </c>
      <c r="E815" s="2">
        <v>9.9600000000000009</v>
      </c>
      <c r="F815" s="2">
        <v>1155.1900000000005</v>
      </c>
      <c r="G815" s="2">
        <v>96.17</v>
      </c>
      <c r="H815" s="2">
        <v>9.61</v>
      </c>
      <c r="I815" s="2">
        <v>1135.8899999999987</v>
      </c>
    </row>
    <row r="816" spans="1:9">
      <c r="A816" s="2">
        <v>263340</v>
      </c>
      <c r="B816" s="2" t="s">
        <v>70</v>
      </c>
      <c r="C816" s="2">
        <v>0.1</v>
      </c>
      <c r="D816" s="2">
        <v>124.81</v>
      </c>
      <c r="E816" s="2">
        <v>12.38</v>
      </c>
      <c r="F816" s="2">
        <v>1293.7500000000023</v>
      </c>
      <c r="G816" s="2">
        <v>98.13</v>
      </c>
      <c r="H816" s="2">
        <v>9.8000000000000007</v>
      </c>
      <c r="I816" s="2">
        <v>1176.8999999999992</v>
      </c>
    </row>
    <row r="817" spans="1:9">
      <c r="A817" s="2"/>
      <c r="B817" s="2"/>
      <c r="C817" s="2"/>
      <c r="D817" s="2"/>
      <c r="E817" s="2"/>
      <c r="F817" s="2"/>
      <c r="G817" s="2"/>
      <c r="H817" s="2"/>
      <c r="I817" s="2"/>
    </row>
    <row r="818" spans="1:9">
      <c r="A818" s="2">
        <v>263343.78100000002</v>
      </c>
      <c r="B818" s="2" t="s">
        <v>65</v>
      </c>
      <c r="C818" s="2">
        <v>0.04</v>
      </c>
      <c r="D818" s="2">
        <v>34.65</v>
      </c>
      <c r="E818" s="2">
        <v>1.39</v>
      </c>
      <c r="F818" s="2">
        <v>430.77000000000027</v>
      </c>
      <c r="G818" s="2">
        <v>33.42</v>
      </c>
      <c r="H818" s="2">
        <v>1.34</v>
      </c>
      <c r="I818" s="2">
        <v>423.61000000000024</v>
      </c>
    </row>
    <row r="819" spans="1:9">
      <c r="A819" s="2">
        <v>263343.78100000002</v>
      </c>
      <c r="B819" s="2" t="s">
        <v>66</v>
      </c>
      <c r="C819" s="2">
        <v>0.1</v>
      </c>
      <c r="D819" s="2">
        <v>34.65</v>
      </c>
      <c r="E819" s="2">
        <v>3.46</v>
      </c>
      <c r="F819" s="2">
        <v>1075.74</v>
      </c>
      <c r="G819" s="2">
        <v>33.42</v>
      </c>
      <c r="H819" s="2">
        <v>3.34</v>
      </c>
      <c r="I819" s="2">
        <v>1057.9300000000003</v>
      </c>
    </row>
    <row r="820" spans="1:9">
      <c r="A820" s="2">
        <v>263343.78100000002</v>
      </c>
      <c r="B820" s="2" t="s">
        <v>67</v>
      </c>
      <c r="C820" s="2">
        <v>0.125</v>
      </c>
      <c r="D820" s="2">
        <v>35.96</v>
      </c>
      <c r="E820" s="2">
        <v>4.49</v>
      </c>
      <c r="F820" s="2">
        <v>1389.9300000000021</v>
      </c>
      <c r="G820" s="2">
        <v>34.69</v>
      </c>
      <c r="H820" s="2">
        <v>4.34</v>
      </c>
      <c r="I820" s="2">
        <v>1366.7900000000006</v>
      </c>
    </row>
    <row r="821" spans="1:9">
      <c r="A821" s="2">
        <v>263343.78100000002</v>
      </c>
      <c r="B821" s="2" t="s">
        <v>68</v>
      </c>
      <c r="C821" s="2">
        <v>0.125</v>
      </c>
      <c r="D821" s="2">
        <v>36.92</v>
      </c>
      <c r="E821" s="2">
        <v>4.6100000000000003</v>
      </c>
      <c r="F821" s="2">
        <v>1422.5600000000013</v>
      </c>
      <c r="G821" s="2">
        <v>35.619999999999997</v>
      </c>
      <c r="H821" s="2">
        <v>4.45</v>
      </c>
      <c r="I821" s="2">
        <v>1398.8299999999997</v>
      </c>
    </row>
    <row r="822" spans="1:9">
      <c r="A822" s="2">
        <v>263343.78100000002</v>
      </c>
      <c r="B822" s="2" t="s">
        <v>69</v>
      </c>
      <c r="C822" s="2">
        <v>0.1</v>
      </c>
      <c r="D822" s="2">
        <v>37.69</v>
      </c>
      <c r="E822" s="2">
        <v>3.77</v>
      </c>
      <c r="F822" s="2">
        <v>1158.9600000000005</v>
      </c>
      <c r="G822" s="2">
        <v>36.36</v>
      </c>
      <c r="H822" s="2">
        <v>3.64</v>
      </c>
      <c r="I822" s="2">
        <v>1139.5299999999988</v>
      </c>
    </row>
    <row r="823" spans="1:9">
      <c r="A823" s="2">
        <v>263343.78100000002</v>
      </c>
      <c r="B823" s="2" t="s">
        <v>70</v>
      </c>
      <c r="C823" s="2">
        <v>0.1</v>
      </c>
      <c r="D823" s="2">
        <v>47.19</v>
      </c>
      <c r="E823" s="2">
        <v>4.68</v>
      </c>
      <c r="F823" s="2">
        <v>1298.4300000000023</v>
      </c>
      <c r="G823" s="2">
        <v>37.1</v>
      </c>
      <c r="H823" s="2">
        <v>3.71</v>
      </c>
      <c r="I823" s="2">
        <v>1180.6099999999992</v>
      </c>
    </row>
    <row r="824" spans="1:9">
      <c r="A824" s="2"/>
      <c r="B824" s="2"/>
      <c r="C824" s="2"/>
      <c r="D824" s="2"/>
      <c r="E824" s="2"/>
      <c r="F824" s="2"/>
      <c r="G824" s="2"/>
      <c r="H824" s="2"/>
      <c r="I824" s="2"/>
    </row>
    <row r="825" spans="1:9">
      <c r="A825" s="2">
        <v>263346.723</v>
      </c>
      <c r="B825" s="2" t="s">
        <v>65</v>
      </c>
      <c r="C825" s="2">
        <v>0.04</v>
      </c>
      <c r="D825" s="2">
        <v>26.96</v>
      </c>
      <c r="E825" s="2">
        <v>1.08</v>
      </c>
      <c r="F825" s="2">
        <v>431.85000000000025</v>
      </c>
      <c r="G825" s="2">
        <v>26.01</v>
      </c>
      <c r="H825" s="2">
        <v>1.04</v>
      </c>
      <c r="I825" s="2">
        <v>424.65000000000026</v>
      </c>
    </row>
    <row r="826" spans="1:9">
      <c r="A826" s="2">
        <v>263346.723</v>
      </c>
      <c r="B826" s="2" t="s">
        <v>66</v>
      </c>
      <c r="C826" s="2">
        <v>0.1</v>
      </c>
      <c r="D826" s="2">
        <v>26.96</v>
      </c>
      <c r="E826" s="2">
        <v>2.69</v>
      </c>
      <c r="F826" s="2">
        <v>1078.43</v>
      </c>
      <c r="G826" s="2">
        <v>26.01</v>
      </c>
      <c r="H826" s="2">
        <v>2.6</v>
      </c>
      <c r="I826" s="2">
        <v>1060.5300000000002</v>
      </c>
    </row>
    <row r="827" spans="1:9">
      <c r="A827" s="2">
        <v>263346.723</v>
      </c>
      <c r="B827" s="2" t="s">
        <v>67</v>
      </c>
      <c r="C827" s="2">
        <v>0.125</v>
      </c>
      <c r="D827" s="2">
        <v>27.97</v>
      </c>
      <c r="E827" s="2">
        <v>3.5</v>
      </c>
      <c r="F827" s="2">
        <v>1393.4300000000021</v>
      </c>
      <c r="G827" s="2">
        <v>27</v>
      </c>
      <c r="H827" s="2">
        <v>3.37</v>
      </c>
      <c r="I827" s="2">
        <v>1370.1600000000005</v>
      </c>
    </row>
    <row r="828" spans="1:9">
      <c r="A828" s="2">
        <v>263346.723</v>
      </c>
      <c r="B828" s="2" t="s">
        <v>68</v>
      </c>
      <c r="C828" s="2">
        <v>0.125</v>
      </c>
      <c r="D828" s="2">
        <v>28.72</v>
      </c>
      <c r="E828" s="2">
        <v>3.59</v>
      </c>
      <c r="F828" s="2">
        <v>1426.1500000000012</v>
      </c>
      <c r="G828" s="2">
        <v>27.72</v>
      </c>
      <c r="H828" s="2">
        <v>3.46</v>
      </c>
      <c r="I828" s="2">
        <v>1402.2899999999997</v>
      </c>
    </row>
    <row r="829" spans="1:9">
      <c r="A829" s="2">
        <v>263346.723</v>
      </c>
      <c r="B829" s="2" t="s">
        <v>69</v>
      </c>
      <c r="C829" s="2">
        <v>0.1</v>
      </c>
      <c r="D829" s="2">
        <v>29.32</v>
      </c>
      <c r="E829" s="2">
        <v>2.93</v>
      </c>
      <c r="F829" s="2">
        <v>1161.8900000000006</v>
      </c>
      <c r="G829" s="2">
        <v>28.3</v>
      </c>
      <c r="H829" s="2">
        <v>2.83</v>
      </c>
      <c r="I829" s="2">
        <v>1142.3599999999988</v>
      </c>
    </row>
    <row r="830" spans="1:9">
      <c r="A830" s="2">
        <v>263346.723</v>
      </c>
      <c r="B830" s="2" t="s">
        <v>70</v>
      </c>
      <c r="C830" s="2">
        <v>0.1</v>
      </c>
      <c r="D830" s="2">
        <v>36.729999999999997</v>
      </c>
      <c r="E830" s="2">
        <v>3.64</v>
      </c>
      <c r="F830" s="2">
        <v>1302.0700000000024</v>
      </c>
      <c r="G830" s="2">
        <v>28.88</v>
      </c>
      <c r="H830" s="2">
        <v>2.89</v>
      </c>
      <c r="I830" s="2">
        <v>1183.4999999999993</v>
      </c>
    </row>
    <row r="831" spans="1:9">
      <c r="A831" s="2"/>
      <c r="B831" s="2"/>
      <c r="C831" s="2"/>
      <c r="D831" s="2"/>
      <c r="E831" s="2"/>
      <c r="F831" s="2"/>
      <c r="G831" s="2"/>
      <c r="H831" s="2"/>
      <c r="I831" s="2"/>
    </row>
    <row r="832" spans="1:9">
      <c r="A832" s="2">
        <v>263350</v>
      </c>
      <c r="B832" s="2" t="s">
        <v>65</v>
      </c>
      <c r="C832" s="2">
        <v>0.04</v>
      </c>
      <c r="D832" s="2">
        <v>30.01</v>
      </c>
      <c r="E832" s="2">
        <v>1.2</v>
      </c>
      <c r="F832" s="2">
        <v>433.05000000000024</v>
      </c>
      <c r="G832" s="2">
        <v>28.99</v>
      </c>
      <c r="H832" s="2">
        <v>1.1599999999999999</v>
      </c>
      <c r="I832" s="2">
        <v>425.81000000000029</v>
      </c>
    </row>
    <row r="833" spans="1:9">
      <c r="A833" s="2">
        <v>263350</v>
      </c>
      <c r="B833" s="2" t="s">
        <v>66</v>
      </c>
      <c r="C833" s="2">
        <v>0.1</v>
      </c>
      <c r="D833" s="2">
        <v>30.01</v>
      </c>
      <c r="E833" s="2">
        <v>3</v>
      </c>
      <c r="F833" s="2">
        <v>1081.43</v>
      </c>
      <c r="G833" s="2">
        <v>28.99</v>
      </c>
      <c r="H833" s="2">
        <v>2.9</v>
      </c>
      <c r="I833" s="2">
        <v>1063.4300000000003</v>
      </c>
    </row>
    <row r="834" spans="1:9">
      <c r="A834" s="2">
        <v>263350</v>
      </c>
      <c r="B834" s="2" t="s">
        <v>67</v>
      </c>
      <c r="C834" s="2">
        <v>0.125</v>
      </c>
      <c r="D834" s="2">
        <v>31.14</v>
      </c>
      <c r="E834" s="2">
        <v>3.89</v>
      </c>
      <c r="F834" s="2">
        <v>1397.3200000000022</v>
      </c>
      <c r="G834" s="2">
        <v>30.08</v>
      </c>
      <c r="H834" s="2">
        <v>3.76</v>
      </c>
      <c r="I834" s="2">
        <v>1373.9200000000005</v>
      </c>
    </row>
    <row r="835" spans="1:9">
      <c r="A835" s="2">
        <v>263350</v>
      </c>
      <c r="B835" s="2" t="s">
        <v>68</v>
      </c>
      <c r="C835" s="2">
        <v>0.125</v>
      </c>
      <c r="D835" s="2">
        <v>31.98</v>
      </c>
      <c r="E835" s="2">
        <v>4</v>
      </c>
      <c r="F835" s="2">
        <v>1430.1500000000012</v>
      </c>
      <c r="G835" s="2">
        <v>30.89</v>
      </c>
      <c r="H835" s="2">
        <v>3.86</v>
      </c>
      <c r="I835" s="2">
        <v>1406.1499999999996</v>
      </c>
    </row>
    <row r="836" spans="1:9">
      <c r="A836" s="2">
        <v>263350</v>
      </c>
      <c r="B836" s="2" t="s">
        <v>69</v>
      </c>
      <c r="C836" s="2">
        <v>0.1</v>
      </c>
      <c r="D836" s="2">
        <v>32.64</v>
      </c>
      <c r="E836" s="2">
        <v>3.26</v>
      </c>
      <c r="F836" s="2">
        <v>1165.1500000000005</v>
      </c>
      <c r="G836" s="2">
        <v>31.53</v>
      </c>
      <c r="H836" s="2">
        <v>3.15</v>
      </c>
      <c r="I836" s="2">
        <v>1145.5099999999989</v>
      </c>
    </row>
    <row r="837" spans="1:9">
      <c r="A837" s="2">
        <v>263350</v>
      </c>
      <c r="B837" s="2" t="s">
        <v>70</v>
      </c>
      <c r="C837" s="2">
        <v>0.1</v>
      </c>
      <c r="D837" s="2">
        <v>40.92</v>
      </c>
      <c r="E837" s="2">
        <v>4.0599999999999996</v>
      </c>
      <c r="F837" s="2">
        <v>1306.1300000000024</v>
      </c>
      <c r="G837" s="2">
        <v>32.18</v>
      </c>
      <c r="H837" s="2">
        <v>3.22</v>
      </c>
      <c r="I837" s="2">
        <v>1186.7199999999993</v>
      </c>
    </row>
    <row r="838" spans="1:9">
      <c r="A838" s="2"/>
      <c r="B838" s="2"/>
      <c r="C838" s="2"/>
      <c r="D838" s="2"/>
      <c r="E838" s="2"/>
      <c r="F838" s="2"/>
      <c r="G838" s="2"/>
      <c r="H838" s="2"/>
      <c r="I838" s="2"/>
    </row>
    <row r="839" spans="1:9">
      <c r="A839" s="2">
        <v>263360</v>
      </c>
      <c r="B839" s="2" t="s">
        <v>65</v>
      </c>
      <c r="C839" s="2">
        <v>0.04</v>
      </c>
      <c r="D839" s="2">
        <v>91.51</v>
      </c>
      <c r="E839" s="2">
        <v>3.66</v>
      </c>
      <c r="F839" s="2">
        <v>436.71000000000026</v>
      </c>
      <c r="G839" s="2">
        <v>88.54</v>
      </c>
      <c r="H839" s="2">
        <v>3.54</v>
      </c>
      <c r="I839" s="2">
        <v>429.35000000000031</v>
      </c>
    </row>
    <row r="840" spans="1:9">
      <c r="A840" s="2">
        <v>263360</v>
      </c>
      <c r="B840" s="2" t="s">
        <v>66</v>
      </c>
      <c r="C840" s="2">
        <v>0.1</v>
      </c>
      <c r="D840" s="2">
        <v>91.51</v>
      </c>
      <c r="E840" s="2">
        <v>9.15</v>
      </c>
      <c r="F840" s="2">
        <v>1090.5800000000002</v>
      </c>
      <c r="G840" s="2">
        <v>88.54</v>
      </c>
      <c r="H840" s="2">
        <v>8.85</v>
      </c>
      <c r="I840" s="2">
        <v>1072.2800000000002</v>
      </c>
    </row>
    <row r="841" spans="1:9">
      <c r="A841" s="2">
        <v>263360</v>
      </c>
      <c r="B841" s="2" t="s">
        <v>67</v>
      </c>
      <c r="C841" s="2">
        <v>0.125</v>
      </c>
      <c r="D841" s="2">
        <v>94.95</v>
      </c>
      <c r="E841" s="2">
        <v>11.87</v>
      </c>
      <c r="F841" s="2">
        <v>1409.1900000000021</v>
      </c>
      <c r="G841" s="2">
        <v>91.89</v>
      </c>
      <c r="H841" s="2">
        <v>11.49</v>
      </c>
      <c r="I841" s="2">
        <v>1385.4100000000005</v>
      </c>
    </row>
    <row r="842" spans="1:9">
      <c r="A842" s="2">
        <v>263360</v>
      </c>
      <c r="B842" s="2" t="s">
        <v>68</v>
      </c>
      <c r="C842" s="2">
        <v>0.125</v>
      </c>
      <c r="D842" s="2">
        <v>97.49</v>
      </c>
      <c r="E842" s="2">
        <v>12.19</v>
      </c>
      <c r="F842" s="2">
        <v>1442.3400000000013</v>
      </c>
      <c r="G842" s="2">
        <v>94.35</v>
      </c>
      <c r="H842" s="2">
        <v>11.79</v>
      </c>
      <c r="I842" s="2">
        <v>1417.9399999999996</v>
      </c>
    </row>
    <row r="843" spans="1:9">
      <c r="A843" s="2">
        <v>263360</v>
      </c>
      <c r="B843" s="2" t="s">
        <v>69</v>
      </c>
      <c r="C843" s="2">
        <v>0.1</v>
      </c>
      <c r="D843" s="2">
        <v>99.53</v>
      </c>
      <c r="E843" s="2">
        <v>9.9499999999999993</v>
      </c>
      <c r="F843" s="2">
        <v>1175.1000000000006</v>
      </c>
      <c r="G843" s="2">
        <v>96.32</v>
      </c>
      <c r="H843" s="2">
        <v>9.6300000000000008</v>
      </c>
      <c r="I843" s="2">
        <v>1155.139999999999</v>
      </c>
    </row>
    <row r="844" spans="1:9">
      <c r="A844" s="2">
        <v>263360</v>
      </c>
      <c r="B844" s="2" t="s">
        <v>70</v>
      </c>
      <c r="C844" s="2">
        <v>0.1</v>
      </c>
      <c r="D844" s="2">
        <v>124.99</v>
      </c>
      <c r="E844" s="2">
        <v>12.4</v>
      </c>
      <c r="F844" s="2">
        <v>1318.5300000000025</v>
      </c>
      <c r="G844" s="2">
        <v>98.29</v>
      </c>
      <c r="H844" s="2">
        <v>9.83</v>
      </c>
      <c r="I844" s="2">
        <v>1196.5499999999993</v>
      </c>
    </row>
    <row r="845" spans="1:9">
      <c r="A845" s="2"/>
      <c r="B845" s="2"/>
      <c r="C845" s="2"/>
      <c r="D845" s="2"/>
      <c r="E845" s="2"/>
      <c r="F845" s="2"/>
      <c r="G845" s="2"/>
      <c r="H845" s="2"/>
      <c r="I845" s="2"/>
    </row>
    <row r="846" spans="1:9">
      <c r="A846" s="2">
        <v>263370</v>
      </c>
      <c r="B846" s="2" t="s">
        <v>65</v>
      </c>
      <c r="C846" s="2">
        <v>0.04</v>
      </c>
      <c r="D846" s="2">
        <v>91.38</v>
      </c>
      <c r="E846" s="2">
        <v>3.66</v>
      </c>
      <c r="F846" s="2">
        <v>440.37000000000029</v>
      </c>
      <c r="G846" s="2">
        <v>88.66</v>
      </c>
      <c r="H846" s="2">
        <v>3.55</v>
      </c>
      <c r="I846" s="2">
        <v>432.90000000000032</v>
      </c>
    </row>
    <row r="847" spans="1:9">
      <c r="A847" s="2">
        <v>263370</v>
      </c>
      <c r="B847" s="2" t="s">
        <v>66</v>
      </c>
      <c r="C847" s="2">
        <v>0.1</v>
      </c>
      <c r="D847" s="2">
        <v>91.38</v>
      </c>
      <c r="E847" s="2">
        <v>9.14</v>
      </c>
      <c r="F847" s="2">
        <v>1099.7200000000003</v>
      </c>
      <c r="G847" s="2">
        <v>88.66</v>
      </c>
      <c r="H847" s="2">
        <v>8.86</v>
      </c>
      <c r="I847" s="2">
        <v>1081.1400000000001</v>
      </c>
    </row>
    <row r="848" spans="1:9">
      <c r="A848" s="2">
        <v>263370</v>
      </c>
      <c r="B848" s="2" t="s">
        <v>67</v>
      </c>
      <c r="C848" s="2">
        <v>0.125</v>
      </c>
      <c r="D848" s="2">
        <v>94.82</v>
      </c>
      <c r="E848" s="2">
        <v>11.85</v>
      </c>
      <c r="F848" s="2">
        <v>1421.040000000002</v>
      </c>
      <c r="G848" s="2">
        <v>92.02</v>
      </c>
      <c r="H848" s="2">
        <v>11.5</v>
      </c>
      <c r="I848" s="2">
        <v>1396.9100000000005</v>
      </c>
    </row>
    <row r="849" spans="1:9">
      <c r="A849" s="2">
        <v>263370</v>
      </c>
      <c r="B849" s="2" t="s">
        <v>68</v>
      </c>
      <c r="C849" s="2">
        <v>0.125</v>
      </c>
      <c r="D849" s="2">
        <v>97.36</v>
      </c>
      <c r="E849" s="2">
        <v>12.17</v>
      </c>
      <c r="F849" s="2">
        <v>1454.5100000000014</v>
      </c>
      <c r="G849" s="2">
        <v>94.48</v>
      </c>
      <c r="H849" s="2">
        <v>11.81</v>
      </c>
      <c r="I849" s="2">
        <v>1429.7499999999995</v>
      </c>
    </row>
    <row r="850" spans="1:9">
      <c r="A850" s="2">
        <v>263370</v>
      </c>
      <c r="B850" s="2" t="s">
        <v>69</v>
      </c>
      <c r="C850" s="2">
        <v>0.1</v>
      </c>
      <c r="D850" s="2">
        <v>99.39</v>
      </c>
      <c r="E850" s="2">
        <v>9.93</v>
      </c>
      <c r="F850" s="2">
        <v>1185.0300000000007</v>
      </c>
      <c r="G850" s="2">
        <v>96.45</v>
      </c>
      <c r="H850" s="2">
        <v>9.64</v>
      </c>
      <c r="I850" s="2">
        <v>1164.7799999999991</v>
      </c>
    </row>
    <row r="851" spans="1:9">
      <c r="A851" s="2">
        <v>263370</v>
      </c>
      <c r="B851" s="2" t="s">
        <v>70</v>
      </c>
      <c r="C851" s="2">
        <v>0.1</v>
      </c>
      <c r="D851" s="2">
        <v>125.17</v>
      </c>
      <c r="E851" s="2">
        <v>12.41</v>
      </c>
      <c r="F851" s="2">
        <v>1330.9400000000026</v>
      </c>
      <c r="G851" s="2">
        <v>98.42</v>
      </c>
      <c r="H851" s="2">
        <v>9.84</v>
      </c>
      <c r="I851" s="2">
        <v>1206.3899999999992</v>
      </c>
    </row>
    <row r="852" spans="1:9">
      <c r="A852" s="2"/>
      <c r="B852" s="2"/>
      <c r="C852" s="2"/>
      <c r="D852" s="2"/>
      <c r="E852" s="2"/>
      <c r="F852" s="2"/>
      <c r="G852" s="2"/>
      <c r="H852" s="2"/>
      <c r="I852" s="2"/>
    </row>
    <row r="853" spans="1:9">
      <c r="A853" s="2">
        <v>263380</v>
      </c>
      <c r="B853" s="2" t="s">
        <v>65</v>
      </c>
      <c r="C853" s="2">
        <v>0.04</v>
      </c>
      <c r="D853" s="2">
        <v>91.26</v>
      </c>
      <c r="E853" s="2">
        <v>3.65</v>
      </c>
      <c r="F853" s="2">
        <v>444.02000000000027</v>
      </c>
      <c r="G853" s="2">
        <v>88.79</v>
      </c>
      <c r="H853" s="2">
        <v>3.55</v>
      </c>
      <c r="I853" s="2">
        <v>436.45000000000033</v>
      </c>
    </row>
    <row r="854" spans="1:9">
      <c r="A854" s="2">
        <v>263380</v>
      </c>
      <c r="B854" s="2" t="s">
        <v>66</v>
      </c>
      <c r="C854" s="2">
        <v>0.1</v>
      </c>
      <c r="D854" s="2">
        <v>91.26</v>
      </c>
      <c r="E854" s="2">
        <v>9.1199999999999992</v>
      </c>
      <c r="F854" s="2">
        <v>1108.8400000000001</v>
      </c>
      <c r="G854" s="2">
        <v>88.79</v>
      </c>
      <c r="H854" s="2">
        <v>8.8800000000000008</v>
      </c>
      <c r="I854" s="2">
        <v>1090.0200000000002</v>
      </c>
    </row>
    <row r="855" spans="1:9">
      <c r="A855" s="2">
        <v>263380</v>
      </c>
      <c r="B855" s="2" t="s">
        <v>67</v>
      </c>
      <c r="C855" s="2">
        <v>0.125</v>
      </c>
      <c r="D855" s="2">
        <v>94.69</v>
      </c>
      <c r="E855" s="2">
        <v>11.84</v>
      </c>
      <c r="F855" s="2">
        <v>1432.8800000000019</v>
      </c>
      <c r="G855" s="2">
        <v>92.15</v>
      </c>
      <c r="H855" s="2">
        <v>11.52</v>
      </c>
      <c r="I855" s="2">
        <v>1408.4300000000005</v>
      </c>
    </row>
    <row r="856" spans="1:9">
      <c r="A856" s="2">
        <v>263380</v>
      </c>
      <c r="B856" s="2" t="s">
        <v>68</v>
      </c>
      <c r="C856" s="2">
        <v>0.125</v>
      </c>
      <c r="D856" s="2">
        <v>97.23</v>
      </c>
      <c r="E856" s="2">
        <v>12.15</v>
      </c>
      <c r="F856" s="2">
        <v>1466.6600000000014</v>
      </c>
      <c r="G856" s="2">
        <v>94.62</v>
      </c>
      <c r="H856" s="2">
        <v>11.83</v>
      </c>
      <c r="I856" s="2">
        <v>1441.5799999999995</v>
      </c>
    </row>
    <row r="857" spans="1:9">
      <c r="A857" s="2">
        <v>263380</v>
      </c>
      <c r="B857" s="2" t="s">
        <v>69</v>
      </c>
      <c r="C857" s="2">
        <v>0.1</v>
      </c>
      <c r="D857" s="2">
        <v>99.26</v>
      </c>
      <c r="E857" s="2">
        <v>9.92</v>
      </c>
      <c r="F857" s="2">
        <v>1194.9500000000007</v>
      </c>
      <c r="G857" s="2">
        <v>96.59</v>
      </c>
      <c r="H857" s="2">
        <v>9.66</v>
      </c>
      <c r="I857" s="2">
        <v>1174.4399999999991</v>
      </c>
    </row>
    <row r="858" spans="1:9">
      <c r="A858" s="2">
        <v>263380</v>
      </c>
      <c r="B858" s="2" t="s">
        <v>70</v>
      </c>
      <c r="C858" s="2">
        <v>0.1</v>
      </c>
      <c r="D858" s="2">
        <v>125.35</v>
      </c>
      <c r="E858" s="2">
        <v>12.43</v>
      </c>
      <c r="F858" s="2">
        <v>1343.3700000000026</v>
      </c>
      <c r="G858" s="2">
        <v>98.56</v>
      </c>
      <c r="H858" s="2">
        <v>9.85</v>
      </c>
      <c r="I858" s="2">
        <v>1216.2399999999991</v>
      </c>
    </row>
    <row r="859" spans="1:9">
      <c r="A859" s="2"/>
      <c r="B859" s="2"/>
      <c r="C859" s="2"/>
      <c r="D859" s="2"/>
      <c r="E859" s="2"/>
      <c r="F859" s="2"/>
      <c r="G859" s="2"/>
      <c r="H859" s="2"/>
      <c r="I859" s="2"/>
    </row>
    <row r="860" spans="1:9">
      <c r="A860" s="2">
        <v>263390</v>
      </c>
      <c r="B860" s="2" t="s">
        <v>65</v>
      </c>
      <c r="C860" s="2">
        <v>0.04</v>
      </c>
      <c r="D860" s="2">
        <v>91.13</v>
      </c>
      <c r="E860" s="2">
        <v>3.65</v>
      </c>
      <c r="F860" s="2">
        <v>447.67000000000024</v>
      </c>
      <c r="G860" s="2">
        <v>88.91</v>
      </c>
      <c r="H860" s="2">
        <v>3.56</v>
      </c>
      <c r="I860" s="2">
        <v>440.01000000000033</v>
      </c>
    </row>
    <row r="861" spans="1:9">
      <c r="A861" s="2">
        <v>263390</v>
      </c>
      <c r="B861" s="2" t="s">
        <v>66</v>
      </c>
      <c r="C861" s="2">
        <v>0.1</v>
      </c>
      <c r="D861" s="2">
        <v>91.13</v>
      </c>
      <c r="E861" s="2">
        <v>9.11</v>
      </c>
      <c r="F861" s="2">
        <v>1117.95</v>
      </c>
      <c r="G861" s="2">
        <v>88.91</v>
      </c>
      <c r="H861" s="2">
        <v>8.89</v>
      </c>
      <c r="I861" s="2">
        <v>1098.9100000000003</v>
      </c>
    </row>
    <row r="862" spans="1:9">
      <c r="A862" s="2">
        <v>263390</v>
      </c>
      <c r="B862" s="2" t="s">
        <v>67</v>
      </c>
      <c r="C862" s="2">
        <v>0.125</v>
      </c>
      <c r="D862" s="2">
        <v>94.57</v>
      </c>
      <c r="E862" s="2">
        <v>11.82</v>
      </c>
      <c r="F862" s="2">
        <v>1444.7000000000019</v>
      </c>
      <c r="G862" s="2">
        <v>92.28</v>
      </c>
      <c r="H862" s="2">
        <v>11.53</v>
      </c>
      <c r="I862" s="2">
        <v>1419.9600000000005</v>
      </c>
    </row>
    <row r="863" spans="1:9">
      <c r="A863" s="2">
        <v>263390</v>
      </c>
      <c r="B863" s="2" t="s">
        <v>68</v>
      </c>
      <c r="C863" s="2">
        <v>0.125</v>
      </c>
      <c r="D863" s="2">
        <v>97.1</v>
      </c>
      <c r="E863" s="2">
        <v>12.13</v>
      </c>
      <c r="F863" s="2">
        <v>1478.7900000000016</v>
      </c>
      <c r="G863" s="2">
        <v>94.75</v>
      </c>
      <c r="H863" s="2">
        <v>11.84</v>
      </c>
      <c r="I863" s="2">
        <v>1453.4199999999994</v>
      </c>
    </row>
    <row r="864" spans="1:9">
      <c r="A864" s="2">
        <v>263390</v>
      </c>
      <c r="B864" s="2" t="s">
        <v>69</v>
      </c>
      <c r="C864" s="2">
        <v>0.1</v>
      </c>
      <c r="D864" s="2">
        <v>99.12</v>
      </c>
      <c r="E864" s="2">
        <v>9.91</v>
      </c>
      <c r="F864" s="2">
        <v>1204.8600000000008</v>
      </c>
      <c r="G864" s="2">
        <v>96.72</v>
      </c>
      <c r="H864" s="2">
        <v>9.67</v>
      </c>
      <c r="I864" s="2">
        <v>1184.1099999999992</v>
      </c>
    </row>
    <row r="865" spans="1:9">
      <c r="A865" s="2">
        <v>263390</v>
      </c>
      <c r="B865" s="2" t="s">
        <v>70</v>
      </c>
      <c r="C865" s="2">
        <v>0.1</v>
      </c>
      <c r="D865" s="2">
        <v>125.53</v>
      </c>
      <c r="E865" s="2">
        <v>12.46</v>
      </c>
      <c r="F865" s="2">
        <v>1355.8300000000027</v>
      </c>
      <c r="G865" s="2">
        <v>98.7</v>
      </c>
      <c r="H865" s="2">
        <v>9.8699999999999992</v>
      </c>
      <c r="I865" s="2">
        <v>1226.109999999999</v>
      </c>
    </row>
    <row r="866" spans="1:9">
      <c r="A866" s="2"/>
      <c r="B866" s="2"/>
      <c r="C866" s="2"/>
      <c r="D866" s="2"/>
      <c r="E866" s="2"/>
      <c r="F866" s="2"/>
      <c r="G866" s="2"/>
      <c r="H866" s="2"/>
      <c r="I866" s="2"/>
    </row>
    <row r="867" spans="1:9">
      <c r="A867" s="2">
        <v>263400</v>
      </c>
      <c r="B867" s="2" t="s">
        <v>65</v>
      </c>
      <c r="C867" s="2">
        <v>0.04</v>
      </c>
      <c r="D867" s="2">
        <v>91.01</v>
      </c>
      <c r="E867" s="2">
        <v>3.64</v>
      </c>
      <c r="F867" s="2">
        <v>451.31000000000023</v>
      </c>
      <c r="G867" s="2">
        <v>89.04</v>
      </c>
      <c r="H867" s="2">
        <v>3.56</v>
      </c>
      <c r="I867" s="2">
        <v>443.57000000000033</v>
      </c>
    </row>
    <row r="868" spans="1:9">
      <c r="A868" s="2">
        <v>263400</v>
      </c>
      <c r="B868" s="2" t="s">
        <v>66</v>
      </c>
      <c r="C868" s="2">
        <v>0.1</v>
      </c>
      <c r="D868" s="2">
        <v>91.01</v>
      </c>
      <c r="E868" s="2">
        <v>9.1</v>
      </c>
      <c r="F868" s="2">
        <v>1127.05</v>
      </c>
      <c r="G868" s="2">
        <v>89.04</v>
      </c>
      <c r="H868" s="2">
        <v>8.9</v>
      </c>
      <c r="I868" s="2">
        <v>1107.8100000000004</v>
      </c>
    </row>
    <row r="869" spans="1:9">
      <c r="A869" s="2">
        <v>263400</v>
      </c>
      <c r="B869" s="2" t="s">
        <v>67</v>
      </c>
      <c r="C869" s="2">
        <v>0.125</v>
      </c>
      <c r="D869" s="2">
        <v>94.44</v>
      </c>
      <c r="E869" s="2">
        <v>11.8</v>
      </c>
      <c r="F869" s="2">
        <v>1456.5000000000018</v>
      </c>
      <c r="G869" s="2">
        <v>92.41</v>
      </c>
      <c r="H869" s="2">
        <v>11.55</v>
      </c>
      <c r="I869" s="2">
        <v>1431.5100000000004</v>
      </c>
    </row>
    <row r="870" spans="1:9">
      <c r="A870" s="2">
        <v>263400</v>
      </c>
      <c r="B870" s="2" t="s">
        <v>68</v>
      </c>
      <c r="C870" s="2">
        <v>0.125</v>
      </c>
      <c r="D870" s="2">
        <v>96.96</v>
      </c>
      <c r="E870" s="2">
        <v>12.12</v>
      </c>
      <c r="F870" s="2">
        <v>1490.9100000000014</v>
      </c>
      <c r="G870" s="2">
        <v>94.88</v>
      </c>
      <c r="H870" s="2">
        <v>11.86</v>
      </c>
      <c r="I870" s="2">
        <v>1465.2799999999993</v>
      </c>
    </row>
    <row r="871" spans="1:9">
      <c r="A871" s="2">
        <v>263400</v>
      </c>
      <c r="B871" s="2" t="s">
        <v>69</v>
      </c>
      <c r="C871" s="2">
        <v>0.1</v>
      </c>
      <c r="D871" s="2">
        <v>98.99</v>
      </c>
      <c r="E871" s="2">
        <v>9.89</v>
      </c>
      <c r="F871" s="2">
        <v>1214.7500000000009</v>
      </c>
      <c r="G871" s="2">
        <v>96.86</v>
      </c>
      <c r="H871" s="2">
        <v>9.68</v>
      </c>
      <c r="I871" s="2">
        <v>1193.7899999999993</v>
      </c>
    </row>
    <row r="872" spans="1:9">
      <c r="A872" s="2">
        <v>263400</v>
      </c>
      <c r="B872" s="2" t="s">
        <v>70</v>
      </c>
      <c r="C872" s="2">
        <v>0.1</v>
      </c>
      <c r="D872" s="2">
        <v>125.73</v>
      </c>
      <c r="E872" s="2">
        <v>12.48</v>
      </c>
      <c r="F872" s="2">
        <v>1368.3100000000027</v>
      </c>
      <c r="G872" s="2">
        <v>98.84</v>
      </c>
      <c r="H872" s="2">
        <v>9.8800000000000008</v>
      </c>
      <c r="I872" s="2">
        <v>1235.9899999999991</v>
      </c>
    </row>
    <row r="873" spans="1:9">
      <c r="A873" s="2"/>
      <c r="B873" s="2"/>
      <c r="C873" s="2"/>
      <c r="D873" s="2"/>
      <c r="E873" s="2"/>
      <c r="F873" s="2"/>
      <c r="G873" s="2"/>
      <c r="H873" s="2"/>
      <c r="I873" s="2"/>
    </row>
    <row r="874" spans="1:9">
      <c r="A874" s="2">
        <v>263410</v>
      </c>
      <c r="B874" s="2" t="s">
        <v>65</v>
      </c>
      <c r="C874" s="2">
        <v>0.04</v>
      </c>
      <c r="D874" s="2">
        <v>90.88</v>
      </c>
      <c r="E874" s="2">
        <v>3.64</v>
      </c>
      <c r="F874" s="2">
        <v>454.95000000000022</v>
      </c>
      <c r="G874" s="2">
        <v>89.16</v>
      </c>
      <c r="H874" s="2">
        <v>3.57</v>
      </c>
      <c r="I874" s="2">
        <v>447.14000000000033</v>
      </c>
    </row>
    <row r="875" spans="1:9">
      <c r="A875" s="2">
        <v>263410</v>
      </c>
      <c r="B875" s="2" t="s">
        <v>66</v>
      </c>
      <c r="C875" s="2">
        <v>0.1</v>
      </c>
      <c r="D875" s="2">
        <v>90.88</v>
      </c>
      <c r="E875" s="2">
        <v>9.09</v>
      </c>
      <c r="F875" s="2">
        <v>1136.1399999999999</v>
      </c>
      <c r="G875" s="2">
        <v>89.16</v>
      </c>
      <c r="H875" s="2">
        <v>8.91</v>
      </c>
      <c r="I875" s="2">
        <v>1116.7200000000005</v>
      </c>
    </row>
    <row r="876" spans="1:9">
      <c r="A876" s="2">
        <v>263410</v>
      </c>
      <c r="B876" s="2" t="s">
        <v>67</v>
      </c>
      <c r="C876" s="2">
        <v>0.125</v>
      </c>
      <c r="D876" s="2">
        <v>94.31</v>
      </c>
      <c r="E876" s="2">
        <v>11.79</v>
      </c>
      <c r="F876" s="2">
        <v>1468.2900000000018</v>
      </c>
      <c r="G876" s="2">
        <v>92.54</v>
      </c>
      <c r="H876" s="2">
        <v>11.57</v>
      </c>
      <c r="I876" s="2">
        <v>1443.0800000000004</v>
      </c>
    </row>
    <row r="877" spans="1:9">
      <c r="A877" s="2">
        <v>263410</v>
      </c>
      <c r="B877" s="2" t="s">
        <v>68</v>
      </c>
      <c r="C877" s="2">
        <v>0.125</v>
      </c>
      <c r="D877" s="2">
        <v>96.83</v>
      </c>
      <c r="E877" s="2">
        <v>12.1</v>
      </c>
      <c r="F877" s="2">
        <v>1503.0100000000014</v>
      </c>
      <c r="G877" s="2">
        <v>95.01</v>
      </c>
      <c r="H877" s="2">
        <v>11.87</v>
      </c>
      <c r="I877" s="2">
        <v>1477.1499999999992</v>
      </c>
    </row>
    <row r="878" spans="1:9">
      <c r="A878" s="2">
        <v>263410</v>
      </c>
      <c r="B878" s="2" t="s">
        <v>69</v>
      </c>
      <c r="C878" s="2">
        <v>0.1</v>
      </c>
      <c r="D878" s="2">
        <v>98.85</v>
      </c>
      <c r="E878" s="2">
        <v>9.8800000000000008</v>
      </c>
      <c r="F878" s="2">
        <v>1224.630000000001</v>
      </c>
      <c r="G878" s="2">
        <v>96.99</v>
      </c>
      <c r="H878" s="2">
        <v>9.6999999999999993</v>
      </c>
      <c r="I878" s="2">
        <v>1203.4899999999993</v>
      </c>
    </row>
    <row r="879" spans="1:9">
      <c r="A879" s="2">
        <v>263410</v>
      </c>
      <c r="B879" s="2" t="s">
        <v>70</v>
      </c>
      <c r="C879" s="2">
        <v>0.1</v>
      </c>
      <c r="D879" s="2">
        <v>125.94</v>
      </c>
      <c r="E879" s="2">
        <v>12.5</v>
      </c>
      <c r="F879" s="2">
        <v>1380.8100000000027</v>
      </c>
      <c r="G879" s="2">
        <v>98.97</v>
      </c>
      <c r="H879" s="2">
        <v>9.89</v>
      </c>
      <c r="I879" s="2">
        <v>1245.8799999999992</v>
      </c>
    </row>
    <row r="880" spans="1:9">
      <c r="A880" s="2"/>
      <c r="B880" s="2"/>
      <c r="C880" s="2"/>
      <c r="D880" s="2"/>
      <c r="E880" s="2"/>
      <c r="F880" s="2"/>
      <c r="G880" s="2"/>
      <c r="H880" s="2"/>
      <c r="I880" s="2"/>
    </row>
    <row r="881" spans="1:9">
      <c r="A881" s="2">
        <v>263420</v>
      </c>
      <c r="B881" s="2" t="s">
        <v>65</v>
      </c>
      <c r="C881" s="2">
        <v>0.04</v>
      </c>
      <c r="D881" s="2">
        <v>90.76</v>
      </c>
      <c r="E881" s="2">
        <v>3.63</v>
      </c>
      <c r="F881" s="2">
        <v>458.58000000000021</v>
      </c>
      <c r="G881" s="2">
        <v>89.29</v>
      </c>
      <c r="H881" s="2">
        <v>3.57</v>
      </c>
      <c r="I881" s="2">
        <v>450.71000000000032</v>
      </c>
    </row>
    <row r="882" spans="1:9">
      <c r="A882" s="2">
        <v>263420</v>
      </c>
      <c r="B882" s="2" t="s">
        <v>66</v>
      </c>
      <c r="C882" s="2">
        <v>0.1</v>
      </c>
      <c r="D882" s="2">
        <v>90.76</v>
      </c>
      <c r="E882" s="2">
        <v>9.07</v>
      </c>
      <c r="F882" s="2">
        <v>1145.2099999999998</v>
      </c>
      <c r="G882" s="2">
        <v>89.29</v>
      </c>
      <c r="H882" s="2">
        <v>8.93</v>
      </c>
      <c r="I882" s="2">
        <v>1125.6500000000005</v>
      </c>
    </row>
    <row r="883" spans="1:9">
      <c r="A883" s="2">
        <v>263420</v>
      </c>
      <c r="B883" s="2" t="s">
        <v>67</v>
      </c>
      <c r="C883" s="2">
        <v>0.125</v>
      </c>
      <c r="D883" s="2">
        <v>94.18</v>
      </c>
      <c r="E883" s="2">
        <v>11.77</v>
      </c>
      <c r="F883" s="2">
        <v>1480.0600000000018</v>
      </c>
      <c r="G883" s="2">
        <v>92.66</v>
      </c>
      <c r="H883" s="2">
        <v>11.58</v>
      </c>
      <c r="I883" s="2">
        <v>1454.6600000000003</v>
      </c>
    </row>
    <row r="884" spans="1:9">
      <c r="A884" s="2">
        <v>263420</v>
      </c>
      <c r="B884" s="2" t="s">
        <v>68</v>
      </c>
      <c r="C884" s="2">
        <v>0.125</v>
      </c>
      <c r="D884" s="2">
        <v>96.7</v>
      </c>
      <c r="E884" s="2">
        <v>12.09</v>
      </c>
      <c r="F884" s="2">
        <v>1515.1000000000013</v>
      </c>
      <c r="G884" s="2">
        <v>95.14</v>
      </c>
      <c r="H884" s="2">
        <v>11.89</v>
      </c>
      <c r="I884" s="2">
        <v>1489.0399999999993</v>
      </c>
    </row>
    <row r="885" spans="1:9">
      <c r="A885" s="2">
        <v>263420</v>
      </c>
      <c r="B885" s="2" t="s">
        <v>69</v>
      </c>
      <c r="C885" s="2">
        <v>0.1</v>
      </c>
      <c r="D885" s="2">
        <v>98.72</v>
      </c>
      <c r="E885" s="2">
        <v>9.8699999999999992</v>
      </c>
      <c r="F885" s="2">
        <v>1234.5000000000009</v>
      </c>
      <c r="G885" s="2">
        <v>97.13</v>
      </c>
      <c r="H885" s="2">
        <v>9.7100000000000009</v>
      </c>
      <c r="I885" s="2">
        <v>1213.1999999999994</v>
      </c>
    </row>
    <row r="886" spans="1:9">
      <c r="A886" s="2">
        <v>263420</v>
      </c>
      <c r="B886" s="2" t="s">
        <v>70</v>
      </c>
      <c r="C886" s="2">
        <v>0.1</v>
      </c>
      <c r="D886" s="2">
        <v>126.15</v>
      </c>
      <c r="E886" s="2">
        <v>12.52</v>
      </c>
      <c r="F886" s="2">
        <v>1393.3300000000027</v>
      </c>
      <c r="G886" s="2">
        <v>99.11</v>
      </c>
      <c r="H886" s="2">
        <v>9.9</v>
      </c>
      <c r="I886" s="2">
        <v>1255.7799999999993</v>
      </c>
    </row>
    <row r="887" spans="1:9">
      <c r="A887" s="2"/>
      <c r="B887" s="2"/>
      <c r="C887" s="2"/>
      <c r="D887" s="2"/>
      <c r="E887" s="2"/>
      <c r="F887" s="2"/>
      <c r="G887" s="2"/>
      <c r="H887" s="2"/>
      <c r="I887" s="2"/>
    </row>
    <row r="888" spans="1:9">
      <c r="A888" s="2">
        <v>263430</v>
      </c>
      <c r="B888" s="2" t="s">
        <v>65</v>
      </c>
      <c r="C888" s="2">
        <v>0.04</v>
      </c>
      <c r="D888" s="2">
        <v>90.63</v>
      </c>
      <c r="E888" s="2">
        <v>3.63</v>
      </c>
      <c r="F888" s="2">
        <v>462.21000000000021</v>
      </c>
      <c r="G888" s="2">
        <v>89.41</v>
      </c>
      <c r="H888" s="2">
        <v>3.58</v>
      </c>
      <c r="I888" s="2">
        <v>454.2900000000003</v>
      </c>
    </row>
    <row r="889" spans="1:9">
      <c r="A889" s="2">
        <v>263430</v>
      </c>
      <c r="B889" s="2" t="s">
        <v>66</v>
      </c>
      <c r="C889" s="2">
        <v>0.1</v>
      </c>
      <c r="D889" s="2">
        <v>90.63</v>
      </c>
      <c r="E889" s="2">
        <v>9.06</v>
      </c>
      <c r="F889" s="2">
        <v>1154.2699999999998</v>
      </c>
      <c r="G889" s="2">
        <v>89.41</v>
      </c>
      <c r="H889" s="2">
        <v>8.94</v>
      </c>
      <c r="I889" s="2">
        <v>1134.5900000000006</v>
      </c>
    </row>
    <row r="890" spans="1:9">
      <c r="A890" s="2">
        <v>263430</v>
      </c>
      <c r="B890" s="2" t="s">
        <v>67</v>
      </c>
      <c r="C890" s="2">
        <v>0.125</v>
      </c>
      <c r="D890" s="2">
        <v>94.05</v>
      </c>
      <c r="E890" s="2">
        <v>11.76</v>
      </c>
      <c r="F890" s="2">
        <v>1491.8200000000018</v>
      </c>
      <c r="G890" s="2">
        <v>92.79</v>
      </c>
      <c r="H890" s="2">
        <v>11.6</v>
      </c>
      <c r="I890" s="2">
        <v>1466.2600000000002</v>
      </c>
    </row>
    <row r="891" spans="1:9">
      <c r="A891" s="2">
        <v>263430</v>
      </c>
      <c r="B891" s="2" t="s">
        <v>68</v>
      </c>
      <c r="C891" s="2">
        <v>0.125</v>
      </c>
      <c r="D891" s="2">
        <v>96.57</v>
      </c>
      <c r="E891" s="2">
        <v>12.07</v>
      </c>
      <c r="F891" s="2">
        <v>1527.1700000000012</v>
      </c>
      <c r="G891" s="2">
        <v>95.28</v>
      </c>
      <c r="H891" s="2">
        <v>11.91</v>
      </c>
      <c r="I891" s="2">
        <v>1500.9499999999994</v>
      </c>
    </row>
    <row r="892" spans="1:9">
      <c r="A892" s="2">
        <v>263430</v>
      </c>
      <c r="B892" s="2" t="s">
        <v>69</v>
      </c>
      <c r="C892" s="2">
        <v>0.1</v>
      </c>
      <c r="D892" s="2">
        <v>98.58</v>
      </c>
      <c r="E892" s="2">
        <v>9.85</v>
      </c>
      <c r="F892" s="2">
        <v>1244.3500000000008</v>
      </c>
      <c r="G892" s="2">
        <v>97.26</v>
      </c>
      <c r="H892" s="2">
        <v>9.7200000000000006</v>
      </c>
      <c r="I892" s="2">
        <v>1222.9199999999994</v>
      </c>
    </row>
    <row r="893" spans="1:9">
      <c r="A893" s="2">
        <v>263430</v>
      </c>
      <c r="B893" s="2" t="s">
        <v>70</v>
      </c>
      <c r="C893" s="2">
        <v>0.1</v>
      </c>
      <c r="D893" s="2">
        <v>126.38</v>
      </c>
      <c r="E893" s="2">
        <v>12.54</v>
      </c>
      <c r="F893" s="2">
        <v>1405.8700000000026</v>
      </c>
      <c r="G893" s="2">
        <v>99.25</v>
      </c>
      <c r="H893" s="2">
        <v>9.92</v>
      </c>
      <c r="I893" s="2">
        <v>1265.6999999999994</v>
      </c>
    </row>
    <row r="894" spans="1:9">
      <c r="A894" s="2"/>
      <c r="B894" s="2"/>
      <c r="C894" s="2"/>
      <c r="D894" s="2"/>
      <c r="E894" s="2"/>
      <c r="F894" s="2"/>
      <c r="G894" s="2"/>
      <c r="H894" s="2"/>
      <c r="I894" s="2"/>
    </row>
    <row r="895" spans="1:9">
      <c r="A895" s="2">
        <v>263440</v>
      </c>
      <c r="B895" s="2" t="s">
        <v>65</v>
      </c>
      <c r="C895" s="2">
        <v>0.04</v>
      </c>
      <c r="D895" s="2">
        <v>90.51</v>
      </c>
      <c r="E895" s="2">
        <v>3.62</v>
      </c>
      <c r="F895" s="2">
        <v>465.83000000000021</v>
      </c>
      <c r="G895" s="2">
        <v>89.54</v>
      </c>
      <c r="H895" s="2">
        <v>3.58</v>
      </c>
      <c r="I895" s="2">
        <v>457.87000000000029</v>
      </c>
    </row>
    <row r="896" spans="1:9">
      <c r="A896" s="2">
        <v>263440</v>
      </c>
      <c r="B896" s="2" t="s">
        <v>66</v>
      </c>
      <c r="C896" s="2">
        <v>0.1</v>
      </c>
      <c r="D896" s="2">
        <v>90.51</v>
      </c>
      <c r="E896" s="2">
        <v>9.0500000000000007</v>
      </c>
      <c r="F896" s="2">
        <v>1163.3199999999997</v>
      </c>
      <c r="G896" s="2">
        <v>89.54</v>
      </c>
      <c r="H896" s="2">
        <v>8.9499999999999993</v>
      </c>
      <c r="I896" s="2">
        <v>1143.5400000000006</v>
      </c>
    </row>
    <row r="897" spans="1:9">
      <c r="A897" s="2">
        <v>263440</v>
      </c>
      <c r="B897" s="2" t="s">
        <v>67</v>
      </c>
      <c r="C897" s="2">
        <v>0.125</v>
      </c>
      <c r="D897" s="2">
        <v>93.92</v>
      </c>
      <c r="E897" s="2">
        <v>11.74</v>
      </c>
      <c r="F897" s="2">
        <v>1503.5600000000018</v>
      </c>
      <c r="G897" s="2">
        <v>92.92</v>
      </c>
      <c r="H897" s="2">
        <v>11.61</v>
      </c>
      <c r="I897" s="2">
        <v>1477.8700000000001</v>
      </c>
    </row>
    <row r="898" spans="1:9">
      <c r="A898" s="2">
        <v>263440</v>
      </c>
      <c r="B898" s="2" t="s">
        <v>68</v>
      </c>
      <c r="C898" s="2">
        <v>0.125</v>
      </c>
      <c r="D898" s="2">
        <v>96.44</v>
      </c>
      <c r="E898" s="2">
        <v>12.05</v>
      </c>
      <c r="F898" s="2">
        <v>1539.2200000000012</v>
      </c>
      <c r="G898" s="2">
        <v>95.41</v>
      </c>
      <c r="H898" s="2">
        <v>11.92</v>
      </c>
      <c r="I898" s="2">
        <v>1512.8699999999994</v>
      </c>
    </row>
    <row r="899" spans="1:9">
      <c r="A899" s="2">
        <v>263440</v>
      </c>
      <c r="B899" s="2" t="s">
        <v>69</v>
      </c>
      <c r="C899" s="2">
        <v>0.1</v>
      </c>
      <c r="D899" s="2">
        <v>98.45</v>
      </c>
      <c r="E899" s="2">
        <v>9.84</v>
      </c>
      <c r="F899" s="2">
        <v>1254.1900000000007</v>
      </c>
      <c r="G899" s="2">
        <v>97.4</v>
      </c>
      <c r="H899" s="2">
        <v>9.74</v>
      </c>
      <c r="I899" s="2">
        <v>1232.6599999999994</v>
      </c>
    </row>
    <row r="900" spans="1:9">
      <c r="A900" s="2">
        <v>263440</v>
      </c>
      <c r="B900" s="2" t="s">
        <v>70</v>
      </c>
      <c r="C900" s="2">
        <v>0.1</v>
      </c>
      <c r="D900" s="2">
        <v>113.42</v>
      </c>
      <c r="E900" s="2">
        <v>11.29</v>
      </c>
      <c r="F900" s="2">
        <v>1417.1600000000026</v>
      </c>
      <c r="G900" s="2">
        <v>99.39</v>
      </c>
      <c r="H900" s="2">
        <v>9.93</v>
      </c>
      <c r="I900" s="2">
        <v>1275.6299999999994</v>
      </c>
    </row>
    <row r="901" spans="1:9">
      <c r="A901" s="2"/>
      <c r="B901" s="2"/>
      <c r="C901" s="2"/>
      <c r="D901" s="2"/>
      <c r="E901" s="2"/>
      <c r="F901" s="2"/>
      <c r="G901" s="2"/>
      <c r="H901" s="2"/>
      <c r="I901" s="2"/>
    </row>
    <row r="902" spans="1:9">
      <c r="A902" s="2">
        <v>263450</v>
      </c>
      <c r="B902" s="2" t="s">
        <v>65</v>
      </c>
      <c r="C902" s="2">
        <v>0.04</v>
      </c>
      <c r="D902" s="2">
        <v>90.38</v>
      </c>
      <c r="E902" s="2">
        <v>3.62</v>
      </c>
      <c r="F902" s="2">
        <v>469.45000000000022</v>
      </c>
      <c r="G902" s="2">
        <v>89.66</v>
      </c>
      <c r="H902" s="2">
        <v>3.59</v>
      </c>
      <c r="I902" s="2">
        <v>461.46000000000026</v>
      </c>
    </row>
    <row r="903" spans="1:9">
      <c r="A903" s="2">
        <v>263450</v>
      </c>
      <c r="B903" s="2" t="s">
        <v>66</v>
      </c>
      <c r="C903" s="2">
        <v>0.1</v>
      </c>
      <c r="D903" s="2">
        <v>90.38</v>
      </c>
      <c r="E903" s="2">
        <v>9.0399999999999991</v>
      </c>
      <c r="F903" s="2">
        <v>1172.3599999999997</v>
      </c>
      <c r="G903" s="2">
        <v>89.66</v>
      </c>
      <c r="H903" s="2">
        <v>8.9600000000000009</v>
      </c>
      <c r="I903" s="2">
        <v>1152.5000000000007</v>
      </c>
    </row>
    <row r="904" spans="1:9">
      <c r="A904" s="2">
        <v>263450</v>
      </c>
      <c r="B904" s="2" t="s">
        <v>67</v>
      </c>
      <c r="C904" s="2">
        <v>0.125</v>
      </c>
      <c r="D904" s="2">
        <v>93.79</v>
      </c>
      <c r="E904" s="2">
        <v>11.72</v>
      </c>
      <c r="F904" s="2">
        <v>1515.2800000000018</v>
      </c>
      <c r="G904" s="2">
        <v>93.05</v>
      </c>
      <c r="H904" s="2">
        <v>11.63</v>
      </c>
      <c r="I904" s="2">
        <v>1489.5000000000002</v>
      </c>
    </row>
    <row r="905" spans="1:9">
      <c r="A905" s="2">
        <v>263450</v>
      </c>
      <c r="B905" s="2" t="s">
        <v>68</v>
      </c>
      <c r="C905" s="2">
        <v>0.125</v>
      </c>
      <c r="D905" s="2">
        <v>96.3</v>
      </c>
      <c r="E905" s="2">
        <v>12.04</v>
      </c>
      <c r="F905" s="2">
        <v>1551.2600000000011</v>
      </c>
      <c r="G905" s="2">
        <v>95.54</v>
      </c>
      <c r="H905" s="2">
        <v>11.94</v>
      </c>
      <c r="I905" s="2">
        <v>1524.8099999999995</v>
      </c>
    </row>
    <row r="906" spans="1:9">
      <c r="A906" s="2">
        <v>263450</v>
      </c>
      <c r="B906" s="2" t="s">
        <v>69</v>
      </c>
      <c r="C906" s="2">
        <v>0.1</v>
      </c>
      <c r="D906" s="2">
        <v>98.31</v>
      </c>
      <c r="E906" s="2">
        <v>9.83</v>
      </c>
      <c r="F906" s="2">
        <v>1264.0200000000007</v>
      </c>
      <c r="G906" s="2">
        <v>97.53</v>
      </c>
      <c r="H906" s="2">
        <v>9.75</v>
      </c>
      <c r="I906" s="2">
        <v>1242.4099999999994</v>
      </c>
    </row>
    <row r="907" spans="1:9">
      <c r="A907" s="2">
        <v>263450</v>
      </c>
      <c r="B907" s="2" t="s">
        <v>70</v>
      </c>
      <c r="C907" s="2">
        <v>0.1</v>
      </c>
      <c r="D907" s="2">
        <v>100.32</v>
      </c>
      <c r="E907" s="2">
        <v>10.029999999999999</v>
      </c>
      <c r="F907" s="2">
        <v>1427.1900000000026</v>
      </c>
      <c r="G907" s="2">
        <v>99.53</v>
      </c>
      <c r="H907" s="2">
        <v>9.94</v>
      </c>
      <c r="I907" s="2">
        <v>1285.5699999999995</v>
      </c>
    </row>
    <row r="908" spans="1:9">
      <c r="A908" s="2"/>
      <c r="B908" s="2"/>
      <c r="C908" s="2"/>
      <c r="D908" s="2"/>
      <c r="E908" s="2"/>
      <c r="F908" s="2"/>
      <c r="G908" s="2"/>
      <c r="H908" s="2"/>
      <c r="I908" s="2"/>
    </row>
    <row r="909" spans="1:9">
      <c r="A909" s="2">
        <v>263460</v>
      </c>
      <c r="B909" s="2" t="s">
        <v>65</v>
      </c>
      <c r="C909" s="2">
        <v>0.04</v>
      </c>
      <c r="D909" s="2">
        <v>90.26</v>
      </c>
      <c r="E909" s="2">
        <v>3.61</v>
      </c>
      <c r="F909" s="2">
        <v>473.06000000000023</v>
      </c>
      <c r="G909" s="2">
        <v>89.79</v>
      </c>
      <c r="H909" s="2">
        <v>3.59</v>
      </c>
      <c r="I909" s="2">
        <v>465.05000000000024</v>
      </c>
    </row>
    <row r="910" spans="1:9">
      <c r="A910" s="2">
        <v>263460</v>
      </c>
      <c r="B910" s="2" t="s">
        <v>66</v>
      </c>
      <c r="C910" s="2">
        <v>0.1</v>
      </c>
      <c r="D910" s="2">
        <v>90.26</v>
      </c>
      <c r="E910" s="2">
        <v>9.02</v>
      </c>
      <c r="F910" s="2">
        <v>1181.3799999999997</v>
      </c>
      <c r="G910" s="2">
        <v>89.79</v>
      </c>
      <c r="H910" s="2">
        <v>8.98</v>
      </c>
      <c r="I910" s="2">
        <v>1161.4800000000007</v>
      </c>
    </row>
    <row r="911" spans="1:9">
      <c r="A911" s="2">
        <v>263460</v>
      </c>
      <c r="B911" s="2" t="s">
        <v>67</v>
      </c>
      <c r="C911" s="2">
        <v>0.125</v>
      </c>
      <c r="D911" s="2">
        <v>93.66</v>
      </c>
      <c r="E911" s="2">
        <v>11.71</v>
      </c>
      <c r="F911" s="2">
        <v>1526.9900000000018</v>
      </c>
      <c r="G911" s="2">
        <v>93.18</v>
      </c>
      <c r="H911" s="2">
        <v>11.65</v>
      </c>
      <c r="I911" s="2">
        <v>1501.1500000000003</v>
      </c>
    </row>
    <row r="912" spans="1:9">
      <c r="A912" s="2">
        <v>263460</v>
      </c>
      <c r="B912" s="2" t="s">
        <v>68</v>
      </c>
      <c r="C912" s="2">
        <v>0.125</v>
      </c>
      <c r="D912" s="2">
        <v>96.17</v>
      </c>
      <c r="E912" s="2">
        <v>12.02</v>
      </c>
      <c r="F912" s="2">
        <v>1563.2800000000011</v>
      </c>
      <c r="G912" s="2">
        <v>95.67</v>
      </c>
      <c r="H912" s="2">
        <v>11.96</v>
      </c>
      <c r="I912" s="2">
        <v>1536.7699999999995</v>
      </c>
    </row>
    <row r="913" spans="1:9">
      <c r="A913" s="2">
        <v>263460</v>
      </c>
      <c r="B913" s="2" t="s">
        <v>69</v>
      </c>
      <c r="C913" s="2">
        <v>0.1</v>
      </c>
      <c r="D913" s="2">
        <v>98.18</v>
      </c>
      <c r="E913" s="2">
        <v>9.81</v>
      </c>
      <c r="F913" s="2">
        <v>1273.8300000000006</v>
      </c>
      <c r="G913" s="2">
        <v>97.67</v>
      </c>
      <c r="H913" s="2">
        <v>9.76</v>
      </c>
      <c r="I913" s="2">
        <v>1252.1699999999994</v>
      </c>
    </row>
    <row r="914" spans="1:9">
      <c r="A914" s="2">
        <v>263460</v>
      </c>
      <c r="B914" s="2" t="s">
        <v>70</v>
      </c>
      <c r="C914" s="2">
        <v>0.1</v>
      </c>
      <c r="D914" s="2">
        <v>100.18</v>
      </c>
      <c r="E914" s="2">
        <v>10.01</v>
      </c>
      <c r="F914" s="2">
        <v>1437.2000000000025</v>
      </c>
      <c r="G914" s="2">
        <v>99.66</v>
      </c>
      <c r="H914" s="2">
        <v>9.9600000000000009</v>
      </c>
      <c r="I914" s="2">
        <v>1295.5299999999995</v>
      </c>
    </row>
    <row r="915" spans="1:9">
      <c r="A915" s="2"/>
      <c r="B915" s="2"/>
      <c r="C915" s="2"/>
      <c r="D915" s="2"/>
      <c r="E915" s="2"/>
      <c r="F915" s="2"/>
      <c r="G915" s="2"/>
      <c r="H915" s="2"/>
      <c r="I915" s="2"/>
    </row>
    <row r="916" spans="1:9">
      <c r="A916" s="2">
        <v>263470</v>
      </c>
      <c r="B916" s="2" t="s">
        <v>65</v>
      </c>
      <c r="C916" s="2">
        <v>0.04</v>
      </c>
      <c r="D916" s="2">
        <v>90.13</v>
      </c>
      <c r="E916" s="2">
        <v>3.61</v>
      </c>
      <c r="F916" s="2">
        <v>476.67000000000024</v>
      </c>
      <c r="G916" s="2">
        <v>89.91</v>
      </c>
      <c r="H916" s="2">
        <v>3.6</v>
      </c>
      <c r="I916" s="2">
        <v>468.65000000000026</v>
      </c>
    </row>
    <row r="917" spans="1:9">
      <c r="A917" s="2">
        <v>263470</v>
      </c>
      <c r="B917" s="2" t="s">
        <v>66</v>
      </c>
      <c r="C917" s="2">
        <v>0.1</v>
      </c>
      <c r="D917" s="2">
        <v>90.13</v>
      </c>
      <c r="E917" s="2">
        <v>9.01</v>
      </c>
      <c r="F917" s="2">
        <v>1190.3899999999996</v>
      </c>
      <c r="G917" s="2">
        <v>89.91</v>
      </c>
      <c r="H917" s="2">
        <v>8.99</v>
      </c>
      <c r="I917" s="2">
        <v>1170.4700000000007</v>
      </c>
    </row>
    <row r="918" spans="1:9">
      <c r="A918" s="2">
        <v>263470</v>
      </c>
      <c r="B918" s="2" t="s">
        <v>67</v>
      </c>
      <c r="C918" s="2">
        <v>0.125</v>
      </c>
      <c r="D918" s="2">
        <v>93.54</v>
      </c>
      <c r="E918" s="2">
        <v>11.69</v>
      </c>
      <c r="F918" s="2">
        <v>1538.6800000000019</v>
      </c>
      <c r="G918" s="2">
        <v>93.31</v>
      </c>
      <c r="H918" s="2">
        <v>11.66</v>
      </c>
      <c r="I918" s="2">
        <v>1512.8100000000004</v>
      </c>
    </row>
    <row r="919" spans="1:9">
      <c r="A919" s="2">
        <v>263470</v>
      </c>
      <c r="B919" s="2" t="s">
        <v>68</v>
      </c>
      <c r="C919" s="2">
        <v>0.125</v>
      </c>
      <c r="D919" s="2">
        <v>96.04</v>
      </c>
      <c r="E919" s="2">
        <v>12</v>
      </c>
      <c r="F919" s="2">
        <v>1575.2800000000011</v>
      </c>
      <c r="G919" s="2">
        <v>95.81</v>
      </c>
      <c r="H919" s="2">
        <v>11.97</v>
      </c>
      <c r="I919" s="2">
        <v>1548.7399999999996</v>
      </c>
    </row>
    <row r="920" spans="1:9">
      <c r="A920" s="2">
        <v>263470</v>
      </c>
      <c r="B920" s="2" t="s">
        <v>69</v>
      </c>
      <c r="C920" s="2">
        <v>0.1</v>
      </c>
      <c r="D920" s="2">
        <v>98.04</v>
      </c>
      <c r="E920" s="2">
        <v>9.8000000000000007</v>
      </c>
      <c r="F920" s="2">
        <v>1283.6300000000006</v>
      </c>
      <c r="G920" s="2">
        <v>97.8</v>
      </c>
      <c r="H920" s="2">
        <v>9.7799999999999994</v>
      </c>
      <c r="I920" s="2">
        <v>1261.9499999999994</v>
      </c>
    </row>
    <row r="921" spans="1:9">
      <c r="A921" s="2">
        <v>263470</v>
      </c>
      <c r="B921" s="2" t="s">
        <v>70</v>
      </c>
      <c r="C921" s="2">
        <v>0.1</v>
      </c>
      <c r="D921" s="2">
        <v>100.04</v>
      </c>
      <c r="E921" s="2">
        <v>10</v>
      </c>
      <c r="F921" s="2">
        <v>1447.2000000000025</v>
      </c>
      <c r="G921" s="2">
        <v>99.8</v>
      </c>
      <c r="H921" s="2">
        <v>9.9700000000000006</v>
      </c>
      <c r="I921" s="2">
        <v>1305.4999999999995</v>
      </c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3" spans="1:9">
      <c r="A923" s="2">
        <v>263473.78100000002</v>
      </c>
      <c r="B923" s="2" t="s">
        <v>65</v>
      </c>
      <c r="C923" s="2">
        <v>0.04</v>
      </c>
      <c r="D923" s="2">
        <v>34.049999999999997</v>
      </c>
      <c r="E923" s="2">
        <v>1.36</v>
      </c>
      <c r="F923" s="2">
        <v>478.03000000000026</v>
      </c>
      <c r="G923" s="2">
        <v>34.03</v>
      </c>
      <c r="H923" s="2">
        <v>1.36</v>
      </c>
      <c r="I923" s="2">
        <v>470.01000000000028</v>
      </c>
    </row>
    <row r="924" spans="1:9">
      <c r="A924" s="2">
        <v>263473.78100000002</v>
      </c>
      <c r="B924" s="2" t="s">
        <v>66</v>
      </c>
      <c r="C924" s="2">
        <v>0.1</v>
      </c>
      <c r="D924" s="2">
        <v>34.049999999999997</v>
      </c>
      <c r="E924" s="2">
        <v>3.4</v>
      </c>
      <c r="F924" s="2">
        <v>1193.7899999999997</v>
      </c>
      <c r="G924" s="2">
        <v>34.03</v>
      </c>
      <c r="H924" s="2">
        <v>3.4</v>
      </c>
      <c r="I924" s="2">
        <v>1173.8700000000008</v>
      </c>
    </row>
    <row r="925" spans="1:9">
      <c r="A925" s="2">
        <v>263473.78100000002</v>
      </c>
      <c r="B925" s="2" t="s">
        <v>67</v>
      </c>
      <c r="C925" s="2">
        <v>0.125</v>
      </c>
      <c r="D925" s="2">
        <v>35.33</v>
      </c>
      <c r="E925" s="2">
        <v>4.42</v>
      </c>
      <c r="F925" s="2">
        <v>1543.100000000002</v>
      </c>
      <c r="G925" s="2">
        <v>35.31</v>
      </c>
      <c r="H925" s="2">
        <v>4.41</v>
      </c>
      <c r="I925" s="2">
        <v>1517.2200000000005</v>
      </c>
    </row>
    <row r="926" spans="1:9">
      <c r="A926" s="2">
        <v>263473.78100000002</v>
      </c>
      <c r="B926" s="2" t="s">
        <v>68</v>
      </c>
      <c r="C926" s="2">
        <v>0.125</v>
      </c>
      <c r="D926" s="2">
        <v>36.28</v>
      </c>
      <c r="E926" s="2">
        <v>4.53</v>
      </c>
      <c r="F926" s="2">
        <v>1579.8100000000011</v>
      </c>
      <c r="G926" s="2">
        <v>36.26</v>
      </c>
      <c r="H926" s="2">
        <v>4.53</v>
      </c>
      <c r="I926" s="2">
        <v>1553.2699999999995</v>
      </c>
    </row>
    <row r="927" spans="1:9">
      <c r="A927" s="2">
        <v>263473.78100000002</v>
      </c>
      <c r="B927" s="2" t="s">
        <v>69</v>
      </c>
      <c r="C927" s="2">
        <v>0.1</v>
      </c>
      <c r="D927" s="2">
        <v>37.03</v>
      </c>
      <c r="E927" s="2">
        <v>3.7</v>
      </c>
      <c r="F927" s="2">
        <v>1287.3300000000006</v>
      </c>
      <c r="G927" s="2">
        <v>37.01</v>
      </c>
      <c r="H927" s="2">
        <v>3.7</v>
      </c>
      <c r="I927" s="2">
        <v>1265.6499999999994</v>
      </c>
    </row>
    <row r="928" spans="1:9">
      <c r="A928" s="2">
        <v>263473.78100000002</v>
      </c>
      <c r="B928" s="2" t="s">
        <v>70</v>
      </c>
      <c r="C928" s="2">
        <v>0.1</v>
      </c>
      <c r="D928" s="2">
        <v>37.79</v>
      </c>
      <c r="E928" s="2">
        <v>3.78</v>
      </c>
      <c r="F928" s="2">
        <v>1450.9800000000025</v>
      </c>
      <c r="G928" s="2">
        <v>37.770000000000003</v>
      </c>
      <c r="H928" s="2">
        <v>3.77</v>
      </c>
      <c r="I928" s="2">
        <v>1309.2699999999995</v>
      </c>
    </row>
    <row r="929" spans="1:9">
      <c r="A929" s="2"/>
      <c r="B929" s="2"/>
      <c r="C929" s="2"/>
      <c r="D929" s="2"/>
      <c r="E929" s="2"/>
      <c r="F929" s="2"/>
      <c r="G929" s="2"/>
      <c r="H929" s="2"/>
      <c r="I929" s="2"/>
    </row>
    <row r="930" spans="1:9">
      <c r="A930" s="2">
        <v>263480</v>
      </c>
      <c r="B930" s="2" t="s">
        <v>65</v>
      </c>
      <c r="C930" s="2">
        <v>0.04</v>
      </c>
      <c r="D930" s="2">
        <v>55.99</v>
      </c>
      <c r="E930" s="2">
        <v>2.2400000000000002</v>
      </c>
      <c r="F930" s="2">
        <v>480.27000000000027</v>
      </c>
      <c r="G930" s="2">
        <v>55.98</v>
      </c>
      <c r="H930" s="2">
        <v>2.2400000000000002</v>
      </c>
      <c r="I930" s="2">
        <v>472.25000000000028</v>
      </c>
    </row>
    <row r="931" spans="1:9">
      <c r="A931" s="2">
        <v>263480</v>
      </c>
      <c r="B931" s="2" t="s">
        <v>66</v>
      </c>
      <c r="C931" s="2">
        <v>0.1</v>
      </c>
      <c r="D931" s="2">
        <v>55.99</v>
      </c>
      <c r="E931" s="2">
        <v>5.6</v>
      </c>
      <c r="F931" s="2">
        <v>1199.3899999999996</v>
      </c>
      <c r="G931" s="2">
        <v>55.98</v>
      </c>
      <c r="H931" s="2">
        <v>5.6</v>
      </c>
      <c r="I931" s="2">
        <v>1179.4700000000007</v>
      </c>
    </row>
    <row r="932" spans="1:9">
      <c r="A932" s="2">
        <v>263480</v>
      </c>
      <c r="B932" s="2" t="s">
        <v>67</v>
      </c>
      <c r="C932" s="2">
        <v>0.125</v>
      </c>
      <c r="D932" s="2">
        <v>58.1</v>
      </c>
      <c r="E932" s="2">
        <v>7.26</v>
      </c>
      <c r="F932" s="2">
        <v>1550.3600000000019</v>
      </c>
      <c r="G932" s="2">
        <v>58.1</v>
      </c>
      <c r="H932" s="2">
        <v>7.26</v>
      </c>
      <c r="I932" s="2">
        <v>1524.4800000000005</v>
      </c>
    </row>
    <row r="933" spans="1:9">
      <c r="A933" s="2">
        <v>263480</v>
      </c>
      <c r="B933" s="2" t="s">
        <v>68</v>
      </c>
      <c r="C933" s="2">
        <v>0.125</v>
      </c>
      <c r="D933" s="2">
        <v>59.65</v>
      </c>
      <c r="E933" s="2">
        <v>7.46</v>
      </c>
      <c r="F933" s="2">
        <v>1587.2700000000011</v>
      </c>
      <c r="G933" s="2">
        <v>59.65</v>
      </c>
      <c r="H933" s="2">
        <v>7.46</v>
      </c>
      <c r="I933" s="2">
        <v>1560.7299999999996</v>
      </c>
    </row>
    <row r="934" spans="1:9">
      <c r="A934" s="2">
        <v>263480</v>
      </c>
      <c r="B934" s="2" t="s">
        <v>69</v>
      </c>
      <c r="C934" s="2">
        <v>0.1</v>
      </c>
      <c r="D934" s="2">
        <v>60.9</v>
      </c>
      <c r="E934" s="2">
        <v>6.09</v>
      </c>
      <c r="F934" s="2">
        <v>1293.4200000000005</v>
      </c>
      <c r="G934" s="2">
        <v>60.9</v>
      </c>
      <c r="H934" s="2">
        <v>6.09</v>
      </c>
      <c r="I934" s="2">
        <v>1271.7399999999993</v>
      </c>
    </row>
    <row r="935" spans="1:9">
      <c r="A935" s="2">
        <v>263480</v>
      </c>
      <c r="B935" s="2" t="s">
        <v>70</v>
      </c>
      <c r="C935" s="2">
        <v>0.1</v>
      </c>
      <c r="D935" s="2">
        <v>62.14</v>
      </c>
      <c r="E935" s="2">
        <v>6.21</v>
      </c>
      <c r="F935" s="2">
        <v>1457.1900000000026</v>
      </c>
      <c r="G935" s="2">
        <v>62.14</v>
      </c>
      <c r="H935" s="2">
        <v>6.21</v>
      </c>
      <c r="I935" s="2">
        <v>1315.4799999999996</v>
      </c>
    </row>
    <row r="936" spans="1:9">
      <c r="A936" s="2"/>
      <c r="B936" s="2"/>
      <c r="C936" s="2"/>
      <c r="D936" s="2"/>
      <c r="E936" s="2"/>
      <c r="F936" s="2"/>
      <c r="G936" s="2"/>
      <c r="H936" s="2"/>
      <c r="I936" s="2"/>
    </row>
    <row r="937" spans="1:9">
      <c r="A937" s="2">
        <v>263490</v>
      </c>
      <c r="B937" s="2" t="s">
        <v>65</v>
      </c>
      <c r="C937" s="2">
        <v>0.04</v>
      </c>
      <c r="D937" s="2">
        <v>90.02</v>
      </c>
      <c r="E937" s="2">
        <v>3.6</v>
      </c>
      <c r="F937" s="2">
        <v>483.87000000000029</v>
      </c>
      <c r="G937" s="2">
        <v>90.02</v>
      </c>
      <c r="H937" s="2">
        <v>3.6</v>
      </c>
      <c r="I937" s="2">
        <v>475.85000000000031</v>
      </c>
    </row>
    <row r="938" spans="1:9">
      <c r="A938" s="2">
        <v>263490</v>
      </c>
      <c r="B938" s="2" t="s">
        <v>66</v>
      </c>
      <c r="C938" s="2">
        <v>0.1</v>
      </c>
      <c r="D938" s="2">
        <v>90.02</v>
      </c>
      <c r="E938" s="2">
        <v>9</v>
      </c>
      <c r="F938" s="2">
        <v>1208.3899999999996</v>
      </c>
      <c r="G938" s="2">
        <v>90.02</v>
      </c>
      <c r="H938" s="2">
        <v>9</v>
      </c>
      <c r="I938" s="2">
        <v>1188.4700000000007</v>
      </c>
    </row>
    <row r="939" spans="1:9">
      <c r="A939" s="2">
        <v>263490</v>
      </c>
      <c r="B939" s="2" t="s">
        <v>67</v>
      </c>
      <c r="C939" s="2">
        <v>0.125</v>
      </c>
      <c r="D939" s="2">
        <v>93.42</v>
      </c>
      <c r="E939" s="2">
        <v>11.68</v>
      </c>
      <c r="F939" s="2">
        <v>1562.040000000002</v>
      </c>
      <c r="G939" s="2">
        <v>93.42</v>
      </c>
      <c r="H939" s="2">
        <v>11.68</v>
      </c>
      <c r="I939" s="2">
        <v>1536.1600000000005</v>
      </c>
    </row>
    <row r="940" spans="1:9">
      <c r="A940" s="2">
        <v>263490</v>
      </c>
      <c r="B940" s="2" t="s">
        <v>68</v>
      </c>
      <c r="C940" s="2">
        <v>0.125</v>
      </c>
      <c r="D940" s="2">
        <v>95.92</v>
      </c>
      <c r="E940" s="2">
        <v>11.99</v>
      </c>
      <c r="F940" s="2">
        <v>1599.2600000000011</v>
      </c>
      <c r="G940" s="2">
        <v>95.92</v>
      </c>
      <c r="H940" s="2">
        <v>11.99</v>
      </c>
      <c r="I940" s="2">
        <v>1572.7199999999996</v>
      </c>
    </row>
    <row r="941" spans="1:9">
      <c r="A941" s="2">
        <v>263490</v>
      </c>
      <c r="B941" s="2" t="s">
        <v>69</v>
      </c>
      <c r="C941" s="2">
        <v>0.1</v>
      </c>
      <c r="D941" s="2">
        <v>97.92</v>
      </c>
      <c r="E941" s="2">
        <v>9.7899999999999991</v>
      </c>
      <c r="F941" s="2">
        <v>1303.2100000000005</v>
      </c>
      <c r="G941" s="2">
        <v>97.92</v>
      </c>
      <c r="H941" s="2">
        <v>9.7899999999999991</v>
      </c>
      <c r="I941" s="2">
        <v>1281.5299999999993</v>
      </c>
    </row>
    <row r="942" spans="1:9">
      <c r="A942" s="2">
        <v>263490</v>
      </c>
      <c r="B942" s="2" t="s">
        <v>70</v>
      </c>
      <c r="C942" s="2">
        <v>0.1</v>
      </c>
      <c r="D942" s="2">
        <v>99.92</v>
      </c>
      <c r="E942" s="2">
        <v>9.98</v>
      </c>
      <c r="F942" s="2">
        <v>1467.1700000000026</v>
      </c>
      <c r="G942" s="2">
        <v>99.92</v>
      </c>
      <c r="H942" s="2">
        <v>9.98</v>
      </c>
      <c r="I942" s="2">
        <v>1325.4599999999996</v>
      </c>
    </row>
    <row r="943" spans="1:9">
      <c r="A943" s="2"/>
      <c r="B943" s="2"/>
      <c r="C943" s="2"/>
      <c r="D943" s="2"/>
      <c r="E943" s="2"/>
      <c r="F943" s="2"/>
      <c r="G943" s="2"/>
      <c r="H943" s="2"/>
      <c r="I943" s="2"/>
    </row>
    <row r="944" spans="1:9">
      <c r="A944" s="2">
        <v>263500</v>
      </c>
      <c r="B944" s="2" t="s">
        <v>65</v>
      </c>
      <c r="C944" s="2">
        <v>0.04</v>
      </c>
      <c r="D944" s="2">
        <v>90.02</v>
      </c>
      <c r="E944" s="2">
        <v>3.6</v>
      </c>
      <c r="F944" s="2">
        <v>487.47000000000031</v>
      </c>
      <c r="G944" s="2">
        <v>90.02</v>
      </c>
      <c r="H944" s="2">
        <v>3.6</v>
      </c>
      <c r="I944" s="2">
        <v>479.45000000000033</v>
      </c>
    </row>
    <row r="945" spans="1:9">
      <c r="A945" s="2">
        <v>263500</v>
      </c>
      <c r="B945" s="2" t="s">
        <v>66</v>
      </c>
      <c r="C945" s="2">
        <v>0.1</v>
      </c>
      <c r="D945" s="2">
        <v>90.02</v>
      </c>
      <c r="E945" s="2">
        <v>9</v>
      </c>
      <c r="F945" s="2">
        <v>1217.3899999999996</v>
      </c>
      <c r="G945" s="2">
        <v>90.02</v>
      </c>
      <c r="H945" s="2">
        <v>9</v>
      </c>
      <c r="I945" s="2">
        <v>1197.4700000000007</v>
      </c>
    </row>
    <row r="946" spans="1:9">
      <c r="A946" s="2">
        <v>263500</v>
      </c>
      <c r="B946" s="2" t="s">
        <v>67</v>
      </c>
      <c r="C946" s="2">
        <v>0.125</v>
      </c>
      <c r="D946" s="2">
        <v>93.42</v>
      </c>
      <c r="E946" s="2">
        <v>11.68</v>
      </c>
      <c r="F946" s="2">
        <v>1573.7200000000021</v>
      </c>
      <c r="G946" s="2">
        <v>93.42</v>
      </c>
      <c r="H946" s="2">
        <v>11.68</v>
      </c>
      <c r="I946" s="2">
        <v>1547.8400000000006</v>
      </c>
    </row>
    <row r="947" spans="1:9">
      <c r="A947" s="2">
        <v>263500</v>
      </c>
      <c r="B947" s="2" t="s">
        <v>68</v>
      </c>
      <c r="C947" s="2">
        <v>0.125</v>
      </c>
      <c r="D947" s="2">
        <v>95.92</v>
      </c>
      <c r="E947" s="2">
        <v>11.99</v>
      </c>
      <c r="F947" s="2">
        <v>1611.2500000000011</v>
      </c>
      <c r="G947" s="2">
        <v>95.92</v>
      </c>
      <c r="H947" s="2">
        <v>11.99</v>
      </c>
      <c r="I947" s="2">
        <v>1584.7099999999996</v>
      </c>
    </row>
    <row r="948" spans="1:9">
      <c r="A948" s="2">
        <v>263500</v>
      </c>
      <c r="B948" s="2" t="s">
        <v>69</v>
      </c>
      <c r="C948" s="2">
        <v>0.1</v>
      </c>
      <c r="D948" s="2">
        <v>97.92</v>
      </c>
      <c r="E948" s="2">
        <v>9.7899999999999991</v>
      </c>
      <c r="F948" s="2">
        <v>1313.0000000000005</v>
      </c>
      <c r="G948" s="2">
        <v>97.92</v>
      </c>
      <c r="H948" s="2">
        <v>9.7899999999999991</v>
      </c>
      <c r="I948" s="2">
        <v>1291.3199999999993</v>
      </c>
    </row>
    <row r="949" spans="1:9">
      <c r="A949" s="2">
        <v>263500</v>
      </c>
      <c r="B949" s="2" t="s">
        <v>70</v>
      </c>
      <c r="C949" s="2">
        <v>0.1</v>
      </c>
      <c r="D949" s="2">
        <v>99.92</v>
      </c>
      <c r="E949" s="2">
        <v>9.98</v>
      </c>
      <c r="F949" s="2">
        <v>1477.1500000000026</v>
      </c>
      <c r="G949" s="2">
        <v>99.92</v>
      </c>
      <c r="H949" s="2">
        <v>9.98</v>
      </c>
      <c r="I949" s="2">
        <v>1335.4399999999996</v>
      </c>
    </row>
    <row r="950" spans="1:9">
      <c r="A950" s="2"/>
      <c r="B950" s="2"/>
      <c r="C950" s="2"/>
      <c r="D950" s="2"/>
      <c r="E950" s="2"/>
      <c r="F950" s="2"/>
      <c r="G950" s="2"/>
      <c r="H950" s="2"/>
      <c r="I950" s="2"/>
    </row>
    <row r="951" spans="1:9">
      <c r="A951" s="2">
        <v>263510</v>
      </c>
      <c r="B951" s="2" t="s">
        <v>65</v>
      </c>
      <c r="C951" s="2">
        <v>0.04</v>
      </c>
      <c r="D951" s="2">
        <v>90.02</v>
      </c>
      <c r="E951" s="2">
        <v>3.6</v>
      </c>
      <c r="F951" s="2">
        <v>491.07000000000033</v>
      </c>
      <c r="G951" s="2">
        <v>90.02</v>
      </c>
      <c r="H951" s="2">
        <v>3.6</v>
      </c>
      <c r="I951" s="2">
        <v>483.05000000000035</v>
      </c>
    </row>
    <row r="952" spans="1:9">
      <c r="A952" s="2">
        <v>263510</v>
      </c>
      <c r="B952" s="2" t="s">
        <v>66</v>
      </c>
      <c r="C952" s="2">
        <v>0.1</v>
      </c>
      <c r="D952" s="2">
        <v>90.02</v>
      </c>
      <c r="E952" s="2">
        <v>9</v>
      </c>
      <c r="F952" s="2">
        <v>1226.3899999999996</v>
      </c>
      <c r="G952" s="2">
        <v>90.02</v>
      </c>
      <c r="H952" s="2">
        <v>9</v>
      </c>
      <c r="I952" s="2">
        <v>1206.4700000000007</v>
      </c>
    </row>
    <row r="953" spans="1:9">
      <c r="A953" s="2">
        <v>263510</v>
      </c>
      <c r="B953" s="2" t="s">
        <v>67</v>
      </c>
      <c r="C953" s="2">
        <v>0.125</v>
      </c>
      <c r="D953" s="2">
        <v>93.42</v>
      </c>
      <c r="E953" s="2">
        <v>11.68</v>
      </c>
      <c r="F953" s="2">
        <v>1585.4000000000021</v>
      </c>
      <c r="G953" s="2">
        <v>93.42</v>
      </c>
      <c r="H953" s="2">
        <v>11.68</v>
      </c>
      <c r="I953" s="2">
        <v>1559.5200000000007</v>
      </c>
    </row>
    <row r="954" spans="1:9">
      <c r="A954" s="2">
        <v>263510</v>
      </c>
      <c r="B954" s="2" t="s">
        <v>68</v>
      </c>
      <c r="C954" s="2">
        <v>0.125</v>
      </c>
      <c r="D954" s="2">
        <v>95.92</v>
      </c>
      <c r="E954" s="2">
        <v>11.99</v>
      </c>
      <c r="F954" s="2">
        <v>1623.2400000000011</v>
      </c>
      <c r="G954" s="2">
        <v>95.92</v>
      </c>
      <c r="H954" s="2">
        <v>11.99</v>
      </c>
      <c r="I954" s="2">
        <v>1596.6999999999996</v>
      </c>
    </row>
    <row r="955" spans="1:9">
      <c r="A955" s="2">
        <v>263510</v>
      </c>
      <c r="B955" s="2" t="s">
        <v>69</v>
      </c>
      <c r="C955" s="2">
        <v>0.1</v>
      </c>
      <c r="D955" s="2">
        <v>97.92</v>
      </c>
      <c r="E955" s="2">
        <v>9.7899999999999991</v>
      </c>
      <c r="F955" s="2">
        <v>1322.7900000000004</v>
      </c>
      <c r="G955" s="2">
        <v>97.92</v>
      </c>
      <c r="H955" s="2">
        <v>9.7899999999999991</v>
      </c>
      <c r="I955" s="2">
        <v>1301.1099999999992</v>
      </c>
    </row>
    <row r="956" spans="1:9">
      <c r="A956" s="2">
        <v>263510</v>
      </c>
      <c r="B956" s="2" t="s">
        <v>70</v>
      </c>
      <c r="C956" s="2">
        <v>0.1</v>
      </c>
      <c r="D956" s="2">
        <v>99.92</v>
      </c>
      <c r="E956" s="2">
        <v>9.98</v>
      </c>
      <c r="F956" s="2">
        <v>1487.1300000000026</v>
      </c>
      <c r="G956" s="2">
        <v>99.92</v>
      </c>
      <c r="H956" s="2">
        <v>9.98</v>
      </c>
      <c r="I956" s="2">
        <v>1345.4199999999996</v>
      </c>
    </row>
    <row r="957" spans="1:9">
      <c r="A957" s="2"/>
      <c r="B957" s="2"/>
      <c r="C957" s="2"/>
      <c r="D957" s="2"/>
      <c r="E957" s="2"/>
      <c r="F957" s="2"/>
      <c r="G957" s="2"/>
      <c r="H957" s="2"/>
      <c r="I957" s="2"/>
    </row>
    <row r="958" spans="1:9">
      <c r="A958" s="2">
        <v>263520</v>
      </c>
      <c r="B958" s="2" t="s">
        <v>65</v>
      </c>
      <c r="C958" s="2">
        <v>0.04</v>
      </c>
      <c r="D958" s="2">
        <v>90.02</v>
      </c>
      <c r="E958" s="2">
        <v>3.6</v>
      </c>
      <c r="F958" s="2">
        <v>494.67000000000036</v>
      </c>
      <c r="G958" s="2">
        <v>90.02</v>
      </c>
      <c r="H958" s="2">
        <v>3.6</v>
      </c>
      <c r="I958" s="2">
        <v>486.65000000000038</v>
      </c>
    </row>
    <row r="959" spans="1:9">
      <c r="A959" s="2">
        <v>263520</v>
      </c>
      <c r="B959" s="2" t="s">
        <v>66</v>
      </c>
      <c r="C959" s="2">
        <v>0.1</v>
      </c>
      <c r="D959" s="2">
        <v>90.02</v>
      </c>
      <c r="E959" s="2">
        <v>9</v>
      </c>
      <c r="F959" s="2">
        <v>1235.3899999999996</v>
      </c>
      <c r="G959" s="2">
        <v>90.02</v>
      </c>
      <c r="H959" s="2">
        <v>9</v>
      </c>
      <c r="I959" s="2">
        <v>1215.4700000000007</v>
      </c>
    </row>
    <row r="960" spans="1:9">
      <c r="A960" s="2">
        <v>263520</v>
      </c>
      <c r="B960" s="2" t="s">
        <v>67</v>
      </c>
      <c r="C960" s="2">
        <v>0.125</v>
      </c>
      <c r="D960" s="2">
        <v>93.42</v>
      </c>
      <c r="E960" s="2">
        <v>11.68</v>
      </c>
      <c r="F960" s="2">
        <v>1597.0800000000022</v>
      </c>
      <c r="G960" s="2">
        <v>93.42</v>
      </c>
      <c r="H960" s="2">
        <v>11.68</v>
      </c>
      <c r="I960" s="2">
        <v>1571.2000000000007</v>
      </c>
    </row>
    <row r="961" spans="1:9">
      <c r="A961" s="2">
        <v>263520</v>
      </c>
      <c r="B961" s="2" t="s">
        <v>68</v>
      </c>
      <c r="C961" s="2">
        <v>0.125</v>
      </c>
      <c r="D961" s="2">
        <v>95.92</v>
      </c>
      <c r="E961" s="2">
        <v>11.99</v>
      </c>
      <c r="F961" s="2">
        <v>1635.2300000000012</v>
      </c>
      <c r="G961" s="2">
        <v>95.92</v>
      </c>
      <c r="H961" s="2">
        <v>11.99</v>
      </c>
      <c r="I961" s="2">
        <v>1608.6899999999996</v>
      </c>
    </row>
    <row r="962" spans="1:9">
      <c r="A962" s="2">
        <v>263520</v>
      </c>
      <c r="B962" s="2" t="s">
        <v>69</v>
      </c>
      <c r="C962" s="2">
        <v>0.1</v>
      </c>
      <c r="D962" s="2">
        <v>97.92</v>
      </c>
      <c r="E962" s="2">
        <v>9.7899999999999991</v>
      </c>
      <c r="F962" s="2">
        <v>1332.5800000000004</v>
      </c>
      <c r="G962" s="2">
        <v>97.92</v>
      </c>
      <c r="H962" s="2">
        <v>9.7899999999999991</v>
      </c>
      <c r="I962" s="2">
        <v>1310.8999999999992</v>
      </c>
    </row>
    <row r="963" spans="1:9">
      <c r="A963" s="2">
        <v>263520</v>
      </c>
      <c r="B963" s="2" t="s">
        <v>70</v>
      </c>
      <c r="C963" s="2">
        <v>0.1</v>
      </c>
      <c r="D963" s="2">
        <v>99.92</v>
      </c>
      <c r="E963" s="2">
        <v>9.98</v>
      </c>
      <c r="F963" s="2">
        <v>1497.1100000000026</v>
      </c>
      <c r="G963" s="2">
        <v>99.92</v>
      </c>
      <c r="H963" s="2">
        <v>9.98</v>
      </c>
      <c r="I963" s="2">
        <v>1355.3999999999996</v>
      </c>
    </row>
    <row r="964" spans="1:9">
      <c r="A964" s="2"/>
      <c r="B964" s="2"/>
      <c r="C964" s="2"/>
      <c r="D964" s="2"/>
      <c r="E964" s="2"/>
      <c r="F964" s="2"/>
      <c r="G964" s="2"/>
      <c r="H964" s="2"/>
      <c r="I964" s="2"/>
    </row>
    <row r="965" spans="1:9">
      <c r="A965" s="2">
        <v>263530</v>
      </c>
      <c r="B965" s="2" t="s">
        <v>65</v>
      </c>
      <c r="C965" s="2">
        <v>0.04</v>
      </c>
      <c r="D965" s="2">
        <v>90.02</v>
      </c>
      <c r="E965" s="2">
        <v>3.6</v>
      </c>
      <c r="F965" s="2">
        <v>498.27000000000038</v>
      </c>
      <c r="G965" s="2">
        <v>90.02</v>
      </c>
      <c r="H965" s="2">
        <v>3.6</v>
      </c>
      <c r="I965" s="2">
        <v>490.2500000000004</v>
      </c>
    </row>
    <row r="966" spans="1:9">
      <c r="A966" s="2">
        <v>263530</v>
      </c>
      <c r="B966" s="2" t="s">
        <v>66</v>
      </c>
      <c r="C966" s="2">
        <v>0.1</v>
      </c>
      <c r="D966" s="2">
        <v>90.02</v>
      </c>
      <c r="E966" s="2">
        <v>9</v>
      </c>
      <c r="F966" s="2">
        <v>1244.3899999999996</v>
      </c>
      <c r="G966" s="2">
        <v>90.02</v>
      </c>
      <c r="H966" s="2">
        <v>9</v>
      </c>
      <c r="I966" s="2">
        <v>1224.4700000000007</v>
      </c>
    </row>
    <row r="967" spans="1:9">
      <c r="A967" s="2">
        <v>263530</v>
      </c>
      <c r="B967" s="2" t="s">
        <v>67</v>
      </c>
      <c r="C967" s="2">
        <v>0.125</v>
      </c>
      <c r="D967" s="2">
        <v>93.42</v>
      </c>
      <c r="E967" s="2">
        <v>11.68</v>
      </c>
      <c r="F967" s="2">
        <v>1608.7600000000023</v>
      </c>
      <c r="G967" s="2">
        <v>93.42</v>
      </c>
      <c r="H967" s="2">
        <v>11.68</v>
      </c>
      <c r="I967" s="2">
        <v>1582.8800000000008</v>
      </c>
    </row>
    <row r="968" spans="1:9">
      <c r="A968" s="2">
        <v>263530</v>
      </c>
      <c r="B968" s="2" t="s">
        <v>68</v>
      </c>
      <c r="C968" s="2">
        <v>0.125</v>
      </c>
      <c r="D968" s="2">
        <v>95.92</v>
      </c>
      <c r="E968" s="2">
        <v>11.99</v>
      </c>
      <c r="F968" s="2">
        <v>1647.2200000000012</v>
      </c>
      <c r="G968" s="2">
        <v>95.92</v>
      </c>
      <c r="H968" s="2">
        <v>11.99</v>
      </c>
      <c r="I968" s="2">
        <v>1620.6799999999996</v>
      </c>
    </row>
    <row r="969" spans="1:9">
      <c r="A969" s="2">
        <v>263530</v>
      </c>
      <c r="B969" s="2" t="s">
        <v>69</v>
      </c>
      <c r="C969" s="2">
        <v>0.1</v>
      </c>
      <c r="D969" s="2">
        <v>97.92</v>
      </c>
      <c r="E969" s="2">
        <v>9.7899999999999991</v>
      </c>
      <c r="F969" s="2">
        <v>1342.3700000000003</v>
      </c>
      <c r="G969" s="2">
        <v>97.92</v>
      </c>
      <c r="H969" s="2">
        <v>9.7899999999999991</v>
      </c>
      <c r="I969" s="2">
        <v>1320.6899999999991</v>
      </c>
    </row>
    <row r="970" spans="1:9">
      <c r="A970" s="2">
        <v>263530</v>
      </c>
      <c r="B970" s="2" t="s">
        <v>70</v>
      </c>
      <c r="C970" s="2">
        <v>0.1</v>
      </c>
      <c r="D970" s="2">
        <v>99.92</v>
      </c>
      <c r="E970" s="2">
        <v>9.98</v>
      </c>
      <c r="F970" s="2">
        <v>1507.0900000000026</v>
      </c>
      <c r="G970" s="2">
        <v>99.92</v>
      </c>
      <c r="H970" s="2">
        <v>9.98</v>
      </c>
      <c r="I970" s="2">
        <v>1365.3799999999997</v>
      </c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2" spans="1:9">
      <c r="A972" s="2">
        <v>263540</v>
      </c>
      <c r="B972" s="2" t="s">
        <v>65</v>
      </c>
      <c r="C972" s="2">
        <v>0.04</v>
      </c>
      <c r="D972" s="2">
        <v>90.02</v>
      </c>
      <c r="E972" s="2">
        <v>3.6</v>
      </c>
      <c r="F972" s="2">
        <v>501.8700000000004</v>
      </c>
      <c r="G972" s="2">
        <v>90.02</v>
      </c>
      <c r="H972" s="2">
        <v>3.6</v>
      </c>
      <c r="I972" s="2">
        <v>493.85000000000042</v>
      </c>
    </row>
    <row r="973" spans="1:9">
      <c r="A973" s="2">
        <v>263540</v>
      </c>
      <c r="B973" s="2" t="s">
        <v>66</v>
      </c>
      <c r="C973" s="2">
        <v>0.1</v>
      </c>
      <c r="D973" s="2">
        <v>90.02</v>
      </c>
      <c r="E973" s="2">
        <v>9</v>
      </c>
      <c r="F973" s="2">
        <v>1253.3899999999996</v>
      </c>
      <c r="G973" s="2">
        <v>90.02</v>
      </c>
      <c r="H973" s="2">
        <v>9</v>
      </c>
      <c r="I973" s="2">
        <v>1233.4700000000007</v>
      </c>
    </row>
    <row r="974" spans="1:9">
      <c r="A974" s="2">
        <v>263540</v>
      </c>
      <c r="B974" s="2" t="s">
        <v>67</v>
      </c>
      <c r="C974" s="2">
        <v>0.125</v>
      </c>
      <c r="D974" s="2">
        <v>93.42</v>
      </c>
      <c r="E974" s="2">
        <v>11.68</v>
      </c>
      <c r="F974" s="2">
        <v>1620.4400000000023</v>
      </c>
      <c r="G974" s="2">
        <v>93.42</v>
      </c>
      <c r="H974" s="2">
        <v>11.68</v>
      </c>
      <c r="I974" s="2">
        <v>1594.5600000000009</v>
      </c>
    </row>
    <row r="975" spans="1:9">
      <c r="A975" s="2">
        <v>263540</v>
      </c>
      <c r="B975" s="2" t="s">
        <v>68</v>
      </c>
      <c r="C975" s="2">
        <v>0.125</v>
      </c>
      <c r="D975" s="2">
        <v>95.92</v>
      </c>
      <c r="E975" s="2">
        <v>11.99</v>
      </c>
      <c r="F975" s="2">
        <v>1659.2100000000012</v>
      </c>
      <c r="G975" s="2">
        <v>95.92</v>
      </c>
      <c r="H975" s="2">
        <v>11.99</v>
      </c>
      <c r="I975" s="2">
        <v>1632.6699999999996</v>
      </c>
    </row>
    <row r="976" spans="1:9">
      <c r="A976" s="2">
        <v>263540</v>
      </c>
      <c r="B976" s="2" t="s">
        <v>69</v>
      </c>
      <c r="C976" s="2">
        <v>0.1</v>
      </c>
      <c r="D976" s="2">
        <v>97.92</v>
      </c>
      <c r="E976" s="2">
        <v>9.7899999999999991</v>
      </c>
      <c r="F976" s="2">
        <v>1352.1600000000003</v>
      </c>
      <c r="G976" s="2">
        <v>97.92</v>
      </c>
      <c r="H976" s="2">
        <v>9.7899999999999991</v>
      </c>
      <c r="I976" s="2">
        <v>1330.4799999999991</v>
      </c>
    </row>
    <row r="977" spans="1:9">
      <c r="A977" s="2">
        <v>263540</v>
      </c>
      <c r="B977" s="2" t="s">
        <v>70</v>
      </c>
      <c r="C977" s="2">
        <v>0.1</v>
      </c>
      <c r="D977" s="2">
        <v>99.92</v>
      </c>
      <c r="E977" s="2">
        <v>9.98</v>
      </c>
      <c r="F977" s="2">
        <v>1517.0700000000027</v>
      </c>
      <c r="G977" s="2">
        <v>99.92</v>
      </c>
      <c r="H977" s="2">
        <v>9.98</v>
      </c>
      <c r="I977" s="2">
        <v>1375.3599999999997</v>
      </c>
    </row>
    <row r="978" spans="1:9">
      <c r="A978" s="2"/>
      <c r="B978" s="2"/>
      <c r="C978" s="2"/>
      <c r="D978" s="2"/>
      <c r="E978" s="2"/>
      <c r="F978" s="2"/>
      <c r="G978" s="2"/>
      <c r="H978" s="2"/>
      <c r="I978" s="2"/>
    </row>
    <row r="979" spans="1:9">
      <c r="A979" s="2">
        <v>263550</v>
      </c>
      <c r="B979" s="2" t="s">
        <v>65</v>
      </c>
      <c r="C979" s="2">
        <v>0.04</v>
      </c>
      <c r="D979" s="2">
        <v>90.02</v>
      </c>
      <c r="E979" s="2">
        <v>3.6</v>
      </c>
      <c r="F979" s="2">
        <v>505.47000000000043</v>
      </c>
      <c r="G979" s="2">
        <v>90.02</v>
      </c>
      <c r="H979" s="2">
        <v>3.6</v>
      </c>
      <c r="I979" s="2">
        <v>497.45000000000044</v>
      </c>
    </row>
    <row r="980" spans="1:9">
      <c r="A980" s="2">
        <v>263550</v>
      </c>
      <c r="B980" s="2" t="s">
        <v>66</v>
      </c>
      <c r="C980" s="2">
        <v>0.1</v>
      </c>
      <c r="D980" s="2">
        <v>90.02</v>
      </c>
      <c r="E980" s="2">
        <v>9</v>
      </c>
      <c r="F980" s="2">
        <v>1262.3899999999996</v>
      </c>
      <c r="G980" s="2">
        <v>90.02</v>
      </c>
      <c r="H980" s="2">
        <v>9</v>
      </c>
      <c r="I980" s="2">
        <v>1242.4700000000007</v>
      </c>
    </row>
    <row r="981" spans="1:9">
      <c r="A981" s="2">
        <v>263550</v>
      </c>
      <c r="B981" s="2" t="s">
        <v>67</v>
      </c>
      <c r="C981" s="2">
        <v>0.125</v>
      </c>
      <c r="D981" s="2">
        <v>93.42</v>
      </c>
      <c r="E981" s="2">
        <v>11.68</v>
      </c>
      <c r="F981" s="2">
        <v>1632.1200000000024</v>
      </c>
      <c r="G981" s="2">
        <v>93.42</v>
      </c>
      <c r="H981" s="2">
        <v>11.68</v>
      </c>
      <c r="I981" s="2">
        <v>1606.2400000000009</v>
      </c>
    </row>
    <row r="982" spans="1:9">
      <c r="A982" s="2">
        <v>263550</v>
      </c>
      <c r="B982" s="2" t="s">
        <v>68</v>
      </c>
      <c r="C982" s="2">
        <v>0.125</v>
      </c>
      <c r="D982" s="2">
        <v>95.92</v>
      </c>
      <c r="E982" s="2">
        <v>11.99</v>
      </c>
      <c r="F982" s="2">
        <v>1671.2000000000012</v>
      </c>
      <c r="G982" s="2">
        <v>95.92</v>
      </c>
      <c r="H982" s="2">
        <v>11.99</v>
      </c>
      <c r="I982" s="2">
        <v>1644.6599999999996</v>
      </c>
    </row>
    <row r="983" spans="1:9">
      <c r="A983" s="2">
        <v>263550</v>
      </c>
      <c r="B983" s="2" t="s">
        <v>69</v>
      </c>
      <c r="C983" s="2">
        <v>0.1</v>
      </c>
      <c r="D983" s="2">
        <v>97.92</v>
      </c>
      <c r="E983" s="2">
        <v>9.7899999999999991</v>
      </c>
      <c r="F983" s="2">
        <v>1361.9500000000003</v>
      </c>
      <c r="G983" s="2">
        <v>97.92</v>
      </c>
      <c r="H983" s="2">
        <v>9.7899999999999991</v>
      </c>
      <c r="I983" s="2">
        <v>1340.2699999999991</v>
      </c>
    </row>
    <row r="984" spans="1:9">
      <c r="A984" s="2">
        <v>263550</v>
      </c>
      <c r="B984" s="2" t="s">
        <v>70</v>
      </c>
      <c r="C984" s="2">
        <v>0.1</v>
      </c>
      <c r="D984" s="2">
        <v>99.92</v>
      </c>
      <c r="E984" s="2">
        <v>9.98</v>
      </c>
      <c r="F984" s="2">
        <v>1527.0500000000027</v>
      </c>
      <c r="G984" s="2">
        <v>99.92</v>
      </c>
      <c r="H984" s="2">
        <v>9.98</v>
      </c>
      <c r="I984" s="2">
        <v>1385.3399999999997</v>
      </c>
    </row>
    <row r="985" spans="1:9">
      <c r="A985" s="2"/>
      <c r="B985" s="2"/>
      <c r="C985" s="2"/>
      <c r="D985" s="2"/>
      <c r="E985" s="2"/>
      <c r="F985" s="2"/>
      <c r="G985" s="2"/>
      <c r="H985" s="2"/>
      <c r="I985" s="2"/>
    </row>
    <row r="986" spans="1:9">
      <c r="A986" s="2">
        <v>263560</v>
      </c>
      <c r="B986" s="2" t="s">
        <v>65</v>
      </c>
      <c r="C986" s="2">
        <v>0.04</v>
      </c>
      <c r="D986" s="2">
        <v>90.02</v>
      </c>
      <c r="E986" s="2">
        <v>3.6</v>
      </c>
      <c r="F986" s="2">
        <v>509.07000000000045</v>
      </c>
      <c r="G986" s="2">
        <v>90.02</v>
      </c>
      <c r="H986" s="2">
        <v>3.6</v>
      </c>
      <c r="I986" s="2">
        <v>501.05000000000047</v>
      </c>
    </row>
    <row r="987" spans="1:9">
      <c r="A987" s="2">
        <v>263560</v>
      </c>
      <c r="B987" s="2" t="s">
        <v>66</v>
      </c>
      <c r="C987" s="2">
        <v>0.1</v>
      </c>
      <c r="D987" s="2">
        <v>90.02</v>
      </c>
      <c r="E987" s="2">
        <v>9</v>
      </c>
      <c r="F987" s="2">
        <v>1271.3899999999996</v>
      </c>
      <c r="G987" s="2">
        <v>90.02</v>
      </c>
      <c r="H987" s="2">
        <v>9</v>
      </c>
      <c r="I987" s="2">
        <v>1251.4700000000007</v>
      </c>
    </row>
    <row r="988" spans="1:9">
      <c r="A988" s="2">
        <v>263560</v>
      </c>
      <c r="B988" s="2" t="s">
        <v>67</v>
      </c>
      <c r="C988" s="2">
        <v>0.125</v>
      </c>
      <c r="D988" s="2">
        <v>93.42</v>
      </c>
      <c r="E988" s="2">
        <v>11.68</v>
      </c>
      <c r="F988" s="2">
        <v>1643.8000000000025</v>
      </c>
      <c r="G988" s="2">
        <v>93.42</v>
      </c>
      <c r="H988" s="2">
        <v>11.68</v>
      </c>
      <c r="I988" s="2">
        <v>1617.920000000001</v>
      </c>
    </row>
    <row r="989" spans="1:9">
      <c r="A989" s="2">
        <v>263560</v>
      </c>
      <c r="B989" s="2" t="s">
        <v>68</v>
      </c>
      <c r="C989" s="2">
        <v>0.125</v>
      </c>
      <c r="D989" s="2">
        <v>95.92</v>
      </c>
      <c r="E989" s="2">
        <v>11.99</v>
      </c>
      <c r="F989" s="2">
        <v>1683.1900000000012</v>
      </c>
      <c r="G989" s="2">
        <v>95.92</v>
      </c>
      <c r="H989" s="2">
        <v>11.99</v>
      </c>
      <c r="I989" s="2">
        <v>1656.6499999999996</v>
      </c>
    </row>
    <row r="990" spans="1:9">
      <c r="A990" s="2">
        <v>263560</v>
      </c>
      <c r="B990" s="2" t="s">
        <v>69</v>
      </c>
      <c r="C990" s="2">
        <v>0.1</v>
      </c>
      <c r="D990" s="2">
        <v>97.92</v>
      </c>
      <c r="E990" s="2">
        <v>9.7899999999999991</v>
      </c>
      <c r="F990" s="2">
        <v>1371.7400000000002</v>
      </c>
      <c r="G990" s="2">
        <v>97.92</v>
      </c>
      <c r="H990" s="2">
        <v>9.7899999999999991</v>
      </c>
      <c r="I990" s="2">
        <v>1350.059999999999</v>
      </c>
    </row>
    <row r="991" spans="1:9">
      <c r="A991" s="2">
        <v>263560</v>
      </c>
      <c r="B991" s="2" t="s">
        <v>70</v>
      </c>
      <c r="C991" s="2">
        <v>0.1</v>
      </c>
      <c r="D991" s="2">
        <v>99.92</v>
      </c>
      <c r="E991" s="2">
        <v>9.98</v>
      </c>
      <c r="F991" s="2">
        <v>1537.0300000000027</v>
      </c>
      <c r="G991" s="2">
        <v>99.92</v>
      </c>
      <c r="H991" s="2">
        <v>9.98</v>
      </c>
      <c r="I991" s="2">
        <v>1395.3199999999997</v>
      </c>
    </row>
    <row r="992" spans="1:9">
      <c r="A992" s="2"/>
      <c r="B992" s="2"/>
      <c r="C992" s="2"/>
      <c r="D992" s="2"/>
      <c r="E992" s="2"/>
      <c r="F992" s="2"/>
      <c r="G992" s="2"/>
      <c r="H992" s="2"/>
      <c r="I992" s="2"/>
    </row>
    <row r="993" spans="1:9">
      <c r="A993" s="2">
        <v>263570</v>
      </c>
      <c r="B993" s="2" t="s">
        <v>65</v>
      </c>
      <c r="C993" s="2">
        <v>0.04</v>
      </c>
      <c r="D993" s="2">
        <v>90.02</v>
      </c>
      <c r="E993" s="2">
        <v>3.6</v>
      </c>
      <c r="F993" s="2">
        <v>512.67000000000041</v>
      </c>
      <c r="G993" s="2">
        <v>90.02</v>
      </c>
      <c r="H993" s="2">
        <v>3.6</v>
      </c>
      <c r="I993" s="2">
        <v>504.65000000000049</v>
      </c>
    </row>
    <row r="994" spans="1:9">
      <c r="A994" s="2">
        <v>263570</v>
      </c>
      <c r="B994" s="2" t="s">
        <v>66</v>
      </c>
      <c r="C994" s="2">
        <v>0.1</v>
      </c>
      <c r="D994" s="2">
        <v>90.02</v>
      </c>
      <c r="E994" s="2">
        <v>9</v>
      </c>
      <c r="F994" s="2">
        <v>1280.3899999999996</v>
      </c>
      <c r="G994" s="2">
        <v>90.02</v>
      </c>
      <c r="H994" s="2">
        <v>9</v>
      </c>
      <c r="I994" s="2">
        <v>1260.4700000000007</v>
      </c>
    </row>
    <row r="995" spans="1:9">
      <c r="A995" s="2">
        <v>263570</v>
      </c>
      <c r="B995" s="2" t="s">
        <v>67</v>
      </c>
      <c r="C995" s="2">
        <v>0.125</v>
      </c>
      <c r="D995" s="2">
        <v>93.42</v>
      </c>
      <c r="E995" s="2">
        <v>11.68</v>
      </c>
      <c r="F995" s="2">
        <v>1655.4800000000025</v>
      </c>
      <c r="G995" s="2">
        <v>93.42</v>
      </c>
      <c r="H995" s="2">
        <v>11.68</v>
      </c>
      <c r="I995" s="2">
        <v>1629.600000000001</v>
      </c>
    </row>
    <row r="996" spans="1:9">
      <c r="A996" s="2">
        <v>263570</v>
      </c>
      <c r="B996" s="2" t="s">
        <v>68</v>
      </c>
      <c r="C996" s="2">
        <v>0.125</v>
      </c>
      <c r="D996" s="2">
        <v>95.92</v>
      </c>
      <c r="E996" s="2">
        <v>11.99</v>
      </c>
      <c r="F996" s="2">
        <v>1695.1800000000012</v>
      </c>
      <c r="G996" s="2">
        <v>95.92</v>
      </c>
      <c r="H996" s="2">
        <v>11.99</v>
      </c>
      <c r="I996" s="2">
        <v>1668.6399999999996</v>
      </c>
    </row>
    <row r="997" spans="1:9">
      <c r="A997" s="2">
        <v>263570</v>
      </c>
      <c r="B997" s="2" t="s">
        <v>69</v>
      </c>
      <c r="C997" s="2">
        <v>0.1</v>
      </c>
      <c r="D997" s="2">
        <v>97.92</v>
      </c>
      <c r="E997" s="2">
        <v>9.7899999999999991</v>
      </c>
      <c r="F997" s="2">
        <v>1381.5300000000002</v>
      </c>
      <c r="G997" s="2">
        <v>97.92</v>
      </c>
      <c r="H997" s="2">
        <v>9.7899999999999991</v>
      </c>
      <c r="I997" s="2">
        <v>1359.849999999999</v>
      </c>
    </row>
    <row r="998" spans="1:9">
      <c r="A998" s="2">
        <v>263570</v>
      </c>
      <c r="B998" s="2" t="s">
        <v>70</v>
      </c>
      <c r="C998" s="2">
        <v>0.1</v>
      </c>
      <c r="D998" s="2">
        <v>99.92</v>
      </c>
      <c r="E998" s="2">
        <v>9.98</v>
      </c>
      <c r="F998" s="2">
        <v>1547.0100000000027</v>
      </c>
      <c r="G998" s="2">
        <v>99.92</v>
      </c>
      <c r="H998" s="2">
        <v>9.98</v>
      </c>
      <c r="I998" s="2">
        <v>1405.2999999999997</v>
      </c>
    </row>
    <row r="999" spans="1:9">
      <c r="A999" s="2"/>
      <c r="B999" s="2"/>
      <c r="C999" s="2"/>
      <c r="D999" s="2"/>
      <c r="E999" s="2"/>
      <c r="F999" s="2"/>
      <c r="G999" s="2"/>
      <c r="H999" s="2"/>
      <c r="I999" s="2"/>
    </row>
    <row r="1000" spans="1:9">
      <c r="A1000" s="2">
        <v>263580</v>
      </c>
      <c r="B1000" s="2" t="s">
        <v>65</v>
      </c>
      <c r="C1000" s="2">
        <v>0.04</v>
      </c>
      <c r="D1000" s="2">
        <v>90.02</v>
      </c>
      <c r="E1000" s="2">
        <v>3.6</v>
      </c>
      <c r="F1000" s="2">
        <v>516.27000000000044</v>
      </c>
      <c r="G1000" s="2">
        <v>90.02</v>
      </c>
      <c r="H1000" s="2">
        <v>3.6</v>
      </c>
      <c r="I1000" s="2">
        <v>508.25000000000051</v>
      </c>
    </row>
    <row r="1001" spans="1:9">
      <c r="A1001" s="2">
        <v>263580</v>
      </c>
      <c r="B1001" s="2" t="s">
        <v>66</v>
      </c>
      <c r="C1001" s="2">
        <v>0.1</v>
      </c>
      <c r="D1001" s="2">
        <v>90.02</v>
      </c>
      <c r="E1001" s="2">
        <v>9</v>
      </c>
      <c r="F1001" s="2">
        <v>1289.3899999999996</v>
      </c>
      <c r="G1001" s="2">
        <v>90.02</v>
      </c>
      <c r="H1001" s="2">
        <v>9</v>
      </c>
      <c r="I1001" s="2">
        <v>1269.4700000000007</v>
      </c>
    </row>
    <row r="1002" spans="1:9">
      <c r="A1002" s="2">
        <v>263580</v>
      </c>
      <c r="B1002" s="2" t="s">
        <v>67</v>
      </c>
      <c r="C1002" s="2">
        <v>0.125</v>
      </c>
      <c r="D1002" s="2">
        <v>93.42</v>
      </c>
      <c r="E1002" s="2">
        <v>11.68</v>
      </c>
      <c r="F1002" s="2">
        <v>1667.1600000000026</v>
      </c>
      <c r="G1002" s="2">
        <v>93.42</v>
      </c>
      <c r="H1002" s="2">
        <v>11.68</v>
      </c>
      <c r="I1002" s="2">
        <v>1641.2800000000011</v>
      </c>
    </row>
    <row r="1003" spans="1:9">
      <c r="A1003" s="2">
        <v>263580</v>
      </c>
      <c r="B1003" s="2" t="s">
        <v>68</v>
      </c>
      <c r="C1003" s="2">
        <v>0.125</v>
      </c>
      <c r="D1003" s="2">
        <v>95.92</v>
      </c>
      <c r="E1003" s="2">
        <v>11.99</v>
      </c>
      <c r="F1003" s="2">
        <v>1707.1700000000012</v>
      </c>
      <c r="G1003" s="2">
        <v>95.92</v>
      </c>
      <c r="H1003" s="2">
        <v>11.99</v>
      </c>
      <c r="I1003" s="2">
        <v>1680.6299999999997</v>
      </c>
    </row>
    <row r="1004" spans="1:9">
      <c r="A1004" s="2">
        <v>263580</v>
      </c>
      <c r="B1004" s="2" t="s">
        <v>69</v>
      </c>
      <c r="C1004" s="2">
        <v>0.1</v>
      </c>
      <c r="D1004" s="2">
        <v>97.92</v>
      </c>
      <c r="E1004" s="2">
        <v>9.7899999999999991</v>
      </c>
      <c r="F1004" s="2">
        <v>1391.3200000000002</v>
      </c>
      <c r="G1004" s="2">
        <v>97.92</v>
      </c>
      <c r="H1004" s="2">
        <v>9.7899999999999991</v>
      </c>
      <c r="I1004" s="2">
        <v>1369.639999999999</v>
      </c>
    </row>
    <row r="1005" spans="1:9">
      <c r="A1005" s="2">
        <v>263580</v>
      </c>
      <c r="B1005" s="2" t="s">
        <v>70</v>
      </c>
      <c r="C1005" s="2">
        <v>0.1</v>
      </c>
      <c r="D1005" s="2">
        <v>99.92</v>
      </c>
      <c r="E1005" s="2">
        <v>9.98</v>
      </c>
      <c r="F1005" s="2">
        <v>1556.9900000000027</v>
      </c>
      <c r="G1005" s="2">
        <v>99.92</v>
      </c>
      <c r="H1005" s="2">
        <v>9.98</v>
      </c>
      <c r="I1005" s="2">
        <v>1415.2799999999997</v>
      </c>
    </row>
    <row r="1006" spans="1:9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>
      <c r="A1007" s="2">
        <v>263590</v>
      </c>
      <c r="B1007" s="2" t="s">
        <v>65</v>
      </c>
      <c r="C1007" s="2">
        <v>0.04</v>
      </c>
      <c r="D1007" s="2">
        <v>90.02</v>
      </c>
      <c r="E1007" s="2">
        <v>3.6</v>
      </c>
      <c r="F1007" s="2">
        <v>519.87000000000046</v>
      </c>
      <c r="G1007" s="2">
        <v>90.02</v>
      </c>
      <c r="H1007" s="2">
        <v>3.6</v>
      </c>
      <c r="I1007" s="2">
        <v>511.85000000000053</v>
      </c>
    </row>
    <row r="1008" spans="1:9">
      <c r="A1008" s="2">
        <v>263590</v>
      </c>
      <c r="B1008" s="2" t="s">
        <v>66</v>
      </c>
      <c r="C1008" s="2">
        <v>0.1</v>
      </c>
      <c r="D1008" s="2">
        <v>90.02</v>
      </c>
      <c r="E1008" s="2">
        <v>9</v>
      </c>
      <c r="F1008" s="2">
        <v>1298.3899999999996</v>
      </c>
      <c r="G1008" s="2">
        <v>90.02</v>
      </c>
      <c r="H1008" s="2">
        <v>9</v>
      </c>
      <c r="I1008" s="2">
        <v>1278.4700000000007</v>
      </c>
    </row>
    <row r="1009" spans="1:9">
      <c r="A1009" s="2">
        <v>263590</v>
      </c>
      <c r="B1009" s="2" t="s">
        <v>67</v>
      </c>
      <c r="C1009" s="2">
        <v>0.125</v>
      </c>
      <c r="D1009" s="2">
        <v>93.42</v>
      </c>
      <c r="E1009" s="2">
        <v>11.68</v>
      </c>
      <c r="F1009" s="2">
        <v>1678.8400000000026</v>
      </c>
      <c r="G1009" s="2">
        <v>93.42</v>
      </c>
      <c r="H1009" s="2">
        <v>11.68</v>
      </c>
      <c r="I1009" s="2">
        <v>1652.9600000000012</v>
      </c>
    </row>
    <row r="1010" spans="1:9">
      <c r="A1010" s="2">
        <v>263590</v>
      </c>
      <c r="B1010" s="2" t="s">
        <v>68</v>
      </c>
      <c r="C1010" s="2">
        <v>0.125</v>
      </c>
      <c r="D1010" s="2">
        <v>95.92</v>
      </c>
      <c r="E1010" s="2">
        <v>11.99</v>
      </c>
      <c r="F1010" s="2">
        <v>1719.1600000000012</v>
      </c>
      <c r="G1010" s="2">
        <v>95.92</v>
      </c>
      <c r="H1010" s="2">
        <v>11.99</v>
      </c>
      <c r="I1010" s="2">
        <v>1692.6199999999997</v>
      </c>
    </row>
    <row r="1011" spans="1:9">
      <c r="A1011" s="2">
        <v>263590</v>
      </c>
      <c r="B1011" s="2" t="s">
        <v>69</v>
      </c>
      <c r="C1011" s="2">
        <v>0.1</v>
      </c>
      <c r="D1011" s="2">
        <v>97.92</v>
      </c>
      <c r="E1011" s="2">
        <v>9.7899999999999991</v>
      </c>
      <c r="F1011" s="2">
        <v>1401.1100000000001</v>
      </c>
      <c r="G1011" s="2">
        <v>97.92</v>
      </c>
      <c r="H1011" s="2">
        <v>9.7899999999999991</v>
      </c>
      <c r="I1011" s="2">
        <v>1379.4299999999989</v>
      </c>
    </row>
    <row r="1012" spans="1:9">
      <c r="A1012" s="2">
        <v>263590</v>
      </c>
      <c r="B1012" s="2" t="s">
        <v>70</v>
      </c>
      <c r="C1012" s="2">
        <v>0.1</v>
      </c>
      <c r="D1012" s="2">
        <v>99.92</v>
      </c>
      <c r="E1012" s="2">
        <v>9.98</v>
      </c>
      <c r="F1012" s="2">
        <v>1566.9700000000028</v>
      </c>
      <c r="G1012" s="2">
        <v>99.92</v>
      </c>
      <c r="H1012" s="2">
        <v>9.98</v>
      </c>
      <c r="I1012" s="2">
        <v>1425.2599999999998</v>
      </c>
    </row>
    <row r="1013" spans="1:9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>
      <c r="A1014" s="2">
        <v>263600</v>
      </c>
      <c r="B1014" s="2" t="s">
        <v>65</v>
      </c>
      <c r="C1014" s="2">
        <v>0.04</v>
      </c>
      <c r="D1014" s="2">
        <v>90.02</v>
      </c>
      <c r="E1014" s="2">
        <v>3.6</v>
      </c>
      <c r="F1014" s="2">
        <v>523.47000000000048</v>
      </c>
      <c r="G1014" s="2">
        <v>90.02</v>
      </c>
      <c r="H1014" s="2">
        <v>3.6</v>
      </c>
      <c r="I1014" s="2">
        <v>515.4500000000005</v>
      </c>
    </row>
    <row r="1015" spans="1:9">
      <c r="A1015" s="2">
        <v>263600</v>
      </c>
      <c r="B1015" s="2" t="s">
        <v>66</v>
      </c>
      <c r="C1015" s="2">
        <v>0.1</v>
      </c>
      <c r="D1015" s="2">
        <v>90.02</v>
      </c>
      <c r="E1015" s="2">
        <v>9</v>
      </c>
      <c r="F1015" s="2">
        <v>1307.3899999999996</v>
      </c>
      <c r="G1015" s="2">
        <v>90.02</v>
      </c>
      <c r="H1015" s="2">
        <v>9</v>
      </c>
      <c r="I1015" s="2">
        <v>1287.4700000000007</v>
      </c>
    </row>
    <row r="1016" spans="1:9">
      <c r="A1016" s="2">
        <v>263600</v>
      </c>
      <c r="B1016" s="2" t="s">
        <v>67</v>
      </c>
      <c r="C1016" s="2">
        <v>0.125</v>
      </c>
      <c r="D1016" s="2">
        <v>93.42</v>
      </c>
      <c r="E1016" s="2">
        <v>11.68</v>
      </c>
      <c r="F1016" s="2">
        <v>1690.5200000000027</v>
      </c>
      <c r="G1016" s="2">
        <v>93.42</v>
      </c>
      <c r="H1016" s="2">
        <v>11.68</v>
      </c>
      <c r="I1016" s="2">
        <v>1664.6400000000012</v>
      </c>
    </row>
    <row r="1017" spans="1:9">
      <c r="A1017" s="2">
        <v>263600</v>
      </c>
      <c r="B1017" s="2" t="s">
        <v>68</v>
      </c>
      <c r="C1017" s="2">
        <v>0.125</v>
      </c>
      <c r="D1017" s="2">
        <v>95.92</v>
      </c>
      <c r="E1017" s="2">
        <v>11.99</v>
      </c>
      <c r="F1017" s="2">
        <v>1731.1500000000012</v>
      </c>
      <c r="G1017" s="2">
        <v>95.92</v>
      </c>
      <c r="H1017" s="2">
        <v>11.99</v>
      </c>
      <c r="I1017" s="2">
        <v>1704.6099999999997</v>
      </c>
    </row>
    <row r="1018" spans="1:9">
      <c r="A1018" s="2">
        <v>263600</v>
      </c>
      <c r="B1018" s="2" t="s">
        <v>69</v>
      </c>
      <c r="C1018" s="2">
        <v>0.1</v>
      </c>
      <c r="D1018" s="2">
        <v>97.92</v>
      </c>
      <c r="E1018" s="2">
        <v>9.7899999999999991</v>
      </c>
      <c r="F1018" s="2">
        <v>1410.9</v>
      </c>
      <c r="G1018" s="2">
        <v>97.92</v>
      </c>
      <c r="H1018" s="2">
        <v>9.7899999999999991</v>
      </c>
      <c r="I1018" s="2">
        <v>1389.2199999999989</v>
      </c>
    </row>
    <row r="1019" spans="1:9">
      <c r="A1019" s="2">
        <v>263600</v>
      </c>
      <c r="B1019" s="2" t="s">
        <v>70</v>
      </c>
      <c r="C1019" s="2">
        <v>0.1</v>
      </c>
      <c r="D1019" s="2">
        <v>99.92</v>
      </c>
      <c r="E1019" s="2">
        <v>9.98</v>
      </c>
      <c r="F1019" s="2">
        <v>1576.9500000000028</v>
      </c>
      <c r="G1019" s="2">
        <v>99.92</v>
      </c>
      <c r="H1019" s="2">
        <v>9.98</v>
      </c>
      <c r="I1019" s="2">
        <v>1435.2399999999998</v>
      </c>
    </row>
    <row r="1020" spans="1:9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>
      <c r="A1021" s="2">
        <v>263610</v>
      </c>
      <c r="B1021" s="2" t="s">
        <v>65</v>
      </c>
      <c r="C1021" s="2">
        <v>0.04</v>
      </c>
      <c r="D1021" s="2">
        <v>90.02</v>
      </c>
      <c r="E1021" s="2">
        <v>3.6</v>
      </c>
      <c r="F1021" s="2">
        <v>527.0700000000005</v>
      </c>
      <c r="G1021" s="2">
        <v>90.02</v>
      </c>
      <c r="H1021" s="2">
        <v>3.6</v>
      </c>
      <c r="I1021" s="2">
        <v>519.05000000000052</v>
      </c>
    </row>
    <row r="1022" spans="1:9">
      <c r="A1022" s="2">
        <v>263610</v>
      </c>
      <c r="B1022" s="2" t="s">
        <v>66</v>
      </c>
      <c r="C1022" s="2">
        <v>0.1</v>
      </c>
      <c r="D1022" s="2">
        <v>90.02</v>
      </c>
      <c r="E1022" s="2">
        <v>9</v>
      </c>
      <c r="F1022" s="2">
        <v>1316.3899999999996</v>
      </c>
      <c r="G1022" s="2">
        <v>90.02</v>
      </c>
      <c r="H1022" s="2">
        <v>9</v>
      </c>
      <c r="I1022" s="2">
        <v>1296.4700000000007</v>
      </c>
    </row>
    <row r="1023" spans="1:9">
      <c r="A1023" s="2">
        <v>263610</v>
      </c>
      <c r="B1023" s="2" t="s">
        <v>67</v>
      </c>
      <c r="C1023" s="2">
        <v>0.125</v>
      </c>
      <c r="D1023" s="2">
        <v>93.42</v>
      </c>
      <c r="E1023" s="2">
        <v>11.68</v>
      </c>
      <c r="F1023" s="2">
        <v>1702.2000000000028</v>
      </c>
      <c r="G1023" s="2">
        <v>93.42</v>
      </c>
      <c r="H1023" s="2">
        <v>11.68</v>
      </c>
      <c r="I1023" s="2">
        <v>1676.3200000000013</v>
      </c>
    </row>
    <row r="1024" spans="1:9">
      <c r="A1024" s="2">
        <v>263610</v>
      </c>
      <c r="B1024" s="2" t="s">
        <v>68</v>
      </c>
      <c r="C1024" s="2">
        <v>0.125</v>
      </c>
      <c r="D1024" s="2">
        <v>95.92</v>
      </c>
      <c r="E1024" s="2">
        <v>11.99</v>
      </c>
      <c r="F1024" s="2">
        <v>1743.1400000000012</v>
      </c>
      <c r="G1024" s="2">
        <v>95.92</v>
      </c>
      <c r="H1024" s="2">
        <v>11.99</v>
      </c>
      <c r="I1024" s="2">
        <v>1716.5999999999997</v>
      </c>
    </row>
    <row r="1025" spans="1:9">
      <c r="A1025" s="2">
        <v>263610</v>
      </c>
      <c r="B1025" s="2" t="s">
        <v>69</v>
      </c>
      <c r="C1025" s="2">
        <v>0.1</v>
      </c>
      <c r="D1025" s="2">
        <v>97.92</v>
      </c>
      <c r="E1025" s="2">
        <v>9.7899999999999991</v>
      </c>
      <c r="F1025" s="2">
        <v>1420.69</v>
      </c>
      <c r="G1025" s="2">
        <v>97.92</v>
      </c>
      <c r="H1025" s="2">
        <v>9.7899999999999991</v>
      </c>
      <c r="I1025" s="2">
        <v>1399.0099999999989</v>
      </c>
    </row>
    <row r="1026" spans="1:9">
      <c r="A1026" s="2">
        <v>263610</v>
      </c>
      <c r="B1026" s="2" t="s">
        <v>70</v>
      </c>
      <c r="C1026" s="2">
        <v>0.1</v>
      </c>
      <c r="D1026" s="2">
        <v>99.92</v>
      </c>
      <c r="E1026" s="2">
        <v>9.98</v>
      </c>
      <c r="F1026" s="2">
        <v>1586.9300000000028</v>
      </c>
      <c r="G1026" s="2">
        <v>99.92</v>
      </c>
      <c r="H1026" s="2">
        <v>9.98</v>
      </c>
      <c r="I1026" s="2">
        <v>1445.2199999999998</v>
      </c>
    </row>
    <row r="1027" spans="1:9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>
      <c r="A1028" s="2">
        <v>263620</v>
      </c>
      <c r="B1028" s="2" t="s">
        <v>65</v>
      </c>
      <c r="C1028" s="2">
        <v>0.04</v>
      </c>
      <c r="D1028" s="2">
        <v>90.02</v>
      </c>
      <c r="E1028" s="2">
        <v>3.6</v>
      </c>
      <c r="F1028" s="2">
        <v>530.67000000000053</v>
      </c>
      <c r="G1028" s="2">
        <v>90.02</v>
      </c>
      <c r="H1028" s="2">
        <v>3.6</v>
      </c>
      <c r="I1028" s="2">
        <v>522.65000000000055</v>
      </c>
    </row>
    <row r="1029" spans="1:9">
      <c r="A1029" s="2">
        <v>263620</v>
      </c>
      <c r="B1029" s="2" t="s">
        <v>66</v>
      </c>
      <c r="C1029" s="2">
        <v>0.1</v>
      </c>
      <c r="D1029" s="2">
        <v>90.02</v>
      </c>
      <c r="E1029" s="2">
        <v>9</v>
      </c>
      <c r="F1029" s="2">
        <v>1325.3899999999996</v>
      </c>
      <c r="G1029" s="2">
        <v>90.02</v>
      </c>
      <c r="H1029" s="2">
        <v>9</v>
      </c>
      <c r="I1029" s="2">
        <v>1305.4700000000007</v>
      </c>
    </row>
    <row r="1030" spans="1:9">
      <c r="A1030" s="2">
        <v>263620</v>
      </c>
      <c r="B1030" s="2" t="s">
        <v>67</v>
      </c>
      <c r="C1030" s="2">
        <v>0.125</v>
      </c>
      <c r="D1030" s="2">
        <v>93.42</v>
      </c>
      <c r="E1030" s="2">
        <v>11.68</v>
      </c>
      <c r="F1030" s="2">
        <v>1713.8800000000028</v>
      </c>
      <c r="G1030" s="2">
        <v>93.42</v>
      </c>
      <c r="H1030" s="2">
        <v>11.68</v>
      </c>
      <c r="I1030" s="2">
        <v>1688.0000000000014</v>
      </c>
    </row>
    <row r="1031" spans="1:9">
      <c r="A1031" s="2">
        <v>263620</v>
      </c>
      <c r="B1031" s="2" t="s">
        <v>68</v>
      </c>
      <c r="C1031" s="2">
        <v>0.125</v>
      </c>
      <c r="D1031" s="2">
        <v>95.92</v>
      </c>
      <c r="E1031" s="2">
        <v>11.99</v>
      </c>
      <c r="F1031" s="2">
        <v>1755.1300000000012</v>
      </c>
      <c r="G1031" s="2">
        <v>95.92</v>
      </c>
      <c r="H1031" s="2">
        <v>11.99</v>
      </c>
      <c r="I1031" s="2">
        <v>1728.5899999999997</v>
      </c>
    </row>
    <row r="1032" spans="1:9">
      <c r="A1032" s="2">
        <v>263620</v>
      </c>
      <c r="B1032" s="2" t="s">
        <v>69</v>
      </c>
      <c r="C1032" s="2">
        <v>0.1</v>
      </c>
      <c r="D1032" s="2">
        <v>97.92</v>
      </c>
      <c r="E1032" s="2">
        <v>9.7899999999999991</v>
      </c>
      <c r="F1032" s="2">
        <v>1430.48</v>
      </c>
      <c r="G1032" s="2">
        <v>97.92</v>
      </c>
      <c r="H1032" s="2">
        <v>9.7899999999999991</v>
      </c>
      <c r="I1032" s="2">
        <v>1408.7999999999988</v>
      </c>
    </row>
    <row r="1033" spans="1:9">
      <c r="A1033" s="2">
        <v>263620</v>
      </c>
      <c r="B1033" s="2" t="s">
        <v>70</v>
      </c>
      <c r="C1033" s="2">
        <v>0.1</v>
      </c>
      <c r="D1033" s="2">
        <v>99.92</v>
      </c>
      <c r="E1033" s="2">
        <v>9.98</v>
      </c>
      <c r="F1033" s="2">
        <v>1596.9100000000028</v>
      </c>
      <c r="G1033" s="2">
        <v>99.92</v>
      </c>
      <c r="H1033" s="2">
        <v>9.98</v>
      </c>
      <c r="I1033" s="2">
        <v>1455.1999999999998</v>
      </c>
    </row>
    <row r="1034" spans="1:9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>
      <c r="A1035" s="2">
        <v>263630</v>
      </c>
      <c r="B1035" s="2" t="s">
        <v>65</v>
      </c>
      <c r="C1035" s="2">
        <v>0.04</v>
      </c>
      <c r="D1035" s="2">
        <v>90.02</v>
      </c>
      <c r="E1035" s="2">
        <v>3.6</v>
      </c>
      <c r="F1035" s="2">
        <v>534.27000000000055</v>
      </c>
      <c r="G1035" s="2">
        <v>90.02</v>
      </c>
      <c r="H1035" s="2">
        <v>3.6</v>
      </c>
      <c r="I1035" s="2">
        <v>526.25000000000057</v>
      </c>
    </row>
    <row r="1036" spans="1:9">
      <c r="A1036" s="2">
        <v>263630</v>
      </c>
      <c r="B1036" s="2" t="s">
        <v>66</v>
      </c>
      <c r="C1036" s="2">
        <v>0.1</v>
      </c>
      <c r="D1036" s="2">
        <v>90.02</v>
      </c>
      <c r="E1036" s="2">
        <v>9</v>
      </c>
      <c r="F1036" s="2">
        <v>1334.3899999999996</v>
      </c>
      <c r="G1036" s="2">
        <v>90.02</v>
      </c>
      <c r="H1036" s="2">
        <v>9</v>
      </c>
      <c r="I1036" s="2">
        <v>1314.4700000000007</v>
      </c>
    </row>
    <row r="1037" spans="1:9">
      <c r="A1037" s="2">
        <v>263630</v>
      </c>
      <c r="B1037" s="2" t="s">
        <v>67</v>
      </c>
      <c r="C1037" s="2">
        <v>0.125</v>
      </c>
      <c r="D1037" s="2">
        <v>93.42</v>
      </c>
      <c r="E1037" s="2">
        <v>11.68</v>
      </c>
      <c r="F1037" s="2">
        <v>1725.5600000000029</v>
      </c>
      <c r="G1037" s="2">
        <v>93.42</v>
      </c>
      <c r="H1037" s="2">
        <v>11.68</v>
      </c>
      <c r="I1037" s="2">
        <v>1699.6800000000014</v>
      </c>
    </row>
    <row r="1038" spans="1:9">
      <c r="A1038" s="2">
        <v>263630</v>
      </c>
      <c r="B1038" s="2" t="s">
        <v>68</v>
      </c>
      <c r="C1038" s="2">
        <v>0.125</v>
      </c>
      <c r="D1038" s="2">
        <v>95.92</v>
      </c>
      <c r="E1038" s="2">
        <v>11.99</v>
      </c>
      <c r="F1038" s="2">
        <v>1767.1200000000013</v>
      </c>
      <c r="G1038" s="2">
        <v>95.92</v>
      </c>
      <c r="H1038" s="2">
        <v>11.99</v>
      </c>
      <c r="I1038" s="2">
        <v>1740.5799999999997</v>
      </c>
    </row>
    <row r="1039" spans="1:9">
      <c r="A1039" s="2">
        <v>263630</v>
      </c>
      <c r="B1039" s="2" t="s">
        <v>69</v>
      </c>
      <c r="C1039" s="2">
        <v>0.1</v>
      </c>
      <c r="D1039" s="2">
        <v>97.92</v>
      </c>
      <c r="E1039" s="2">
        <v>9.7899999999999991</v>
      </c>
      <c r="F1039" s="2">
        <v>1440.27</v>
      </c>
      <c r="G1039" s="2">
        <v>97.92</v>
      </c>
      <c r="H1039" s="2">
        <v>9.7899999999999991</v>
      </c>
      <c r="I1039" s="2">
        <v>1418.5899999999988</v>
      </c>
    </row>
    <row r="1040" spans="1:9">
      <c r="A1040" s="2">
        <v>263630</v>
      </c>
      <c r="B1040" s="2" t="s">
        <v>70</v>
      </c>
      <c r="C1040" s="2">
        <v>0.1</v>
      </c>
      <c r="D1040" s="2">
        <v>99.92</v>
      </c>
      <c r="E1040" s="2">
        <v>9.98</v>
      </c>
      <c r="F1040" s="2">
        <v>1606.8900000000028</v>
      </c>
      <c r="G1040" s="2">
        <v>99.92</v>
      </c>
      <c r="H1040" s="2">
        <v>9.99</v>
      </c>
      <c r="I1040" s="2">
        <v>1465.1899999999998</v>
      </c>
    </row>
    <row r="1041" spans="1:9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>
      <c r="A1042" s="2">
        <v>263640</v>
      </c>
      <c r="B1042" s="2" t="s">
        <v>65</v>
      </c>
      <c r="C1042" s="2">
        <v>0.04</v>
      </c>
      <c r="D1042" s="2">
        <v>90.02</v>
      </c>
      <c r="E1042" s="2">
        <v>3.6</v>
      </c>
      <c r="F1042" s="2">
        <v>537.87000000000057</v>
      </c>
      <c r="G1042" s="2">
        <v>90.02</v>
      </c>
      <c r="H1042" s="2">
        <v>3.6</v>
      </c>
      <c r="I1042" s="2">
        <v>529.85000000000059</v>
      </c>
    </row>
    <row r="1043" spans="1:9">
      <c r="A1043" s="2">
        <v>263640</v>
      </c>
      <c r="B1043" s="2" t="s">
        <v>66</v>
      </c>
      <c r="C1043" s="2">
        <v>0.1</v>
      </c>
      <c r="D1043" s="2">
        <v>90.02</v>
      </c>
      <c r="E1043" s="2">
        <v>9</v>
      </c>
      <c r="F1043" s="2">
        <v>1343.3899999999996</v>
      </c>
      <c r="G1043" s="2">
        <v>90.02</v>
      </c>
      <c r="H1043" s="2">
        <v>9</v>
      </c>
      <c r="I1043" s="2">
        <v>1323.4700000000007</v>
      </c>
    </row>
    <row r="1044" spans="1:9">
      <c r="A1044" s="2">
        <v>263640</v>
      </c>
      <c r="B1044" s="2" t="s">
        <v>67</v>
      </c>
      <c r="C1044" s="2">
        <v>0.125</v>
      </c>
      <c r="D1044" s="2">
        <v>93.42</v>
      </c>
      <c r="E1044" s="2">
        <v>11.68</v>
      </c>
      <c r="F1044" s="2">
        <v>1737.240000000003</v>
      </c>
      <c r="G1044" s="2">
        <v>93.42</v>
      </c>
      <c r="H1044" s="2">
        <v>11.68</v>
      </c>
      <c r="I1044" s="2">
        <v>1711.3600000000015</v>
      </c>
    </row>
    <row r="1045" spans="1:9">
      <c r="A1045" s="2">
        <v>263640</v>
      </c>
      <c r="B1045" s="2" t="s">
        <v>68</v>
      </c>
      <c r="C1045" s="2">
        <v>0.125</v>
      </c>
      <c r="D1045" s="2">
        <v>95.92</v>
      </c>
      <c r="E1045" s="2">
        <v>11.99</v>
      </c>
      <c r="F1045" s="2">
        <v>1779.1100000000013</v>
      </c>
      <c r="G1045" s="2">
        <v>95.92</v>
      </c>
      <c r="H1045" s="2">
        <v>11.99</v>
      </c>
      <c r="I1045" s="2">
        <v>1752.5699999999997</v>
      </c>
    </row>
    <row r="1046" spans="1:9">
      <c r="A1046" s="2">
        <v>263640</v>
      </c>
      <c r="B1046" s="2" t="s">
        <v>69</v>
      </c>
      <c r="C1046" s="2">
        <v>0.1</v>
      </c>
      <c r="D1046" s="2">
        <v>97.92</v>
      </c>
      <c r="E1046" s="2">
        <v>9.7899999999999991</v>
      </c>
      <c r="F1046" s="2">
        <v>1450.06</v>
      </c>
      <c r="G1046" s="2">
        <v>97.92</v>
      </c>
      <c r="H1046" s="2">
        <v>9.7899999999999991</v>
      </c>
      <c r="I1046" s="2">
        <v>1428.3799999999987</v>
      </c>
    </row>
    <row r="1047" spans="1:9">
      <c r="A1047" s="2">
        <v>263640</v>
      </c>
      <c r="B1047" s="2" t="s">
        <v>70</v>
      </c>
      <c r="C1047" s="2">
        <v>0.1</v>
      </c>
      <c r="D1047" s="2">
        <v>99.92</v>
      </c>
      <c r="E1047" s="2">
        <v>9.98</v>
      </c>
      <c r="F1047" s="2">
        <v>1616.8700000000028</v>
      </c>
      <c r="G1047" s="2">
        <v>99.92</v>
      </c>
      <c r="H1047" s="2">
        <v>9.99</v>
      </c>
      <c r="I1047" s="2">
        <v>1475.1799999999998</v>
      </c>
    </row>
    <row r="1048" spans="1:9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>
      <c r="A1049" s="2">
        <v>263650</v>
      </c>
      <c r="B1049" s="2" t="s">
        <v>65</v>
      </c>
      <c r="C1049" s="2">
        <v>0.04</v>
      </c>
      <c r="D1049" s="2">
        <v>90.02</v>
      </c>
      <c r="E1049" s="2">
        <v>3.6</v>
      </c>
      <c r="F1049" s="2">
        <v>541.4700000000006</v>
      </c>
      <c r="G1049" s="2">
        <v>90.02</v>
      </c>
      <c r="H1049" s="2">
        <v>3.6</v>
      </c>
      <c r="I1049" s="2">
        <v>533.45000000000061</v>
      </c>
    </row>
    <row r="1050" spans="1:9">
      <c r="A1050" s="2">
        <v>263650</v>
      </c>
      <c r="B1050" s="2" t="s">
        <v>66</v>
      </c>
      <c r="C1050" s="2">
        <v>0.1</v>
      </c>
      <c r="D1050" s="2">
        <v>90.02</v>
      </c>
      <c r="E1050" s="2">
        <v>9</v>
      </c>
      <c r="F1050" s="2">
        <v>1352.3899999999996</v>
      </c>
      <c r="G1050" s="2">
        <v>90.02</v>
      </c>
      <c r="H1050" s="2">
        <v>9</v>
      </c>
      <c r="I1050" s="2">
        <v>1332.4700000000007</v>
      </c>
    </row>
    <row r="1051" spans="1:9">
      <c r="A1051" s="2">
        <v>263650</v>
      </c>
      <c r="B1051" s="2" t="s">
        <v>67</v>
      </c>
      <c r="C1051" s="2">
        <v>0.125</v>
      </c>
      <c r="D1051" s="2">
        <v>93.42</v>
      </c>
      <c r="E1051" s="2">
        <v>11.68</v>
      </c>
      <c r="F1051" s="2">
        <v>1748.920000000003</v>
      </c>
      <c r="G1051" s="2">
        <v>93.42</v>
      </c>
      <c r="H1051" s="2">
        <v>11.68</v>
      </c>
      <c r="I1051" s="2">
        <v>1723.0400000000016</v>
      </c>
    </row>
    <row r="1052" spans="1:9">
      <c r="A1052" s="2">
        <v>263650</v>
      </c>
      <c r="B1052" s="2" t="s">
        <v>68</v>
      </c>
      <c r="C1052" s="2">
        <v>0.125</v>
      </c>
      <c r="D1052" s="2">
        <v>95.92</v>
      </c>
      <c r="E1052" s="2">
        <v>11.99</v>
      </c>
      <c r="F1052" s="2">
        <v>1791.1000000000013</v>
      </c>
      <c r="G1052" s="2">
        <v>95.92</v>
      </c>
      <c r="H1052" s="2">
        <v>11.99</v>
      </c>
      <c r="I1052" s="2">
        <v>1764.5599999999997</v>
      </c>
    </row>
    <row r="1053" spans="1:9">
      <c r="A1053" s="2">
        <v>263650</v>
      </c>
      <c r="B1053" s="2" t="s">
        <v>69</v>
      </c>
      <c r="C1053" s="2">
        <v>0.1</v>
      </c>
      <c r="D1053" s="2">
        <v>97.92</v>
      </c>
      <c r="E1053" s="2">
        <v>9.7899999999999991</v>
      </c>
      <c r="F1053" s="2">
        <v>1459.85</v>
      </c>
      <c r="G1053" s="2">
        <v>97.92</v>
      </c>
      <c r="H1053" s="2">
        <v>9.7899999999999991</v>
      </c>
      <c r="I1053" s="2">
        <v>1438.1699999999987</v>
      </c>
    </row>
    <row r="1054" spans="1:9">
      <c r="A1054" s="2">
        <v>263650</v>
      </c>
      <c r="B1054" s="2" t="s">
        <v>70</v>
      </c>
      <c r="C1054" s="2">
        <v>0.1</v>
      </c>
      <c r="D1054" s="2">
        <v>99.92</v>
      </c>
      <c r="E1054" s="2">
        <v>9.98</v>
      </c>
      <c r="F1054" s="2">
        <v>1626.8500000000029</v>
      </c>
      <c r="G1054" s="2">
        <v>99.92</v>
      </c>
      <c r="H1054" s="2">
        <v>9.99</v>
      </c>
      <c r="I1054" s="2">
        <v>1485.1699999999998</v>
      </c>
    </row>
    <row r="1055" spans="1:9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>
      <c r="A1056" s="2">
        <v>263660</v>
      </c>
      <c r="B1056" s="2" t="s">
        <v>65</v>
      </c>
      <c r="C1056" s="2">
        <v>0.04</v>
      </c>
      <c r="D1056" s="2">
        <v>90.02</v>
      </c>
      <c r="E1056" s="2">
        <v>3.6</v>
      </c>
      <c r="F1056" s="2">
        <v>545.07000000000062</v>
      </c>
      <c r="G1056" s="2">
        <v>90.02</v>
      </c>
      <c r="H1056" s="2">
        <v>3.6</v>
      </c>
      <c r="I1056" s="2">
        <v>537.05000000000064</v>
      </c>
    </row>
    <row r="1057" spans="1:9">
      <c r="A1057" s="2">
        <v>263660</v>
      </c>
      <c r="B1057" s="2" t="s">
        <v>66</v>
      </c>
      <c r="C1057" s="2">
        <v>0.1</v>
      </c>
      <c r="D1057" s="2">
        <v>90.02</v>
      </c>
      <c r="E1057" s="2">
        <v>9</v>
      </c>
      <c r="F1057" s="2">
        <v>1361.3899999999996</v>
      </c>
      <c r="G1057" s="2">
        <v>90.02</v>
      </c>
      <c r="H1057" s="2">
        <v>9</v>
      </c>
      <c r="I1057" s="2">
        <v>1341.4700000000007</v>
      </c>
    </row>
    <row r="1058" spans="1:9">
      <c r="A1058" s="2">
        <v>263660</v>
      </c>
      <c r="B1058" s="2" t="s">
        <v>67</v>
      </c>
      <c r="C1058" s="2">
        <v>0.125</v>
      </c>
      <c r="D1058" s="2">
        <v>93.42</v>
      </c>
      <c r="E1058" s="2">
        <v>11.68</v>
      </c>
      <c r="F1058" s="2">
        <v>1760.6000000000031</v>
      </c>
      <c r="G1058" s="2">
        <v>93.42</v>
      </c>
      <c r="H1058" s="2">
        <v>11.68</v>
      </c>
      <c r="I1058" s="2">
        <v>1734.7200000000016</v>
      </c>
    </row>
    <row r="1059" spans="1:9">
      <c r="A1059" s="2">
        <v>263660</v>
      </c>
      <c r="B1059" s="2" t="s">
        <v>68</v>
      </c>
      <c r="C1059" s="2">
        <v>0.125</v>
      </c>
      <c r="D1059" s="2">
        <v>95.92</v>
      </c>
      <c r="E1059" s="2">
        <v>11.99</v>
      </c>
      <c r="F1059" s="2">
        <v>1803.0900000000013</v>
      </c>
      <c r="G1059" s="2">
        <v>95.92</v>
      </c>
      <c r="H1059" s="2">
        <v>11.99</v>
      </c>
      <c r="I1059" s="2">
        <v>1776.5499999999997</v>
      </c>
    </row>
    <row r="1060" spans="1:9">
      <c r="A1060" s="2">
        <v>263660</v>
      </c>
      <c r="B1060" s="2" t="s">
        <v>69</v>
      </c>
      <c r="C1060" s="2">
        <v>0.1</v>
      </c>
      <c r="D1060" s="2">
        <v>97.92</v>
      </c>
      <c r="E1060" s="2">
        <v>9.7899999999999991</v>
      </c>
      <c r="F1060" s="2">
        <v>1469.6399999999999</v>
      </c>
      <c r="G1060" s="2">
        <v>97.92</v>
      </c>
      <c r="H1060" s="2">
        <v>9.7899999999999991</v>
      </c>
      <c r="I1060" s="2">
        <v>1447.9599999999987</v>
      </c>
    </row>
    <row r="1061" spans="1:9">
      <c r="A1061" s="2">
        <v>263660</v>
      </c>
      <c r="B1061" s="2" t="s">
        <v>70</v>
      </c>
      <c r="C1061" s="2">
        <v>0.1</v>
      </c>
      <c r="D1061" s="2">
        <v>99.92</v>
      </c>
      <c r="E1061" s="2">
        <v>9.98</v>
      </c>
      <c r="F1061" s="2">
        <v>1636.8300000000029</v>
      </c>
      <c r="G1061" s="2">
        <v>99.92</v>
      </c>
      <c r="H1061" s="2">
        <v>9.99</v>
      </c>
      <c r="I1061" s="2">
        <v>1495.1599999999999</v>
      </c>
    </row>
    <row r="1062" spans="1:9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>
      <c r="A1063" s="2">
        <v>263660.25099999999</v>
      </c>
      <c r="B1063" s="2" t="s">
        <v>65</v>
      </c>
      <c r="C1063" s="2">
        <v>0.04</v>
      </c>
      <c r="D1063" s="2">
        <v>2.2599999999999998</v>
      </c>
      <c r="E1063" s="2">
        <v>0.09</v>
      </c>
      <c r="F1063" s="2">
        <v>545.16000000000065</v>
      </c>
      <c r="G1063" s="2">
        <v>2.2599999999999998</v>
      </c>
      <c r="H1063" s="2">
        <v>0.09</v>
      </c>
      <c r="I1063" s="2">
        <v>537.14000000000067</v>
      </c>
    </row>
    <row r="1064" spans="1:9">
      <c r="A1064" s="2">
        <v>263660.25099999999</v>
      </c>
      <c r="B1064" s="2" t="s">
        <v>66</v>
      </c>
      <c r="C1064" s="2">
        <v>0.1</v>
      </c>
      <c r="D1064" s="2">
        <v>2.2599999999999998</v>
      </c>
      <c r="E1064" s="2">
        <v>0.23</v>
      </c>
      <c r="F1064" s="2">
        <v>1361.6199999999997</v>
      </c>
      <c r="G1064" s="2">
        <v>2.2599999999999998</v>
      </c>
      <c r="H1064" s="2">
        <v>0.23</v>
      </c>
      <c r="I1064" s="2">
        <v>1341.7000000000007</v>
      </c>
    </row>
    <row r="1065" spans="1:9">
      <c r="A1065" s="2">
        <v>263660.25099999999</v>
      </c>
      <c r="B1065" s="2" t="s">
        <v>67</v>
      </c>
      <c r="C1065" s="2">
        <v>0.125</v>
      </c>
      <c r="D1065" s="2">
        <v>2.34</v>
      </c>
      <c r="E1065" s="2">
        <v>0.28999999999999998</v>
      </c>
      <c r="F1065" s="2">
        <v>1760.8900000000031</v>
      </c>
      <c r="G1065" s="2">
        <v>2.34</v>
      </c>
      <c r="H1065" s="2">
        <v>0.28999999999999998</v>
      </c>
      <c r="I1065" s="2">
        <v>1735.0100000000016</v>
      </c>
    </row>
    <row r="1066" spans="1:9">
      <c r="A1066" s="2">
        <v>263660.25099999999</v>
      </c>
      <c r="B1066" s="2" t="s">
        <v>68</v>
      </c>
      <c r="C1066" s="2">
        <v>0.125</v>
      </c>
      <c r="D1066" s="2">
        <v>2.41</v>
      </c>
      <c r="E1066" s="2">
        <v>0.3</v>
      </c>
      <c r="F1066" s="2">
        <v>1803.3900000000012</v>
      </c>
      <c r="G1066" s="2">
        <v>2.41</v>
      </c>
      <c r="H1066" s="2">
        <v>0.3</v>
      </c>
      <c r="I1066" s="2">
        <v>1776.8499999999997</v>
      </c>
    </row>
    <row r="1067" spans="1:9">
      <c r="A1067" s="2">
        <v>263660.25099999999</v>
      </c>
      <c r="B1067" s="2" t="s">
        <v>69</v>
      </c>
      <c r="C1067" s="2">
        <v>0.1</v>
      </c>
      <c r="D1067" s="2">
        <v>2.46</v>
      </c>
      <c r="E1067" s="2">
        <v>0.25</v>
      </c>
      <c r="F1067" s="2">
        <v>1469.8899999999999</v>
      </c>
      <c r="G1067" s="2">
        <v>2.46</v>
      </c>
      <c r="H1067" s="2">
        <v>0.25</v>
      </c>
      <c r="I1067" s="2">
        <v>1448.2099999999987</v>
      </c>
    </row>
    <row r="1068" spans="1:9">
      <c r="A1068" s="2">
        <v>263660.25099999999</v>
      </c>
      <c r="B1068" s="2" t="s">
        <v>70</v>
      </c>
      <c r="C1068" s="2">
        <v>0.1</v>
      </c>
      <c r="D1068" s="2">
        <v>2.5099999999999998</v>
      </c>
      <c r="E1068" s="2">
        <v>0.25</v>
      </c>
      <c r="F1068" s="2">
        <v>1637.0800000000029</v>
      </c>
      <c r="G1068" s="2">
        <v>2.5099999999999998</v>
      </c>
      <c r="H1068" s="2">
        <v>0.25</v>
      </c>
      <c r="I1068" s="2">
        <v>1495.4099999999999</v>
      </c>
    </row>
    <row r="1069" spans="1:9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>
      <c r="A1070" s="2">
        <v>263670</v>
      </c>
      <c r="B1070" s="2" t="s">
        <v>65</v>
      </c>
      <c r="C1070" s="2">
        <v>0.04</v>
      </c>
      <c r="D1070" s="2">
        <v>87.85</v>
      </c>
      <c r="E1070" s="2">
        <v>3.52</v>
      </c>
      <c r="F1070" s="2">
        <v>548.68000000000063</v>
      </c>
      <c r="G1070" s="2">
        <v>87.68</v>
      </c>
      <c r="H1070" s="2">
        <v>3.51</v>
      </c>
      <c r="I1070" s="2">
        <v>540.65000000000066</v>
      </c>
    </row>
    <row r="1071" spans="1:9">
      <c r="A1071" s="2">
        <v>263670</v>
      </c>
      <c r="B1071" s="2" t="s">
        <v>66</v>
      </c>
      <c r="C1071" s="2">
        <v>0.1</v>
      </c>
      <c r="D1071" s="2">
        <v>87.85</v>
      </c>
      <c r="E1071" s="2">
        <v>8.7799999999999994</v>
      </c>
      <c r="F1071" s="2">
        <v>1370.3999999999996</v>
      </c>
      <c r="G1071" s="2">
        <v>87.68</v>
      </c>
      <c r="H1071" s="2">
        <v>8.76</v>
      </c>
      <c r="I1071" s="2">
        <v>1350.4600000000007</v>
      </c>
    </row>
    <row r="1072" spans="1:9">
      <c r="A1072" s="2">
        <v>263670</v>
      </c>
      <c r="B1072" s="2" t="s">
        <v>67</v>
      </c>
      <c r="C1072" s="2">
        <v>0.125</v>
      </c>
      <c r="D1072" s="2">
        <v>91.17</v>
      </c>
      <c r="E1072" s="2">
        <v>11.39</v>
      </c>
      <c r="F1072" s="2">
        <v>1772.2800000000032</v>
      </c>
      <c r="G1072" s="2">
        <v>90.99</v>
      </c>
      <c r="H1072" s="2">
        <v>11.37</v>
      </c>
      <c r="I1072" s="2">
        <v>1746.3800000000015</v>
      </c>
    </row>
    <row r="1073" spans="1:9">
      <c r="A1073" s="2">
        <v>263670</v>
      </c>
      <c r="B1073" s="2" t="s">
        <v>68</v>
      </c>
      <c r="C1073" s="2">
        <v>0.125</v>
      </c>
      <c r="D1073" s="2">
        <v>93.61</v>
      </c>
      <c r="E1073" s="2">
        <v>11.7</v>
      </c>
      <c r="F1073" s="2">
        <v>1815.0900000000013</v>
      </c>
      <c r="G1073" s="2">
        <v>93.42</v>
      </c>
      <c r="H1073" s="2">
        <v>11.68</v>
      </c>
      <c r="I1073" s="2">
        <v>1788.5299999999997</v>
      </c>
    </row>
    <row r="1074" spans="1:9">
      <c r="A1074" s="2">
        <v>263670</v>
      </c>
      <c r="B1074" s="2" t="s">
        <v>69</v>
      </c>
      <c r="C1074" s="2">
        <v>0.1</v>
      </c>
      <c r="D1074" s="2">
        <v>95.56</v>
      </c>
      <c r="E1074" s="2">
        <v>9.5500000000000007</v>
      </c>
      <c r="F1074" s="2">
        <v>1479.4399999999998</v>
      </c>
      <c r="G1074" s="2">
        <v>95.37</v>
      </c>
      <c r="H1074" s="2">
        <v>9.5299999999999994</v>
      </c>
      <c r="I1074" s="2">
        <v>1457.7399999999986</v>
      </c>
    </row>
    <row r="1075" spans="1:9">
      <c r="A1075" s="2">
        <v>263670</v>
      </c>
      <c r="B1075" s="2" t="s">
        <v>70</v>
      </c>
      <c r="C1075" s="2">
        <v>0.1</v>
      </c>
      <c r="D1075" s="2">
        <v>97.51</v>
      </c>
      <c r="E1075" s="2">
        <v>9.74</v>
      </c>
      <c r="F1075" s="2">
        <v>1646.8200000000029</v>
      </c>
      <c r="G1075" s="2">
        <v>97.32</v>
      </c>
      <c r="H1075" s="2">
        <v>9.73</v>
      </c>
      <c r="I1075" s="2">
        <v>1505.1399999999999</v>
      </c>
    </row>
    <row r="1076" spans="1:9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>
      <c r="A1077" s="2">
        <v>263680</v>
      </c>
      <c r="B1077" s="2" t="s">
        <v>65</v>
      </c>
      <c r="C1077" s="2">
        <v>0.04</v>
      </c>
      <c r="D1077" s="2">
        <v>90.29</v>
      </c>
      <c r="E1077" s="2">
        <v>3.61</v>
      </c>
      <c r="F1077" s="2">
        <v>552.29000000000065</v>
      </c>
      <c r="G1077" s="2">
        <v>89.76</v>
      </c>
      <c r="H1077" s="2">
        <v>3.59</v>
      </c>
      <c r="I1077" s="2">
        <v>544.24000000000069</v>
      </c>
    </row>
    <row r="1078" spans="1:9">
      <c r="A1078" s="2">
        <v>263680</v>
      </c>
      <c r="B1078" s="2" t="s">
        <v>66</v>
      </c>
      <c r="C1078" s="2">
        <v>0.1</v>
      </c>
      <c r="D1078" s="2">
        <v>90.29</v>
      </c>
      <c r="E1078" s="2">
        <v>9.0299999999999994</v>
      </c>
      <c r="F1078" s="2">
        <v>1379.4299999999996</v>
      </c>
      <c r="G1078" s="2">
        <v>89.76</v>
      </c>
      <c r="H1078" s="2">
        <v>8.9700000000000006</v>
      </c>
      <c r="I1078" s="2">
        <v>1359.4300000000007</v>
      </c>
    </row>
    <row r="1079" spans="1:9">
      <c r="A1079" s="2">
        <v>263680</v>
      </c>
      <c r="B1079" s="2" t="s">
        <v>67</v>
      </c>
      <c r="C1079" s="2">
        <v>0.125</v>
      </c>
      <c r="D1079" s="2">
        <v>93.7</v>
      </c>
      <c r="E1079" s="2">
        <v>11.71</v>
      </c>
      <c r="F1079" s="2">
        <v>1783.9900000000032</v>
      </c>
      <c r="G1079" s="2">
        <v>93.15</v>
      </c>
      <c r="H1079" s="2">
        <v>11.64</v>
      </c>
      <c r="I1079" s="2">
        <v>1758.0200000000016</v>
      </c>
    </row>
    <row r="1080" spans="1:9">
      <c r="A1080" s="2">
        <v>263680</v>
      </c>
      <c r="B1080" s="2" t="s">
        <v>68</v>
      </c>
      <c r="C1080" s="2">
        <v>0.125</v>
      </c>
      <c r="D1080" s="2">
        <v>96.2</v>
      </c>
      <c r="E1080" s="2">
        <v>12.02</v>
      </c>
      <c r="F1080" s="2">
        <v>1827.1100000000013</v>
      </c>
      <c r="G1080" s="2">
        <v>95.64</v>
      </c>
      <c r="H1080" s="2">
        <v>11.95</v>
      </c>
      <c r="I1080" s="2">
        <v>1800.4799999999998</v>
      </c>
    </row>
    <row r="1081" spans="1:9">
      <c r="A1081" s="2">
        <v>263680</v>
      </c>
      <c r="B1081" s="2" t="s">
        <v>69</v>
      </c>
      <c r="C1081" s="2">
        <v>0.1</v>
      </c>
      <c r="D1081" s="2">
        <v>98.21</v>
      </c>
      <c r="E1081" s="2">
        <v>9.82</v>
      </c>
      <c r="F1081" s="2">
        <v>1489.2599999999998</v>
      </c>
      <c r="G1081" s="2">
        <v>97.63</v>
      </c>
      <c r="H1081" s="2">
        <v>9.76</v>
      </c>
      <c r="I1081" s="2">
        <v>1467.4999999999986</v>
      </c>
    </row>
    <row r="1082" spans="1:9">
      <c r="A1082" s="2">
        <v>263680</v>
      </c>
      <c r="B1082" s="2" t="s">
        <v>70</v>
      </c>
      <c r="C1082" s="2">
        <v>0.1</v>
      </c>
      <c r="D1082" s="2">
        <v>100.22</v>
      </c>
      <c r="E1082" s="2">
        <v>10.01</v>
      </c>
      <c r="F1082" s="2">
        <v>1656.8300000000029</v>
      </c>
      <c r="G1082" s="2">
        <v>99.63</v>
      </c>
      <c r="H1082" s="2">
        <v>9.9600000000000009</v>
      </c>
      <c r="I1082" s="2">
        <v>1515.1</v>
      </c>
    </row>
    <row r="1083" spans="1:9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>
      <c r="A1084" s="2">
        <v>263690</v>
      </c>
      <c r="B1084" s="2" t="s">
        <v>65</v>
      </c>
      <c r="C1084" s="2">
        <v>0.04</v>
      </c>
      <c r="D1084" s="2">
        <v>90.47</v>
      </c>
      <c r="E1084" s="2">
        <v>3.62</v>
      </c>
      <c r="F1084" s="2">
        <v>555.91000000000065</v>
      </c>
      <c r="G1084" s="2">
        <v>89.58</v>
      </c>
      <c r="H1084" s="2">
        <v>3.59</v>
      </c>
      <c r="I1084" s="2">
        <v>547.83000000000072</v>
      </c>
    </row>
    <row r="1085" spans="1:9">
      <c r="A1085" s="2">
        <v>263690</v>
      </c>
      <c r="B1085" s="2" t="s">
        <v>66</v>
      </c>
      <c r="C1085" s="2">
        <v>0.1</v>
      </c>
      <c r="D1085" s="2">
        <v>90.47</v>
      </c>
      <c r="E1085" s="2">
        <v>9.0399999999999991</v>
      </c>
      <c r="F1085" s="2">
        <v>1388.4699999999996</v>
      </c>
      <c r="G1085" s="2">
        <v>89.58</v>
      </c>
      <c r="H1085" s="2">
        <v>8.9499999999999993</v>
      </c>
      <c r="I1085" s="2">
        <v>1368.3800000000008</v>
      </c>
    </row>
    <row r="1086" spans="1:9">
      <c r="A1086" s="2">
        <v>263690</v>
      </c>
      <c r="B1086" s="2" t="s">
        <v>67</v>
      </c>
      <c r="C1086" s="2">
        <v>0.125</v>
      </c>
      <c r="D1086" s="2">
        <v>93.88</v>
      </c>
      <c r="E1086" s="2">
        <v>11.73</v>
      </c>
      <c r="F1086" s="2">
        <v>1795.7200000000032</v>
      </c>
      <c r="G1086" s="2">
        <v>92.96</v>
      </c>
      <c r="H1086" s="2">
        <v>11.62</v>
      </c>
      <c r="I1086" s="2">
        <v>1769.6400000000015</v>
      </c>
    </row>
    <row r="1087" spans="1:9">
      <c r="A1087" s="2">
        <v>263690</v>
      </c>
      <c r="B1087" s="2" t="s">
        <v>68</v>
      </c>
      <c r="C1087" s="2">
        <v>0.125</v>
      </c>
      <c r="D1087" s="2">
        <v>96.39</v>
      </c>
      <c r="E1087" s="2">
        <v>12.05</v>
      </c>
      <c r="F1087" s="2">
        <v>1839.1600000000012</v>
      </c>
      <c r="G1087" s="2">
        <v>95.45</v>
      </c>
      <c r="H1087" s="2">
        <v>11.93</v>
      </c>
      <c r="I1087" s="2">
        <v>1812.4099999999999</v>
      </c>
    </row>
    <row r="1088" spans="1:9">
      <c r="A1088" s="2">
        <v>263690</v>
      </c>
      <c r="B1088" s="2" t="s">
        <v>69</v>
      </c>
      <c r="C1088" s="2">
        <v>0.1</v>
      </c>
      <c r="D1088" s="2">
        <v>98.4</v>
      </c>
      <c r="E1088" s="2">
        <v>9.84</v>
      </c>
      <c r="F1088" s="2">
        <v>1499.0999999999997</v>
      </c>
      <c r="G1088" s="2">
        <v>97.44</v>
      </c>
      <c r="H1088" s="2">
        <v>9.74</v>
      </c>
      <c r="I1088" s="2">
        <v>1477.2399999999986</v>
      </c>
    </row>
    <row r="1089" spans="1:9">
      <c r="A1089" s="2">
        <v>263690</v>
      </c>
      <c r="B1089" s="2" t="s">
        <v>70</v>
      </c>
      <c r="C1089" s="2">
        <v>0.1</v>
      </c>
      <c r="D1089" s="2">
        <v>100.41</v>
      </c>
      <c r="E1089" s="2">
        <v>10.029999999999999</v>
      </c>
      <c r="F1089" s="2">
        <v>1666.8600000000029</v>
      </c>
      <c r="G1089" s="2">
        <v>99.43</v>
      </c>
      <c r="H1089" s="2">
        <v>9.94</v>
      </c>
      <c r="I1089" s="2">
        <v>1525.04</v>
      </c>
    </row>
    <row r="1090" spans="1:9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>
      <c r="A1091" s="2">
        <v>263700</v>
      </c>
      <c r="B1091" s="2" t="s">
        <v>65</v>
      </c>
      <c r="C1091" s="2">
        <v>0.04</v>
      </c>
      <c r="D1091" s="2">
        <v>90.65</v>
      </c>
      <c r="E1091" s="2">
        <v>3.63</v>
      </c>
      <c r="F1091" s="2">
        <v>559.54000000000065</v>
      </c>
      <c r="G1091" s="2">
        <v>89.39</v>
      </c>
      <c r="H1091" s="2">
        <v>3.58</v>
      </c>
      <c r="I1091" s="2">
        <v>551.41000000000076</v>
      </c>
    </row>
    <row r="1092" spans="1:9">
      <c r="A1092" s="2">
        <v>263700</v>
      </c>
      <c r="B1092" s="2" t="s">
        <v>66</v>
      </c>
      <c r="C1092" s="2">
        <v>0.1</v>
      </c>
      <c r="D1092" s="2">
        <v>90.65</v>
      </c>
      <c r="E1092" s="2">
        <v>9.06</v>
      </c>
      <c r="F1092" s="2">
        <v>1397.5299999999995</v>
      </c>
      <c r="G1092" s="2">
        <v>89.39</v>
      </c>
      <c r="H1092" s="2">
        <v>8.94</v>
      </c>
      <c r="I1092" s="2">
        <v>1377.3200000000008</v>
      </c>
    </row>
    <row r="1093" spans="1:9">
      <c r="A1093" s="2">
        <v>263700</v>
      </c>
      <c r="B1093" s="2" t="s">
        <v>67</v>
      </c>
      <c r="C1093" s="2">
        <v>0.125</v>
      </c>
      <c r="D1093" s="2">
        <v>94.07</v>
      </c>
      <c r="E1093" s="2">
        <v>11.76</v>
      </c>
      <c r="F1093" s="2">
        <v>1807.4800000000032</v>
      </c>
      <c r="G1093" s="2">
        <v>92.78</v>
      </c>
      <c r="H1093" s="2">
        <v>11.6</v>
      </c>
      <c r="I1093" s="2">
        <v>1781.2400000000014</v>
      </c>
    </row>
    <row r="1094" spans="1:9">
      <c r="A1094" s="2">
        <v>263700</v>
      </c>
      <c r="B1094" s="2" t="s">
        <v>68</v>
      </c>
      <c r="C1094" s="2">
        <v>0.125</v>
      </c>
      <c r="D1094" s="2">
        <v>96.59</v>
      </c>
      <c r="E1094" s="2">
        <v>12.07</v>
      </c>
      <c r="F1094" s="2">
        <v>1851.2300000000012</v>
      </c>
      <c r="G1094" s="2">
        <v>95.26</v>
      </c>
      <c r="H1094" s="2">
        <v>11.9</v>
      </c>
      <c r="I1094" s="2">
        <v>1824.31</v>
      </c>
    </row>
    <row r="1095" spans="1:9">
      <c r="A1095" s="2">
        <v>263700</v>
      </c>
      <c r="B1095" s="2" t="s">
        <v>69</v>
      </c>
      <c r="C1095" s="2">
        <v>0.1</v>
      </c>
      <c r="D1095" s="2">
        <v>98.6</v>
      </c>
      <c r="E1095" s="2">
        <v>9.86</v>
      </c>
      <c r="F1095" s="2">
        <v>1508.9599999999996</v>
      </c>
      <c r="G1095" s="2">
        <v>97.24</v>
      </c>
      <c r="H1095" s="2">
        <v>9.7200000000000006</v>
      </c>
      <c r="I1095" s="2">
        <v>1486.9599999999987</v>
      </c>
    </row>
    <row r="1096" spans="1:9">
      <c r="A1096" s="2">
        <v>263700</v>
      </c>
      <c r="B1096" s="2" t="s">
        <v>70</v>
      </c>
      <c r="C1096" s="2">
        <v>0.1</v>
      </c>
      <c r="D1096" s="2">
        <v>100.61</v>
      </c>
      <c r="E1096" s="2">
        <v>10.050000000000001</v>
      </c>
      <c r="F1096" s="2">
        <v>1676.9100000000028</v>
      </c>
      <c r="G1096" s="2">
        <v>99.23</v>
      </c>
      <c r="H1096" s="2">
        <v>9.92</v>
      </c>
      <c r="I1096" s="2">
        <v>1534.96</v>
      </c>
    </row>
    <row r="1097" spans="1:9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>
      <c r="A1098" s="2">
        <v>263710</v>
      </c>
      <c r="B1098" s="2" t="s">
        <v>65</v>
      </c>
      <c r="C1098" s="2">
        <v>0.04</v>
      </c>
      <c r="D1098" s="2">
        <v>90.83</v>
      </c>
      <c r="E1098" s="2">
        <v>3.64</v>
      </c>
      <c r="F1098" s="2">
        <v>563.18000000000063</v>
      </c>
      <c r="G1098" s="2">
        <v>89.21</v>
      </c>
      <c r="H1098" s="2">
        <v>3.57</v>
      </c>
      <c r="I1098" s="2">
        <v>554.98000000000081</v>
      </c>
    </row>
    <row r="1099" spans="1:9">
      <c r="A1099" s="2">
        <v>263710</v>
      </c>
      <c r="B1099" s="2" t="s">
        <v>66</v>
      </c>
      <c r="C1099" s="2">
        <v>0.1</v>
      </c>
      <c r="D1099" s="2">
        <v>90.83</v>
      </c>
      <c r="E1099" s="2">
        <v>9.08</v>
      </c>
      <c r="F1099" s="2">
        <v>1406.6099999999994</v>
      </c>
      <c r="G1099" s="2">
        <v>89.21</v>
      </c>
      <c r="H1099" s="2">
        <v>8.92</v>
      </c>
      <c r="I1099" s="2">
        <v>1386.2400000000009</v>
      </c>
    </row>
    <row r="1100" spans="1:9">
      <c r="A1100" s="2">
        <v>263710</v>
      </c>
      <c r="B1100" s="2" t="s">
        <v>67</v>
      </c>
      <c r="C1100" s="2">
        <v>0.125</v>
      </c>
      <c r="D1100" s="2">
        <v>94.25</v>
      </c>
      <c r="E1100" s="2">
        <v>11.78</v>
      </c>
      <c r="F1100" s="2">
        <v>1819.2600000000032</v>
      </c>
      <c r="G1100" s="2">
        <v>92.59</v>
      </c>
      <c r="H1100" s="2">
        <v>11.57</v>
      </c>
      <c r="I1100" s="2">
        <v>1792.8100000000013</v>
      </c>
    </row>
    <row r="1101" spans="1:9">
      <c r="A1101" s="2">
        <v>263710</v>
      </c>
      <c r="B1101" s="2" t="s">
        <v>68</v>
      </c>
      <c r="C1101" s="2">
        <v>0.125</v>
      </c>
      <c r="D1101" s="2">
        <v>96.78</v>
      </c>
      <c r="E1101" s="2">
        <v>12.09</v>
      </c>
      <c r="F1101" s="2">
        <v>1863.3200000000011</v>
      </c>
      <c r="G1101" s="2">
        <v>95.07</v>
      </c>
      <c r="H1101" s="2">
        <v>11.88</v>
      </c>
      <c r="I1101" s="2">
        <v>1836.19</v>
      </c>
    </row>
    <row r="1102" spans="1:9">
      <c r="A1102" s="2">
        <v>263710</v>
      </c>
      <c r="B1102" s="2" t="s">
        <v>69</v>
      </c>
      <c r="C1102" s="2">
        <v>0.1</v>
      </c>
      <c r="D1102" s="2">
        <v>98.79</v>
      </c>
      <c r="E1102" s="2">
        <v>9.8800000000000008</v>
      </c>
      <c r="F1102" s="2">
        <v>1518.8399999999997</v>
      </c>
      <c r="G1102" s="2">
        <v>97.05</v>
      </c>
      <c r="H1102" s="2">
        <v>9.6999999999999993</v>
      </c>
      <c r="I1102" s="2">
        <v>1496.6599999999987</v>
      </c>
    </row>
    <row r="1103" spans="1:9">
      <c r="A1103" s="2">
        <v>263710</v>
      </c>
      <c r="B1103" s="2" t="s">
        <v>70</v>
      </c>
      <c r="C1103" s="2">
        <v>0.1</v>
      </c>
      <c r="D1103" s="2">
        <v>100.81</v>
      </c>
      <c r="E1103" s="2">
        <v>10.08</v>
      </c>
      <c r="F1103" s="2">
        <v>1686.9900000000027</v>
      </c>
      <c r="G1103" s="2">
        <v>99.03</v>
      </c>
      <c r="H1103" s="2">
        <v>9.9</v>
      </c>
      <c r="I1103" s="2">
        <v>1544.8600000000001</v>
      </c>
    </row>
    <row r="1104" spans="1:9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>
      <c r="A1105" s="2">
        <v>263720</v>
      </c>
      <c r="B1105" s="2" t="s">
        <v>65</v>
      </c>
      <c r="C1105" s="2">
        <v>0.04</v>
      </c>
      <c r="D1105" s="2">
        <v>91.01</v>
      </c>
      <c r="E1105" s="2">
        <v>3.64</v>
      </c>
      <c r="F1105" s="2">
        <v>566.82000000000062</v>
      </c>
      <c r="G1105" s="2">
        <v>89.03</v>
      </c>
      <c r="H1105" s="2">
        <v>3.56</v>
      </c>
      <c r="I1105" s="2">
        <v>558.54000000000076</v>
      </c>
    </row>
    <row r="1106" spans="1:9">
      <c r="A1106" s="2">
        <v>263720</v>
      </c>
      <c r="B1106" s="2" t="s">
        <v>66</v>
      </c>
      <c r="C1106" s="2">
        <v>0.1</v>
      </c>
      <c r="D1106" s="2">
        <v>91.01</v>
      </c>
      <c r="E1106" s="2">
        <v>9.1</v>
      </c>
      <c r="F1106" s="2">
        <v>1415.7099999999994</v>
      </c>
      <c r="G1106" s="2">
        <v>89.03</v>
      </c>
      <c r="H1106" s="2">
        <v>8.9</v>
      </c>
      <c r="I1106" s="2">
        <v>1395.140000000001</v>
      </c>
    </row>
    <row r="1107" spans="1:9">
      <c r="A1107" s="2">
        <v>263720</v>
      </c>
      <c r="B1107" s="2" t="s">
        <v>67</v>
      </c>
      <c r="C1107" s="2">
        <v>0.125</v>
      </c>
      <c r="D1107" s="2">
        <v>94.44</v>
      </c>
      <c r="E1107" s="2">
        <v>11.8</v>
      </c>
      <c r="F1107" s="2">
        <v>1831.0600000000031</v>
      </c>
      <c r="G1107" s="2">
        <v>92.4</v>
      </c>
      <c r="H1107" s="2">
        <v>11.55</v>
      </c>
      <c r="I1107" s="2">
        <v>1804.3600000000013</v>
      </c>
    </row>
    <row r="1108" spans="1:9">
      <c r="A1108" s="2">
        <v>263720</v>
      </c>
      <c r="B1108" s="2" t="s">
        <v>68</v>
      </c>
      <c r="C1108" s="2">
        <v>0.125</v>
      </c>
      <c r="D1108" s="2">
        <v>96.97</v>
      </c>
      <c r="E1108" s="2">
        <v>12.12</v>
      </c>
      <c r="F1108" s="2">
        <v>1875.440000000001</v>
      </c>
      <c r="G1108" s="2">
        <v>94.88</v>
      </c>
      <c r="H1108" s="2">
        <v>11.86</v>
      </c>
      <c r="I1108" s="2">
        <v>1848.05</v>
      </c>
    </row>
    <row r="1109" spans="1:9">
      <c r="A1109" s="2">
        <v>263720</v>
      </c>
      <c r="B1109" s="2" t="s">
        <v>69</v>
      </c>
      <c r="C1109" s="2">
        <v>0.1</v>
      </c>
      <c r="D1109" s="2">
        <v>98.99</v>
      </c>
      <c r="E1109" s="2">
        <v>9.9</v>
      </c>
      <c r="F1109" s="2">
        <v>1528.7399999999998</v>
      </c>
      <c r="G1109" s="2">
        <v>96.85</v>
      </c>
      <c r="H1109" s="2">
        <v>9.68</v>
      </c>
      <c r="I1109" s="2">
        <v>1506.3399999999988</v>
      </c>
    </row>
    <row r="1110" spans="1:9">
      <c r="A1110" s="2">
        <v>263720</v>
      </c>
      <c r="B1110" s="2" t="s">
        <v>70</v>
      </c>
      <c r="C1110" s="2">
        <v>0.1</v>
      </c>
      <c r="D1110" s="2">
        <v>101.01</v>
      </c>
      <c r="E1110" s="2">
        <v>10.1</v>
      </c>
      <c r="F1110" s="2">
        <v>1697.0900000000026</v>
      </c>
      <c r="G1110" s="2">
        <v>98.83</v>
      </c>
      <c r="H1110" s="2">
        <v>9.8800000000000008</v>
      </c>
      <c r="I1110" s="2">
        <v>1554.7400000000002</v>
      </c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>
      <c r="A1112" s="2">
        <v>263730</v>
      </c>
      <c r="B1112" s="2" t="s">
        <v>65</v>
      </c>
      <c r="C1112" s="2">
        <v>0.04</v>
      </c>
      <c r="D1112" s="2">
        <v>91.19</v>
      </c>
      <c r="E1112" s="2">
        <v>3.65</v>
      </c>
      <c r="F1112" s="2">
        <v>570.4700000000006</v>
      </c>
      <c r="G1112" s="2">
        <v>88.85</v>
      </c>
      <c r="H1112" s="2">
        <v>3.56</v>
      </c>
      <c r="I1112" s="2">
        <v>562.1000000000007</v>
      </c>
    </row>
    <row r="1113" spans="1:9">
      <c r="A1113" s="2">
        <v>263730</v>
      </c>
      <c r="B1113" s="2" t="s">
        <v>66</v>
      </c>
      <c r="C1113" s="2">
        <v>0.1</v>
      </c>
      <c r="D1113" s="2">
        <v>91.19</v>
      </c>
      <c r="E1113" s="2">
        <v>9.1199999999999992</v>
      </c>
      <c r="F1113" s="2">
        <v>1424.8299999999992</v>
      </c>
      <c r="G1113" s="2">
        <v>88.85</v>
      </c>
      <c r="H1113" s="2">
        <v>8.8800000000000008</v>
      </c>
      <c r="I1113" s="2">
        <v>1404.0200000000011</v>
      </c>
    </row>
    <row r="1114" spans="1:9">
      <c r="A1114" s="2">
        <v>263730</v>
      </c>
      <c r="B1114" s="2" t="s">
        <v>67</v>
      </c>
      <c r="C1114" s="2">
        <v>0.125</v>
      </c>
      <c r="D1114" s="2">
        <v>94.63</v>
      </c>
      <c r="E1114" s="2">
        <v>11.83</v>
      </c>
      <c r="F1114" s="2">
        <v>1842.8900000000031</v>
      </c>
      <c r="G1114" s="2">
        <v>92.22</v>
      </c>
      <c r="H1114" s="2">
        <v>11.53</v>
      </c>
      <c r="I1114" s="2">
        <v>1815.8900000000012</v>
      </c>
    </row>
    <row r="1115" spans="1:9">
      <c r="A1115" s="2">
        <v>263730</v>
      </c>
      <c r="B1115" s="2" t="s">
        <v>68</v>
      </c>
      <c r="C1115" s="2">
        <v>0.125</v>
      </c>
      <c r="D1115" s="2">
        <v>97.16</v>
      </c>
      <c r="E1115" s="2">
        <v>12.15</v>
      </c>
      <c r="F1115" s="2">
        <v>1887.5900000000011</v>
      </c>
      <c r="G1115" s="2">
        <v>94.68</v>
      </c>
      <c r="H1115" s="2">
        <v>11.83</v>
      </c>
      <c r="I1115" s="2">
        <v>1859.8799999999999</v>
      </c>
    </row>
    <row r="1116" spans="1:9">
      <c r="A1116" s="2">
        <v>263730</v>
      </c>
      <c r="B1116" s="2" t="s">
        <v>69</v>
      </c>
      <c r="C1116" s="2">
        <v>0.1</v>
      </c>
      <c r="D1116" s="2">
        <v>99.19</v>
      </c>
      <c r="E1116" s="2">
        <v>9.91</v>
      </c>
      <c r="F1116" s="2">
        <v>1538.6499999999999</v>
      </c>
      <c r="G1116" s="2">
        <v>96.66</v>
      </c>
      <c r="H1116" s="2">
        <v>9.67</v>
      </c>
      <c r="I1116" s="2">
        <v>1516.0099999999989</v>
      </c>
    </row>
    <row r="1117" spans="1:9">
      <c r="A1117" s="2">
        <v>263730</v>
      </c>
      <c r="B1117" s="2" t="s">
        <v>70</v>
      </c>
      <c r="C1117" s="2">
        <v>0.1</v>
      </c>
      <c r="D1117" s="2">
        <v>101.21</v>
      </c>
      <c r="E1117" s="2">
        <v>10.119999999999999</v>
      </c>
      <c r="F1117" s="2">
        <v>1707.2100000000025</v>
      </c>
      <c r="G1117" s="2">
        <v>98.63</v>
      </c>
      <c r="H1117" s="2">
        <v>9.86</v>
      </c>
      <c r="I1117" s="2">
        <v>1564.6000000000001</v>
      </c>
    </row>
    <row r="1118" spans="1:9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>
      <c r="A1119" s="2">
        <v>263740</v>
      </c>
      <c r="B1119" s="2" t="s">
        <v>65</v>
      </c>
      <c r="C1119" s="2">
        <v>0.04</v>
      </c>
      <c r="D1119" s="2">
        <v>91.37</v>
      </c>
      <c r="E1119" s="2">
        <v>3.66</v>
      </c>
      <c r="F1119" s="2">
        <v>574.13000000000056</v>
      </c>
      <c r="G1119" s="2">
        <v>88.67</v>
      </c>
      <c r="H1119" s="2">
        <v>3.55</v>
      </c>
      <c r="I1119" s="2">
        <v>565.65000000000066</v>
      </c>
    </row>
    <row r="1120" spans="1:9">
      <c r="A1120" s="2">
        <v>263740</v>
      </c>
      <c r="B1120" s="2" t="s">
        <v>66</v>
      </c>
      <c r="C1120" s="2">
        <v>0.1</v>
      </c>
      <c r="D1120" s="2">
        <v>91.37</v>
      </c>
      <c r="E1120" s="2">
        <v>9.1300000000000008</v>
      </c>
      <c r="F1120" s="2">
        <v>1433.9599999999994</v>
      </c>
      <c r="G1120" s="2">
        <v>88.67</v>
      </c>
      <c r="H1120" s="2">
        <v>8.86</v>
      </c>
      <c r="I1120" s="2">
        <v>1412.880000000001</v>
      </c>
    </row>
    <row r="1121" spans="1:9">
      <c r="A1121" s="2">
        <v>263740</v>
      </c>
      <c r="B1121" s="2" t="s">
        <v>67</v>
      </c>
      <c r="C1121" s="2">
        <v>0.125</v>
      </c>
      <c r="D1121" s="2">
        <v>94.81</v>
      </c>
      <c r="E1121" s="2">
        <v>11.85</v>
      </c>
      <c r="F1121" s="2">
        <v>1854.740000000003</v>
      </c>
      <c r="G1121" s="2">
        <v>92.03</v>
      </c>
      <c r="H1121" s="2">
        <v>11.5</v>
      </c>
      <c r="I1121" s="2">
        <v>1827.3900000000012</v>
      </c>
    </row>
    <row r="1122" spans="1:9">
      <c r="A1122" s="2">
        <v>263740</v>
      </c>
      <c r="B1122" s="2" t="s">
        <v>68</v>
      </c>
      <c r="C1122" s="2">
        <v>0.125</v>
      </c>
      <c r="D1122" s="2">
        <v>97.35</v>
      </c>
      <c r="E1122" s="2">
        <v>12.17</v>
      </c>
      <c r="F1122" s="2">
        <v>1899.7600000000011</v>
      </c>
      <c r="G1122" s="2">
        <v>94.49</v>
      </c>
      <c r="H1122" s="2">
        <v>11.81</v>
      </c>
      <c r="I1122" s="2">
        <v>1871.6899999999998</v>
      </c>
    </row>
    <row r="1123" spans="1:9">
      <c r="A1123" s="2">
        <v>263740</v>
      </c>
      <c r="B1123" s="2" t="s">
        <v>69</v>
      </c>
      <c r="C1123" s="2">
        <v>0.1</v>
      </c>
      <c r="D1123" s="2">
        <v>99.38</v>
      </c>
      <c r="E1123" s="2">
        <v>9.93</v>
      </c>
      <c r="F1123" s="2">
        <v>1548.58</v>
      </c>
      <c r="G1123" s="2">
        <v>96.46</v>
      </c>
      <c r="H1123" s="2">
        <v>9.65</v>
      </c>
      <c r="I1123" s="2">
        <v>1525.6599999999989</v>
      </c>
    </row>
    <row r="1124" spans="1:9">
      <c r="A1124" s="2">
        <v>263740</v>
      </c>
      <c r="B1124" s="2" t="s">
        <v>70</v>
      </c>
      <c r="C1124" s="2">
        <v>0.1</v>
      </c>
      <c r="D1124" s="2">
        <v>101.41</v>
      </c>
      <c r="E1124" s="2">
        <v>10.14</v>
      </c>
      <c r="F1124" s="2">
        <v>1717.3500000000026</v>
      </c>
      <c r="G1124" s="2">
        <v>98.43</v>
      </c>
      <c r="H1124" s="2">
        <v>9.84</v>
      </c>
      <c r="I1124" s="2">
        <v>1574.44</v>
      </c>
    </row>
    <row r="1125" spans="1:9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>
      <c r="A1126" s="2">
        <v>263750</v>
      </c>
      <c r="B1126" s="2" t="s">
        <v>65</v>
      </c>
      <c r="C1126" s="2">
        <v>0.04</v>
      </c>
      <c r="D1126" s="2">
        <v>91.55</v>
      </c>
      <c r="E1126" s="2">
        <v>3.67</v>
      </c>
      <c r="F1126" s="2">
        <v>577.80000000000052</v>
      </c>
      <c r="G1126" s="2">
        <v>88.49</v>
      </c>
      <c r="H1126" s="2">
        <v>3.54</v>
      </c>
      <c r="I1126" s="2">
        <v>569.19000000000062</v>
      </c>
    </row>
    <row r="1127" spans="1:9">
      <c r="A1127" s="2">
        <v>263750</v>
      </c>
      <c r="B1127" s="2" t="s">
        <v>66</v>
      </c>
      <c r="C1127" s="2">
        <v>0.1</v>
      </c>
      <c r="D1127" s="2">
        <v>91.55</v>
      </c>
      <c r="E1127" s="2">
        <v>9.15</v>
      </c>
      <c r="F1127" s="2">
        <v>1443.1099999999994</v>
      </c>
      <c r="G1127" s="2">
        <v>88.49</v>
      </c>
      <c r="H1127" s="2">
        <v>8.85</v>
      </c>
      <c r="I1127" s="2">
        <v>1421.7300000000009</v>
      </c>
    </row>
    <row r="1128" spans="1:9">
      <c r="A1128" s="2">
        <v>263750</v>
      </c>
      <c r="B1128" s="2" t="s">
        <v>67</v>
      </c>
      <c r="C1128" s="2">
        <v>0.125</v>
      </c>
      <c r="D1128" s="2">
        <v>95</v>
      </c>
      <c r="E1128" s="2">
        <v>11.87</v>
      </c>
      <c r="F1128" s="2">
        <v>1866.6100000000029</v>
      </c>
      <c r="G1128" s="2">
        <v>91.84</v>
      </c>
      <c r="H1128" s="2">
        <v>11.48</v>
      </c>
      <c r="I1128" s="2">
        <v>1838.8700000000013</v>
      </c>
    </row>
    <row r="1129" spans="1:9">
      <c r="A1129" s="2">
        <v>263750</v>
      </c>
      <c r="B1129" s="2" t="s">
        <v>68</v>
      </c>
      <c r="C1129" s="2">
        <v>0.125</v>
      </c>
      <c r="D1129" s="2">
        <v>97.54</v>
      </c>
      <c r="E1129" s="2">
        <v>12.19</v>
      </c>
      <c r="F1129" s="2">
        <v>1911.9500000000012</v>
      </c>
      <c r="G1129" s="2">
        <v>94.3</v>
      </c>
      <c r="H1129" s="2">
        <v>11.79</v>
      </c>
      <c r="I1129" s="2">
        <v>1883.4799999999998</v>
      </c>
    </row>
    <row r="1130" spans="1:9">
      <c r="A1130" s="2">
        <v>263750</v>
      </c>
      <c r="B1130" s="2" t="s">
        <v>69</v>
      </c>
      <c r="C1130" s="2">
        <v>0.1</v>
      </c>
      <c r="D1130" s="2">
        <v>99.58</v>
      </c>
      <c r="E1130" s="2">
        <v>9.9499999999999993</v>
      </c>
      <c r="F1130" s="2">
        <v>1558.53</v>
      </c>
      <c r="G1130" s="2">
        <v>96.27</v>
      </c>
      <c r="H1130" s="2">
        <v>9.6300000000000008</v>
      </c>
      <c r="I1130" s="2">
        <v>1535.2899999999991</v>
      </c>
    </row>
    <row r="1131" spans="1:9">
      <c r="A1131" s="2">
        <v>263750</v>
      </c>
      <c r="B1131" s="2" t="s">
        <v>70</v>
      </c>
      <c r="C1131" s="2">
        <v>0.1</v>
      </c>
      <c r="D1131" s="2">
        <v>101.61</v>
      </c>
      <c r="E1131" s="2">
        <v>10.16</v>
      </c>
      <c r="F1131" s="2">
        <v>1727.5100000000027</v>
      </c>
      <c r="G1131" s="2">
        <v>98.23</v>
      </c>
      <c r="H1131" s="2">
        <v>9.82</v>
      </c>
      <c r="I1131" s="2">
        <v>1584.26</v>
      </c>
    </row>
    <row r="1132" spans="1:9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>
      <c r="A1133" s="2">
        <v>263750.25099999999</v>
      </c>
      <c r="B1133" s="2" t="s">
        <v>65</v>
      </c>
      <c r="C1133" s="2">
        <v>0.04</v>
      </c>
      <c r="D1133" s="2">
        <v>2.2999999999999998</v>
      </c>
      <c r="E1133" s="2">
        <v>0.09</v>
      </c>
      <c r="F1133" s="2">
        <v>577.89000000000055</v>
      </c>
      <c r="G1133" s="2">
        <v>2.2200000000000002</v>
      </c>
      <c r="H1133" s="2">
        <v>0.09</v>
      </c>
      <c r="I1133" s="2">
        <v>569.28000000000065</v>
      </c>
    </row>
    <row r="1134" spans="1:9">
      <c r="A1134" s="2">
        <v>263750.25099999999</v>
      </c>
      <c r="B1134" s="2" t="s">
        <v>66</v>
      </c>
      <c r="C1134" s="2">
        <v>0.1</v>
      </c>
      <c r="D1134" s="2">
        <v>2.2999999999999998</v>
      </c>
      <c r="E1134" s="2">
        <v>0.23</v>
      </c>
      <c r="F1134" s="2">
        <v>1443.3399999999995</v>
      </c>
      <c r="G1134" s="2">
        <v>2.2200000000000002</v>
      </c>
      <c r="H1134" s="2">
        <v>0.22</v>
      </c>
      <c r="I1134" s="2">
        <v>1421.950000000001</v>
      </c>
    </row>
    <row r="1135" spans="1:9">
      <c r="A1135" s="2">
        <v>263750.25099999999</v>
      </c>
      <c r="B1135" s="2" t="s">
        <v>67</v>
      </c>
      <c r="C1135" s="2">
        <v>0.125</v>
      </c>
      <c r="D1135" s="2">
        <v>2.39</v>
      </c>
      <c r="E1135" s="2">
        <v>0.3</v>
      </c>
      <c r="F1135" s="2">
        <v>1866.9100000000028</v>
      </c>
      <c r="G1135" s="2">
        <v>2.2999999999999998</v>
      </c>
      <c r="H1135" s="2">
        <v>0.28999999999999998</v>
      </c>
      <c r="I1135" s="2">
        <v>1839.1600000000012</v>
      </c>
    </row>
    <row r="1136" spans="1:9">
      <c r="A1136" s="2">
        <v>263750.25099999999</v>
      </c>
      <c r="B1136" s="2" t="s">
        <v>68</v>
      </c>
      <c r="C1136" s="2">
        <v>0.125</v>
      </c>
      <c r="D1136" s="2">
        <v>2.4500000000000002</v>
      </c>
      <c r="E1136" s="2">
        <v>0.31</v>
      </c>
      <c r="F1136" s="2">
        <v>1912.2600000000011</v>
      </c>
      <c r="G1136" s="2">
        <v>2.36</v>
      </c>
      <c r="H1136" s="2">
        <v>0.3</v>
      </c>
      <c r="I1136" s="2">
        <v>1883.7799999999997</v>
      </c>
    </row>
    <row r="1137" spans="1:9">
      <c r="A1137" s="2">
        <v>263750.25099999999</v>
      </c>
      <c r="B1137" s="2" t="s">
        <v>69</v>
      </c>
      <c r="C1137" s="2">
        <v>0.1</v>
      </c>
      <c r="D1137" s="2">
        <v>2.5</v>
      </c>
      <c r="E1137" s="2">
        <v>0.25</v>
      </c>
      <c r="F1137" s="2">
        <v>1558.78</v>
      </c>
      <c r="G1137" s="2">
        <v>2.41</v>
      </c>
      <c r="H1137" s="2">
        <v>0.24</v>
      </c>
      <c r="I1137" s="2">
        <v>1535.5299999999991</v>
      </c>
    </row>
    <row r="1138" spans="1:9">
      <c r="A1138" s="2">
        <v>263750.25099999999</v>
      </c>
      <c r="B1138" s="2" t="s">
        <v>70</v>
      </c>
      <c r="C1138" s="2">
        <v>0.1</v>
      </c>
      <c r="D1138" s="2">
        <v>2.5499999999999998</v>
      </c>
      <c r="E1138" s="2">
        <v>0.26</v>
      </c>
      <c r="F1138" s="2">
        <v>1727.7700000000027</v>
      </c>
      <c r="G1138" s="2">
        <v>2.46</v>
      </c>
      <c r="H1138" s="2">
        <v>0.25</v>
      </c>
      <c r="I1138" s="2">
        <v>1584.51</v>
      </c>
    </row>
    <row r="1139" spans="1:9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>
      <c r="A1140" s="2">
        <v>263751.84399999998</v>
      </c>
      <c r="B1140" s="2" t="s">
        <v>65</v>
      </c>
      <c r="C1140" s="2">
        <v>0.04</v>
      </c>
      <c r="D1140" s="2">
        <v>14.6</v>
      </c>
      <c r="E1140" s="2">
        <v>0.57999999999999996</v>
      </c>
      <c r="F1140" s="2">
        <v>578.4700000000006</v>
      </c>
      <c r="G1140" s="2">
        <v>14.08</v>
      </c>
      <c r="H1140" s="2">
        <v>0.56000000000000005</v>
      </c>
      <c r="I1140" s="2">
        <v>569.8400000000006</v>
      </c>
    </row>
    <row r="1141" spans="1:9">
      <c r="A1141" s="2">
        <v>263751.84399999998</v>
      </c>
      <c r="B1141" s="2" t="s">
        <v>66</v>
      </c>
      <c r="C1141" s="2">
        <v>0.1</v>
      </c>
      <c r="D1141" s="2">
        <v>14.6</v>
      </c>
      <c r="E1141" s="2">
        <v>1.46</v>
      </c>
      <c r="F1141" s="2">
        <v>1444.7999999999995</v>
      </c>
      <c r="G1141" s="2">
        <v>14.08</v>
      </c>
      <c r="H1141" s="2">
        <v>1.41</v>
      </c>
      <c r="I1141" s="2">
        <v>1423.360000000001</v>
      </c>
    </row>
    <row r="1142" spans="1:9">
      <c r="A1142" s="2">
        <v>263751.84399999998</v>
      </c>
      <c r="B1142" s="2" t="s">
        <v>67</v>
      </c>
      <c r="C1142" s="2">
        <v>0.125</v>
      </c>
      <c r="D1142" s="2">
        <v>15.15</v>
      </c>
      <c r="E1142" s="2">
        <v>1.89</v>
      </c>
      <c r="F1142" s="2">
        <v>1868.8000000000029</v>
      </c>
      <c r="G1142" s="2">
        <v>14.62</v>
      </c>
      <c r="H1142" s="2">
        <v>1.83</v>
      </c>
      <c r="I1142" s="2">
        <v>1840.9900000000011</v>
      </c>
    </row>
    <row r="1143" spans="1:9">
      <c r="A1143" s="2">
        <v>263751.84399999998</v>
      </c>
      <c r="B1143" s="2" t="s">
        <v>68</v>
      </c>
      <c r="C1143" s="2">
        <v>0.125</v>
      </c>
      <c r="D1143" s="2">
        <v>15.55</v>
      </c>
      <c r="E1143" s="2">
        <v>1.94</v>
      </c>
      <c r="F1143" s="2">
        <v>1914.2000000000012</v>
      </c>
      <c r="G1143" s="2">
        <v>15.01</v>
      </c>
      <c r="H1143" s="2">
        <v>1.88</v>
      </c>
      <c r="I1143" s="2">
        <v>1885.6599999999999</v>
      </c>
    </row>
    <row r="1144" spans="1:9">
      <c r="A1144" s="2">
        <v>263751.84399999998</v>
      </c>
      <c r="B1144" s="2" t="s">
        <v>69</v>
      </c>
      <c r="C1144" s="2">
        <v>0.1</v>
      </c>
      <c r="D1144" s="2">
        <v>15.88</v>
      </c>
      <c r="E1144" s="2">
        <v>1.59</v>
      </c>
      <c r="F1144" s="2">
        <v>1560.37</v>
      </c>
      <c r="G1144" s="2">
        <v>15.32</v>
      </c>
      <c r="H1144" s="2">
        <v>1.53</v>
      </c>
      <c r="I1144" s="2">
        <v>1537.059999999999</v>
      </c>
    </row>
    <row r="1145" spans="1:9">
      <c r="A1145" s="2">
        <v>263751.84399999998</v>
      </c>
      <c r="B1145" s="2" t="s">
        <v>70</v>
      </c>
      <c r="C1145" s="2">
        <v>0.1</v>
      </c>
      <c r="D1145" s="2">
        <v>16.2</v>
      </c>
      <c r="E1145" s="2">
        <v>1.62</v>
      </c>
      <c r="F1145" s="2">
        <v>1729.3900000000026</v>
      </c>
      <c r="G1145" s="2">
        <v>15.63</v>
      </c>
      <c r="H1145" s="2">
        <v>1.56</v>
      </c>
      <c r="I1145" s="2">
        <v>1586.07</v>
      </c>
    </row>
    <row r="1146" spans="1:9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>
      <c r="A1147" s="2">
        <v>263760</v>
      </c>
      <c r="B1147" s="2" t="s">
        <v>65</v>
      </c>
      <c r="C1147" s="2">
        <v>0.04</v>
      </c>
      <c r="D1147" s="2">
        <v>74.75</v>
      </c>
      <c r="E1147" s="2">
        <v>2.99</v>
      </c>
      <c r="F1147" s="2">
        <v>581.4600000000006</v>
      </c>
      <c r="G1147" s="2">
        <v>72.099999999999994</v>
      </c>
      <c r="H1147" s="2">
        <v>2.89</v>
      </c>
      <c r="I1147" s="2">
        <v>572.73000000000059</v>
      </c>
    </row>
    <row r="1148" spans="1:9">
      <c r="A1148" s="2">
        <v>263760</v>
      </c>
      <c r="B1148" s="2" t="s">
        <v>66</v>
      </c>
      <c r="C1148" s="2">
        <v>0.1</v>
      </c>
      <c r="D1148" s="2">
        <v>74.75</v>
      </c>
      <c r="E1148" s="2">
        <v>7.47</v>
      </c>
      <c r="F1148" s="2">
        <v>1452.2699999999995</v>
      </c>
      <c r="G1148" s="2">
        <v>72.099999999999994</v>
      </c>
      <c r="H1148" s="2">
        <v>7.21</v>
      </c>
      <c r="I1148" s="2">
        <v>1430.5700000000011</v>
      </c>
    </row>
    <row r="1149" spans="1:9">
      <c r="A1149" s="2">
        <v>263760</v>
      </c>
      <c r="B1149" s="2" t="s">
        <v>67</v>
      </c>
      <c r="C1149" s="2">
        <v>0.125</v>
      </c>
      <c r="D1149" s="2">
        <v>77.56</v>
      </c>
      <c r="E1149" s="2">
        <v>9.69</v>
      </c>
      <c r="F1149" s="2">
        <v>1878.490000000003</v>
      </c>
      <c r="G1149" s="2">
        <v>74.83</v>
      </c>
      <c r="H1149" s="2">
        <v>9.35</v>
      </c>
      <c r="I1149" s="2">
        <v>1850.3400000000011</v>
      </c>
    </row>
    <row r="1150" spans="1:9">
      <c r="A1150" s="2">
        <v>263760</v>
      </c>
      <c r="B1150" s="2" t="s">
        <v>68</v>
      </c>
      <c r="C1150" s="2">
        <v>0.125</v>
      </c>
      <c r="D1150" s="2">
        <v>79.64</v>
      </c>
      <c r="E1150" s="2">
        <v>9.9499999999999993</v>
      </c>
      <c r="F1150" s="2">
        <v>1924.1500000000012</v>
      </c>
      <c r="G1150" s="2">
        <v>76.83</v>
      </c>
      <c r="H1150" s="2">
        <v>9.6</v>
      </c>
      <c r="I1150" s="2">
        <v>1895.2599999999998</v>
      </c>
    </row>
    <row r="1151" spans="1:9">
      <c r="A1151" s="2">
        <v>263760</v>
      </c>
      <c r="B1151" s="2" t="s">
        <v>69</v>
      </c>
      <c r="C1151" s="2">
        <v>0.1</v>
      </c>
      <c r="D1151" s="2">
        <v>81.3</v>
      </c>
      <c r="E1151" s="2">
        <v>8.1300000000000008</v>
      </c>
      <c r="F1151" s="2">
        <v>1568.5</v>
      </c>
      <c r="G1151" s="2">
        <v>78.430000000000007</v>
      </c>
      <c r="H1151" s="2">
        <v>7.84</v>
      </c>
      <c r="I1151" s="2">
        <v>1544.899999999999</v>
      </c>
    </row>
    <row r="1152" spans="1:9">
      <c r="A1152" s="2">
        <v>263760</v>
      </c>
      <c r="B1152" s="2" t="s">
        <v>70</v>
      </c>
      <c r="C1152" s="2">
        <v>0.1</v>
      </c>
      <c r="D1152" s="2">
        <v>82.96</v>
      </c>
      <c r="E1152" s="2">
        <v>8.2899999999999991</v>
      </c>
      <c r="F1152" s="2">
        <v>1737.6800000000026</v>
      </c>
      <c r="G1152" s="2">
        <v>80.040000000000006</v>
      </c>
      <c r="H1152" s="2">
        <v>8</v>
      </c>
      <c r="I1152" s="2">
        <v>1594.07</v>
      </c>
    </row>
    <row r="1153" spans="1:9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>
      <c r="A1154" s="2">
        <v>263770</v>
      </c>
      <c r="B1154" s="2" t="s">
        <v>65</v>
      </c>
      <c r="C1154" s="2">
        <v>0.04</v>
      </c>
      <c r="D1154" s="2">
        <v>91.65</v>
      </c>
      <c r="E1154" s="2">
        <v>3.67</v>
      </c>
      <c r="F1154" s="2">
        <v>585.13000000000056</v>
      </c>
      <c r="G1154" s="2">
        <v>88.4</v>
      </c>
      <c r="H1154" s="2">
        <v>3.54</v>
      </c>
      <c r="I1154" s="2">
        <v>576.27000000000055</v>
      </c>
    </row>
    <row r="1155" spans="1:9">
      <c r="A1155" s="2">
        <v>263770</v>
      </c>
      <c r="B1155" s="2" t="s">
        <v>66</v>
      </c>
      <c r="C1155" s="2">
        <v>0.1</v>
      </c>
      <c r="D1155" s="2">
        <v>91.65</v>
      </c>
      <c r="E1155" s="2">
        <v>9.16</v>
      </c>
      <c r="F1155" s="2">
        <v>1461.4299999999996</v>
      </c>
      <c r="G1155" s="2">
        <v>88.4</v>
      </c>
      <c r="H1155" s="2">
        <v>8.84</v>
      </c>
      <c r="I1155" s="2">
        <v>1439.410000000001</v>
      </c>
    </row>
    <row r="1156" spans="1:9">
      <c r="A1156" s="2">
        <v>263770</v>
      </c>
      <c r="B1156" s="2" t="s">
        <v>67</v>
      </c>
      <c r="C1156" s="2">
        <v>0.125</v>
      </c>
      <c r="D1156" s="2">
        <v>95.1</v>
      </c>
      <c r="E1156" s="2">
        <v>11.89</v>
      </c>
      <c r="F1156" s="2">
        <v>1890.3800000000031</v>
      </c>
      <c r="G1156" s="2">
        <v>91.75</v>
      </c>
      <c r="H1156" s="2">
        <v>11.47</v>
      </c>
      <c r="I1156" s="2">
        <v>1861.8100000000011</v>
      </c>
    </row>
    <row r="1157" spans="1:9">
      <c r="A1157" s="2">
        <v>263770</v>
      </c>
      <c r="B1157" s="2" t="s">
        <v>68</v>
      </c>
      <c r="C1157" s="2">
        <v>0.125</v>
      </c>
      <c r="D1157" s="2">
        <v>97.64</v>
      </c>
      <c r="E1157" s="2">
        <v>12.2</v>
      </c>
      <c r="F1157" s="2">
        <v>1936.3500000000013</v>
      </c>
      <c r="G1157" s="2">
        <v>94.2</v>
      </c>
      <c r="H1157" s="2">
        <v>11.78</v>
      </c>
      <c r="I1157" s="2">
        <v>1907.0399999999997</v>
      </c>
    </row>
    <row r="1158" spans="1:9">
      <c r="A1158" s="2">
        <v>263770</v>
      </c>
      <c r="B1158" s="2" t="s">
        <v>69</v>
      </c>
      <c r="C1158" s="2">
        <v>0.1</v>
      </c>
      <c r="D1158" s="2">
        <v>99.68</v>
      </c>
      <c r="E1158" s="2">
        <v>9.9600000000000009</v>
      </c>
      <c r="F1158" s="2">
        <v>1578.46</v>
      </c>
      <c r="G1158" s="2">
        <v>96.17</v>
      </c>
      <c r="H1158" s="2">
        <v>9.61</v>
      </c>
      <c r="I1158" s="2">
        <v>1554.5099999999989</v>
      </c>
    </row>
    <row r="1159" spans="1:9">
      <c r="A1159" s="2">
        <v>263770</v>
      </c>
      <c r="B1159" s="2" t="s">
        <v>70</v>
      </c>
      <c r="C1159" s="2">
        <v>0.1</v>
      </c>
      <c r="D1159" s="2">
        <v>101.71</v>
      </c>
      <c r="E1159" s="2">
        <v>10.16</v>
      </c>
      <c r="F1159" s="2">
        <v>1747.8400000000026</v>
      </c>
      <c r="G1159" s="2">
        <v>98.13</v>
      </c>
      <c r="H1159" s="2">
        <v>9.81</v>
      </c>
      <c r="I1159" s="2">
        <v>1603.8799999999999</v>
      </c>
    </row>
    <row r="1160" spans="1:9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>
      <c r="A1161" s="2">
        <v>263780</v>
      </c>
      <c r="B1161" s="2" t="s">
        <v>65</v>
      </c>
      <c r="C1161" s="2">
        <v>0.04</v>
      </c>
      <c r="D1161" s="2">
        <v>91.65</v>
      </c>
      <c r="E1161" s="2">
        <v>3.67</v>
      </c>
      <c r="F1161" s="2">
        <v>588.80000000000052</v>
      </c>
      <c r="G1161" s="2">
        <v>88.4</v>
      </c>
      <c r="H1161" s="2">
        <v>3.54</v>
      </c>
      <c r="I1161" s="2">
        <v>579.81000000000051</v>
      </c>
    </row>
    <row r="1162" spans="1:9">
      <c r="A1162" s="2">
        <v>263780</v>
      </c>
      <c r="B1162" s="2" t="s">
        <v>66</v>
      </c>
      <c r="C1162" s="2">
        <v>0.1</v>
      </c>
      <c r="D1162" s="2">
        <v>91.65</v>
      </c>
      <c r="E1162" s="2">
        <v>9.16</v>
      </c>
      <c r="F1162" s="2">
        <v>1470.5899999999997</v>
      </c>
      <c r="G1162" s="2">
        <v>88.4</v>
      </c>
      <c r="H1162" s="2">
        <v>8.84</v>
      </c>
      <c r="I1162" s="2">
        <v>1448.2500000000009</v>
      </c>
    </row>
    <row r="1163" spans="1:9">
      <c r="A1163" s="2">
        <v>263780</v>
      </c>
      <c r="B1163" s="2" t="s">
        <v>67</v>
      </c>
      <c r="C1163" s="2">
        <v>0.125</v>
      </c>
      <c r="D1163" s="2">
        <v>95.1</v>
      </c>
      <c r="E1163" s="2">
        <v>11.89</v>
      </c>
      <c r="F1163" s="2">
        <v>1902.2700000000032</v>
      </c>
      <c r="G1163" s="2">
        <v>91.75</v>
      </c>
      <c r="H1163" s="2">
        <v>11.47</v>
      </c>
      <c r="I1163" s="2">
        <v>1873.2800000000011</v>
      </c>
    </row>
    <row r="1164" spans="1:9">
      <c r="A1164" s="2">
        <v>263780</v>
      </c>
      <c r="B1164" s="2" t="s">
        <v>68</v>
      </c>
      <c r="C1164" s="2">
        <v>0.125</v>
      </c>
      <c r="D1164" s="2">
        <v>97.64</v>
      </c>
      <c r="E1164" s="2">
        <v>12.2</v>
      </c>
      <c r="F1164" s="2">
        <v>1948.5500000000013</v>
      </c>
      <c r="G1164" s="2">
        <v>94.2</v>
      </c>
      <c r="H1164" s="2">
        <v>11.78</v>
      </c>
      <c r="I1164" s="2">
        <v>1918.8199999999997</v>
      </c>
    </row>
    <row r="1165" spans="1:9">
      <c r="A1165" s="2">
        <v>263780</v>
      </c>
      <c r="B1165" s="2" t="s">
        <v>69</v>
      </c>
      <c r="C1165" s="2">
        <v>0.1</v>
      </c>
      <c r="D1165" s="2">
        <v>99.68</v>
      </c>
      <c r="E1165" s="2">
        <v>9.9700000000000006</v>
      </c>
      <c r="F1165" s="2">
        <v>1588.43</v>
      </c>
      <c r="G1165" s="2">
        <v>96.17</v>
      </c>
      <c r="H1165" s="2">
        <v>9.61</v>
      </c>
      <c r="I1165" s="2">
        <v>1564.1199999999988</v>
      </c>
    </row>
    <row r="1166" spans="1:9">
      <c r="A1166" s="2">
        <v>263780</v>
      </c>
      <c r="B1166" s="2" t="s">
        <v>70</v>
      </c>
      <c r="C1166" s="2">
        <v>0.1</v>
      </c>
      <c r="D1166" s="2">
        <v>101.71</v>
      </c>
      <c r="E1166" s="2">
        <v>10.16</v>
      </c>
      <c r="F1166" s="2">
        <v>1758.0000000000027</v>
      </c>
      <c r="G1166" s="2">
        <v>98.13</v>
      </c>
      <c r="H1166" s="2">
        <v>9.81</v>
      </c>
      <c r="I1166" s="2">
        <v>1613.6899999999998</v>
      </c>
    </row>
    <row r="1167" spans="1:9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>
      <c r="A1168" s="2">
        <v>263790</v>
      </c>
      <c r="B1168" s="2" t="s">
        <v>65</v>
      </c>
      <c r="C1168" s="2">
        <v>0.04</v>
      </c>
      <c r="D1168" s="2">
        <v>91.65</v>
      </c>
      <c r="E1168" s="2">
        <v>3.67</v>
      </c>
      <c r="F1168" s="2">
        <v>592.47000000000048</v>
      </c>
      <c r="G1168" s="2">
        <v>88.4</v>
      </c>
      <c r="H1168" s="2">
        <v>3.54</v>
      </c>
      <c r="I1168" s="2">
        <v>583.35000000000048</v>
      </c>
    </row>
    <row r="1169" spans="1:9">
      <c r="A1169" s="2">
        <v>263790</v>
      </c>
      <c r="B1169" s="2" t="s">
        <v>66</v>
      </c>
      <c r="C1169" s="2">
        <v>0.1</v>
      </c>
      <c r="D1169" s="2">
        <v>91.65</v>
      </c>
      <c r="E1169" s="2">
        <v>9.16</v>
      </c>
      <c r="F1169" s="2">
        <v>1479.7499999999998</v>
      </c>
      <c r="G1169" s="2">
        <v>88.4</v>
      </c>
      <c r="H1169" s="2">
        <v>8.84</v>
      </c>
      <c r="I1169" s="2">
        <v>1457.0900000000008</v>
      </c>
    </row>
    <row r="1170" spans="1:9">
      <c r="A1170" s="2">
        <v>263790</v>
      </c>
      <c r="B1170" s="2" t="s">
        <v>67</v>
      </c>
      <c r="C1170" s="2">
        <v>0.125</v>
      </c>
      <c r="D1170" s="2">
        <v>95.1</v>
      </c>
      <c r="E1170" s="2">
        <v>11.89</v>
      </c>
      <c r="F1170" s="2">
        <v>1914.1600000000033</v>
      </c>
      <c r="G1170" s="2">
        <v>91.75</v>
      </c>
      <c r="H1170" s="2">
        <v>11.47</v>
      </c>
      <c r="I1170" s="2">
        <v>1884.7500000000011</v>
      </c>
    </row>
    <row r="1171" spans="1:9">
      <c r="A1171" s="2">
        <v>263790</v>
      </c>
      <c r="B1171" s="2" t="s">
        <v>68</v>
      </c>
      <c r="C1171" s="2">
        <v>0.125</v>
      </c>
      <c r="D1171" s="2">
        <v>97.64</v>
      </c>
      <c r="E1171" s="2">
        <v>12.2</v>
      </c>
      <c r="F1171" s="2">
        <v>1960.7500000000014</v>
      </c>
      <c r="G1171" s="2">
        <v>94.2</v>
      </c>
      <c r="H1171" s="2">
        <v>11.78</v>
      </c>
      <c r="I1171" s="2">
        <v>1930.5999999999997</v>
      </c>
    </row>
    <row r="1172" spans="1:9">
      <c r="A1172" s="2">
        <v>263790</v>
      </c>
      <c r="B1172" s="2" t="s">
        <v>69</v>
      </c>
      <c r="C1172" s="2">
        <v>0.1</v>
      </c>
      <c r="D1172" s="2">
        <v>99.68</v>
      </c>
      <c r="E1172" s="2">
        <v>9.9700000000000006</v>
      </c>
      <c r="F1172" s="2">
        <v>1598.4</v>
      </c>
      <c r="G1172" s="2">
        <v>96.17</v>
      </c>
      <c r="H1172" s="2">
        <v>9.61</v>
      </c>
      <c r="I1172" s="2">
        <v>1573.7299999999987</v>
      </c>
    </row>
    <row r="1173" spans="1:9">
      <c r="A1173" s="2">
        <v>263790</v>
      </c>
      <c r="B1173" s="2" t="s">
        <v>70</v>
      </c>
      <c r="C1173" s="2">
        <v>0.1</v>
      </c>
      <c r="D1173" s="2">
        <v>101.71</v>
      </c>
      <c r="E1173" s="2">
        <v>10.16</v>
      </c>
      <c r="F1173" s="2">
        <v>1768.1600000000028</v>
      </c>
      <c r="G1173" s="2">
        <v>98.13</v>
      </c>
      <c r="H1173" s="2">
        <v>9.81</v>
      </c>
      <c r="I1173" s="2">
        <v>1623.4999999999998</v>
      </c>
    </row>
    <row r="1174" spans="1:9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>
      <c r="A1175" s="2">
        <v>263800</v>
      </c>
      <c r="B1175" s="2" t="s">
        <v>65</v>
      </c>
      <c r="C1175" s="2">
        <v>0.04</v>
      </c>
      <c r="D1175" s="2">
        <v>91.65</v>
      </c>
      <c r="E1175" s="2">
        <v>3.67</v>
      </c>
      <c r="F1175" s="2">
        <v>596.14000000000044</v>
      </c>
      <c r="G1175" s="2">
        <v>88.4</v>
      </c>
      <c r="H1175" s="2">
        <v>3.54</v>
      </c>
      <c r="I1175" s="2">
        <v>586.89000000000044</v>
      </c>
    </row>
    <row r="1176" spans="1:9">
      <c r="A1176" s="2">
        <v>263800</v>
      </c>
      <c r="B1176" s="2" t="s">
        <v>66</v>
      </c>
      <c r="C1176" s="2">
        <v>0.1</v>
      </c>
      <c r="D1176" s="2">
        <v>91.65</v>
      </c>
      <c r="E1176" s="2">
        <v>9.16</v>
      </c>
      <c r="F1176" s="2">
        <v>1488.9099999999999</v>
      </c>
      <c r="G1176" s="2">
        <v>88.4</v>
      </c>
      <c r="H1176" s="2">
        <v>8.84</v>
      </c>
      <c r="I1176" s="2">
        <v>1465.9300000000007</v>
      </c>
    </row>
    <row r="1177" spans="1:9">
      <c r="A1177" s="2">
        <v>263800</v>
      </c>
      <c r="B1177" s="2" t="s">
        <v>67</v>
      </c>
      <c r="C1177" s="2">
        <v>0.125</v>
      </c>
      <c r="D1177" s="2">
        <v>95.1</v>
      </c>
      <c r="E1177" s="2">
        <v>11.89</v>
      </c>
      <c r="F1177" s="2">
        <v>1926.0500000000034</v>
      </c>
      <c r="G1177" s="2">
        <v>91.75</v>
      </c>
      <c r="H1177" s="2">
        <v>11.47</v>
      </c>
      <c r="I1177" s="2">
        <v>1896.2200000000012</v>
      </c>
    </row>
    <row r="1178" spans="1:9">
      <c r="A1178" s="2">
        <v>263800</v>
      </c>
      <c r="B1178" s="2" t="s">
        <v>68</v>
      </c>
      <c r="C1178" s="2">
        <v>0.125</v>
      </c>
      <c r="D1178" s="2">
        <v>97.64</v>
      </c>
      <c r="E1178" s="2">
        <v>12.2</v>
      </c>
      <c r="F1178" s="2">
        <v>1972.9500000000014</v>
      </c>
      <c r="G1178" s="2">
        <v>94.2</v>
      </c>
      <c r="H1178" s="2">
        <v>11.78</v>
      </c>
      <c r="I1178" s="2">
        <v>1942.3799999999997</v>
      </c>
    </row>
    <row r="1179" spans="1:9">
      <c r="A1179" s="2">
        <v>263800</v>
      </c>
      <c r="B1179" s="2" t="s">
        <v>69</v>
      </c>
      <c r="C1179" s="2">
        <v>0.1</v>
      </c>
      <c r="D1179" s="2">
        <v>99.68</v>
      </c>
      <c r="E1179" s="2">
        <v>9.9700000000000006</v>
      </c>
      <c r="F1179" s="2">
        <v>1608.3700000000001</v>
      </c>
      <c r="G1179" s="2">
        <v>96.17</v>
      </c>
      <c r="H1179" s="2">
        <v>9.61</v>
      </c>
      <c r="I1179" s="2">
        <v>1583.3399999999986</v>
      </c>
    </row>
    <row r="1180" spans="1:9">
      <c r="A1180" s="2">
        <v>263800</v>
      </c>
      <c r="B1180" s="2" t="s">
        <v>70</v>
      </c>
      <c r="C1180" s="2">
        <v>0.1</v>
      </c>
      <c r="D1180" s="2">
        <v>101.71</v>
      </c>
      <c r="E1180" s="2">
        <v>10.16</v>
      </c>
      <c r="F1180" s="2">
        <v>1778.3200000000029</v>
      </c>
      <c r="G1180" s="2">
        <v>98.13</v>
      </c>
      <c r="H1180" s="2">
        <v>9.81</v>
      </c>
      <c r="I1180" s="2">
        <v>1633.3099999999997</v>
      </c>
    </row>
    <row r="1181" spans="1:9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>
      <c r="A1182" s="2">
        <v>263810</v>
      </c>
      <c r="B1182" s="2" t="s">
        <v>65</v>
      </c>
      <c r="C1182" s="2">
        <v>0.04</v>
      </c>
      <c r="D1182" s="2">
        <v>91.65</v>
      </c>
      <c r="E1182" s="2">
        <v>3.67</v>
      </c>
      <c r="F1182" s="2">
        <v>599.8100000000004</v>
      </c>
      <c r="G1182" s="2">
        <v>88.4</v>
      </c>
      <c r="H1182" s="2">
        <v>3.54</v>
      </c>
      <c r="I1182" s="2">
        <v>590.4300000000004</v>
      </c>
    </row>
    <row r="1183" spans="1:9">
      <c r="A1183" s="2">
        <v>263810</v>
      </c>
      <c r="B1183" s="2" t="s">
        <v>66</v>
      </c>
      <c r="C1183" s="2">
        <v>0.1</v>
      </c>
      <c r="D1183" s="2">
        <v>91.65</v>
      </c>
      <c r="E1183" s="2">
        <v>9.16</v>
      </c>
      <c r="F1183" s="2">
        <v>1498.07</v>
      </c>
      <c r="G1183" s="2">
        <v>88.4</v>
      </c>
      <c r="H1183" s="2">
        <v>8.84</v>
      </c>
      <c r="I1183" s="2">
        <v>1474.7700000000007</v>
      </c>
    </row>
    <row r="1184" spans="1:9">
      <c r="A1184" s="2">
        <v>263810</v>
      </c>
      <c r="B1184" s="2" t="s">
        <v>67</v>
      </c>
      <c r="C1184" s="2">
        <v>0.125</v>
      </c>
      <c r="D1184" s="2">
        <v>95.1</v>
      </c>
      <c r="E1184" s="2">
        <v>11.89</v>
      </c>
      <c r="F1184" s="2">
        <v>1937.9400000000035</v>
      </c>
      <c r="G1184" s="2">
        <v>91.75</v>
      </c>
      <c r="H1184" s="2">
        <v>11.47</v>
      </c>
      <c r="I1184" s="2">
        <v>1907.6900000000012</v>
      </c>
    </row>
    <row r="1185" spans="1:9">
      <c r="A1185" s="2">
        <v>263810</v>
      </c>
      <c r="B1185" s="2" t="s">
        <v>68</v>
      </c>
      <c r="C1185" s="2">
        <v>0.125</v>
      </c>
      <c r="D1185" s="2">
        <v>97.64</v>
      </c>
      <c r="E1185" s="2">
        <v>12.2</v>
      </c>
      <c r="F1185" s="2">
        <v>1985.1500000000015</v>
      </c>
      <c r="G1185" s="2">
        <v>94.2</v>
      </c>
      <c r="H1185" s="2">
        <v>11.78</v>
      </c>
      <c r="I1185" s="2">
        <v>1954.1599999999996</v>
      </c>
    </row>
    <row r="1186" spans="1:9">
      <c r="A1186" s="2">
        <v>263810</v>
      </c>
      <c r="B1186" s="2" t="s">
        <v>69</v>
      </c>
      <c r="C1186" s="2">
        <v>0.1</v>
      </c>
      <c r="D1186" s="2">
        <v>99.68</v>
      </c>
      <c r="E1186" s="2">
        <v>9.9700000000000006</v>
      </c>
      <c r="F1186" s="2">
        <v>1618.3400000000001</v>
      </c>
      <c r="G1186" s="2">
        <v>96.17</v>
      </c>
      <c r="H1186" s="2">
        <v>9.61</v>
      </c>
      <c r="I1186" s="2">
        <v>1592.9499999999985</v>
      </c>
    </row>
    <row r="1187" spans="1:9">
      <c r="A1187" s="2">
        <v>263810</v>
      </c>
      <c r="B1187" s="2" t="s">
        <v>70</v>
      </c>
      <c r="C1187" s="2">
        <v>0.1</v>
      </c>
      <c r="D1187" s="2">
        <v>101.71</v>
      </c>
      <c r="E1187" s="2">
        <v>10.16</v>
      </c>
      <c r="F1187" s="2">
        <v>1788.480000000003</v>
      </c>
      <c r="G1187" s="2">
        <v>98.13</v>
      </c>
      <c r="H1187" s="2">
        <v>9.81</v>
      </c>
      <c r="I1187" s="2">
        <v>1643.1199999999997</v>
      </c>
    </row>
    <row r="1188" spans="1:9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>
      <c r="A1189" s="2">
        <v>263820</v>
      </c>
      <c r="B1189" s="2" t="s">
        <v>65</v>
      </c>
      <c r="C1189" s="2">
        <v>0.04</v>
      </c>
      <c r="D1189" s="2">
        <v>91.65</v>
      </c>
      <c r="E1189" s="2">
        <v>3.67</v>
      </c>
      <c r="F1189" s="2">
        <v>603.48000000000036</v>
      </c>
      <c r="G1189" s="2">
        <v>88.4</v>
      </c>
      <c r="H1189" s="2">
        <v>3.54</v>
      </c>
      <c r="I1189" s="2">
        <v>593.97000000000037</v>
      </c>
    </row>
    <row r="1190" spans="1:9">
      <c r="A1190" s="2">
        <v>263820</v>
      </c>
      <c r="B1190" s="2" t="s">
        <v>66</v>
      </c>
      <c r="C1190" s="2">
        <v>0.1</v>
      </c>
      <c r="D1190" s="2">
        <v>91.65</v>
      </c>
      <c r="E1190" s="2">
        <v>9.16</v>
      </c>
      <c r="F1190" s="2">
        <v>1507.23</v>
      </c>
      <c r="G1190" s="2">
        <v>88.4</v>
      </c>
      <c r="H1190" s="2">
        <v>8.84</v>
      </c>
      <c r="I1190" s="2">
        <v>1483.6100000000006</v>
      </c>
    </row>
    <row r="1191" spans="1:9">
      <c r="A1191" s="2">
        <v>263820</v>
      </c>
      <c r="B1191" s="2" t="s">
        <v>67</v>
      </c>
      <c r="C1191" s="2">
        <v>0.125</v>
      </c>
      <c r="D1191" s="2">
        <v>95.1</v>
      </c>
      <c r="E1191" s="2">
        <v>11.89</v>
      </c>
      <c r="F1191" s="2">
        <v>1949.8300000000036</v>
      </c>
      <c r="G1191" s="2">
        <v>91.75</v>
      </c>
      <c r="H1191" s="2">
        <v>11.47</v>
      </c>
      <c r="I1191" s="2">
        <v>1919.1600000000012</v>
      </c>
    </row>
    <row r="1192" spans="1:9">
      <c r="A1192" s="2">
        <v>263820</v>
      </c>
      <c r="B1192" s="2" t="s">
        <v>68</v>
      </c>
      <c r="C1192" s="2">
        <v>0.125</v>
      </c>
      <c r="D1192" s="2">
        <v>97.64</v>
      </c>
      <c r="E1192" s="2">
        <v>12.2</v>
      </c>
      <c r="F1192" s="2">
        <v>1997.3500000000015</v>
      </c>
      <c r="G1192" s="2">
        <v>94.2</v>
      </c>
      <c r="H1192" s="2">
        <v>11.78</v>
      </c>
      <c r="I1192" s="2">
        <v>1965.9399999999996</v>
      </c>
    </row>
    <row r="1193" spans="1:9">
      <c r="A1193" s="2">
        <v>263820</v>
      </c>
      <c r="B1193" s="2" t="s">
        <v>69</v>
      </c>
      <c r="C1193" s="2">
        <v>0.1</v>
      </c>
      <c r="D1193" s="2">
        <v>99.68</v>
      </c>
      <c r="E1193" s="2">
        <v>9.9700000000000006</v>
      </c>
      <c r="F1193" s="2">
        <v>1628.3100000000002</v>
      </c>
      <c r="G1193" s="2">
        <v>96.17</v>
      </c>
      <c r="H1193" s="2">
        <v>9.61</v>
      </c>
      <c r="I1193" s="2">
        <v>1602.5599999999984</v>
      </c>
    </row>
    <row r="1194" spans="1:9">
      <c r="A1194" s="2">
        <v>263820</v>
      </c>
      <c r="B1194" s="2" t="s">
        <v>70</v>
      </c>
      <c r="C1194" s="2">
        <v>0.1</v>
      </c>
      <c r="D1194" s="2">
        <v>101.71</v>
      </c>
      <c r="E1194" s="2">
        <v>10.16</v>
      </c>
      <c r="F1194" s="2">
        <v>1798.6400000000031</v>
      </c>
      <c r="G1194" s="2">
        <v>98.13</v>
      </c>
      <c r="H1194" s="2">
        <v>9.81</v>
      </c>
      <c r="I1194" s="2">
        <v>1652.9299999999996</v>
      </c>
    </row>
    <row r="1195" spans="1:9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>
      <c r="A1196" s="2">
        <v>263830</v>
      </c>
      <c r="B1196" s="2" t="s">
        <v>65</v>
      </c>
      <c r="C1196" s="2">
        <v>0.04</v>
      </c>
      <c r="D1196" s="2">
        <v>91.65</v>
      </c>
      <c r="E1196" s="2">
        <v>3.67</v>
      </c>
      <c r="F1196" s="2">
        <v>607.15000000000032</v>
      </c>
      <c r="G1196" s="2">
        <v>88.4</v>
      </c>
      <c r="H1196" s="2">
        <v>3.54</v>
      </c>
      <c r="I1196" s="2">
        <v>597.51000000000033</v>
      </c>
    </row>
    <row r="1197" spans="1:9">
      <c r="A1197" s="2">
        <v>263830</v>
      </c>
      <c r="B1197" s="2" t="s">
        <v>66</v>
      </c>
      <c r="C1197" s="2">
        <v>0.1</v>
      </c>
      <c r="D1197" s="2">
        <v>91.65</v>
      </c>
      <c r="E1197" s="2">
        <v>9.16</v>
      </c>
      <c r="F1197" s="2">
        <v>1516.39</v>
      </c>
      <c r="G1197" s="2">
        <v>88.4</v>
      </c>
      <c r="H1197" s="2">
        <v>8.84</v>
      </c>
      <c r="I1197" s="2">
        <v>1492.4500000000005</v>
      </c>
    </row>
    <row r="1198" spans="1:9">
      <c r="A1198" s="2">
        <v>263830</v>
      </c>
      <c r="B1198" s="2" t="s">
        <v>67</v>
      </c>
      <c r="C1198" s="2">
        <v>0.125</v>
      </c>
      <c r="D1198" s="2">
        <v>95.1</v>
      </c>
      <c r="E1198" s="2">
        <v>11.89</v>
      </c>
      <c r="F1198" s="2">
        <v>1961.7200000000037</v>
      </c>
      <c r="G1198" s="2">
        <v>91.75</v>
      </c>
      <c r="H1198" s="2">
        <v>11.47</v>
      </c>
      <c r="I1198" s="2">
        <v>1930.6300000000012</v>
      </c>
    </row>
    <row r="1199" spans="1:9">
      <c r="A1199" s="2">
        <v>263830</v>
      </c>
      <c r="B1199" s="2" t="s">
        <v>68</v>
      </c>
      <c r="C1199" s="2">
        <v>0.125</v>
      </c>
      <c r="D1199" s="2">
        <v>97.64</v>
      </c>
      <c r="E1199" s="2">
        <v>12.2</v>
      </c>
      <c r="F1199" s="2">
        <v>2009.5500000000015</v>
      </c>
      <c r="G1199" s="2">
        <v>94.2</v>
      </c>
      <c r="H1199" s="2">
        <v>11.78</v>
      </c>
      <c r="I1199" s="2">
        <v>1977.7199999999996</v>
      </c>
    </row>
    <row r="1200" spans="1:9">
      <c r="A1200" s="2">
        <v>263830</v>
      </c>
      <c r="B1200" s="2" t="s">
        <v>69</v>
      </c>
      <c r="C1200" s="2">
        <v>0.1</v>
      </c>
      <c r="D1200" s="2">
        <v>99.68</v>
      </c>
      <c r="E1200" s="2">
        <v>9.9700000000000006</v>
      </c>
      <c r="F1200" s="2">
        <v>1638.2800000000002</v>
      </c>
      <c r="G1200" s="2">
        <v>96.17</v>
      </c>
      <c r="H1200" s="2">
        <v>9.61</v>
      </c>
      <c r="I1200" s="2">
        <v>1612.1699999999983</v>
      </c>
    </row>
    <row r="1201" spans="1:9">
      <c r="A1201" s="2">
        <v>263830</v>
      </c>
      <c r="B1201" s="2" t="s">
        <v>70</v>
      </c>
      <c r="C1201" s="2">
        <v>0.1</v>
      </c>
      <c r="D1201" s="2">
        <v>117.53</v>
      </c>
      <c r="E1201" s="2">
        <v>11.69</v>
      </c>
      <c r="F1201" s="2">
        <v>1810.3300000000031</v>
      </c>
      <c r="G1201" s="2">
        <v>108.93</v>
      </c>
      <c r="H1201" s="2">
        <v>10.85</v>
      </c>
      <c r="I1201" s="2">
        <v>1663.7799999999995</v>
      </c>
    </row>
    <row r="1202" spans="1:9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>
      <c r="A1203" s="2">
        <v>263840</v>
      </c>
      <c r="B1203" s="2" t="s">
        <v>65</v>
      </c>
      <c r="C1203" s="2">
        <v>0.04</v>
      </c>
      <c r="D1203" s="2">
        <v>91.65</v>
      </c>
      <c r="E1203" s="2">
        <v>3.67</v>
      </c>
      <c r="F1203" s="2">
        <v>610.82000000000028</v>
      </c>
      <c r="G1203" s="2">
        <v>88.4</v>
      </c>
      <c r="H1203" s="2">
        <v>3.54</v>
      </c>
      <c r="I1203" s="2">
        <v>601.0500000000003</v>
      </c>
    </row>
    <row r="1204" spans="1:9">
      <c r="A1204" s="2">
        <v>263840</v>
      </c>
      <c r="B1204" s="2" t="s">
        <v>66</v>
      </c>
      <c r="C1204" s="2">
        <v>0.1</v>
      </c>
      <c r="D1204" s="2">
        <v>91.65</v>
      </c>
      <c r="E1204" s="2">
        <v>9.16</v>
      </c>
      <c r="F1204" s="2">
        <v>1525.5500000000002</v>
      </c>
      <c r="G1204" s="2">
        <v>88.4</v>
      </c>
      <c r="H1204" s="2">
        <v>8.84</v>
      </c>
      <c r="I1204" s="2">
        <v>1501.2900000000004</v>
      </c>
    </row>
    <row r="1205" spans="1:9">
      <c r="A1205" s="2">
        <v>263840</v>
      </c>
      <c r="B1205" s="2" t="s">
        <v>67</v>
      </c>
      <c r="C1205" s="2">
        <v>0.125</v>
      </c>
      <c r="D1205" s="2">
        <v>95.1</v>
      </c>
      <c r="E1205" s="2">
        <v>11.89</v>
      </c>
      <c r="F1205" s="2">
        <v>1973.6100000000038</v>
      </c>
      <c r="G1205" s="2">
        <v>91.75</v>
      </c>
      <c r="H1205" s="2">
        <v>11.47</v>
      </c>
      <c r="I1205" s="2">
        <v>1942.1000000000013</v>
      </c>
    </row>
    <row r="1206" spans="1:9">
      <c r="A1206" s="2">
        <v>263840</v>
      </c>
      <c r="B1206" s="2" t="s">
        <v>68</v>
      </c>
      <c r="C1206" s="2">
        <v>0.125</v>
      </c>
      <c r="D1206" s="2">
        <v>97.64</v>
      </c>
      <c r="E1206" s="2">
        <v>12.2</v>
      </c>
      <c r="F1206" s="2">
        <v>2021.7500000000016</v>
      </c>
      <c r="G1206" s="2">
        <v>94.2</v>
      </c>
      <c r="H1206" s="2">
        <v>11.78</v>
      </c>
      <c r="I1206" s="2">
        <v>1989.4999999999995</v>
      </c>
    </row>
    <row r="1207" spans="1:9">
      <c r="A1207" s="2">
        <v>263840</v>
      </c>
      <c r="B1207" s="2" t="s">
        <v>69</v>
      </c>
      <c r="C1207" s="2">
        <v>0.1</v>
      </c>
      <c r="D1207" s="2">
        <v>99.68</v>
      </c>
      <c r="E1207" s="2">
        <v>9.9700000000000006</v>
      </c>
      <c r="F1207" s="2">
        <v>1648.2500000000002</v>
      </c>
      <c r="G1207" s="2">
        <v>96.17</v>
      </c>
      <c r="H1207" s="2">
        <v>9.61</v>
      </c>
      <c r="I1207" s="2">
        <v>1621.7799999999982</v>
      </c>
    </row>
    <row r="1208" spans="1:9">
      <c r="A1208" s="2">
        <v>263840</v>
      </c>
      <c r="B1208" s="2" t="s">
        <v>70</v>
      </c>
      <c r="C1208" s="2">
        <v>0.1</v>
      </c>
      <c r="D1208" s="2">
        <v>133.4</v>
      </c>
      <c r="E1208" s="2">
        <v>13.23</v>
      </c>
      <c r="F1208" s="2">
        <v>1823.5600000000031</v>
      </c>
      <c r="G1208" s="2">
        <v>119.7</v>
      </c>
      <c r="H1208" s="2">
        <v>11.88</v>
      </c>
      <c r="I1208" s="2">
        <v>1675.6599999999996</v>
      </c>
    </row>
    <row r="1209" spans="1:9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>
      <c r="A1210" s="2">
        <v>263850</v>
      </c>
      <c r="B1210" s="2" t="s">
        <v>65</v>
      </c>
      <c r="C1210" s="2">
        <v>0.04</v>
      </c>
      <c r="D1210" s="2">
        <v>91.65</v>
      </c>
      <c r="E1210" s="2">
        <v>3.67</v>
      </c>
      <c r="F1210" s="2">
        <v>614.49000000000024</v>
      </c>
      <c r="G1210" s="2">
        <v>88.4</v>
      </c>
      <c r="H1210" s="2">
        <v>3.54</v>
      </c>
      <c r="I1210" s="2">
        <v>604.59000000000026</v>
      </c>
    </row>
    <row r="1211" spans="1:9">
      <c r="A1211" s="2">
        <v>263850</v>
      </c>
      <c r="B1211" s="2" t="s">
        <v>66</v>
      </c>
      <c r="C1211" s="2">
        <v>0.1</v>
      </c>
      <c r="D1211" s="2">
        <v>91.65</v>
      </c>
      <c r="E1211" s="2">
        <v>9.16</v>
      </c>
      <c r="F1211" s="2">
        <v>1534.7100000000003</v>
      </c>
      <c r="G1211" s="2">
        <v>88.4</v>
      </c>
      <c r="H1211" s="2">
        <v>8.84</v>
      </c>
      <c r="I1211" s="2">
        <v>1510.1300000000003</v>
      </c>
    </row>
    <row r="1212" spans="1:9">
      <c r="A1212" s="2">
        <v>263850</v>
      </c>
      <c r="B1212" s="2" t="s">
        <v>67</v>
      </c>
      <c r="C1212" s="2">
        <v>0.125</v>
      </c>
      <c r="D1212" s="2">
        <v>95.1</v>
      </c>
      <c r="E1212" s="2">
        <v>11.89</v>
      </c>
      <c r="F1212" s="2">
        <v>1985.5000000000039</v>
      </c>
      <c r="G1212" s="2">
        <v>91.75</v>
      </c>
      <c r="H1212" s="2">
        <v>11.47</v>
      </c>
      <c r="I1212" s="2">
        <v>1953.5700000000013</v>
      </c>
    </row>
    <row r="1213" spans="1:9">
      <c r="A1213" s="2">
        <v>263850</v>
      </c>
      <c r="B1213" s="2" t="s">
        <v>68</v>
      </c>
      <c r="C1213" s="2">
        <v>0.125</v>
      </c>
      <c r="D1213" s="2">
        <v>97.64</v>
      </c>
      <c r="E1213" s="2">
        <v>12.2</v>
      </c>
      <c r="F1213" s="2">
        <v>2033.9500000000016</v>
      </c>
      <c r="G1213" s="2">
        <v>94.2</v>
      </c>
      <c r="H1213" s="2">
        <v>11.78</v>
      </c>
      <c r="I1213" s="2">
        <v>2001.2799999999995</v>
      </c>
    </row>
    <row r="1214" spans="1:9">
      <c r="A1214" s="2">
        <v>263850</v>
      </c>
      <c r="B1214" s="2" t="s">
        <v>69</v>
      </c>
      <c r="C1214" s="2">
        <v>0.1</v>
      </c>
      <c r="D1214" s="2">
        <v>99.68</v>
      </c>
      <c r="E1214" s="2">
        <v>9.9700000000000006</v>
      </c>
      <c r="F1214" s="2">
        <v>1658.2200000000003</v>
      </c>
      <c r="G1214" s="2">
        <v>96.17</v>
      </c>
      <c r="H1214" s="2">
        <v>9.61</v>
      </c>
      <c r="I1214" s="2">
        <v>1631.3899999999981</v>
      </c>
    </row>
    <row r="1215" spans="1:9">
      <c r="A1215" s="2">
        <v>263850</v>
      </c>
      <c r="B1215" s="2" t="s">
        <v>70</v>
      </c>
      <c r="C1215" s="2">
        <v>0.1</v>
      </c>
      <c r="D1215" s="2">
        <v>133.4</v>
      </c>
      <c r="E1215" s="2">
        <v>13.23</v>
      </c>
      <c r="F1215" s="2">
        <v>1836.7900000000031</v>
      </c>
      <c r="G1215" s="2">
        <v>119.7</v>
      </c>
      <c r="H1215" s="2">
        <v>11.88</v>
      </c>
      <c r="I1215" s="2">
        <v>1687.5399999999997</v>
      </c>
    </row>
    <row r="1216" spans="1:9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>
      <c r="A1217" s="2">
        <v>263860</v>
      </c>
      <c r="B1217" s="2" t="s">
        <v>65</v>
      </c>
      <c r="C1217" s="2">
        <v>0.04</v>
      </c>
      <c r="D1217" s="2">
        <v>91.65</v>
      </c>
      <c r="E1217" s="2">
        <v>3.67</v>
      </c>
      <c r="F1217" s="2">
        <v>618.1600000000002</v>
      </c>
      <c r="G1217" s="2">
        <v>88.4</v>
      </c>
      <c r="H1217" s="2">
        <v>3.54</v>
      </c>
      <c r="I1217" s="2">
        <v>608.13000000000022</v>
      </c>
    </row>
    <row r="1218" spans="1:9">
      <c r="A1218" s="2">
        <v>263860</v>
      </c>
      <c r="B1218" s="2" t="s">
        <v>66</v>
      </c>
      <c r="C1218" s="2">
        <v>0.1</v>
      </c>
      <c r="D1218" s="2">
        <v>91.65</v>
      </c>
      <c r="E1218" s="2">
        <v>9.16</v>
      </c>
      <c r="F1218" s="2">
        <v>1543.8700000000003</v>
      </c>
      <c r="G1218" s="2">
        <v>88.4</v>
      </c>
      <c r="H1218" s="2">
        <v>8.84</v>
      </c>
      <c r="I1218" s="2">
        <v>1518.9700000000003</v>
      </c>
    </row>
    <row r="1219" spans="1:9">
      <c r="A1219" s="2">
        <v>263860</v>
      </c>
      <c r="B1219" s="2" t="s">
        <v>67</v>
      </c>
      <c r="C1219" s="2">
        <v>0.125</v>
      </c>
      <c r="D1219" s="2">
        <v>95.1</v>
      </c>
      <c r="E1219" s="2">
        <v>11.89</v>
      </c>
      <c r="F1219" s="2">
        <v>1997.390000000004</v>
      </c>
      <c r="G1219" s="2">
        <v>91.75</v>
      </c>
      <c r="H1219" s="2">
        <v>11.47</v>
      </c>
      <c r="I1219" s="2">
        <v>1965.0400000000013</v>
      </c>
    </row>
    <row r="1220" spans="1:9">
      <c r="A1220" s="2">
        <v>263860</v>
      </c>
      <c r="B1220" s="2" t="s">
        <v>68</v>
      </c>
      <c r="C1220" s="2">
        <v>0.125</v>
      </c>
      <c r="D1220" s="2">
        <v>97.64</v>
      </c>
      <c r="E1220" s="2">
        <v>12.2</v>
      </c>
      <c r="F1220" s="2">
        <v>2046.1500000000017</v>
      </c>
      <c r="G1220" s="2">
        <v>94.2</v>
      </c>
      <c r="H1220" s="2">
        <v>11.77</v>
      </c>
      <c r="I1220" s="2">
        <v>2013.0499999999995</v>
      </c>
    </row>
    <row r="1221" spans="1:9">
      <c r="A1221" s="2">
        <v>263860</v>
      </c>
      <c r="B1221" s="2" t="s">
        <v>69</v>
      </c>
      <c r="C1221" s="2">
        <v>0.1</v>
      </c>
      <c r="D1221" s="2">
        <v>99.68</v>
      </c>
      <c r="E1221" s="2">
        <v>9.9700000000000006</v>
      </c>
      <c r="F1221" s="2">
        <v>1668.1900000000003</v>
      </c>
      <c r="G1221" s="2">
        <v>96.17</v>
      </c>
      <c r="H1221" s="2">
        <v>9.61</v>
      </c>
      <c r="I1221" s="2">
        <v>1640.999999999998</v>
      </c>
    </row>
    <row r="1222" spans="1:9">
      <c r="A1222" s="2">
        <v>263860</v>
      </c>
      <c r="B1222" s="2" t="s">
        <v>70</v>
      </c>
      <c r="C1222" s="2">
        <v>0.1</v>
      </c>
      <c r="D1222" s="2">
        <v>117.53</v>
      </c>
      <c r="E1222" s="2">
        <v>11.69</v>
      </c>
      <c r="F1222" s="2">
        <v>1848.4800000000032</v>
      </c>
      <c r="G1222" s="2">
        <v>108.93</v>
      </c>
      <c r="H1222" s="2">
        <v>10.85</v>
      </c>
      <c r="I1222" s="2">
        <v>1698.3899999999996</v>
      </c>
    </row>
    <row r="1223" spans="1:9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>
      <c r="A1224" s="2">
        <v>263870</v>
      </c>
      <c r="B1224" s="2" t="s">
        <v>65</v>
      </c>
      <c r="C1224" s="2">
        <v>0.04</v>
      </c>
      <c r="D1224" s="2">
        <v>91.65</v>
      </c>
      <c r="E1224" s="2">
        <v>3.67</v>
      </c>
      <c r="F1224" s="2">
        <v>621.83000000000015</v>
      </c>
      <c r="G1224" s="2">
        <v>88.4</v>
      </c>
      <c r="H1224" s="2">
        <v>3.54</v>
      </c>
      <c r="I1224" s="2">
        <v>611.67000000000019</v>
      </c>
    </row>
    <row r="1225" spans="1:9">
      <c r="A1225" s="2">
        <v>263870</v>
      </c>
      <c r="B1225" s="2" t="s">
        <v>66</v>
      </c>
      <c r="C1225" s="2">
        <v>0.1</v>
      </c>
      <c r="D1225" s="2">
        <v>91.65</v>
      </c>
      <c r="E1225" s="2">
        <v>9.16</v>
      </c>
      <c r="F1225" s="2">
        <v>1553.0300000000004</v>
      </c>
      <c r="G1225" s="2">
        <v>88.4</v>
      </c>
      <c r="H1225" s="2">
        <v>8.84</v>
      </c>
      <c r="I1225" s="2">
        <v>1527.8100000000002</v>
      </c>
    </row>
    <row r="1226" spans="1:9">
      <c r="A1226" s="2">
        <v>263870</v>
      </c>
      <c r="B1226" s="2" t="s">
        <v>67</v>
      </c>
      <c r="C1226" s="2">
        <v>0.125</v>
      </c>
      <c r="D1226" s="2">
        <v>95.1</v>
      </c>
      <c r="E1226" s="2">
        <v>11.89</v>
      </c>
      <c r="F1226" s="2">
        <v>2009.2800000000041</v>
      </c>
      <c r="G1226" s="2">
        <v>91.75</v>
      </c>
      <c r="H1226" s="2">
        <v>11.47</v>
      </c>
      <c r="I1226" s="2">
        <v>1976.5100000000014</v>
      </c>
    </row>
    <row r="1227" spans="1:9">
      <c r="A1227" s="2">
        <v>263870</v>
      </c>
      <c r="B1227" s="2" t="s">
        <v>68</v>
      </c>
      <c r="C1227" s="2">
        <v>0.125</v>
      </c>
      <c r="D1227" s="2">
        <v>97.64</v>
      </c>
      <c r="E1227" s="2">
        <v>12.2</v>
      </c>
      <c r="F1227" s="2">
        <v>2058.3500000000017</v>
      </c>
      <c r="G1227" s="2">
        <v>94.2</v>
      </c>
      <c r="H1227" s="2">
        <v>11.77</v>
      </c>
      <c r="I1227" s="2">
        <v>2024.8199999999995</v>
      </c>
    </row>
    <row r="1228" spans="1:9">
      <c r="A1228" s="2">
        <v>263870</v>
      </c>
      <c r="B1228" s="2" t="s">
        <v>69</v>
      </c>
      <c r="C1228" s="2">
        <v>0.1</v>
      </c>
      <c r="D1228" s="2">
        <v>99.68</v>
      </c>
      <c r="E1228" s="2">
        <v>9.9700000000000006</v>
      </c>
      <c r="F1228" s="2">
        <v>1678.1600000000003</v>
      </c>
      <c r="G1228" s="2">
        <v>96.17</v>
      </c>
      <c r="H1228" s="2">
        <v>9.61</v>
      </c>
      <c r="I1228" s="2">
        <v>1650.6099999999979</v>
      </c>
    </row>
    <row r="1229" spans="1:9">
      <c r="A1229" s="2">
        <v>263870</v>
      </c>
      <c r="B1229" s="2" t="s">
        <v>70</v>
      </c>
      <c r="C1229" s="2">
        <v>0.1</v>
      </c>
      <c r="D1229" s="2">
        <v>101.71</v>
      </c>
      <c r="E1229" s="2">
        <v>10.16</v>
      </c>
      <c r="F1229" s="2">
        <v>1858.6400000000033</v>
      </c>
      <c r="G1229" s="2">
        <v>98.13</v>
      </c>
      <c r="H1229" s="2">
        <v>9.81</v>
      </c>
      <c r="I1229" s="2">
        <v>1708.1999999999996</v>
      </c>
    </row>
    <row r="1230" spans="1:9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>
      <c r="A1231" s="2">
        <v>263880</v>
      </c>
      <c r="B1231" s="2" t="s">
        <v>65</v>
      </c>
      <c r="C1231" s="2">
        <v>0.04</v>
      </c>
      <c r="D1231" s="2">
        <v>91.65</v>
      </c>
      <c r="E1231" s="2">
        <v>3.67</v>
      </c>
      <c r="F1231" s="2">
        <v>625.50000000000011</v>
      </c>
      <c r="G1231" s="2">
        <v>88.4</v>
      </c>
      <c r="H1231" s="2">
        <v>3.54</v>
      </c>
      <c r="I1231" s="2">
        <v>615.21000000000015</v>
      </c>
    </row>
    <row r="1232" spans="1:9">
      <c r="A1232" s="2">
        <v>263880</v>
      </c>
      <c r="B1232" s="2" t="s">
        <v>66</v>
      </c>
      <c r="C1232" s="2">
        <v>0.1</v>
      </c>
      <c r="D1232" s="2">
        <v>91.65</v>
      </c>
      <c r="E1232" s="2">
        <v>9.16</v>
      </c>
      <c r="F1232" s="2">
        <v>1562.1900000000005</v>
      </c>
      <c r="G1232" s="2">
        <v>88.4</v>
      </c>
      <c r="H1232" s="2">
        <v>8.84</v>
      </c>
      <c r="I1232" s="2">
        <v>1536.65</v>
      </c>
    </row>
    <row r="1233" spans="1:9">
      <c r="A1233" s="2">
        <v>263880</v>
      </c>
      <c r="B1233" s="2" t="s">
        <v>67</v>
      </c>
      <c r="C1233" s="2">
        <v>0.125</v>
      </c>
      <c r="D1233" s="2">
        <v>95.1</v>
      </c>
      <c r="E1233" s="2">
        <v>11.89</v>
      </c>
      <c r="F1233" s="2">
        <v>2021.1700000000042</v>
      </c>
      <c r="G1233" s="2">
        <v>91.75</v>
      </c>
      <c r="H1233" s="2">
        <v>11.47</v>
      </c>
      <c r="I1233" s="2">
        <v>1987.9800000000014</v>
      </c>
    </row>
    <row r="1234" spans="1:9">
      <c r="A1234" s="2">
        <v>263880</v>
      </c>
      <c r="B1234" s="2" t="s">
        <v>68</v>
      </c>
      <c r="C1234" s="2">
        <v>0.125</v>
      </c>
      <c r="D1234" s="2">
        <v>97.64</v>
      </c>
      <c r="E1234" s="2">
        <v>12.2</v>
      </c>
      <c r="F1234" s="2">
        <v>2070.5500000000015</v>
      </c>
      <c r="G1234" s="2">
        <v>94.2</v>
      </c>
      <c r="H1234" s="2">
        <v>11.78</v>
      </c>
      <c r="I1234" s="2">
        <v>2036.5999999999995</v>
      </c>
    </row>
    <row r="1235" spans="1:9">
      <c r="A1235" s="2">
        <v>263880</v>
      </c>
      <c r="B1235" s="2" t="s">
        <v>69</v>
      </c>
      <c r="C1235" s="2">
        <v>0.1</v>
      </c>
      <c r="D1235" s="2">
        <v>99.68</v>
      </c>
      <c r="E1235" s="2">
        <v>9.9700000000000006</v>
      </c>
      <c r="F1235" s="2">
        <v>1688.1300000000003</v>
      </c>
      <c r="G1235" s="2">
        <v>96.17</v>
      </c>
      <c r="H1235" s="2">
        <v>9.61</v>
      </c>
      <c r="I1235" s="2">
        <v>1660.2199999999978</v>
      </c>
    </row>
    <row r="1236" spans="1:9">
      <c r="A1236" s="2">
        <v>263880</v>
      </c>
      <c r="B1236" s="2" t="s">
        <v>70</v>
      </c>
      <c r="C1236" s="2">
        <v>0.1</v>
      </c>
      <c r="D1236" s="2">
        <v>101.71</v>
      </c>
      <c r="E1236" s="2">
        <v>10.16</v>
      </c>
      <c r="F1236" s="2">
        <v>1868.8000000000034</v>
      </c>
      <c r="G1236" s="2">
        <v>98.13</v>
      </c>
      <c r="H1236" s="2">
        <v>9.81</v>
      </c>
      <c r="I1236" s="2">
        <v>1718.0099999999995</v>
      </c>
    </row>
    <row r="1237" spans="1:9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>
      <c r="A1238" s="2">
        <v>263890</v>
      </c>
      <c r="B1238" s="2" t="s">
        <v>65</v>
      </c>
      <c r="C1238" s="2">
        <v>0.04</v>
      </c>
      <c r="D1238" s="2">
        <v>91.65</v>
      </c>
      <c r="E1238" s="2">
        <v>3.67</v>
      </c>
      <c r="F1238" s="2">
        <v>629.17000000000007</v>
      </c>
      <c r="G1238" s="2">
        <v>88.4</v>
      </c>
      <c r="H1238" s="2">
        <v>3.54</v>
      </c>
      <c r="I1238" s="2">
        <v>618.75000000000011</v>
      </c>
    </row>
    <row r="1239" spans="1:9">
      <c r="A1239" s="2">
        <v>263890</v>
      </c>
      <c r="B1239" s="2" t="s">
        <v>66</v>
      </c>
      <c r="C1239" s="2">
        <v>0.1</v>
      </c>
      <c r="D1239" s="2">
        <v>91.65</v>
      </c>
      <c r="E1239" s="2">
        <v>9.16</v>
      </c>
      <c r="F1239" s="2">
        <v>1571.3500000000006</v>
      </c>
      <c r="G1239" s="2">
        <v>88.4</v>
      </c>
      <c r="H1239" s="2">
        <v>8.84</v>
      </c>
      <c r="I1239" s="2">
        <v>1545.49</v>
      </c>
    </row>
    <row r="1240" spans="1:9">
      <c r="A1240" s="2">
        <v>263890</v>
      </c>
      <c r="B1240" s="2" t="s">
        <v>67</v>
      </c>
      <c r="C1240" s="2">
        <v>0.125</v>
      </c>
      <c r="D1240" s="2">
        <v>95.1</v>
      </c>
      <c r="E1240" s="2">
        <v>11.89</v>
      </c>
      <c r="F1240" s="2">
        <v>2033.0600000000043</v>
      </c>
      <c r="G1240" s="2">
        <v>91.75</v>
      </c>
      <c r="H1240" s="2">
        <v>11.47</v>
      </c>
      <c r="I1240" s="2">
        <v>1999.4500000000014</v>
      </c>
    </row>
    <row r="1241" spans="1:9">
      <c r="A1241" s="2">
        <v>263890</v>
      </c>
      <c r="B1241" s="2" t="s">
        <v>68</v>
      </c>
      <c r="C1241" s="2">
        <v>0.125</v>
      </c>
      <c r="D1241" s="2">
        <v>97.64</v>
      </c>
      <c r="E1241" s="2">
        <v>12.2</v>
      </c>
      <c r="F1241" s="2">
        <v>2082.7500000000014</v>
      </c>
      <c r="G1241" s="2">
        <v>94.2</v>
      </c>
      <c r="H1241" s="2">
        <v>11.78</v>
      </c>
      <c r="I1241" s="2">
        <v>2048.3799999999997</v>
      </c>
    </row>
    <row r="1242" spans="1:9">
      <c r="A1242" s="2">
        <v>263890</v>
      </c>
      <c r="B1242" s="2" t="s">
        <v>69</v>
      </c>
      <c r="C1242" s="2">
        <v>0.1</v>
      </c>
      <c r="D1242" s="2">
        <v>99.68</v>
      </c>
      <c r="E1242" s="2">
        <v>9.9600000000000009</v>
      </c>
      <c r="F1242" s="2">
        <v>1698.0900000000004</v>
      </c>
      <c r="G1242" s="2">
        <v>96.17</v>
      </c>
      <c r="H1242" s="2">
        <v>9.61</v>
      </c>
      <c r="I1242" s="2">
        <v>1669.8299999999977</v>
      </c>
    </row>
    <row r="1243" spans="1:9">
      <c r="A1243" s="2">
        <v>263890</v>
      </c>
      <c r="B1243" s="2" t="s">
        <v>70</v>
      </c>
      <c r="C1243" s="2">
        <v>0.1</v>
      </c>
      <c r="D1243" s="2">
        <v>101.71</v>
      </c>
      <c r="E1243" s="2">
        <v>10.16</v>
      </c>
      <c r="F1243" s="2">
        <v>1878.9600000000034</v>
      </c>
      <c r="G1243" s="2">
        <v>98.13</v>
      </c>
      <c r="H1243" s="2">
        <v>9.81</v>
      </c>
      <c r="I1243" s="2">
        <v>1727.8199999999995</v>
      </c>
    </row>
    <row r="1244" spans="1:9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>
      <c r="A1245" s="2">
        <v>263900</v>
      </c>
      <c r="B1245" s="2" t="s">
        <v>65</v>
      </c>
      <c r="C1245" s="2">
        <v>0.04</v>
      </c>
      <c r="D1245" s="2">
        <v>91.65</v>
      </c>
      <c r="E1245" s="2">
        <v>3.67</v>
      </c>
      <c r="F1245" s="2">
        <v>632.84</v>
      </c>
      <c r="G1245" s="2">
        <v>88.4</v>
      </c>
      <c r="H1245" s="2">
        <v>3.54</v>
      </c>
      <c r="I1245" s="2">
        <v>622.29000000000008</v>
      </c>
    </row>
    <row r="1246" spans="1:9">
      <c r="A1246" s="2">
        <v>263900</v>
      </c>
      <c r="B1246" s="2" t="s">
        <v>66</v>
      </c>
      <c r="C1246" s="2">
        <v>0.1</v>
      </c>
      <c r="D1246" s="2">
        <v>91.65</v>
      </c>
      <c r="E1246" s="2">
        <v>9.16</v>
      </c>
      <c r="F1246" s="2">
        <v>1580.5100000000007</v>
      </c>
      <c r="G1246" s="2">
        <v>88.4</v>
      </c>
      <c r="H1246" s="2">
        <v>8.84</v>
      </c>
      <c r="I1246" s="2">
        <v>1554.33</v>
      </c>
    </row>
    <row r="1247" spans="1:9">
      <c r="A1247" s="2">
        <v>263900</v>
      </c>
      <c r="B1247" s="2" t="s">
        <v>67</v>
      </c>
      <c r="C1247" s="2">
        <v>0.125</v>
      </c>
      <c r="D1247" s="2">
        <v>95.1</v>
      </c>
      <c r="E1247" s="2">
        <v>11.89</v>
      </c>
      <c r="F1247" s="2">
        <v>2044.9500000000044</v>
      </c>
      <c r="G1247" s="2">
        <v>91.75</v>
      </c>
      <c r="H1247" s="2">
        <v>11.47</v>
      </c>
      <c r="I1247" s="2">
        <v>2010.9200000000014</v>
      </c>
    </row>
    <row r="1248" spans="1:9">
      <c r="A1248" s="2">
        <v>263900</v>
      </c>
      <c r="B1248" s="2" t="s">
        <v>68</v>
      </c>
      <c r="C1248" s="2">
        <v>0.125</v>
      </c>
      <c r="D1248" s="2">
        <v>97.64</v>
      </c>
      <c r="E1248" s="2">
        <v>12.2</v>
      </c>
      <c r="F1248" s="2">
        <v>2094.9500000000012</v>
      </c>
      <c r="G1248" s="2">
        <v>94.2</v>
      </c>
      <c r="H1248" s="2">
        <v>11.78</v>
      </c>
      <c r="I1248" s="2">
        <v>2060.16</v>
      </c>
    </row>
    <row r="1249" spans="1:9">
      <c r="A1249" s="2">
        <v>263900</v>
      </c>
      <c r="B1249" s="2" t="s">
        <v>69</v>
      </c>
      <c r="C1249" s="2">
        <v>0.1</v>
      </c>
      <c r="D1249" s="2">
        <v>99.68</v>
      </c>
      <c r="E1249" s="2">
        <v>9.9600000000000009</v>
      </c>
      <c r="F1249" s="2">
        <v>1708.0500000000004</v>
      </c>
      <c r="G1249" s="2">
        <v>96.17</v>
      </c>
      <c r="H1249" s="2">
        <v>9.61</v>
      </c>
      <c r="I1249" s="2">
        <v>1679.4399999999976</v>
      </c>
    </row>
    <row r="1250" spans="1:9">
      <c r="A1250" s="2">
        <v>263900</v>
      </c>
      <c r="B1250" s="2" t="s">
        <v>70</v>
      </c>
      <c r="C1250" s="2">
        <v>0.1</v>
      </c>
      <c r="D1250" s="2">
        <v>101.71</v>
      </c>
      <c r="E1250" s="2">
        <v>10.16</v>
      </c>
      <c r="F1250" s="2">
        <v>1889.1200000000035</v>
      </c>
      <c r="G1250" s="2">
        <v>98.13</v>
      </c>
      <c r="H1250" s="2">
        <v>9.81</v>
      </c>
      <c r="I1250" s="2">
        <v>1737.6299999999994</v>
      </c>
    </row>
    <row r="1251" spans="1:9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>
      <c r="A1252" s="2">
        <v>263908.43</v>
      </c>
      <c r="B1252" s="2" t="s">
        <v>65</v>
      </c>
      <c r="C1252" s="2">
        <v>0.04</v>
      </c>
      <c r="D1252" s="2">
        <v>77.260000000000005</v>
      </c>
      <c r="E1252" s="2">
        <v>3.09</v>
      </c>
      <c r="F1252" s="2">
        <v>635.93000000000006</v>
      </c>
      <c r="G1252" s="2">
        <v>74.52</v>
      </c>
      <c r="H1252" s="2">
        <v>2.98</v>
      </c>
      <c r="I1252" s="2">
        <v>625.2700000000001</v>
      </c>
    </row>
    <row r="1253" spans="1:9">
      <c r="A1253" s="2">
        <v>263908.43</v>
      </c>
      <c r="B1253" s="2" t="s">
        <v>66</v>
      </c>
      <c r="C1253" s="2">
        <v>0.1</v>
      </c>
      <c r="D1253" s="2">
        <v>77.260000000000005</v>
      </c>
      <c r="E1253" s="2">
        <v>7.72</v>
      </c>
      <c r="F1253" s="2">
        <v>1588.2300000000007</v>
      </c>
      <c r="G1253" s="2">
        <v>74.52</v>
      </c>
      <c r="H1253" s="2">
        <v>7.45</v>
      </c>
      <c r="I1253" s="2">
        <v>1561.78</v>
      </c>
    </row>
    <row r="1254" spans="1:9">
      <c r="A1254" s="2">
        <v>263908.43</v>
      </c>
      <c r="B1254" s="2" t="s">
        <v>67</v>
      </c>
      <c r="C1254" s="2">
        <v>0.125</v>
      </c>
      <c r="D1254" s="2">
        <v>80.17</v>
      </c>
      <c r="E1254" s="2">
        <v>10.02</v>
      </c>
      <c r="F1254" s="2">
        <v>2054.9700000000043</v>
      </c>
      <c r="G1254" s="2">
        <v>77.34</v>
      </c>
      <c r="H1254" s="2">
        <v>9.67</v>
      </c>
      <c r="I1254" s="2">
        <v>2020.5900000000015</v>
      </c>
    </row>
    <row r="1255" spans="1:9">
      <c r="A1255" s="2">
        <v>263908.43</v>
      </c>
      <c r="B1255" s="2" t="s">
        <v>68</v>
      </c>
      <c r="C1255" s="2">
        <v>0.125</v>
      </c>
      <c r="D1255" s="2">
        <v>82.31</v>
      </c>
      <c r="E1255" s="2">
        <v>10.29</v>
      </c>
      <c r="F1255" s="2">
        <v>2105.2400000000011</v>
      </c>
      <c r="G1255" s="2">
        <v>79.41</v>
      </c>
      <c r="H1255" s="2">
        <v>9.93</v>
      </c>
      <c r="I1255" s="2">
        <v>2070.0899999999997</v>
      </c>
    </row>
    <row r="1256" spans="1:9">
      <c r="A1256" s="2">
        <v>263908.43</v>
      </c>
      <c r="B1256" s="2" t="s">
        <v>69</v>
      </c>
      <c r="C1256" s="2">
        <v>0.1</v>
      </c>
      <c r="D1256" s="2">
        <v>84.03</v>
      </c>
      <c r="E1256" s="2">
        <v>8.4</v>
      </c>
      <c r="F1256" s="2">
        <v>1716.4500000000005</v>
      </c>
      <c r="G1256" s="2">
        <v>81.069999999999993</v>
      </c>
      <c r="H1256" s="2">
        <v>8.1</v>
      </c>
      <c r="I1256" s="2">
        <v>1687.5399999999975</v>
      </c>
    </row>
    <row r="1257" spans="1:9">
      <c r="A1257" s="2">
        <v>263908.43</v>
      </c>
      <c r="B1257" s="2" t="s">
        <v>70</v>
      </c>
      <c r="C1257" s="2">
        <v>0.1</v>
      </c>
      <c r="D1257" s="2">
        <v>85.74</v>
      </c>
      <c r="E1257" s="2">
        <v>8.57</v>
      </c>
      <c r="F1257" s="2">
        <v>1897.6900000000035</v>
      </c>
      <c r="G1257" s="2">
        <v>82.72</v>
      </c>
      <c r="H1257" s="2">
        <v>8.27</v>
      </c>
      <c r="I1257" s="2">
        <v>1745.8999999999994</v>
      </c>
    </row>
    <row r="1258" spans="1:9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>
      <c r="A1259" s="2">
        <v>263910</v>
      </c>
      <c r="B1259" s="2" t="s">
        <v>65</v>
      </c>
      <c r="C1259" s="2">
        <v>0.04</v>
      </c>
      <c r="D1259" s="2">
        <v>14.39</v>
      </c>
      <c r="E1259" s="2">
        <v>0.57999999999999996</v>
      </c>
      <c r="F1259" s="2">
        <v>636.5100000000001</v>
      </c>
      <c r="G1259" s="2">
        <v>13.88</v>
      </c>
      <c r="H1259" s="2">
        <v>0.56000000000000005</v>
      </c>
      <c r="I1259" s="2">
        <v>625.83000000000004</v>
      </c>
    </row>
    <row r="1260" spans="1:9">
      <c r="A1260" s="2">
        <v>263910</v>
      </c>
      <c r="B1260" s="2" t="s">
        <v>66</v>
      </c>
      <c r="C1260" s="2">
        <v>0.1</v>
      </c>
      <c r="D1260" s="2">
        <v>14.39</v>
      </c>
      <c r="E1260" s="2">
        <v>1.44</v>
      </c>
      <c r="F1260" s="2">
        <v>1589.6700000000008</v>
      </c>
      <c r="G1260" s="2">
        <v>13.88</v>
      </c>
      <c r="H1260" s="2">
        <v>1.39</v>
      </c>
      <c r="I1260" s="2">
        <v>1563.17</v>
      </c>
    </row>
    <row r="1261" spans="1:9">
      <c r="A1261" s="2">
        <v>263910</v>
      </c>
      <c r="B1261" s="2" t="s">
        <v>67</v>
      </c>
      <c r="C1261" s="2">
        <v>0.125</v>
      </c>
      <c r="D1261" s="2">
        <v>14.93</v>
      </c>
      <c r="E1261" s="2">
        <v>1.87</v>
      </c>
      <c r="F1261" s="2">
        <v>2056.8400000000042</v>
      </c>
      <c r="G1261" s="2">
        <v>14.41</v>
      </c>
      <c r="H1261" s="2">
        <v>1.8</v>
      </c>
      <c r="I1261" s="2">
        <v>2022.3900000000015</v>
      </c>
    </row>
    <row r="1262" spans="1:9">
      <c r="A1262" s="2">
        <v>263910</v>
      </c>
      <c r="B1262" s="2" t="s">
        <v>68</v>
      </c>
      <c r="C1262" s="2">
        <v>0.125</v>
      </c>
      <c r="D1262" s="2">
        <v>15.33</v>
      </c>
      <c r="E1262" s="2">
        <v>1.92</v>
      </c>
      <c r="F1262" s="2">
        <v>2107.1600000000012</v>
      </c>
      <c r="G1262" s="2">
        <v>14.79</v>
      </c>
      <c r="H1262" s="2">
        <v>1.85</v>
      </c>
      <c r="I1262" s="2">
        <v>2071.9399999999996</v>
      </c>
    </row>
    <row r="1263" spans="1:9">
      <c r="A1263" s="2">
        <v>263910</v>
      </c>
      <c r="B1263" s="2" t="s">
        <v>69</v>
      </c>
      <c r="C1263" s="2">
        <v>0.1</v>
      </c>
      <c r="D1263" s="2">
        <v>15.65</v>
      </c>
      <c r="E1263" s="2">
        <v>1.56</v>
      </c>
      <c r="F1263" s="2">
        <v>1718.0100000000004</v>
      </c>
      <c r="G1263" s="2">
        <v>15.1</v>
      </c>
      <c r="H1263" s="2">
        <v>1.51</v>
      </c>
      <c r="I1263" s="2">
        <v>1689.0499999999975</v>
      </c>
    </row>
    <row r="1264" spans="1:9">
      <c r="A1264" s="2">
        <v>263910</v>
      </c>
      <c r="B1264" s="2" t="s">
        <v>70</v>
      </c>
      <c r="C1264" s="2">
        <v>0.1</v>
      </c>
      <c r="D1264" s="2">
        <v>15.97</v>
      </c>
      <c r="E1264" s="2">
        <v>1.6</v>
      </c>
      <c r="F1264" s="2">
        <v>1899.2900000000034</v>
      </c>
      <c r="G1264" s="2">
        <v>15.41</v>
      </c>
      <c r="H1264" s="2">
        <v>1.54</v>
      </c>
      <c r="I1264" s="2">
        <v>1747.4399999999994</v>
      </c>
    </row>
    <row r="1265" spans="1:9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>
      <c r="A1266" s="2">
        <v>263920</v>
      </c>
      <c r="B1266" s="2" t="s">
        <v>65</v>
      </c>
      <c r="C1266" s="2">
        <v>0.04</v>
      </c>
      <c r="D1266" s="2">
        <v>91.53</v>
      </c>
      <c r="E1266" s="2">
        <v>3.66</v>
      </c>
      <c r="F1266" s="2">
        <v>640.17000000000007</v>
      </c>
      <c r="G1266" s="2">
        <v>88.52</v>
      </c>
      <c r="H1266" s="2">
        <v>3.54</v>
      </c>
      <c r="I1266" s="2">
        <v>629.37</v>
      </c>
    </row>
    <row r="1267" spans="1:9">
      <c r="A1267" s="2">
        <v>263920</v>
      </c>
      <c r="B1267" s="2" t="s">
        <v>66</v>
      </c>
      <c r="C1267" s="2">
        <v>0.1</v>
      </c>
      <c r="D1267" s="2">
        <v>91.53</v>
      </c>
      <c r="E1267" s="2">
        <v>9.15</v>
      </c>
      <c r="F1267" s="2">
        <v>1598.8200000000008</v>
      </c>
      <c r="G1267" s="2">
        <v>88.52</v>
      </c>
      <c r="H1267" s="2">
        <v>8.85</v>
      </c>
      <c r="I1267" s="2">
        <v>1572.02</v>
      </c>
    </row>
    <row r="1268" spans="1:9">
      <c r="A1268" s="2">
        <v>263920</v>
      </c>
      <c r="B1268" s="2" t="s">
        <v>67</v>
      </c>
      <c r="C1268" s="2">
        <v>0.125</v>
      </c>
      <c r="D1268" s="2">
        <v>94.97</v>
      </c>
      <c r="E1268" s="2">
        <v>11.87</v>
      </c>
      <c r="F1268" s="2">
        <v>2068.7100000000041</v>
      </c>
      <c r="G1268" s="2">
        <v>91.87</v>
      </c>
      <c r="H1268" s="2">
        <v>11.48</v>
      </c>
      <c r="I1268" s="2">
        <v>2033.8700000000015</v>
      </c>
    </row>
    <row r="1269" spans="1:9">
      <c r="A1269" s="2">
        <v>263920</v>
      </c>
      <c r="B1269" s="2" t="s">
        <v>68</v>
      </c>
      <c r="C1269" s="2">
        <v>0.125</v>
      </c>
      <c r="D1269" s="2">
        <v>97.52</v>
      </c>
      <c r="E1269" s="2">
        <v>12.19</v>
      </c>
      <c r="F1269" s="2">
        <v>2119.3500000000013</v>
      </c>
      <c r="G1269" s="2">
        <v>94.33</v>
      </c>
      <c r="H1269" s="2">
        <v>11.79</v>
      </c>
      <c r="I1269" s="2">
        <v>2083.7299999999996</v>
      </c>
    </row>
    <row r="1270" spans="1:9">
      <c r="A1270" s="2">
        <v>263920</v>
      </c>
      <c r="B1270" s="2" t="s">
        <v>69</v>
      </c>
      <c r="C1270" s="2">
        <v>0.1</v>
      </c>
      <c r="D1270" s="2">
        <v>99.55</v>
      </c>
      <c r="E1270" s="2">
        <v>9.9499999999999993</v>
      </c>
      <c r="F1270" s="2">
        <v>1727.9600000000005</v>
      </c>
      <c r="G1270" s="2">
        <v>96.29</v>
      </c>
      <c r="H1270" s="2">
        <v>9.6300000000000008</v>
      </c>
      <c r="I1270" s="2">
        <v>1698.6799999999976</v>
      </c>
    </row>
    <row r="1271" spans="1:9">
      <c r="A1271" s="2">
        <v>263920</v>
      </c>
      <c r="B1271" s="2" t="s">
        <v>70</v>
      </c>
      <c r="C1271" s="2">
        <v>0.1</v>
      </c>
      <c r="D1271" s="2">
        <v>101.58</v>
      </c>
      <c r="E1271" s="2">
        <v>10.15</v>
      </c>
      <c r="F1271" s="2">
        <v>1909.4400000000035</v>
      </c>
      <c r="G1271" s="2">
        <v>98.26</v>
      </c>
      <c r="H1271" s="2">
        <v>9.82</v>
      </c>
      <c r="I1271" s="2">
        <v>1757.2599999999993</v>
      </c>
    </row>
    <row r="1272" spans="1:9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>
      <c r="A1273" s="2">
        <v>263930</v>
      </c>
      <c r="B1273" s="2" t="s">
        <v>65</v>
      </c>
      <c r="C1273" s="2">
        <v>0.04</v>
      </c>
      <c r="D1273" s="2">
        <v>91.35</v>
      </c>
      <c r="E1273" s="2">
        <v>3.66</v>
      </c>
      <c r="F1273" s="2">
        <v>643.83000000000004</v>
      </c>
      <c r="G1273" s="2">
        <v>88.7</v>
      </c>
      <c r="H1273" s="2">
        <v>3.55</v>
      </c>
      <c r="I1273" s="2">
        <v>632.91999999999996</v>
      </c>
    </row>
    <row r="1274" spans="1:9">
      <c r="A1274" s="2">
        <v>263930</v>
      </c>
      <c r="B1274" s="2" t="s">
        <v>66</v>
      </c>
      <c r="C1274" s="2">
        <v>0.1</v>
      </c>
      <c r="D1274" s="2">
        <v>91.35</v>
      </c>
      <c r="E1274" s="2">
        <v>9.1300000000000008</v>
      </c>
      <c r="F1274" s="2">
        <v>1607.950000000001</v>
      </c>
      <c r="G1274" s="2">
        <v>88.7</v>
      </c>
      <c r="H1274" s="2">
        <v>8.8699999999999992</v>
      </c>
      <c r="I1274" s="2">
        <v>1580.8899999999999</v>
      </c>
    </row>
    <row r="1275" spans="1:9">
      <c r="A1275" s="2">
        <v>263930</v>
      </c>
      <c r="B1275" s="2" t="s">
        <v>67</v>
      </c>
      <c r="C1275" s="2">
        <v>0.125</v>
      </c>
      <c r="D1275" s="2">
        <v>94.79</v>
      </c>
      <c r="E1275" s="2">
        <v>11.85</v>
      </c>
      <c r="F1275" s="2">
        <v>2080.560000000004</v>
      </c>
      <c r="G1275" s="2">
        <v>92.06</v>
      </c>
      <c r="H1275" s="2">
        <v>11.51</v>
      </c>
      <c r="I1275" s="2">
        <v>2045.3800000000015</v>
      </c>
    </row>
    <row r="1276" spans="1:9">
      <c r="A1276" s="2">
        <v>263930</v>
      </c>
      <c r="B1276" s="2" t="s">
        <v>68</v>
      </c>
      <c r="C1276" s="2">
        <v>0.125</v>
      </c>
      <c r="D1276" s="2">
        <v>97.33</v>
      </c>
      <c r="E1276" s="2">
        <v>12.17</v>
      </c>
      <c r="F1276" s="2">
        <v>2131.5200000000013</v>
      </c>
      <c r="G1276" s="2">
        <v>94.52</v>
      </c>
      <c r="H1276" s="2">
        <v>11.81</v>
      </c>
      <c r="I1276" s="2">
        <v>2095.5399999999995</v>
      </c>
    </row>
    <row r="1277" spans="1:9">
      <c r="A1277" s="2">
        <v>263930</v>
      </c>
      <c r="B1277" s="2" t="s">
        <v>69</v>
      </c>
      <c r="C1277" s="2">
        <v>0.1</v>
      </c>
      <c r="D1277" s="2">
        <v>99.35</v>
      </c>
      <c r="E1277" s="2">
        <v>9.93</v>
      </c>
      <c r="F1277" s="2">
        <v>1737.8900000000006</v>
      </c>
      <c r="G1277" s="2">
        <v>96.49</v>
      </c>
      <c r="H1277" s="2">
        <v>9.65</v>
      </c>
      <c r="I1277" s="2">
        <v>1708.3299999999977</v>
      </c>
    </row>
    <row r="1278" spans="1:9">
      <c r="A1278" s="2">
        <v>263930</v>
      </c>
      <c r="B1278" s="2" t="s">
        <v>70</v>
      </c>
      <c r="C1278" s="2">
        <v>0.1</v>
      </c>
      <c r="D1278" s="2">
        <v>101.38</v>
      </c>
      <c r="E1278" s="2">
        <v>10.130000000000001</v>
      </c>
      <c r="F1278" s="2">
        <v>1919.5700000000036</v>
      </c>
      <c r="G1278" s="2">
        <v>98.46</v>
      </c>
      <c r="H1278" s="2">
        <v>9.84</v>
      </c>
      <c r="I1278" s="2">
        <v>1767.0999999999992</v>
      </c>
    </row>
    <row r="1279" spans="1:9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>
      <c r="A1280" s="2">
        <v>263931.84399999998</v>
      </c>
      <c r="B1280" s="2" t="s">
        <v>65</v>
      </c>
      <c r="C1280" s="2">
        <v>0.04</v>
      </c>
      <c r="D1280" s="2">
        <v>16.82</v>
      </c>
      <c r="E1280" s="2">
        <v>0.67</v>
      </c>
      <c r="F1280" s="2">
        <v>644.5</v>
      </c>
      <c r="G1280" s="2">
        <v>16.38</v>
      </c>
      <c r="H1280" s="2">
        <v>0.66</v>
      </c>
      <c r="I1280" s="2">
        <v>633.57999999999993</v>
      </c>
    </row>
    <row r="1281" spans="1:9">
      <c r="A1281" s="2">
        <v>263931.84399999998</v>
      </c>
      <c r="B1281" s="2" t="s">
        <v>66</v>
      </c>
      <c r="C1281" s="2">
        <v>0.1</v>
      </c>
      <c r="D1281" s="2">
        <v>16.82</v>
      </c>
      <c r="E1281" s="2">
        <v>1.68</v>
      </c>
      <c r="F1281" s="2">
        <v>1609.630000000001</v>
      </c>
      <c r="G1281" s="2">
        <v>16.38</v>
      </c>
      <c r="H1281" s="2">
        <v>1.64</v>
      </c>
      <c r="I1281" s="2">
        <v>1582.53</v>
      </c>
    </row>
    <row r="1282" spans="1:9">
      <c r="A1282" s="2">
        <v>263931.84399999998</v>
      </c>
      <c r="B1282" s="2" t="s">
        <v>67</v>
      </c>
      <c r="C1282" s="2">
        <v>0.125</v>
      </c>
      <c r="D1282" s="2">
        <v>17.46</v>
      </c>
      <c r="E1282" s="2">
        <v>2.1800000000000002</v>
      </c>
      <c r="F1282" s="2">
        <v>2082.7400000000039</v>
      </c>
      <c r="G1282" s="2">
        <v>17</v>
      </c>
      <c r="H1282" s="2">
        <v>2.12</v>
      </c>
      <c r="I1282" s="2">
        <v>2047.5000000000014</v>
      </c>
    </row>
    <row r="1283" spans="1:9">
      <c r="A1283" s="2">
        <v>263931.84399999998</v>
      </c>
      <c r="B1283" s="2" t="s">
        <v>68</v>
      </c>
      <c r="C1283" s="2">
        <v>0.125</v>
      </c>
      <c r="D1283" s="2">
        <v>17.93</v>
      </c>
      <c r="E1283" s="2">
        <v>2.2400000000000002</v>
      </c>
      <c r="F1283" s="2">
        <v>2133.7600000000011</v>
      </c>
      <c r="G1283" s="2">
        <v>17.45</v>
      </c>
      <c r="H1283" s="2">
        <v>2.1800000000000002</v>
      </c>
      <c r="I1283" s="2">
        <v>2097.7199999999993</v>
      </c>
    </row>
    <row r="1284" spans="1:9">
      <c r="A1284" s="2">
        <v>263931.84399999998</v>
      </c>
      <c r="B1284" s="2" t="s">
        <v>69</v>
      </c>
      <c r="C1284" s="2">
        <v>0.1</v>
      </c>
      <c r="D1284" s="2">
        <v>18.3</v>
      </c>
      <c r="E1284" s="2">
        <v>1.83</v>
      </c>
      <c r="F1284" s="2">
        <v>1739.7200000000005</v>
      </c>
      <c r="G1284" s="2">
        <v>17.809999999999999</v>
      </c>
      <c r="H1284" s="2">
        <v>1.78</v>
      </c>
      <c r="I1284" s="2">
        <v>1710.1099999999976</v>
      </c>
    </row>
    <row r="1285" spans="1:9">
      <c r="A1285" s="2">
        <v>263931.84399999998</v>
      </c>
      <c r="B1285" s="2" t="s">
        <v>70</v>
      </c>
      <c r="C1285" s="2">
        <v>0.1</v>
      </c>
      <c r="D1285" s="2">
        <v>18.670000000000002</v>
      </c>
      <c r="E1285" s="2">
        <v>1.87</v>
      </c>
      <c r="F1285" s="2">
        <v>1921.4400000000035</v>
      </c>
      <c r="G1285" s="2">
        <v>18.18</v>
      </c>
      <c r="H1285" s="2">
        <v>1.82</v>
      </c>
      <c r="I1285" s="2">
        <v>1768.9199999999992</v>
      </c>
    </row>
    <row r="1286" spans="1:9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>
      <c r="A1287" s="2">
        <v>263940</v>
      </c>
      <c r="B1287" s="2" t="s">
        <v>65</v>
      </c>
      <c r="C1287" s="2">
        <v>0.04</v>
      </c>
      <c r="D1287" s="2">
        <v>74.34</v>
      </c>
      <c r="E1287" s="2">
        <v>2.98</v>
      </c>
      <c r="F1287" s="2">
        <v>647.48</v>
      </c>
      <c r="G1287" s="2">
        <v>72.5</v>
      </c>
      <c r="H1287" s="2">
        <v>2.9</v>
      </c>
      <c r="I1287" s="2">
        <v>636.4799999999999</v>
      </c>
    </row>
    <row r="1288" spans="1:9">
      <c r="A1288" s="2">
        <v>263940</v>
      </c>
      <c r="B1288" s="2" t="s">
        <v>66</v>
      </c>
      <c r="C1288" s="2">
        <v>0.1</v>
      </c>
      <c r="D1288" s="2">
        <v>74.34</v>
      </c>
      <c r="E1288" s="2">
        <v>7.43</v>
      </c>
      <c r="F1288" s="2">
        <v>1617.0600000000011</v>
      </c>
      <c r="G1288" s="2">
        <v>72.5</v>
      </c>
      <c r="H1288" s="2">
        <v>7.25</v>
      </c>
      <c r="I1288" s="2">
        <v>1589.78</v>
      </c>
    </row>
    <row r="1289" spans="1:9">
      <c r="A1289" s="2">
        <v>263940</v>
      </c>
      <c r="B1289" s="2" t="s">
        <v>67</v>
      </c>
      <c r="C1289" s="2">
        <v>0.125</v>
      </c>
      <c r="D1289" s="2">
        <v>77.14</v>
      </c>
      <c r="E1289" s="2">
        <v>9.64</v>
      </c>
      <c r="F1289" s="2">
        <v>2092.3800000000037</v>
      </c>
      <c r="G1289" s="2">
        <v>75.25</v>
      </c>
      <c r="H1289" s="2">
        <v>9.4</v>
      </c>
      <c r="I1289" s="2">
        <v>2056.9000000000015</v>
      </c>
    </row>
    <row r="1290" spans="1:9">
      <c r="A1290" s="2">
        <v>263940</v>
      </c>
      <c r="B1290" s="2" t="s">
        <v>68</v>
      </c>
      <c r="C1290" s="2">
        <v>0.125</v>
      </c>
      <c r="D1290" s="2">
        <v>79.209999999999994</v>
      </c>
      <c r="E1290" s="2">
        <v>9.9</v>
      </c>
      <c r="F1290" s="2">
        <v>2143.6600000000012</v>
      </c>
      <c r="G1290" s="2">
        <v>77.260000000000005</v>
      </c>
      <c r="H1290" s="2">
        <v>9.66</v>
      </c>
      <c r="I1290" s="2">
        <v>2107.3799999999992</v>
      </c>
    </row>
    <row r="1291" spans="1:9">
      <c r="A1291" s="2">
        <v>263940</v>
      </c>
      <c r="B1291" s="2" t="s">
        <v>69</v>
      </c>
      <c r="C1291" s="2">
        <v>0.1</v>
      </c>
      <c r="D1291" s="2">
        <v>80.86</v>
      </c>
      <c r="E1291" s="2">
        <v>8.08</v>
      </c>
      <c r="F1291" s="2">
        <v>1747.8000000000004</v>
      </c>
      <c r="G1291" s="2">
        <v>78.87</v>
      </c>
      <c r="H1291" s="2">
        <v>7.89</v>
      </c>
      <c r="I1291" s="2">
        <v>1717.9999999999977</v>
      </c>
    </row>
    <row r="1292" spans="1:9">
      <c r="A1292" s="2">
        <v>263940</v>
      </c>
      <c r="B1292" s="2" t="s">
        <v>70</v>
      </c>
      <c r="C1292" s="2">
        <v>0.1</v>
      </c>
      <c r="D1292" s="2">
        <v>82.51</v>
      </c>
      <c r="E1292" s="2">
        <v>8.25</v>
      </c>
      <c r="F1292" s="2">
        <v>1929.6900000000035</v>
      </c>
      <c r="G1292" s="2">
        <v>80.48</v>
      </c>
      <c r="H1292" s="2">
        <v>8.0500000000000007</v>
      </c>
      <c r="I1292" s="2">
        <v>1776.9699999999991</v>
      </c>
    </row>
    <row r="1293" spans="1:9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>
      <c r="A1294" s="2">
        <v>263950</v>
      </c>
      <c r="B1294" s="2" t="s">
        <v>65</v>
      </c>
      <c r="C1294" s="2">
        <v>0.04</v>
      </c>
      <c r="D1294" s="2">
        <v>93.53</v>
      </c>
      <c r="E1294" s="2">
        <v>3.74</v>
      </c>
      <c r="F1294" s="2">
        <v>651.22</v>
      </c>
      <c r="G1294" s="2">
        <v>91.51</v>
      </c>
      <c r="H1294" s="2">
        <v>3.66</v>
      </c>
      <c r="I1294" s="2">
        <v>640.13999999999987</v>
      </c>
    </row>
    <row r="1295" spans="1:9">
      <c r="A1295" s="2">
        <v>263950</v>
      </c>
      <c r="B1295" s="2" t="s">
        <v>66</v>
      </c>
      <c r="C1295" s="2">
        <v>0.1</v>
      </c>
      <c r="D1295" s="2">
        <v>93.53</v>
      </c>
      <c r="E1295" s="2">
        <v>9.35</v>
      </c>
      <c r="F1295" s="2">
        <v>1626.410000000001</v>
      </c>
      <c r="G1295" s="2">
        <v>91.51</v>
      </c>
      <c r="H1295" s="2">
        <v>9.15</v>
      </c>
      <c r="I1295" s="2">
        <v>1598.93</v>
      </c>
    </row>
    <row r="1296" spans="1:9">
      <c r="A1296" s="2">
        <v>263950</v>
      </c>
      <c r="B1296" s="2" t="s">
        <v>67</v>
      </c>
      <c r="C1296" s="2">
        <v>0.125</v>
      </c>
      <c r="D1296" s="2">
        <v>96.96</v>
      </c>
      <c r="E1296" s="2">
        <v>12.12</v>
      </c>
      <c r="F1296" s="2">
        <v>2104.5000000000036</v>
      </c>
      <c r="G1296" s="2">
        <v>94.88</v>
      </c>
      <c r="H1296" s="2">
        <v>11.86</v>
      </c>
      <c r="I1296" s="2">
        <v>2068.7600000000016</v>
      </c>
    </row>
    <row r="1297" spans="1:9">
      <c r="A1297" s="2">
        <v>263950</v>
      </c>
      <c r="B1297" s="2" t="s">
        <v>68</v>
      </c>
      <c r="C1297" s="2">
        <v>0.125</v>
      </c>
      <c r="D1297" s="2">
        <v>99.49</v>
      </c>
      <c r="E1297" s="2">
        <v>12.44</v>
      </c>
      <c r="F1297" s="2">
        <v>2156.1000000000013</v>
      </c>
      <c r="G1297" s="2">
        <v>97.36</v>
      </c>
      <c r="H1297" s="2">
        <v>12.17</v>
      </c>
      <c r="I1297" s="2">
        <v>2119.5499999999993</v>
      </c>
    </row>
    <row r="1298" spans="1:9">
      <c r="A1298" s="2">
        <v>263950</v>
      </c>
      <c r="B1298" s="2" t="s">
        <v>69</v>
      </c>
      <c r="C1298" s="2">
        <v>0.1</v>
      </c>
      <c r="D1298" s="2">
        <v>101.51</v>
      </c>
      <c r="E1298" s="2">
        <v>10.15</v>
      </c>
      <c r="F1298" s="2">
        <v>1757.9500000000005</v>
      </c>
      <c r="G1298" s="2">
        <v>99.33</v>
      </c>
      <c r="H1298" s="2">
        <v>9.93</v>
      </c>
      <c r="I1298" s="2">
        <v>1727.9299999999978</v>
      </c>
    </row>
    <row r="1299" spans="1:9">
      <c r="A1299" s="2">
        <v>263950</v>
      </c>
      <c r="B1299" s="2" t="s">
        <v>70</v>
      </c>
      <c r="C1299" s="2">
        <v>0.1</v>
      </c>
      <c r="D1299" s="2">
        <v>103.53</v>
      </c>
      <c r="E1299" s="2">
        <v>10.35</v>
      </c>
      <c r="F1299" s="2">
        <v>1940.0400000000034</v>
      </c>
      <c r="G1299" s="2">
        <v>101.31</v>
      </c>
      <c r="H1299" s="2">
        <v>10.130000000000001</v>
      </c>
      <c r="I1299" s="2">
        <v>1787.0999999999992</v>
      </c>
    </row>
    <row r="1300" spans="1:9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>
      <c r="A1301" s="2">
        <v>263960</v>
      </c>
      <c r="B1301" s="2" t="s">
        <v>65</v>
      </c>
      <c r="C1301" s="2">
        <v>0.04</v>
      </c>
      <c r="D1301" s="2">
        <v>98.42</v>
      </c>
      <c r="E1301" s="2">
        <v>3.94</v>
      </c>
      <c r="F1301" s="2">
        <v>655.16000000000008</v>
      </c>
      <c r="G1301" s="2">
        <v>96.63</v>
      </c>
      <c r="H1301" s="2">
        <v>3.87</v>
      </c>
      <c r="I1301" s="2">
        <v>644.00999999999988</v>
      </c>
    </row>
    <row r="1302" spans="1:9">
      <c r="A1302" s="2">
        <v>263960</v>
      </c>
      <c r="B1302" s="2" t="s">
        <v>66</v>
      </c>
      <c r="C1302" s="2">
        <v>0.1</v>
      </c>
      <c r="D1302" s="2">
        <v>98.42</v>
      </c>
      <c r="E1302" s="2">
        <v>9.84</v>
      </c>
      <c r="F1302" s="2">
        <v>1636.2500000000009</v>
      </c>
      <c r="G1302" s="2">
        <v>96.63</v>
      </c>
      <c r="H1302" s="2">
        <v>9.66</v>
      </c>
      <c r="I1302" s="2">
        <v>1608.5900000000001</v>
      </c>
    </row>
    <row r="1303" spans="1:9">
      <c r="A1303" s="2">
        <v>263960</v>
      </c>
      <c r="B1303" s="2" t="s">
        <v>67</v>
      </c>
      <c r="C1303" s="2">
        <v>0.125</v>
      </c>
      <c r="D1303" s="2">
        <v>101.84</v>
      </c>
      <c r="E1303" s="2">
        <v>12.73</v>
      </c>
      <c r="F1303" s="2">
        <v>2117.2300000000037</v>
      </c>
      <c r="G1303" s="2">
        <v>100</v>
      </c>
      <c r="H1303" s="2">
        <v>12.5</v>
      </c>
      <c r="I1303" s="2">
        <v>2081.2600000000016</v>
      </c>
    </row>
    <row r="1304" spans="1:9">
      <c r="A1304" s="2">
        <v>263960</v>
      </c>
      <c r="B1304" s="2" t="s">
        <v>68</v>
      </c>
      <c r="C1304" s="2">
        <v>0.125</v>
      </c>
      <c r="D1304" s="2">
        <v>104.37</v>
      </c>
      <c r="E1304" s="2">
        <v>13.05</v>
      </c>
      <c r="F1304" s="2">
        <v>2169.1500000000015</v>
      </c>
      <c r="G1304" s="2">
        <v>102.48</v>
      </c>
      <c r="H1304" s="2">
        <v>12.81</v>
      </c>
      <c r="I1304" s="2">
        <v>2132.3599999999992</v>
      </c>
    </row>
    <row r="1305" spans="1:9">
      <c r="A1305" s="2">
        <v>263960</v>
      </c>
      <c r="B1305" s="2" t="s">
        <v>69</v>
      </c>
      <c r="C1305" s="2">
        <v>0.1</v>
      </c>
      <c r="D1305" s="2">
        <v>106.39</v>
      </c>
      <c r="E1305" s="2">
        <v>10.63</v>
      </c>
      <c r="F1305" s="2">
        <v>1768.5800000000006</v>
      </c>
      <c r="G1305" s="2">
        <v>104.46</v>
      </c>
      <c r="H1305" s="2">
        <v>10.44</v>
      </c>
      <c r="I1305" s="2">
        <v>1738.3699999999978</v>
      </c>
    </row>
    <row r="1306" spans="1:9">
      <c r="A1306" s="2">
        <v>263960</v>
      </c>
      <c r="B1306" s="2" t="s">
        <v>70</v>
      </c>
      <c r="C1306" s="2">
        <v>0.1</v>
      </c>
      <c r="D1306" s="2">
        <v>122.72</v>
      </c>
      <c r="E1306" s="2">
        <v>12.22</v>
      </c>
      <c r="F1306" s="2">
        <v>1952.2600000000034</v>
      </c>
      <c r="G1306" s="2">
        <v>106.44</v>
      </c>
      <c r="H1306" s="2">
        <v>10.64</v>
      </c>
      <c r="I1306" s="2">
        <v>1797.7399999999993</v>
      </c>
    </row>
    <row r="1307" spans="1:9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>
      <c r="A1308" s="2">
        <v>263970</v>
      </c>
      <c r="B1308" s="2" t="s">
        <v>65</v>
      </c>
      <c r="C1308" s="2">
        <v>0.04</v>
      </c>
      <c r="D1308" s="2">
        <v>103.27</v>
      </c>
      <c r="E1308" s="2">
        <v>4.13</v>
      </c>
      <c r="F1308" s="2">
        <v>659.29000000000008</v>
      </c>
      <c r="G1308" s="2">
        <v>101.77</v>
      </c>
      <c r="H1308" s="2">
        <v>4.07</v>
      </c>
      <c r="I1308" s="2">
        <v>648.07999999999993</v>
      </c>
    </row>
    <row r="1309" spans="1:9">
      <c r="A1309" s="2">
        <v>263970</v>
      </c>
      <c r="B1309" s="2" t="s">
        <v>66</v>
      </c>
      <c r="C1309" s="2">
        <v>0.1</v>
      </c>
      <c r="D1309" s="2">
        <v>103.27</v>
      </c>
      <c r="E1309" s="2">
        <v>10.32</v>
      </c>
      <c r="F1309" s="2">
        <v>1646.5700000000008</v>
      </c>
      <c r="G1309" s="2">
        <v>101.77</v>
      </c>
      <c r="H1309" s="2">
        <v>10.17</v>
      </c>
      <c r="I1309" s="2">
        <v>1618.7600000000002</v>
      </c>
    </row>
    <row r="1310" spans="1:9">
      <c r="A1310" s="2">
        <v>263970</v>
      </c>
      <c r="B1310" s="2" t="s">
        <v>67</v>
      </c>
      <c r="C1310" s="2">
        <v>0.125</v>
      </c>
      <c r="D1310" s="2">
        <v>106.69</v>
      </c>
      <c r="E1310" s="2">
        <v>13.34</v>
      </c>
      <c r="F1310" s="2">
        <v>2130.5700000000038</v>
      </c>
      <c r="G1310" s="2">
        <v>105.15</v>
      </c>
      <c r="H1310" s="2">
        <v>13.14</v>
      </c>
      <c r="I1310" s="2">
        <v>2094.4000000000015</v>
      </c>
    </row>
    <row r="1311" spans="1:9">
      <c r="A1311" s="2">
        <v>263970</v>
      </c>
      <c r="B1311" s="2" t="s">
        <v>68</v>
      </c>
      <c r="C1311" s="2">
        <v>0.125</v>
      </c>
      <c r="D1311" s="2">
        <v>109.21</v>
      </c>
      <c r="E1311" s="2">
        <v>13.65</v>
      </c>
      <c r="F1311" s="2">
        <v>2182.8000000000015</v>
      </c>
      <c r="G1311" s="2">
        <v>107.63</v>
      </c>
      <c r="H1311" s="2">
        <v>13.45</v>
      </c>
      <c r="I1311" s="2">
        <v>2145.809999999999</v>
      </c>
    </row>
    <row r="1312" spans="1:9">
      <c r="A1312" s="2">
        <v>263970</v>
      </c>
      <c r="B1312" s="2" t="s">
        <v>69</v>
      </c>
      <c r="C1312" s="2">
        <v>0.1</v>
      </c>
      <c r="D1312" s="2">
        <v>111.23</v>
      </c>
      <c r="E1312" s="2">
        <v>11.12</v>
      </c>
      <c r="F1312" s="2">
        <v>1779.7000000000005</v>
      </c>
      <c r="G1312" s="2">
        <v>109.62</v>
      </c>
      <c r="H1312" s="2">
        <v>10.96</v>
      </c>
      <c r="I1312" s="2">
        <v>1749.3299999999979</v>
      </c>
    </row>
    <row r="1313" spans="1:9">
      <c r="A1313" s="2">
        <v>263970</v>
      </c>
      <c r="B1313" s="2" t="s">
        <v>70</v>
      </c>
      <c r="C1313" s="2">
        <v>0.1</v>
      </c>
      <c r="D1313" s="2">
        <v>141.58000000000001</v>
      </c>
      <c r="E1313" s="2">
        <v>14.06</v>
      </c>
      <c r="F1313" s="2">
        <v>1966.3200000000033</v>
      </c>
      <c r="G1313" s="2">
        <v>111.6</v>
      </c>
      <c r="H1313" s="2">
        <v>11.16</v>
      </c>
      <c r="I1313" s="2">
        <v>1808.8999999999994</v>
      </c>
    </row>
    <row r="1314" spans="1:9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>
      <c r="A1315" s="2">
        <v>263980</v>
      </c>
      <c r="B1315" s="2" t="s">
        <v>65</v>
      </c>
      <c r="C1315" s="2">
        <v>0.04</v>
      </c>
      <c r="D1315" s="2">
        <v>108.09</v>
      </c>
      <c r="E1315" s="2">
        <v>4.33</v>
      </c>
      <c r="F1315" s="2">
        <v>663.62000000000012</v>
      </c>
      <c r="G1315" s="2">
        <v>106.95</v>
      </c>
      <c r="H1315" s="2">
        <v>4.28</v>
      </c>
      <c r="I1315" s="2">
        <v>652.3599999999999</v>
      </c>
    </row>
    <row r="1316" spans="1:9">
      <c r="A1316" s="2">
        <v>263980</v>
      </c>
      <c r="B1316" s="2" t="s">
        <v>66</v>
      </c>
      <c r="C1316" s="2">
        <v>0.1</v>
      </c>
      <c r="D1316" s="2">
        <v>108.09</v>
      </c>
      <c r="E1316" s="2">
        <v>10.81</v>
      </c>
      <c r="F1316" s="2">
        <v>1657.3800000000008</v>
      </c>
      <c r="G1316" s="2">
        <v>106.95</v>
      </c>
      <c r="H1316" s="2">
        <v>10.69</v>
      </c>
      <c r="I1316" s="2">
        <v>1629.4500000000003</v>
      </c>
    </row>
    <row r="1317" spans="1:9">
      <c r="A1317" s="2">
        <v>263980</v>
      </c>
      <c r="B1317" s="2" t="s">
        <v>67</v>
      </c>
      <c r="C1317" s="2">
        <v>0.125</v>
      </c>
      <c r="D1317" s="2">
        <v>111.51</v>
      </c>
      <c r="E1317" s="2">
        <v>13.94</v>
      </c>
      <c r="F1317" s="2">
        <v>2144.5100000000039</v>
      </c>
      <c r="G1317" s="2">
        <v>110.34</v>
      </c>
      <c r="H1317" s="2">
        <v>13.79</v>
      </c>
      <c r="I1317" s="2">
        <v>2108.1900000000014</v>
      </c>
    </row>
    <row r="1318" spans="1:9">
      <c r="A1318" s="2">
        <v>263980</v>
      </c>
      <c r="B1318" s="2" t="s">
        <v>68</v>
      </c>
      <c r="C1318" s="2">
        <v>0.125</v>
      </c>
      <c r="D1318" s="2">
        <v>114.02</v>
      </c>
      <c r="E1318" s="2">
        <v>14.25</v>
      </c>
      <c r="F1318" s="2">
        <v>2197.0500000000015</v>
      </c>
      <c r="G1318" s="2">
        <v>112.82</v>
      </c>
      <c r="H1318" s="2">
        <v>14.1</v>
      </c>
      <c r="I1318" s="2">
        <v>2159.9099999999989</v>
      </c>
    </row>
    <row r="1319" spans="1:9">
      <c r="A1319" s="2">
        <v>263980</v>
      </c>
      <c r="B1319" s="2" t="s">
        <v>69</v>
      </c>
      <c r="C1319" s="2">
        <v>0.1</v>
      </c>
      <c r="D1319" s="2">
        <v>116.03</v>
      </c>
      <c r="E1319" s="2">
        <v>11.6</v>
      </c>
      <c r="F1319" s="2">
        <v>1791.3000000000004</v>
      </c>
      <c r="G1319" s="2">
        <v>114.81</v>
      </c>
      <c r="H1319" s="2">
        <v>11.48</v>
      </c>
      <c r="I1319" s="2">
        <v>1760.8099999999979</v>
      </c>
    </row>
    <row r="1320" spans="1:9">
      <c r="A1320" s="2">
        <v>263980</v>
      </c>
      <c r="B1320" s="2" t="s">
        <v>70</v>
      </c>
      <c r="C1320" s="2">
        <v>0.1</v>
      </c>
      <c r="D1320" s="2">
        <v>132.04</v>
      </c>
      <c r="E1320" s="2">
        <v>13.15</v>
      </c>
      <c r="F1320" s="2">
        <v>1979.4700000000034</v>
      </c>
      <c r="G1320" s="2">
        <v>116.8</v>
      </c>
      <c r="H1320" s="2">
        <v>11.68</v>
      </c>
      <c r="I1320" s="2">
        <v>1820.5799999999995</v>
      </c>
    </row>
    <row r="1321" spans="1:9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>
      <c r="A1322" s="2">
        <v>263990</v>
      </c>
      <c r="B1322" s="2" t="s">
        <v>65</v>
      </c>
      <c r="C1322" s="2">
        <v>0.04</v>
      </c>
      <c r="D1322" s="2">
        <v>112.88</v>
      </c>
      <c r="E1322" s="2">
        <v>4.5199999999999996</v>
      </c>
      <c r="F1322" s="2">
        <v>668.1400000000001</v>
      </c>
      <c r="G1322" s="2">
        <v>112.17</v>
      </c>
      <c r="H1322" s="2">
        <v>4.49</v>
      </c>
      <c r="I1322" s="2">
        <v>656.84999999999991</v>
      </c>
    </row>
    <row r="1323" spans="1:9">
      <c r="A1323" s="2">
        <v>263990</v>
      </c>
      <c r="B1323" s="2" t="s">
        <v>66</v>
      </c>
      <c r="C1323" s="2">
        <v>0.1</v>
      </c>
      <c r="D1323" s="2">
        <v>112.88</v>
      </c>
      <c r="E1323" s="2">
        <v>11.28</v>
      </c>
      <c r="F1323" s="2">
        <v>1668.6600000000008</v>
      </c>
      <c r="G1323" s="2">
        <v>112.17</v>
      </c>
      <c r="H1323" s="2">
        <v>11.21</v>
      </c>
      <c r="I1323" s="2">
        <v>1640.6600000000003</v>
      </c>
    </row>
    <row r="1324" spans="1:9">
      <c r="A1324" s="2">
        <v>263990</v>
      </c>
      <c r="B1324" s="2" t="s">
        <v>67</v>
      </c>
      <c r="C1324" s="2">
        <v>0.125</v>
      </c>
      <c r="D1324" s="2">
        <v>116.28</v>
      </c>
      <c r="E1324" s="2">
        <v>14.53</v>
      </c>
      <c r="F1324" s="2">
        <v>2159.0400000000041</v>
      </c>
      <c r="G1324" s="2">
        <v>115.56</v>
      </c>
      <c r="H1324" s="2">
        <v>14.44</v>
      </c>
      <c r="I1324" s="2">
        <v>2122.6300000000015</v>
      </c>
    </row>
    <row r="1325" spans="1:9">
      <c r="A1325" s="2">
        <v>263990</v>
      </c>
      <c r="B1325" s="2" t="s">
        <v>68</v>
      </c>
      <c r="C1325" s="2">
        <v>0.125</v>
      </c>
      <c r="D1325" s="2">
        <v>118.79</v>
      </c>
      <c r="E1325" s="2">
        <v>14.85</v>
      </c>
      <c r="F1325" s="2">
        <v>2211.9000000000015</v>
      </c>
      <c r="G1325" s="2">
        <v>118.05</v>
      </c>
      <c r="H1325" s="2">
        <v>14.76</v>
      </c>
      <c r="I1325" s="2">
        <v>2174.6699999999992</v>
      </c>
    </row>
    <row r="1326" spans="1:9">
      <c r="A1326" s="2">
        <v>263990</v>
      </c>
      <c r="B1326" s="2" t="s">
        <v>69</v>
      </c>
      <c r="C1326" s="2">
        <v>0.1</v>
      </c>
      <c r="D1326" s="2">
        <v>120.8</v>
      </c>
      <c r="E1326" s="2">
        <v>12.08</v>
      </c>
      <c r="F1326" s="2">
        <v>1803.3800000000003</v>
      </c>
      <c r="G1326" s="2">
        <v>120.05</v>
      </c>
      <c r="H1326" s="2">
        <v>12</v>
      </c>
      <c r="I1326" s="2">
        <v>1772.8099999999979</v>
      </c>
    </row>
    <row r="1327" spans="1:9">
      <c r="A1327" s="2">
        <v>263990</v>
      </c>
      <c r="B1327" s="2" t="s">
        <v>70</v>
      </c>
      <c r="C1327" s="2">
        <v>0.1</v>
      </c>
      <c r="D1327" s="2">
        <v>122.8</v>
      </c>
      <c r="E1327" s="2">
        <v>12.27</v>
      </c>
      <c r="F1327" s="2">
        <v>1991.7400000000034</v>
      </c>
      <c r="G1327" s="2">
        <v>122.04</v>
      </c>
      <c r="H1327" s="2">
        <v>12.2</v>
      </c>
      <c r="I1327" s="2">
        <v>1832.7799999999995</v>
      </c>
    </row>
    <row r="1328" spans="1:9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>
      <c r="A1329" s="2">
        <v>263998.43</v>
      </c>
      <c r="B1329" s="2" t="s">
        <v>65</v>
      </c>
      <c r="C1329" s="2">
        <v>0.04</v>
      </c>
      <c r="D1329" s="2">
        <v>98.84</v>
      </c>
      <c r="E1329" s="2">
        <v>3.96</v>
      </c>
      <c r="F1329" s="2">
        <v>672.10000000000014</v>
      </c>
      <c r="G1329" s="2">
        <v>98.64</v>
      </c>
      <c r="H1329" s="2">
        <v>3.95</v>
      </c>
      <c r="I1329" s="2">
        <v>660.8</v>
      </c>
    </row>
    <row r="1330" spans="1:9">
      <c r="A1330" s="2">
        <v>263998.43</v>
      </c>
      <c r="B1330" s="2" t="s">
        <v>66</v>
      </c>
      <c r="C1330" s="2">
        <v>0.1</v>
      </c>
      <c r="D1330" s="2">
        <v>98.84</v>
      </c>
      <c r="E1330" s="2">
        <v>9.8800000000000008</v>
      </c>
      <c r="F1330" s="2">
        <v>1678.5400000000009</v>
      </c>
      <c r="G1330" s="2">
        <v>98.64</v>
      </c>
      <c r="H1330" s="2">
        <v>9.86</v>
      </c>
      <c r="I1330" s="2">
        <v>1650.5200000000002</v>
      </c>
    </row>
    <row r="1331" spans="1:9">
      <c r="A1331" s="2">
        <v>263998.43</v>
      </c>
      <c r="B1331" s="2" t="s">
        <v>67</v>
      </c>
      <c r="C1331" s="2">
        <v>0.125</v>
      </c>
      <c r="D1331" s="2">
        <v>101.71</v>
      </c>
      <c r="E1331" s="2">
        <v>12.71</v>
      </c>
      <c r="F1331" s="2">
        <v>2171.7500000000041</v>
      </c>
      <c r="G1331" s="2">
        <v>101.5</v>
      </c>
      <c r="H1331" s="2">
        <v>12.69</v>
      </c>
      <c r="I1331" s="2">
        <v>2135.3200000000015</v>
      </c>
    </row>
    <row r="1332" spans="1:9">
      <c r="A1332" s="2">
        <v>263998.43</v>
      </c>
      <c r="B1332" s="2" t="s">
        <v>68</v>
      </c>
      <c r="C1332" s="2">
        <v>0.125</v>
      </c>
      <c r="D1332" s="2">
        <v>103.82</v>
      </c>
      <c r="E1332" s="2">
        <v>12.97</v>
      </c>
      <c r="F1332" s="2">
        <v>2224.8700000000013</v>
      </c>
      <c r="G1332" s="2">
        <v>103.61</v>
      </c>
      <c r="H1332" s="2">
        <v>12.95</v>
      </c>
      <c r="I1332" s="2">
        <v>2187.619999999999</v>
      </c>
    </row>
    <row r="1333" spans="1:9">
      <c r="A1333" s="2">
        <v>263998.43</v>
      </c>
      <c r="B1333" s="2" t="s">
        <v>69</v>
      </c>
      <c r="C1333" s="2">
        <v>0.1</v>
      </c>
      <c r="D1333" s="2">
        <v>105.51</v>
      </c>
      <c r="E1333" s="2">
        <v>10.55</v>
      </c>
      <c r="F1333" s="2">
        <v>1813.9300000000003</v>
      </c>
      <c r="G1333" s="2">
        <v>105.29</v>
      </c>
      <c r="H1333" s="2">
        <v>10.52</v>
      </c>
      <c r="I1333" s="2">
        <v>1783.3299999999979</v>
      </c>
    </row>
    <row r="1334" spans="1:9">
      <c r="A1334" s="2">
        <v>263998.43</v>
      </c>
      <c r="B1334" s="2" t="s">
        <v>70</v>
      </c>
      <c r="C1334" s="2">
        <v>0.1</v>
      </c>
      <c r="D1334" s="2">
        <v>118.88</v>
      </c>
      <c r="E1334" s="2">
        <v>11.84</v>
      </c>
      <c r="F1334" s="2">
        <v>2003.5800000000033</v>
      </c>
      <c r="G1334" s="2">
        <v>106.98</v>
      </c>
      <c r="H1334" s="2">
        <v>10.7</v>
      </c>
      <c r="I1334" s="2">
        <v>1843.4799999999996</v>
      </c>
    </row>
    <row r="1335" spans="1:9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>
      <c r="A1336" s="2">
        <v>264000</v>
      </c>
      <c r="B1336" s="2" t="s">
        <v>65</v>
      </c>
      <c r="C1336" s="2">
        <v>0.04</v>
      </c>
      <c r="D1336" s="2">
        <v>18.78</v>
      </c>
      <c r="E1336" s="2">
        <v>0.75</v>
      </c>
      <c r="F1336" s="2">
        <v>672.85000000000014</v>
      </c>
      <c r="G1336" s="2">
        <v>18.78</v>
      </c>
      <c r="H1336" s="2">
        <v>0.75</v>
      </c>
      <c r="I1336" s="2">
        <v>661.55</v>
      </c>
    </row>
    <row r="1337" spans="1:9">
      <c r="A1337" s="2">
        <v>264000</v>
      </c>
      <c r="B1337" s="2" t="s">
        <v>66</v>
      </c>
      <c r="C1337" s="2">
        <v>0.1</v>
      </c>
      <c r="D1337" s="2">
        <v>18.78</v>
      </c>
      <c r="E1337" s="2">
        <v>1.88</v>
      </c>
      <c r="F1337" s="2">
        <v>1680.420000000001</v>
      </c>
      <c r="G1337" s="2">
        <v>18.78</v>
      </c>
      <c r="H1337" s="2">
        <v>1.88</v>
      </c>
      <c r="I1337" s="2">
        <v>1652.4000000000003</v>
      </c>
    </row>
    <row r="1338" spans="1:9">
      <c r="A1338" s="2">
        <v>264000</v>
      </c>
      <c r="B1338" s="2" t="s">
        <v>67</v>
      </c>
      <c r="C1338" s="2">
        <v>0.125</v>
      </c>
      <c r="D1338" s="2">
        <v>19.32</v>
      </c>
      <c r="E1338" s="2">
        <v>2.41</v>
      </c>
      <c r="F1338" s="2">
        <v>2174.1600000000039</v>
      </c>
      <c r="G1338" s="2">
        <v>19.32</v>
      </c>
      <c r="H1338" s="2">
        <v>2.41</v>
      </c>
      <c r="I1338" s="2">
        <v>2137.7300000000014</v>
      </c>
    </row>
    <row r="1339" spans="1:9">
      <c r="A1339" s="2">
        <v>264000</v>
      </c>
      <c r="B1339" s="2" t="s">
        <v>68</v>
      </c>
      <c r="C1339" s="2">
        <v>0.125</v>
      </c>
      <c r="D1339" s="2">
        <v>19.71</v>
      </c>
      <c r="E1339" s="2">
        <v>2.46</v>
      </c>
      <c r="F1339" s="2">
        <v>2227.3300000000013</v>
      </c>
      <c r="G1339" s="2">
        <v>19.71</v>
      </c>
      <c r="H1339" s="2">
        <v>2.46</v>
      </c>
      <c r="I1339" s="2">
        <v>2190.079999999999</v>
      </c>
    </row>
    <row r="1340" spans="1:9">
      <c r="A1340" s="2">
        <v>264000</v>
      </c>
      <c r="B1340" s="2" t="s">
        <v>69</v>
      </c>
      <c r="C1340" s="2">
        <v>0.1</v>
      </c>
      <c r="D1340" s="2">
        <v>20.02</v>
      </c>
      <c r="E1340" s="2">
        <v>2</v>
      </c>
      <c r="F1340" s="2">
        <v>1815.9300000000003</v>
      </c>
      <c r="G1340" s="2">
        <v>20.02</v>
      </c>
      <c r="H1340" s="2">
        <v>2</v>
      </c>
      <c r="I1340" s="2">
        <v>1785.3299999999979</v>
      </c>
    </row>
    <row r="1341" spans="1:9">
      <c r="A1341" s="2">
        <v>264000</v>
      </c>
      <c r="B1341" s="2" t="s">
        <v>70</v>
      </c>
      <c r="C1341" s="2">
        <v>0.1</v>
      </c>
      <c r="D1341" s="2">
        <v>24.68</v>
      </c>
      <c r="E1341" s="2">
        <v>2.4500000000000002</v>
      </c>
      <c r="F1341" s="2">
        <v>2006.0300000000034</v>
      </c>
      <c r="G1341" s="2">
        <v>20.34</v>
      </c>
      <c r="H1341" s="2">
        <v>2.0299999999999998</v>
      </c>
      <c r="I1341" s="2">
        <v>1845.5099999999995</v>
      </c>
    </row>
    <row r="1342" spans="1:9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>
      <c r="A1343" s="2">
        <v>264010</v>
      </c>
      <c r="B1343" s="2" t="s">
        <v>65</v>
      </c>
      <c r="C1343" s="2">
        <v>0.04</v>
      </c>
      <c r="D1343" s="2">
        <v>122.52</v>
      </c>
      <c r="E1343" s="2">
        <v>4.91</v>
      </c>
      <c r="F1343" s="2">
        <v>677.7600000000001</v>
      </c>
      <c r="G1343" s="2">
        <v>122.52</v>
      </c>
      <c r="H1343" s="2">
        <v>4.91</v>
      </c>
      <c r="I1343" s="2">
        <v>666.45999999999992</v>
      </c>
    </row>
    <row r="1344" spans="1:9">
      <c r="A1344" s="2">
        <v>264010</v>
      </c>
      <c r="B1344" s="2" t="s">
        <v>66</v>
      </c>
      <c r="C1344" s="2">
        <v>0.1</v>
      </c>
      <c r="D1344" s="2">
        <v>122.52</v>
      </c>
      <c r="E1344" s="2">
        <v>12.25</v>
      </c>
      <c r="F1344" s="2">
        <v>1692.670000000001</v>
      </c>
      <c r="G1344" s="2">
        <v>122.52</v>
      </c>
      <c r="H1344" s="2">
        <v>12.25</v>
      </c>
      <c r="I1344" s="2">
        <v>1664.6500000000003</v>
      </c>
    </row>
    <row r="1345" spans="1:9">
      <c r="A1345" s="2">
        <v>264010</v>
      </c>
      <c r="B1345" s="2" t="s">
        <v>67</v>
      </c>
      <c r="C1345" s="2">
        <v>0.125</v>
      </c>
      <c r="D1345" s="2">
        <v>125.92</v>
      </c>
      <c r="E1345" s="2">
        <v>15.74</v>
      </c>
      <c r="F1345" s="2">
        <v>2189.9000000000037</v>
      </c>
      <c r="G1345" s="2">
        <v>125.92</v>
      </c>
      <c r="H1345" s="2">
        <v>15.74</v>
      </c>
      <c r="I1345" s="2">
        <v>2153.4700000000012</v>
      </c>
    </row>
    <row r="1346" spans="1:9">
      <c r="A1346" s="2">
        <v>264010</v>
      </c>
      <c r="B1346" s="2" t="s">
        <v>68</v>
      </c>
      <c r="C1346" s="2">
        <v>0.125</v>
      </c>
      <c r="D1346" s="2">
        <v>128.41999999999999</v>
      </c>
      <c r="E1346" s="2">
        <v>16.05</v>
      </c>
      <c r="F1346" s="2">
        <v>2243.3800000000015</v>
      </c>
      <c r="G1346" s="2">
        <v>128.41999999999999</v>
      </c>
      <c r="H1346" s="2">
        <v>16.05</v>
      </c>
      <c r="I1346" s="2">
        <v>2206.1299999999992</v>
      </c>
    </row>
    <row r="1347" spans="1:9">
      <c r="A1347" s="2">
        <v>264010</v>
      </c>
      <c r="B1347" s="2" t="s">
        <v>69</v>
      </c>
      <c r="C1347" s="2">
        <v>0.1</v>
      </c>
      <c r="D1347" s="2">
        <v>130.41999999999999</v>
      </c>
      <c r="E1347" s="2">
        <v>13.04</v>
      </c>
      <c r="F1347" s="2">
        <v>1828.9700000000003</v>
      </c>
      <c r="G1347" s="2">
        <v>130.41999999999999</v>
      </c>
      <c r="H1347" s="2">
        <v>13.04</v>
      </c>
      <c r="I1347" s="2">
        <v>1798.3699999999978</v>
      </c>
    </row>
    <row r="1348" spans="1:9">
      <c r="A1348" s="2">
        <v>264010</v>
      </c>
      <c r="B1348" s="2" t="s">
        <v>70</v>
      </c>
      <c r="C1348" s="2">
        <v>0.1</v>
      </c>
      <c r="D1348" s="2">
        <v>160.12</v>
      </c>
      <c r="E1348" s="2">
        <v>15.92</v>
      </c>
      <c r="F1348" s="2">
        <v>2021.9500000000035</v>
      </c>
      <c r="G1348" s="2">
        <v>132.41999999999999</v>
      </c>
      <c r="H1348" s="2">
        <v>13.24</v>
      </c>
      <c r="I1348" s="2">
        <v>1858.7499999999995</v>
      </c>
    </row>
    <row r="1349" spans="1:9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>
      <c r="A1350" s="2">
        <v>264020</v>
      </c>
      <c r="B1350" s="2" t="s">
        <v>65</v>
      </c>
      <c r="C1350" s="2">
        <v>0.04</v>
      </c>
      <c r="D1350" s="2">
        <v>127.52</v>
      </c>
      <c r="E1350" s="2">
        <v>5.1100000000000003</v>
      </c>
      <c r="F1350" s="2">
        <v>682.87000000000012</v>
      </c>
      <c r="G1350" s="2">
        <v>127.52</v>
      </c>
      <c r="H1350" s="2">
        <v>5.1100000000000003</v>
      </c>
      <c r="I1350" s="2">
        <v>671.56999999999994</v>
      </c>
    </row>
    <row r="1351" spans="1:9">
      <c r="A1351" s="2">
        <v>264020</v>
      </c>
      <c r="B1351" s="2" t="s">
        <v>66</v>
      </c>
      <c r="C1351" s="2">
        <v>0.1</v>
      </c>
      <c r="D1351" s="2">
        <v>127.52</v>
      </c>
      <c r="E1351" s="2">
        <v>12.75</v>
      </c>
      <c r="F1351" s="2">
        <v>1705.420000000001</v>
      </c>
      <c r="G1351" s="2">
        <v>127.52</v>
      </c>
      <c r="H1351" s="2">
        <v>12.75</v>
      </c>
      <c r="I1351" s="2">
        <v>1677.4000000000003</v>
      </c>
    </row>
    <row r="1352" spans="1:9">
      <c r="A1352" s="2">
        <v>264020</v>
      </c>
      <c r="B1352" s="2" t="s">
        <v>67</v>
      </c>
      <c r="C1352" s="2">
        <v>0.125</v>
      </c>
      <c r="D1352" s="2">
        <v>130.91999999999999</v>
      </c>
      <c r="E1352" s="2">
        <v>16.36</v>
      </c>
      <c r="F1352" s="2">
        <v>2206.2600000000039</v>
      </c>
      <c r="G1352" s="2">
        <v>130.91999999999999</v>
      </c>
      <c r="H1352" s="2">
        <v>16.36</v>
      </c>
      <c r="I1352" s="2">
        <v>2169.8300000000013</v>
      </c>
    </row>
    <row r="1353" spans="1:9">
      <c r="A1353" s="2">
        <v>264020</v>
      </c>
      <c r="B1353" s="2" t="s">
        <v>68</v>
      </c>
      <c r="C1353" s="2">
        <v>0.125</v>
      </c>
      <c r="D1353" s="2">
        <v>133.41999999999999</v>
      </c>
      <c r="E1353" s="2">
        <v>16.670000000000002</v>
      </c>
      <c r="F1353" s="2">
        <v>2260.0500000000015</v>
      </c>
      <c r="G1353" s="2">
        <v>133.41999999999999</v>
      </c>
      <c r="H1353" s="2">
        <v>16.68</v>
      </c>
      <c r="I1353" s="2">
        <v>2222.809999999999</v>
      </c>
    </row>
    <row r="1354" spans="1:9">
      <c r="A1354" s="2">
        <v>264020</v>
      </c>
      <c r="B1354" s="2" t="s">
        <v>69</v>
      </c>
      <c r="C1354" s="2">
        <v>0.1</v>
      </c>
      <c r="D1354" s="2">
        <v>135.41999999999999</v>
      </c>
      <c r="E1354" s="2">
        <v>13.54</v>
      </c>
      <c r="F1354" s="2">
        <v>1842.5100000000002</v>
      </c>
      <c r="G1354" s="2">
        <v>135.41999999999999</v>
      </c>
      <c r="H1354" s="2">
        <v>13.54</v>
      </c>
      <c r="I1354" s="2">
        <v>1811.9099999999978</v>
      </c>
    </row>
    <row r="1355" spans="1:9">
      <c r="A1355" s="2">
        <v>264020</v>
      </c>
      <c r="B1355" s="2" t="s">
        <v>70</v>
      </c>
      <c r="C1355" s="2">
        <v>0.1</v>
      </c>
      <c r="D1355" s="2">
        <v>151.27000000000001</v>
      </c>
      <c r="E1355" s="2">
        <v>15.07</v>
      </c>
      <c r="F1355" s="2">
        <v>2037.0200000000034</v>
      </c>
      <c r="G1355" s="2">
        <v>137.41999999999999</v>
      </c>
      <c r="H1355" s="2">
        <v>13.74</v>
      </c>
      <c r="I1355" s="2">
        <v>1872.4899999999996</v>
      </c>
    </row>
    <row r="1356" spans="1:9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>
      <c r="A1357" s="2">
        <v>264030</v>
      </c>
      <c r="B1357" s="2" t="s">
        <v>65</v>
      </c>
      <c r="C1357" s="2">
        <v>0.04</v>
      </c>
      <c r="D1357" s="2">
        <v>132.52000000000001</v>
      </c>
      <c r="E1357" s="2">
        <v>5.31</v>
      </c>
      <c r="F1357" s="2">
        <v>688.18000000000006</v>
      </c>
      <c r="G1357" s="2">
        <v>132.52000000000001</v>
      </c>
      <c r="H1357" s="2">
        <v>5.31</v>
      </c>
      <c r="I1357" s="2">
        <v>676.87999999999988</v>
      </c>
    </row>
    <row r="1358" spans="1:9">
      <c r="A1358" s="2">
        <v>264030</v>
      </c>
      <c r="B1358" s="2" t="s">
        <v>66</v>
      </c>
      <c r="C1358" s="2">
        <v>0.1</v>
      </c>
      <c r="D1358" s="2">
        <v>132.52000000000001</v>
      </c>
      <c r="E1358" s="2">
        <v>13.25</v>
      </c>
      <c r="F1358" s="2">
        <v>1718.670000000001</v>
      </c>
      <c r="G1358" s="2">
        <v>132.52000000000001</v>
      </c>
      <c r="H1358" s="2">
        <v>13.25</v>
      </c>
      <c r="I1358" s="2">
        <v>1690.6500000000003</v>
      </c>
    </row>
    <row r="1359" spans="1:9">
      <c r="A1359" s="2">
        <v>264030</v>
      </c>
      <c r="B1359" s="2" t="s">
        <v>67</v>
      </c>
      <c r="C1359" s="2">
        <v>0.125</v>
      </c>
      <c r="D1359" s="2">
        <v>135.91999999999999</v>
      </c>
      <c r="E1359" s="2">
        <v>16.989999999999998</v>
      </c>
      <c r="F1359" s="2">
        <v>2223.2500000000036</v>
      </c>
      <c r="G1359" s="2">
        <v>135.91999999999999</v>
      </c>
      <c r="H1359" s="2">
        <v>16.989999999999998</v>
      </c>
      <c r="I1359" s="2">
        <v>2186.8200000000011</v>
      </c>
    </row>
    <row r="1360" spans="1:9">
      <c r="A1360" s="2">
        <v>264030</v>
      </c>
      <c r="B1360" s="2" t="s">
        <v>68</v>
      </c>
      <c r="C1360" s="2">
        <v>0.125</v>
      </c>
      <c r="D1360" s="2">
        <v>138.41999999999999</v>
      </c>
      <c r="E1360" s="2">
        <v>17.3</v>
      </c>
      <c r="F1360" s="2">
        <v>2277.3500000000017</v>
      </c>
      <c r="G1360" s="2">
        <v>138.41999999999999</v>
      </c>
      <c r="H1360" s="2">
        <v>17.3</v>
      </c>
      <c r="I1360" s="2">
        <v>2240.1099999999992</v>
      </c>
    </row>
    <row r="1361" spans="1:9">
      <c r="A1361" s="2">
        <v>264030</v>
      </c>
      <c r="B1361" s="2" t="s">
        <v>69</v>
      </c>
      <c r="C1361" s="2">
        <v>0.1</v>
      </c>
      <c r="D1361" s="2">
        <v>140.41999999999999</v>
      </c>
      <c r="E1361" s="2">
        <v>14.04</v>
      </c>
      <c r="F1361" s="2">
        <v>1856.5500000000002</v>
      </c>
      <c r="G1361" s="2">
        <v>140.41999999999999</v>
      </c>
      <c r="H1361" s="2">
        <v>14.03</v>
      </c>
      <c r="I1361" s="2">
        <v>1825.9399999999978</v>
      </c>
    </row>
    <row r="1362" spans="1:9">
      <c r="A1362" s="2">
        <v>264030</v>
      </c>
      <c r="B1362" s="2" t="s">
        <v>70</v>
      </c>
      <c r="C1362" s="2">
        <v>0.1</v>
      </c>
      <c r="D1362" s="2">
        <v>156.27000000000001</v>
      </c>
      <c r="E1362" s="2">
        <v>15.58</v>
      </c>
      <c r="F1362" s="2">
        <v>2052.6000000000035</v>
      </c>
      <c r="G1362" s="2">
        <v>142.41999999999999</v>
      </c>
      <c r="H1362" s="2">
        <v>14.24</v>
      </c>
      <c r="I1362" s="2">
        <v>1886.7299999999996</v>
      </c>
    </row>
    <row r="1363" spans="1:9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>
      <c r="A1364" s="2">
        <v>264040</v>
      </c>
      <c r="B1364" s="2" t="s">
        <v>65</v>
      </c>
      <c r="C1364" s="2">
        <v>0.04</v>
      </c>
      <c r="D1364" s="2">
        <v>137.52000000000001</v>
      </c>
      <c r="E1364" s="2">
        <v>5.51</v>
      </c>
      <c r="F1364" s="2">
        <v>693.69</v>
      </c>
      <c r="G1364" s="2">
        <v>137.52000000000001</v>
      </c>
      <c r="H1364" s="2">
        <v>5.51</v>
      </c>
      <c r="I1364" s="2">
        <v>682.38999999999987</v>
      </c>
    </row>
    <row r="1365" spans="1:9">
      <c r="A1365" s="2">
        <v>264040</v>
      </c>
      <c r="B1365" s="2" t="s">
        <v>66</v>
      </c>
      <c r="C1365" s="2">
        <v>0.1</v>
      </c>
      <c r="D1365" s="2">
        <v>137.52000000000001</v>
      </c>
      <c r="E1365" s="2">
        <v>13.75</v>
      </c>
      <c r="F1365" s="2">
        <v>1732.420000000001</v>
      </c>
      <c r="G1365" s="2">
        <v>137.52000000000001</v>
      </c>
      <c r="H1365" s="2">
        <v>13.75</v>
      </c>
      <c r="I1365" s="2">
        <v>1704.4000000000003</v>
      </c>
    </row>
    <row r="1366" spans="1:9">
      <c r="A1366" s="2">
        <v>264040</v>
      </c>
      <c r="B1366" s="2" t="s">
        <v>67</v>
      </c>
      <c r="C1366" s="2">
        <v>0.125</v>
      </c>
      <c r="D1366" s="2">
        <v>140.91999999999999</v>
      </c>
      <c r="E1366" s="2">
        <v>17.61</v>
      </c>
      <c r="F1366" s="2">
        <v>2240.8600000000038</v>
      </c>
      <c r="G1366" s="2">
        <v>140.91999999999999</v>
      </c>
      <c r="H1366" s="2">
        <v>17.61</v>
      </c>
      <c r="I1366" s="2">
        <v>2204.4300000000012</v>
      </c>
    </row>
    <row r="1367" spans="1:9">
      <c r="A1367" s="2">
        <v>264040</v>
      </c>
      <c r="B1367" s="2" t="s">
        <v>68</v>
      </c>
      <c r="C1367" s="2">
        <v>0.125</v>
      </c>
      <c r="D1367" s="2">
        <v>143.41999999999999</v>
      </c>
      <c r="E1367" s="2">
        <v>17.920000000000002</v>
      </c>
      <c r="F1367" s="2">
        <v>2295.2700000000018</v>
      </c>
      <c r="G1367" s="2">
        <v>143.41999999999999</v>
      </c>
      <c r="H1367" s="2">
        <v>17.93</v>
      </c>
      <c r="I1367" s="2">
        <v>2258.0399999999991</v>
      </c>
    </row>
    <row r="1368" spans="1:9">
      <c r="A1368" s="2">
        <v>264040</v>
      </c>
      <c r="B1368" s="2" t="s">
        <v>69</v>
      </c>
      <c r="C1368" s="2">
        <v>0.1</v>
      </c>
      <c r="D1368" s="2">
        <v>145.41999999999999</v>
      </c>
      <c r="E1368" s="2">
        <v>14.54</v>
      </c>
      <c r="F1368" s="2">
        <v>1871.0900000000001</v>
      </c>
      <c r="G1368" s="2">
        <v>145.41999999999999</v>
      </c>
      <c r="H1368" s="2">
        <v>14.54</v>
      </c>
      <c r="I1368" s="2">
        <v>1840.4799999999977</v>
      </c>
    </row>
    <row r="1369" spans="1:9">
      <c r="A1369" s="2">
        <v>264040</v>
      </c>
      <c r="B1369" s="2" t="s">
        <v>70</v>
      </c>
      <c r="C1369" s="2">
        <v>0.1</v>
      </c>
      <c r="D1369" s="2">
        <v>175.12</v>
      </c>
      <c r="E1369" s="2">
        <v>17.420000000000002</v>
      </c>
      <c r="F1369" s="2">
        <v>2070.0200000000036</v>
      </c>
      <c r="G1369" s="2">
        <v>147.41999999999999</v>
      </c>
      <c r="H1369" s="2">
        <v>14.74</v>
      </c>
      <c r="I1369" s="2">
        <v>1901.4699999999996</v>
      </c>
    </row>
    <row r="1370" spans="1:9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>
      <c r="A1371" s="2">
        <v>264050</v>
      </c>
      <c r="B1371" s="2" t="s">
        <v>65</v>
      </c>
      <c r="C1371" s="2">
        <v>0.04</v>
      </c>
      <c r="D1371" s="2">
        <v>140.02000000000001</v>
      </c>
      <c r="E1371" s="2">
        <v>5.61</v>
      </c>
      <c r="F1371" s="2">
        <v>699.30000000000007</v>
      </c>
      <c r="G1371" s="2">
        <v>140.02000000000001</v>
      </c>
      <c r="H1371" s="2">
        <v>5.61</v>
      </c>
      <c r="I1371" s="2">
        <v>687.99999999999989</v>
      </c>
    </row>
    <row r="1372" spans="1:9">
      <c r="A1372" s="2">
        <v>264050</v>
      </c>
      <c r="B1372" s="2" t="s">
        <v>66</v>
      </c>
      <c r="C1372" s="2">
        <v>0.1</v>
      </c>
      <c r="D1372" s="2">
        <v>140.02000000000001</v>
      </c>
      <c r="E1372" s="2">
        <v>14</v>
      </c>
      <c r="F1372" s="2">
        <v>1746.420000000001</v>
      </c>
      <c r="G1372" s="2">
        <v>140.02000000000001</v>
      </c>
      <c r="H1372" s="2">
        <v>14</v>
      </c>
      <c r="I1372" s="2">
        <v>1718.4000000000003</v>
      </c>
    </row>
    <row r="1373" spans="1:9">
      <c r="A1373" s="2">
        <v>264050</v>
      </c>
      <c r="B1373" s="2" t="s">
        <v>67</v>
      </c>
      <c r="C1373" s="2">
        <v>0.125</v>
      </c>
      <c r="D1373" s="2">
        <v>143.41999999999999</v>
      </c>
      <c r="E1373" s="2">
        <v>17.93</v>
      </c>
      <c r="F1373" s="2">
        <v>2258.7900000000036</v>
      </c>
      <c r="G1373" s="2">
        <v>143.41999999999999</v>
      </c>
      <c r="H1373" s="2">
        <v>17.93</v>
      </c>
      <c r="I1373" s="2">
        <v>2222.360000000001</v>
      </c>
    </row>
    <row r="1374" spans="1:9">
      <c r="A1374" s="2">
        <v>264050</v>
      </c>
      <c r="B1374" s="2" t="s">
        <v>68</v>
      </c>
      <c r="C1374" s="2">
        <v>0.125</v>
      </c>
      <c r="D1374" s="2">
        <v>145.91999999999999</v>
      </c>
      <c r="E1374" s="2">
        <v>18.239999999999998</v>
      </c>
      <c r="F1374" s="2">
        <v>2313.5100000000016</v>
      </c>
      <c r="G1374" s="2">
        <v>145.91999999999999</v>
      </c>
      <c r="H1374" s="2">
        <v>18.23</v>
      </c>
      <c r="I1374" s="2">
        <v>2276.2699999999991</v>
      </c>
    </row>
    <row r="1375" spans="1:9">
      <c r="A1375" s="2">
        <v>264050</v>
      </c>
      <c r="B1375" s="2" t="s">
        <v>69</v>
      </c>
      <c r="C1375" s="2">
        <v>0.1</v>
      </c>
      <c r="D1375" s="2">
        <v>147.91999999999999</v>
      </c>
      <c r="E1375" s="2">
        <v>14.79</v>
      </c>
      <c r="F1375" s="2">
        <v>1885.88</v>
      </c>
      <c r="G1375" s="2">
        <v>147.91999999999999</v>
      </c>
      <c r="H1375" s="2">
        <v>14.79</v>
      </c>
      <c r="I1375" s="2">
        <v>1855.2699999999977</v>
      </c>
    </row>
    <row r="1376" spans="1:9">
      <c r="A1376" s="2">
        <v>264050</v>
      </c>
      <c r="B1376" s="2" t="s">
        <v>70</v>
      </c>
      <c r="C1376" s="2">
        <v>0.1</v>
      </c>
      <c r="D1376" s="2">
        <v>163.77000000000001</v>
      </c>
      <c r="E1376" s="2">
        <v>16.32</v>
      </c>
      <c r="F1376" s="2">
        <v>2086.3400000000038</v>
      </c>
      <c r="G1376" s="2">
        <v>149.91999999999999</v>
      </c>
      <c r="H1376" s="2">
        <v>14.98</v>
      </c>
      <c r="I1376" s="2">
        <v>1916.4499999999996</v>
      </c>
    </row>
    <row r="1377" spans="1:9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>
      <c r="A1378" s="2">
        <v>264060</v>
      </c>
      <c r="B1378" s="2" t="s">
        <v>65</v>
      </c>
      <c r="C1378" s="2">
        <v>0.04</v>
      </c>
      <c r="D1378" s="2">
        <v>138.77000000000001</v>
      </c>
      <c r="E1378" s="2">
        <v>5.56</v>
      </c>
      <c r="F1378" s="2">
        <v>704.86</v>
      </c>
      <c r="G1378" s="2">
        <v>138.77000000000001</v>
      </c>
      <c r="H1378" s="2">
        <v>5.56</v>
      </c>
      <c r="I1378" s="2">
        <v>693.55999999999983</v>
      </c>
    </row>
    <row r="1379" spans="1:9">
      <c r="A1379" s="2">
        <v>264060</v>
      </c>
      <c r="B1379" s="2" t="s">
        <v>66</v>
      </c>
      <c r="C1379" s="2">
        <v>0.1</v>
      </c>
      <c r="D1379" s="2">
        <v>138.77000000000001</v>
      </c>
      <c r="E1379" s="2">
        <v>13.87</v>
      </c>
      <c r="F1379" s="2">
        <v>1760.2900000000009</v>
      </c>
      <c r="G1379" s="2">
        <v>138.77000000000001</v>
      </c>
      <c r="H1379" s="2">
        <v>13.87</v>
      </c>
      <c r="I1379" s="2">
        <v>1732.2700000000002</v>
      </c>
    </row>
    <row r="1380" spans="1:9">
      <c r="A1380" s="2">
        <v>264060</v>
      </c>
      <c r="B1380" s="2" t="s">
        <v>67</v>
      </c>
      <c r="C1380" s="2">
        <v>0.125</v>
      </c>
      <c r="D1380" s="2">
        <v>142.16999999999999</v>
      </c>
      <c r="E1380" s="2">
        <v>17.77</v>
      </c>
      <c r="F1380" s="2">
        <v>2276.5600000000036</v>
      </c>
      <c r="G1380" s="2">
        <v>142.16999999999999</v>
      </c>
      <c r="H1380" s="2">
        <v>17.77</v>
      </c>
      <c r="I1380" s="2">
        <v>2240.130000000001</v>
      </c>
    </row>
    <row r="1381" spans="1:9">
      <c r="A1381" s="2">
        <v>264060</v>
      </c>
      <c r="B1381" s="2" t="s">
        <v>68</v>
      </c>
      <c r="C1381" s="2">
        <v>0.125</v>
      </c>
      <c r="D1381" s="2">
        <v>144.66999999999999</v>
      </c>
      <c r="E1381" s="2">
        <v>18.079999999999998</v>
      </c>
      <c r="F1381" s="2">
        <v>2331.5900000000015</v>
      </c>
      <c r="G1381" s="2">
        <v>144.66999999999999</v>
      </c>
      <c r="H1381" s="2">
        <v>18.079999999999998</v>
      </c>
      <c r="I1381" s="2">
        <v>2294.349999999999</v>
      </c>
    </row>
    <row r="1382" spans="1:9">
      <c r="A1382" s="2">
        <v>264060</v>
      </c>
      <c r="B1382" s="2" t="s">
        <v>69</v>
      </c>
      <c r="C1382" s="2">
        <v>0.1</v>
      </c>
      <c r="D1382" s="2">
        <v>146.66999999999999</v>
      </c>
      <c r="E1382" s="2">
        <v>14.67</v>
      </c>
      <c r="F1382" s="2">
        <v>1900.5500000000002</v>
      </c>
      <c r="G1382" s="2">
        <v>146.66999999999999</v>
      </c>
      <c r="H1382" s="2">
        <v>14.67</v>
      </c>
      <c r="I1382" s="2">
        <v>1869.9399999999978</v>
      </c>
    </row>
    <row r="1383" spans="1:9">
      <c r="A1383" s="2">
        <v>264060</v>
      </c>
      <c r="B1383" s="2" t="s">
        <v>70</v>
      </c>
      <c r="C1383" s="2">
        <v>0.1</v>
      </c>
      <c r="D1383" s="2">
        <v>148.66999999999999</v>
      </c>
      <c r="E1383" s="2">
        <v>14.86</v>
      </c>
      <c r="F1383" s="2">
        <v>2101.2000000000039</v>
      </c>
      <c r="G1383" s="2">
        <v>148.66999999999999</v>
      </c>
      <c r="H1383" s="2">
        <v>14.86</v>
      </c>
      <c r="I1383" s="2">
        <v>1931.3099999999995</v>
      </c>
    </row>
    <row r="1384" spans="1:9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>
      <c r="A1385" s="2">
        <v>264070</v>
      </c>
      <c r="B1385" s="2" t="s">
        <v>65</v>
      </c>
      <c r="C1385" s="2">
        <v>0.04</v>
      </c>
      <c r="D1385" s="2">
        <v>135.02000000000001</v>
      </c>
      <c r="E1385" s="2">
        <v>5.41</v>
      </c>
      <c r="F1385" s="2">
        <v>710.27</v>
      </c>
      <c r="G1385" s="2">
        <v>135.02000000000001</v>
      </c>
      <c r="H1385" s="2">
        <v>5.41</v>
      </c>
      <c r="I1385" s="2">
        <v>698.9699999999998</v>
      </c>
    </row>
    <row r="1386" spans="1:9">
      <c r="A1386" s="2">
        <v>264070</v>
      </c>
      <c r="B1386" s="2" t="s">
        <v>66</v>
      </c>
      <c r="C1386" s="2">
        <v>0.1</v>
      </c>
      <c r="D1386" s="2">
        <v>135.02000000000001</v>
      </c>
      <c r="E1386" s="2">
        <v>13.5</v>
      </c>
      <c r="F1386" s="2">
        <v>1773.7900000000009</v>
      </c>
      <c r="G1386" s="2">
        <v>135.02000000000001</v>
      </c>
      <c r="H1386" s="2">
        <v>13.5</v>
      </c>
      <c r="I1386" s="2">
        <v>1745.7700000000002</v>
      </c>
    </row>
    <row r="1387" spans="1:9">
      <c r="A1387" s="2">
        <v>264070</v>
      </c>
      <c r="B1387" s="2" t="s">
        <v>67</v>
      </c>
      <c r="C1387" s="2">
        <v>0.125</v>
      </c>
      <c r="D1387" s="2">
        <v>138.41999999999999</v>
      </c>
      <c r="E1387" s="2">
        <v>17.3</v>
      </c>
      <c r="F1387" s="2">
        <v>2293.8600000000038</v>
      </c>
      <c r="G1387" s="2">
        <v>138.41999999999999</v>
      </c>
      <c r="H1387" s="2">
        <v>17.3</v>
      </c>
      <c r="I1387" s="2">
        <v>2257.4300000000012</v>
      </c>
    </row>
    <row r="1388" spans="1:9">
      <c r="A1388" s="2">
        <v>264070</v>
      </c>
      <c r="B1388" s="2" t="s">
        <v>68</v>
      </c>
      <c r="C1388" s="2">
        <v>0.125</v>
      </c>
      <c r="D1388" s="2">
        <v>140.91999999999999</v>
      </c>
      <c r="E1388" s="2">
        <v>17.61</v>
      </c>
      <c r="F1388" s="2">
        <v>2349.2000000000016</v>
      </c>
      <c r="G1388" s="2">
        <v>140.91999999999999</v>
      </c>
      <c r="H1388" s="2">
        <v>17.61</v>
      </c>
      <c r="I1388" s="2">
        <v>2311.9599999999991</v>
      </c>
    </row>
    <row r="1389" spans="1:9">
      <c r="A1389" s="2">
        <v>264070</v>
      </c>
      <c r="B1389" s="2" t="s">
        <v>69</v>
      </c>
      <c r="C1389" s="2">
        <v>0.1</v>
      </c>
      <c r="D1389" s="2">
        <v>142.91999999999999</v>
      </c>
      <c r="E1389" s="2">
        <v>14.29</v>
      </c>
      <c r="F1389" s="2">
        <v>1914.8400000000001</v>
      </c>
      <c r="G1389" s="2">
        <v>142.91999999999999</v>
      </c>
      <c r="H1389" s="2">
        <v>14.29</v>
      </c>
      <c r="I1389" s="2">
        <v>1884.2299999999977</v>
      </c>
    </row>
    <row r="1390" spans="1:9">
      <c r="A1390" s="2">
        <v>264070</v>
      </c>
      <c r="B1390" s="2" t="s">
        <v>70</v>
      </c>
      <c r="C1390" s="2">
        <v>0.1</v>
      </c>
      <c r="D1390" s="2">
        <v>144.91999999999999</v>
      </c>
      <c r="E1390" s="2">
        <v>14.48</v>
      </c>
      <c r="F1390" s="2">
        <v>2115.6800000000039</v>
      </c>
      <c r="G1390" s="2">
        <v>144.91999999999999</v>
      </c>
      <c r="H1390" s="2">
        <v>14.48</v>
      </c>
      <c r="I1390" s="2">
        <v>1945.7899999999995</v>
      </c>
    </row>
    <row r="1391" spans="1:9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>
      <c r="A1392" s="2">
        <v>264080</v>
      </c>
      <c r="B1392" s="2" t="s">
        <v>65</v>
      </c>
      <c r="C1392" s="2">
        <v>0.04</v>
      </c>
      <c r="D1392" s="2">
        <v>130.02000000000001</v>
      </c>
      <c r="E1392" s="2">
        <v>5.21</v>
      </c>
      <c r="F1392" s="2">
        <v>715.48</v>
      </c>
      <c r="G1392" s="2">
        <v>130.02000000000001</v>
      </c>
      <c r="H1392" s="2">
        <v>5.21</v>
      </c>
      <c r="I1392" s="2">
        <v>704.17999999999984</v>
      </c>
    </row>
    <row r="1393" spans="1:9">
      <c r="A1393" s="2">
        <v>264080</v>
      </c>
      <c r="B1393" s="2" t="s">
        <v>66</v>
      </c>
      <c r="C1393" s="2">
        <v>0.1</v>
      </c>
      <c r="D1393" s="2">
        <v>130.02000000000001</v>
      </c>
      <c r="E1393" s="2">
        <v>13</v>
      </c>
      <c r="F1393" s="2">
        <v>1786.7900000000009</v>
      </c>
      <c r="G1393" s="2">
        <v>130.02000000000001</v>
      </c>
      <c r="H1393" s="2">
        <v>13</v>
      </c>
      <c r="I1393" s="2">
        <v>1758.7700000000002</v>
      </c>
    </row>
    <row r="1394" spans="1:9">
      <c r="A1394" s="2">
        <v>264080</v>
      </c>
      <c r="B1394" s="2" t="s">
        <v>67</v>
      </c>
      <c r="C1394" s="2">
        <v>0.125</v>
      </c>
      <c r="D1394" s="2">
        <v>133.41999999999999</v>
      </c>
      <c r="E1394" s="2">
        <v>16.68</v>
      </c>
      <c r="F1394" s="2">
        <v>2310.5400000000036</v>
      </c>
      <c r="G1394" s="2">
        <v>133.41999999999999</v>
      </c>
      <c r="H1394" s="2">
        <v>16.68</v>
      </c>
      <c r="I1394" s="2">
        <v>2274.110000000001</v>
      </c>
    </row>
    <row r="1395" spans="1:9">
      <c r="A1395" s="2">
        <v>264080</v>
      </c>
      <c r="B1395" s="2" t="s">
        <v>68</v>
      </c>
      <c r="C1395" s="2">
        <v>0.125</v>
      </c>
      <c r="D1395" s="2">
        <v>135.91999999999999</v>
      </c>
      <c r="E1395" s="2">
        <v>16.989999999999998</v>
      </c>
      <c r="F1395" s="2">
        <v>2366.1900000000014</v>
      </c>
      <c r="G1395" s="2">
        <v>135.91999999999999</v>
      </c>
      <c r="H1395" s="2">
        <v>16.989999999999998</v>
      </c>
      <c r="I1395" s="2">
        <v>2328.9499999999989</v>
      </c>
    </row>
    <row r="1396" spans="1:9">
      <c r="A1396" s="2">
        <v>264080</v>
      </c>
      <c r="B1396" s="2" t="s">
        <v>69</v>
      </c>
      <c r="C1396" s="2">
        <v>0.1</v>
      </c>
      <c r="D1396" s="2">
        <v>137.91999999999999</v>
      </c>
      <c r="E1396" s="2">
        <v>13.79</v>
      </c>
      <c r="F1396" s="2">
        <v>1928.63</v>
      </c>
      <c r="G1396" s="2">
        <v>137.91999999999999</v>
      </c>
      <c r="H1396" s="2">
        <v>13.79</v>
      </c>
      <c r="I1396" s="2">
        <v>1898.0199999999977</v>
      </c>
    </row>
    <row r="1397" spans="1:9">
      <c r="A1397" s="2">
        <v>264080</v>
      </c>
      <c r="B1397" s="2" t="s">
        <v>70</v>
      </c>
      <c r="C1397" s="2">
        <v>0.1</v>
      </c>
      <c r="D1397" s="2">
        <v>139.91999999999999</v>
      </c>
      <c r="E1397" s="2">
        <v>13.98</v>
      </c>
      <c r="F1397" s="2">
        <v>2129.6600000000039</v>
      </c>
      <c r="G1397" s="2">
        <v>139.91999999999999</v>
      </c>
      <c r="H1397" s="2">
        <v>13.98</v>
      </c>
      <c r="I1397" s="2">
        <v>1959.7699999999995</v>
      </c>
    </row>
    <row r="1398" spans="1:9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>
      <c r="A1399" s="2">
        <v>264090</v>
      </c>
      <c r="B1399" s="2" t="s">
        <v>65</v>
      </c>
      <c r="C1399" s="2">
        <v>0.04</v>
      </c>
      <c r="D1399" s="2">
        <v>125.02</v>
      </c>
      <c r="E1399" s="2">
        <v>5.01</v>
      </c>
      <c r="F1399" s="2">
        <v>720.49</v>
      </c>
      <c r="G1399" s="2">
        <v>125.02</v>
      </c>
      <c r="H1399" s="2">
        <v>5.01</v>
      </c>
      <c r="I1399" s="2">
        <v>709.18999999999983</v>
      </c>
    </row>
    <row r="1400" spans="1:9">
      <c r="A1400" s="2">
        <v>264090</v>
      </c>
      <c r="B1400" s="2" t="s">
        <v>66</v>
      </c>
      <c r="C1400" s="2">
        <v>0.1</v>
      </c>
      <c r="D1400" s="2">
        <v>125.02</v>
      </c>
      <c r="E1400" s="2">
        <v>12.5</v>
      </c>
      <c r="F1400" s="2">
        <v>1799.2900000000009</v>
      </c>
      <c r="G1400" s="2">
        <v>125.02</v>
      </c>
      <c r="H1400" s="2">
        <v>12.5</v>
      </c>
      <c r="I1400" s="2">
        <v>1771.2700000000002</v>
      </c>
    </row>
    <row r="1401" spans="1:9">
      <c r="A1401" s="2">
        <v>264090</v>
      </c>
      <c r="B1401" s="2" t="s">
        <v>67</v>
      </c>
      <c r="C1401" s="2">
        <v>0.125</v>
      </c>
      <c r="D1401" s="2">
        <v>128.41999999999999</v>
      </c>
      <c r="E1401" s="2">
        <v>16.05</v>
      </c>
      <c r="F1401" s="2">
        <v>2326.5900000000038</v>
      </c>
      <c r="G1401" s="2">
        <v>128.41999999999999</v>
      </c>
      <c r="H1401" s="2">
        <v>16.05</v>
      </c>
      <c r="I1401" s="2">
        <v>2290.1600000000012</v>
      </c>
    </row>
    <row r="1402" spans="1:9">
      <c r="A1402" s="2">
        <v>264090</v>
      </c>
      <c r="B1402" s="2" t="s">
        <v>68</v>
      </c>
      <c r="C1402" s="2">
        <v>0.125</v>
      </c>
      <c r="D1402" s="2">
        <v>130.91999999999999</v>
      </c>
      <c r="E1402" s="2">
        <v>16.36</v>
      </c>
      <c r="F1402" s="2">
        <v>2382.5500000000015</v>
      </c>
      <c r="G1402" s="2">
        <v>130.91999999999999</v>
      </c>
      <c r="H1402" s="2">
        <v>16.36</v>
      </c>
      <c r="I1402" s="2">
        <v>2345.309999999999</v>
      </c>
    </row>
    <row r="1403" spans="1:9">
      <c r="A1403" s="2">
        <v>264090</v>
      </c>
      <c r="B1403" s="2" t="s">
        <v>69</v>
      </c>
      <c r="C1403" s="2">
        <v>0.1</v>
      </c>
      <c r="D1403" s="2">
        <v>132.91999999999999</v>
      </c>
      <c r="E1403" s="2">
        <v>13.29</v>
      </c>
      <c r="F1403" s="2">
        <v>1941.92</v>
      </c>
      <c r="G1403" s="2">
        <v>132.91999999999999</v>
      </c>
      <c r="H1403" s="2">
        <v>13.29</v>
      </c>
      <c r="I1403" s="2">
        <v>1911.3099999999977</v>
      </c>
    </row>
    <row r="1404" spans="1:9">
      <c r="A1404" s="2">
        <v>264090</v>
      </c>
      <c r="B1404" s="2" t="s">
        <v>70</v>
      </c>
      <c r="C1404" s="2">
        <v>0.1</v>
      </c>
      <c r="D1404" s="2">
        <v>134.91999999999999</v>
      </c>
      <c r="E1404" s="2">
        <v>13.48</v>
      </c>
      <c r="F1404" s="2">
        <v>2143.140000000004</v>
      </c>
      <c r="G1404" s="2">
        <v>134.91999999999999</v>
      </c>
      <c r="H1404" s="2">
        <v>13.48</v>
      </c>
      <c r="I1404" s="2">
        <v>1973.2499999999995</v>
      </c>
    </row>
    <row r="1405" spans="1:9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>
      <c r="A1406" s="2">
        <v>264100</v>
      </c>
      <c r="B1406" s="2" t="s">
        <v>65</v>
      </c>
      <c r="C1406" s="2">
        <v>0.04</v>
      </c>
      <c r="D1406" s="2">
        <v>120.02</v>
      </c>
      <c r="E1406" s="2">
        <v>4.8099999999999996</v>
      </c>
      <c r="F1406" s="2">
        <v>725.3</v>
      </c>
      <c r="G1406" s="2">
        <v>120.02</v>
      </c>
      <c r="H1406" s="2">
        <v>4.8099999999999996</v>
      </c>
      <c r="I1406" s="2">
        <v>713.99999999999977</v>
      </c>
    </row>
    <row r="1407" spans="1:9">
      <c r="A1407" s="2">
        <v>264100</v>
      </c>
      <c r="B1407" s="2" t="s">
        <v>66</v>
      </c>
      <c r="C1407" s="2">
        <v>0.1</v>
      </c>
      <c r="D1407" s="2">
        <v>120.02</v>
      </c>
      <c r="E1407" s="2">
        <v>12</v>
      </c>
      <c r="F1407" s="2">
        <v>1811.2900000000009</v>
      </c>
      <c r="G1407" s="2">
        <v>120.02</v>
      </c>
      <c r="H1407" s="2">
        <v>12</v>
      </c>
      <c r="I1407" s="2">
        <v>1783.2700000000002</v>
      </c>
    </row>
    <row r="1408" spans="1:9">
      <c r="A1408" s="2">
        <v>264100</v>
      </c>
      <c r="B1408" s="2" t="s">
        <v>67</v>
      </c>
      <c r="C1408" s="2">
        <v>0.125</v>
      </c>
      <c r="D1408" s="2">
        <v>123.42</v>
      </c>
      <c r="E1408" s="2">
        <v>15.43</v>
      </c>
      <c r="F1408" s="2">
        <v>2342.0200000000036</v>
      </c>
      <c r="G1408" s="2">
        <v>123.42</v>
      </c>
      <c r="H1408" s="2">
        <v>15.43</v>
      </c>
      <c r="I1408" s="2">
        <v>2305.5900000000011</v>
      </c>
    </row>
    <row r="1409" spans="1:9">
      <c r="A1409" s="2">
        <v>264100</v>
      </c>
      <c r="B1409" s="2" t="s">
        <v>68</v>
      </c>
      <c r="C1409" s="2">
        <v>0.125</v>
      </c>
      <c r="D1409" s="2">
        <v>125.92</v>
      </c>
      <c r="E1409" s="2">
        <v>15.74</v>
      </c>
      <c r="F1409" s="2">
        <v>2398.2900000000013</v>
      </c>
      <c r="G1409" s="2">
        <v>125.92</v>
      </c>
      <c r="H1409" s="2">
        <v>15.74</v>
      </c>
      <c r="I1409" s="2">
        <v>2361.0499999999988</v>
      </c>
    </row>
    <row r="1410" spans="1:9">
      <c r="A1410" s="2">
        <v>264100</v>
      </c>
      <c r="B1410" s="2" t="s">
        <v>69</v>
      </c>
      <c r="C1410" s="2">
        <v>0.1</v>
      </c>
      <c r="D1410" s="2">
        <v>127.92</v>
      </c>
      <c r="E1410" s="2">
        <v>12.79</v>
      </c>
      <c r="F1410" s="2">
        <v>1954.71</v>
      </c>
      <c r="G1410" s="2">
        <v>127.92</v>
      </c>
      <c r="H1410" s="2">
        <v>12.79</v>
      </c>
      <c r="I1410" s="2">
        <v>1924.0999999999976</v>
      </c>
    </row>
    <row r="1411" spans="1:9">
      <c r="A1411" s="2">
        <v>264100</v>
      </c>
      <c r="B1411" s="2" t="s">
        <v>70</v>
      </c>
      <c r="C1411" s="2">
        <v>0.1</v>
      </c>
      <c r="D1411" s="2">
        <v>143.77000000000001</v>
      </c>
      <c r="E1411" s="2">
        <v>14.32</v>
      </c>
      <c r="F1411" s="2">
        <v>2157.4600000000041</v>
      </c>
      <c r="G1411" s="2">
        <v>129.91999999999999</v>
      </c>
      <c r="H1411" s="2">
        <v>12.98</v>
      </c>
      <c r="I1411" s="2">
        <v>1986.2299999999996</v>
      </c>
    </row>
    <row r="1412" spans="1:9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>
      <c r="A1413" s="2">
        <v>264110</v>
      </c>
      <c r="B1413" s="2" t="s">
        <v>65</v>
      </c>
      <c r="C1413" s="2">
        <v>0.04</v>
      </c>
      <c r="D1413" s="2">
        <v>115.02</v>
      </c>
      <c r="E1413" s="2">
        <v>4.5999999999999996</v>
      </c>
      <c r="F1413" s="2">
        <v>729.9</v>
      </c>
      <c r="G1413" s="2">
        <v>115.02</v>
      </c>
      <c r="H1413" s="2">
        <v>4.5999999999999996</v>
      </c>
      <c r="I1413" s="2">
        <v>718.5999999999998</v>
      </c>
    </row>
    <row r="1414" spans="1:9">
      <c r="A1414" s="2">
        <v>264110</v>
      </c>
      <c r="B1414" s="2" t="s">
        <v>66</v>
      </c>
      <c r="C1414" s="2">
        <v>0.1</v>
      </c>
      <c r="D1414" s="2">
        <v>115.02</v>
      </c>
      <c r="E1414" s="2">
        <v>11.5</v>
      </c>
      <c r="F1414" s="2">
        <v>1822.7900000000009</v>
      </c>
      <c r="G1414" s="2">
        <v>115.02</v>
      </c>
      <c r="H1414" s="2">
        <v>11.5</v>
      </c>
      <c r="I1414" s="2">
        <v>1794.7700000000002</v>
      </c>
    </row>
    <row r="1415" spans="1:9">
      <c r="A1415" s="2">
        <v>264110</v>
      </c>
      <c r="B1415" s="2" t="s">
        <v>67</v>
      </c>
      <c r="C1415" s="2">
        <v>0.125</v>
      </c>
      <c r="D1415" s="2">
        <v>118.42</v>
      </c>
      <c r="E1415" s="2">
        <v>14.8</v>
      </c>
      <c r="F1415" s="2">
        <v>2356.8200000000038</v>
      </c>
      <c r="G1415" s="2">
        <v>118.42</v>
      </c>
      <c r="H1415" s="2">
        <v>14.8</v>
      </c>
      <c r="I1415" s="2">
        <v>2320.3900000000012</v>
      </c>
    </row>
    <row r="1416" spans="1:9">
      <c r="A1416" s="2">
        <v>264110</v>
      </c>
      <c r="B1416" s="2" t="s">
        <v>68</v>
      </c>
      <c r="C1416" s="2">
        <v>0.125</v>
      </c>
      <c r="D1416" s="2">
        <v>120.92</v>
      </c>
      <c r="E1416" s="2">
        <v>15.11</v>
      </c>
      <c r="F1416" s="2">
        <v>2413.4000000000015</v>
      </c>
      <c r="G1416" s="2">
        <v>120.92</v>
      </c>
      <c r="H1416" s="2">
        <v>15.11</v>
      </c>
      <c r="I1416" s="2">
        <v>2376.1599999999989</v>
      </c>
    </row>
    <row r="1417" spans="1:9">
      <c r="A1417" s="2">
        <v>264110</v>
      </c>
      <c r="B1417" s="2" t="s">
        <v>69</v>
      </c>
      <c r="C1417" s="2">
        <v>0.1</v>
      </c>
      <c r="D1417" s="2">
        <v>122.92</v>
      </c>
      <c r="E1417" s="2">
        <v>12.29</v>
      </c>
      <c r="F1417" s="2">
        <v>1967</v>
      </c>
      <c r="G1417" s="2">
        <v>122.92</v>
      </c>
      <c r="H1417" s="2">
        <v>12.29</v>
      </c>
      <c r="I1417" s="2">
        <v>1936.3899999999976</v>
      </c>
    </row>
    <row r="1418" spans="1:9">
      <c r="A1418" s="2">
        <v>264110</v>
      </c>
      <c r="B1418" s="2" t="s">
        <v>70</v>
      </c>
      <c r="C1418" s="2">
        <v>0.1</v>
      </c>
      <c r="D1418" s="2">
        <v>152.62</v>
      </c>
      <c r="E1418" s="2">
        <v>15.17</v>
      </c>
      <c r="F1418" s="2">
        <v>2172.6300000000042</v>
      </c>
      <c r="G1418" s="2">
        <v>124.92</v>
      </c>
      <c r="H1418" s="2">
        <v>12.48</v>
      </c>
      <c r="I1418" s="2">
        <v>1998.7099999999996</v>
      </c>
    </row>
    <row r="1419" spans="1:9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>
      <c r="A1420" s="2">
        <v>264110.50599999999</v>
      </c>
      <c r="B1420" s="2" t="s">
        <v>65</v>
      </c>
      <c r="C1420" s="2">
        <v>0.04</v>
      </c>
      <c r="D1420" s="2">
        <v>5.69</v>
      </c>
      <c r="E1420" s="2">
        <v>0.23</v>
      </c>
      <c r="F1420" s="2">
        <v>730.13</v>
      </c>
      <c r="G1420" s="2">
        <v>5.69</v>
      </c>
      <c r="H1420" s="2">
        <v>0.23</v>
      </c>
      <c r="I1420" s="2">
        <v>718.82999999999981</v>
      </c>
    </row>
    <row r="1421" spans="1:9">
      <c r="A1421" s="2">
        <v>264110.50599999999</v>
      </c>
      <c r="B1421" s="2" t="s">
        <v>66</v>
      </c>
      <c r="C1421" s="2">
        <v>0.1</v>
      </c>
      <c r="D1421" s="2">
        <v>5.69</v>
      </c>
      <c r="E1421" s="2">
        <v>0.56999999999999995</v>
      </c>
      <c r="F1421" s="2">
        <v>1823.3600000000008</v>
      </c>
      <c r="G1421" s="2">
        <v>5.69</v>
      </c>
      <c r="H1421" s="2">
        <v>0.56999999999999995</v>
      </c>
      <c r="I1421" s="2">
        <v>1795.3400000000001</v>
      </c>
    </row>
    <row r="1422" spans="1:9">
      <c r="A1422" s="2">
        <v>264110.50599999999</v>
      </c>
      <c r="B1422" s="2" t="s">
        <v>67</v>
      </c>
      <c r="C1422" s="2">
        <v>0.125</v>
      </c>
      <c r="D1422" s="2">
        <v>5.86</v>
      </c>
      <c r="E1422" s="2">
        <v>0.73</v>
      </c>
      <c r="F1422" s="2">
        <v>2357.5500000000038</v>
      </c>
      <c r="G1422" s="2">
        <v>5.86</v>
      </c>
      <c r="H1422" s="2">
        <v>0.73</v>
      </c>
      <c r="I1422" s="2">
        <v>2321.1200000000013</v>
      </c>
    </row>
    <row r="1423" spans="1:9">
      <c r="A1423" s="2">
        <v>264110.50599999999</v>
      </c>
      <c r="B1423" s="2" t="s">
        <v>68</v>
      </c>
      <c r="C1423" s="2">
        <v>0.125</v>
      </c>
      <c r="D1423" s="2">
        <v>5.99</v>
      </c>
      <c r="E1423" s="2">
        <v>0.75</v>
      </c>
      <c r="F1423" s="2">
        <v>2414.1500000000015</v>
      </c>
      <c r="G1423" s="2">
        <v>5.99</v>
      </c>
      <c r="H1423" s="2">
        <v>0.75</v>
      </c>
      <c r="I1423" s="2">
        <v>2376.9099999999989</v>
      </c>
    </row>
    <row r="1424" spans="1:9">
      <c r="A1424" s="2">
        <v>264110.50599999999</v>
      </c>
      <c r="B1424" s="2" t="s">
        <v>69</v>
      </c>
      <c r="C1424" s="2">
        <v>0.1</v>
      </c>
      <c r="D1424" s="2">
        <v>6.09</v>
      </c>
      <c r="E1424" s="2">
        <v>0.61</v>
      </c>
      <c r="F1424" s="2">
        <v>1967.61</v>
      </c>
      <c r="G1424" s="2">
        <v>6.09</v>
      </c>
      <c r="H1424" s="2">
        <v>0.61</v>
      </c>
      <c r="I1424" s="2">
        <v>1936.9999999999975</v>
      </c>
    </row>
    <row r="1425" spans="1:9">
      <c r="A1425" s="2">
        <v>264110.50599999999</v>
      </c>
      <c r="B1425" s="2" t="s">
        <v>70</v>
      </c>
      <c r="C1425" s="2">
        <v>0.1</v>
      </c>
      <c r="D1425" s="2">
        <v>7.59</v>
      </c>
      <c r="E1425" s="2">
        <v>0.75</v>
      </c>
      <c r="F1425" s="2">
        <v>2173.3800000000042</v>
      </c>
      <c r="G1425" s="2">
        <v>6.19</v>
      </c>
      <c r="H1425" s="2">
        <v>0.62</v>
      </c>
      <c r="I1425" s="2">
        <v>1999.3299999999995</v>
      </c>
    </row>
    <row r="1426" spans="1:9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>
      <c r="A1427" s="2">
        <v>264120</v>
      </c>
      <c r="B1427" s="2" t="s">
        <v>65</v>
      </c>
      <c r="C1427" s="2">
        <v>0.04</v>
      </c>
      <c r="D1427" s="2">
        <v>104.34</v>
      </c>
      <c r="E1427" s="2">
        <v>4.18</v>
      </c>
      <c r="F1427" s="2">
        <v>734.31</v>
      </c>
      <c r="G1427" s="2">
        <v>104.33</v>
      </c>
      <c r="H1427" s="2">
        <v>4.18</v>
      </c>
      <c r="I1427" s="2">
        <v>723.00999999999976</v>
      </c>
    </row>
    <row r="1428" spans="1:9">
      <c r="A1428" s="2">
        <v>264120</v>
      </c>
      <c r="B1428" s="2" t="s">
        <v>66</v>
      </c>
      <c r="C1428" s="2">
        <v>0.1</v>
      </c>
      <c r="D1428" s="2">
        <v>104.34</v>
      </c>
      <c r="E1428" s="2">
        <v>10.43</v>
      </c>
      <c r="F1428" s="2">
        <v>1833.7900000000009</v>
      </c>
      <c r="G1428" s="2">
        <v>104.33</v>
      </c>
      <c r="H1428" s="2">
        <v>10.43</v>
      </c>
      <c r="I1428" s="2">
        <v>1805.7700000000002</v>
      </c>
    </row>
    <row r="1429" spans="1:9">
      <c r="A1429" s="2">
        <v>264120</v>
      </c>
      <c r="B1429" s="2" t="s">
        <v>67</v>
      </c>
      <c r="C1429" s="2">
        <v>0.125</v>
      </c>
      <c r="D1429" s="2">
        <v>107.56</v>
      </c>
      <c r="E1429" s="2">
        <v>13.44</v>
      </c>
      <c r="F1429" s="2">
        <v>2370.9900000000039</v>
      </c>
      <c r="G1429" s="2">
        <v>107.56</v>
      </c>
      <c r="H1429" s="2">
        <v>13.44</v>
      </c>
      <c r="I1429" s="2">
        <v>2334.5600000000013</v>
      </c>
    </row>
    <row r="1430" spans="1:9">
      <c r="A1430" s="2">
        <v>264120</v>
      </c>
      <c r="B1430" s="2" t="s">
        <v>68</v>
      </c>
      <c r="C1430" s="2">
        <v>0.125</v>
      </c>
      <c r="D1430" s="2">
        <v>109.94</v>
      </c>
      <c r="E1430" s="2">
        <v>13.74</v>
      </c>
      <c r="F1430" s="2">
        <v>2427.8900000000012</v>
      </c>
      <c r="G1430" s="2">
        <v>109.94</v>
      </c>
      <c r="H1430" s="2">
        <v>13.74</v>
      </c>
      <c r="I1430" s="2">
        <v>2390.6499999999987</v>
      </c>
    </row>
    <row r="1431" spans="1:9">
      <c r="A1431" s="2">
        <v>264120</v>
      </c>
      <c r="B1431" s="2" t="s">
        <v>69</v>
      </c>
      <c r="C1431" s="2">
        <v>0.1</v>
      </c>
      <c r="D1431" s="2">
        <v>111.84</v>
      </c>
      <c r="E1431" s="2">
        <v>11.18</v>
      </c>
      <c r="F1431" s="2">
        <v>1978.79</v>
      </c>
      <c r="G1431" s="2">
        <v>111.83</v>
      </c>
      <c r="H1431" s="2">
        <v>11.18</v>
      </c>
      <c r="I1431" s="2">
        <v>1948.1799999999976</v>
      </c>
    </row>
    <row r="1432" spans="1:9">
      <c r="A1432" s="2">
        <v>264120</v>
      </c>
      <c r="B1432" s="2" t="s">
        <v>70</v>
      </c>
      <c r="C1432" s="2">
        <v>0.1</v>
      </c>
      <c r="D1432" s="2">
        <v>126.88</v>
      </c>
      <c r="E1432" s="2">
        <v>12.64</v>
      </c>
      <c r="F1432" s="2">
        <v>2186.0200000000041</v>
      </c>
      <c r="G1432" s="2">
        <v>113.73</v>
      </c>
      <c r="H1432" s="2">
        <v>11.36</v>
      </c>
      <c r="I1432" s="2">
        <v>2010.6899999999994</v>
      </c>
    </row>
    <row r="1433" spans="1:9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>
      <c r="A1434" s="2">
        <v>264130</v>
      </c>
      <c r="B1434" s="2" t="s">
        <v>65</v>
      </c>
      <c r="C1434" s="2">
        <v>0.04</v>
      </c>
      <c r="D1434" s="2">
        <v>105.02</v>
      </c>
      <c r="E1434" s="2">
        <v>4.2</v>
      </c>
      <c r="F1434" s="2">
        <v>738.51</v>
      </c>
      <c r="G1434" s="2">
        <v>105.02</v>
      </c>
      <c r="H1434" s="2">
        <v>4.2</v>
      </c>
      <c r="I1434" s="2">
        <v>727.20999999999981</v>
      </c>
    </row>
    <row r="1435" spans="1:9">
      <c r="A1435" s="2">
        <v>264130</v>
      </c>
      <c r="B1435" s="2" t="s">
        <v>66</v>
      </c>
      <c r="C1435" s="2">
        <v>0.1</v>
      </c>
      <c r="D1435" s="2">
        <v>105.02</v>
      </c>
      <c r="E1435" s="2">
        <v>10.5</v>
      </c>
      <c r="F1435" s="2">
        <v>1844.2900000000009</v>
      </c>
      <c r="G1435" s="2">
        <v>105.02</v>
      </c>
      <c r="H1435" s="2">
        <v>10.5</v>
      </c>
      <c r="I1435" s="2">
        <v>1816.2700000000002</v>
      </c>
    </row>
    <row r="1436" spans="1:9">
      <c r="A1436" s="2">
        <v>264130</v>
      </c>
      <c r="B1436" s="2" t="s">
        <v>67</v>
      </c>
      <c r="C1436" s="2">
        <v>0.125</v>
      </c>
      <c r="D1436" s="2">
        <v>108.42</v>
      </c>
      <c r="E1436" s="2">
        <v>13.55</v>
      </c>
      <c r="F1436" s="2">
        <v>2384.5400000000041</v>
      </c>
      <c r="G1436" s="2">
        <v>108.42</v>
      </c>
      <c r="H1436" s="2">
        <v>13.55</v>
      </c>
      <c r="I1436" s="2">
        <v>2348.1100000000015</v>
      </c>
    </row>
    <row r="1437" spans="1:9">
      <c r="A1437" s="2">
        <v>264130</v>
      </c>
      <c r="B1437" s="2" t="s">
        <v>68</v>
      </c>
      <c r="C1437" s="2">
        <v>0.125</v>
      </c>
      <c r="D1437" s="2">
        <v>110.92</v>
      </c>
      <c r="E1437" s="2">
        <v>13.86</v>
      </c>
      <c r="F1437" s="2">
        <v>2441.7500000000014</v>
      </c>
      <c r="G1437" s="2">
        <v>110.92</v>
      </c>
      <c r="H1437" s="2">
        <v>13.86</v>
      </c>
      <c r="I1437" s="2">
        <v>2404.5099999999989</v>
      </c>
    </row>
    <row r="1438" spans="1:9">
      <c r="A1438" s="2">
        <v>264130</v>
      </c>
      <c r="B1438" s="2" t="s">
        <v>69</v>
      </c>
      <c r="C1438" s="2">
        <v>0.1</v>
      </c>
      <c r="D1438" s="2">
        <v>112.92</v>
      </c>
      <c r="E1438" s="2">
        <v>11.29</v>
      </c>
      <c r="F1438" s="2">
        <v>1990.08</v>
      </c>
      <c r="G1438" s="2">
        <v>112.92</v>
      </c>
      <c r="H1438" s="2">
        <v>11.29</v>
      </c>
      <c r="I1438" s="2">
        <v>1959.4699999999975</v>
      </c>
    </row>
    <row r="1439" spans="1:9">
      <c r="A1439" s="2">
        <v>264130</v>
      </c>
      <c r="B1439" s="2" t="s">
        <v>70</v>
      </c>
      <c r="C1439" s="2">
        <v>0.1</v>
      </c>
      <c r="D1439" s="2">
        <v>114.92</v>
      </c>
      <c r="E1439" s="2">
        <v>11.48</v>
      </c>
      <c r="F1439" s="2">
        <v>2197.5000000000041</v>
      </c>
      <c r="G1439" s="2">
        <v>114.92</v>
      </c>
      <c r="H1439" s="2">
        <v>11.48</v>
      </c>
      <c r="I1439" s="2">
        <v>2022.1699999999994</v>
      </c>
    </row>
    <row r="1440" spans="1:9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>
      <c r="A1441" s="2">
        <v>264140</v>
      </c>
      <c r="B1441" s="2" t="s">
        <v>65</v>
      </c>
      <c r="C1441" s="2">
        <v>0.04</v>
      </c>
      <c r="D1441" s="2">
        <v>100.02</v>
      </c>
      <c r="E1441" s="2">
        <v>4</v>
      </c>
      <c r="F1441" s="2">
        <v>742.51</v>
      </c>
      <c r="G1441" s="2">
        <v>100.02</v>
      </c>
      <c r="H1441" s="2">
        <v>4</v>
      </c>
      <c r="I1441" s="2">
        <v>731.20999999999981</v>
      </c>
    </row>
    <row r="1442" spans="1:9">
      <c r="A1442" s="2">
        <v>264140</v>
      </c>
      <c r="B1442" s="2" t="s">
        <v>66</v>
      </c>
      <c r="C1442" s="2">
        <v>0.1</v>
      </c>
      <c r="D1442" s="2">
        <v>100.02</v>
      </c>
      <c r="E1442" s="2">
        <v>10</v>
      </c>
      <c r="F1442" s="2">
        <v>1854.2900000000009</v>
      </c>
      <c r="G1442" s="2">
        <v>100.02</v>
      </c>
      <c r="H1442" s="2">
        <v>10</v>
      </c>
      <c r="I1442" s="2">
        <v>1826.2700000000002</v>
      </c>
    </row>
    <row r="1443" spans="1:9">
      <c r="A1443" s="2">
        <v>264140</v>
      </c>
      <c r="B1443" s="2" t="s">
        <v>67</v>
      </c>
      <c r="C1443" s="2">
        <v>0.125</v>
      </c>
      <c r="D1443" s="2">
        <v>103.42</v>
      </c>
      <c r="E1443" s="2">
        <v>12.93</v>
      </c>
      <c r="F1443" s="2">
        <v>2397.4700000000039</v>
      </c>
      <c r="G1443" s="2">
        <v>103.42</v>
      </c>
      <c r="H1443" s="2">
        <v>12.93</v>
      </c>
      <c r="I1443" s="2">
        <v>2361.0400000000013</v>
      </c>
    </row>
    <row r="1444" spans="1:9">
      <c r="A1444" s="2">
        <v>264140</v>
      </c>
      <c r="B1444" s="2" t="s">
        <v>68</v>
      </c>
      <c r="C1444" s="2">
        <v>0.125</v>
      </c>
      <c r="D1444" s="2">
        <v>105.92</v>
      </c>
      <c r="E1444" s="2">
        <v>13.24</v>
      </c>
      <c r="F1444" s="2">
        <v>2454.9900000000011</v>
      </c>
      <c r="G1444" s="2">
        <v>105.92</v>
      </c>
      <c r="H1444" s="2">
        <v>13.24</v>
      </c>
      <c r="I1444" s="2">
        <v>2417.7499999999986</v>
      </c>
    </row>
    <row r="1445" spans="1:9">
      <c r="A1445" s="2">
        <v>264140</v>
      </c>
      <c r="B1445" s="2" t="s">
        <v>69</v>
      </c>
      <c r="C1445" s="2">
        <v>0.1</v>
      </c>
      <c r="D1445" s="2">
        <v>107.92</v>
      </c>
      <c r="E1445" s="2">
        <v>10.79</v>
      </c>
      <c r="F1445" s="2">
        <v>2000.87</v>
      </c>
      <c r="G1445" s="2">
        <v>107.92</v>
      </c>
      <c r="H1445" s="2">
        <v>10.79</v>
      </c>
      <c r="I1445" s="2">
        <v>1970.2599999999975</v>
      </c>
    </row>
    <row r="1446" spans="1:9">
      <c r="A1446" s="2">
        <v>264140</v>
      </c>
      <c r="B1446" s="2" t="s">
        <v>70</v>
      </c>
      <c r="C1446" s="2">
        <v>0.1</v>
      </c>
      <c r="D1446" s="2">
        <v>109.92</v>
      </c>
      <c r="E1446" s="2">
        <v>10.98</v>
      </c>
      <c r="F1446" s="2">
        <v>2208.4800000000041</v>
      </c>
      <c r="G1446" s="2">
        <v>109.92</v>
      </c>
      <c r="H1446" s="2">
        <v>10.98</v>
      </c>
      <c r="I1446" s="2">
        <v>2033.1499999999994</v>
      </c>
    </row>
    <row r="1447" spans="1:9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>
      <c r="A1448" s="2">
        <v>264150</v>
      </c>
      <c r="B1448" s="2" t="s">
        <v>65</v>
      </c>
      <c r="C1448" s="2">
        <v>0.04</v>
      </c>
      <c r="D1448" s="2">
        <v>95.02</v>
      </c>
      <c r="E1448" s="2">
        <v>3.8</v>
      </c>
      <c r="F1448" s="2">
        <v>746.31</v>
      </c>
      <c r="G1448" s="2">
        <v>95.02</v>
      </c>
      <c r="H1448" s="2">
        <v>3.8</v>
      </c>
      <c r="I1448" s="2">
        <v>735.00999999999976</v>
      </c>
    </row>
    <row r="1449" spans="1:9">
      <c r="A1449" s="2">
        <v>264150</v>
      </c>
      <c r="B1449" s="2" t="s">
        <v>66</v>
      </c>
      <c r="C1449" s="2">
        <v>0.1</v>
      </c>
      <c r="D1449" s="2">
        <v>95.02</v>
      </c>
      <c r="E1449" s="2">
        <v>9.5</v>
      </c>
      <c r="F1449" s="2">
        <v>1863.7900000000009</v>
      </c>
      <c r="G1449" s="2">
        <v>95.02</v>
      </c>
      <c r="H1449" s="2">
        <v>9.5</v>
      </c>
      <c r="I1449" s="2">
        <v>1835.7700000000002</v>
      </c>
    </row>
    <row r="1450" spans="1:9">
      <c r="A1450" s="2">
        <v>264150</v>
      </c>
      <c r="B1450" s="2" t="s">
        <v>67</v>
      </c>
      <c r="C1450" s="2">
        <v>0.125</v>
      </c>
      <c r="D1450" s="2">
        <v>98.42</v>
      </c>
      <c r="E1450" s="2">
        <v>12.3</v>
      </c>
      <c r="F1450" s="2">
        <v>2409.7700000000041</v>
      </c>
      <c r="G1450" s="2">
        <v>98.42</v>
      </c>
      <c r="H1450" s="2">
        <v>12.3</v>
      </c>
      <c r="I1450" s="2">
        <v>2373.3400000000015</v>
      </c>
    </row>
    <row r="1451" spans="1:9">
      <c r="A1451" s="2">
        <v>264150</v>
      </c>
      <c r="B1451" s="2" t="s">
        <v>68</v>
      </c>
      <c r="C1451" s="2">
        <v>0.125</v>
      </c>
      <c r="D1451" s="2">
        <v>100.92</v>
      </c>
      <c r="E1451" s="2">
        <v>12.61</v>
      </c>
      <c r="F1451" s="2">
        <v>2467.6000000000013</v>
      </c>
      <c r="G1451" s="2">
        <v>100.92</v>
      </c>
      <c r="H1451" s="2">
        <v>12.61</v>
      </c>
      <c r="I1451" s="2">
        <v>2430.3599999999988</v>
      </c>
    </row>
    <row r="1452" spans="1:9">
      <c r="A1452" s="2">
        <v>264150</v>
      </c>
      <c r="B1452" s="2" t="s">
        <v>69</v>
      </c>
      <c r="C1452" s="2">
        <v>0.1</v>
      </c>
      <c r="D1452" s="2">
        <v>102.92</v>
      </c>
      <c r="E1452" s="2">
        <v>10.29</v>
      </c>
      <c r="F1452" s="2">
        <v>2011.1599999999999</v>
      </c>
      <c r="G1452" s="2">
        <v>102.92</v>
      </c>
      <c r="H1452" s="2">
        <v>10.29</v>
      </c>
      <c r="I1452" s="2">
        <v>1980.5499999999975</v>
      </c>
    </row>
    <row r="1453" spans="1:9">
      <c r="A1453" s="2">
        <v>264150</v>
      </c>
      <c r="B1453" s="2" t="s">
        <v>70</v>
      </c>
      <c r="C1453" s="2">
        <v>0.1</v>
      </c>
      <c r="D1453" s="2">
        <v>104.92</v>
      </c>
      <c r="E1453" s="2">
        <v>10.48</v>
      </c>
      <c r="F1453" s="2">
        <v>2218.9600000000041</v>
      </c>
      <c r="G1453" s="2">
        <v>104.92</v>
      </c>
      <c r="H1453" s="2">
        <v>10.48</v>
      </c>
      <c r="I1453" s="2">
        <v>2043.6299999999994</v>
      </c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>
      <c r="A1455" s="2">
        <v>264160</v>
      </c>
      <c r="B1455" s="2" t="s">
        <v>65</v>
      </c>
      <c r="C1455" s="2">
        <v>0.04</v>
      </c>
      <c r="D1455" s="2">
        <v>91.27</v>
      </c>
      <c r="E1455" s="2">
        <v>3.65</v>
      </c>
      <c r="F1455" s="2">
        <v>749.95999999999992</v>
      </c>
      <c r="G1455" s="2">
        <v>91.27</v>
      </c>
      <c r="H1455" s="2">
        <v>3.65</v>
      </c>
      <c r="I1455" s="2">
        <v>738.65999999999974</v>
      </c>
    </row>
    <row r="1456" spans="1:9">
      <c r="A1456" s="2">
        <v>264160</v>
      </c>
      <c r="B1456" s="2" t="s">
        <v>66</v>
      </c>
      <c r="C1456" s="2">
        <v>0.1</v>
      </c>
      <c r="D1456" s="2">
        <v>91.27</v>
      </c>
      <c r="E1456" s="2">
        <v>9.1199999999999992</v>
      </c>
      <c r="F1456" s="2">
        <v>1872.9100000000008</v>
      </c>
      <c r="G1456" s="2">
        <v>91.27</v>
      </c>
      <c r="H1456" s="2">
        <v>9.1199999999999992</v>
      </c>
      <c r="I1456" s="2">
        <v>1844.89</v>
      </c>
    </row>
    <row r="1457" spans="1:9">
      <c r="A1457" s="2">
        <v>264160</v>
      </c>
      <c r="B1457" s="2" t="s">
        <v>67</v>
      </c>
      <c r="C1457" s="2">
        <v>0.125</v>
      </c>
      <c r="D1457" s="2">
        <v>94.67</v>
      </c>
      <c r="E1457" s="2">
        <v>11.83</v>
      </c>
      <c r="F1457" s="2">
        <v>2421.600000000004</v>
      </c>
      <c r="G1457" s="2">
        <v>94.67</v>
      </c>
      <c r="H1457" s="2">
        <v>11.83</v>
      </c>
      <c r="I1457" s="2">
        <v>2385.1700000000014</v>
      </c>
    </row>
    <row r="1458" spans="1:9">
      <c r="A1458" s="2">
        <v>264160</v>
      </c>
      <c r="B1458" s="2" t="s">
        <v>68</v>
      </c>
      <c r="C1458" s="2">
        <v>0.125</v>
      </c>
      <c r="D1458" s="2">
        <v>97.17</v>
      </c>
      <c r="E1458" s="2">
        <v>12.14</v>
      </c>
      <c r="F1458" s="2">
        <v>2479.7400000000011</v>
      </c>
      <c r="G1458" s="2">
        <v>97.17</v>
      </c>
      <c r="H1458" s="2">
        <v>12.14</v>
      </c>
      <c r="I1458" s="2">
        <v>2442.4999999999986</v>
      </c>
    </row>
    <row r="1459" spans="1:9">
      <c r="A1459" s="2">
        <v>264160</v>
      </c>
      <c r="B1459" s="2" t="s">
        <v>69</v>
      </c>
      <c r="C1459" s="2">
        <v>0.1</v>
      </c>
      <c r="D1459" s="2">
        <v>99.17</v>
      </c>
      <c r="E1459" s="2">
        <v>9.91</v>
      </c>
      <c r="F1459" s="2">
        <v>2021.07</v>
      </c>
      <c r="G1459" s="2">
        <v>99.17</v>
      </c>
      <c r="H1459" s="2">
        <v>9.91</v>
      </c>
      <c r="I1459" s="2">
        <v>1990.4599999999975</v>
      </c>
    </row>
    <row r="1460" spans="1:9">
      <c r="A1460" s="2">
        <v>264160</v>
      </c>
      <c r="B1460" s="2" t="s">
        <v>70</v>
      </c>
      <c r="C1460" s="2">
        <v>0.1</v>
      </c>
      <c r="D1460" s="2">
        <v>101.17</v>
      </c>
      <c r="E1460" s="2">
        <v>10.11</v>
      </c>
      <c r="F1460" s="2">
        <v>2229.0700000000043</v>
      </c>
      <c r="G1460" s="2">
        <v>101.17</v>
      </c>
      <c r="H1460" s="2">
        <v>10.11</v>
      </c>
      <c r="I1460" s="2">
        <v>2053.7399999999993</v>
      </c>
    </row>
    <row r="1461" spans="1:9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>
      <c r="A1462" s="2">
        <v>264170</v>
      </c>
      <c r="B1462" s="2" t="s">
        <v>65</v>
      </c>
      <c r="C1462" s="2">
        <v>0.04</v>
      </c>
      <c r="D1462" s="2">
        <v>90.02</v>
      </c>
      <c r="E1462" s="2">
        <v>3.6</v>
      </c>
      <c r="F1462" s="2">
        <v>753.56</v>
      </c>
      <c r="G1462" s="2">
        <v>90.02</v>
      </c>
      <c r="H1462" s="2">
        <v>3.6</v>
      </c>
      <c r="I1462" s="2">
        <v>742.25999999999976</v>
      </c>
    </row>
    <row r="1463" spans="1:9">
      <c r="A1463" s="2">
        <v>264170</v>
      </c>
      <c r="B1463" s="2" t="s">
        <v>66</v>
      </c>
      <c r="C1463" s="2">
        <v>0.1</v>
      </c>
      <c r="D1463" s="2">
        <v>90.02</v>
      </c>
      <c r="E1463" s="2">
        <v>9</v>
      </c>
      <c r="F1463" s="2">
        <v>1881.9100000000008</v>
      </c>
      <c r="G1463" s="2">
        <v>90.02</v>
      </c>
      <c r="H1463" s="2">
        <v>9</v>
      </c>
      <c r="I1463" s="2">
        <v>1853.89</v>
      </c>
    </row>
    <row r="1464" spans="1:9">
      <c r="A1464" s="2">
        <v>264170</v>
      </c>
      <c r="B1464" s="2" t="s">
        <v>67</v>
      </c>
      <c r="C1464" s="2">
        <v>0.125</v>
      </c>
      <c r="D1464" s="2">
        <v>93.42</v>
      </c>
      <c r="E1464" s="2">
        <v>11.68</v>
      </c>
      <c r="F1464" s="2">
        <v>2433.2800000000038</v>
      </c>
      <c r="G1464" s="2">
        <v>93.42</v>
      </c>
      <c r="H1464" s="2">
        <v>11.68</v>
      </c>
      <c r="I1464" s="2">
        <v>2396.8500000000013</v>
      </c>
    </row>
    <row r="1465" spans="1:9">
      <c r="A1465" s="2">
        <v>264170</v>
      </c>
      <c r="B1465" s="2" t="s">
        <v>68</v>
      </c>
      <c r="C1465" s="2">
        <v>0.125</v>
      </c>
      <c r="D1465" s="2">
        <v>95.92</v>
      </c>
      <c r="E1465" s="2">
        <v>11.99</v>
      </c>
      <c r="F1465" s="2">
        <v>2491.7300000000009</v>
      </c>
      <c r="G1465" s="2">
        <v>95.92</v>
      </c>
      <c r="H1465" s="2">
        <v>11.99</v>
      </c>
      <c r="I1465" s="2">
        <v>2454.4899999999984</v>
      </c>
    </row>
    <row r="1466" spans="1:9">
      <c r="A1466" s="2">
        <v>264170</v>
      </c>
      <c r="B1466" s="2" t="s">
        <v>69</v>
      </c>
      <c r="C1466" s="2">
        <v>0.1</v>
      </c>
      <c r="D1466" s="2">
        <v>97.92</v>
      </c>
      <c r="E1466" s="2">
        <v>9.7899999999999991</v>
      </c>
      <c r="F1466" s="2">
        <v>2030.86</v>
      </c>
      <c r="G1466" s="2">
        <v>97.92</v>
      </c>
      <c r="H1466" s="2">
        <v>9.7899999999999991</v>
      </c>
      <c r="I1466" s="2">
        <v>2000.2499999999975</v>
      </c>
    </row>
    <row r="1467" spans="1:9">
      <c r="A1467" s="2">
        <v>264170</v>
      </c>
      <c r="B1467" s="2" t="s">
        <v>70</v>
      </c>
      <c r="C1467" s="2">
        <v>0.1</v>
      </c>
      <c r="D1467" s="2">
        <v>99.92</v>
      </c>
      <c r="E1467" s="2">
        <v>9.98</v>
      </c>
      <c r="F1467" s="2">
        <v>2239.0500000000043</v>
      </c>
      <c r="G1467" s="2">
        <v>99.92</v>
      </c>
      <c r="H1467" s="2">
        <v>9.98</v>
      </c>
      <c r="I1467" s="2">
        <v>2063.7199999999993</v>
      </c>
    </row>
    <row r="1468" spans="1:9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>
      <c r="A1469" s="2">
        <v>264180</v>
      </c>
      <c r="B1469" s="2" t="s">
        <v>65</v>
      </c>
      <c r="C1469" s="2">
        <v>0.04</v>
      </c>
      <c r="D1469" s="2">
        <v>90.02</v>
      </c>
      <c r="E1469" s="2">
        <v>3.6</v>
      </c>
      <c r="F1469" s="2">
        <v>757.16</v>
      </c>
      <c r="G1469" s="2">
        <v>90.02</v>
      </c>
      <c r="H1469" s="2">
        <v>3.6</v>
      </c>
      <c r="I1469" s="2">
        <v>745.85999999999979</v>
      </c>
    </row>
    <row r="1470" spans="1:9">
      <c r="A1470" s="2">
        <v>264180</v>
      </c>
      <c r="B1470" s="2" t="s">
        <v>66</v>
      </c>
      <c r="C1470" s="2">
        <v>0.1</v>
      </c>
      <c r="D1470" s="2">
        <v>90.02</v>
      </c>
      <c r="E1470" s="2">
        <v>9</v>
      </c>
      <c r="F1470" s="2">
        <v>1890.9100000000008</v>
      </c>
      <c r="G1470" s="2">
        <v>90.02</v>
      </c>
      <c r="H1470" s="2">
        <v>9</v>
      </c>
      <c r="I1470" s="2">
        <v>1862.89</v>
      </c>
    </row>
    <row r="1471" spans="1:9">
      <c r="A1471" s="2">
        <v>264180</v>
      </c>
      <c r="B1471" s="2" t="s">
        <v>67</v>
      </c>
      <c r="C1471" s="2">
        <v>0.125</v>
      </c>
      <c r="D1471" s="2">
        <v>93.42</v>
      </c>
      <c r="E1471" s="2">
        <v>11.68</v>
      </c>
      <c r="F1471" s="2">
        <v>2444.9600000000037</v>
      </c>
      <c r="G1471" s="2">
        <v>93.42</v>
      </c>
      <c r="H1471" s="2">
        <v>11.68</v>
      </c>
      <c r="I1471" s="2">
        <v>2408.5300000000011</v>
      </c>
    </row>
    <row r="1472" spans="1:9">
      <c r="A1472" s="2">
        <v>264180</v>
      </c>
      <c r="B1472" s="2" t="s">
        <v>68</v>
      </c>
      <c r="C1472" s="2">
        <v>0.125</v>
      </c>
      <c r="D1472" s="2">
        <v>95.92</v>
      </c>
      <c r="E1472" s="2">
        <v>11.99</v>
      </c>
      <c r="F1472" s="2">
        <v>2503.7200000000007</v>
      </c>
      <c r="G1472" s="2">
        <v>95.92</v>
      </c>
      <c r="H1472" s="2">
        <v>11.99</v>
      </c>
      <c r="I1472" s="2">
        <v>2466.4799999999982</v>
      </c>
    </row>
    <row r="1473" spans="1:9">
      <c r="A1473" s="2">
        <v>264180</v>
      </c>
      <c r="B1473" s="2" t="s">
        <v>69</v>
      </c>
      <c r="C1473" s="2">
        <v>0.1</v>
      </c>
      <c r="D1473" s="2">
        <v>97.92</v>
      </c>
      <c r="E1473" s="2">
        <v>9.7899999999999991</v>
      </c>
      <c r="F1473" s="2">
        <v>2040.6499999999999</v>
      </c>
      <c r="G1473" s="2">
        <v>97.92</v>
      </c>
      <c r="H1473" s="2">
        <v>9.7899999999999991</v>
      </c>
      <c r="I1473" s="2">
        <v>2010.0399999999975</v>
      </c>
    </row>
    <row r="1474" spans="1:9">
      <c r="A1474" s="2">
        <v>264180</v>
      </c>
      <c r="B1474" s="2" t="s">
        <v>70</v>
      </c>
      <c r="C1474" s="2">
        <v>0.1</v>
      </c>
      <c r="D1474" s="2">
        <v>99.92</v>
      </c>
      <c r="E1474" s="2">
        <v>9.98</v>
      </c>
      <c r="F1474" s="2">
        <v>2249.0300000000043</v>
      </c>
      <c r="G1474" s="2">
        <v>99.92</v>
      </c>
      <c r="H1474" s="2">
        <v>9.98</v>
      </c>
      <c r="I1474" s="2">
        <v>2073.6999999999994</v>
      </c>
    </row>
    <row r="1475" spans="1:9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>
      <c r="A1476" s="2">
        <v>264190</v>
      </c>
      <c r="B1476" s="2" t="s">
        <v>65</v>
      </c>
      <c r="C1476" s="2">
        <v>0.04</v>
      </c>
      <c r="D1476" s="2">
        <v>90.02</v>
      </c>
      <c r="E1476" s="2">
        <v>3.6</v>
      </c>
      <c r="F1476" s="2">
        <v>760.76</v>
      </c>
      <c r="G1476" s="2">
        <v>90.02</v>
      </c>
      <c r="H1476" s="2">
        <v>3.6</v>
      </c>
      <c r="I1476" s="2">
        <v>749.45999999999981</v>
      </c>
    </row>
    <row r="1477" spans="1:9">
      <c r="A1477" s="2">
        <v>264190</v>
      </c>
      <c r="B1477" s="2" t="s">
        <v>66</v>
      </c>
      <c r="C1477" s="2">
        <v>0.1</v>
      </c>
      <c r="D1477" s="2">
        <v>90.02</v>
      </c>
      <c r="E1477" s="2">
        <v>9</v>
      </c>
      <c r="F1477" s="2">
        <v>1899.9100000000008</v>
      </c>
      <c r="G1477" s="2">
        <v>90.02</v>
      </c>
      <c r="H1477" s="2">
        <v>9</v>
      </c>
      <c r="I1477" s="2">
        <v>1871.89</v>
      </c>
    </row>
    <row r="1478" spans="1:9">
      <c r="A1478" s="2">
        <v>264190</v>
      </c>
      <c r="B1478" s="2" t="s">
        <v>67</v>
      </c>
      <c r="C1478" s="2">
        <v>0.125</v>
      </c>
      <c r="D1478" s="2">
        <v>93.42</v>
      </c>
      <c r="E1478" s="2">
        <v>11.68</v>
      </c>
      <c r="F1478" s="2">
        <v>2456.6400000000035</v>
      </c>
      <c r="G1478" s="2">
        <v>93.42</v>
      </c>
      <c r="H1478" s="2">
        <v>11.68</v>
      </c>
      <c r="I1478" s="2">
        <v>2420.2100000000009</v>
      </c>
    </row>
    <row r="1479" spans="1:9">
      <c r="A1479" s="2">
        <v>264190</v>
      </c>
      <c r="B1479" s="2" t="s">
        <v>68</v>
      </c>
      <c r="C1479" s="2">
        <v>0.125</v>
      </c>
      <c r="D1479" s="2">
        <v>95.92</v>
      </c>
      <c r="E1479" s="2">
        <v>11.99</v>
      </c>
      <c r="F1479" s="2">
        <v>2515.7100000000005</v>
      </c>
      <c r="G1479" s="2">
        <v>95.92</v>
      </c>
      <c r="H1479" s="2">
        <v>11.99</v>
      </c>
      <c r="I1479" s="2">
        <v>2478.469999999998</v>
      </c>
    </row>
    <row r="1480" spans="1:9">
      <c r="A1480" s="2">
        <v>264190</v>
      </c>
      <c r="B1480" s="2" t="s">
        <v>69</v>
      </c>
      <c r="C1480" s="2">
        <v>0.1</v>
      </c>
      <c r="D1480" s="2">
        <v>97.92</v>
      </c>
      <c r="E1480" s="2">
        <v>9.7899999999999991</v>
      </c>
      <c r="F1480" s="2">
        <v>2050.44</v>
      </c>
      <c r="G1480" s="2">
        <v>97.92</v>
      </c>
      <c r="H1480" s="2">
        <v>9.7899999999999991</v>
      </c>
      <c r="I1480" s="2">
        <v>2019.8299999999974</v>
      </c>
    </row>
    <row r="1481" spans="1:9">
      <c r="A1481" s="2">
        <v>264190</v>
      </c>
      <c r="B1481" s="2" t="s">
        <v>70</v>
      </c>
      <c r="C1481" s="2">
        <v>0.1</v>
      </c>
      <c r="D1481" s="2">
        <v>113.77</v>
      </c>
      <c r="E1481" s="2">
        <v>11.33</v>
      </c>
      <c r="F1481" s="2">
        <v>2260.3600000000042</v>
      </c>
      <c r="G1481" s="2">
        <v>99.92</v>
      </c>
      <c r="H1481" s="2">
        <v>9.98</v>
      </c>
      <c r="I1481" s="2">
        <v>2083.6799999999994</v>
      </c>
    </row>
    <row r="1482" spans="1:9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>
      <c r="A1483" s="2">
        <v>264200</v>
      </c>
      <c r="B1483" s="2" t="s">
        <v>65</v>
      </c>
      <c r="C1483" s="2">
        <v>0.04</v>
      </c>
      <c r="D1483" s="2">
        <v>90.02</v>
      </c>
      <c r="E1483" s="2">
        <v>3.6</v>
      </c>
      <c r="F1483" s="2">
        <v>764.36</v>
      </c>
      <c r="G1483" s="2">
        <v>90.02</v>
      </c>
      <c r="H1483" s="2">
        <v>3.6</v>
      </c>
      <c r="I1483" s="2">
        <v>753.05999999999983</v>
      </c>
    </row>
    <row r="1484" spans="1:9">
      <c r="A1484" s="2">
        <v>264200</v>
      </c>
      <c r="B1484" s="2" t="s">
        <v>66</v>
      </c>
      <c r="C1484" s="2">
        <v>0.1</v>
      </c>
      <c r="D1484" s="2">
        <v>90.02</v>
      </c>
      <c r="E1484" s="2">
        <v>9</v>
      </c>
      <c r="F1484" s="2">
        <v>1908.9100000000008</v>
      </c>
      <c r="G1484" s="2">
        <v>90.02</v>
      </c>
      <c r="H1484" s="2">
        <v>9</v>
      </c>
      <c r="I1484" s="2">
        <v>1880.89</v>
      </c>
    </row>
    <row r="1485" spans="1:9">
      <c r="A1485" s="2">
        <v>264200</v>
      </c>
      <c r="B1485" s="2" t="s">
        <v>67</v>
      </c>
      <c r="C1485" s="2">
        <v>0.125</v>
      </c>
      <c r="D1485" s="2">
        <v>93.42</v>
      </c>
      <c r="E1485" s="2">
        <v>11.68</v>
      </c>
      <c r="F1485" s="2">
        <v>2468.3200000000033</v>
      </c>
      <c r="G1485" s="2">
        <v>93.42</v>
      </c>
      <c r="H1485" s="2">
        <v>11.68</v>
      </c>
      <c r="I1485" s="2">
        <v>2431.8900000000008</v>
      </c>
    </row>
    <row r="1486" spans="1:9">
      <c r="A1486" s="2">
        <v>264200</v>
      </c>
      <c r="B1486" s="2" t="s">
        <v>68</v>
      </c>
      <c r="C1486" s="2">
        <v>0.125</v>
      </c>
      <c r="D1486" s="2">
        <v>95.92</v>
      </c>
      <c r="E1486" s="2">
        <v>11.99</v>
      </c>
      <c r="F1486" s="2">
        <v>2527.7000000000003</v>
      </c>
      <c r="G1486" s="2">
        <v>95.92</v>
      </c>
      <c r="H1486" s="2">
        <v>11.99</v>
      </c>
      <c r="I1486" s="2">
        <v>2490.4599999999978</v>
      </c>
    </row>
    <row r="1487" spans="1:9">
      <c r="A1487" s="2">
        <v>264200</v>
      </c>
      <c r="B1487" s="2" t="s">
        <v>69</v>
      </c>
      <c r="C1487" s="2">
        <v>0.1</v>
      </c>
      <c r="D1487" s="2">
        <v>97.92</v>
      </c>
      <c r="E1487" s="2">
        <v>9.7899999999999991</v>
      </c>
      <c r="F1487" s="2">
        <v>2060.23</v>
      </c>
      <c r="G1487" s="2">
        <v>97.92</v>
      </c>
      <c r="H1487" s="2">
        <v>9.7899999999999991</v>
      </c>
      <c r="I1487" s="2">
        <v>2029.6199999999974</v>
      </c>
    </row>
    <row r="1488" spans="1:9">
      <c r="A1488" s="2">
        <v>264200</v>
      </c>
      <c r="B1488" s="2" t="s">
        <v>70</v>
      </c>
      <c r="C1488" s="2">
        <v>0.1</v>
      </c>
      <c r="D1488" s="2">
        <v>127.62</v>
      </c>
      <c r="E1488" s="2">
        <v>12.67</v>
      </c>
      <c r="F1488" s="2">
        <v>2273.0300000000043</v>
      </c>
      <c r="G1488" s="2">
        <v>113.77</v>
      </c>
      <c r="H1488" s="2">
        <v>11.33</v>
      </c>
      <c r="I1488" s="2">
        <v>2095.0099999999993</v>
      </c>
    </row>
    <row r="1489" spans="1:9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>
      <c r="A1490" s="2">
        <v>264210</v>
      </c>
      <c r="B1490" s="2" t="s">
        <v>65</v>
      </c>
      <c r="C1490" s="2">
        <v>0.04</v>
      </c>
      <c r="D1490" s="2">
        <v>90.02</v>
      </c>
      <c r="E1490" s="2">
        <v>3.6</v>
      </c>
      <c r="F1490" s="2">
        <v>767.96</v>
      </c>
      <c r="G1490" s="2">
        <v>90.02</v>
      </c>
      <c r="H1490" s="2">
        <v>3.6</v>
      </c>
      <c r="I1490" s="2">
        <v>756.65999999999985</v>
      </c>
    </row>
    <row r="1491" spans="1:9">
      <c r="A1491" s="2">
        <v>264210</v>
      </c>
      <c r="B1491" s="2" t="s">
        <v>66</v>
      </c>
      <c r="C1491" s="2">
        <v>0.1</v>
      </c>
      <c r="D1491" s="2">
        <v>90.02</v>
      </c>
      <c r="E1491" s="2">
        <v>9</v>
      </c>
      <c r="F1491" s="2">
        <v>1917.9100000000008</v>
      </c>
      <c r="G1491" s="2">
        <v>90.02</v>
      </c>
      <c r="H1491" s="2">
        <v>9</v>
      </c>
      <c r="I1491" s="2">
        <v>1889.89</v>
      </c>
    </row>
    <row r="1492" spans="1:9">
      <c r="A1492" s="2">
        <v>264210</v>
      </c>
      <c r="B1492" s="2" t="s">
        <v>67</v>
      </c>
      <c r="C1492" s="2">
        <v>0.125</v>
      </c>
      <c r="D1492" s="2">
        <v>93.42</v>
      </c>
      <c r="E1492" s="2">
        <v>11.68</v>
      </c>
      <c r="F1492" s="2">
        <v>2480.0000000000032</v>
      </c>
      <c r="G1492" s="2">
        <v>93.42</v>
      </c>
      <c r="H1492" s="2">
        <v>11.68</v>
      </c>
      <c r="I1492" s="2">
        <v>2443.5700000000006</v>
      </c>
    </row>
    <row r="1493" spans="1:9">
      <c r="A1493" s="2">
        <v>264210</v>
      </c>
      <c r="B1493" s="2" t="s">
        <v>68</v>
      </c>
      <c r="C1493" s="2">
        <v>0.125</v>
      </c>
      <c r="D1493" s="2">
        <v>95.92</v>
      </c>
      <c r="E1493" s="2">
        <v>11.99</v>
      </c>
      <c r="F1493" s="2">
        <v>2539.69</v>
      </c>
      <c r="G1493" s="2">
        <v>95.92</v>
      </c>
      <c r="H1493" s="2">
        <v>11.99</v>
      </c>
      <c r="I1493" s="2">
        <v>2502.4499999999975</v>
      </c>
    </row>
    <row r="1494" spans="1:9">
      <c r="A1494" s="2">
        <v>264210</v>
      </c>
      <c r="B1494" s="2" t="s">
        <v>69</v>
      </c>
      <c r="C1494" s="2">
        <v>0.1</v>
      </c>
      <c r="D1494" s="2">
        <v>97.92</v>
      </c>
      <c r="E1494" s="2">
        <v>9.7899999999999991</v>
      </c>
      <c r="F1494" s="2">
        <v>2070.02</v>
      </c>
      <c r="G1494" s="2">
        <v>97.92</v>
      </c>
      <c r="H1494" s="2">
        <v>9.7899999999999991</v>
      </c>
      <c r="I1494" s="2">
        <v>2039.4099999999974</v>
      </c>
    </row>
    <row r="1495" spans="1:9">
      <c r="A1495" s="2">
        <v>264210</v>
      </c>
      <c r="B1495" s="2" t="s">
        <v>70</v>
      </c>
      <c r="C1495" s="2">
        <v>0.1</v>
      </c>
      <c r="D1495" s="2">
        <v>127.62</v>
      </c>
      <c r="E1495" s="2">
        <v>12.67</v>
      </c>
      <c r="F1495" s="2">
        <v>2285.7000000000044</v>
      </c>
      <c r="G1495" s="2">
        <v>127.62</v>
      </c>
      <c r="H1495" s="2">
        <v>12.67</v>
      </c>
      <c r="I1495" s="2">
        <v>2107.6799999999994</v>
      </c>
    </row>
    <row r="1496" spans="1:9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>
      <c r="A1497" s="2">
        <v>264220</v>
      </c>
      <c r="B1497" s="2" t="s">
        <v>65</v>
      </c>
      <c r="C1497" s="2">
        <v>0.04</v>
      </c>
      <c r="D1497" s="2">
        <v>90.02</v>
      </c>
      <c r="E1497" s="2">
        <v>3.6</v>
      </c>
      <c r="F1497" s="2">
        <v>771.56000000000006</v>
      </c>
      <c r="G1497" s="2">
        <v>90.02</v>
      </c>
      <c r="H1497" s="2">
        <v>3.6</v>
      </c>
      <c r="I1497" s="2">
        <v>760.25999999999988</v>
      </c>
    </row>
    <row r="1498" spans="1:9">
      <c r="A1498" s="2">
        <v>264220</v>
      </c>
      <c r="B1498" s="2" t="s">
        <v>66</v>
      </c>
      <c r="C1498" s="2">
        <v>0.1</v>
      </c>
      <c r="D1498" s="2">
        <v>90.02</v>
      </c>
      <c r="E1498" s="2">
        <v>9</v>
      </c>
      <c r="F1498" s="2">
        <v>1926.9100000000008</v>
      </c>
      <c r="G1498" s="2">
        <v>90.02</v>
      </c>
      <c r="H1498" s="2">
        <v>9</v>
      </c>
      <c r="I1498" s="2">
        <v>1898.89</v>
      </c>
    </row>
    <row r="1499" spans="1:9">
      <c r="A1499" s="2">
        <v>264220</v>
      </c>
      <c r="B1499" s="2" t="s">
        <v>67</v>
      </c>
      <c r="C1499" s="2">
        <v>0.125</v>
      </c>
      <c r="D1499" s="2">
        <v>93.42</v>
      </c>
      <c r="E1499" s="2">
        <v>11.68</v>
      </c>
      <c r="F1499" s="2">
        <v>2491.680000000003</v>
      </c>
      <c r="G1499" s="2">
        <v>93.42</v>
      </c>
      <c r="H1499" s="2">
        <v>11.68</v>
      </c>
      <c r="I1499" s="2">
        <v>2455.2500000000005</v>
      </c>
    </row>
    <row r="1500" spans="1:9">
      <c r="A1500" s="2">
        <v>264220</v>
      </c>
      <c r="B1500" s="2" t="s">
        <v>68</v>
      </c>
      <c r="C1500" s="2">
        <v>0.125</v>
      </c>
      <c r="D1500" s="2">
        <v>95.92</v>
      </c>
      <c r="E1500" s="2">
        <v>11.99</v>
      </c>
      <c r="F1500" s="2">
        <v>2551.6799999999998</v>
      </c>
      <c r="G1500" s="2">
        <v>95.92</v>
      </c>
      <c r="H1500" s="2">
        <v>11.99</v>
      </c>
      <c r="I1500" s="2">
        <v>2514.4399999999973</v>
      </c>
    </row>
    <row r="1501" spans="1:9">
      <c r="A1501" s="2">
        <v>264220</v>
      </c>
      <c r="B1501" s="2" t="s">
        <v>69</v>
      </c>
      <c r="C1501" s="2">
        <v>0.1</v>
      </c>
      <c r="D1501" s="2">
        <v>97.92</v>
      </c>
      <c r="E1501" s="2">
        <v>9.7899999999999991</v>
      </c>
      <c r="F1501" s="2">
        <v>2079.81</v>
      </c>
      <c r="G1501" s="2">
        <v>97.92</v>
      </c>
      <c r="H1501" s="2">
        <v>9.7899999999999991</v>
      </c>
      <c r="I1501" s="2">
        <v>2049.1999999999975</v>
      </c>
    </row>
    <row r="1502" spans="1:9">
      <c r="A1502" s="2">
        <v>264220</v>
      </c>
      <c r="B1502" s="2" t="s">
        <v>70</v>
      </c>
      <c r="C1502" s="2">
        <v>0.1</v>
      </c>
      <c r="D1502" s="2">
        <v>127.62</v>
      </c>
      <c r="E1502" s="2">
        <v>12.67</v>
      </c>
      <c r="F1502" s="2">
        <v>2298.3700000000044</v>
      </c>
      <c r="G1502" s="2">
        <v>127.62</v>
      </c>
      <c r="H1502" s="2">
        <v>12.67</v>
      </c>
      <c r="I1502" s="2">
        <v>2120.3499999999995</v>
      </c>
    </row>
    <row r="1503" spans="1:9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>
      <c r="A1504" s="2">
        <v>264230</v>
      </c>
      <c r="B1504" s="2" t="s">
        <v>65</v>
      </c>
      <c r="C1504" s="2">
        <v>0.04</v>
      </c>
      <c r="D1504" s="2">
        <v>90.02</v>
      </c>
      <c r="E1504" s="2">
        <v>3.6</v>
      </c>
      <c r="F1504" s="2">
        <v>775.16000000000008</v>
      </c>
      <c r="G1504" s="2">
        <v>90.02</v>
      </c>
      <c r="H1504" s="2">
        <v>3.6</v>
      </c>
      <c r="I1504" s="2">
        <v>763.8599999999999</v>
      </c>
    </row>
    <row r="1505" spans="1:9">
      <c r="A1505" s="2">
        <v>264230</v>
      </c>
      <c r="B1505" s="2" t="s">
        <v>66</v>
      </c>
      <c r="C1505" s="2">
        <v>0.1</v>
      </c>
      <c r="D1505" s="2">
        <v>90.02</v>
      </c>
      <c r="E1505" s="2">
        <v>9</v>
      </c>
      <c r="F1505" s="2">
        <v>1935.9100000000008</v>
      </c>
      <c r="G1505" s="2">
        <v>90.02</v>
      </c>
      <c r="H1505" s="2">
        <v>9</v>
      </c>
      <c r="I1505" s="2">
        <v>1907.89</v>
      </c>
    </row>
    <row r="1506" spans="1:9">
      <c r="A1506" s="2">
        <v>264230</v>
      </c>
      <c r="B1506" s="2" t="s">
        <v>67</v>
      </c>
      <c r="C1506" s="2">
        <v>0.125</v>
      </c>
      <c r="D1506" s="2">
        <v>93.42</v>
      </c>
      <c r="E1506" s="2">
        <v>11.68</v>
      </c>
      <c r="F1506" s="2">
        <v>2503.3600000000029</v>
      </c>
      <c r="G1506" s="2">
        <v>93.42</v>
      </c>
      <c r="H1506" s="2">
        <v>11.68</v>
      </c>
      <c r="I1506" s="2">
        <v>2466.9300000000003</v>
      </c>
    </row>
    <row r="1507" spans="1:9">
      <c r="A1507" s="2">
        <v>264230</v>
      </c>
      <c r="B1507" s="2" t="s">
        <v>68</v>
      </c>
      <c r="C1507" s="2">
        <v>0.125</v>
      </c>
      <c r="D1507" s="2">
        <v>95.92</v>
      </c>
      <c r="E1507" s="2">
        <v>11.99</v>
      </c>
      <c r="F1507" s="2">
        <v>2563.6699999999996</v>
      </c>
      <c r="G1507" s="2">
        <v>95.92</v>
      </c>
      <c r="H1507" s="2">
        <v>11.99</v>
      </c>
      <c r="I1507" s="2">
        <v>2526.4299999999971</v>
      </c>
    </row>
    <row r="1508" spans="1:9">
      <c r="A1508" s="2">
        <v>264230</v>
      </c>
      <c r="B1508" s="2" t="s">
        <v>69</v>
      </c>
      <c r="C1508" s="2">
        <v>0.1</v>
      </c>
      <c r="D1508" s="2">
        <v>97.92</v>
      </c>
      <c r="E1508" s="2">
        <v>9.7899999999999991</v>
      </c>
      <c r="F1508" s="2">
        <v>2089.6</v>
      </c>
      <c r="G1508" s="2">
        <v>97.92</v>
      </c>
      <c r="H1508" s="2">
        <v>9.7899999999999991</v>
      </c>
      <c r="I1508" s="2">
        <v>2058.9899999999975</v>
      </c>
    </row>
    <row r="1509" spans="1:9">
      <c r="A1509" s="2">
        <v>264230</v>
      </c>
      <c r="B1509" s="2" t="s">
        <v>70</v>
      </c>
      <c r="C1509" s="2">
        <v>0.1</v>
      </c>
      <c r="D1509" s="2">
        <v>127.62</v>
      </c>
      <c r="E1509" s="2">
        <v>12.67</v>
      </c>
      <c r="F1509" s="2">
        <v>2311.0400000000045</v>
      </c>
      <c r="G1509" s="2">
        <v>127.62</v>
      </c>
      <c r="H1509" s="2">
        <v>12.67</v>
      </c>
      <c r="I1509" s="2">
        <v>2133.0199999999995</v>
      </c>
    </row>
    <row r="1510" spans="1:9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>
      <c r="A1511" s="2">
        <v>264240</v>
      </c>
      <c r="B1511" s="2" t="s">
        <v>65</v>
      </c>
      <c r="C1511" s="2">
        <v>0.04</v>
      </c>
      <c r="D1511" s="2">
        <v>90.02</v>
      </c>
      <c r="E1511" s="2">
        <v>3.6</v>
      </c>
      <c r="F1511" s="2">
        <v>778.7600000000001</v>
      </c>
      <c r="G1511" s="2">
        <v>90.02</v>
      </c>
      <c r="H1511" s="2">
        <v>3.6</v>
      </c>
      <c r="I1511" s="2">
        <v>767.45999999999992</v>
      </c>
    </row>
    <row r="1512" spans="1:9">
      <c r="A1512" s="2">
        <v>264240</v>
      </c>
      <c r="B1512" s="2" t="s">
        <v>66</v>
      </c>
      <c r="C1512" s="2">
        <v>0.1</v>
      </c>
      <c r="D1512" s="2">
        <v>90.02</v>
      </c>
      <c r="E1512" s="2">
        <v>9</v>
      </c>
      <c r="F1512" s="2">
        <v>1944.9100000000008</v>
      </c>
      <c r="G1512" s="2">
        <v>90.02</v>
      </c>
      <c r="H1512" s="2">
        <v>9</v>
      </c>
      <c r="I1512" s="2">
        <v>1916.89</v>
      </c>
    </row>
    <row r="1513" spans="1:9">
      <c r="A1513" s="2">
        <v>264240</v>
      </c>
      <c r="B1513" s="2" t="s">
        <v>67</v>
      </c>
      <c r="C1513" s="2">
        <v>0.125</v>
      </c>
      <c r="D1513" s="2">
        <v>93.42</v>
      </c>
      <c r="E1513" s="2">
        <v>11.68</v>
      </c>
      <c r="F1513" s="2">
        <v>2515.0400000000027</v>
      </c>
      <c r="G1513" s="2">
        <v>93.42</v>
      </c>
      <c r="H1513" s="2">
        <v>11.68</v>
      </c>
      <c r="I1513" s="2">
        <v>2478.61</v>
      </c>
    </row>
    <row r="1514" spans="1:9">
      <c r="A1514" s="2">
        <v>264240</v>
      </c>
      <c r="B1514" s="2" t="s">
        <v>68</v>
      </c>
      <c r="C1514" s="2">
        <v>0.125</v>
      </c>
      <c r="D1514" s="2">
        <v>95.92</v>
      </c>
      <c r="E1514" s="2">
        <v>11.99</v>
      </c>
      <c r="F1514" s="2">
        <v>2575.6599999999994</v>
      </c>
      <c r="G1514" s="2">
        <v>95.92</v>
      </c>
      <c r="H1514" s="2">
        <v>11.99</v>
      </c>
      <c r="I1514" s="2">
        <v>2538.4199999999969</v>
      </c>
    </row>
    <row r="1515" spans="1:9">
      <c r="A1515" s="2">
        <v>264240</v>
      </c>
      <c r="B1515" s="2" t="s">
        <v>69</v>
      </c>
      <c r="C1515" s="2">
        <v>0.1</v>
      </c>
      <c r="D1515" s="2">
        <v>97.92</v>
      </c>
      <c r="E1515" s="2">
        <v>9.7899999999999991</v>
      </c>
      <c r="F1515" s="2">
        <v>2099.39</v>
      </c>
      <c r="G1515" s="2">
        <v>97.92</v>
      </c>
      <c r="H1515" s="2">
        <v>9.7899999999999991</v>
      </c>
      <c r="I1515" s="2">
        <v>2068.7799999999975</v>
      </c>
    </row>
    <row r="1516" spans="1:9">
      <c r="A1516" s="2">
        <v>264240</v>
      </c>
      <c r="B1516" s="2" t="s">
        <v>70</v>
      </c>
      <c r="C1516" s="2">
        <v>0.1</v>
      </c>
      <c r="D1516" s="2">
        <v>127.63</v>
      </c>
      <c r="E1516" s="2">
        <v>12.67</v>
      </c>
      <c r="F1516" s="2">
        <v>2323.7100000000046</v>
      </c>
      <c r="G1516" s="2">
        <v>127.62</v>
      </c>
      <c r="H1516" s="2">
        <v>12.67</v>
      </c>
      <c r="I1516" s="2">
        <v>2145.6899999999996</v>
      </c>
    </row>
    <row r="1517" spans="1:9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>
      <c r="A1518" s="2">
        <v>264250</v>
      </c>
      <c r="B1518" s="2" t="s">
        <v>65</v>
      </c>
      <c r="C1518" s="2">
        <v>0.04</v>
      </c>
      <c r="D1518" s="2">
        <v>90.02</v>
      </c>
      <c r="E1518" s="2">
        <v>3.6</v>
      </c>
      <c r="F1518" s="2">
        <v>782.36000000000013</v>
      </c>
      <c r="G1518" s="2">
        <v>90.02</v>
      </c>
      <c r="H1518" s="2">
        <v>3.6</v>
      </c>
      <c r="I1518" s="2">
        <v>771.06</v>
      </c>
    </row>
    <row r="1519" spans="1:9">
      <c r="A1519" s="2">
        <v>264250</v>
      </c>
      <c r="B1519" s="2" t="s">
        <v>66</v>
      </c>
      <c r="C1519" s="2">
        <v>0.1</v>
      </c>
      <c r="D1519" s="2">
        <v>90.02</v>
      </c>
      <c r="E1519" s="2">
        <v>9</v>
      </c>
      <c r="F1519" s="2">
        <v>1953.9100000000008</v>
      </c>
      <c r="G1519" s="2">
        <v>90.02</v>
      </c>
      <c r="H1519" s="2">
        <v>9</v>
      </c>
      <c r="I1519" s="2">
        <v>1925.89</v>
      </c>
    </row>
    <row r="1520" spans="1:9">
      <c r="A1520" s="2">
        <v>264250</v>
      </c>
      <c r="B1520" s="2" t="s">
        <v>67</v>
      </c>
      <c r="C1520" s="2">
        <v>0.125</v>
      </c>
      <c r="D1520" s="2">
        <v>93.42</v>
      </c>
      <c r="E1520" s="2">
        <v>11.68</v>
      </c>
      <c r="F1520" s="2">
        <v>2526.7200000000025</v>
      </c>
      <c r="G1520" s="2">
        <v>93.42</v>
      </c>
      <c r="H1520" s="2">
        <v>11.68</v>
      </c>
      <c r="I1520" s="2">
        <v>2490.29</v>
      </c>
    </row>
    <row r="1521" spans="1:9">
      <c r="A1521" s="2">
        <v>264250</v>
      </c>
      <c r="B1521" s="2" t="s">
        <v>68</v>
      </c>
      <c r="C1521" s="2">
        <v>0.125</v>
      </c>
      <c r="D1521" s="2">
        <v>95.92</v>
      </c>
      <c r="E1521" s="2">
        <v>11.99</v>
      </c>
      <c r="F1521" s="2">
        <v>2587.6499999999992</v>
      </c>
      <c r="G1521" s="2">
        <v>95.92</v>
      </c>
      <c r="H1521" s="2">
        <v>11.99</v>
      </c>
      <c r="I1521" s="2">
        <v>2550.4099999999967</v>
      </c>
    </row>
    <row r="1522" spans="1:9">
      <c r="A1522" s="2">
        <v>264250</v>
      </c>
      <c r="B1522" s="2" t="s">
        <v>69</v>
      </c>
      <c r="C1522" s="2">
        <v>0.1</v>
      </c>
      <c r="D1522" s="2">
        <v>97.92</v>
      </c>
      <c r="E1522" s="2">
        <v>9.7899999999999991</v>
      </c>
      <c r="F1522" s="2">
        <v>2109.1799999999998</v>
      </c>
      <c r="G1522" s="2">
        <v>97.92</v>
      </c>
      <c r="H1522" s="2">
        <v>9.7899999999999991</v>
      </c>
      <c r="I1522" s="2">
        <v>2078.5699999999974</v>
      </c>
    </row>
    <row r="1523" spans="1:9">
      <c r="A1523" s="2">
        <v>264250</v>
      </c>
      <c r="B1523" s="2" t="s">
        <v>70</v>
      </c>
      <c r="C1523" s="2">
        <v>0.1</v>
      </c>
      <c r="D1523" s="2">
        <v>127.62</v>
      </c>
      <c r="E1523" s="2">
        <v>12.67</v>
      </c>
      <c r="F1523" s="2">
        <v>2336.3800000000047</v>
      </c>
      <c r="G1523" s="2">
        <v>127.62</v>
      </c>
      <c r="H1523" s="2">
        <v>12.67</v>
      </c>
      <c r="I1523" s="2">
        <v>2158.3599999999997</v>
      </c>
    </row>
    <row r="1524" spans="1:9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>
      <c r="A1525" s="2">
        <v>264260</v>
      </c>
      <c r="B1525" s="2" t="s">
        <v>65</v>
      </c>
      <c r="C1525" s="2">
        <v>0.04</v>
      </c>
      <c r="D1525" s="2">
        <v>90.02</v>
      </c>
      <c r="E1525" s="2">
        <v>3.6</v>
      </c>
      <c r="F1525" s="2">
        <v>785.96000000000015</v>
      </c>
      <c r="G1525" s="2">
        <v>90.02</v>
      </c>
      <c r="H1525" s="2">
        <v>3.6</v>
      </c>
      <c r="I1525" s="2">
        <v>774.66</v>
      </c>
    </row>
    <row r="1526" spans="1:9">
      <c r="A1526" s="2">
        <v>264260</v>
      </c>
      <c r="B1526" s="2" t="s">
        <v>66</v>
      </c>
      <c r="C1526" s="2">
        <v>0.1</v>
      </c>
      <c r="D1526" s="2">
        <v>90.02</v>
      </c>
      <c r="E1526" s="2">
        <v>9</v>
      </c>
      <c r="F1526" s="2">
        <v>1962.9100000000008</v>
      </c>
      <c r="G1526" s="2">
        <v>90.02</v>
      </c>
      <c r="H1526" s="2">
        <v>9</v>
      </c>
      <c r="I1526" s="2">
        <v>1934.89</v>
      </c>
    </row>
    <row r="1527" spans="1:9">
      <c r="A1527" s="2">
        <v>264260</v>
      </c>
      <c r="B1527" s="2" t="s">
        <v>67</v>
      </c>
      <c r="C1527" s="2">
        <v>0.125</v>
      </c>
      <c r="D1527" s="2">
        <v>93.42</v>
      </c>
      <c r="E1527" s="2">
        <v>11.68</v>
      </c>
      <c r="F1527" s="2">
        <v>2538.4000000000024</v>
      </c>
      <c r="G1527" s="2">
        <v>93.42</v>
      </c>
      <c r="H1527" s="2">
        <v>11.68</v>
      </c>
      <c r="I1527" s="2">
        <v>2501.9699999999998</v>
      </c>
    </row>
    <row r="1528" spans="1:9">
      <c r="A1528" s="2">
        <v>264260</v>
      </c>
      <c r="B1528" s="2" t="s">
        <v>68</v>
      </c>
      <c r="C1528" s="2">
        <v>0.125</v>
      </c>
      <c r="D1528" s="2">
        <v>95.92</v>
      </c>
      <c r="E1528" s="2">
        <v>11.99</v>
      </c>
      <c r="F1528" s="2">
        <v>2599.639999999999</v>
      </c>
      <c r="G1528" s="2">
        <v>95.92</v>
      </c>
      <c r="H1528" s="2">
        <v>11.99</v>
      </c>
      <c r="I1528" s="2">
        <v>2562.3999999999965</v>
      </c>
    </row>
    <row r="1529" spans="1:9">
      <c r="A1529" s="2">
        <v>264260</v>
      </c>
      <c r="B1529" s="2" t="s">
        <v>69</v>
      </c>
      <c r="C1529" s="2">
        <v>0.1</v>
      </c>
      <c r="D1529" s="2">
        <v>97.92</v>
      </c>
      <c r="E1529" s="2">
        <v>9.7899999999999991</v>
      </c>
      <c r="F1529" s="2">
        <v>2118.9699999999998</v>
      </c>
      <c r="G1529" s="2">
        <v>97.92</v>
      </c>
      <c r="H1529" s="2">
        <v>9.7899999999999991</v>
      </c>
      <c r="I1529" s="2">
        <v>2088.3599999999974</v>
      </c>
    </row>
    <row r="1530" spans="1:9">
      <c r="A1530" s="2">
        <v>264260</v>
      </c>
      <c r="B1530" s="2" t="s">
        <v>70</v>
      </c>
      <c r="C1530" s="2">
        <v>0.1</v>
      </c>
      <c r="D1530" s="2">
        <v>127.62</v>
      </c>
      <c r="E1530" s="2">
        <v>12.67</v>
      </c>
      <c r="F1530" s="2">
        <v>2349.0500000000047</v>
      </c>
      <c r="G1530" s="2">
        <v>127.62</v>
      </c>
      <c r="H1530" s="2">
        <v>12.67</v>
      </c>
      <c r="I1530" s="2">
        <v>2171.0299999999997</v>
      </c>
    </row>
    <row r="1531" spans="1:9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>
      <c r="A1532" s="2">
        <v>264260.50599999999</v>
      </c>
      <c r="B1532" s="2" t="s">
        <v>65</v>
      </c>
      <c r="C1532" s="2">
        <v>0.04</v>
      </c>
      <c r="D1532" s="2">
        <v>4.5599999999999996</v>
      </c>
      <c r="E1532" s="2">
        <v>0.18</v>
      </c>
      <c r="F1532" s="2">
        <v>786.1400000000001</v>
      </c>
      <c r="G1532" s="2">
        <v>4.5599999999999996</v>
      </c>
      <c r="H1532" s="2">
        <v>0.18</v>
      </c>
      <c r="I1532" s="2">
        <v>774.83999999999992</v>
      </c>
    </row>
    <row r="1533" spans="1:9">
      <c r="A1533" s="2">
        <v>264260.50599999999</v>
      </c>
      <c r="B1533" s="2" t="s">
        <v>66</v>
      </c>
      <c r="C1533" s="2">
        <v>0.1</v>
      </c>
      <c r="D1533" s="2">
        <v>4.5599999999999996</v>
      </c>
      <c r="E1533" s="2">
        <v>0.46</v>
      </c>
      <c r="F1533" s="2">
        <v>1963.3700000000008</v>
      </c>
      <c r="G1533" s="2">
        <v>4.5599999999999996</v>
      </c>
      <c r="H1533" s="2">
        <v>0.46</v>
      </c>
      <c r="I1533" s="2">
        <v>1935.3500000000001</v>
      </c>
    </row>
    <row r="1534" spans="1:9">
      <c r="A1534" s="2">
        <v>264260.50599999999</v>
      </c>
      <c r="B1534" s="2" t="s">
        <v>67</v>
      </c>
      <c r="C1534" s="2">
        <v>0.125</v>
      </c>
      <c r="D1534" s="2">
        <v>4.7300000000000004</v>
      </c>
      <c r="E1534" s="2">
        <v>0.59</v>
      </c>
      <c r="F1534" s="2">
        <v>2538.9900000000025</v>
      </c>
      <c r="G1534" s="2">
        <v>4.7300000000000004</v>
      </c>
      <c r="H1534" s="2">
        <v>0.59</v>
      </c>
      <c r="I1534" s="2">
        <v>2502.56</v>
      </c>
    </row>
    <row r="1535" spans="1:9">
      <c r="A1535" s="2">
        <v>264260.50599999999</v>
      </c>
      <c r="B1535" s="2" t="s">
        <v>68</v>
      </c>
      <c r="C1535" s="2">
        <v>0.125</v>
      </c>
      <c r="D1535" s="2">
        <v>4.8499999999999996</v>
      </c>
      <c r="E1535" s="2">
        <v>0.61</v>
      </c>
      <c r="F1535" s="2">
        <v>2600.2499999999991</v>
      </c>
      <c r="G1535" s="2">
        <v>4.8499999999999996</v>
      </c>
      <c r="H1535" s="2">
        <v>0.61</v>
      </c>
      <c r="I1535" s="2">
        <v>2563.0099999999966</v>
      </c>
    </row>
    <row r="1536" spans="1:9">
      <c r="A1536" s="2">
        <v>264260.50599999999</v>
      </c>
      <c r="B1536" s="2" t="s">
        <v>69</v>
      </c>
      <c r="C1536" s="2">
        <v>0.1</v>
      </c>
      <c r="D1536" s="2">
        <v>4.95</v>
      </c>
      <c r="E1536" s="2">
        <v>0.5</v>
      </c>
      <c r="F1536" s="2">
        <v>2119.4699999999998</v>
      </c>
      <c r="G1536" s="2">
        <v>4.95</v>
      </c>
      <c r="H1536" s="2">
        <v>0.5</v>
      </c>
      <c r="I1536" s="2">
        <v>2088.8599999999974</v>
      </c>
    </row>
    <row r="1537" spans="1:9">
      <c r="A1537" s="2">
        <v>264260.50599999999</v>
      </c>
      <c r="B1537" s="2" t="s">
        <v>70</v>
      </c>
      <c r="C1537" s="2">
        <v>0.1</v>
      </c>
      <c r="D1537" s="2">
        <v>6.46</v>
      </c>
      <c r="E1537" s="2">
        <v>0.64</v>
      </c>
      <c r="F1537" s="2">
        <v>2349.6900000000046</v>
      </c>
      <c r="G1537" s="2">
        <v>6.46</v>
      </c>
      <c r="H1537" s="2">
        <v>0.64</v>
      </c>
      <c r="I1537" s="2">
        <v>2171.6699999999996</v>
      </c>
    </row>
    <row r="1538" spans="1:9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>
      <c r="A1539" s="2">
        <v>264270</v>
      </c>
      <c r="B1539" s="2" t="s">
        <v>65</v>
      </c>
      <c r="C1539" s="2">
        <v>0.04</v>
      </c>
      <c r="D1539" s="2">
        <v>85.47</v>
      </c>
      <c r="E1539" s="2">
        <v>3.42</v>
      </c>
      <c r="F1539" s="2">
        <v>789.56000000000006</v>
      </c>
      <c r="G1539" s="2">
        <v>85.47</v>
      </c>
      <c r="H1539" s="2">
        <v>3.42</v>
      </c>
      <c r="I1539" s="2">
        <v>778.25999999999988</v>
      </c>
    </row>
    <row r="1540" spans="1:9">
      <c r="A1540" s="2">
        <v>264270</v>
      </c>
      <c r="B1540" s="2" t="s">
        <v>66</v>
      </c>
      <c r="C1540" s="2">
        <v>0.1</v>
      </c>
      <c r="D1540" s="2">
        <v>85.47</v>
      </c>
      <c r="E1540" s="2">
        <v>8.5399999999999991</v>
      </c>
      <c r="F1540" s="2">
        <v>1971.9100000000008</v>
      </c>
      <c r="G1540" s="2">
        <v>85.47</v>
      </c>
      <c r="H1540" s="2">
        <v>8.5399999999999991</v>
      </c>
      <c r="I1540" s="2">
        <v>1943.89</v>
      </c>
    </row>
    <row r="1541" spans="1:9">
      <c r="A1541" s="2">
        <v>264270</v>
      </c>
      <c r="B1541" s="2" t="s">
        <v>67</v>
      </c>
      <c r="C1541" s="2">
        <v>0.125</v>
      </c>
      <c r="D1541" s="2">
        <v>88.7</v>
      </c>
      <c r="E1541" s="2">
        <v>11.09</v>
      </c>
      <c r="F1541" s="2">
        <v>2550.0800000000027</v>
      </c>
      <c r="G1541" s="2">
        <v>88.69</v>
      </c>
      <c r="H1541" s="2">
        <v>11.09</v>
      </c>
      <c r="I1541" s="2">
        <v>2513.65</v>
      </c>
    </row>
    <row r="1542" spans="1:9">
      <c r="A1542" s="2">
        <v>264270</v>
      </c>
      <c r="B1542" s="2" t="s">
        <v>68</v>
      </c>
      <c r="C1542" s="2">
        <v>0.125</v>
      </c>
      <c r="D1542" s="2">
        <v>91.07</v>
      </c>
      <c r="E1542" s="2">
        <v>11.38</v>
      </c>
      <c r="F1542" s="2">
        <v>2611.6299999999992</v>
      </c>
      <c r="G1542" s="2">
        <v>91.07</v>
      </c>
      <c r="H1542" s="2">
        <v>11.38</v>
      </c>
      <c r="I1542" s="2">
        <v>2574.3899999999967</v>
      </c>
    </row>
    <row r="1543" spans="1:9">
      <c r="A1543" s="2">
        <v>264270</v>
      </c>
      <c r="B1543" s="2" t="s">
        <v>69</v>
      </c>
      <c r="C1543" s="2">
        <v>0.1</v>
      </c>
      <c r="D1543" s="2">
        <v>92.97</v>
      </c>
      <c r="E1543" s="2">
        <v>9.2899999999999991</v>
      </c>
      <c r="F1543" s="2">
        <v>2128.7599999999998</v>
      </c>
      <c r="G1543" s="2">
        <v>92.97</v>
      </c>
      <c r="H1543" s="2">
        <v>9.2899999999999991</v>
      </c>
      <c r="I1543" s="2">
        <v>2098.1499999999974</v>
      </c>
    </row>
    <row r="1544" spans="1:9">
      <c r="A1544" s="2">
        <v>264270</v>
      </c>
      <c r="B1544" s="2" t="s">
        <v>70</v>
      </c>
      <c r="C1544" s="2">
        <v>0.1</v>
      </c>
      <c r="D1544" s="2">
        <v>121.16</v>
      </c>
      <c r="E1544" s="2">
        <v>12.03</v>
      </c>
      <c r="F1544" s="2">
        <v>2361.7200000000048</v>
      </c>
      <c r="G1544" s="2">
        <v>121.16</v>
      </c>
      <c r="H1544" s="2">
        <v>12.03</v>
      </c>
      <c r="I1544" s="2">
        <v>2183.6999999999998</v>
      </c>
    </row>
    <row r="1545" spans="1:9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>
      <c r="A1546" s="2">
        <v>264280</v>
      </c>
      <c r="B1546" s="2" t="s">
        <v>65</v>
      </c>
      <c r="C1546" s="2">
        <v>0.04</v>
      </c>
      <c r="D1546" s="2">
        <v>90.02</v>
      </c>
      <c r="E1546" s="2">
        <v>3.6</v>
      </c>
      <c r="F1546" s="2">
        <v>793.16000000000008</v>
      </c>
      <c r="G1546" s="2">
        <v>90.02</v>
      </c>
      <c r="H1546" s="2">
        <v>3.6</v>
      </c>
      <c r="I1546" s="2">
        <v>781.8599999999999</v>
      </c>
    </row>
    <row r="1547" spans="1:9">
      <c r="A1547" s="2">
        <v>264280</v>
      </c>
      <c r="B1547" s="2" t="s">
        <v>66</v>
      </c>
      <c r="C1547" s="2">
        <v>0.1</v>
      </c>
      <c r="D1547" s="2">
        <v>90.02</v>
      </c>
      <c r="E1547" s="2">
        <v>9</v>
      </c>
      <c r="F1547" s="2">
        <v>1980.9100000000008</v>
      </c>
      <c r="G1547" s="2">
        <v>90.02</v>
      </c>
      <c r="H1547" s="2">
        <v>9</v>
      </c>
      <c r="I1547" s="2">
        <v>1952.89</v>
      </c>
    </row>
    <row r="1548" spans="1:9">
      <c r="A1548" s="2">
        <v>264280</v>
      </c>
      <c r="B1548" s="2" t="s">
        <v>67</v>
      </c>
      <c r="C1548" s="2">
        <v>0.125</v>
      </c>
      <c r="D1548" s="2">
        <v>93.42</v>
      </c>
      <c r="E1548" s="2">
        <v>11.68</v>
      </c>
      <c r="F1548" s="2">
        <v>2561.7600000000025</v>
      </c>
      <c r="G1548" s="2">
        <v>93.42</v>
      </c>
      <c r="H1548" s="2">
        <v>11.68</v>
      </c>
      <c r="I1548" s="2">
        <v>2525.33</v>
      </c>
    </row>
    <row r="1549" spans="1:9">
      <c r="A1549" s="2">
        <v>264280</v>
      </c>
      <c r="B1549" s="2" t="s">
        <v>68</v>
      </c>
      <c r="C1549" s="2">
        <v>0.125</v>
      </c>
      <c r="D1549" s="2">
        <v>95.92</v>
      </c>
      <c r="E1549" s="2">
        <v>11.99</v>
      </c>
      <c r="F1549" s="2">
        <v>2623.619999999999</v>
      </c>
      <c r="G1549" s="2">
        <v>95.92</v>
      </c>
      <c r="H1549" s="2">
        <v>11.99</v>
      </c>
      <c r="I1549" s="2">
        <v>2586.3799999999965</v>
      </c>
    </row>
    <row r="1550" spans="1:9">
      <c r="A1550" s="2">
        <v>264280</v>
      </c>
      <c r="B1550" s="2" t="s">
        <v>69</v>
      </c>
      <c r="C1550" s="2">
        <v>0.1</v>
      </c>
      <c r="D1550" s="2">
        <v>97.92</v>
      </c>
      <c r="E1550" s="2">
        <v>9.7899999999999991</v>
      </c>
      <c r="F1550" s="2">
        <v>2138.5499999999997</v>
      </c>
      <c r="G1550" s="2">
        <v>97.92</v>
      </c>
      <c r="H1550" s="2">
        <v>9.7899999999999991</v>
      </c>
      <c r="I1550" s="2">
        <v>2107.9399999999973</v>
      </c>
    </row>
    <row r="1551" spans="1:9">
      <c r="A1551" s="2">
        <v>264280</v>
      </c>
      <c r="B1551" s="2" t="s">
        <v>70</v>
      </c>
      <c r="C1551" s="2">
        <v>0.1</v>
      </c>
      <c r="D1551" s="2">
        <v>127.62</v>
      </c>
      <c r="E1551" s="2">
        <v>12.67</v>
      </c>
      <c r="F1551" s="2">
        <v>2374.3900000000049</v>
      </c>
      <c r="G1551" s="2">
        <v>113.77</v>
      </c>
      <c r="H1551" s="2">
        <v>11.33</v>
      </c>
      <c r="I1551" s="2">
        <v>2195.0299999999997</v>
      </c>
    </row>
    <row r="1552" spans="1:9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>
      <c r="A1553" s="2">
        <v>264290</v>
      </c>
      <c r="B1553" s="2" t="s">
        <v>65</v>
      </c>
      <c r="C1553" s="2">
        <v>0.04</v>
      </c>
      <c r="D1553" s="2">
        <v>90.02</v>
      </c>
      <c r="E1553" s="2">
        <v>3.6</v>
      </c>
      <c r="F1553" s="2">
        <v>796.7600000000001</v>
      </c>
      <c r="G1553" s="2">
        <v>90.02</v>
      </c>
      <c r="H1553" s="2">
        <v>3.6</v>
      </c>
      <c r="I1553" s="2">
        <v>785.45999999999992</v>
      </c>
    </row>
    <row r="1554" spans="1:9">
      <c r="A1554" s="2">
        <v>264290</v>
      </c>
      <c r="B1554" s="2" t="s">
        <v>66</v>
      </c>
      <c r="C1554" s="2">
        <v>0.1</v>
      </c>
      <c r="D1554" s="2">
        <v>90.02</v>
      </c>
      <c r="E1554" s="2">
        <v>9</v>
      </c>
      <c r="F1554" s="2">
        <v>1989.9100000000008</v>
      </c>
      <c r="G1554" s="2">
        <v>90.02</v>
      </c>
      <c r="H1554" s="2">
        <v>9</v>
      </c>
      <c r="I1554" s="2">
        <v>1961.89</v>
      </c>
    </row>
    <row r="1555" spans="1:9">
      <c r="A1555" s="2">
        <v>264290</v>
      </c>
      <c r="B1555" s="2" t="s">
        <v>67</v>
      </c>
      <c r="C1555" s="2">
        <v>0.125</v>
      </c>
      <c r="D1555" s="2">
        <v>93.42</v>
      </c>
      <c r="E1555" s="2">
        <v>11.68</v>
      </c>
      <c r="F1555" s="2">
        <v>2573.4400000000023</v>
      </c>
      <c r="G1555" s="2">
        <v>93.42</v>
      </c>
      <c r="H1555" s="2">
        <v>11.68</v>
      </c>
      <c r="I1555" s="2">
        <v>2537.0099999999998</v>
      </c>
    </row>
    <row r="1556" spans="1:9">
      <c r="A1556" s="2">
        <v>264290</v>
      </c>
      <c r="B1556" s="2" t="s">
        <v>68</v>
      </c>
      <c r="C1556" s="2">
        <v>0.125</v>
      </c>
      <c r="D1556" s="2">
        <v>95.92</v>
      </c>
      <c r="E1556" s="2">
        <v>11.99</v>
      </c>
      <c r="F1556" s="2">
        <v>2635.6099999999988</v>
      </c>
      <c r="G1556" s="2">
        <v>95.92</v>
      </c>
      <c r="H1556" s="2">
        <v>11.99</v>
      </c>
      <c r="I1556" s="2">
        <v>2598.3699999999963</v>
      </c>
    </row>
    <row r="1557" spans="1:9">
      <c r="A1557" s="2">
        <v>264290</v>
      </c>
      <c r="B1557" s="2" t="s">
        <v>69</v>
      </c>
      <c r="C1557" s="2">
        <v>0.1</v>
      </c>
      <c r="D1557" s="2">
        <v>97.92</v>
      </c>
      <c r="E1557" s="2">
        <v>9.7899999999999991</v>
      </c>
      <c r="F1557" s="2">
        <v>2148.3399999999997</v>
      </c>
      <c r="G1557" s="2">
        <v>97.92</v>
      </c>
      <c r="H1557" s="2">
        <v>9.7899999999999991</v>
      </c>
      <c r="I1557" s="2">
        <v>2117.7299999999973</v>
      </c>
    </row>
    <row r="1558" spans="1:9">
      <c r="A1558" s="2">
        <v>264290</v>
      </c>
      <c r="B1558" s="2" t="s">
        <v>70</v>
      </c>
      <c r="C1558" s="2">
        <v>0.1</v>
      </c>
      <c r="D1558" s="2">
        <v>127.62</v>
      </c>
      <c r="E1558" s="2">
        <v>12.67</v>
      </c>
      <c r="F1558" s="2">
        <v>2387.0600000000049</v>
      </c>
      <c r="G1558" s="2">
        <v>99.92</v>
      </c>
      <c r="H1558" s="2">
        <v>9.98</v>
      </c>
      <c r="I1558" s="2">
        <v>2205.0099999999998</v>
      </c>
    </row>
    <row r="1559" spans="1:9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>
      <c r="A1560" s="2">
        <v>264300</v>
      </c>
      <c r="B1560" s="2" t="s">
        <v>65</v>
      </c>
      <c r="C1560" s="2">
        <v>0.04</v>
      </c>
      <c r="D1560" s="2">
        <v>90.02</v>
      </c>
      <c r="E1560" s="2">
        <v>3.6</v>
      </c>
      <c r="F1560" s="2">
        <v>800.36000000000013</v>
      </c>
      <c r="G1560" s="2">
        <v>90.02</v>
      </c>
      <c r="H1560" s="2">
        <v>3.6</v>
      </c>
      <c r="I1560" s="2">
        <v>789.06</v>
      </c>
    </row>
    <row r="1561" spans="1:9">
      <c r="A1561" s="2">
        <v>264300</v>
      </c>
      <c r="B1561" s="2" t="s">
        <v>66</v>
      </c>
      <c r="C1561" s="2">
        <v>0.1</v>
      </c>
      <c r="D1561" s="2">
        <v>90.02</v>
      </c>
      <c r="E1561" s="2">
        <v>9</v>
      </c>
      <c r="F1561" s="2">
        <v>1998.9100000000008</v>
      </c>
      <c r="G1561" s="2">
        <v>90.02</v>
      </c>
      <c r="H1561" s="2">
        <v>9</v>
      </c>
      <c r="I1561" s="2">
        <v>1970.89</v>
      </c>
    </row>
    <row r="1562" spans="1:9">
      <c r="A1562" s="2">
        <v>264300</v>
      </c>
      <c r="B1562" s="2" t="s">
        <v>67</v>
      </c>
      <c r="C1562" s="2">
        <v>0.125</v>
      </c>
      <c r="D1562" s="2">
        <v>93.42</v>
      </c>
      <c r="E1562" s="2">
        <v>11.68</v>
      </c>
      <c r="F1562" s="2">
        <v>2585.1200000000022</v>
      </c>
      <c r="G1562" s="2">
        <v>93.42</v>
      </c>
      <c r="H1562" s="2">
        <v>11.68</v>
      </c>
      <c r="I1562" s="2">
        <v>2548.6899999999996</v>
      </c>
    </row>
    <row r="1563" spans="1:9">
      <c r="A1563" s="2">
        <v>264300</v>
      </c>
      <c r="B1563" s="2" t="s">
        <v>68</v>
      </c>
      <c r="C1563" s="2">
        <v>0.125</v>
      </c>
      <c r="D1563" s="2">
        <v>95.92</v>
      </c>
      <c r="E1563" s="2">
        <v>11.99</v>
      </c>
      <c r="F1563" s="2">
        <v>2647.5999999999985</v>
      </c>
      <c r="G1563" s="2">
        <v>95.92</v>
      </c>
      <c r="H1563" s="2">
        <v>11.99</v>
      </c>
      <c r="I1563" s="2">
        <v>2610.359999999996</v>
      </c>
    </row>
    <row r="1564" spans="1:9">
      <c r="A1564" s="2">
        <v>264300</v>
      </c>
      <c r="B1564" s="2" t="s">
        <v>69</v>
      </c>
      <c r="C1564" s="2">
        <v>0.1</v>
      </c>
      <c r="D1564" s="2">
        <v>97.92</v>
      </c>
      <c r="E1564" s="2">
        <v>9.7899999999999991</v>
      </c>
      <c r="F1564" s="2">
        <v>2158.1299999999997</v>
      </c>
      <c r="G1564" s="2">
        <v>97.92</v>
      </c>
      <c r="H1564" s="2">
        <v>9.7899999999999991</v>
      </c>
      <c r="I1564" s="2">
        <v>2127.5199999999973</v>
      </c>
    </row>
    <row r="1565" spans="1:9">
      <c r="A1565" s="2">
        <v>264300</v>
      </c>
      <c r="B1565" s="2" t="s">
        <v>70</v>
      </c>
      <c r="C1565" s="2">
        <v>0.1</v>
      </c>
      <c r="D1565" s="2">
        <v>127.62</v>
      </c>
      <c r="E1565" s="2">
        <v>12.67</v>
      </c>
      <c r="F1565" s="2">
        <v>2399.730000000005</v>
      </c>
      <c r="G1565" s="2">
        <v>99.92</v>
      </c>
      <c r="H1565" s="2">
        <v>9.98</v>
      </c>
      <c r="I1565" s="2">
        <v>2214.9899999999998</v>
      </c>
    </row>
    <row r="1566" spans="1:9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>
      <c r="A1567" s="2">
        <v>264310</v>
      </c>
      <c r="B1567" s="2" t="s">
        <v>65</v>
      </c>
      <c r="C1567" s="2">
        <v>0.04</v>
      </c>
      <c r="D1567" s="2">
        <v>90.02</v>
      </c>
      <c r="E1567" s="2">
        <v>3.6</v>
      </c>
      <c r="F1567" s="2">
        <v>803.96000000000015</v>
      </c>
      <c r="G1567" s="2">
        <v>90.02</v>
      </c>
      <c r="H1567" s="2">
        <v>3.6</v>
      </c>
      <c r="I1567" s="2">
        <v>792.66</v>
      </c>
    </row>
    <row r="1568" spans="1:9">
      <c r="A1568" s="2">
        <v>264310</v>
      </c>
      <c r="B1568" s="2" t="s">
        <v>66</v>
      </c>
      <c r="C1568" s="2">
        <v>0.1</v>
      </c>
      <c r="D1568" s="2">
        <v>90.02</v>
      </c>
      <c r="E1568" s="2">
        <v>9</v>
      </c>
      <c r="F1568" s="2">
        <v>2007.9100000000008</v>
      </c>
      <c r="G1568" s="2">
        <v>90.02</v>
      </c>
      <c r="H1568" s="2">
        <v>9</v>
      </c>
      <c r="I1568" s="2">
        <v>1979.89</v>
      </c>
    </row>
    <row r="1569" spans="1:9">
      <c r="A1569" s="2">
        <v>264310</v>
      </c>
      <c r="B1569" s="2" t="s">
        <v>67</v>
      </c>
      <c r="C1569" s="2">
        <v>0.125</v>
      </c>
      <c r="D1569" s="2">
        <v>93.42</v>
      </c>
      <c r="E1569" s="2">
        <v>11.68</v>
      </c>
      <c r="F1569" s="2">
        <v>2596.800000000002</v>
      </c>
      <c r="G1569" s="2">
        <v>93.42</v>
      </c>
      <c r="H1569" s="2">
        <v>11.68</v>
      </c>
      <c r="I1569" s="2">
        <v>2560.3699999999994</v>
      </c>
    </row>
    <row r="1570" spans="1:9">
      <c r="A1570" s="2">
        <v>264310</v>
      </c>
      <c r="B1570" s="2" t="s">
        <v>68</v>
      </c>
      <c r="C1570" s="2">
        <v>0.125</v>
      </c>
      <c r="D1570" s="2">
        <v>95.92</v>
      </c>
      <c r="E1570" s="2">
        <v>11.99</v>
      </c>
      <c r="F1570" s="2">
        <v>2659.5899999999983</v>
      </c>
      <c r="G1570" s="2">
        <v>95.92</v>
      </c>
      <c r="H1570" s="2">
        <v>11.99</v>
      </c>
      <c r="I1570" s="2">
        <v>2622.3499999999958</v>
      </c>
    </row>
    <row r="1571" spans="1:9">
      <c r="A1571" s="2">
        <v>264310</v>
      </c>
      <c r="B1571" s="2" t="s">
        <v>69</v>
      </c>
      <c r="C1571" s="2">
        <v>0.1</v>
      </c>
      <c r="D1571" s="2">
        <v>97.92</v>
      </c>
      <c r="E1571" s="2">
        <v>9.7899999999999991</v>
      </c>
      <c r="F1571" s="2">
        <v>2167.9199999999996</v>
      </c>
      <c r="G1571" s="2">
        <v>97.92</v>
      </c>
      <c r="H1571" s="2">
        <v>9.7899999999999991</v>
      </c>
      <c r="I1571" s="2">
        <v>2137.3099999999972</v>
      </c>
    </row>
    <row r="1572" spans="1:9">
      <c r="A1572" s="2">
        <v>264310</v>
      </c>
      <c r="B1572" s="2" t="s">
        <v>70</v>
      </c>
      <c r="C1572" s="2">
        <v>0.1</v>
      </c>
      <c r="D1572" s="2">
        <v>127.62</v>
      </c>
      <c r="E1572" s="2">
        <v>12.67</v>
      </c>
      <c r="F1572" s="2">
        <v>2412.4000000000051</v>
      </c>
      <c r="G1572" s="2">
        <v>113.77</v>
      </c>
      <c r="H1572" s="2">
        <v>11.32</v>
      </c>
      <c r="I1572" s="2">
        <v>2226.31</v>
      </c>
    </row>
    <row r="1573" spans="1:9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>
      <c r="A1574" s="2">
        <v>264320</v>
      </c>
      <c r="B1574" s="2" t="s">
        <v>65</v>
      </c>
      <c r="C1574" s="2">
        <v>0.04</v>
      </c>
      <c r="D1574" s="2">
        <v>90.02</v>
      </c>
      <c r="E1574" s="2">
        <v>3.6</v>
      </c>
      <c r="F1574" s="2">
        <v>807.56000000000017</v>
      </c>
      <c r="G1574" s="2">
        <v>90.02</v>
      </c>
      <c r="H1574" s="2">
        <v>3.6</v>
      </c>
      <c r="I1574" s="2">
        <v>796.26</v>
      </c>
    </row>
    <row r="1575" spans="1:9">
      <c r="A1575" s="2">
        <v>264320</v>
      </c>
      <c r="B1575" s="2" t="s">
        <v>66</v>
      </c>
      <c r="C1575" s="2">
        <v>0.1</v>
      </c>
      <c r="D1575" s="2">
        <v>90.02</v>
      </c>
      <c r="E1575" s="2">
        <v>9</v>
      </c>
      <c r="F1575" s="2">
        <v>2016.9100000000008</v>
      </c>
      <c r="G1575" s="2">
        <v>90.02</v>
      </c>
      <c r="H1575" s="2">
        <v>9</v>
      </c>
      <c r="I1575" s="2">
        <v>1988.89</v>
      </c>
    </row>
    <row r="1576" spans="1:9">
      <c r="A1576" s="2">
        <v>264320</v>
      </c>
      <c r="B1576" s="2" t="s">
        <v>67</v>
      </c>
      <c r="C1576" s="2">
        <v>0.125</v>
      </c>
      <c r="D1576" s="2">
        <v>93.42</v>
      </c>
      <c r="E1576" s="2">
        <v>11.68</v>
      </c>
      <c r="F1576" s="2">
        <v>2608.4800000000018</v>
      </c>
      <c r="G1576" s="2">
        <v>93.42</v>
      </c>
      <c r="H1576" s="2">
        <v>11.68</v>
      </c>
      <c r="I1576" s="2">
        <v>2572.0499999999993</v>
      </c>
    </row>
    <row r="1577" spans="1:9">
      <c r="A1577" s="2">
        <v>264320</v>
      </c>
      <c r="B1577" s="2" t="s">
        <v>68</v>
      </c>
      <c r="C1577" s="2">
        <v>0.125</v>
      </c>
      <c r="D1577" s="2">
        <v>95.92</v>
      </c>
      <c r="E1577" s="2">
        <v>11.99</v>
      </c>
      <c r="F1577" s="2">
        <v>2671.5799999999981</v>
      </c>
      <c r="G1577" s="2">
        <v>95.92</v>
      </c>
      <c r="H1577" s="2">
        <v>11.99</v>
      </c>
      <c r="I1577" s="2">
        <v>2634.3399999999956</v>
      </c>
    </row>
    <row r="1578" spans="1:9">
      <c r="A1578" s="2">
        <v>264320</v>
      </c>
      <c r="B1578" s="2" t="s">
        <v>69</v>
      </c>
      <c r="C1578" s="2">
        <v>0.1</v>
      </c>
      <c r="D1578" s="2">
        <v>97.92</v>
      </c>
      <c r="E1578" s="2">
        <v>9.7899999999999991</v>
      </c>
      <c r="F1578" s="2">
        <v>2177.7099999999996</v>
      </c>
      <c r="G1578" s="2">
        <v>97.92</v>
      </c>
      <c r="H1578" s="2">
        <v>9.7899999999999991</v>
      </c>
      <c r="I1578" s="2">
        <v>2147.0999999999972</v>
      </c>
    </row>
    <row r="1579" spans="1:9">
      <c r="A1579" s="2">
        <v>264320</v>
      </c>
      <c r="B1579" s="2" t="s">
        <v>70</v>
      </c>
      <c r="C1579" s="2">
        <v>0.1</v>
      </c>
      <c r="D1579" s="2">
        <v>127.62</v>
      </c>
      <c r="E1579" s="2">
        <v>12.67</v>
      </c>
      <c r="F1579" s="2">
        <v>2425.0700000000052</v>
      </c>
      <c r="G1579" s="2">
        <v>127.62</v>
      </c>
      <c r="H1579" s="2">
        <v>12.67</v>
      </c>
      <c r="I1579" s="2">
        <v>2238.98</v>
      </c>
    </row>
    <row r="1580" spans="1:9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>
      <c r="A1581" s="2">
        <v>264330</v>
      </c>
      <c r="B1581" s="2" t="s">
        <v>65</v>
      </c>
      <c r="C1581" s="2">
        <v>0.04</v>
      </c>
      <c r="D1581" s="2">
        <v>90.02</v>
      </c>
      <c r="E1581" s="2">
        <v>3.6</v>
      </c>
      <c r="F1581" s="2">
        <v>811.1600000000002</v>
      </c>
      <c r="G1581" s="2">
        <v>90.02</v>
      </c>
      <c r="H1581" s="2">
        <v>3.6</v>
      </c>
      <c r="I1581" s="2">
        <v>799.86</v>
      </c>
    </row>
    <row r="1582" spans="1:9">
      <c r="A1582" s="2">
        <v>264330</v>
      </c>
      <c r="B1582" s="2" t="s">
        <v>66</v>
      </c>
      <c r="C1582" s="2">
        <v>0.1</v>
      </c>
      <c r="D1582" s="2">
        <v>90.02</v>
      </c>
      <c r="E1582" s="2">
        <v>9</v>
      </c>
      <c r="F1582" s="2">
        <v>2025.9100000000008</v>
      </c>
      <c r="G1582" s="2">
        <v>90.02</v>
      </c>
      <c r="H1582" s="2">
        <v>9</v>
      </c>
      <c r="I1582" s="2">
        <v>1997.89</v>
      </c>
    </row>
    <row r="1583" spans="1:9">
      <c r="A1583" s="2">
        <v>264330</v>
      </c>
      <c r="B1583" s="2" t="s">
        <v>67</v>
      </c>
      <c r="C1583" s="2">
        <v>0.125</v>
      </c>
      <c r="D1583" s="2">
        <v>93.42</v>
      </c>
      <c r="E1583" s="2">
        <v>11.68</v>
      </c>
      <c r="F1583" s="2">
        <v>2620.1600000000017</v>
      </c>
      <c r="G1583" s="2">
        <v>93.42</v>
      </c>
      <c r="H1583" s="2">
        <v>11.68</v>
      </c>
      <c r="I1583" s="2">
        <v>2583.7299999999991</v>
      </c>
    </row>
    <row r="1584" spans="1:9">
      <c r="A1584" s="2">
        <v>264330</v>
      </c>
      <c r="B1584" s="2" t="s">
        <v>68</v>
      </c>
      <c r="C1584" s="2">
        <v>0.125</v>
      </c>
      <c r="D1584" s="2">
        <v>95.92</v>
      </c>
      <c r="E1584" s="2">
        <v>11.99</v>
      </c>
      <c r="F1584" s="2">
        <v>2683.5699999999979</v>
      </c>
      <c r="G1584" s="2">
        <v>95.92</v>
      </c>
      <c r="H1584" s="2">
        <v>11.99</v>
      </c>
      <c r="I1584" s="2">
        <v>2646.3299999999954</v>
      </c>
    </row>
    <row r="1585" spans="1:9">
      <c r="A1585" s="2">
        <v>264330</v>
      </c>
      <c r="B1585" s="2" t="s">
        <v>69</v>
      </c>
      <c r="C1585" s="2">
        <v>0.1</v>
      </c>
      <c r="D1585" s="2">
        <v>97.92</v>
      </c>
      <c r="E1585" s="2">
        <v>9.7899999999999991</v>
      </c>
      <c r="F1585" s="2">
        <v>2187.4999999999995</v>
      </c>
      <c r="G1585" s="2">
        <v>97.92</v>
      </c>
      <c r="H1585" s="2">
        <v>9.7899999999999991</v>
      </c>
      <c r="I1585" s="2">
        <v>2156.8899999999971</v>
      </c>
    </row>
    <row r="1586" spans="1:9">
      <c r="A1586" s="2">
        <v>264330</v>
      </c>
      <c r="B1586" s="2" t="s">
        <v>70</v>
      </c>
      <c r="C1586" s="2">
        <v>0.1</v>
      </c>
      <c r="D1586" s="2">
        <v>127.62</v>
      </c>
      <c r="E1586" s="2">
        <v>12.67</v>
      </c>
      <c r="F1586" s="2">
        <v>2437.7400000000052</v>
      </c>
      <c r="G1586" s="2">
        <v>127.62</v>
      </c>
      <c r="H1586" s="2">
        <v>12.67</v>
      </c>
      <c r="I1586" s="2">
        <v>2251.65</v>
      </c>
    </row>
    <row r="1587" spans="1:9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>
      <c r="A1588" s="2">
        <v>264340</v>
      </c>
      <c r="B1588" s="2" t="s">
        <v>65</v>
      </c>
      <c r="C1588" s="2">
        <v>0.04</v>
      </c>
      <c r="D1588" s="2">
        <v>90.02</v>
      </c>
      <c r="E1588" s="2">
        <v>3.6</v>
      </c>
      <c r="F1588" s="2">
        <v>814.76000000000022</v>
      </c>
      <c r="G1588" s="2">
        <v>90.02</v>
      </c>
      <c r="H1588" s="2">
        <v>3.6</v>
      </c>
      <c r="I1588" s="2">
        <v>803.46</v>
      </c>
    </row>
    <row r="1589" spans="1:9">
      <c r="A1589" s="2">
        <v>264340</v>
      </c>
      <c r="B1589" s="2" t="s">
        <v>66</v>
      </c>
      <c r="C1589" s="2">
        <v>0.1</v>
      </c>
      <c r="D1589" s="2">
        <v>90.02</v>
      </c>
      <c r="E1589" s="2">
        <v>9</v>
      </c>
      <c r="F1589" s="2">
        <v>2034.9100000000008</v>
      </c>
      <c r="G1589" s="2">
        <v>90.02</v>
      </c>
      <c r="H1589" s="2">
        <v>9</v>
      </c>
      <c r="I1589" s="2">
        <v>2006.89</v>
      </c>
    </row>
    <row r="1590" spans="1:9">
      <c r="A1590" s="2">
        <v>264340</v>
      </c>
      <c r="B1590" s="2" t="s">
        <v>67</v>
      </c>
      <c r="C1590" s="2">
        <v>0.125</v>
      </c>
      <c r="D1590" s="2">
        <v>93.42</v>
      </c>
      <c r="E1590" s="2">
        <v>11.68</v>
      </c>
      <c r="F1590" s="2">
        <v>2631.8400000000015</v>
      </c>
      <c r="G1590" s="2">
        <v>93.42</v>
      </c>
      <c r="H1590" s="2">
        <v>11.68</v>
      </c>
      <c r="I1590" s="2">
        <v>2595.4099999999989</v>
      </c>
    </row>
    <row r="1591" spans="1:9">
      <c r="A1591" s="2">
        <v>264340</v>
      </c>
      <c r="B1591" s="2" t="s">
        <v>68</v>
      </c>
      <c r="C1591" s="2">
        <v>0.125</v>
      </c>
      <c r="D1591" s="2">
        <v>95.92</v>
      </c>
      <c r="E1591" s="2">
        <v>11.99</v>
      </c>
      <c r="F1591" s="2">
        <v>2695.5599999999977</v>
      </c>
      <c r="G1591" s="2">
        <v>95.92</v>
      </c>
      <c r="H1591" s="2">
        <v>11.99</v>
      </c>
      <c r="I1591" s="2">
        <v>2658.3199999999952</v>
      </c>
    </row>
    <row r="1592" spans="1:9">
      <c r="A1592" s="2">
        <v>264340</v>
      </c>
      <c r="B1592" s="2" t="s">
        <v>69</v>
      </c>
      <c r="C1592" s="2">
        <v>0.1</v>
      </c>
      <c r="D1592" s="2">
        <v>97.92</v>
      </c>
      <c r="E1592" s="2">
        <v>9.7899999999999991</v>
      </c>
      <c r="F1592" s="2">
        <v>2197.2899999999995</v>
      </c>
      <c r="G1592" s="2">
        <v>97.92</v>
      </c>
      <c r="H1592" s="2">
        <v>9.7899999999999991</v>
      </c>
      <c r="I1592" s="2">
        <v>2166.6799999999971</v>
      </c>
    </row>
    <row r="1593" spans="1:9">
      <c r="A1593" s="2">
        <v>264340</v>
      </c>
      <c r="B1593" s="2" t="s">
        <v>70</v>
      </c>
      <c r="C1593" s="2">
        <v>0.1</v>
      </c>
      <c r="D1593" s="2">
        <v>127.62</v>
      </c>
      <c r="E1593" s="2">
        <v>12.67</v>
      </c>
      <c r="F1593" s="2">
        <v>2450.4100000000053</v>
      </c>
      <c r="G1593" s="2">
        <v>127.62</v>
      </c>
      <c r="H1593" s="2">
        <v>12.67</v>
      </c>
      <c r="I1593" s="2">
        <v>2264.3200000000002</v>
      </c>
    </row>
    <row r="1594" spans="1:9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>
      <c r="A1595" s="2">
        <v>264350</v>
      </c>
      <c r="B1595" s="2" t="s">
        <v>65</v>
      </c>
      <c r="C1595" s="2">
        <v>0.04</v>
      </c>
      <c r="D1595" s="2">
        <v>90.02</v>
      </c>
      <c r="E1595" s="2">
        <v>3.6</v>
      </c>
      <c r="F1595" s="2">
        <v>818.36000000000024</v>
      </c>
      <c r="G1595" s="2">
        <v>90.02</v>
      </c>
      <c r="H1595" s="2">
        <v>3.6</v>
      </c>
      <c r="I1595" s="2">
        <v>807.06000000000006</v>
      </c>
    </row>
    <row r="1596" spans="1:9">
      <c r="A1596" s="2">
        <v>264350</v>
      </c>
      <c r="B1596" s="2" t="s">
        <v>66</v>
      </c>
      <c r="C1596" s="2">
        <v>0.1</v>
      </c>
      <c r="D1596" s="2">
        <v>90.02</v>
      </c>
      <c r="E1596" s="2">
        <v>9</v>
      </c>
      <c r="F1596" s="2">
        <v>2043.9100000000008</v>
      </c>
      <c r="G1596" s="2">
        <v>90.02</v>
      </c>
      <c r="H1596" s="2">
        <v>9</v>
      </c>
      <c r="I1596" s="2">
        <v>2015.89</v>
      </c>
    </row>
    <row r="1597" spans="1:9">
      <c r="A1597" s="2">
        <v>264350</v>
      </c>
      <c r="B1597" s="2" t="s">
        <v>67</v>
      </c>
      <c r="C1597" s="2">
        <v>0.125</v>
      </c>
      <c r="D1597" s="2">
        <v>93.42</v>
      </c>
      <c r="E1597" s="2">
        <v>11.68</v>
      </c>
      <c r="F1597" s="2">
        <v>2643.5200000000013</v>
      </c>
      <c r="G1597" s="2">
        <v>93.42</v>
      </c>
      <c r="H1597" s="2">
        <v>11.68</v>
      </c>
      <c r="I1597" s="2">
        <v>2607.0899999999988</v>
      </c>
    </row>
    <row r="1598" spans="1:9">
      <c r="A1598" s="2">
        <v>264350</v>
      </c>
      <c r="B1598" s="2" t="s">
        <v>68</v>
      </c>
      <c r="C1598" s="2">
        <v>0.125</v>
      </c>
      <c r="D1598" s="2">
        <v>95.92</v>
      </c>
      <c r="E1598" s="2">
        <v>11.99</v>
      </c>
      <c r="F1598" s="2">
        <v>2707.5499999999975</v>
      </c>
      <c r="G1598" s="2">
        <v>95.92</v>
      </c>
      <c r="H1598" s="2">
        <v>11.99</v>
      </c>
      <c r="I1598" s="2">
        <v>2670.3099999999949</v>
      </c>
    </row>
    <row r="1599" spans="1:9">
      <c r="A1599" s="2">
        <v>264350</v>
      </c>
      <c r="B1599" s="2" t="s">
        <v>69</v>
      </c>
      <c r="C1599" s="2">
        <v>0.1</v>
      </c>
      <c r="D1599" s="2">
        <v>97.92</v>
      </c>
      <c r="E1599" s="2">
        <v>9.7899999999999991</v>
      </c>
      <c r="F1599" s="2">
        <v>2207.0799999999995</v>
      </c>
      <c r="G1599" s="2">
        <v>97.92</v>
      </c>
      <c r="H1599" s="2">
        <v>9.7899999999999991</v>
      </c>
      <c r="I1599" s="2">
        <v>2176.4699999999971</v>
      </c>
    </row>
    <row r="1600" spans="1:9">
      <c r="A1600" s="2">
        <v>264350</v>
      </c>
      <c r="B1600" s="2" t="s">
        <v>70</v>
      </c>
      <c r="C1600" s="2">
        <v>0.1</v>
      </c>
      <c r="D1600" s="2">
        <v>127.62</v>
      </c>
      <c r="E1600" s="2">
        <v>12.67</v>
      </c>
      <c r="F1600" s="2">
        <v>2463.0800000000054</v>
      </c>
      <c r="G1600" s="2">
        <v>127.62</v>
      </c>
      <c r="H1600" s="2">
        <v>12.67</v>
      </c>
      <c r="I1600" s="2">
        <v>2276.9900000000002</v>
      </c>
    </row>
    <row r="1601" spans="1:9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>
      <c r="A1602" s="2">
        <v>264360</v>
      </c>
      <c r="B1602" s="2" t="s">
        <v>65</v>
      </c>
      <c r="C1602" s="2">
        <v>0.04</v>
      </c>
      <c r="D1602" s="2">
        <v>90.02</v>
      </c>
      <c r="E1602" s="2">
        <v>3.6</v>
      </c>
      <c r="F1602" s="2">
        <v>821.96000000000026</v>
      </c>
      <c r="G1602" s="2">
        <v>90.02</v>
      </c>
      <c r="H1602" s="2">
        <v>3.6</v>
      </c>
      <c r="I1602" s="2">
        <v>810.66000000000008</v>
      </c>
    </row>
    <row r="1603" spans="1:9">
      <c r="A1603" s="2">
        <v>264360</v>
      </c>
      <c r="B1603" s="2" t="s">
        <v>66</v>
      </c>
      <c r="C1603" s="2">
        <v>0.1</v>
      </c>
      <c r="D1603" s="2">
        <v>90.02</v>
      </c>
      <c r="E1603" s="2">
        <v>9</v>
      </c>
      <c r="F1603" s="2">
        <v>2052.9100000000008</v>
      </c>
      <c r="G1603" s="2">
        <v>90.02</v>
      </c>
      <c r="H1603" s="2">
        <v>9</v>
      </c>
      <c r="I1603" s="2">
        <v>2024.89</v>
      </c>
    </row>
    <row r="1604" spans="1:9">
      <c r="A1604" s="2">
        <v>264360</v>
      </c>
      <c r="B1604" s="2" t="s">
        <v>67</v>
      </c>
      <c r="C1604" s="2">
        <v>0.125</v>
      </c>
      <c r="D1604" s="2">
        <v>93.42</v>
      </c>
      <c r="E1604" s="2">
        <v>11.68</v>
      </c>
      <c r="F1604" s="2">
        <v>2655.2000000000012</v>
      </c>
      <c r="G1604" s="2">
        <v>93.42</v>
      </c>
      <c r="H1604" s="2">
        <v>11.68</v>
      </c>
      <c r="I1604" s="2">
        <v>2618.7699999999986</v>
      </c>
    </row>
    <row r="1605" spans="1:9">
      <c r="A1605" s="2">
        <v>264360</v>
      </c>
      <c r="B1605" s="2" t="s">
        <v>68</v>
      </c>
      <c r="C1605" s="2">
        <v>0.125</v>
      </c>
      <c r="D1605" s="2">
        <v>95.92</v>
      </c>
      <c r="E1605" s="2">
        <v>11.99</v>
      </c>
      <c r="F1605" s="2">
        <v>2719.5399999999972</v>
      </c>
      <c r="G1605" s="2">
        <v>95.92</v>
      </c>
      <c r="H1605" s="2">
        <v>11.99</v>
      </c>
      <c r="I1605" s="2">
        <v>2682.2999999999947</v>
      </c>
    </row>
    <row r="1606" spans="1:9">
      <c r="A1606" s="2">
        <v>264360</v>
      </c>
      <c r="B1606" s="2" t="s">
        <v>69</v>
      </c>
      <c r="C1606" s="2">
        <v>0.1</v>
      </c>
      <c r="D1606" s="2">
        <v>97.92</v>
      </c>
      <c r="E1606" s="2">
        <v>9.7899999999999991</v>
      </c>
      <c r="F1606" s="2">
        <v>2216.8699999999994</v>
      </c>
      <c r="G1606" s="2">
        <v>97.92</v>
      </c>
      <c r="H1606" s="2">
        <v>9.7899999999999991</v>
      </c>
      <c r="I1606" s="2">
        <v>2186.259999999997</v>
      </c>
    </row>
    <row r="1607" spans="1:9">
      <c r="A1607" s="2">
        <v>264360</v>
      </c>
      <c r="B1607" s="2" t="s">
        <v>70</v>
      </c>
      <c r="C1607" s="2">
        <v>0.1</v>
      </c>
      <c r="D1607" s="2">
        <v>127.62</v>
      </c>
      <c r="E1607" s="2">
        <v>12.67</v>
      </c>
      <c r="F1607" s="2">
        <v>2475.7500000000055</v>
      </c>
      <c r="G1607" s="2">
        <v>127.62</v>
      </c>
      <c r="H1607" s="2">
        <v>12.67</v>
      </c>
      <c r="I1607" s="2">
        <v>2289.6600000000003</v>
      </c>
    </row>
    <row r="1608" spans="1:9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>
      <c r="A1609" s="2">
        <v>264367.58199999999</v>
      </c>
      <c r="B1609" s="2" t="s">
        <v>65</v>
      </c>
      <c r="C1609" s="2">
        <v>0.04</v>
      </c>
      <c r="D1609" s="2">
        <v>68.260000000000005</v>
      </c>
      <c r="E1609" s="2">
        <v>2.73</v>
      </c>
      <c r="F1609" s="2">
        <v>824.69000000000028</v>
      </c>
      <c r="G1609" s="2">
        <v>68.25</v>
      </c>
      <c r="H1609" s="2">
        <v>2.73</v>
      </c>
      <c r="I1609" s="2">
        <v>813.3900000000001</v>
      </c>
    </row>
    <row r="1610" spans="1:9">
      <c r="A1610" s="2">
        <v>264367.58199999999</v>
      </c>
      <c r="B1610" s="2" t="s">
        <v>66</v>
      </c>
      <c r="C1610" s="2">
        <v>0.1</v>
      </c>
      <c r="D1610" s="2">
        <v>68.260000000000005</v>
      </c>
      <c r="E1610" s="2">
        <v>6.82</v>
      </c>
      <c r="F1610" s="2">
        <v>2059.7300000000009</v>
      </c>
      <c r="G1610" s="2">
        <v>68.25</v>
      </c>
      <c r="H1610" s="2">
        <v>6.82</v>
      </c>
      <c r="I1610" s="2">
        <v>2031.71</v>
      </c>
    </row>
    <row r="1611" spans="1:9">
      <c r="A1611" s="2">
        <v>264367.58199999999</v>
      </c>
      <c r="B1611" s="2" t="s">
        <v>67</v>
      </c>
      <c r="C1611" s="2">
        <v>0.125</v>
      </c>
      <c r="D1611" s="2">
        <v>70.83</v>
      </c>
      <c r="E1611" s="2">
        <v>8.85</v>
      </c>
      <c r="F1611" s="2">
        <v>2664.0500000000011</v>
      </c>
      <c r="G1611" s="2">
        <v>70.83</v>
      </c>
      <c r="H1611" s="2">
        <v>8.85</v>
      </c>
      <c r="I1611" s="2">
        <v>2627.6199999999985</v>
      </c>
    </row>
    <row r="1612" spans="1:9">
      <c r="A1612" s="2">
        <v>264367.58199999999</v>
      </c>
      <c r="B1612" s="2" t="s">
        <v>68</v>
      </c>
      <c r="C1612" s="2">
        <v>0.125</v>
      </c>
      <c r="D1612" s="2">
        <v>72.73</v>
      </c>
      <c r="E1612" s="2">
        <v>9.09</v>
      </c>
      <c r="F1612" s="2">
        <v>2728.6299999999974</v>
      </c>
      <c r="G1612" s="2">
        <v>72.73</v>
      </c>
      <c r="H1612" s="2">
        <v>9.09</v>
      </c>
      <c r="I1612" s="2">
        <v>2691.3899999999949</v>
      </c>
    </row>
    <row r="1613" spans="1:9">
      <c r="A1613" s="2">
        <v>264367.58199999999</v>
      </c>
      <c r="B1613" s="2" t="s">
        <v>69</v>
      </c>
      <c r="C1613" s="2">
        <v>0.1</v>
      </c>
      <c r="D1613" s="2">
        <v>74.239999999999995</v>
      </c>
      <c r="E1613" s="2">
        <v>7.42</v>
      </c>
      <c r="F1613" s="2">
        <v>2224.2899999999995</v>
      </c>
      <c r="G1613" s="2">
        <v>74.239999999999995</v>
      </c>
      <c r="H1613" s="2">
        <v>7.42</v>
      </c>
      <c r="I1613" s="2">
        <v>2193.6799999999971</v>
      </c>
    </row>
    <row r="1614" spans="1:9">
      <c r="A1614" s="2">
        <v>264367.58199999999</v>
      </c>
      <c r="B1614" s="2" t="s">
        <v>70</v>
      </c>
      <c r="C1614" s="2">
        <v>0.1</v>
      </c>
      <c r="D1614" s="2">
        <v>96.76</v>
      </c>
      <c r="E1614" s="2">
        <v>9.6</v>
      </c>
      <c r="F1614" s="2">
        <v>2485.3500000000054</v>
      </c>
      <c r="G1614" s="2">
        <v>96.76</v>
      </c>
      <c r="H1614" s="2">
        <v>9.6</v>
      </c>
      <c r="I1614" s="2">
        <v>2299.2600000000002</v>
      </c>
    </row>
    <row r="1615" spans="1:9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>
      <c r="A1616" s="2">
        <v>264370</v>
      </c>
      <c r="B1616" s="2" t="s">
        <v>65</v>
      </c>
      <c r="C1616" s="2">
        <v>0.04</v>
      </c>
      <c r="D1616" s="2">
        <v>21.77</v>
      </c>
      <c r="E1616" s="2">
        <v>0.87</v>
      </c>
      <c r="F1616" s="2">
        <v>825.56000000000029</v>
      </c>
      <c r="G1616" s="2">
        <v>21.77</v>
      </c>
      <c r="H1616" s="2">
        <v>0.87</v>
      </c>
      <c r="I1616" s="2">
        <v>814.2600000000001</v>
      </c>
    </row>
    <row r="1617" spans="1:9">
      <c r="A1617" s="2">
        <v>264370</v>
      </c>
      <c r="B1617" s="2" t="s">
        <v>66</v>
      </c>
      <c r="C1617" s="2">
        <v>0.1</v>
      </c>
      <c r="D1617" s="2">
        <v>21.77</v>
      </c>
      <c r="E1617" s="2">
        <v>2.1800000000000002</v>
      </c>
      <c r="F1617" s="2">
        <v>2061.9100000000008</v>
      </c>
      <c r="G1617" s="2">
        <v>21.77</v>
      </c>
      <c r="H1617" s="2">
        <v>2.1800000000000002</v>
      </c>
      <c r="I1617" s="2">
        <v>2033.89</v>
      </c>
    </row>
    <row r="1618" spans="1:9">
      <c r="A1618" s="2">
        <v>264370</v>
      </c>
      <c r="B1618" s="2" t="s">
        <v>67</v>
      </c>
      <c r="C1618" s="2">
        <v>0.125</v>
      </c>
      <c r="D1618" s="2">
        <v>22.59</v>
      </c>
      <c r="E1618" s="2">
        <v>2.82</v>
      </c>
      <c r="F1618" s="2">
        <v>2666.8700000000013</v>
      </c>
      <c r="G1618" s="2">
        <v>22.59</v>
      </c>
      <c r="H1618" s="2">
        <v>2.82</v>
      </c>
      <c r="I1618" s="2">
        <v>2630.4399999999987</v>
      </c>
    </row>
    <row r="1619" spans="1:9">
      <c r="A1619" s="2">
        <v>264370</v>
      </c>
      <c r="B1619" s="2" t="s">
        <v>68</v>
      </c>
      <c r="C1619" s="2">
        <v>0.125</v>
      </c>
      <c r="D1619" s="2">
        <v>23.19</v>
      </c>
      <c r="E1619" s="2">
        <v>2.9</v>
      </c>
      <c r="F1619" s="2">
        <v>2731.5299999999975</v>
      </c>
      <c r="G1619" s="2">
        <v>23.19</v>
      </c>
      <c r="H1619" s="2">
        <v>2.9</v>
      </c>
      <c r="I1619" s="2">
        <v>2694.289999999995</v>
      </c>
    </row>
    <row r="1620" spans="1:9">
      <c r="A1620" s="2">
        <v>264370</v>
      </c>
      <c r="B1620" s="2" t="s">
        <v>69</v>
      </c>
      <c r="C1620" s="2">
        <v>0.1</v>
      </c>
      <c r="D1620" s="2">
        <v>23.68</v>
      </c>
      <c r="E1620" s="2">
        <v>2.37</v>
      </c>
      <c r="F1620" s="2">
        <v>2226.6599999999994</v>
      </c>
      <c r="G1620" s="2">
        <v>23.68</v>
      </c>
      <c r="H1620" s="2">
        <v>2.37</v>
      </c>
      <c r="I1620" s="2">
        <v>2196.049999999997</v>
      </c>
    </row>
    <row r="1621" spans="1:9">
      <c r="A1621" s="2">
        <v>264370</v>
      </c>
      <c r="B1621" s="2" t="s">
        <v>70</v>
      </c>
      <c r="C1621" s="2">
        <v>0.1</v>
      </c>
      <c r="D1621" s="2">
        <v>30.86</v>
      </c>
      <c r="E1621" s="2">
        <v>3.06</v>
      </c>
      <c r="F1621" s="2">
        <v>2488.4100000000053</v>
      </c>
      <c r="G1621" s="2">
        <v>30.86</v>
      </c>
      <c r="H1621" s="2">
        <v>3.06</v>
      </c>
      <c r="I1621" s="2">
        <v>2302.3200000000002</v>
      </c>
    </row>
    <row r="1622" spans="1:9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>
      <c r="A1623" s="2">
        <v>264380</v>
      </c>
      <c r="B1623" s="2" t="s">
        <v>65</v>
      </c>
      <c r="C1623" s="2">
        <v>0.04</v>
      </c>
      <c r="D1623" s="2">
        <v>90.02</v>
      </c>
      <c r="E1623" s="2">
        <v>3.6</v>
      </c>
      <c r="F1623" s="2">
        <v>829.16000000000031</v>
      </c>
      <c r="G1623" s="2">
        <v>90.02</v>
      </c>
      <c r="H1623" s="2">
        <v>3.6</v>
      </c>
      <c r="I1623" s="2">
        <v>817.86000000000013</v>
      </c>
    </row>
    <row r="1624" spans="1:9">
      <c r="A1624" s="2">
        <v>264380</v>
      </c>
      <c r="B1624" s="2" t="s">
        <v>66</v>
      </c>
      <c r="C1624" s="2">
        <v>0.1</v>
      </c>
      <c r="D1624" s="2">
        <v>90.02</v>
      </c>
      <c r="E1624" s="2">
        <v>9</v>
      </c>
      <c r="F1624" s="2">
        <v>2070.9100000000008</v>
      </c>
      <c r="G1624" s="2">
        <v>90.02</v>
      </c>
      <c r="H1624" s="2">
        <v>9</v>
      </c>
      <c r="I1624" s="2">
        <v>2042.89</v>
      </c>
    </row>
    <row r="1625" spans="1:9">
      <c r="A1625" s="2">
        <v>264380</v>
      </c>
      <c r="B1625" s="2" t="s">
        <v>67</v>
      </c>
      <c r="C1625" s="2">
        <v>0.125</v>
      </c>
      <c r="D1625" s="2">
        <v>93.42</v>
      </c>
      <c r="E1625" s="2">
        <v>11.68</v>
      </c>
      <c r="F1625" s="2">
        <v>2678.5500000000011</v>
      </c>
      <c r="G1625" s="2">
        <v>93.42</v>
      </c>
      <c r="H1625" s="2">
        <v>11.68</v>
      </c>
      <c r="I1625" s="2">
        <v>2642.1199999999985</v>
      </c>
    </row>
    <row r="1626" spans="1:9">
      <c r="A1626" s="2">
        <v>264380</v>
      </c>
      <c r="B1626" s="2" t="s">
        <v>68</v>
      </c>
      <c r="C1626" s="2">
        <v>0.125</v>
      </c>
      <c r="D1626" s="2">
        <v>95.92</v>
      </c>
      <c r="E1626" s="2">
        <v>11.99</v>
      </c>
      <c r="F1626" s="2">
        <v>2743.5199999999973</v>
      </c>
      <c r="G1626" s="2">
        <v>95.92</v>
      </c>
      <c r="H1626" s="2">
        <v>11.99</v>
      </c>
      <c r="I1626" s="2">
        <v>2706.2799999999947</v>
      </c>
    </row>
    <row r="1627" spans="1:9">
      <c r="A1627" s="2">
        <v>264380</v>
      </c>
      <c r="B1627" s="2" t="s">
        <v>69</v>
      </c>
      <c r="C1627" s="2">
        <v>0.1</v>
      </c>
      <c r="D1627" s="2">
        <v>97.92</v>
      </c>
      <c r="E1627" s="2">
        <v>9.7899999999999991</v>
      </c>
      <c r="F1627" s="2">
        <v>2236.4499999999994</v>
      </c>
      <c r="G1627" s="2">
        <v>97.92</v>
      </c>
      <c r="H1627" s="2">
        <v>9.7899999999999991</v>
      </c>
      <c r="I1627" s="2">
        <v>2205.839999999997</v>
      </c>
    </row>
    <row r="1628" spans="1:9">
      <c r="A1628" s="2">
        <v>264380</v>
      </c>
      <c r="B1628" s="2" t="s">
        <v>70</v>
      </c>
      <c r="C1628" s="2">
        <v>0.1</v>
      </c>
      <c r="D1628" s="2">
        <v>127.62</v>
      </c>
      <c r="E1628" s="2">
        <v>12.67</v>
      </c>
      <c r="F1628" s="2">
        <v>2501.0800000000054</v>
      </c>
      <c r="G1628" s="2">
        <v>127.62</v>
      </c>
      <c r="H1628" s="2">
        <v>12.67</v>
      </c>
      <c r="I1628" s="2">
        <v>2314.9900000000002</v>
      </c>
    </row>
    <row r="1629" spans="1:9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>
      <c r="A1630" s="2">
        <v>264383.14399999997</v>
      </c>
      <c r="B1630" s="2" t="s">
        <v>65</v>
      </c>
      <c r="C1630" s="2">
        <v>0.04</v>
      </c>
      <c r="D1630" s="2">
        <v>28.32</v>
      </c>
      <c r="E1630" s="2">
        <v>1.1299999999999999</v>
      </c>
      <c r="F1630" s="2">
        <v>830.2900000000003</v>
      </c>
      <c r="G1630" s="2">
        <v>28.28</v>
      </c>
      <c r="H1630" s="2">
        <v>1.1299999999999999</v>
      </c>
      <c r="I1630" s="2">
        <v>818.99000000000012</v>
      </c>
    </row>
    <row r="1631" spans="1:9">
      <c r="A1631" s="2">
        <v>264383.14399999997</v>
      </c>
      <c r="B1631" s="2" t="s">
        <v>66</v>
      </c>
      <c r="C1631" s="2">
        <v>0.1</v>
      </c>
      <c r="D1631" s="2">
        <v>28.32</v>
      </c>
      <c r="E1631" s="2">
        <v>2.83</v>
      </c>
      <c r="F1631" s="2">
        <v>2073.7400000000007</v>
      </c>
      <c r="G1631" s="2">
        <v>28.28</v>
      </c>
      <c r="H1631" s="2">
        <v>2.83</v>
      </c>
      <c r="I1631" s="2">
        <v>2045.72</v>
      </c>
    </row>
    <row r="1632" spans="1:9">
      <c r="A1632" s="2">
        <v>264383.14399999997</v>
      </c>
      <c r="B1632" s="2" t="s">
        <v>67</v>
      </c>
      <c r="C1632" s="2">
        <v>0.125</v>
      </c>
      <c r="D1632" s="2">
        <v>29.39</v>
      </c>
      <c r="E1632" s="2">
        <v>3.67</v>
      </c>
      <c r="F1632" s="2">
        <v>2682.2200000000012</v>
      </c>
      <c r="G1632" s="2">
        <v>29.35</v>
      </c>
      <c r="H1632" s="2">
        <v>3.67</v>
      </c>
      <c r="I1632" s="2">
        <v>2645.7899999999986</v>
      </c>
    </row>
    <row r="1633" spans="1:9">
      <c r="A1633" s="2">
        <v>264383.14399999997</v>
      </c>
      <c r="B1633" s="2" t="s">
        <v>68</v>
      </c>
      <c r="C1633" s="2">
        <v>0.125</v>
      </c>
      <c r="D1633" s="2">
        <v>30.18</v>
      </c>
      <c r="E1633" s="2">
        <v>3.77</v>
      </c>
      <c r="F1633" s="2">
        <v>2747.2899999999972</v>
      </c>
      <c r="G1633" s="2">
        <v>30.14</v>
      </c>
      <c r="H1633" s="2">
        <v>3.77</v>
      </c>
      <c r="I1633" s="2">
        <v>2710.0499999999947</v>
      </c>
    </row>
    <row r="1634" spans="1:9">
      <c r="A1634" s="2">
        <v>264383.14399999997</v>
      </c>
      <c r="B1634" s="2" t="s">
        <v>69</v>
      </c>
      <c r="C1634" s="2">
        <v>0.1</v>
      </c>
      <c r="D1634" s="2">
        <v>30.81</v>
      </c>
      <c r="E1634" s="2">
        <v>3.08</v>
      </c>
      <c r="F1634" s="2">
        <v>2239.5299999999993</v>
      </c>
      <c r="G1634" s="2">
        <v>30.77</v>
      </c>
      <c r="H1634" s="2">
        <v>3.08</v>
      </c>
      <c r="I1634" s="2">
        <v>2208.9199999999969</v>
      </c>
    </row>
    <row r="1635" spans="1:9">
      <c r="A1635" s="2">
        <v>264383.14399999997</v>
      </c>
      <c r="B1635" s="2" t="s">
        <v>70</v>
      </c>
      <c r="C1635" s="2">
        <v>0.1</v>
      </c>
      <c r="D1635" s="2">
        <v>40.15</v>
      </c>
      <c r="E1635" s="2">
        <v>3.99</v>
      </c>
      <c r="F1635" s="2">
        <v>2505.0700000000052</v>
      </c>
      <c r="G1635" s="2">
        <v>35.75</v>
      </c>
      <c r="H1635" s="2">
        <v>3.56</v>
      </c>
      <c r="I1635" s="2">
        <v>2318.5500000000002</v>
      </c>
    </row>
    <row r="1636" spans="1:9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>
      <c r="A1637" s="2">
        <v>264390</v>
      </c>
      <c r="B1637" s="2" t="s">
        <v>65</v>
      </c>
      <c r="C1637" s="2">
        <v>0.04</v>
      </c>
      <c r="D1637" s="2">
        <v>61.8</v>
      </c>
      <c r="E1637" s="2">
        <v>2.4700000000000002</v>
      </c>
      <c r="F1637" s="2">
        <v>832.76000000000033</v>
      </c>
      <c r="G1637" s="2">
        <v>61.64</v>
      </c>
      <c r="H1637" s="2">
        <v>2.4700000000000002</v>
      </c>
      <c r="I1637" s="2">
        <v>821.46000000000015</v>
      </c>
    </row>
    <row r="1638" spans="1:9">
      <c r="A1638" s="2">
        <v>264390</v>
      </c>
      <c r="B1638" s="2" t="s">
        <v>66</v>
      </c>
      <c r="C1638" s="2">
        <v>0.1</v>
      </c>
      <c r="D1638" s="2">
        <v>61.8</v>
      </c>
      <c r="E1638" s="2">
        <v>6.18</v>
      </c>
      <c r="F1638" s="2">
        <v>2079.9200000000005</v>
      </c>
      <c r="G1638" s="2">
        <v>61.64</v>
      </c>
      <c r="H1638" s="2">
        <v>6.16</v>
      </c>
      <c r="I1638" s="2">
        <v>2051.88</v>
      </c>
    </row>
    <row r="1639" spans="1:9">
      <c r="A1639" s="2">
        <v>264390</v>
      </c>
      <c r="B1639" s="2" t="s">
        <v>67</v>
      </c>
      <c r="C1639" s="2">
        <v>0.125</v>
      </c>
      <c r="D1639" s="2">
        <v>64.13</v>
      </c>
      <c r="E1639" s="2">
        <v>8.02</v>
      </c>
      <c r="F1639" s="2">
        <v>2690.2400000000011</v>
      </c>
      <c r="G1639" s="2">
        <v>63.97</v>
      </c>
      <c r="H1639" s="2">
        <v>8</v>
      </c>
      <c r="I1639" s="2">
        <v>2653.7899999999986</v>
      </c>
    </row>
    <row r="1640" spans="1:9">
      <c r="A1640" s="2">
        <v>264390</v>
      </c>
      <c r="B1640" s="2" t="s">
        <v>68</v>
      </c>
      <c r="C1640" s="2">
        <v>0.125</v>
      </c>
      <c r="D1640" s="2">
        <v>65.849999999999994</v>
      </c>
      <c r="E1640" s="2">
        <v>8.23</v>
      </c>
      <c r="F1640" s="2">
        <v>2755.5199999999973</v>
      </c>
      <c r="G1640" s="2">
        <v>65.680000000000007</v>
      </c>
      <c r="H1640" s="2">
        <v>8.2100000000000009</v>
      </c>
      <c r="I1640" s="2">
        <v>2718.2599999999948</v>
      </c>
    </row>
    <row r="1641" spans="1:9">
      <c r="A1641" s="2">
        <v>264390</v>
      </c>
      <c r="B1641" s="2" t="s">
        <v>69</v>
      </c>
      <c r="C1641" s="2">
        <v>0.1</v>
      </c>
      <c r="D1641" s="2">
        <v>67.22</v>
      </c>
      <c r="E1641" s="2">
        <v>6.72</v>
      </c>
      <c r="F1641" s="2">
        <v>2246.2499999999991</v>
      </c>
      <c r="G1641" s="2">
        <v>67.05</v>
      </c>
      <c r="H1641" s="2">
        <v>6.7</v>
      </c>
      <c r="I1641" s="2">
        <v>2215.6199999999967</v>
      </c>
    </row>
    <row r="1642" spans="1:9">
      <c r="A1642" s="2">
        <v>264390</v>
      </c>
      <c r="B1642" s="2" t="s">
        <v>70</v>
      </c>
      <c r="C1642" s="2">
        <v>0.1</v>
      </c>
      <c r="D1642" s="2">
        <v>87.63</v>
      </c>
      <c r="E1642" s="2">
        <v>8.6999999999999993</v>
      </c>
      <c r="F1642" s="2">
        <v>2513.770000000005</v>
      </c>
      <c r="G1642" s="2">
        <v>68.42</v>
      </c>
      <c r="H1642" s="2">
        <v>6.84</v>
      </c>
      <c r="I1642" s="2">
        <v>2325.3900000000003</v>
      </c>
    </row>
    <row r="1643" spans="1:9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>
      <c r="A1644" s="2">
        <v>264400</v>
      </c>
      <c r="B1644" s="2" t="s">
        <v>65</v>
      </c>
      <c r="C1644" s="2">
        <v>0.04</v>
      </c>
      <c r="D1644" s="2">
        <v>90.14</v>
      </c>
      <c r="E1644" s="2">
        <v>3.61</v>
      </c>
      <c r="F1644" s="2">
        <v>836.37000000000035</v>
      </c>
      <c r="G1644" s="2">
        <v>89.9</v>
      </c>
      <c r="H1644" s="2">
        <v>3.6</v>
      </c>
      <c r="I1644" s="2">
        <v>825.06000000000017</v>
      </c>
    </row>
    <row r="1645" spans="1:9">
      <c r="A1645" s="2">
        <v>264400</v>
      </c>
      <c r="B1645" s="2" t="s">
        <v>66</v>
      </c>
      <c r="C1645" s="2">
        <v>0.1</v>
      </c>
      <c r="D1645" s="2">
        <v>90.14</v>
      </c>
      <c r="E1645" s="2">
        <v>9.01</v>
      </c>
      <c r="F1645" s="2">
        <v>2088.9300000000007</v>
      </c>
      <c r="G1645" s="2">
        <v>89.9</v>
      </c>
      <c r="H1645" s="2">
        <v>8.99</v>
      </c>
      <c r="I1645" s="2">
        <v>2060.87</v>
      </c>
    </row>
    <row r="1646" spans="1:9">
      <c r="A1646" s="2">
        <v>264400</v>
      </c>
      <c r="B1646" s="2" t="s">
        <v>67</v>
      </c>
      <c r="C1646" s="2">
        <v>0.125</v>
      </c>
      <c r="D1646" s="2">
        <v>93.54</v>
      </c>
      <c r="E1646" s="2">
        <v>11.69</v>
      </c>
      <c r="F1646" s="2">
        <v>2701.9300000000012</v>
      </c>
      <c r="G1646" s="2">
        <v>93.3</v>
      </c>
      <c r="H1646" s="2">
        <v>11.66</v>
      </c>
      <c r="I1646" s="2">
        <v>2665.4499999999985</v>
      </c>
    </row>
    <row r="1647" spans="1:9">
      <c r="A1647" s="2">
        <v>264400</v>
      </c>
      <c r="B1647" s="2" t="s">
        <v>68</v>
      </c>
      <c r="C1647" s="2">
        <v>0.125</v>
      </c>
      <c r="D1647" s="2">
        <v>96.05</v>
      </c>
      <c r="E1647" s="2">
        <v>12</v>
      </c>
      <c r="F1647" s="2">
        <v>2767.5199999999973</v>
      </c>
      <c r="G1647" s="2">
        <v>95.8</v>
      </c>
      <c r="H1647" s="2">
        <v>11.97</v>
      </c>
      <c r="I1647" s="2">
        <v>2730.2299999999946</v>
      </c>
    </row>
    <row r="1648" spans="1:9">
      <c r="A1648" s="2">
        <v>264400</v>
      </c>
      <c r="B1648" s="2" t="s">
        <v>69</v>
      </c>
      <c r="C1648" s="2">
        <v>0.1</v>
      </c>
      <c r="D1648" s="2">
        <v>98.05</v>
      </c>
      <c r="E1648" s="2">
        <v>9.8000000000000007</v>
      </c>
      <c r="F1648" s="2">
        <v>2256.0499999999993</v>
      </c>
      <c r="G1648" s="2">
        <v>97.8</v>
      </c>
      <c r="H1648" s="2">
        <v>9.7799999999999994</v>
      </c>
      <c r="I1648" s="2">
        <v>2225.3999999999969</v>
      </c>
    </row>
    <row r="1649" spans="1:9">
      <c r="A1649" s="2">
        <v>264400</v>
      </c>
      <c r="B1649" s="2" t="s">
        <v>70</v>
      </c>
      <c r="C1649" s="2">
        <v>0.1</v>
      </c>
      <c r="D1649" s="2">
        <v>127.82</v>
      </c>
      <c r="E1649" s="2">
        <v>12.69</v>
      </c>
      <c r="F1649" s="2">
        <v>2526.460000000005</v>
      </c>
      <c r="G1649" s="2">
        <v>99.79</v>
      </c>
      <c r="H1649" s="2">
        <v>9.9700000000000006</v>
      </c>
      <c r="I1649" s="2">
        <v>2335.36</v>
      </c>
    </row>
    <row r="1650" spans="1:9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>
      <c r="A1651" s="2">
        <v>264404.85100000002</v>
      </c>
      <c r="B1651" s="2" t="s">
        <v>65</v>
      </c>
      <c r="C1651" s="2">
        <v>0.04</v>
      </c>
      <c r="D1651" s="2">
        <v>43.7</v>
      </c>
      <c r="E1651" s="2">
        <v>1.75</v>
      </c>
      <c r="F1651" s="2">
        <v>838.12000000000035</v>
      </c>
      <c r="G1651" s="2">
        <v>43.64</v>
      </c>
      <c r="H1651" s="2">
        <v>1.75</v>
      </c>
      <c r="I1651" s="2">
        <v>826.81000000000017</v>
      </c>
    </row>
    <row r="1652" spans="1:9">
      <c r="A1652" s="2">
        <v>264404.85100000002</v>
      </c>
      <c r="B1652" s="2" t="s">
        <v>66</v>
      </c>
      <c r="C1652" s="2">
        <v>0.1</v>
      </c>
      <c r="D1652" s="2">
        <v>43.7</v>
      </c>
      <c r="E1652" s="2">
        <v>4.37</v>
      </c>
      <c r="F1652" s="2">
        <v>2093.3000000000006</v>
      </c>
      <c r="G1652" s="2">
        <v>43.64</v>
      </c>
      <c r="H1652" s="2">
        <v>4.3600000000000003</v>
      </c>
      <c r="I1652" s="2">
        <v>2065.23</v>
      </c>
    </row>
    <row r="1653" spans="1:9">
      <c r="A1653" s="2">
        <v>264404.85100000002</v>
      </c>
      <c r="B1653" s="2" t="s">
        <v>67</v>
      </c>
      <c r="C1653" s="2">
        <v>0.125</v>
      </c>
      <c r="D1653" s="2">
        <v>45.35</v>
      </c>
      <c r="E1653" s="2">
        <v>5.67</v>
      </c>
      <c r="F1653" s="2">
        <v>2707.6000000000013</v>
      </c>
      <c r="G1653" s="2">
        <v>45.29</v>
      </c>
      <c r="H1653" s="2">
        <v>5.66</v>
      </c>
      <c r="I1653" s="2">
        <v>2671.1099999999983</v>
      </c>
    </row>
    <row r="1654" spans="1:9">
      <c r="A1654" s="2">
        <v>264404.85100000002</v>
      </c>
      <c r="B1654" s="2" t="s">
        <v>68</v>
      </c>
      <c r="C1654" s="2">
        <v>0.125</v>
      </c>
      <c r="D1654" s="2">
        <v>46.56</v>
      </c>
      <c r="E1654" s="2">
        <v>5.82</v>
      </c>
      <c r="F1654" s="2">
        <v>2773.3399999999974</v>
      </c>
      <c r="G1654" s="2">
        <v>46.5</v>
      </c>
      <c r="H1654" s="2">
        <v>5.81</v>
      </c>
      <c r="I1654" s="2">
        <v>2736.0399999999945</v>
      </c>
    </row>
    <row r="1655" spans="1:9">
      <c r="A1655" s="2">
        <v>264404.85100000002</v>
      </c>
      <c r="B1655" s="2" t="s">
        <v>69</v>
      </c>
      <c r="C1655" s="2">
        <v>0.1</v>
      </c>
      <c r="D1655" s="2">
        <v>47.53</v>
      </c>
      <c r="E1655" s="2">
        <v>4.75</v>
      </c>
      <c r="F1655" s="2">
        <v>2260.7999999999993</v>
      </c>
      <c r="G1655" s="2">
        <v>47.47</v>
      </c>
      <c r="H1655" s="2">
        <v>4.75</v>
      </c>
      <c r="I1655" s="2">
        <v>2230.1499999999969</v>
      </c>
    </row>
    <row r="1656" spans="1:9">
      <c r="A1656" s="2">
        <v>264404.85100000002</v>
      </c>
      <c r="B1656" s="2" t="s">
        <v>70</v>
      </c>
      <c r="C1656" s="2">
        <v>0.1</v>
      </c>
      <c r="D1656" s="2">
        <v>61.96</v>
      </c>
      <c r="E1656" s="2">
        <v>6.15</v>
      </c>
      <c r="F1656" s="2">
        <v>2532.6100000000051</v>
      </c>
      <c r="G1656" s="2">
        <v>48.44</v>
      </c>
      <c r="H1656" s="2">
        <v>4.84</v>
      </c>
      <c r="I1656" s="2">
        <v>2340.2000000000003</v>
      </c>
    </row>
    <row r="1657" spans="1:9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>
      <c r="A1658" s="2">
        <v>264410</v>
      </c>
      <c r="B1658" s="2" t="s">
        <v>65</v>
      </c>
      <c r="C1658" s="2">
        <v>0.04</v>
      </c>
      <c r="D1658" s="2">
        <v>46.35</v>
      </c>
      <c r="E1658" s="2">
        <v>1.86</v>
      </c>
      <c r="F1658" s="2">
        <v>839.98000000000036</v>
      </c>
      <c r="G1658" s="2">
        <v>46.35</v>
      </c>
      <c r="H1658" s="2">
        <v>1.86</v>
      </c>
      <c r="I1658" s="2">
        <v>828.67000000000019</v>
      </c>
    </row>
    <row r="1659" spans="1:9">
      <c r="A1659" s="2">
        <v>264410</v>
      </c>
      <c r="B1659" s="2" t="s">
        <v>66</v>
      </c>
      <c r="C1659" s="2">
        <v>0.1</v>
      </c>
      <c r="D1659" s="2">
        <v>46.35</v>
      </c>
      <c r="E1659" s="2">
        <v>4.63</v>
      </c>
      <c r="F1659" s="2">
        <v>2097.9300000000007</v>
      </c>
      <c r="G1659" s="2">
        <v>46.35</v>
      </c>
      <c r="H1659" s="2">
        <v>4.63</v>
      </c>
      <c r="I1659" s="2">
        <v>2069.86</v>
      </c>
    </row>
    <row r="1660" spans="1:9">
      <c r="A1660" s="2">
        <v>264410</v>
      </c>
      <c r="B1660" s="2" t="s">
        <v>67</v>
      </c>
      <c r="C1660" s="2">
        <v>0.125</v>
      </c>
      <c r="D1660" s="2">
        <v>48.1</v>
      </c>
      <c r="E1660" s="2">
        <v>6.01</v>
      </c>
      <c r="F1660" s="2">
        <v>2713.6100000000015</v>
      </c>
      <c r="G1660" s="2">
        <v>48.1</v>
      </c>
      <c r="H1660" s="2">
        <v>6.01</v>
      </c>
      <c r="I1660" s="2">
        <v>2677.1199999999985</v>
      </c>
    </row>
    <row r="1661" spans="1:9">
      <c r="A1661" s="2">
        <v>264410</v>
      </c>
      <c r="B1661" s="2" t="s">
        <v>68</v>
      </c>
      <c r="C1661" s="2">
        <v>0.125</v>
      </c>
      <c r="D1661" s="2">
        <v>49.39</v>
      </c>
      <c r="E1661" s="2">
        <v>6.17</v>
      </c>
      <c r="F1661" s="2">
        <v>2779.5099999999975</v>
      </c>
      <c r="G1661" s="2">
        <v>49.39</v>
      </c>
      <c r="H1661" s="2">
        <v>6.17</v>
      </c>
      <c r="I1661" s="2">
        <v>2742.2099999999946</v>
      </c>
    </row>
    <row r="1662" spans="1:9">
      <c r="A1662" s="2">
        <v>264410</v>
      </c>
      <c r="B1662" s="2" t="s">
        <v>69</v>
      </c>
      <c r="C1662" s="2">
        <v>0.1</v>
      </c>
      <c r="D1662" s="2">
        <v>50.42</v>
      </c>
      <c r="E1662" s="2">
        <v>5.04</v>
      </c>
      <c r="F1662" s="2">
        <v>2265.8399999999992</v>
      </c>
      <c r="G1662" s="2">
        <v>50.42</v>
      </c>
      <c r="H1662" s="2">
        <v>5.04</v>
      </c>
      <c r="I1662" s="2">
        <v>2235.1899999999969</v>
      </c>
    </row>
    <row r="1663" spans="1:9">
      <c r="A1663" s="2">
        <v>264410</v>
      </c>
      <c r="B1663" s="2" t="s">
        <v>70</v>
      </c>
      <c r="C1663" s="2">
        <v>0.1</v>
      </c>
      <c r="D1663" s="2">
        <v>58.58</v>
      </c>
      <c r="E1663" s="2">
        <v>5.83</v>
      </c>
      <c r="F1663" s="2">
        <v>2538.4400000000051</v>
      </c>
      <c r="G1663" s="2">
        <v>51.45</v>
      </c>
      <c r="H1663" s="2">
        <v>5.14</v>
      </c>
      <c r="I1663" s="2">
        <v>2345.34</v>
      </c>
    </row>
    <row r="1664" spans="1:9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>
      <c r="A1665" s="2">
        <v>264420</v>
      </c>
      <c r="B1665" s="2" t="s">
        <v>65</v>
      </c>
      <c r="C1665" s="2">
        <v>0.04</v>
      </c>
      <c r="D1665" s="2">
        <v>90.02</v>
      </c>
      <c r="E1665" s="2">
        <v>3.6</v>
      </c>
      <c r="F1665" s="2">
        <v>843.58000000000038</v>
      </c>
      <c r="G1665" s="2">
        <v>90.02</v>
      </c>
      <c r="H1665" s="2">
        <v>3.6</v>
      </c>
      <c r="I1665" s="2">
        <v>832.27000000000021</v>
      </c>
    </row>
    <row r="1666" spans="1:9">
      <c r="A1666" s="2">
        <v>264420</v>
      </c>
      <c r="B1666" s="2" t="s">
        <v>66</v>
      </c>
      <c r="C1666" s="2">
        <v>0.1</v>
      </c>
      <c r="D1666" s="2">
        <v>90.02</v>
      </c>
      <c r="E1666" s="2">
        <v>9</v>
      </c>
      <c r="F1666" s="2">
        <v>2106.9300000000007</v>
      </c>
      <c r="G1666" s="2">
        <v>90.02</v>
      </c>
      <c r="H1666" s="2">
        <v>9</v>
      </c>
      <c r="I1666" s="2">
        <v>2078.86</v>
      </c>
    </row>
    <row r="1667" spans="1:9">
      <c r="A1667" s="2">
        <v>264420</v>
      </c>
      <c r="B1667" s="2" t="s">
        <v>67</v>
      </c>
      <c r="C1667" s="2">
        <v>0.125</v>
      </c>
      <c r="D1667" s="2">
        <v>93.42</v>
      </c>
      <c r="E1667" s="2">
        <v>11.68</v>
      </c>
      <c r="F1667" s="2">
        <v>2725.2900000000013</v>
      </c>
      <c r="G1667" s="2">
        <v>93.42</v>
      </c>
      <c r="H1667" s="2">
        <v>11.68</v>
      </c>
      <c r="I1667" s="2">
        <v>2688.7999999999984</v>
      </c>
    </row>
    <row r="1668" spans="1:9">
      <c r="A1668" s="2">
        <v>264420</v>
      </c>
      <c r="B1668" s="2" t="s">
        <v>68</v>
      </c>
      <c r="C1668" s="2">
        <v>0.125</v>
      </c>
      <c r="D1668" s="2">
        <v>95.92</v>
      </c>
      <c r="E1668" s="2">
        <v>11.99</v>
      </c>
      <c r="F1668" s="2">
        <v>2791.4999999999973</v>
      </c>
      <c r="G1668" s="2">
        <v>95.92</v>
      </c>
      <c r="H1668" s="2">
        <v>11.99</v>
      </c>
      <c r="I1668" s="2">
        <v>2754.1999999999944</v>
      </c>
    </row>
    <row r="1669" spans="1:9">
      <c r="A1669" s="2">
        <v>264420</v>
      </c>
      <c r="B1669" s="2" t="s">
        <v>69</v>
      </c>
      <c r="C1669" s="2">
        <v>0.1</v>
      </c>
      <c r="D1669" s="2">
        <v>97.92</v>
      </c>
      <c r="E1669" s="2">
        <v>9.7899999999999991</v>
      </c>
      <c r="F1669" s="2">
        <v>2275.6299999999992</v>
      </c>
      <c r="G1669" s="2">
        <v>97.92</v>
      </c>
      <c r="H1669" s="2">
        <v>9.7899999999999991</v>
      </c>
      <c r="I1669" s="2">
        <v>2244.9799999999968</v>
      </c>
    </row>
    <row r="1670" spans="1:9">
      <c r="A1670" s="2">
        <v>264420</v>
      </c>
      <c r="B1670" s="2" t="s">
        <v>70</v>
      </c>
      <c r="C1670" s="2">
        <v>0.1</v>
      </c>
      <c r="D1670" s="2">
        <v>99.92</v>
      </c>
      <c r="E1670" s="2">
        <v>9.98</v>
      </c>
      <c r="F1670" s="2">
        <v>2548.4200000000051</v>
      </c>
      <c r="G1670" s="2">
        <v>99.92</v>
      </c>
      <c r="H1670" s="2">
        <v>9.98</v>
      </c>
      <c r="I1670" s="2">
        <v>2355.3200000000002</v>
      </c>
    </row>
    <row r="1671" spans="1:9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>
      <c r="A1672" s="2">
        <v>264430</v>
      </c>
      <c r="B1672" s="2" t="s">
        <v>65</v>
      </c>
      <c r="C1672" s="2">
        <v>0.04</v>
      </c>
      <c r="D1672" s="2">
        <v>90.02</v>
      </c>
      <c r="E1672" s="2">
        <v>3.6</v>
      </c>
      <c r="F1672" s="2">
        <v>847.1800000000004</v>
      </c>
      <c r="G1672" s="2">
        <v>90.02</v>
      </c>
      <c r="H1672" s="2">
        <v>3.6</v>
      </c>
      <c r="I1672" s="2">
        <v>835.87000000000023</v>
      </c>
    </row>
    <row r="1673" spans="1:9">
      <c r="A1673" s="2">
        <v>264430</v>
      </c>
      <c r="B1673" s="2" t="s">
        <v>66</v>
      </c>
      <c r="C1673" s="2">
        <v>0.1</v>
      </c>
      <c r="D1673" s="2">
        <v>90.02</v>
      </c>
      <c r="E1673" s="2">
        <v>9</v>
      </c>
      <c r="F1673" s="2">
        <v>2115.9300000000007</v>
      </c>
      <c r="G1673" s="2">
        <v>90.02</v>
      </c>
      <c r="H1673" s="2">
        <v>9</v>
      </c>
      <c r="I1673" s="2">
        <v>2087.86</v>
      </c>
    </row>
    <row r="1674" spans="1:9">
      <c r="A1674" s="2">
        <v>264430</v>
      </c>
      <c r="B1674" s="2" t="s">
        <v>67</v>
      </c>
      <c r="C1674" s="2">
        <v>0.125</v>
      </c>
      <c r="D1674" s="2">
        <v>93.42</v>
      </c>
      <c r="E1674" s="2">
        <v>11.68</v>
      </c>
      <c r="F1674" s="2">
        <v>2736.9700000000012</v>
      </c>
      <c r="G1674" s="2">
        <v>93.42</v>
      </c>
      <c r="H1674" s="2">
        <v>11.68</v>
      </c>
      <c r="I1674" s="2">
        <v>2700.4799999999982</v>
      </c>
    </row>
    <row r="1675" spans="1:9">
      <c r="A1675" s="2">
        <v>264430</v>
      </c>
      <c r="B1675" s="2" t="s">
        <v>68</v>
      </c>
      <c r="C1675" s="2">
        <v>0.125</v>
      </c>
      <c r="D1675" s="2">
        <v>95.92</v>
      </c>
      <c r="E1675" s="2">
        <v>11.99</v>
      </c>
      <c r="F1675" s="2">
        <v>2803.4899999999971</v>
      </c>
      <c r="G1675" s="2">
        <v>95.92</v>
      </c>
      <c r="H1675" s="2">
        <v>11.99</v>
      </c>
      <c r="I1675" s="2">
        <v>2766.1899999999941</v>
      </c>
    </row>
    <row r="1676" spans="1:9">
      <c r="A1676" s="2">
        <v>264430</v>
      </c>
      <c r="B1676" s="2" t="s">
        <v>69</v>
      </c>
      <c r="C1676" s="2">
        <v>0.1</v>
      </c>
      <c r="D1676" s="2">
        <v>97.92</v>
      </c>
      <c r="E1676" s="2">
        <v>9.7899999999999991</v>
      </c>
      <c r="F1676" s="2">
        <v>2285.4199999999992</v>
      </c>
      <c r="G1676" s="2">
        <v>97.92</v>
      </c>
      <c r="H1676" s="2">
        <v>9.7899999999999991</v>
      </c>
      <c r="I1676" s="2">
        <v>2254.7699999999968</v>
      </c>
    </row>
    <row r="1677" spans="1:9">
      <c r="A1677" s="2">
        <v>264430</v>
      </c>
      <c r="B1677" s="2" t="s">
        <v>70</v>
      </c>
      <c r="C1677" s="2">
        <v>0.1</v>
      </c>
      <c r="D1677" s="2">
        <v>113.77</v>
      </c>
      <c r="E1677" s="2">
        <v>11.33</v>
      </c>
      <c r="F1677" s="2">
        <v>2559.750000000005</v>
      </c>
      <c r="G1677" s="2">
        <v>99.92</v>
      </c>
      <c r="H1677" s="2">
        <v>9.98</v>
      </c>
      <c r="I1677" s="2">
        <v>2365.3000000000002</v>
      </c>
    </row>
    <row r="1678" spans="1:9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>
      <c r="A1679" s="2">
        <v>264440</v>
      </c>
      <c r="B1679" s="2" t="s">
        <v>65</v>
      </c>
      <c r="C1679" s="2">
        <v>0.04</v>
      </c>
      <c r="D1679" s="2">
        <v>90.02</v>
      </c>
      <c r="E1679" s="2">
        <v>3.6</v>
      </c>
      <c r="F1679" s="2">
        <v>850.78000000000043</v>
      </c>
      <c r="G1679" s="2">
        <v>90.02</v>
      </c>
      <c r="H1679" s="2">
        <v>3.6</v>
      </c>
      <c r="I1679" s="2">
        <v>839.47000000000025</v>
      </c>
    </row>
    <row r="1680" spans="1:9">
      <c r="A1680" s="2">
        <v>264440</v>
      </c>
      <c r="B1680" s="2" t="s">
        <v>66</v>
      </c>
      <c r="C1680" s="2">
        <v>0.1</v>
      </c>
      <c r="D1680" s="2">
        <v>90.02</v>
      </c>
      <c r="E1680" s="2">
        <v>9</v>
      </c>
      <c r="F1680" s="2">
        <v>2124.9300000000007</v>
      </c>
      <c r="G1680" s="2">
        <v>90.02</v>
      </c>
      <c r="H1680" s="2">
        <v>9</v>
      </c>
      <c r="I1680" s="2">
        <v>2096.86</v>
      </c>
    </row>
    <row r="1681" spans="1:9">
      <c r="A1681" s="2">
        <v>264440</v>
      </c>
      <c r="B1681" s="2" t="s">
        <v>67</v>
      </c>
      <c r="C1681" s="2">
        <v>0.125</v>
      </c>
      <c r="D1681" s="2">
        <v>93.42</v>
      </c>
      <c r="E1681" s="2">
        <v>11.68</v>
      </c>
      <c r="F1681" s="2">
        <v>2748.650000000001</v>
      </c>
      <c r="G1681" s="2">
        <v>93.42</v>
      </c>
      <c r="H1681" s="2">
        <v>11.68</v>
      </c>
      <c r="I1681" s="2">
        <v>2712.159999999998</v>
      </c>
    </row>
    <row r="1682" spans="1:9">
      <c r="A1682" s="2">
        <v>264440</v>
      </c>
      <c r="B1682" s="2" t="s">
        <v>68</v>
      </c>
      <c r="C1682" s="2">
        <v>0.125</v>
      </c>
      <c r="D1682" s="2">
        <v>95.92</v>
      </c>
      <c r="E1682" s="2">
        <v>11.99</v>
      </c>
      <c r="F1682" s="2">
        <v>2815.4799999999968</v>
      </c>
      <c r="G1682" s="2">
        <v>95.92</v>
      </c>
      <c r="H1682" s="2">
        <v>11.99</v>
      </c>
      <c r="I1682" s="2">
        <v>2778.1799999999939</v>
      </c>
    </row>
    <row r="1683" spans="1:9">
      <c r="A1683" s="2">
        <v>264440</v>
      </c>
      <c r="B1683" s="2" t="s">
        <v>69</v>
      </c>
      <c r="C1683" s="2">
        <v>0.1</v>
      </c>
      <c r="D1683" s="2">
        <v>97.92</v>
      </c>
      <c r="E1683" s="2">
        <v>9.7899999999999991</v>
      </c>
      <c r="F1683" s="2">
        <v>2295.2099999999991</v>
      </c>
      <c r="G1683" s="2">
        <v>97.92</v>
      </c>
      <c r="H1683" s="2">
        <v>9.7899999999999991</v>
      </c>
      <c r="I1683" s="2">
        <v>2264.5599999999968</v>
      </c>
    </row>
    <row r="1684" spans="1:9">
      <c r="A1684" s="2">
        <v>264440</v>
      </c>
      <c r="B1684" s="2" t="s">
        <v>70</v>
      </c>
      <c r="C1684" s="2">
        <v>0.1</v>
      </c>
      <c r="D1684" s="2">
        <v>127.62</v>
      </c>
      <c r="E1684" s="2">
        <v>12.67</v>
      </c>
      <c r="F1684" s="2">
        <v>2572.4200000000051</v>
      </c>
      <c r="G1684" s="2">
        <v>99.92</v>
      </c>
      <c r="H1684" s="2">
        <v>9.98</v>
      </c>
      <c r="I1684" s="2">
        <v>2375.2800000000002</v>
      </c>
    </row>
    <row r="1685" spans="1:9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>
      <c r="A1686" s="2">
        <v>264450</v>
      </c>
      <c r="B1686" s="2" t="s">
        <v>65</v>
      </c>
      <c r="C1686" s="2">
        <v>0.04</v>
      </c>
      <c r="D1686" s="2">
        <v>90.02</v>
      </c>
      <c r="E1686" s="2">
        <v>3.6</v>
      </c>
      <c r="F1686" s="2">
        <v>854.38000000000045</v>
      </c>
      <c r="G1686" s="2">
        <v>90.02</v>
      </c>
      <c r="H1686" s="2">
        <v>3.6</v>
      </c>
      <c r="I1686" s="2">
        <v>843.07000000000028</v>
      </c>
    </row>
    <row r="1687" spans="1:9">
      <c r="A1687" s="2">
        <v>264450</v>
      </c>
      <c r="B1687" s="2" t="s">
        <v>66</v>
      </c>
      <c r="C1687" s="2">
        <v>0.1</v>
      </c>
      <c r="D1687" s="2">
        <v>90.02</v>
      </c>
      <c r="E1687" s="2">
        <v>9</v>
      </c>
      <c r="F1687" s="2">
        <v>2133.9300000000007</v>
      </c>
      <c r="G1687" s="2">
        <v>90.02</v>
      </c>
      <c r="H1687" s="2">
        <v>9</v>
      </c>
      <c r="I1687" s="2">
        <v>2105.86</v>
      </c>
    </row>
    <row r="1688" spans="1:9">
      <c r="A1688" s="2">
        <v>264450</v>
      </c>
      <c r="B1688" s="2" t="s">
        <v>67</v>
      </c>
      <c r="C1688" s="2">
        <v>0.125</v>
      </c>
      <c r="D1688" s="2">
        <v>93.42</v>
      </c>
      <c r="E1688" s="2">
        <v>11.68</v>
      </c>
      <c r="F1688" s="2">
        <v>2760.3300000000008</v>
      </c>
      <c r="G1688" s="2">
        <v>93.42</v>
      </c>
      <c r="H1688" s="2">
        <v>11.68</v>
      </c>
      <c r="I1688" s="2">
        <v>2723.8399999999979</v>
      </c>
    </row>
    <row r="1689" spans="1:9">
      <c r="A1689" s="2">
        <v>264450</v>
      </c>
      <c r="B1689" s="2" t="s">
        <v>68</v>
      </c>
      <c r="C1689" s="2">
        <v>0.125</v>
      </c>
      <c r="D1689" s="2">
        <v>95.92</v>
      </c>
      <c r="E1689" s="2">
        <v>11.99</v>
      </c>
      <c r="F1689" s="2">
        <v>2827.4699999999966</v>
      </c>
      <c r="G1689" s="2">
        <v>95.92</v>
      </c>
      <c r="H1689" s="2">
        <v>11.99</v>
      </c>
      <c r="I1689" s="2">
        <v>2790.1699999999937</v>
      </c>
    </row>
    <row r="1690" spans="1:9">
      <c r="A1690" s="2">
        <v>264450</v>
      </c>
      <c r="B1690" s="2" t="s">
        <v>69</v>
      </c>
      <c r="C1690" s="2">
        <v>0.1</v>
      </c>
      <c r="D1690" s="2">
        <v>97.92</v>
      </c>
      <c r="E1690" s="2">
        <v>9.7899999999999991</v>
      </c>
      <c r="F1690" s="2">
        <v>2304.9999999999991</v>
      </c>
      <c r="G1690" s="2">
        <v>97.92</v>
      </c>
      <c r="H1690" s="2">
        <v>9.7899999999999991</v>
      </c>
      <c r="I1690" s="2">
        <v>2274.3499999999967</v>
      </c>
    </row>
    <row r="1691" spans="1:9">
      <c r="A1691" s="2">
        <v>264450</v>
      </c>
      <c r="B1691" s="2" t="s">
        <v>70</v>
      </c>
      <c r="C1691" s="2">
        <v>0.1</v>
      </c>
      <c r="D1691" s="2">
        <v>127.62</v>
      </c>
      <c r="E1691" s="2">
        <v>12.67</v>
      </c>
      <c r="F1691" s="2">
        <v>2585.0900000000051</v>
      </c>
      <c r="G1691" s="2">
        <v>99.92</v>
      </c>
      <c r="H1691" s="2">
        <v>9.98</v>
      </c>
      <c r="I1691" s="2">
        <v>2385.2600000000002</v>
      </c>
    </row>
    <row r="1692" spans="1:9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>
      <c r="A1693" s="2">
        <v>264460</v>
      </c>
      <c r="B1693" s="2" t="s">
        <v>65</v>
      </c>
      <c r="C1693" s="2">
        <v>0.04</v>
      </c>
      <c r="D1693" s="2">
        <v>90.02</v>
      </c>
      <c r="E1693" s="2">
        <v>3.6</v>
      </c>
      <c r="F1693" s="2">
        <v>857.98000000000047</v>
      </c>
      <c r="G1693" s="2">
        <v>90.02</v>
      </c>
      <c r="H1693" s="2">
        <v>3.6</v>
      </c>
      <c r="I1693" s="2">
        <v>846.6700000000003</v>
      </c>
    </row>
    <row r="1694" spans="1:9">
      <c r="A1694" s="2">
        <v>264460</v>
      </c>
      <c r="B1694" s="2" t="s">
        <v>66</v>
      </c>
      <c r="C1694" s="2">
        <v>0.1</v>
      </c>
      <c r="D1694" s="2">
        <v>90.02</v>
      </c>
      <c r="E1694" s="2">
        <v>9</v>
      </c>
      <c r="F1694" s="2">
        <v>2142.9300000000007</v>
      </c>
      <c r="G1694" s="2">
        <v>90.02</v>
      </c>
      <c r="H1694" s="2">
        <v>9</v>
      </c>
      <c r="I1694" s="2">
        <v>2114.86</v>
      </c>
    </row>
    <row r="1695" spans="1:9">
      <c r="A1695" s="2">
        <v>264460</v>
      </c>
      <c r="B1695" s="2" t="s">
        <v>67</v>
      </c>
      <c r="C1695" s="2">
        <v>0.125</v>
      </c>
      <c r="D1695" s="2">
        <v>93.42</v>
      </c>
      <c r="E1695" s="2">
        <v>11.68</v>
      </c>
      <c r="F1695" s="2">
        <v>2772.0100000000007</v>
      </c>
      <c r="G1695" s="2">
        <v>93.42</v>
      </c>
      <c r="H1695" s="2">
        <v>11.68</v>
      </c>
      <c r="I1695" s="2">
        <v>2735.5199999999977</v>
      </c>
    </row>
    <row r="1696" spans="1:9">
      <c r="A1696" s="2">
        <v>264460</v>
      </c>
      <c r="B1696" s="2" t="s">
        <v>68</v>
      </c>
      <c r="C1696" s="2">
        <v>0.125</v>
      </c>
      <c r="D1696" s="2">
        <v>95.92</v>
      </c>
      <c r="E1696" s="2">
        <v>11.99</v>
      </c>
      <c r="F1696" s="2">
        <v>2839.4599999999964</v>
      </c>
      <c r="G1696" s="2">
        <v>95.92</v>
      </c>
      <c r="H1696" s="2">
        <v>11.99</v>
      </c>
      <c r="I1696" s="2">
        <v>2802.1599999999935</v>
      </c>
    </row>
    <row r="1697" spans="1:9">
      <c r="A1697" s="2">
        <v>264460</v>
      </c>
      <c r="B1697" s="2" t="s">
        <v>69</v>
      </c>
      <c r="C1697" s="2">
        <v>0.1</v>
      </c>
      <c r="D1697" s="2">
        <v>97.92</v>
      </c>
      <c r="E1697" s="2">
        <v>9.7899999999999991</v>
      </c>
      <c r="F1697" s="2">
        <v>2314.7899999999991</v>
      </c>
      <c r="G1697" s="2">
        <v>97.92</v>
      </c>
      <c r="H1697" s="2">
        <v>9.7899999999999991</v>
      </c>
      <c r="I1697" s="2">
        <v>2284.1399999999967</v>
      </c>
    </row>
    <row r="1698" spans="1:9">
      <c r="A1698" s="2">
        <v>264460</v>
      </c>
      <c r="B1698" s="2" t="s">
        <v>70</v>
      </c>
      <c r="C1698" s="2">
        <v>0.1</v>
      </c>
      <c r="D1698" s="2">
        <v>127.62</v>
      </c>
      <c r="E1698" s="2">
        <v>12.67</v>
      </c>
      <c r="F1698" s="2">
        <v>2597.7600000000052</v>
      </c>
      <c r="G1698" s="2">
        <v>99.92</v>
      </c>
      <c r="H1698" s="2">
        <v>9.98</v>
      </c>
      <c r="I1698" s="2">
        <v>2395.2400000000002</v>
      </c>
    </row>
    <row r="1699" spans="1:9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>
      <c r="A1700" s="2">
        <v>264462.08399999997</v>
      </c>
      <c r="B1700" s="2" t="s">
        <v>65</v>
      </c>
      <c r="C1700" s="2">
        <v>0.04</v>
      </c>
      <c r="D1700" s="2">
        <v>18.760000000000002</v>
      </c>
      <c r="E1700" s="2">
        <v>0.75</v>
      </c>
      <c r="F1700" s="2">
        <v>858.73000000000047</v>
      </c>
      <c r="G1700" s="2">
        <v>18.760000000000002</v>
      </c>
      <c r="H1700" s="2">
        <v>0.75</v>
      </c>
      <c r="I1700" s="2">
        <v>847.4200000000003</v>
      </c>
    </row>
    <row r="1701" spans="1:9">
      <c r="A1701" s="2">
        <v>264462.08399999997</v>
      </c>
      <c r="B1701" s="2" t="s">
        <v>66</v>
      </c>
      <c r="C1701" s="2">
        <v>0.1</v>
      </c>
      <c r="D1701" s="2">
        <v>18.760000000000002</v>
      </c>
      <c r="E1701" s="2">
        <v>1.88</v>
      </c>
      <c r="F1701" s="2">
        <v>2144.8100000000009</v>
      </c>
      <c r="G1701" s="2">
        <v>18.760000000000002</v>
      </c>
      <c r="H1701" s="2">
        <v>1.88</v>
      </c>
      <c r="I1701" s="2">
        <v>2116.7400000000002</v>
      </c>
    </row>
    <row r="1702" spans="1:9">
      <c r="A1702" s="2">
        <v>264462.08399999997</v>
      </c>
      <c r="B1702" s="2" t="s">
        <v>67</v>
      </c>
      <c r="C1702" s="2">
        <v>0.125</v>
      </c>
      <c r="D1702" s="2">
        <v>19.47</v>
      </c>
      <c r="E1702" s="2">
        <v>2.4300000000000002</v>
      </c>
      <c r="F1702" s="2">
        <v>2774.4400000000005</v>
      </c>
      <c r="G1702" s="2">
        <v>19.47</v>
      </c>
      <c r="H1702" s="2">
        <v>2.4300000000000002</v>
      </c>
      <c r="I1702" s="2">
        <v>2737.9499999999975</v>
      </c>
    </row>
    <row r="1703" spans="1:9">
      <c r="A1703" s="2">
        <v>264462.08399999997</v>
      </c>
      <c r="B1703" s="2" t="s">
        <v>68</v>
      </c>
      <c r="C1703" s="2">
        <v>0.125</v>
      </c>
      <c r="D1703" s="2">
        <v>19.989999999999998</v>
      </c>
      <c r="E1703" s="2">
        <v>2.5</v>
      </c>
      <c r="F1703" s="2">
        <v>2841.9599999999964</v>
      </c>
      <c r="G1703" s="2">
        <v>19.989999999999998</v>
      </c>
      <c r="H1703" s="2">
        <v>2.5</v>
      </c>
      <c r="I1703" s="2">
        <v>2804.6599999999935</v>
      </c>
    </row>
    <row r="1704" spans="1:9">
      <c r="A1704" s="2">
        <v>264462.08399999997</v>
      </c>
      <c r="B1704" s="2" t="s">
        <v>69</v>
      </c>
      <c r="C1704" s="2">
        <v>0.1</v>
      </c>
      <c r="D1704" s="2">
        <v>20.41</v>
      </c>
      <c r="E1704" s="2">
        <v>2.04</v>
      </c>
      <c r="F1704" s="2">
        <v>2316.829999999999</v>
      </c>
      <c r="G1704" s="2">
        <v>20.41</v>
      </c>
      <c r="H1704" s="2">
        <v>2.04</v>
      </c>
      <c r="I1704" s="2">
        <v>2286.1799999999967</v>
      </c>
    </row>
    <row r="1705" spans="1:9">
      <c r="A1705" s="2">
        <v>264462.08399999997</v>
      </c>
      <c r="B1705" s="2" t="s">
        <v>70</v>
      </c>
      <c r="C1705" s="2">
        <v>0.1</v>
      </c>
      <c r="D1705" s="2">
        <v>26.6</v>
      </c>
      <c r="E1705" s="2">
        <v>2.64</v>
      </c>
      <c r="F1705" s="2">
        <v>2600.4000000000051</v>
      </c>
      <c r="G1705" s="2">
        <v>20.82</v>
      </c>
      <c r="H1705" s="2">
        <v>2.08</v>
      </c>
      <c r="I1705" s="2">
        <v>2397.3200000000002</v>
      </c>
    </row>
    <row r="1706" spans="1:9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>
      <c r="A1707" s="2">
        <v>264470</v>
      </c>
      <c r="B1707" s="2" t="s">
        <v>65</v>
      </c>
      <c r="C1707" s="2">
        <v>0.04</v>
      </c>
      <c r="D1707" s="2">
        <v>71.260000000000005</v>
      </c>
      <c r="E1707" s="2">
        <v>2.85</v>
      </c>
      <c r="F1707" s="2">
        <v>861.5800000000005</v>
      </c>
      <c r="G1707" s="2">
        <v>71.260000000000005</v>
      </c>
      <c r="H1707" s="2">
        <v>2.85</v>
      </c>
      <c r="I1707" s="2">
        <v>850.27000000000032</v>
      </c>
    </row>
    <row r="1708" spans="1:9">
      <c r="A1708" s="2">
        <v>264470</v>
      </c>
      <c r="B1708" s="2" t="s">
        <v>66</v>
      </c>
      <c r="C1708" s="2">
        <v>0.1</v>
      </c>
      <c r="D1708" s="2">
        <v>71.260000000000005</v>
      </c>
      <c r="E1708" s="2">
        <v>7.12</v>
      </c>
      <c r="F1708" s="2">
        <v>2151.9300000000007</v>
      </c>
      <c r="G1708" s="2">
        <v>71.260000000000005</v>
      </c>
      <c r="H1708" s="2">
        <v>7.12</v>
      </c>
      <c r="I1708" s="2">
        <v>2123.86</v>
      </c>
    </row>
    <row r="1709" spans="1:9">
      <c r="A1709" s="2">
        <v>264470</v>
      </c>
      <c r="B1709" s="2" t="s">
        <v>67</v>
      </c>
      <c r="C1709" s="2">
        <v>0.125</v>
      </c>
      <c r="D1709" s="2">
        <v>73.95</v>
      </c>
      <c r="E1709" s="2">
        <v>9.24</v>
      </c>
      <c r="F1709" s="2">
        <v>2783.6800000000003</v>
      </c>
      <c r="G1709" s="2">
        <v>73.95</v>
      </c>
      <c r="H1709" s="2">
        <v>9.24</v>
      </c>
      <c r="I1709" s="2">
        <v>2747.1899999999973</v>
      </c>
    </row>
    <row r="1710" spans="1:9">
      <c r="A1710" s="2">
        <v>264470</v>
      </c>
      <c r="B1710" s="2" t="s">
        <v>68</v>
      </c>
      <c r="C1710" s="2">
        <v>0.125</v>
      </c>
      <c r="D1710" s="2">
        <v>75.930000000000007</v>
      </c>
      <c r="E1710" s="2">
        <v>9.49</v>
      </c>
      <c r="F1710" s="2">
        <v>2851.4499999999962</v>
      </c>
      <c r="G1710" s="2">
        <v>75.930000000000007</v>
      </c>
      <c r="H1710" s="2">
        <v>9.49</v>
      </c>
      <c r="I1710" s="2">
        <v>2814.1499999999933</v>
      </c>
    </row>
    <row r="1711" spans="1:9">
      <c r="A1711" s="2">
        <v>264470</v>
      </c>
      <c r="B1711" s="2" t="s">
        <v>69</v>
      </c>
      <c r="C1711" s="2">
        <v>0.1</v>
      </c>
      <c r="D1711" s="2">
        <v>77.52</v>
      </c>
      <c r="E1711" s="2">
        <v>7.75</v>
      </c>
      <c r="F1711" s="2">
        <v>2324.579999999999</v>
      </c>
      <c r="G1711" s="2">
        <v>77.510000000000005</v>
      </c>
      <c r="H1711" s="2">
        <v>7.75</v>
      </c>
      <c r="I1711" s="2">
        <v>2293.9299999999967</v>
      </c>
    </row>
    <row r="1712" spans="1:9">
      <c r="A1712" s="2">
        <v>264470</v>
      </c>
      <c r="B1712" s="2" t="s">
        <v>70</v>
      </c>
      <c r="C1712" s="2">
        <v>0.1</v>
      </c>
      <c r="D1712" s="2">
        <v>101.02</v>
      </c>
      <c r="E1712" s="2">
        <v>10.029999999999999</v>
      </c>
      <c r="F1712" s="2">
        <v>2610.4300000000053</v>
      </c>
      <c r="G1712" s="2">
        <v>79.099999999999994</v>
      </c>
      <c r="H1712" s="2">
        <v>7.9</v>
      </c>
      <c r="I1712" s="2">
        <v>2405.2200000000003</v>
      </c>
    </row>
    <row r="1713" spans="1:9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>
      <c r="A1714" s="2">
        <v>264480</v>
      </c>
      <c r="B1714" s="2" t="s">
        <v>65</v>
      </c>
      <c r="C1714" s="2">
        <v>0.04</v>
      </c>
      <c r="D1714" s="2">
        <v>90.02</v>
      </c>
      <c r="E1714" s="2">
        <v>3.6</v>
      </c>
      <c r="F1714" s="2">
        <v>865.18000000000052</v>
      </c>
      <c r="G1714" s="2">
        <v>90.02</v>
      </c>
      <c r="H1714" s="2">
        <v>3.6</v>
      </c>
      <c r="I1714" s="2">
        <v>853.87000000000035</v>
      </c>
    </row>
    <row r="1715" spans="1:9">
      <c r="A1715" s="2">
        <v>264480</v>
      </c>
      <c r="B1715" s="2" t="s">
        <v>66</v>
      </c>
      <c r="C1715" s="2">
        <v>0.1</v>
      </c>
      <c r="D1715" s="2">
        <v>90.02</v>
      </c>
      <c r="E1715" s="2">
        <v>9</v>
      </c>
      <c r="F1715" s="2">
        <v>2160.9300000000007</v>
      </c>
      <c r="G1715" s="2">
        <v>90.02</v>
      </c>
      <c r="H1715" s="2">
        <v>9</v>
      </c>
      <c r="I1715" s="2">
        <v>2132.86</v>
      </c>
    </row>
    <row r="1716" spans="1:9">
      <c r="A1716" s="2">
        <v>264480</v>
      </c>
      <c r="B1716" s="2" t="s">
        <v>67</v>
      </c>
      <c r="C1716" s="2">
        <v>0.125</v>
      </c>
      <c r="D1716" s="2">
        <v>93.42</v>
      </c>
      <c r="E1716" s="2">
        <v>11.68</v>
      </c>
      <c r="F1716" s="2">
        <v>2795.36</v>
      </c>
      <c r="G1716" s="2">
        <v>93.42</v>
      </c>
      <c r="H1716" s="2">
        <v>11.68</v>
      </c>
      <c r="I1716" s="2">
        <v>2758.8699999999972</v>
      </c>
    </row>
    <row r="1717" spans="1:9">
      <c r="A1717" s="2">
        <v>264480</v>
      </c>
      <c r="B1717" s="2" t="s">
        <v>68</v>
      </c>
      <c r="C1717" s="2">
        <v>0.125</v>
      </c>
      <c r="D1717" s="2">
        <v>95.92</v>
      </c>
      <c r="E1717" s="2">
        <v>11.99</v>
      </c>
      <c r="F1717" s="2">
        <v>2863.439999999996</v>
      </c>
      <c r="G1717" s="2">
        <v>95.92</v>
      </c>
      <c r="H1717" s="2">
        <v>11.99</v>
      </c>
      <c r="I1717" s="2">
        <v>2826.1399999999931</v>
      </c>
    </row>
    <row r="1718" spans="1:9">
      <c r="A1718" s="2">
        <v>264480</v>
      </c>
      <c r="B1718" s="2" t="s">
        <v>69</v>
      </c>
      <c r="C1718" s="2">
        <v>0.1</v>
      </c>
      <c r="D1718" s="2">
        <v>97.92</v>
      </c>
      <c r="E1718" s="2">
        <v>9.7899999999999991</v>
      </c>
      <c r="F1718" s="2">
        <v>2334.369999999999</v>
      </c>
      <c r="G1718" s="2">
        <v>97.92</v>
      </c>
      <c r="H1718" s="2">
        <v>9.7899999999999991</v>
      </c>
      <c r="I1718" s="2">
        <v>2303.7199999999966</v>
      </c>
    </row>
    <row r="1719" spans="1:9">
      <c r="A1719" s="2">
        <v>264480</v>
      </c>
      <c r="B1719" s="2" t="s">
        <v>70</v>
      </c>
      <c r="C1719" s="2">
        <v>0.1</v>
      </c>
      <c r="D1719" s="2">
        <v>127.62</v>
      </c>
      <c r="E1719" s="2">
        <v>12.67</v>
      </c>
      <c r="F1719" s="2">
        <v>2623.1000000000054</v>
      </c>
      <c r="G1719" s="2">
        <v>99.92</v>
      </c>
      <c r="H1719" s="2">
        <v>9.98</v>
      </c>
      <c r="I1719" s="2">
        <v>2415.2000000000003</v>
      </c>
    </row>
    <row r="1720" spans="1:9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>
      <c r="A1721" s="2">
        <v>264490</v>
      </c>
      <c r="B1721" s="2" t="s">
        <v>65</v>
      </c>
      <c r="C1721" s="2">
        <v>0.04</v>
      </c>
      <c r="D1721" s="2">
        <v>90.02</v>
      </c>
      <c r="E1721" s="2">
        <v>3.6</v>
      </c>
      <c r="F1721" s="2">
        <v>868.78000000000054</v>
      </c>
      <c r="G1721" s="2">
        <v>90.02</v>
      </c>
      <c r="H1721" s="2">
        <v>3.6</v>
      </c>
      <c r="I1721" s="2">
        <v>857.47000000000037</v>
      </c>
    </row>
    <row r="1722" spans="1:9">
      <c r="A1722" s="2">
        <v>264490</v>
      </c>
      <c r="B1722" s="2" t="s">
        <v>66</v>
      </c>
      <c r="C1722" s="2">
        <v>0.1</v>
      </c>
      <c r="D1722" s="2">
        <v>90.02</v>
      </c>
      <c r="E1722" s="2">
        <v>9</v>
      </c>
      <c r="F1722" s="2">
        <v>2169.9300000000007</v>
      </c>
      <c r="G1722" s="2">
        <v>90.02</v>
      </c>
      <c r="H1722" s="2">
        <v>9</v>
      </c>
      <c r="I1722" s="2">
        <v>2141.86</v>
      </c>
    </row>
    <row r="1723" spans="1:9">
      <c r="A1723" s="2">
        <v>264490</v>
      </c>
      <c r="B1723" s="2" t="s">
        <v>67</v>
      </c>
      <c r="C1723" s="2">
        <v>0.125</v>
      </c>
      <c r="D1723" s="2">
        <v>93.42</v>
      </c>
      <c r="E1723" s="2">
        <v>11.68</v>
      </c>
      <c r="F1723" s="2">
        <v>2807.04</v>
      </c>
      <c r="G1723" s="2">
        <v>93.42</v>
      </c>
      <c r="H1723" s="2">
        <v>11.68</v>
      </c>
      <c r="I1723" s="2">
        <v>2770.549999999997</v>
      </c>
    </row>
    <row r="1724" spans="1:9">
      <c r="A1724" s="2">
        <v>264490</v>
      </c>
      <c r="B1724" s="2" t="s">
        <v>68</v>
      </c>
      <c r="C1724" s="2">
        <v>0.125</v>
      </c>
      <c r="D1724" s="2">
        <v>95.92</v>
      </c>
      <c r="E1724" s="2">
        <v>11.99</v>
      </c>
      <c r="F1724" s="2">
        <v>2875.4299999999957</v>
      </c>
      <c r="G1724" s="2">
        <v>95.92</v>
      </c>
      <c r="H1724" s="2">
        <v>11.99</v>
      </c>
      <c r="I1724" s="2">
        <v>2838.1299999999928</v>
      </c>
    </row>
    <row r="1725" spans="1:9">
      <c r="A1725" s="2">
        <v>264490</v>
      </c>
      <c r="B1725" s="2" t="s">
        <v>69</v>
      </c>
      <c r="C1725" s="2">
        <v>0.1</v>
      </c>
      <c r="D1725" s="2">
        <v>97.92</v>
      </c>
      <c r="E1725" s="2">
        <v>9.7899999999999991</v>
      </c>
      <c r="F1725" s="2">
        <v>2344.1599999999989</v>
      </c>
      <c r="G1725" s="2">
        <v>97.92</v>
      </c>
      <c r="H1725" s="2">
        <v>9.7899999999999991</v>
      </c>
      <c r="I1725" s="2">
        <v>2313.5099999999966</v>
      </c>
    </row>
    <row r="1726" spans="1:9">
      <c r="A1726" s="2">
        <v>264490</v>
      </c>
      <c r="B1726" s="2" t="s">
        <v>70</v>
      </c>
      <c r="C1726" s="2">
        <v>0.1</v>
      </c>
      <c r="D1726" s="2">
        <v>127.62</v>
      </c>
      <c r="E1726" s="2">
        <v>12.67</v>
      </c>
      <c r="F1726" s="2">
        <v>2635.7700000000054</v>
      </c>
      <c r="G1726" s="2">
        <v>99.92</v>
      </c>
      <c r="H1726" s="2">
        <v>9.98</v>
      </c>
      <c r="I1726" s="2">
        <v>2425.1800000000003</v>
      </c>
    </row>
    <row r="1727" spans="1:9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>
      <c r="A1728" s="2">
        <v>264500</v>
      </c>
      <c r="B1728" s="2" t="s">
        <v>65</v>
      </c>
      <c r="C1728" s="2">
        <v>0.04</v>
      </c>
      <c r="D1728" s="2">
        <v>90.02</v>
      </c>
      <c r="E1728" s="2">
        <v>3.6</v>
      </c>
      <c r="F1728" s="2">
        <v>872.38000000000056</v>
      </c>
      <c r="G1728" s="2">
        <v>90.02</v>
      </c>
      <c r="H1728" s="2">
        <v>3.6</v>
      </c>
      <c r="I1728" s="2">
        <v>861.07000000000039</v>
      </c>
    </row>
    <row r="1729" spans="1:9">
      <c r="A1729" s="2">
        <v>264500</v>
      </c>
      <c r="B1729" s="2" t="s">
        <v>66</v>
      </c>
      <c r="C1729" s="2">
        <v>0.1</v>
      </c>
      <c r="D1729" s="2">
        <v>90.02</v>
      </c>
      <c r="E1729" s="2">
        <v>9</v>
      </c>
      <c r="F1729" s="2">
        <v>2178.9300000000007</v>
      </c>
      <c r="G1729" s="2">
        <v>90.02</v>
      </c>
      <c r="H1729" s="2">
        <v>9</v>
      </c>
      <c r="I1729" s="2">
        <v>2150.86</v>
      </c>
    </row>
    <row r="1730" spans="1:9">
      <c r="A1730" s="2">
        <v>264500</v>
      </c>
      <c r="B1730" s="2" t="s">
        <v>67</v>
      </c>
      <c r="C1730" s="2">
        <v>0.125</v>
      </c>
      <c r="D1730" s="2">
        <v>93.42</v>
      </c>
      <c r="E1730" s="2">
        <v>11.68</v>
      </c>
      <c r="F1730" s="2">
        <v>2818.72</v>
      </c>
      <c r="G1730" s="2">
        <v>93.42</v>
      </c>
      <c r="H1730" s="2">
        <v>11.68</v>
      </c>
      <c r="I1730" s="2">
        <v>2782.2299999999968</v>
      </c>
    </row>
    <row r="1731" spans="1:9">
      <c r="A1731" s="2">
        <v>264500</v>
      </c>
      <c r="B1731" s="2" t="s">
        <v>68</v>
      </c>
      <c r="C1731" s="2">
        <v>0.125</v>
      </c>
      <c r="D1731" s="2">
        <v>95.92</v>
      </c>
      <c r="E1731" s="2">
        <v>11.99</v>
      </c>
      <c r="F1731" s="2">
        <v>2887.4199999999955</v>
      </c>
      <c r="G1731" s="2">
        <v>95.92</v>
      </c>
      <c r="H1731" s="2">
        <v>11.99</v>
      </c>
      <c r="I1731" s="2">
        <v>2850.1199999999926</v>
      </c>
    </row>
    <row r="1732" spans="1:9">
      <c r="A1732" s="2">
        <v>264500</v>
      </c>
      <c r="B1732" s="2" t="s">
        <v>69</v>
      </c>
      <c r="C1732" s="2">
        <v>0.1</v>
      </c>
      <c r="D1732" s="2">
        <v>97.92</v>
      </c>
      <c r="E1732" s="2">
        <v>9.7899999999999991</v>
      </c>
      <c r="F1732" s="2">
        <v>2353.9499999999989</v>
      </c>
      <c r="G1732" s="2">
        <v>97.92</v>
      </c>
      <c r="H1732" s="2">
        <v>9.7899999999999991</v>
      </c>
      <c r="I1732" s="2">
        <v>2323.2999999999965</v>
      </c>
    </row>
    <row r="1733" spans="1:9">
      <c r="A1733" s="2">
        <v>264500</v>
      </c>
      <c r="B1733" s="2" t="s">
        <v>70</v>
      </c>
      <c r="C1733" s="2">
        <v>0.1</v>
      </c>
      <c r="D1733" s="2">
        <v>113.77</v>
      </c>
      <c r="E1733" s="2">
        <v>11.33</v>
      </c>
      <c r="F1733" s="2">
        <v>2647.1000000000054</v>
      </c>
      <c r="G1733" s="2">
        <v>99.92</v>
      </c>
      <c r="H1733" s="2">
        <v>9.98</v>
      </c>
      <c r="I1733" s="2">
        <v>2435.1600000000003</v>
      </c>
    </row>
    <row r="1734" spans="1:9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>
      <c r="A1735" s="2">
        <v>264510</v>
      </c>
      <c r="B1735" s="2" t="s">
        <v>65</v>
      </c>
      <c r="C1735" s="2">
        <v>0.04</v>
      </c>
      <c r="D1735" s="2">
        <v>90.02</v>
      </c>
      <c r="E1735" s="2">
        <v>3.6</v>
      </c>
      <c r="F1735" s="2">
        <v>875.98000000000059</v>
      </c>
      <c r="G1735" s="2">
        <v>90.02</v>
      </c>
      <c r="H1735" s="2">
        <v>3.6</v>
      </c>
      <c r="I1735" s="2">
        <v>864.67000000000041</v>
      </c>
    </row>
    <row r="1736" spans="1:9">
      <c r="A1736" s="2">
        <v>264510</v>
      </c>
      <c r="B1736" s="2" t="s">
        <v>66</v>
      </c>
      <c r="C1736" s="2">
        <v>0.1</v>
      </c>
      <c r="D1736" s="2">
        <v>90.02</v>
      </c>
      <c r="E1736" s="2">
        <v>9</v>
      </c>
      <c r="F1736" s="2">
        <v>2187.9300000000007</v>
      </c>
      <c r="G1736" s="2">
        <v>90.02</v>
      </c>
      <c r="H1736" s="2">
        <v>9</v>
      </c>
      <c r="I1736" s="2">
        <v>2159.86</v>
      </c>
    </row>
    <row r="1737" spans="1:9">
      <c r="A1737" s="2">
        <v>264510</v>
      </c>
      <c r="B1737" s="2" t="s">
        <v>67</v>
      </c>
      <c r="C1737" s="2">
        <v>0.125</v>
      </c>
      <c r="D1737" s="2">
        <v>93.42</v>
      </c>
      <c r="E1737" s="2">
        <v>11.68</v>
      </c>
      <c r="F1737" s="2">
        <v>2830.3999999999996</v>
      </c>
      <c r="G1737" s="2">
        <v>93.42</v>
      </c>
      <c r="H1737" s="2">
        <v>11.68</v>
      </c>
      <c r="I1737" s="2">
        <v>2793.9099999999967</v>
      </c>
    </row>
    <row r="1738" spans="1:9">
      <c r="A1738" s="2">
        <v>264510</v>
      </c>
      <c r="B1738" s="2" t="s">
        <v>68</v>
      </c>
      <c r="C1738" s="2">
        <v>0.125</v>
      </c>
      <c r="D1738" s="2">
        <v>95.92</v>
      </c>
      <c r="E1738" s="2">
        <v>11.99</v>
      </c>
      <c r="F1738" s="2">
        <v>2899.4099999999953</v>
      </c>
      <c r="G1738" s="2">
        <v>95.92</v>
      </c>
      <c r="H1738" s="2">
        <v>11.99</v>
      </c>
      <c r="I1738" s="2">
        <v>2862.1099999999924</v>
      </c>
    </row>
    <row r="1739" spans="1:9">
      <c r="A1739" s="2">
        <v>264510</v>
      </c>
      <c r="B1739" s="2" t="s">
        <v>69</v>
      </c>
      <c r="C1739" s="2">
        <v>0.1</v>
      </c>
      <c r="D1739" s="2">
        <v>97.92</v>
      </c>
      <c r="E1739" s="2">
        <v>9.7899999999999991</v>
      </c>
      <c r="F1739" s="2">
        <v>2363.7399999999989</v>
      </c>
      <c r="G1739" s="2">
        <v>97.92</v>
      </c>
      <c r="H1739" s="2">
        <v>9.7899999999999991</v>
      </c>
      <c r="I1739" s="2">
        <v>2333.0899999999965</v>
      </c>
    </row>
    <row r="1740" spans="1:9">
      <c r="A1740" s="2">
        <v>264510</v>
      </c>
      <c r="B1740" s="2" t="s">
        <v>70</v>
      </c>
      <c r="C1740" s="2">
        <v>0.1</v>
      </c>
      <c r="D1740" s="2">
        <v>113.77</v>
      </c>
      <c r="E1740" s="2">
        <v>11.33</v>
      </c>
      <c r="F1740" s="2">
        <v>2658.4300000000053</v>
      </c>
      <c r="G1740" s="2">
        <v>99.92</v>
      </c>
      <c r="H1740" s="2">
        <v>9.98</v>
      </c>
      <c r="I1740" s="2">
        <v>2445.1400000000003</v>
      </c>
    </row>
    <row r="1741" spans="1:9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>
      <c r="A1742" s="2">
        <v>264520</v>
      </c>
      <c r="B1742" s="2" t="s">
        <v>65</v>
      </c>
      <c r="C1742" s="2">
        <v>0.04</v>
      </c>
      <c r="D1742" s="2">
        <v>90.02</v>
      </c>
      <c r="E1742" s="2">
        <v>3.6</v>
      </c>
      <c r="F1742" s="2">
        <v>879.58000000000061</v>
      </c>
      <c r="G1742" s="2">
        <v>90.02</v>
      </c>
      <c r="H1742" s="2">
        <v>3.6</v>
      </c>
      <c r="I1742" s="2">
        <v>868.27000000000044</v>
      </c>
    </row>
    <row r="1743" spans="1:9">
      <c r="A1743" s="2">
        <v>264520</v>
      </c>
      <c r="B1743" s="2" t="s">
        <v>66</v>
      </c>
      <c r="C1743" s="2">
        <v>0.1</v>
      </c>
      <c r="D1743" s="2">
        <v>90.02</v>
      </c>
      <c r="E1743" s="2">
        <v>9</v>
      </c>
      <c r="F1743" s="2">
        <v>2196.9300000000007</v>
      </c>
      <c r="G1743" s="2">
        <v>90.02</v>
      </c>
      <c r="H1743" s="2">
        <v>9</v>
      </c>
      <c r="I1743" s="2">
        <v>2168.86</v>
      </c>
    </row>
    <row r="1744" spans="1:9">
      <c r="A1744" s="2">
        <v>264520</v>
      </c>
      <c r="B1744" s="2" t="s">
        <v>67</v>
      </c>
      <c r="C1744" s="2">
        <v>0.125</v>
      </c>
      <c r="D1744" s="2">
        <v>93.42</v>
      </c>
      <c r="E1744" s="2">
        <v>11.68</v>
      </c>
      <c r="F1744" s="2">
        <v>2842.0799999999995</v>
      </c>
      <c r="G1744" s="2">
        <v>93.42</v>
      </c>
      <c r="H1744" s="2">
        <v>11.68</v>
      </c>
      <c r="I1744" s="2">
        <v>2805.5899999999965</v>
      </c>
    </row>
    <row r="1745" spans="1:9">
      <c r="A1745" s="2">
        <v>264520</v>
      </c>
      <c r="B1745" s="2" t="s">
        <v>68</v>
      </c>
      <c r="C1745" s="2">
        <v>0.125</v>
      </c>
      <c r="D1745" s="2">
        <v>95.92</v>
      </c>
      <c r="E1745" s="2">
        <v>11.99</v>
      </c>
      <c r="F1745" s="2">
        <v>2911.3999999999951</v>
      </c>
      <c r="G1745" s="2">
        <v>95.92</v>
      </c>
      <c r="H1745" s="2">
        <v>11.99</v>
      </c>
      <c r="I1745" s="2">
        <v>2874.0999999999922</v>
      </c>
    </row>
    <row r="1746" spans="1:9">
      <c r="A1746" s="2">
        <v>264520</v>
      </c>
      <c r="B1746" s="2" t="s">
        <v>69</v>
      </c>
      <c r="C1746" s="2">
        <v>0.1</v>
      </c>
      <c r="D1746" s="2">
        <v>97.92</v>
      </c>
      <c r="E1746" s="2">
        <v>9.7899999999999991</v>
      </c>
      <c r="F1746" s="2">
        <v>2373.5299999999988</v>
      </c>
      <c r="G1746" s="2">
        <v>97.92</v>
      </c>
      <c r="H1746" s="2">
        <v>9.7899999999999991</v>
      </c>
      <c r="I1746" s="2">
        <v>2342.8799999999965</v>
      </c>
    </row>
    <row r="1747" spans="1:9">
      <c r="A1747" s="2">
        <v>264520</v>
      </c>
      <c r="B1747" s="2" t="s">
        <v>70</v>
      </c>
      <c r="C1747" s="2">
        <v>0.1</v>
      </c>
      <c r="D1747" s="2">
        <v>127.62</v>
      </c>
      <c r="E1747" s="2">
        <v>12.67</v>
      </c>
      <c r="F1747" s="2">
        <v>2671.1000000000054</v>
      </c>
      <c r="G1747" s="2">
        <v>113.77</v>
      </c>
      <c r="H1747" s="2">
        <v>11.33</v>
      </c>
      <c r="I1747" s="2">
        <v>2456.4700000000003</v>
      </c>
    </row>
    <row r="1748" spans="1:9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>
      <c r="A1749" s="2">
        <v>264530</v>
      </c>
      <c r="B1749" s="2" t="s">
        <v>65</v>
      </c>
      <c r="C1749" s="2">
        <v>0.04</v>
      </c>
      <c r="D1749" s="2">
        <v>90.02</v>
      </c>
      <c r="E1749" s="2">
        <v>3.6</v>
      </c>
      <c r="F1749" s="2">
        <v>883.18000000000063</v>
      </c>
      <c r="G1749" s="2">
        <v>90.02</v>
      </c>
      <c r="H1749" s="2">
        <v>3.6</v>
      </c>
      <c r="I1749" s="2">
        <v>871.87000000000046</v>
      </c>
    </row>
    <row r="1750" spans="1:9">
      <c r="A1750" s="2">
        <v>264530</v>
      </c>
      <c r="B1750" s="2" t="s">
        <v>66</v>
      </c>
      <c r="C1750" s="2">
        <v>0.1</v>
      </c>
      <c r="D1750" s="2">
        <v>90.02</v>
      </c>
      <c r="E1750" s="2">
        <v>9</v>
      </c>
      <c r="F1750" s="2">
        <v>2205.9300000000007</v>
      </c>
      <c r="G1750" s="2">
        <v>90.02</v>
      </c>
      <c r="H1750" s="2">
        <v>9</v>
      </c>
      <c r="I1750" s="2">
        <v>2177.86</v>
      </c>
    </row>
    <row r="1751" spans="1:9">
      <c r="A1751" s="2">
        <v>264530</v>
      </c>
      <c r="B1751" s="2" t="s">
        <v>67</v>
      </c>
      <c r="C1751" s="2">
        <v>0.125</v>
      </c>
      <c r="D1751" s="2">
        <v>93.42</v>
      </c>
      <c r="E1751" s="2">
        <v>11.68</v>
      </c>
      <c r="F1751" s="2">
        <v>2853.7599999999993</v>
      </c>
      <c r="G1751" s="2">
        <v>93.42</v>
      </c>
      <c r="H1751" s="2">
        <v>11.68</v>
      </c>
      <c r="I1751" s="2">
        <v>2817.2699999999963</v>
      </c>
    </row>
    <row r="1752" spans="1:9">
      <c r="A1752" s="2">
        <v>264530</v>
      </c>
      <c r="B1752" s="2" t="s">
        <v>68</v>
      </c>
      <c r="C1752" s="2">
        <v>0.125</v>
      </c>
      <c r="D1752" s="2">
        <v>95.92</v>
      </c>
      <c r="E1752" s="2">
        <v>11.99</v>
      </c>
      <c r="F1752" s="2">
        <v>2923.3899999999949</v>
      </c>
      <c r="G1752" s="2">
        <v>95.92</v>
      </c>
      <c r="H1752" s="2">
        <v>11.99</v>
      </c>
      <c r="I1752" s="2">
        <v>2886.089999999992</v>
      </c>
    </row>
    <row r="1753" spans="1:9">
      <c r="A1753" s="2">
        <v>264530</v>
      </c>
      <c r="B1753" s="2" t="s">
        <v>69</v>
      </c>
      <c r="C1753" s="2">
        <v>0.1</v>
      </c>
      <c r="D1753" s="2">
        <v>97.92</v>
      </c>
      <c r="E1753" s="2">
        <v>9.7899999999999991</v>
      </c>
      <c r="F1753" s="2">
        <v>2383.3199999999988</v>
      </c>
      <c r="G1753" s="2">
        <v>97.92</v>
      </c>
      <c r="H1753" s="2">
        <v>9.7899999999999991</v>
      </c>
      <c r="I1753" s="2">
        <v>2352.6699999999964</v>
      </c>
    </row>
    <row r="1754" spans="1:9">
      <c r="A1754" s="2">
        <v>264530</v>
      </c>
      <c r="B1754" s="2" t="s">
        <v>70</v>
      </c>
      <c r="C1754" s="2">
        <v>0.1</v>
      </c>
      <c r="D1754" s="2">
        <v>127.62</v>
      </c>
      <c r="E1754" s="2">
        <v>12.67</v>
      </c>
      <c r="F1754" s="2">
        <v>2683.7700000000054</v>
      </c>
      <c r="G1754" s="2">
        <v>113.77</v>
      </c>
      <c r="H1754" s="2">
        <v>11.33</v>
      </c>
      <c r="I1754" s="2">
        <v>2467.8000000000002</v>
      </c>
    </row>
    <row r="1755" spans="1:9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>
      <c r="A1756" s="2">
        <v>264540</v>
      </c>
      <c r="B1756" s="2" t="s">
        <v>65</v>
      </c>
      <c r="C1756" s="2">
        <v>0.04</v>
      </c>
      <c r="D1756" s="2">
        <v>90.02</v>
      </c>
      <c r="E1756" s="2">
        <v>3.6</v>
      </c>
      <c r="F1756" s="2">
        <v>886.78000000000065</v>
      </c>
      <c r="G1756" s="2">
        <v>90.02</v>
      </c>
      <c r="H1756" s="2">
        <v>3.6</v>
      </c>
      <c r="I1756" s="2">
        <v>875.47000000000048</v>
      </c>
    </row>
    <row r="1757" spans="1:9">
      <c r="A1757" s="2">
        <v>264540</v>
      </c>
      <c r="B1757" s="2" t="s">
        <v>66</v>
      </c>
      <c r="C1757" s="2">
        <v>0.1</v>
      </c>
      <c r="D1757" s="2">
        <v>90.02</v>
      </c>
      <c r="E1757" s="2">
        <v>9</v>
      </c>
      <c r="F1757" s="2">
        <v>2214.9300000000007</v>
      </c>
      <c r="G1757" s="2">
        <v>90.02</v>
      </c>
      <c r="H1757" s="2">
        <v>9</v>
      </c>
      <c r="I1757" s="2">
        <v>2186.86</v>
      </c>
    </row>
    <row r="1758" spans="1:9">
      <c r="A1758" s="2">
        <v>264540</v>
      </c>
      <c r="B1758" s="2" t="s">
        <v>67</v>
      </c>
      <c r="C1758" s="2">
        <v>0.125</v>
      </c>
      <c r="D1758" s="2">
        <v>93.42</v>
      </c>
      <c r="E1758" s="2">
        <v>11.68</v>
      </c>
      <c r="F1758" s="2">
        <v>2865.4399999999991</v>
      </c>
      <c r="G1758" s="2">
        <v>93.42</v>
      </c>
      <c r="H1758" s="2">
        <v>11.68</v>
      </c>
      <c r="I1758" s="2">
        <v>2828.9499999999962</v>
      </c>
    </row>
    <row r="1759" spans="1:9">
      <c r="A1759" s="2">
        <v>264540</v>
      </c>
      <c r="B1759" s="2" t="s">
        <v>68</v>
      </c>
      <c r="C1759" s="2">
        <v>0.125</v>
      </c>
      <c r="D1759" s="2">
        <v>95.92</v>
      </c>
      <c r="E1759" s="2">
        <v>11.99</v>
      </c>
      <c r="F1759" s="2">
        <v>2935.3799999999947</v>
      </c>
      <c r="G1759" s="2">
        <v>95.92</v>
      </c>
      <c r="H1759" s="2">
        <v>11.99</v>
      </c>
      <c r="I1759" s="2">
        <v>2898.0799999999917</v>
      </c>
    </row>
    <row r="1760" spans="1:9">
      <c r="A1760" s="2">
        <v>264540</v>
      </c>
      <c r="B1760" s="2" t="s">
        <v>69</v>
      </c>
      <c r="C1760" s="2">
        <v>0.1</v>
      </c>
      <c r="D1760" s="2">
        <v>97.92</v>
      </c>
      <c r="E1760" s="2">
        <v>9.7899999999999991</v>
      </c>
      <c r="F1760" s="2">
        <v>2393.1099999999988</v>
      </c>
      <c r="G1760" s="2">
        <v>97.92</v>
      </c>
      <c r="H1760" s="2">
        <v>9.7899999999999991</v>
      </c>
      <c r="I1760" s="2">
        <v>2362.4599999999964</v>
      </c>
    </row>
    <row r="1761" spans="1:9">
      <c r="A1761" s="2">
        <v>264540</v>
      </c>
      <c r="B1761" s="2" t="s">
        <v>70</v>
      </c>
      <c r="C1761" s="2">
        <v>0.1</v>
      </c>
      <c r="D1761" s="2">
        <v>127.62</v>
      </c>
      <c r="E1761" s="2">
        <v>12.67</v>
      </c>
      <c r="F1761" s="2">
        <v>2696.4400000000055</v>
      </c>
      <c r="G1761" s="2">
        <v>99.92</v>
      </c>
      <c r="H1761" s="2">
        <v>9.98</v>
      </c>
      <c r="I1761" s="2">
        <v>2477.7800000000002</v>
      </c>
    </row>
    <row r="1762" spans="1:9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>
      <c r="A1763" s="2">
        <v>264550</v>
      </c>
      <c r="B1763" s="2" t="s">
        <v>65</v>
      </c>
      <c r="C1763" s="2">
        <v>0.04</v>
      </c>
      <c r="D1763" s="2">
        <v>90.02</v>
      </c>
      <c r="E1763" s="2">
        <v>3.6</v>
      </c>
      <c r="F1763" s="2">
        <v>890.38000000000068</v>
      </c>
      <c r="G1763" s="2">
        <v>90.02</v>
      </c>
      <c r="H1763" s="2">
        <v>3.6</v>
      </c>
      <c r="I1763" s="2">
        <v>879.0700000000005</v>
      </c>
    </row>
    <row r="1764" spans="1:9">
      <c r="A1764" s="2">
        <v>264550</v>
      </c>
      <c r="B1764" s="2" t="s">
        <v>66</v>
      </c>
      <c r="C1764" s="2">
        <v>0.1</v>
      </c>
      <c r="D1764" s="2">
        <v>90.02</v>
      </c>
      <c r="E1764" s="2">
        <v>9</v>
      </c>
      <c r="F1764" s="2">
        <v>2223.9300000000007</v>
      </c>
      <c r="G1764" s="2">
        <v>90.02</v>
      </c>
      <c r="H1764" s="2">
        <v>9</v>
      </c>
      <c r="I1764" s="2">
        <v>2195.86</v>
      </c>
    </row>
    <row r="1765" spans="1:9">
      <c r="A1765" s="2">
        <v>264550</v>
      </c>
      <c r="B1765" s="2" t="s">
        <v>67</v>
      </c>
      <c r="C1765" s="2">
        <v>0.125</v>
      </c>
      <c r="D1765" s="2">
        <v>93.42</v>
      </c>
      <c r="E1765" s="2">
        <v>11.68</v>
      </c>
      <c r="F1765" s="2">
        <v>2877.119999999999</v>
      </c>
      <c r="G1765" s="2">
        <v>93.42</v>
      </c>
      <c r="H1765" s="2">
        <v>11.68</v>
      </c>
      <c r="I1765" s="2">
        <v>2840.629999999996</v>
      </c>
    </row>
    <row r="1766" spans="1:9">
      <c r="A1766" s="2">
        <v>264550</v>
      </c>
      <c r="B1766" s="2" t="s">
        <v>68</v>
      </c>
      <c r="C1766" s="2">
        <v>0.125</v>
      </c>
      <c r="D1766" s="2">
        <v>95.92</v>
      </c>
      <c r="E1766" s="2">
        <v>11.99</v>
      </c>
      <c r="F1766" s="2">
        <v>2947.3699999999944</v>
      </c>
      <c r="G1766" s="2">
        <v>95.92</v>
      </c>
      <c r="H1766" s="2">
        <v>11.99</v>
      </c>
      <c r="I1766" s="2">
        <v>2910.0699999999915</v>
      </c>
    </row>
    <row r="1767" spans="1:9">
      <c r="A1767" s="2">
        <v>264550</v>
      </c>
      <c r="B1767" s="2" t="s">
        <v>69</v>
      </c>
      <c r="C1767" s="2">
        <v>0.1</v>
      </c>
      <c r="D1767" s="2">
        <v>97.92</v>
      </c>
      <c r="E1767" s="2">
        <v>9.7899999999999991</v>
      </c>
      <c r="F1767" s="2">
        <v>2402.8999999999987</v>
      </c>
      <c r="G1767" s="2">
        <v>97.92</v>
      </c>
      <c r="H1767" s="2">
        <v>9.7899999999999991</v>
      </c>
      <c r="I1767" s="2">
        <v>2372.2499999999964</v>
      </c>
    </row>
    <row r="1768" spans="1:9">
      <c r="A1768" s="2">
        <v>264550</v>
      </c>
      <c r="B1768" s="2" t="s">
        <v>70</v>
      </c>
      <c r="C1768" s="2">
        <v>0.1</v>
      </c>
      <c r="D1768" s="2">
        <v>127.62</v>
      </c>
      <c r="E1768" s="2">
        <v>12.67</v>
      </c>
      <c r="F1768" s="2">
        <v>2709.1100000000056</v>
      </c>
      <c r="G1768" s="2">
        <v>99.92</v>
      </c>
      <c r="H1768" s="2">
        <v>9.98</v>
      </c>
      <c r="I1768" s="2">
        <v>2487.7600000000002</v>
      </c>
    </row>
    <row r="1769" spans="1:9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>
      <c r="A1770" s="2">
        <v>264560</v>
      </c>
      <c r="B1770" s="2" t="s">
        <v>65</v>
      </c>
      <c r="C1770" s="2">
        <v>0.04</v>
      </c>
      <c r="D1770" s="2">
        <v>90.02</v>
      </c>
      <c r="E1770" s="2">
        <v>3.6</v>
      </c>
      <c r="F1770" s="2">
        <v>893.9800000000007</v>
      </c>
      <c r="G1770" s="2">
        <v>90.02</v>
      </c>
      <c r="H1770" s="2">
        <v>3.6</v>
      </c>
      <c r="I1770" s="2">
        <v>882.67000000000053</v>
      </c>
    </row>
    <row r="1771" spans="1:9">
      <c r="A1771" s="2">
        <v>264560</v>
      </c>
      <c r="B1771" s="2" t="s">
        <v>66</v>
      </c>
      <c r="C1771" s="2">
        <v>0.1</v>
      </c>
      <c r="D1771" s="2">
        <v>90.02</v>
      </c>
      <c r="E1771" s="2">
        <v>9</v>
      </c>
      <c r="F1771" s="2">
        <v>2232.9300000000007</v>
      </c>
      <c r="G1771" s="2">
        <v>90.02</v>
      </c>
      <c r="H1771" s="2">
        <v>9</v>
      </c>
      <c r="I1771" s="2">
        <v>2204.86</v>
      </c>
    </row>
    <row r="1772" spans="1:9">
      <c r="A1772" s="2">
        <v>264560</v>
      </c>
      <c r="B1772" s="2" t="s">
        <v>67</v>
      </c>
      <c r="C1772" s="2">
        <v>0.125</v>
      </c>
      <c r="D1772" s="2">
        <v>93.42</v>
      </c>
      <c r="E1772" s="2">
        <v>11.68</v>
      </c>
      <c r="F1772" s="2">
        <v>2888.7999999999988</v>
      </c>
      <c r="G1772" s="2">
        <v>93.42</v>
      </c>
      <c r="H1772" s="2">
        <v>11.68</v>
      </c>
      <c r="I1772" s="2">
        <v>2852.3099999999959</v>
      </c>
    </row>
    <row r="1773" spans="1:9">
      <c r="A1773" s="2">
        <v>264560</v>
      </c>
      <c r="B1773" s="2" t="s">
        <v>68</v>
      </c>
      <c r="C1773" s="2">
        <v>0.125</v>
      </c>
      <c r="D1773" s="2">
        <v>95.92</v>
      </c>
      <c r="E1773" s="2">
        <v>11.99</v>
      </c>
      <c r="F1773" s="2">
        <v>2959.3599999999942</v>
      </c>
      <c r="G1773" s="2">
        <v>95.92</v>
      </c>
      <c r="H1773" s="2">
        <v>11.99</v>
      </c>
      <c r="I1773" s="2">
        <v>2922.0599999999913</v>
      </c>
    </row>
    <row r="1774" spans="1:9">
      <c r="A1774" s="2">
        <v>264560</v>
      </c>
      <c r="B1774" s="2" t="s">
        <v>69</v>
      </c>
      <c r="C1774" s="2">
        <v>0.1</v>
      </c>
      <c r="D1774" s="2">
        <v>97.92</v>
      </c>
      <c r="E1774" s="2">
        <v>9.7899999999999991</v>
      </c>
      <c r="F1774" s="2">
        <v>2412.6899999999987</v>
      </c>
      <c r="G1774" s="2">
        <v>97.92</v>
      </c>
      <c r="H1774" s="2">
        <v>9.7899999999999991</v>
      </c>
      <c r="I1774" s="2">
        <v>2382.0399999999963</v>
      </c>
    </row>
    <row r="1775" spans="1:9">
      <c r="A1775" s="2">
        <v>264560</v>
      </c>
      <c r="B1775" s="2" t="s">
        <v>70</v>
      </c>
      <c r="C1775" s="2">
        <v>0.1</v>
      </c>
      <c r="D1775" s="2">
        <v>113.77</v>
      </c>
      <c r="E1775" s="2">
        <v>11.32</v>
      </c>
      <c r="F1775" s="2">
        <v>2720.4300000000057</v>
      </c>
      <c r="G1775" s="2">
        <v>99.92</v>
      </c>
      <c r="H1775" s="2">
        <v>9.98</v>
      </c>
      <c r="I1775" s="2">
        <v>2497.7400000000002</v>
      </c>
    </row>
    <row r="1776" spans="1:9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>
      <c r="A1777" s="2">
        <v>264570</v>
      </c>
      <c r="B1777" s="2" t="s">
        <v>65</v>
      </c>
      <c r="C1777" s="2">
        <v>0.04</v>
      </c>
      <c r="D1777" s="2">
        <v>90.02</v>
      </c>
      <c r="E1777" s="2">
        <v>3.6</v>
      </c>
      <c r="F1777" s="2">
        <v>897.58000000000072</v>
      </c>
      <c r="G1777" s="2">
        <v>90.02</v>
      </c>
      <c r="H1777" s="2">
        <v>3.6</v>
      </c>
      <c r="I1777" s="2">
        <v>886.27000000000055</v>
      </c>
    </row>
    <row r="1778" spans="1:9">
      <c r="A1778" s="2">
        <v>264570</v>
      </c>
      <c r="B1778" s="2" t="s">
        <v>66</v>
      </c>
      <c r="C1778" s="2">
        <v>0.1</v>
      </c>
      <c r="D1778" s="2">
        <v>90.02</v>
      </c>
      <c r="E1778" s="2">
        <v>9</v>
      </c>
      <c r="F1778" s="2">
        <v>2241.9300000000007</v>
      </c>
      <c r="G1778" s="2">
        <v>90.02</v>
      </c>
      <c r="H1778" s="2">
        <v>9</v>
      </c>
      <c r="I1778" s="2">
        <v>2213.86</v>
      </c>
    </row>
    <row r="1779" spans="1:9">
      <c r="A1779" s="2">
        <v>264570</v>
      </c>
      <c r="B1779" s="2" t="s">
        <v>67</v>
      </c>
      <c r="C1779" s="2">
        <v>0.125</v>
      </c>
      <c r="D1779" s="2">
        <v>93.42</v>
      </c>
      <c r="E1779" s="2">
        <v>11.68</v>
      </c>
      <c r="F1779" s="2">
        <v>2900.4799999999987</v>
      </c>
      <c r="G1779" s="2">
        <v>93.42</v>
      </c>
      <c r="H1779" s="2">
        <v>11.68</v>
      </c>
      <c r="I1779" s="2">
        <v>2863.9899999999957</v>
      </c>
    </row>
    <row r="1780" spans="1:9">
      <c r="A1780" s="2">
        <v>264570</v>
      </c>
      <c r="B1780" s="2" t="s">
        <v>68</v>
      </c>
      <c r="C1780" s="2">
        <v>0.125</v>
      </c>
      <c r="D1780" s="2">
        <v>95.92</v>
      </c>
      <c r="E1780" s="2">
        <v>11.99</v>
      </c>
      <c r="F1780" s="2">
        <v>2971.349999999994</v>
      </c>
      <c r="G1780" s="2">
        <v>95.92</v>
      </c>
      <c r="H1780" s="2">
        <v>11.99</v>
      </c>
      <c r="I1780" s="2">
        <v>2934.0499999999911</v>
      </c>
    </row>
    <row r="1781" spans="1:9">
      <c r="A1781" s="2">
        <v>264570</v>
      </c>
      <c r="B1781" s="2" t="s">
        <v>69</v>
      </c>
      <c r="C1781" s="2">
        <v>0.1</v>
      </c>
      <c r="D1781" s="2">
        <v>97.92</v>
      </c>
      <c r="E1781" s="2">
        <v>9.7899999999999991</v>
      </c>
      <c r="F1781" s="2">
        <v>2422.4799999999987</v>
      </c>
      <c r="G1781" s="2">
        <v>97.92</v>
      </c>
      <c r="H1781" s="2">
        <v>9.7899999999999991</v>
      </c>
      <c r="I1781" s="2">
        <v>2391.8299999999963</v>
      </c>
    </row>
    <row r="1782" spans="1:9">
      <c r="A1782" s="2">
        <v>264570</v>
      </c>
      <c r="B1782" s="2" t="s">
        <v>70</v>
      </c>
      <c r="C1782" s="2">
        <v>0.1</v>
      </c>
      <c r="D1782" s="2">
        <v>113.77</v>
      </c>
      <c r="E1782" s="2">
        <v>11.32</v>
      </c>
      <c r="F1782" s="2">
        <v>2731.7500000000059</v>
      </c>
      <c r="G1782" s="2">
        <v>99.92</v>
      </c>
      <c r="H1782" s="2">
        <v>9.98</v>
      </c>
      <c r="I1782" s="2">
        <v>2507.7200000000003</v>
      </c>
    </row>
    <row r="1783" spans="1:9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>
      <c r="A1784" s="2">
        <v>264580</v>
      </c>
      <c r="B1784" s="2" t="s">
        <v>65</v>
      </c>
      <c r="C1784" s="2">
        <v>0.04</v>
      </c>
      <c r="D1784" s="2">
        <v>90.02</v>
      </c>
      <c r="E1784" s="2">
        <v>3.6</v>
      </c>
      <c r="F1784" s="2">
        <v>901.18000000000075</v>
      </c>
      <c r="G1784" s="2">
        <v>90.02</v>
      </c>
      <c r="H1784" s="2">
        <v>3.6</v>
      </c>
      <c r="I1784" s="2">
        <v>889.87000000000057</v>
      </c>
    </row>
    <row r="1785" spans="1:9">
      <c r="A1785" s="2">
        <v>264580</v>
      </c>
      <c r="B1785" s="2" t="s">
        <v>66</v>
      </c>
      <c r="C1785" s="2">
        <v>0.1</v>
      </c>
      <c r="D1785" s="2">
        <v>90.02</v>
      </c>
      <c r="E1785" s="2">
        <v>9</v>
      </c>
      <c r="F1785" s="2">
        <v>2250.9300000000007</v>
      </c>
      <c r="G1785" s="2">
        <v>90.02</v>
      </c>
      <c r="H1785" s="2">
        <v>9</v>
      </c>
      <c r="I1785" s="2">
        <v>2222.86</v>
      </c>
    </row>
    <row r="1786" spans="1:9">
      <c r="A1786" s="2">
        <v>264580</v>
      </c>
      <c r="B1786" s="2" t="s">
        <v>67</v>
      </c>
      <c r="C1786" s="2">
        <v>0.125</v>
      </c>
      <c r="D1786" s="2">
        <v>93.42</v>
      </c>
      <c r="E1786" s="2">
        <v>11.68</v>
      </c>
      <c r="F1786" s="2">
        <v>2912.1599999999985</v>
      </c>
      <c r="G1786" s="2">
        <v>93.42</v>
      </c>
      <c r="H1786" s="2">
        <v>11.68</v>
      </c>
      <c r="I1786" s="2">
        <v>2875.6699999999955</v>
      </c>
    </row>
    <row r="1787" spans="1:9">
      <c r="A1787" s="2">
        <v>264580</v>
      </c>
      <c r="B1787" s="2" t="s">
        <v>68</v>
      </c>
      <c r="C1787" s="2">
        <v>0.125</v>
      </c>
      <c r="D1787" s="2">
        <v>95.92</v>
      </c>
      <c r="E1787" s="2">
        <v>11.99</v>
      </c>
      <c r="F1787" s="2">
        <v>2983.3399999999938</v>
      </c>
      <c r="G1787" s="2">
        <v>95.92</v>
      </c>
      <c r="H1787" s="2">
        <v>11.99</v>
      </c>
      <c r="I1787" s="2">
        <v>2946.0399999999909</v>
      </c>
    </row>
    <row r="1788" spans="1:9">
      <c r="A1788" s="2">
        <v>264580</v>
      </c>
      <c r="B1788" s="2" t="s">
        <v>69</v>
      </c>
      <c r="C1788" s="2">
        <v>0.1</v>
      </c>
      <c r="D1788" s="2">
        <v>97.92</v>
      </c>
      <c r="E1788" s="2">
        <v>9.7899999999999991</v>
      </c>
      <c r="F1788" s="2">
        <v>2432.2699999999986</v>
      </c>
      <c r="G1788" s="2">
        <v>97.92</v>
      </c>
      <c r="H1788" s="2">
        <v>9.7899999999999991</v>
      </c>
      <c r="I1788" s="2">
        <v>2401.6199999999963</v>
      </c>
    </row>
    <row r="1789" spans="1:9">
      <c r="A1789" s="2">
        <v>264580</v>
      </c>
      <c r="B1789" s="2" t="s">
        <v>70</v>
      </c>
      <c r="C1789" s="2">
        <v>0.1</v>
      </c>
      <c r="D1789" s="2">
        <v>127.62</v>
      </c>
      <c r="E1789" s="2">
        <v>12.67</v>
      </c>
      <c r="F1789" s="2">
        <v>2744.420000000006</v>
      </c>
      <c r="G1789" s="2">
        <v>99.92</v>
      </c>
      <c r="H1789" s="2">
        <v>9.98</v>
      </c>
      <c r="I1789" s="2">
        <v>2517.7000000000003</v>
      </c>
    </row>
    <row r="1790" spans="1:9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>
      <c r="A1791" s="2">
        <v>264587.58199999999</v>
      </c>
      <c r="B1791" s="2" t="s">
        <v>65</v>
      </c>
      <c r="C1791" s="2">
        <v>0.04</v>
      </c>
      <c r="D1791" s="2">
        <v>68.260000000000005</v>
      </c>
      <c r="E1791" s="2">
        <v>2.73</v>
      </c>
      <c r="F1791" s="2">
        <v>903.91000000000076</v>
      </c>
      <c r="G1791" s="2">
        <v>68.25</v>
      </c>
      <c r="H1791" s="2">
        <v>2.73</v>
      </c>
      <c r="I1791" s="2">
        <v>892.60000000000059</v>
      </c>
    </row>
    <row r="1792" spans="1:9">
      <c r="A1792" s="2">
        <v>264587.58199999999</v>
      </c>
      <c r="B1792" s="2" t="s">
        <v>66</v>
      </c>
      <c r="C1792" s="2">
        <v>0.1</v>
      </c>
      <c r="D1792" s="2">
        <v>68.260000000000005</v>
      </c>
      <c r="E1792" s="2">
        <v>6.82</v>
      </c>
      <c r="F1792" s="2">
        <v>2257.7500000000009</v>
      </c>
      <c r="G1792" s="2">
        <v>68.25</v>
      </c>
      <c r="H1792" s="2">
        <v>6.82</v>
      </c>
      <c r="I1792" s="2">
        <v>2229.6800000000003</v>
      </c>
    </row>
    <row r="1793" spans="1:9">
      <c r="A1793" s="2">
        <v>264587.58199999999</v>
      </c>
      <c r="B1793" s="2" t="s">
        <v>67</v>
      </c>
      <c r="C1793" s="2">
        <v>0.125</v>
      </c>
      <c r="D1793" s="2">
        <v>70.83</v>
      </c>
      <c r="E1793" s="2">
        <v>8.85</v>
      </c>
      <c r="F1793" s="2">
        <v>2921.0099999999984</v>
      </c>
      <c r="G1793" s="2">
        <v>70.83</v>
      </c>
      <c r="H1793" s="2">
        <v>8.85</v>
      </c>
      <c r="I1793" s="2">
        <v>2884.5199999999954</v>
      </c>
    </row>
    <row r="1794" spans="1:9">
      <c r="A1794" s="2">
        <v>264587.58199999999</v>
      </c>
      <c r="B1794" s="2" t="s">
        <v>68</v>
      </c>
      <c r="C1794" s="2">
        <v>0.125</v>
      </c>
      <c r="D1794" s="2">
        <v>72.73</v>
      </c>
      <c r="E1794" s="2">
        <v>9.09</v>
      </c>
      <c r="F1794" s="2">
        <v>2992.4299999999939</v>
      </c>
      <c r="G1794" s="2">
        <v>72.73</v>
      </c>
      <c r="H1794" s="2">
        <v>9.09</v>
      </c>
      <c r="I1794" s="2">
        <v>2955.129999999991</v>
      </c>
    </row>
    <row r="1795" spans="1:9">
      <c r="A1795" s="2">
        <v>264587.58199999999</v>
      </c>
      <c r="B1795" s="2" t="s">
        <v>69</v>
      </c>
      <c r="C1795" s="2">
        <v>0.1</v>
      </c>
      <c r="D1795" s="2">
        <v>74.239999999999995</v>
      </c>
      <c r="E1795" s="2">
        <v>7.42</v>
      </c>
      <c r="F1795" s="2">
        <v>2439.6899999999987</v>
      </c>
      <c r="G1795" s="2">
        <v>74.239999999999995</v>
      </c>
      <c r="H1795" s="2">
        <v>7.42</v>
      </c>
      <c r="I1795" s="2">
        <v>2409.0399999999963</v>
      </c>
    </row>
    <row r="1796" spans="1:9">
      <c r="A1796" s="2">
        <v>264587.58199999999</v>
      </c>
      <c r="B1796" s="2" t="s">
        <v>70</v>
      </c>
      <c r="C1796" s="2">
        <v>0.1</v>
      </c>
      <c r="D1796" s="2">
        <v>96.76</v>
      </c>
      <c r="E1796" s="2">
        <v>9.6</v>
      </c>
      <c r="F1796" s="2">
        <v>2754.0200000000059</v>
      </c>
      <c r="G1796" s="2">
        <v>75.760000000000005</v>
      </c>
      <c r="H1796" s="2">
        <v>7.57</v>
      </c>
      <c r="I1796" s="2">
        <v>2525.2700000000004</v>
      </c>
    </row>
    <row r="1797" spans="1:9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>
      <c r="A1798" s="2">
        <v>264590</v>
      </c>
      <c r="B1798" s="2" t="s">
        <v>65</v>
      </c>
      <c r="C1798" s="2">
        <v>0.04</v>
      </c>
      <c r="D1798" s="2">
        <v>21.77</v>
      </c>
      <c r="E1798" s="2">
        <v>0.87</v>
      </c>
      <c r="F1798" s="2">
        <v>904.78000000000077</v>
      </c>
      <c r="G1798" s="2">
        <v>21.77</v>
      </c>
      <c r="H1798" s="2">
        <v>0.87</v>
      </c>
      <c r="I1798" s="2">
        <v>893.4700000000006</v>
      </c>
    </row>
    <row r="1799" spans="1:9">
      <c r="A1799" s="2">
        <v>264590</v>
      </c>
      <c r="B1799" s="2" t="s">
        <v>66</v>
      </c>
      <c r="C1799" s="2">
        <v>0.1</v>
      </c>
      <c r="D1799" s="2">
        <v>21.77</v>
      </c>
      <c r="E1799" s="2">
        <v>2.1800000000000002</v>
      </c>
      <c r="F1799" s="2">
        <v>2259.9300000000007</v>
      </c>
      <c r="G1799" s="2">
        <v>21.77</v>
      </c>
      <c r="H1799" s="2">
        <v>2.1800000000000002</v>
      </c>
      <c r="I1799" s="2">
        <v>2231.86</v>
      </c>
    </row>
    <row r="1800" spans="1:9">
      <c r="A1800" s="2">
        <v>264590</v>
      </c>
      <c r="B1800" s="2" t="s">
        <v>67</v>
      </c>
      <c r="C1800" s="2">
        <v>0.125</v>
      </c>
      <c r="D1800" s="2">
        <v>22.59</v>
      </c>
      <c r="E1800" s="2">
        <v>2.82</v>
      </c>
      <c r="F1800" s="2">
        <v>2923.8299999999986</v>
      </c>
      <c r="G1800" s="2">
        <v>22.59</v>
      </c>
      <c r="H1800" s="2">
        <v>2.82</v>
      </c>
      <c r="I1800" s="2">
        <v>2887.3399999999956</v>
      </c>
    </row>
    <row r="1801" spans="1:9">
      <c r="A1801" s="2">
        <v>264590</v>
      </c>
      <c r="B1801" s="2" t="s">
        <v>68</v>
      </c>
      <c r="C1801" s="2">
        <v>0.125</v>
      </c>
      <c r="D1801" s="2">
        <v>23.19</v>
      </c>
      <c r="E1801" s="2">
        <v>2.9</v>
      </c>
      <c r="F1801" s="2">
        <v>2995.329999999994</v>
      </c>
      <c r="G1801" s="2">
        <v>23.19</v>
      </c>
      <c r="H1801" s="2">
        <v>2.9</v>
      </c>
      <c r="I1801" s="2">
        <v>2958.0299999999911</v>
      </c>
    </row>
    <row r="1802" spans="1:9">
      <c r="A1802" s="2">
        <v>264590</v>
      </c>
      <c r="B1802" s="2" t="s">
        <v>69</v>
      </c>
      <c r="C1802" s="2">
        <v>0.1</v>
      </c>
      <c r="D1802" s="2">
        <v>23.68</v>
      </c>
      <c r="E1802" s="2">
        <v>2.37</v>
      </c>
      <c r="F1802" s="2">
        <v>2442.0599999999986</v>
      </c>
      <c r="G1802" s="2">
        <v>23.68</v>
      </c>
      <c r="H1802" s="2">
        <v>2.37</v>
      </c>
      <c r="I1802" s="2">
        <v>2411.4099999999962</v>
      </c>
    </row>
    <row r="1803" spans="1:9">
      <c r="A1803" s="2">
        <v>264590</v>
      </c>
      <c r="B1803" s="2" t="s">
        <v>70</v>
      </c>
      <c r="C1803" s="2">
        <v>0.1</v>
      </c>
      <c r="D1803" s="2">
        <v>30.86</v>
      </c>
      <c r="E1803" s="2">
        <v>3.06</v>
      </c>
      <c r="F1803" s="2">
        <v>2757.0800000000058</v>
      </c>
      <c r="G1803" s="2">
        <v>24.16</v>
      </c>
      <c r="H1803" s="2">
        <v>2.41</v>
      </c>
      <c r="I1803" s="2">
        <v>2527.6800000000003</v>
      </c>
    </row>
    <row r="1804" spans="1:9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>
      <c r="A1805" s="2">
        <v>264600</v>
      </c>
      <c r="B1805" s="2" t="s">
        <v>65</v>
      </c>
      <c r="C1805" s="2">
        <v>0.04</v>
      </c>
      <c r="D1805" s="2">
        <v>90.02</v>
      </c>
      <c r="E1805" s="2">
        <v>3.6</v>
      </c>
      <c r="F1805" s="2">
        <v>908.38000000000079</v>
      </c>
      <c r="G1805" s="2">
        <v>90.02</v>
      </c>
      <c r="H1805" s="2">
        <v>3.6</v>
      </c>
      <c r="I1805" s="2">
        <v>897.07000000000062</v>
      </c>
    </row>
    <row r="1806" spans="1:9">
      <c r="A1806" s="2">
        <v>264600</v>
      </c>
      <c r="B1806" s="2" t="s">
        <v>66</v>
      </c>
      <c r="C1806" s="2">
        <v>0.1</v>
      </c>
      <c r="D1806" s="2">
        <v>90.02</v>
      </c>
      <c r="E1806" s="2">
        <v>9</v>
      </c>
      <c r="F1806" s="2">
        <v>2268.9300000000007</v>
      </c>
      <c r="G1806" s="2">
        <v>90.02</v>
      </c>
      <c r="H1806" s="2">
        <v>9</v>
      </c>
      <c r="I1806" s="2">
        <v>2240.86</v>
      </c>
    </row>
    <row r="1807" spans="1:9">
      <c r="A1807" s="2">
        <v>264600</v>
      </c>
      <c r="B1807" s="2" t="s">
        <v>67</v>
      </c>
      <c r="C1807" s="2">
        <v>0.125</v>
      </c>
      <c r="D1807" s="2">
        <v>93.42</v>
      </c>
      <c r="E1807" s="2">
        <v>11.68</v>
      </c>
      <c r="F1807" s="2">
        <v>2935.5099999999984</v>
      </c>
      <c r="G1807" s="2">
        <v>93.42</v>
      </c>
      <c r="H1807" s="2">
        <v>11.68</v>
      </c>
      <c r="I1807" s="2">
        <v>2899.0199999999954</v>
      </c>
    </row>
    <row r="1808" spans="1:9">
      <c r="A1808" s="2">
        <v>264600</v>
      </c>
      <c r="B1808" s="2" t="s">
        <v>68</v>
      </c>
      <c r="C1808" s="2">
        <v>0.125</v>
      </c>
      <c r="D1808" s="2">
        <v>95.92</v>
      </c>
      <c r="E1808" s="2">
        <v>11.99</v>
      </c>
      <c r="F1808" s="2">
        <v>3007.3199999999938</v>
      </c>
      <c r="G1808" s="2">
        <v>95.92</v>
      </c>
      <c r="H1808" s="2">
        <v>11.99</v>
      </c>
      <c r="I1808" s="2">
        <v>2970.0199999999909</v>
      </c>
    </row>
    <row r="1809" spans="1:9">
      <c r="A1809" s="2">
        <v>264600</v>
      </c>
      <c r="B1809" s="2" t="s">
        <v>69</v>
      </c>
      <c r="C1809" s="2">
        <v>0.1</v>
      </c>
      <c r="D1809" s="2">
        <v>97.92</v>
      </c>
      <c r="E1809" s="2">
        <v>9.7899999999999991</v>
      </c>
      <c r="F1809" s="2">
        <v>2451.8499999999985</v>
      </c>
      <c r="G1809" s="2">
        <v>97.92</v>
      </c>
      <c r="H1809" s="2">
        <v>9.7899999999999991</v>
      </c>
      <c r="I1809" s="2">
        <v>2421.1999999999962</v>
      </c>
    </row>
    <row r="1810" spans="1:9">
      <c r="A1810" s="2">
        <v>264600</v>
      </c>
      <c r="B1810" s="2" t="s">
        <v>70</v>
      </c>
      <c r="C1810" s="2">
        <v>0.1</v>
      </c>
      <c r="D1810" s="2">
        <v>127.62</v>
      </c>
      <c r="E1810" s="2">
        <v>12.67</v>
      </c>
      <c r="F1810" s="2">
        <v>2769.7500000000059</v>
      </c>
      <c r="G1810" s="2">
        <v>99.92</v>
      </c>
      <c r="H1810" s="2">
        <v>9.98</v>
      </c>
      <c r="I1810" s="2">
        <v>2537.6600000000003</v>
      </c>
    </row>
    <row r="1811" spans="1:9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>
      <c r="A1812" s="2">
        <v>264610</v>
      </c>
      <c r="B1812" s="2" t="s">
        <v>65</v>
      </c>
      <c r="C1812" s="2">
        <v>0.04</v>
      </c>
      <c r="D1812" s="2">
        <v>90.02</v>
      </c>
      <c r="E1812" s="2">
        <v>3.6</v>
      </c>
      <c r="F1812" s="2">
        <v>911.98000000000081</v>
      </c>
      <c r="G1812" s="2">
        <v>90.02</v>
      </c>
      <c r="H1812" s="2">
        <v>3.6</v>
      </c>
      <c r="I1812" s="2">
        <v>900.67000000000064</v>
      </c>
    </row>
    <row r="1813" spans="1:9">
      <c r="A1813" s="2">
        <v>264610</v>
      </c>
      <c r="B1813" s="2" t="s">
        <v>66</v>
      </c>
      <c r="C1813" s="2">
        <v>0.1</v>
      </c>
      <c r="D1813" s="2">
        <v>90.02</v>
      </c>
      <c r="E1813" s="2">
        <v>9</v>
      </c>
      <c r="F1813" s="2">
        <v>2277.9300000000007</v>
      </c>
      <c r="G1813" s="2">
        <v>90.02</v>
      </c>
      <c r="H1813" s="2">
        <v>9</v>
      </c>
      <c r="I1813" s="2">
        <v>2249.86</v>
      </c>
    </row>
    <row r="1814" spans="1:9">
      <c r="A1814" s="2">
        <v>264610</v>
      </c>
      <c r="B1814" s="2" t="s">
        <v>67</v>
      </c>
      <c r="C1814" s="2">
        <v>0.125</v>
      </c>
      <c r="D1814" s="2">
        <v>93.42</v>
      </c>
      <c r="E1814" s="2">
        <v>11.68</v>
      </c>
      <c r="F1814" s="2">
        <v>2947.1899999999982</v>
      </c>
      <c r="G1814" s="2">
        <v>93.42</v>
      </c>
      <c r="H1814" s="2">
        <v>11.68</v>
      </c>
      <c r="I1814" s="2">
        <v>2910.6999999999953</v>
      </c>
    </row>
    <row r="1815" spans="1:9">
      <c r="A1815" s="2">
        <v>264610</v>
      </c>
      <c r="B1815" s="2" t="s">
        <v>68</v>
      </c>
      <c r="C1815" s="2">
        <v>0.125</v>
      </c>
      <c r="D1815" s="2">
        <v>95.92</v>
      </c>
      <c r="E1815" s="2">
        <v>11.99</v>
      </c>
      <c r="F1815" s="2">
        <v>3019.3099999999936</v>
      </c>
      <c r="G1815" s="2">
        <v>95.92</v>
      </c>
      <c r="H1815" s="2">
        <v>11.99</v>
      </c>
      <c r="I1815" s="2">
        <v>2982.0099999999907</v>
      </c>
    </row>
    <row r="1816" spans="1:9">
      <c r="A1816" s="2">
        <v>264610</v>
      </c>
      <c r="B1816" s="2" t="s">
        <v>69</v>
      </c>
      <c r="C1816" s="2">
        <v>0.1</v>
      </c>
      <c r="D1816" s="2">
        <v>97.92</v>
      </c>
      <c r="E1816" s="2">
        <v>9.7899999999999991</v>
      </c>
      <c r="F1816" s="2">
        <v>2461.6399999999985</v>
      </c>
      <c r="G1816" s="2">
        <v>97.92</v>
      </c>
      <c r="H1816" s="2">
        <v>9.7899999999999991</v>
      </c>
      <c r="I1816" s="2">
        <v>2430.9899999999961</v>
      </c>
    </row>
    <row r="1817" spans="1:9">
      <c r="A1817" s="2">
        <v>264610</v>
      </c>
      <c r="B1817" s="2" t="s">
        <v>70</v>
      </c>
      <c r="C1817" s="2">
        <v>0.1</v>
      </c>
      <c r="D1817" s="2">
        <v>127.62</v>
      </c>
      <c r="E1817" s="2">
        <v>12.67</v>
      </c>
      <c r="F1817" s="2">
        <v>2782.420000000006</v>
      </c>
      <c r="G1817" s="2">
        <v>99.92</v>
      </c>
      <c r="H1817" s="2">
        <v>9.98</v>
      </c>
      <c r="I1817" s="2">
        <v>2547.6400000000003</v>
      </c>
    </row>
    <row r="1818" spans="1:9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>
      <c r="A1819" s="2">
        <v>264620</v>
      </c>
      <c r="B1819" s="2" t="s">
        <v>65</v>
      </c>
      <c r="C1819" s="2">
        <v>0.04</v>
      </c>
      <c r="D1819" s="2">
        <v>90.02</v>
      </c>
      <c r="E1819" s="2">
        <v>3.6</v>
      </c>
      <c r="F1819" s="2">
        <v>915.58000000000084</v>
      </c>
      <c r="G1819" s="2">
        <v>90.02</v>
      </c>
      <c r="H1819" s="2">
        <v>3.6</v>
      </c>
      <c r="I1819" s="2">
        <v>904.27000000000066</v>
      </c>
    </row>
    <row r="1820" spans="1:9">
      <c r="A1820" s="2">
        <v>264620</v>
      </c>
      <c r="B1820" s="2" t="s">
        <v>66</v>
      </c>
      <c r="C1820" s="2">
        <v>0.1</v>
      </c>
      <c r="D1820" s="2">
        <v>90.02</v>
      </c>
      <c r="E1820" s="2">
        <v>9</v>
      </c>
      <c r="F1820" s="2">
        <v>2286.9300000000007</v>
      </c>
      <c r="G1820" s="2">
        <v>90.02</v>
      </c>
      <c r="H1820" s="2">
        <v>9</v>
      </c>
      <c r="I1820" s="2">
        <v>2258.86</v>
      </c>
    </row>
    <row r="1821" spans="1:9">
      <c r="A1821" s="2">
        <v>264620</v>
      </c>
      <c r="B1821" s="2" t="s">
        <v>67</v>
      </c>
      <c r="C1821" s="2">
        <v>0.125</v>
      </c>
      <c r="D1821" s="2">
        <v>93.42</v>
      </c>
      <c r="E1821" s="2">
        <v>11.68</v>
      </c>
      <c r="F1821" s="2">
        <v>2958.8699999999981</v>
      </c>
      <c r="G1821" s="2">
        <v>93.42</v>
      </c>
      <c r="H1821" s="2">
        <v>11.68</v>
      </c>
      <c r="I1821" s="2">
        <v>2922.3799999999951</v>
      </c>
    </row>
    <row r="1822" spans="1:9">
      <c r="A1822" s="2">
        <v>264620</v>
      </c>
      <c r="B1822" s="2" t="s">
        <v>68</v>
      </c>
      <c r="C1822" s="2">
        <v>0.125</v>
      </c>
      <c r="D1822" s="2">
        <v>95.92</v>
      </c>
      <c r="E1822" s="2">
        <v>11.99</v>
      </c>
      <c r="F1822" s="2">
        <v>3031.2999999999934</v>
      </c>
      <c r="G1822" s="2">
        <v>95.92</v>
      </c>
      <c r="H1822" s="2">
        <v>11.99</v>
      </c>
      <c r="I1822" s="2">
        <v>2993.9999999999905</v>
      </c>
    </row>
    <row r="1823" spans="1:9">
      <c r="A1823" s="2">
        <v>264620</v>
      </c>
      <c r="B1823" s="2" t="s">
        <v>69</v>
      </c>
      <c r="C1823" s="2">
        <v>0.1</v>
      </c>
      <c r="D1823" s="2">
        <v>97.92</v>
      </c>
      <c r="E1823" s="2">
        <v>9.7899999999999991</v>
      </c>
      <c r="F1823" s="2">
        <v>2471.4299999999985</v>
      </c>
      <c r="G1823" s="2">
        <v>97.92</v>
      </c>
      <c r="H1823" s="2">
        <v>9.7899999999999991</v>
      </c>
      <c r="I1823" s="2">
        <v>2440.7799999999961</v>
      </c>
    </row>
    <row r="1824" spans="1:9">
      <c r="A1824" s="2">
        <v>264620</v>
      </c>
      <c r="B1824" s="2" t="s">
        <v>70</v>
      </c>
      <c r="C1824" s="2">
        <v>0.1</v>
      </c>
      <c r="D1824" s="2">
        <v>127.62</v>
      </c>
      <c r="E1824" s="2">
        <v>12.67</v>
      </c>
      <c r="F1824" s="2">
        <v>2795.0900000000061</v>
      </c>
      <c r="G1824" s="2">
        <v>113.77</v>
      </c>
      <c r="H1824" s="2">
        <v>11.33</v>
      </c>
      <c r="I1824" s="2">
        <v>2558.9700000000003</v>
      </c>
    </row>
    <row r="1825" spans="1:9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>
      <c r="A1826" s="2">
        <v>264630</v>
      </c>
      <c r="B1826" s="2" t="s">
        <v>65</v>
      </c>
      <c r="C1826" s="2">
        <v>0.04</v>
      </c>
      <c r="D1826" s="2">
        <v>90.02</v>
      </c>
      <c r="E1826" s="2">
        <v>3.6</v>
      </c>
      <c r="F1826" s="2">
        <v>919.18000000000086</v>
      </c>
      <c r="G1826" s="2">
        <v>90.02</v>
      </c>
      <c r="H1826" s="2">
        <v>3.6</v>
      </c>
      <c r="I1826" s="2">
        <v>907.87000000000069</v>
      </c>
    </row>
    <row r="1827" spans="1:9">
      <c r="A1827" s="2">
        <v>264630</v>
      </c>
      <c r="B1827" s="2" t="s">
        <v>66</v>
      </c>
      <c r="C1827" s="2">
        <v>0.1</v>
      </c>
      <c r="D1827" s="2">
        <v>90.02</v>
      </c>
      <c r="E1827" s="2">
        <v>9</v>
      </c>
      <c r="F1827" s="2">
        <v>2295.9300000000007</v>
      </c>
      <c r="G1827" s="2">
        <v>90.02</v>
      </c>
      <c r="H1827" s="2">
        <v>9</v>
      </c>
      <c r="I1827" s="2">
        <v>2267.86</v>
      </c>
    </row>
    <row r="1828" spans="1:9">
      <c r="A1828" s="2">
        <v>264630</v>
      </c>
      <c r="B1828" s="2" t="s">
        <v>67</v>
      </c>
      <c r="C1828" s="2">
        <v>0.125</v>
      </c>
      <c r="D1828" s="2">
        <v>93.42</v>
      </c>
      <c r="E1828" s="2">
        <v>11.68</v>
      </c>
      <c r="F1828" s="2">
        <v>2970.5499999999979</v>
      </c>
      <c r="G1828" s="2">
        <v>93.42</v>
      </c>
      <c r="H1828" s="2">
        <v>11.68</v>
      </c>
      <c r="I1828" s="2">
        <v>2934.0599999999949</v>
      </c>
    </row>
    <row r="1829" spans="1:9">
      <c r="A1829" s="2">
        <v>264630</v>
      </c>
      <c r="B1829" s="2" t="s">
        <v>68</v>
      </c>
      <c r="C1829" s="2">
        <v>0.125</v>
      </c>
      <c r="D1829" s="2">
        <v>95.92</v>
      </c>
      <c r="E1829" s="2">
        <v>11.99</v>
      </c>
      <c r="F1829" s="2">
        <v>3043.2899999999931</v>
      </c>
      <c r="G1829" s="2">
        <v>95.92</v>
      </c>
      <c r="H1829" s="2">
        <v>11.99</v>
      </c>
      <c r="I1829" s="2">
        <v>3005.9899999999902</v>
      </c>
    </row>
    <row r="1830" spans="1:9">
      <c r="A1830" s="2">
        <v>264630</v>
      </c>
      <c r="B1830" s="2" t="s">
        <v>69</v>
      </c>
      <c r="C1830" s="2">
        <v>0.1</v>
      </c>
      <c r="D1830" s="2">
        <v>97.92</v>
      </c>
      <c r="E1830" s="2">
        <v>9.7899999999999991</v>
      </c>
      <c r="F1830" s="2">
        <v>2481.2199999999984</v>
      </c>
      <c r="G1830" s="2">
        <v>97.92</v>
      </c>
      <c r="H1830" s="2">
        <v>9.7899999999999991</v>
      </c>
      <c r="I1830" s="2">
        <v>2450.5699999999961</v>
      </c>
    </row>
    <row r="1831" spans="1:9">
      <c r="A1831" s="2">
        <v>264630</v>
      </c>
      <c r="B1831" s="2" t="s">
        <v>70</v>
      </c>
      <c r="C1831" s="2">
        <v>0.1</v>
      </c>
      <c r="D1831" s="2">
        <v>127.62</v>
      </c>
      <c r="E1831" s="2">
        <v>12.67</v>
      </c>
      <c r="F1831" s="2">
        <v>2807.7600000000061</v>
      </c>
      <c r="G1831" s="2">
        <v>127.62</v>
      </c>
      <c r="H1831" s="2">
        <v>12.67</v>
      </c>
      <c r="I1831" s="2">
        <v>2571.6400000000003</v>
      </c>
    </row>
    <row r="1832" spans="1:9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>
      <c r="A1833" s="2">
        <v>264640</v>
      </c>
      <c r="B1833" s="2" t="s">
        <v>65</v>
      </c>
      <c r="C1833" s="2">
        <v>0.04</v>
      </c>
      <c r="D1833" s="2">
        <v>90.02</v>
      </c>
      <c r="E1833" s="2">
        <v>3.6</v>
      </c>
      <c r="F1833" s="2">
        <v>922.78000000000088</v>
      </c>
      <c r="G1833" s="2">
        <v>90.02</v>
      </c>
      <c r="H1833" s="2">
        <v>3.6</v>
      </c>
      <c r="I1833" s="2">
        <v>911.47000000000071</v>
      </c>
    </row>
    <row r="1834" spans="1:9">
      <c r="A1834" s="2">
        <v>264640</v>
      </c>
      <c r="B1834" s="2" t="s">
        <v>66</v>
      </c>
      <c r="C1834" s="2">
        <v>0.1</v>
      </c>
      <c r="D1834" s="2">
        <v>90.02</v>
      </c>
      <c r="E1834" s="2">
        <v>9</v>
      </c>
      <c r="F1834" s="2">
        <v>2304.9300000000007</v>
      </c>
      <c r="G1834" s="2">
        <v>90.02</v>
      </c>
      <c r="H1834" s="2">
        <v>9</v>
      </c>
      <c r="I1834" s="2">
        <v>2276.86</v>
      </c>
    </row>
    <row r="1835" spans="1:9">
      <c r="A1835" s="2">
        <v>264640</v>
      </c>
      <c r="B1835" s="2" t="s">
        <v>67</v>
      </c>
      <c r="C1835" s="2">
        <v>0.125</v>
      </c>
      <c r="D1835" s="2">
        <v>93.42</v>
      </c>
      <c r="E1835" s="2">
        <v>11.68</v>
      </c>
      <c r="F1835" s="2">
        <v>2982.2299999999977</v>
      </c>
      <c r="G1835" s="2">
        <v>93.42</v>
      </c>
      <c r="H1835" s="2">
        <v>11.68</v>
      </c>
      <c r="I1835" s="2">
        <v>2945.7399999999948</v>
      </c>
    </row>
    <row r="1836" spans="1:9">
      <c r="A1836" s="2">
        <v>264640</v>
      </c>
      <c r="B1836" s="2" t="s">
        <v>68</v>
      </c>
      <c r="C1836" s="2">
        <v>0.125</v>
      </c>
      <c r="D1836" s="2">
        <v>95.92</v>
      </c>
      <c r="E1836" s="2">
        <v>11.99</v>
      </c>
      <c r="F1836" s="2">
        <v>3055.2799999999929</v>
      </c>
      <c r="G1836" s="2">
        <v>95.92</v>
      </c>
      <c r="H1836" s="2">
        <v>11.99</v>
      </c>
      <c r="I1836" s="2">
        <v>3017.97999999999</v>
      </c>
    </row>
    <row r="1837" spans="1:9">
      <c r="A1837" s="2">
        <v>264640</v>
      </c>
      <c r="B1837" s="2" t="s">
        <v>69</v>
      </c>
      <c r="C1837" s="2">
        <v>0.1</v>
      </c>
      <c r="D1837" s="2">
        <v>97.92</v>
      </c>
      <c r="E1837" s="2">
        <v>9.7899999999999991</v>
      </c>
      <c r="F1837" s="2">
        <v>2491.0099999999984</v>
      </c>
      <c r="G1837" s="2">
        <v>97.92</v>
      </c>
      <c r="H1837" s="2">
        <v>9.7899999999999991</v>
      </c>
      <c r="I1837" s="2">
        <v>2460.359999999996</v>
      </c>
    </row>
    <row r="1838" spans="1:9">
      <c r="A1838" s="2">
        <v>264640</v>
      </c>
      <c r="B1838" s="2" t="s">
        <v>70</v>
      </c>
      <c r="C1838" s="2">
        <v>0.1</v>
      </c>
      <c r="D1838" s="2">
        <v>127.62</v>
      </c>
      <c r="E1838" s="2">
        <v>12.67</v>
      </c>
      <c r="F1838" s="2">
        <v>2820.4300000000062</v>
      </c>
      <c r="G1838" s="2">
        <v>127.62</v>
      </c>
      <c r="H1838" s="2">
        <v>12.67</v>
      </c>
      <c r="I1838" s="2">
        <v>2584.3100000000004</v>
      </c>
    </row>
    <row r="1839" spans="1:9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>
      <c r="A1840" s="2">
        <v>264650</v>
      </c>
      <c r="B1840" s="2" t="s">
        <v>65</v>
      </c>
      <c r="C1840" s="2">
        <v>0.04</v>
      </c>
      <c r="D1840" s="2">
        <v>90.02</v>
      </c>
      <c r="E1840" s="2">
        <v>3.6</v>
      </c>
      <c r="F1840" s="2">
        <v>926.3800000000009</v>
      </c>
      <c r="G1840" s="2">
        <v>90.02</v>
      </c>
      <c r="H1840" s="2">
        <v>3.6</v>
      </c>
      <c r="I1840" s="2">
        <v>915.07000000000073</v>
      </c>
    </row>
    <row r="1841" spans="1:9">
      <c r="A1841" s="2">
        <v>264650</v>
      </c>
      <c r="B1841" s="2" t="s">
        <v>66</v>
      </c>
      <c r="C1841" s="2">
        <v>0.1</v>
      </c>
      <c r="D1841" s="2">
        <v>90.02</v>
      </c>
      <c r="E1841" s="2">
        <v>9</v>
      </c>
      <c r="F1841" s="2">
        <v>2313.9300000000007</v>
      </c>
      <c r="G1841" s="2">
        <v>90.02</v>
      </c>
      <c r="H1841" s="2">
        <v>9</v>
      </c>
      <c r="I1841" s="2">
        <v>2285.86</v>
      </c>
    </row>
    <row r="1842" spans="1:9">
      <c r="A1842" s="2">
        <v>264650</v>
      </c>
      <c r="B1842" s="2" t="s">
        <v>67</v>
      </c>
      <c r="C1842" s="2">
        <v>0.125</v>
      </c>
      <c r="D1842" s="2">
        <v>93.42</v>
      </c>
      <c r="E1842" s="2">
        <v>11.68</v>
      </c>
      <c r="F1842" s="2">
        <v>2993.9099999999976</v>
      </c>
      <c r="G1842" s="2">
        <v>93.42</v>
      </c>
      <c r="H1842" s="2">
        <v>11.68</v>
      </c>
      <c r="I1842" s="2">
        <v>2957.4199999999946</v>
      </c>
    </row>
    <row r="1843" spans="1:9">
      <c r="A1843" s="2">
        <v>264650</v>
      </c>
      <c r="B1843" s="2" t="s">
        <v>68</v>
      </c>
      <c r="C1843" s="2">
        <v>0.125</v>
      </c>
      <c r="D1843" s="2">
        <v>95.92</v>
      </c>
      <c r="E1843" s="2">
        <v>11.99</v>
      </c>
      <c r="F1843" s="2">
        <v>3067.2699999999927</v>
      </c>
      <c r="G1843" s="2">
        <v>95.92</v>
      </c>
      <c r="H1843" s="2">
        <v>11.99</v>
      </c>
      <c r="I1843" s="2">
        <v>3029.9699999999898</v>
      </c>
    </row>
    <row r="1844" spans="1:9">
      <c r="A1844" s="2">
        <v>264650</v>
      </c>
      <c r="B1844" s="2" t="s">
        <v>69</v>
      </c>
      <c r="C1844" s="2">
        <v>0.1</v>
      </c>
      <c r="D1844" s="2">
        <v>97.92</v>
      </c>
      <c r="E1844" s="2">
        <v>9.7899999999999991</v>
      </c>
      <c r="F1844" s="2">
        <v>2500.7999999999984</v>
      </c>
      <c r="G1844" s="2">
        <v>97.92</v>
      </c>
      <c r="H1844" s="2">
        <v>9.7899999999999991</v>
      </c>
      <c r="I1844" s="2">
        <v>2470.149999999996</v>
      </c>
    </row>
    <row r="1845" spans="1:9">
      <c r="A1845" s="2">
        <v>264650</v>
      </c>
      <c r="B1845" s="2" t="s">
        <v>70</v>
      </c>
      <c r="C1845" s="2">
        <v>0.1</v>
      </c>
      <c r="D1845" s="2">
        <v>127.62</v>
      </c>
      <c r="E1845" s="2">
        <v>12.67</v>
      </c>
      <c r="F1845" s="2">
        <v>2833.1000000000063</v>
      </c>
      <c r="G1845" s="2">
        <v>127.62</v>
      </c>
      <c r="H1845" s="2">
        <v>12.67</v>
      </c>
      <c r="I1845" s="2">
        <v>2596.9800000000005</v>
      </c>
    </row>
    <row r="1846" spans="1:9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>
      <c r="A1847" s="2">
        <v>264660</v>
      </c>
      <c r="B1847" s="2" t="s">
        <v>65</v>
      </c>
      <c r="C1847" s="2">
        <v>0.04</v>
      </c>
      <c r="D1847" s="2">
        <v>90.02</v>
      </c>
      <c r="E1847" s="2">
        <v>3.6</v>
      </c>
      <c r="F1847" s="2">
        <v>929.98000000000093</v>
      </c>
      <c r="G1847" s="2">
        <v>90.02</v>
      </c>
      <c r="H1847" s="2">
        <v>3.6</v>
      </c>
      <c r="I1847" s="2">
        <v>918.67000000000075</v>
      </c>
    </row>
    <row r="1848" spans="1:9">
      <c r="A1848" s="2">
        <v>264660</v>
      </c>
      <c r="B1848" s="2" t="s">
        <v>66</v>
      </c>
      <c r="C1848" s="2">
        <v>0.1</v>
      </c>
      <c r="D1848" s="2">
        <v>90.02</v>
      </c>
      <c r="E1848" s="2">
        <v>9</v>
      </c>
      <c r="F1848" s="2">
        <v>2322.9300000000007</v>
      </c>
      <c r="G1848" s="2">
        <v>90.02</v>
      </c>
      <c r="H1848" s="2">
        <v>9</v>
      </c>
      <c r="I1848" s="2">
        <v>2294.86</v>
      </c>
    </row>
    <row r="1849" spans="1:9">
      <c r="A1849" s="2">
        <v>264660</v>
      </c>
      <c r="B1849" s="2" t="s">
        <v>67</v>
      </c>
      <c r="C1849" s="2">
        <v>0.125</v>
      </c>
      <c r="D1849" s="2">
        <v>93.42</v>
      </c>
      <c r="E1849" s="2">
        <v>11.68</v>
      </c>
      <c r="F1849" s="2">
        <v>3005.5899999999974</v>
      </c>
      <c r="G1849" s="2">
        <v>93.42</v>
      </c>
      <c r="H1849" s="2">
        <v>11.68</v>
      </c>
      <c r="I1849" s="2">
        <v>2969.0999999999945</v>
      </c>
    </row>
    <row r="1850" spans="1:9">
      <c r="A1850" s="2">
        <v>264660</v>
      </c>
      <c r="B1850" s="2" t="s">
        <v>68</v>
      </c>
      <c r="C1850" s="2">
        <v>0.125</v>
      </c>
      <c r="D1850" s="2">
        <v>95.92</v>
      </c>
      <c r="E1850" s="2">
        <v>11.99</v>
      </c>
      <c r="F1850" s="2">
        <v>3079.2599999999925</v>
      </c>
      <c r="G1850" s="2">
        <v>95.92</v>
      </c>
      <c r="H1850" s="2">
        <v>11.99</v>
      </c>
      <c r="I1850" s="2">
        <v>3041.9599999999896</v>
      </c>
    </row>
    <row r="1851" spans="1:9">
      <c r="A1851" s="2">
        <v>264660</v>
      </c>
      <c r="B1851" s="2" t="s">
        <v>69</v>
      </c>
      <c r="C1851" s="2">
        <v>0.1</v>
      </c>
      <c r="D1851" s="2">
        <v>97.92</v>
      </c>
      <c r="E1851" s="2">
        <v>9.7899999999999991</v>
      </c>
      <c r="F1851" s="2">
        <v>2510.5899999999983</v>
      </c>
      <c r="G1851" s="2">
        <v>97.92</v>
      </c>
      <c r="H1851" s="2">
        <v>9.7899999999999991</v>
      </c>
      <c r="I1851" s="2">
        <v>2479.939999999996</v>
      </c>
    </row>
    <row r="1852" spans="1:9">
      <c r="A1852" s="2">
        <v>264660</v>
      </c>
      <c r="B1852" s="2" t="s">
        <v>70</v>
      </c>
      <c r="C1852" s="2">
        <v>0.1</v>
      </c>
      <c r="D1852" s="2">
        <v>127.62</v>
      </c>
      <c r="E1852" s="2">
        <v>12.67</v>
      </c>
      <c r="F1852" s="2">
        <v>2845.7700000000063</v>
      </c>
      <c r="G1852" s="2">
        <v>127.62</v>
      </c>
      <c r="H1852" s="2">
        <v>12.67</v>
      </c>
      <c r="I1852" s="2">
        <v>2609.6500000000005</v>
      </c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>
      <c r="A1854" s="2">
        <v>264670</v>
      </c>
      <c r="B1854" s="2" t="s">
        <v>65</v>
      </c>
      <c r="C1854" s="2">
        <v>0.04</v>
      </c>
      <c r="D1854" s="2">
        <v>90.02</v>
      </c>
      <c r="E1854" s="2">
        <v>3.6</v>
      </c>
      <c r="F1854" s="2">
        <v>933.58000000000095</v>
      </c>
      <c r="G1854" s="2">
        <v>90.02</v>
      </c>
      <c r="H1854" s="2">
        <v>3.6</v>
      </c>
      <c r="I1854" s="2">
        <v>922.27000000000078</v>
      </c>
    </row>
    <row r="1855" spans="1:9">
      <c r="A1855" s="2">
        <v>264670</v>
      </c>
      <c r="B1855" s="2" t="s">
        <v>66</v>
      </c>
      <c r="C1855" s="2">
        <v>0.1</v>
      </c>
      <c r="D1855" s="2">
        <v>90.02</v>
      </c>
      <c r="E1855" s="2">
        <v>9</v>
      </c>
      <c r="F1855" s="2">
        <v>2331.9300000000007</v>
      </c>
      <c r="G1855" s="2">
        <v>90.02</v>
      </c>
      <c r="H1855" s="2">
        <v>9</v>
      </c>
      <c r="I1855" s="2">
        <v>2303.86</v>
      </c>
    </row>
    <row r="1856" spans="1:9">
      <c r="A1856" s="2">
        <v>264670</v>
      </c>
      <c r="B1856" s="2" t="s">
        <v>67</v>
      </c>
      <c r="C1856" s="2">
        <v>0.125</v>
      </c>
      <c r="D1856" s="2">
        <v>93.42</v>
      </c>
      <c r="E1856" s="2">
        <v>11.68</v>
      </c>
      <c r="F1856" s="2">
        <v>3017.2699999999973</v>
      </c>
      <c r="G1856" s="2">
        <v>93.42</v>
      </c>
      <c r="H1856" s="2">
        <v>11.68</v>
      </c>
      <c r="I1856" s="2">
        <v>2980.7799999999943</v>
      </c>
    </row>
    <row r="1857" spans="1:9">
      <c r="A1857" s="2">
        <v>264670</v>
      </c>
      <c r="B1857" s="2" t="s">
        <v>68</v>
      </c>
      <c r="C1857" s="2">
        <v>0.125</v>
      </c>
      <c r="D1857" s="2">
        <v>95.92</v>
      </c>
      <c r="E1857" s="2">
        <v>11.99</v>
      </c>
      <c r="F1857" s="2">
        <v>3091.2499999999923</v>
      </c>
      <c r="G1857" s="2">
        <v>95.92</v>
      </c>
      <c r="H1857" s="2">
        <v>11.99</v>
      </c>
      <c r="I1857" s="2">
        <v>3053.9499999999894</v>
      </c>
    </row>
    <row r="1858" spans="1:9">
      <c r="A1858" s="2">
        <v>264670</v>
      </c>
      <c r="B1858" s="2" t="s">
        <v>69</v>
      </c>
      <c r="C1858" s="2">
        <v>0.1</v>
      </c>
      <c r="D1858" s="2">
        <v>97.92</v>
      </c>
      <c r="E1858" s="2">
        <v>9.7899999999999991</v>
      </c>
      <c r="F1858" s="2">
        <v>2520.3799999999983</v>
      </c>
      <c r="G1858" s="2">
        <v>97.92</v>
      </c>
      <c r="H1858" s="2">
        <v>9.7899999999999991</v>
      </c>
      <c r="I1858" s="2">
        <v>2489.7299999999959</v>
      </c>
    </row>
    <row r="1859" spans="1:9">
      <c r="A1859" s="2">
        <v>264670</v>
      </c>
      <c r="B1859" s="2" t="s">
        <v>70</v>
      </c>
      <c r="C1859" s="2">
        <v>0.1</v>
      </c>
      <c r="D1859" s="2">
        <v>127.62</v>
      </c>
      <c r="E1859" s="2">
        <v>12.67</v>
      </c>
      <c r="F1859" s="2">
        <v>2858.4400000000064</v>
      </c>
      <c r="G1859" s="2">
        <v>127.62</v>
      </c>
      <c r="H1859" s="2">
        <v>12.67</v>
      </c>
      <c r="I1859" s="2">
        <v>2622.3200000000006</v>
      </c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>
      <c r="A1861" s="2">
        <v>264680</v>
      </c>
      <c r="B1861" s="2" t="s">
        <v>65</v>
      </c>
      <c r="C1861" s="2">
        <v>0.04</v>
      </c>
      <c r="D1861" s="2">
        <v>90.02</v>
      </c>
      <c r="E1861" s="2">
        <v>3.6</v>
      </c>
      <c r="F1861" s="2">
        <v>937.18000000000097</v>
      </c>
      <c r="G1861" s="2">
        <v>90.02</v>
      </c>
      <c r="H1861" s="2">
        <v>3.6</v>
      </c>
      <c r="I1861" s="2">
        <v>925.8700000000008</v>
      </c>
    </row>
    <row r="1862" spans="1:9">
      <c r="A1862" s="2">
        <v>264680</v>
      </c>
      <c r="B1862" s="2" t="s">
        <v>66</v>
      </c>
      <c r="C1862" s="2">
        <v>0.1</v>
      </c>
      <c r="D1862" s="2">
        <v>90.02</v>
      </c>
      <c r="E1862" s="2">
        <v>9</v>
      </c>
      <c r="F1862" s="2">
        <v>2340.9300000000007</v>
      </c>
      <c r="G1862" s="2">
        <v>90.02</v>
      </c>
      <c r="H1862" s="2">
        <v>9</v>
      </c>
      <c r="I1862" s="2">
        <v>2312.86</v>
      </c>
    </row>
    <row r="1863" spans="1:9">
      <c r="A1863" s="2">
        <v>264680</v>
      </c>
      <c r="B1863" s="2" t="s">
        <v>67</v>
      </c>
      <c r="C1863" s="2">
        <v>0.125</v>
      </c>
      <c r="D1863" s="2">
        <v>93.42</v>
      </c>
      <c r="E1863" s="2">
        <v>11.68</v>
      </c>
      <c r="F1863" s="2">
        <v>3028.9499999999971</v>
      </c>
      <c r="G1863" s="2">
        <v>93.42</v>
      </c>
      <c r="H1863" s="2">
        <v>11.68</v>
      </c>
      <c r="I1863" s="2">
        <v>2992.4599999999941</v>
      </c>
    </row>
    <row r="1864" spans="1:9">
      <c r="A1864" s="2">
        <v>264680</v>
      </c>
      <c r="B1864" s="2" t="s">
        <v>68</v>
      </c>
      <c r="C1864" s="2">
        <v>0.125</v>
      </c>
      <c r="D1864" s="2">
        <v>95.92</v>
      </c>
      <c r="E1864" s="2">
        <v>11.99</v>
      </c>
      <c r="F1864" s="2">
        <v>3103.2399999999921</v>
      </c>
      <c r="G1864" s="2">
        <v>95.92</v>
      </c>
      <c r="H1864" s="2">
        <v>11.99</v>
      </c>
      <c r="I1864" s="2">
        <v>3065.9399999999891</v>
      </c>
    </row>
    <row r="1865" spans="1:9">
      <c r="A1865" s="2">
        <v>264680</v>
      </c>
      <c r="B1865" s="2" t="s">
        <v>69</v>
      </c>
      <c r="C1865" s="2">
        <v>0.1</v>
      </c>
      <c r="D1865" s="2">
        <v>97.92</v>
      </c>
      <c r="E1865" s="2">
        <v>9.7899999999999991</v>
      </c>
      <c r="F1865" s="2">
        <v>2530.1699999999983</v>
      </c>
      <c r="G1865" s="2">
        <v>97.92</v>
      </c>
      <c r="H1865" s="2">
        <v>9.7899999999999991</v>
      </c>
      <c r="I1865" s="2">
        <v>2499.5199999999959</v>
      </c>
    </row>
    <row r="1866" spans="1:9">
      <c r="A1866" s="2">
        <v>264680</v>
      </c>
      <c r="B1866" s="2" t="s">
        <v>70</v>
      </c>
      <c r="C1866" s="2">
        <v>0.1</v>
      </c>
      <c r="D1866" s="2">
        <v>127.62</v>
      </c>
      <c r="E1866" s="2">
        <v>12.67</v>
      </c>
      <c r="F1866" s="2">
        <v>2871.1100000000065</v>
      </c>
      <c r="G1866" s="2">
        <v>127.62</v>
      </c>
      <c r="H1866" s="2">
        <v>12.67</v>
      </c>
      <c r="I1866" s="2">
        <v>2634.9900000000007</v>
      </c>
    </row>
    <row r="1867" spans="1:9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>
      <c r="A1868" s="2">
        <v>264690</v>
      </c>
      <c r="B1868" s="2" t="s">
        <v>65</v>
      </c>
      <c r="C1868" s="2">
        <v>0.04</v>
      </c>
      <c r="D1868" s="2">
        <v>90.02</v>
      </c>
      <c r="E1868" s="2">
        <v>3.6</v>
      </c>
      <c r="F1868" s="2">
        <v>940.780000000001</v>
      </c>
      <c r="G1868" s="2">
        <v>90.02</v>
      </c>
      <c r="H1868" s="2">
        <v>3.6</v>
      </c>
      <c r="I1868" s="2">
        <v>929.47000000000082</v>
      </c>
    </row>
    <row r="1869" spans="1:9">
      <c r="A1869" s="2">
        <v>264690</v>
      </c>
      <c r="B1869" s="2" t="s">
        <v>66</v>
      </c>
      <c r="C1869" s="2">
        <v>0.1</v>
      </c>
      <c r="D1869" s="2">
        <v>90.02</v>
      </c>
      <c r="E1869" s="2">
        <v>9</v>
      </c>
      <c r="F1869" s="2">
        <v>2349.9300000000007</v>
      </c>
      <c r="G1869" s="2">
        <v>90.02</v>
      </c>
      <c r="H1869" s="2">
        <v>9</v>
      </c>
      <c r="I1869" s="2">
        <v>2321.86</v>
      </c>
    </row>
    <row r="1870" spans="1:9">
      <c r="A1870" s="2">
        <v>264690</v>
      </c>
      <c r="B1870" s="2" t="s">
        <v>67</v>
      </c>
      <c r="C1870" s="2">
        <v>0.125</v>
      </c>
      <c r="D1870" s="2">
        <v>93.42</v>
      </c>
      <c r="E1870" s="2">
        <v>11.68</v>
      </c>
      <c r="F1870" s="2">
        <v>3040.6299999999969</v>
      </c>
      <c r="G1870" s="2">
        <v>93.42</v>
      </c>
      <c r="H1870" s="2">
        <v>11.68</v>
      </c>
      <c r="I1870" s="2">
        <v>3004.139999999994</v>
      </c>
    </row>
    <row r="1871" spans="1:9">
      <c r="A1871" s="2">
        <v>264690</v>
      </c>
      <c r="B1871" s="2" t="s">
        <v>68</v>
      </c>
      <c r="C1871" s="2">
        <v>0.125</v>
      </c>
      <c r="D1871" s="2">
        <v>95.92</v>
      </c>
      <c r="E1871" s="2">
        <v>11.99</v>
      </c>
      <c r="F1871" s="2">
        <v>3115.2299999999918</v>
      </c>
      <c r="G1871" s="2">
        <v>95.92</v>
      </c>
      <c r="H1871" s="2">
        <v>11.99</v>
      </c>
      <c r="I1871" s="2">
        <v>3077.9299999999889</v>
      </c>
    </row>
    <row r="1872" spans="1:9">
      <c r="A1872" s="2">
        <v>264690</v>
      </c>
      <c r="B1872" s="2" t="s">
        <v>69</v>
      </c>
      <c r="C1872" s="2">
        <v>0.1</v>
      </c>
      <c r="D1872" s="2">
        <v>97.92</v>
      </c>
      <c r="E1872" s="2">
        <v>9.7899999999999991</v>
      </c>
      <c r="F1872" s="2">
        <v>2539.9599999999982</v>
      </c>
      <c r="G1872" s="2">
        <v>97.92</v>
      </c>
      <c r="H1872" s="2">
        <v>9.7899999999999991</v>
      </c>
      <c r="I1872" s="2">
        <v>2509.3099999999959</v>
      </c>
    </row>
    <row r="1873" spans="1:9">
      <c r="A1873" s="2">
        <v>264690</v>
      </c>
      <c r="B1873" s="2" t="s">
        <v>70</v>
      </c>
      <c r="C1873" s="2">
        <v>0.1</v>
      </c>
      <c r="D1873" s="2">
        <v>127.62</v>
      </c>
      <c r="E1873" s="2">
        <v>12.67</v>
      </c>
      <c r="F1873" s="2">
        <v>2883.7800000000066</v>
      </c>
      <c r="G1873" s="2">
        <v>127.62</v>
      </c>
      <c r="H1873" s="2">
        <v>12.67</v>
      </c>
      <c r="I1873" s="2">
        <v>2647.6600000000008</v>
      </c>
    </row>
    <row r="1874" spans="1:9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>
      <c r="A1875" s="2">
        <v>264698.446</v>
      </c>
      <c r="B1875" s="2" t="s">
        <v>65</v>
      </c>
      <c r="C1875" s="2">
        <v>0.04</v>
      </c>
      <c r="D1875" s="2">
        <v>76.03</v>
      </c>
      <c r="E1875" s="2">
        <v>3.04</v>
      </c>
      <c r="F1875" s="2">
        <v>943.82000000000096</v>
      </c>
      <c r="G1875" s="2">
        <v>76.03</v>
      </c>
      <c r="H1875" s="2">
        <v>3.04</v>
      </c>
      <c r="I1875" s="2">
        <v>932.51000000000079</v>
      </c>
    </row>
    <row r="1876" spans="1:9">
      <c r="A1876" s="2">
        <v>264698.446</v>
      </c>
      <c r="B1876" s="2" t="s">
        <v>66</v>
      </c>
      <c r="C1876" s="2">
        <v>0.1</v>
      </c>
      <c r="D1876" s="2">
        <v>76.03</v>
      </c>
      <c r="E1876" s="2">
        <v>7.6</v>
      </c>
      <c r="F1876" s="2">
        <v>2357.5300000000007</v>
      </c>
      <c r="G1876" s="2">
        <v>76.03</v>
      </c>
      <c r="H1876" s="2">
        <v>7.6</v>
      </c>
      <c r="I1876" s="2">
        <v>2329.46</v>
      </c>
    </row>
    <row r="1877" spans="1:9">
      <c r="A1877" s="2">
        <v>264698.446</v>
      </c>
      <c r="B1877" s="2" t="s">
        <v>67</v>
      </c>
      <c r="C1877" s="2">
        <v>0.125</v>
      </c>
      <c r="D1877" s="2">
        <v>78.900000000000006</v>
      </c>
      <c r="E1877" s="2">
        <v>9.86</v>
      </c>
      <c r="F1877" s="2">
        <v>3050.4899999999971</v>
      </c>
      <c r="G1877" s="2">
        <v>78.900000000000006</v>
      </c>
      <c r="H1877" s="2">
        <v>9.86</v>
      </c>
      <c r="I1877" s="2">
        <v>3013.9999999999941</v>
      </c>
    </row>
    <row r="1878" spans="1:9">
      <c r="A1878" s="2">
        <v>264698.446</v>
      </c>
      <c r="B1878" s="2" t="s">
        <v>68</v>
      </c>
      <c r="C1878" s="2">
        <v>0.125</v>
      </c>
      <c r="D1878" s="2">
        <v>81.02</v>
      </c>
      <c r="E1878" s="2">
        <v>10.130000000000001</v>
      </c>
      <c r="F1878" s="2">
        <v>3125.3599999999919</v>
      </c>
      <c r="G1878" s="2">
        <v>81.02</v>
      </c>
      <c r="H1878" s="2">
        <v>10.119999999999999</v>
      </c>
      <c r="I1878" s="2">
        <v>3088.0499999999888</v>
      </c>
    </row>
    <row r="1879" spans="1:9">
      <c r="A1879" s="2">
        <v>264698.446</v>
      </c>
      <c r="B1879" s="2" t="s">
        <v>69</v>
      </c>
      <c r="C1879" s="2">
        <v>0.1</v>
      </c>
      <c r="D1879" s="2">
        <v>82.71</v>
      </c>
      <c r="E1879" s="2">
        <v>8.27</v>
      </c>
      <c r="F1879" s="2">
        <v>2548.2299999999982</v>
      </c>
      <c r="G1879" s="2">
        <v>82.7</v>
      </c>
      <c r="H1879" s="2">
        <v>8.27</v>
      </c>
      <c r="I1879" s="2">
        <v>2517.5799999999958</v>
      </c>
    </row>
    <row r="1880" spans="1:9">
      <c r="A1880" s="2">
        <v>264698.446</v>
      </c>
      <c r="B1880" s="2" t="s">
        <v>70</v>
      </c>
      <c r="C1880" s="2">
        <v>0.1</v>
      </c>
      <c r="D1880" s="2">
        <v>107.79</v>
      </c>
      <c r="E1880" s="2">
        <v>10.7</v>
      </c>
      <c r="F1880" s="2">
        <v>2894.4800000000064</v>
      </c>
      <c r="G1880" s="2">
        <v>107.79</v>
      </c>
      <c r="H1880" s="2">
        <v>10.7</v>
      </c>
      <c r="I1880" s="2">
        <v>2658.3600000000006</v>
      </c>
    </row>
    <row r="1881" spans="1:9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>
      <c r="A1882" s="2">
        <v>264700</v>
      </c>
      <c r="B1882" s="2" t="s">
        <v>65</v>
      </c>
      <c r="C1882" s="2">
        <v>0.04</v>
      </c>
      <c r="D1882" s="2">
        <v>13.99</v>
      </c>
      <c r="E1882" s="2">
        <v>0.56000000000000005</v>
      </c>
      <c r="F1882" s="2">
        <v>944.3800000000009</v>
      </c>
      <c r="G1882" s="2">
        <v>13.99</v>
      </c>
      <c r="H1882" s="2">
        <v>0.56000000000000005</v>
      </c>
      <c r="I1882" s="2">
        <v>933.07000000000073</v>
      </c>
    </row>
    <row r="1883" spans="1:9">
      <c r="A1883" s="2">
        <v>264700</v>
      </c>
      <c r="B1883" s="2" t="s">
        <v>66</v>
      </c>
      <c r="C1883" s="2">
        <v>0.1</v>
      </c>
      <c r="D1883" s="2">
        <v>13.99</v>
      </c>
      <c r="E1883" s="2">
        <v>1.4</v>
      </c>
      <c r="F1883" s="2">
        <v>2358.9300000000007</v>
      </c>
      <c r="G1883" s="2">
        <v>13.99</v>
      </c>
      <c r="H1883" s="2">
        <v>1.4</v>
      </c>
      <c r="I1883" s="2">
        <v>2330.86</v>
      </c>
    </row>
    <row r="1884" spans="1:9">
      <c r="A1884" s="2">
        <v>264700</v>
      </c>
      <c r="B1884" s="2" t="s">
        <v>67</v>
      </c>
      <c r="C1884" s="2">
        <v>0.125</v>
      </c>
      <c r="D1884" s="2">
        <v>14.52</v>
      </c>
      <c r="E1884" s="2">
        <v>1.81</v>
      </c>
      <c r="F1884" s="2">
        <v>3052.299999999997</v>
      </c>
      <c r="G1884" s="2">
        <v>14.52</v>
      </c>
      <c r="H1884" s="2">
        <v>1.81</v>
      </c>
      <c r="I1884" s="2">
        <v>3015.809999999994</v>
      </c>
    </row>
    <row r="1885" spans="1:9">
      <c r="A1885" s="2">
        <v>264700</v>
      </c>
      <c r="B1885" s="2" t="s">
        <v>68</v>
      </c>
      <c r="C1885" s="2">
        <v>0.125</v>
      </c>
      <c r="D1885" s="2">
        <v>14.91</v>
      </c>
      <c r="E1885" s="2">
        <v>1.86</v>
      </c>
      <c r="F1885" s="2">
        <v>3127.2199999999921</v>
      </c>
      <c r="G1885" s="2">
        <v>14.91</v>
      </c>
      <c r="H1885" s="2">
        <v>1.86</v>
      </c>
      <c r="I1885" s="2">
        <v>3089.9099999999889</v>
      </c>
    </row>
    <row r="1886" spans="1:9">
      <c r="A1886" s="2">
        <v>264700</v>
      </c>
      <c r="B1886" s="2" t="s">
        <v>69</v>
      </c>
      <c r="C1886" s="2">
        <v>0.1</v>
      </c>
      <c r="D1886" s="2">
        <v>15.22</v>
      </c>
      <c r="E1886" s="2">
        <v>1.52</v>
      </c>
      <c r="F1886" s="2">
        <v>2549.7499999999982</v>
      </c>
      <c r="G1886" s="2">
        <v>15.22</v>
      </c>
      <c r="H1886" s="2">
        <v>1.52</v>
      </c>
      <c r="I1886" s="2">
        <v>2519.0999999999958</v>
      </c>
    </row>
    <row r="1887" spans="1:9">
      <c r="A1887" s="2">
        <v>264700</v>
      </c>
      <c r="B1887" s="2" t="s">
        <v>70</v>
      </c>
      <c r="C1887" s="2">
        <v>0.1</v>
      </c>
      <c r="D1887" s="2">
        <v>19.829999999999998</v>
      </c>
      <c r="E1887" s="2">
        <v>1.97</v>
      </c>
      <c r="F1887" s="2">
        <v>2896.4500000000062</v>
      </c>
      <c r="G1887" s="2">
        <v>19.829999999999998</v>
      </c>
      <c r="H1887" s="2">
        <v>1.97</v>
      </c>
      <c r="I1887" s="2">
        <v>2660.3300000000004</v>
      </c>
    </row>
    <row r="1888" spans="1:9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>
      <c r="A1889" s="2">
        <v>264710</v>
      </c>
      <c r="B1889" s="2" t="s">
        <v>65</v>
      </c>
      <c r="C1889" s="2">
        <v>0.04</v>
      </c>
      <c r="D1889" s="2">
        <v>90.02</v>
      </c>
      <c r="E1889" s="2">
        <v>3.6</v>
      </c>
      <c r="F1889" s="2">
        <v>947.98000000000093</v>
      </c>
      <c r="G1889" s="2">
        <v>90.02</v>
      </c>
      <c r="H1889" s="2">
        <v>3.6</v>
      </c>
      <c r="I1889" s="2">
        <v>936.67000000000075</v>
      </c>
    </row>
    <row r="1890" spans="1:9">
      <c r="A1890" s="2">
        <v>264710</v>
      </c>
      <c r="B1890" s="2" t="s">
        <v>66</v>
      </c>
      <c r="C1890" s="2">
        <v>0.1</v>
      </c>
      <c r="D1890" s="2">
        <v>90.02</v>
      </c>
      <c r="E1890" s="2">
        <v>9</v>
      </c>
      <c r="F1890" s="2">
        <v>2367.9300000000007</v>
      </c>
      <c r="G1890" s="2">
        <v>90.02</v>
      </c>
      <c r="H1890" s="2">
        <v>9</v>
      </c>
      <c r="I1890" s="2">
        <v>2339.86</v>
      </c>
    </row>
    <row r="1891" spans="1:9">
      <c r="A1891" s="2">
        <v>264710</v>
      </c>
      <c r="B1891" s="2" t="s">
        <v>67</v>
      </c>
      <c r="C1891" s="2">
        <v>0.125</v>
      </c>
      <c r="D1891" s="2">
        <v>93.42</v>
      </c>
      <c r="E1891" s="2">
        <v>11.68</v>
      </c>
      <c r="F1891" s="2">
        <v>3063.9799999999968</v>
      </c>
      <c r="G1891" s="2">
        <v>93.42</v>
      </c>
      <c r="H1891" s="2">
        <v>11.68</v>
      </c>
      <c r="I1891" s="2">
        <v>3027.4899999999939</v>
      </c>
    </row>
    <row r="1892" spans="1:9">
      <c r="A1892" s="2">
        <v>264710</v>
      </c>
      <c r="B1892" s="2" t="s">
        <v>68</v>
      </c>
      <c r="C1892" s="2">
        <v>0.125</v>
      </c>
      <c r="D1892" s="2">
        <v>95.92</v>
      </c>
      <c r="E1892" s="2">
        <v>11.99</v>
      </c>
      <c r="F1892" s="2">
        <v>3139.2099999999919</v>
      </c>
      <c r="G1892" s="2">
        <v>95.92</v>
      </c>
      <c r="H1892" s="2">
        <v>11.99</v>
      </c>
      <c r="I1892" s="2">
        <v>3101.8999999999887</v>
      </c>
    </row>
    <row r="1893" spans="1:9">
      <c r="A1893" s="2">
        <v>264710</v>
      </c>
      <c r="B1893" s="2" t="s">
        <v>69</v>
      </c>
      <c r="C1893" s="2">
        <v>0.1</v>
      </c>
      <c r="D1893" s="2">
        <v>97.92</v>
      </c>
      <c r="E1893" s="2">
        <v>9.7899999999999991</v>
      </c>
      <c r="F1893" s="2">
        <v>2559.5399999999981</v>
      </c>
      <c r="G1893" s="2">
        <v>97.92</v>
      </c>
      <c r="H1893" s="2">
        <v>9.7899999999999991</v>
      </c>
      <c r="I1893" s="2">
        <v>2528.8899999999958</v>
      </c>
    </row>
    <row r="1894" spans="1:9">
      <c r="A1894" s="2">
        <v>264710</v>
      </c>
      <c r="B1894" s="2" t="s">
        <v>70</v>
      </c>
      <c r="C1894" s="2">
        <v>0.1</v>
      </c>
      <c r="D1894" s="2">
        <v>127.62</v>
      </c>
      <c r="E1894" s="2">
        <v>12.67</v>
      </c>
      <c r="F1894" s="2">
        <v>2909.1200000000063</v>
      </c>
      <c r="G1894" s="2">
        <v>127.62</v>
      </c>
      <c r="H1894" s="2">
        <v>12.67</v>
      </c>
      <c r="I1894" s="2">
        <v>2673.0000000000005</v>
      </c>
    </row>
    <row r="1895" spans="1:9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>
      <c r="A1896" s="2">
        <v>264720</v>
      </c>
      <c r="B1896" s="2" t="s">
        <v>65</v>
      </c>
      <c r="C1896" s="2">
        <v>0.04</v>
      </c>
      <c r="D1896" s="2">
        <v>90.02</v>
      </c>
      <c r="E1896" s="2">
        <v>3.6</v>
      </c>
      <c r="F1896" s="2">
        <v>951.58000000000095</v>
      </c>
      <c r="G1896" s="2">
        <v>90.02</v>
      </c>
      <c r="H1896" s="2">
        <v>3.6</v>
      </c>
      <c r="I1896" s="2">
        <v>940.27000000000078</v>
      </c>
    </row>
    <row r="1897" spans="1:9">
      <c r="A1897" s="2">
        <v>264720</v>
      </c>
      <c r="B1897" s="2" t="s">
        <v>66</v>
      </c>
      <c r="C1897" s="2">
        <v>0.1</v>
      </c>
      <c r="D1897" s="2">
        <v>90.02</v>
      </c>
      <c r="E1897" s="2">
        <v>9</v>
      </c>
      <c r="F1897" s="2">
        <v>2376.9300000000007</v>
      </c>
      <c r="G1897" s="2">
        <v>90.02</v>
      </c>
      <c r="H1897" s="2">
        <v>9</v>
      </c>
      <c r="I1897" s="2">
        <v>2348.86</v>
      </c>
    </row>
    <row r="1898" spans="1:9">
      <c r="A1898" s="2">
        <v>264720</v>
      </c>
      <c r="B1898" s="2" t="s">
        <v>67</v>
      </c>
      <c r="C1898" s="2">
        <v>0.125</v>
      </c>
      <c r="D1898" s="2">
        <v>93.42</v>
      </c>
      <c r="E1898" s="2">
        <v>11.68</v>
      </c>
      <c r="F1898" s="2">
        <v>3075.6599999999967</v>
      </c>
      <c r="G1898" s="2">
        <v>93.42</v>
      </c>
      <c r="H1898" s="2">
        <v>11.68</v>
      </c>
      <c r="I1898" s="2">
        <v>3039.1699999999937</v>
      </c>
    </row>
    <row r="1899" spans="1:9">
      <c r="A1899" s="2">
        <v>264720</v>
      </c>
      <c r="B1899" s="2" t="s">
        <v>68</v>
      </c>
      <c r="C1899" s="2">
        <v>0.125</v>
      </c>
      <c r="D1899" s="2">
        <v>95.92</v>
      </c>
      <c r="E1899" s="2">
        <v>11.99</v>
      </c>
      <c r="F1899" s="2">
        <v>3151.1999999999916</v>
      </c>
      <c r="G1899" s="2">
        <v>95.92</v>
      </c>
      <c r="H1899" s="2">
        <v>11.99</v>
      </c>
      <c r="I1899" s="2">
        <v>3113.8899999999885</v>
      </c>
    </row>
    <row r="1900" spans="1:9">
      <c r="A1900" s="2">
        <v>264720</v>
      </c>
      <c r="B1900" s="2" t="s">
        <v>69</v>
      </c>
      <c r="C1900" s="2">
        <v>0.1</v>
      </c>
      <c r="D1900" s="2">
        <v>97.92</v>
      </c>
      <c r="E1900" s="2">
        <v>9.7899999999999991</v>
      </c>
      <c r="F1900" s="2">
        <v>2569.3299999999981</v>
      </c>
      <c r="G1900" s="2">
        <v>97.92</v>
      </c>
      <c r="H1900" s="2">
        <v>9.7899999999999991</v>
      </c>
      <c r="I1900" s="2">
        <v>2538.6799999999957</v>
      </c>
    </row>
    <row r="1901" spans="1:9">
      <c r="A1901" s="2">
        <v>264720</v>
      </c>
      <c r="B1901" s="2" t="s">
        <v>70</v>
      </c>
      <c r="C1901" s="2">
        <v>0.1</v>
      </c>
      <c r="D1901" s="2">
        <v>127.62</v>
      </c>
      <c r="E1901" s="2">
        <v>12.67</v>
      </c>
      <c r="F1901" s="2">
        <v>2921.7900000000063</v>
      </c>
      <c r="G1901" s="2">
        <v>127.62</v>
      </c>
      <c r="H1901" s="2">
        <v>12.67</v>
      </c>
      <c r="I1901" s="2">
        <v>2685.6700000000005</v>
      </c>
    </row>
    <row r="1902" spans="1:9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>
      <c r="A1903" s="2">
        <v>264730</v>
      </c>
      <c r="B1903" s="2" t="s">
        <v>65</v>
      </c>
      <c r="C1903" s="2">
        <v>0.04</v>
      </c>
      <c r="D1903" s="2">
        <v>90.02</v>
      </c>
      <c r="E1903" s="2">
        <v>3.6</v>
      </c>
      <c r="F1903" s="2">
        <v>955.18000000000097</v>
      </c>
      <c r="G1903" s="2">
        <v>90.02</v>
      </c>
      <c r="H1903" s="2">
        <v>3.6</v>
      </c>
      <c r="I1903" s="2">
        <v>943.8700000000008</v>
      </c>
    </row>
    <row r="1904" spans="1:9">
      <c r="A1904" s="2">
        <v>264730</v>
      </c>
      <c r="B1904" s="2" t="s">
        <v>66</v>
      </c>
      <c r="C1904" s="2">
        <v>0.1</v>
      </c>
      <c r="D1904" s="2">
        <v>90.02</v>
      </c>
      <c r="E1904" s="2">
        <v>9</v>
      </c>
      <c r="F1904" s="2">
        <v>2385.9300000000007</v>
      </c>
      <c r="G1904" s="2">
        <v>90.02</v>
      </c>
      <c r="H1904" s="2">
        <v>9</v>
      </c>
      <c r="I1904" s="2">
        <v>2357.86</v>
      </c>
    </row>
    <row r="1905" spans="1:9">
      <c r="A1905" s="2">
        <v>264730</v>
      </c>
      <c r="B1905" s="2" t="s">
        <v>67</v>
      </c>
      <c r="C1905" s="2">
        <v>0.125</v>
      </c>
      <c r="D1905" s="2">
        <v>93.42</v>
      </c>
      <c r="E1905" s="2">
        <v>11.68</v>
      </c>
      <c r="F1905" s="2">
        <v>3087.3399999999965</v>
      </c>
      <c r="G1905" s="2">
        <v>93.42</v>
      </c>
      <c r="H1905" s="2">
        <v>11.68</v>
      </c>
      <c r="I1905" s="2">
        <v>3050.8499999999935</v>
      </c>
    </row>
    <row r="1906" spans="1:9">
      <c r="A1906" s="2">
        <v>264730</v>
      </c>
      <c r="B1906" s="2" t="s">
        <v>68</v>
      </c>
      <c r="C1906" s="2">
        <v>0.125</v>
      </c>
      <c r="D1906" s="2">
        <v>95.92</v>
      </c>
      <c r="E1906" s="2">
        <v>11.99</v>
      </c>
      <c r="F1906" s="2">
        <v>3163.1899999999914</v>
      </c>
      <c r="G1906" s="2">
        <v>95.92</v>
      </c>
      <c r="H1906" s="2">
        <v>11.99</v>
      </c>
      <c r="I1906" s="2">
        <v>3125.8799999999883</v>
      </c>
    </row>
    <row r="1907" spans="1:9">
      <c r="A1907" s="2">
        <v>264730</v>
      </c>
      <c r="B1907" s="2" t="s">
        <v>69</v>
      </c>
      <c r="C1907" s="2">
        <v>0.1</v>
      </c>
      <c r="D1907" s="2">
        <v>97.92</v>
      </c>
      <c r="E1907" s="2">
        <v>9.7899999999999991</v>
      </c>
      <c r="F1907" s="2">
        <v>2579.1199999999981</v>
      </c>
      <c r="G1907" s="2">
        <v>97.92</v>
      </c>
      <c r="H1907" s="2">
        <v>9.7899999999999991</v>
      </c>
      <c r="I1907" s="2">
        <v>2548.4699999999957</v>
      </c>
    </row>
    <row r="1908" spans="1:9">
      <c r="A1908" s="2">
        <v>264730</v>
      </c>
      <c r="B1908" s="2" t="s">
        <v>70</v>
      </c>
      <c r="C1908" s="2">
        <v>0.1</v>
      </c>
      <c r="D1908" s="2">
        <v>127.62</v>
      </c>
      <c r="E1908" s="2">
        <v>12.67</v>
      </c>
      <c r="F1908" s="2">
        <v>2934.4600000000064</v>
      </c>
      <c r="G1908" s="2">
        <v>127.62</v>
      </c>
      <c r="H1908" s="2">
        <v>12.67</v>
      </c>
      <c r="I1908" s="2">
        <v>2698.3400000000006</v>
      </c>
    </row>
    <row r="1909" spans="1:9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>
      <c r="A1910" s="2">
        <v>264740</v>
      </c>
      <c r="B1910" s="2" t="s">
        <v>65</v>
      </c>
      <c r="C1910" s="2">
        <v>0.04</v>
      </c>
      <c r="D1910" s="2">
        <v>90.02</v>
      </c>
      <c r="E1910" s="2">
        <v>3.6</v>
      </c>
      <c r="F1910" s="2">
        <v>958.780000000001</v>
      </c>
      <c r="G1910" s="2">
        <v>90.02</v>
      </c>
      <c r="H1910" s="2">
        <v>3.6</v>
      </c>
      <c r="I1910" s="2">
        <v>947.47000000000082</v>
      </c>
    </row>
    <row r="1911" spans="1:9">
      <c r="A1911" s="2">
        <v>264740</v>
      </c>
      <c r="B1911" s="2" t="s">
        <v>66</v>
      </c>
      <c r="C1911" s="2">
        <v>0.1</v>
      </c>
      <c r="D1911" s="2">
        <v>90.02</v>
      </c>
      <c r="E1911" s="2">
        <v>9</v>
      </c>
      <c r="F1911" s="2">
        <v>2394.9300000000007</v>
      </c>
      <c r="G1911" s="2">
        <v>90.02</v>
      </c>
      <c r="H1911" s="2">
        <v>9</v>
      </c>
      <c r="I1911" s="2">
        <v>2366.86</v>
      </c>
    </row>
    <row r="1912" spans="1:9">
      <c r="A1912" s="2">
        <v>264740</v>
      </c>
      <c r="B1912" s="2" t="s">
        <v>67</v>
      </c>
      <c r="C1912" s="2">
        <v>0.125</v>
      </c>
      <c r="D1912" s="2">
        <v>93.42</v>
      </c>
      <c r="E1912" s="2">
        <v>11.68</v>
      </c>
      <c r="F1912" s="2">
        <v>3099.0199999999963</v>
      </c>
      <c r="G1912" s="2">
        <v>93.42</v>
      </c>
      <c r="H1912" s="2">
        <v>11.68</v>
      </c>
      <c r="I1912" s="2">
        <v>3062.5299999999934</v>
      </c>
    </row>
    <row r="1913" spans="1:9">
      <c r="A1913" s="2">
        <v>264740</v>
      </c>
      <c r="B1913" s="2" t="s">
        <v>68</v>
      </c>
      <c r="C1913" s="2">
        <v>0.125</v>
      </c>
      <c r="D1913" s="2">
        <v>95.92</v>
      </c>
      <c r="E1913" s="2">
        <v>11.99</v>
      </c>
      <c r="F1913" s="2">
        <v>3175.1799999999912</v>
      </c>
      <c r="G1913" s="2">
        <v>95.92</v>
      </c>
      <c r="H1913" s="2">
        <v>11.99</v>
      </c>
      <c r="I1913" s="2">
        <v>3137.8699999999881</v>
      </c>
    </row>
    <row r="1914" spans="1:9">
      <c r="A1914" s="2">
        <v>264740</v>
      </c>
      <c r="B1914" s="2" t="s">
        <v>69</v>
      </c>
      <c r="C1914" s="2">
        <v>0.1</v>
      </c>
      <c r="D1914" s="2">
        <v>97.92</v>
      </c>
      <c r="E1914" s="2">
        <v>9.7899999999999991</v>
      </c>
      <c r="F1914" s="2">
        <v>2588.909999999998</v>
      </c>
      <c r="G1914" s="2">
        <v>97.92</v>
      </c>
      <c r="H1914" s="2">
        <v>9.7899999999999991</v>
      </c>
      <c r="I1914" s="2">
        <v>2558.2599999999957</v>
      </c>
    </row>
    <row r="1915" spans="1:9">
      <c r="A1915" s="2">
        <v>264740</v>
      </c>
      <c r="B1915" s="2" t="s">
        <v>70</v>
      </c>
      <c r="C1915" s="2">
        <v>0.1</v>
      </c>
      <c r="D1915" s="2">
        <v>127.62</v>
      </c>
      <c r="E1915" s="2">
        <v>12.67</v>
      </c>
      <c r="F1915" s="2">
        <v>2947.1300000000065</v>
      </c>
      <c r="G1915" s="2">
        <v>127.62</v>
      </c>
      <c r="H1915" s="2">
        <v>12.67</v>
      </c>
      <c r="I1915" s="2">
        <v>2711.0100000000007</v>
      </c>
    </row>
    <row r="1916" spans="1:9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>
      <c r="A1917" s="2">
        <v>264750</v>
      </c>
      <c r="B1917" s="2" t="s">
        <v>65</v>
      </c>
      <c r="C1917" s="2">
        <v>0.04</v>
      </c>
      <c r="D1917" s="2">
        <v>90.02</v>
      </c>
      <c r="E1917" s="2">
        <v>3.6</v>
      </c>
      <c r="F1917" s="2">
        <v>962.38000000000102</v>
      </c>
      <c r="G1917" s="2">
        <v>90.02</v>
      </c>
      <c r="H1917" s="2">
        <v>3.6</v>
      </c>
      <c r="I1917" s="2">
        <v>951.07000000000085</v>
      </c>
    </row>
    <row r="1918" spans="1:9">
      <c r="A1918" s="2">
        <v>264750</v>
      </c>
      <c r="B1918" s="2" t="s">
        <v>66</v>
      </c>
      <c r="C1918" s="2">
        <v>0.1</v>
      </c>
      <c r="D1918" s="2">
        <v>90.02</v>
      </c>
      <c r="E1918" s="2">
        <v>9</v>
      </c>
      <c r="F1918" s="2">
        <v>2403.9300000000007</v>
      </c>
      <c r="G1918" s="2">
        <v>90.02</v>
      </c>
      <c r="H1918" s="2">
        <v>9</v>
      </c>
      <c r="I1918" s="2">
        <v>2375.86</v>
      </c>
    </row>
    <row r="1919" spans="1:9">
      <c r="A1919" s="2">
        <v>264750</v>
      </c>
      <c r="B1919" s="2" t="s">
        <v>67</v>
      </c>
      <c r="C1919" s="2">
        <v>0.125</v>
      </c>
      <c r="D1919" s="2">
        <v>93.42</v>
      </c>
      <c r="E1919" s="2">
        <v>11.68</v>
      </c>
      <c r="F1919" s="2">
        <v>3110.6999999999962</v>
      </c>
      <c r="G1919" s="2">
        <v>93.42</v>
      </c>
      <c r="H1919" s="2">
        <v>11.68</v>
      </c>
      <c r="I1919" s="2">
        <v>3074.2099999999932</v>
      </c>
    </row>
    <row r="1920" spans="1:9">
      <c r="A1920" s="2">
        <v>264750</v>
      </c>
      <c r="B1920" s="2" t="s">
        <v>68</v>
      </c>
      <c r="C1920" s="2">
        <v>0.125</v>
      </c>
      <c r="D1920" s="2">
        <v>95.92</v>
      </c>
      <c r="E1920" s="2">
        <v>11.99</v>
      </c>
      <c r="F1920" s="2">
        <v>3187.169999999991</v>
      </c>
      <c r="G1920" s="2">
        <v>95.92</v>
      </c>
      <c r="H1920" s="2">
        <v>11.99</v>
      </c>
      <c r="I1920" s="2">
        <v>3149.8599999999878</v>
      </c>
    </row>
    <row r="1921" spans="1:9">
      <c r="A1921" s="2">
        <v>264750</v>
      </c>
      <c r="B1921" s="2" t="s">
        <v>69</v>
      </c>
      <c r="C1921" s="2">
        <v>0.1</v>
      </c>
      <c r="D1921" s="2">
        <v>97.92</v>
      </c>
      <c r="E1921" s="2">
        <v>9.7899999999999991</v>
      </c>
      <c r="F1921" s="2">
        <v>2598.699999999998</v>
      </c>
      <c r="G1921" s="2">
        <v>97.92</v>
      </c>
      <c r="H1921" s="2">
        <v>9.7899999999999991</v>
      </c>
      <c r="I1921" s="2">
        <v>2568.0499999999956</v>
      </c>
    </row>
    <row r="1922" spans="1:9">
      <c r="A1922" s="2">
        <v>264750</v>
      </c>
      <c r="B1922" s="2" t="s">
        <v>70</v>
      </c>
      <c r="C1922" s="2">
        <v>0.1</v>
      </c>
      <c r="D1922" s="2">
        <v>127.62</v>
      </c>
      <c r="E1922" s="2">
        <v>12.67</v>
      </c>
      <c r="F1922" s="2">
        <v>2959.8000000000065</v>
      </c>
      <c r="G1922" s="2">
        <v>127.62</v>
      </c>
      <c r="H1922" s="2">
        <v>12.67</v>
      </c>
      <c r="I1922" s="2">
        <v>2723.6800000000007</v>
      </c>
    </row>
    <row r="1923" spans="1:9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>
      <c r="A1924" s="2">
        <v>264760</v>
      </c>
      <c r="B1924" s="2" t="s">
        <v>65</v>
      </c>
      <c r="C1924" s="2">
        <v>0.04</v>
      </c>
      <c r="D1924" s="2">
        <v>90.02</v>
      </c>
      <c r="E1924" s="2">
        <v>3.6</v>
      </c>
      <c r="F1924" s="2">
        <v>965.98000000000104</v>
      </c>
      <c r="G1924" s="2">
        <v>90.02</v>
      </c>
      <c r="H1924" s="2">
        <v>3.6</v>
      </c>
      <c r="I1924" s="2">
        <v>954.67000000000087</v>
      </c>
    </row>
    <row r="1925" spans="1:9">
      <c r="A1925" s="2">
        <v>264760</v>
      </c>
      <c r="B1925" s="2" t="s">
        <v>66</v>
      </c>
      <c r="C1925" s="2">
        <v>0.1</v>
      </c>
      <c r="D1925" s="2">
        <v>90.02</v>
      </c>
      <c r="E1925" s="2">
        <v>9</v>
      </c>
      <c r="F1925" s="2">
        <v>2412.9300000000007</v>
      </c>
      <c r="G1925" s="2">
        <v>90.02</v>
      </c>
      <c r="H1925" s="2">
        <v>9</v>
      </c>
      <c r="I1925" s="2">
        <v>2384.86</v>
      </c>
    </row>
    <row r="1926" spans="1:9">
      <c r="A1926" s="2">
        <v>264760</v>
      </c>
      <c r="B1926" s="2" t="s">
        <v>67</v>
      </c>
      <c r="C1926" s="2">
        <v>0.125</v>
      </c>
      <c r="D1926" s="2">
        <v>93.42</v>
      </c>
      <c r="E1926" s="2">
        <v>11.68</v>
      </c>
      <c r="F1926" s="2">
        <v>3122.379999999996</v>
      </c>
      <c r="G1926" s="2">
        <v>93.42</v>
      </c>
      <c r="H1926" s="2">
        <v>11.68</v>
      </c>
      <c r="I1926" s="2">
        <v>3085.8899999999931</v>
      </c>
    </row>
    <row r="1927" spans="1:9">
      <c r="A1927" s="2">
        <v>264760</v>
      </c>
      <c r="B1927" s="2" t="s">
        <v>68</v>
      </c>
      <c r="C1927" s="2">
        <v>0.125</v>
      </c>
      <c r="D1927" s="2">
        <v>95.92</v>
      </c>
      <c r="E1927" s="2">
        <v>11.99</v>
      </c>
      <c r="F1927" s="2">
        <v>3199.1599999999908</v>
      </c>
      <c r="G1927" s="2">
        <v>95.92</v>
      </c>
      <c r="H1927" s="2">
        <v>11.99</v>
      </c>
      <c r="I1927" s="2">
        <v>3161.8499999999876</v>
      </c>
    </row>
    <row r="1928" spans="1:9">
      <c r="A1928" s="2">
        <v>264760</v>
      </c>
      <c r="B1928" s="2" t="s">
        <v>69</v>
      </c>
      <c r="C1928" s="2">
        <v>0.1</v>
      </c>
      <c r="D1928" s="2">
        <v>97.92</v>
      </c>
      <c r="E1928" s="2">
        <v>9.7899999999999991</v>
      </c>
      <c r="F1928" s="2">
        <v>2608.489999999998</v>
      </c>
      <c r="G1928" s="2">
        <v>97.92</v>
      </c>
      <c r="H1928" s="2">
        <v>9.7899999999999991</v>
      </c>
      <c r="I1928" s="2">
        <v>2577.8399999999956</v>
      </c>
    </row>
    <row r="1929" spans="1:9">
      <c r="A1929" s="2">
        <v>264760</v>
      </c>
      <c r="B1929" s="2" t="s">
        <v>70</v>
      </c>
      <c r="C1929" s="2">
        <v>0.1</v>
      </c>
      <c r="D1929" s="2">
        <v>127.62</v>
      </c>
      <c r="E1929" s="2">
        <v>12.67</v>
      </c>
      <c r="F1929" s="2">
        <v>2972.4700000000066</v>
      </c>
      <c r="G1929" s="2">
        <v>127.62</v>
      </c>
      <c r="H1929" s="2">
        <v>12.67</v>
      </c>
      <c r="I1929" s="2">
        <v>2736.3500000000008</v>
      </c>
    </row>
    <row r="1930" spans="1:9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>
      <c r="A1931" s="2">
        <v>264770</v>
      </c>
      <c r="B1931" s="2" t="s">
        <v>65</v>
      </c>
      <c r="C1931" s="2">
        <v>0.04</v>
      </c>
      <c r="D1931" s="2">
        <v>90.02</v>
      </c>
      <c r="E1931" s="2">
        <v>3.6</v>
      </c>
      <c r="F1931" s="2">
        <v>969.58000000000106</v>
      </c>
      <c r="G1931" s="2">
        <v>90.02</v>
      </c>
      <c r="H1931" s="2">
        <v>3.6</v>
      </c>
      <c r="I1931" s="2">
        <v>958.27000000000089</v>
      </c>
    </row>
    <row r="1932" spans="1:9">
      <c r="A1932" s="2">
        <v>264770</v>
      </c>
      <c r="B1932" s="2" t="s">
        <v>66</v>
      </c>
      <c r="C1932" s="2">
        <v>0.1</v>
      </c>
      <c r="D1932" s="2">
        <v>90.02</v>
      </c>
      <c r="E1932" s="2">
        <v>9</v>
      </c>
      <c r="F1932" s="2">
        <v>2421.9300000000007</v>
      </c>
      <c r="G1932" s="2">
        <v>90.02</v>
      </c>
      <c r="H1932" s="2">
        <v>9</v>
      </c>
      <c r="I1932" s="2">
        <v>2393.86</v>
      </c>
    </row>
    <row r="1933" spans="1:9">
      <c r="A1933" s="2">
        <v>264770</v>
      </c>
      <c r="B1933" s="2" t="s">
        <v>67</v>
      </c>
      <c r="C1933" s="2">
        <v>0.125</v>
      </c>
      <c r="D1933" s="2">
        <v>93.42</v>
      </c>
      <c r="E1933" s="2">
        <v>11.68</v>
      </c>
      <c r="F1933" s="2">
        <v>3134.0599999999959</v>
      </c>
      <c r="G1933" s="2">
        <v>93.42</v>
      </c>
      <c r="H1933" s="2">
        <v>11.68</v>
      </c>
      <c r="I1933" s="2">
        <v>3097.5699999999929</v>
      </c>
    </row>
    <row r="1934" spans="1:9">
      <c r="A1934" s="2">
        <v>264770</v>
      </c>
      <c r="B1934" s="2" t="s">
        <v>68</v>
      </c>
      <c r="C1934" s="2">
        <v>0.125</v>
      </c>
      <c r="D1934" s="2">
        <v>95.92</v>
      </c>
      <c r="E1934" s="2">
        <v>11.99</v>
      </c>
      <c r="F1934" s="2">
        <v>3211.1499999999905</v>
      </c>
      <c r="G1934" s="2">
        <v>95.92</v>
      </c>
      <c r="H1934" s="2">
        <v>11.99</v>
      </c>
      <c r="I1934" s="2">
        <v>3173.8399999999874</v>
      </c>
    </row>
    <row r="1935" spans="1:9">
      <c r="A1935" s="2">
        <v>264770</v>
      </c>
      <c r="B1935" s="2" t="s">
        <v>69</v>
      </c>
      <c r="C1935" s="2">
        <v>0.1</v>
      </c>
      <c r="D1935" s="2">
        <v>97.92</v>
      </c>
      <c r="E1935" s="2">
        <v>9.7899999999999991</v>
      </c>
      <c r="F1935" s="2">
        <v>2618.2799999999979</v>
      </c>
      <c r="G1935" s="2">
        <v>97.92</v>
      </c>
      <c r="H1935" s="2">
        <v>9.7899999999999991</v>
      </c>
      <c r="I1935" s="2">
        <v>2587.6299999999956</v>
      </c>
    </row>
    <row r="1936" spans="1:9">
      <c r="A1936" s="2">
        <v>264770</v>
      </c>
      <c r="B1936" s="2" t="s">
        <v>70</v>
      </c>
      <c r="C1936" s="2">
        <v>0.1</v>
      </c>
      <c r="D1936" s="2">
        <v>127.62</v>
      </c>
      <c r="E1936" s="2">
        <v>12.67</v>
      </c>
      <c r="F1936" s="2">
        <v>2985.1400000000067</v>
      </c>
      <c r="G1936" s="2">
        <v>127.62</v>
      </c>
      <c r="H1936" s="2">
        <v>12.67</v>
      </c>
      <c r="I1936" s="2">
        <v>2749.0200000000009</v>
      </c>
    </row>
    <row r="1937" spans="1:9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>
      <c r="A1938" s="2">
        <v>264780</v>
      </c>
      <c r="B1938" s="2" t="s">
        <v>65</v>
      </c>
      <c r="C1938" s="2">
        <v>0.04</v>
      </c>
      <c r="D1938" s="2">
        <v>90.02</v>
      </c>
      <c r="E1938" s="2">
        <v>3.6</v>
      </c>
      <c r="F1938" s="2">
        <v>973.18000000000109</v>
      </c>
      <c r="G1938" s="2">
        <v>90.02</v>
      </c>
      <c r="H1938" s="2">
        <v>3.6</v>
      </c>
      <c r="I1938" s="2">
        <v>961.87000000000091</v>
      </c>
    </row>
    <row r="1939" spans="1:9">
      <c r="A1939" s="2">
        <v>264780</v>
      </c>
      <c r="B1939" s="2" t="s">
        <v>66</v>
      </c>
      <c r="C1939" s="2">
        <v>0.1</v>
      </c>
      <c r="D1939" s="2">
        <v>90.02</v>
      </c>
      <c r="E1939" s="2">
        <v>9</v>
      </c>
      <c r="F1939" s="2">
        <v>2430.9300000000007</v>
      </c>
      <c r="G1939" s="2">
        <v>90.02</v>
      </c>
      <c r="H1939" s="2">
        <v>9</v>
      </c>
      <c r="I1939" s="2">
        <v>2402.86</v>
      </c>
    </row>
    <row r="1940" spans="1:9">
      <c r="A1940" s="2">
        <v>264780</v>
      </c>
      <c r="B1940" s="2" t="s">
        <v>67</v>
      </c>
      <c r="C1940" s="2">
        <v>0.125</v>
      </c>
      <c r="D1940" s="2">
        <v>93.42</v>
      </c>
      <c r="E1940" s="2">
        <v>11.68</v>
      </c>
      <c r="F1940" s="2">
        <v>3145.7399999999957</v>
      </c>
      <c r="G1940" s="2">
        <v>93.42</v>
      </c>
      <c r="H1940" s="2">
        <v>11.68</v>
      </c>
      <c r="I1940" s="2">
        <v>3109.2499999999927</v>
      </c>
    </row>
    <row r="1941" spans="1:9">
      <c r="A1941" s="2">
        <v>264780</v>
      </c>
      <c r="B1941" s="2" t="s">
        <v>68</v>
      </c>
      <c r="C1941" s="2">
        <v>0.125</v>
      </c>
      <c r="D1941" s="2">
        <v>95.92</v>
      </c>
      <c r="E1941" s="2">
        <v>11.99</v>
      </c>
      <c r="F1941" s="2">
        <v>3223.1399999999903</v>
      </c>
      <c r="G1941" s="2">
        <v>95.92</v>
      </c>
      <c r="H1941" s="2">
        <v>11.99</v>
      </c>
      <c r="I1941" s="2">
        <v>3185.8299999999872</v>
      </c>
    </row>
    <row r="1942" spans="1:9">
      <c r="A1942" s="2">
        <v>264780</v>
      </c>
      <c r="B1942" s="2" t="s">
        <v>69</v>
      </c>
      <c r="C1942" s="2">
        <v>0.1</v>
      </c>
      <c r="D1942" s="2">
        <v>97.92</v>
      </c>
      <c r="E1942" s="2">
        <v>9.7899999999999991</v>
      </c>
      <c r="F1942" s="2">
        <v>2628.0699999999979</v>
      </c>
      <c r="G1942" s="2">
        <v>97.92</v>
      </c>
      <c r="H1942" s="2">
        <v>9.7899999999999991</v>
      </c>
      <c r="I1942" s="2">
        <v>2597.4199999999955</v>
      </c>
    </row>
    <row r="1943" spans="1:9">
      <c r="A1943" s="2">
        <v>264780</v>
      </c>
      <c r="B1943" s="2" t="s">
        <v>70</v>
      </c>
      <c r="C1943" s="2">
        <v>0.1</v>
      </c>
      <c r="D1943" s="2">
        <v>127.62</v>
      </c>
      <c r="E1943" s="2">
        <v>12.67</v>
      </c>
      <c r="F1943" s="2">
        <v>2997.8100000000068</v>
      </c>
      <c r="G1943" s="2">
        <v>127.62</v>
      </c>
      <c r="H1943" s="2">
        <v>12.67</v>
      </c>
      <c r="I1943" s="2">
        <v>2761.690000000001</v>
      </c>
    </row>
    <row r="1944" spans="1:9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>
      <c r="A1945" s="2">
        <v>264790</v>
      </c>
      <c r="B1945" s="2" t="s">
        <v>65</v>
      </c>
      <c r="C1945" s="2">
        <v>0.04</v>
      </c>
      <c r="D1945" s="2">
        <v>90.02</v>
      </c>
      <c r="E1945" s="2">
        <v>3.6</v>
      </c>
      <c r="F1945" s="2">
        <v>976.78000000000111</v>
      </c>
      <c r="G1945" s="2">
        <v>90.02</v>
      </c>
      <c r="H1945" s="2">
        <v>3.6</v>
      </c>
      <c r="I1945" s="2">
        <v>965.47000000000094</v>
      </c>
    </row>
    <row r="1946" spans="1:9">
      <c r="A1946" s="2">
        <v>264790</v>
      </c>
      <c r="B1946" s="2" t="s">
        <v>66</v>
      </c>
      <c r="C1946" s="2">
        <v>0.1</v>
      </c>
      <c r="D1946" s="2">
        <v>90.02</v>
      </c>
      <c r="E1946" s="2">
        <v>9</v>
      </c>
      <c r="F1946" s="2">
        <v>2439.9300000000007</v>
      </c>
      <c r="G1946" s="2">
        <v>90.02</v>
      </c>
      <c r="H1946" s="2">
        <v>9</v>
      </c>
      <c r="I1946" s="2">
        <v>2411.86</v>
      </c>
    </row>
    <row r="1947" spans="1:9">
      <c r="A1947" s="2">
        <v>264790</v>
      </c>
      <c r="B1947" s="2" t="s">
        <v>67</v>
      </c>
      <c r="C1947" s="2">
        <v>0.125</v>
      </c>
      <c r="D1947" s="2">
        <v>93.42</v>
      </c>
      <c r="E1947" s="2">
        <v>11.68</v>
      </c>
      <c r="F1947" s="2">
        <v>3157.4199999999955</v>
      </c>
      <c r="G1947" s="2">
        <v>93.42</v>
      </c>
      <c r="H1947" s="2">
        <v>11.68</v>
      </c>
      <c r="I1947" s="2">
        <v>3120.9299999999926</v>
      </c>
    </row>
    <row r="1948" spans="1:9">
      <c r="A1948" s="2">
        <v>264790</v>
      </c>
      <c r="B1948" s="2" t="s">
        <v>68</v>
      </c>
      <c r="C1948" s="2">
        <v>0.125</v>
      </c>
      <c r="D1948" s="2">
        <v>95.92</v>
      </c>
      <c r="E1948" s="2">
        <v>11.99</v>
      </c>
      <c r="F1948" s="2">
        <v>3235.1299999999901</v>
      </c>
      <c r="G1948" s="2">
        <v>95.92</v>
      </c>
      <c r="H1948" s="2">
        <v>11.99</v>
      </c>
      <c r="I1948" s="2">
        <v>3197.819999999987</v>
      </c>
    </row>
    <row r="1949" spans="1:9">
      <c r="A1949" s="2">
        <v>264790</v>
      </c>
      <c r="B1949" s="2" t="s">
        <v>69</v>
      </c>
      <c r="C1949" s="2">
        <v>0.1</v>
      </c>
      <c r="D1949" s="2">
        <v>97.92</v>
      </c>
      <c r="E1949" s="2">
        <v>9.7899999999999991</v>
      </c>
      <c r="F1949" s="2">
        <v>2637.8599999999979</v>
      </c>
      <c r="G1949" s="2">
        <v>97.92</v>
      </c>
      <c r="H1949" s="2">
        <v>9.7899999999999991</v>
      </c>
      <c r="I1949" s="2">
        <v>2607.2099999999955</v>
      </c>
    </row>
    <row r="1950" spans="1:9">
      <c r="A1950" s="2">
        <v>264790</v>
      </c>
      <c r="B1950" s="2" t="s">
        <v>70</v>
      </c>
      <c r="C1950" s="2">
        <v>0.1</v>
      </c>
      <c r="D1950" s="2">
        <v>127.63</v>
      </c>
      <c r="E1950" s="2">
        <v>12.67</v>
      </c>
      <c r="F1950" s="2">
        <v>3010.4800000000068</v>
      </c>
      <c r="G1950" s="2">
        <v>127.62</v>
      </c>
      <c r="H1950" s="2">
        <v>12.67</v>
      </c>
      <c r="I1950" s="2">
        <v>2774.360000000001</v>
      </c>
    </row>
    <row r="1951" spans="1:9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>
      <c r="A1952" s="2">
        <v>264800</v>
      </c>
      <c r="B1952" s="2" t="s">
        <v>65</v>
      </c>
      <c r="C1952" s="2">
        <v>0.04</v>
      </c>
      <c r="D1952" s="2">
        <v>90.02</v>
      </c>
      <c r="E1952" s="2">
        <v>3.6</v>
      </c>
      <c r="F1952" s="2">
        <v>980.38000000000113</v>
      </c>
      <c r="G1952" s="2">
        <v>90.02</v>
      </c>
      <c r="H1952" s="2">
        <v>3.6</v>
      </c>
      <c r="I1952" s="2">
        <v>969.07000000000096</v>
      </c>
    </row>
    <row r="1953" spans="1:9">
      <c r="A1953" s="2">
        <v>264800</v>
      </c>
      <c r="B1953" s="2" t="s">
        <v>66</v>
      </c>
      <c r="C1953" s="2">
        <v>0.1</v>
      </c>
      <c r="D1953" s="2">
        <v>90.02</v>
      </c>
      <c r="E1953" s="2">
        <v>9</v>
      </c>
      <c r="F1953" s="2">
        <v>2448.9300000000007</v>
      </c>
      <c r="G1953" s="2">
        <v>90.02</v>
      </c>
      <c r="H1953" s="2">
        <v>9</v>
      </c>
      <c r="I1953" s="2">
        <v>2420.86</v>
      </c>
    </row>
    <row r="1954" spans="1:9">
      <c r="A1954" s="2">
        <v>264800</v>
      </c>
      <c r="B1954" s="2" t="s">
        <v>67</v>
      </c>
      <c r="C1954" s="2">
        <v>0.125</v>
      </c>
      <c r="D1954" s="2">
        <v>93.42</v>
      </c>
      <c r="E1954" s="2">
        <v>11.68</v>
      </c>
      <c r="F1954" s="2">
        <v>3169.0999999999954</v>
      </c>
      <c r="G1954" s="2">
        <v>93.42</v>
      </c>
      <c r="H1954" s="2">
        <v>11.68</v>
      </c>
      <c r="I1954" s="2">
        <v>3132.6099999999924</v>
      </c>
    </row>
    <row r="1955" spans="1:9">
      <c r="A1955" s="2">
        <v>264800</v>
      </c>
      <c r="B1955" s="2" t="s">
        <v>68</v>
      </c>
      <c r="C1955" s="2">
        <v>0.125</v>
      </c>
      <c r="D1955" s="2">
        <v>95.92</v>
      </c>
      <c r="E1955" s="2">
        <v>11.99</v>
      </c>
      <c r="F1955" s="2">
        <v>3247.1199999999899</v>
      </c>
      <c r="G1955" s="2">
        <v>95.92</v>
      </c>
      <c r="H1955" s="2">
        <v>11.99</v>
      </c>
      <c r="I1955" s="2">
        <v>3209.8099999999868</v>
      </c>
    </row>
    <row r="1956" spans="1:9">
      <c r="A1956" s="2">
        <v>264800</v>
      </c>
      <c r="B1956" s="2" t="s">
        <v>69</v>
      </c>
      <c r="C1956" s="2">
        <v>0.1</v>
      </c>
      <c r="D1956" s="2">
        <v>97.92</v>
      </c>
      <c r="E1956" s="2">
        <v>9.7899999999999991</v>
      </c>
      <c r="F1956" s="2">
        <v>2647.6499999999978</v>
      </c>
      <c r="G1956" s="2">
        <v>97.92</v>
      </c>
      <c r="H1956" s="2">
        <v>9.7899999999999991</v>
      </c>
      <c r="I1956" s="2">
        <v>2616.9999999999955</v>
      </c>
    </row>
    <row r="1957" spans="1:9">
      <c r="A1957" s="2">
        <v>264800</v>
      </c>
      <c r="B1957" s="2" t="s">
        <v>70</v>
      </c>
      <c r="C1957" s="2">
        <v>0.1</v>
      </c>
      <c r="D1957" s="2">
        <v>127.62</v>
      </c>
      <c r="E1957" s="2">
        <v>12.67</v>
      </c>
      <c r="F1957" s="2">
        <v>3023.1500000000069</v>
      </c>
      <c r="G1957" s="2">
        <v>127.62</v>
      </c>
      <c r="H1957" s="2">
        <v>12.67</v>
      </c>
      <c r="I1957" s="2">
        <v>2787.0300000000011</v>
      </c>
    </row>
    <row r="1958" spans="1:9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>
      <c r="A1959" s="2">
        <v>264810</v>
      </c>
      <c r="B1959" s="2" t="s">
        <v>65</v>
      </c>
      <c r="C1959" s="2">
        <v>0.04</v>
      </c>
      <c r="D1959" s="2">
        <v>90.02</v>
      </c>
      <c r="E1959" s="2">
        <v>3.6</v>
      </c>
      <c r="F1959" s="2">
        <v>983.98000000000116</v>
      </c>
      <c r="G1959" s="2">
        <v>90.02</v>
      </c>
      <c r="H1959" s="2">
        <v>3.6</v>
      </c>
      <c r="I1959" s="2">
        <v>972.67000000000098</v>
      </c>
    </row>
    <row r="1960" spans="1:9">
      <c r="A1960" s="2">
        <v>264810</v>
      </c>
      <c r="B1960" s="2" t="s">
        <v>66</v>
      </c>
      <c r="C1960" s="2">
        <v>0.1</v>
      </c>
      <c r="D1960" s="2">
        <v>90.02</v>
      </c>
      <c r="E1960" s="2">
        <v>9</v>
      </c>
      <c r="F1960" s="2">
        <v>2457.9300000000007</v>
      </c>
      <c r="G1960" s="2">
        <v>90.02</v>
      </c>
      <c r="H1960" s="2">
        <v>9</v>
      </c>
      <c r="I1960" s="2">
        <v>2429.86</v>
      </c>
    </row>
    <row r="1961" spans="1:9">
      <c r="A1961" s="2">
        <v>264810</v>
      </c>
      <c r="B1961" s="2" t="s">
        <v>67</v>
      </c>
      <c r="C1961" s="2">
        <v>0.125</v>
      </c>
      <c r="D1961" s="2">
        <v>93.42</v>
      </c>
      <c r="E1961" s="2">
        <v>11.68</v>
      </c>
      <c r="F1961" s="2">
        <v>3180.7799999999952</v>
      </c>
      <c r="G1961" s="2">
        <v>93.42</v>
      </c>
      <c r="H1961" s="2">
        <v>11.68</v>
      </c>
      <c r="I1961" s="2">
        <v>3144.2899999999922</v>
      </c>
    </row>
    <row r="1962" spans="1:9">
      <c r="A1962" s="2">
        <v>264810</v>
      </c>
      <c r="B1962" s="2" t="s">
        <v>68</v>
      </c>
      <c r="C1962" s="2">
        <v>0.125</v>
      </c>
      <c r="D1962" s="2">
        <v>95.92</v>
      </c>
      <c r="E1962" s="2">
        <v>11.99</v>
      </c>
      <c r="F1962" s="2">
        <v>3259.1099999999897</v>
      </c>
      <c r="G1962" s="2">
        <v>95.92</v>
      </c>
      <c r="H1962" s="2">
        <v>11.99</v>
      </c>
      <c r="I1962" s="2">
        <v>3221.7999999999865</v>
      </c>
    </row>
    <row r="1963" spans="1:9">
      <c r="A1963" s="2">
        <v>264810</v>
      </c>
      <c r="B1963" s="2" t="s">
        <v>69</v>
      </c>
      <c r="C1963" s="2">
        <v>0.1</v>
      </c>
      <c r="D1963" s="2">
        <v>97.92</v>
      </c>
      <c r="E1963" s="2">
        <v>9.7899999999999991</v>
      </c>
      <c r="F1963" s="2">
        <v>2657.4399999999978</v>
      </c>
      <c r="G1963" s="2">
        <v>97.92</v>
      </c>
      <c r="H1963" s="2">
        <v>9.7899999999999991</v>
      </c>
      <c r="I1963" s="2">
        <v>2626.7899999999954</v>
      </c>
    </row>
    <row r="1964" spans="1:9">
      <c r="A1964" s="2">
        <v>264810</v>
      </c>
      <c r="B1964" s="2" t="s">
        <v>70</v>
      </c>
      <c r="C1964" s="2">
        <v>0.1</v>
      </c>
      <c r="D1964" s="2">
        <v>127.62</v>
      </c>
      <c r="E1964" s="2">
        <v>12.67</v>
      </c>
      <c r="F1964" s="2">
        <v>3035.820000000007</v>
      </c>
      <c r="G1964" s="2">
        <v>127.62</v>
      </c>
      <c r="H1964" s="2">
        <v>12.67</v>
      </c>
      <c r="I1964" s="2">
        <v>2799.7000000000012</v>
      </c>
    </row>
    <row r="1965" spans="1:9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>
      <c r="A1966" s="2">
        <v>264820</v>
      </c>
      <c r="B1966" s="2" t="s">
        <v>65</v>
      </c>
      <c r="C1966" s="2">
        <v>0.04</v>
      </c>
      <c r="D1966" s="2">
        <v>90.02</v>
      </c>
      <c r="E1966" s="2">
        <v>3.6</v>
      </c>
      <c r="F1966" s="2">
        <v>987.58000000000118</v>
      </c>
      <c r="G1966" s="2">
        <v>90.02</v>
      </c>
      <c r="H1966" s="2">
        <v>3.6</v>
      </c>
      <c r="I1966" s="2">
        <v>976.270000000001</v>
      </c>
    </row>
    <row r="1967" spans="1:9">
      <c r="A1967" s="2">
        <v>264820</v>
      </c>
      <c r="B1967" s="2" t="s">
        <v>66</v>
      </c>
      <c r="C1967" s="2">
        <v>0.1</v>
      </c>
      <c r="D1967" s="2">
        <v>90.02</v>
      </c>
      <c r="E1967" s="2">
        <v>9</v>
      </c>
      <c r="F1967" s="2">
        <v>2466.9300000000007</v>
      </c>
      <c r="G1967" s="2">
        <v>90.02</v>
      </c>
      <c r="H1967" s="2">
        <v>9</v>
      </c>
      <c r="I1967" s="2">
        <v>2438.86</v>
      </c>
    </row>
    <row r="1968" spans="1:9">
      <c r="A1968" s="2">
        <v>264820</v>
      </c>
      <c r="B1968" s="2" t="s">
        <v>67</v>
      </c>
      <c r="C1968" s="2">
        <v>0.125</v>
      </c>
      <c r="D1968" s="2">
        <v>93.42</v>
      </c>
      <c r="E1968" s="2">
        <v>11.68</v>
      </c>
      <c r="F1968" s="2">
        <v>3192.459999999995</v>
      </c>
      <c r="G1968" s="2">
        <v>93.42</v>
      </c>
      <c r="H1968" s="2">
        <v>11.68</v>
      </c>
      <c r="I1968" s="2">
        <v>3155.9699999999921</v>
      </c>
    </row>
    <row r="1969" spans="1:9">
      <c r="A1969" s="2">
        <v>264820</v>
      </c>
      <c r="B1969" s="2" t="s">
        <v>68</v>
      </c>
      <c r="C1969" s="2">
        <v>0.125</v>
      </c>
      <c r="D1969" s="2">
        <v>95.92</v>
      </c>
      <c r="E1969" s="2">
        <v>11.99</v>
      </c>
      <c r="F1969" s="2">
        <v>3271.0999999999894</v>
      </c>
      <c r="G1969" s="2">
        <v>95.92</v>
      </c>
      <c r="H1969" s="2">
        <v>11.99</v>
      </c>
      <c r="I1969" s="2">
        <v>3233.7899999999863</v>
      </c>
    </row>
    <row r="1970" spans="1:9">
      <c r="A1970" s="2">
        <v>264820</v>
      </c>
      <c r="B1970" s="2" t="s">
        <v>69</v>
      </c>
      <c r="C1970" s="2">
        <v>0.1</v>
      </c>
      <c r="D1970" s="2">
        <v>97.92</v>
      </c>
      <c r="E1970" s="2">
        <v>9.7899999999999991</v>
      </c>
      <c r="F1970" s="2">
        <v>2667.2299999999977</v>
      </c>
      <c r="G1970" s="2">
        <v>97.92</v>
      </c>
      <c r="H1970" s="2">
        <v>9.7899999999999991</v>
      </c>
      <c r="I1970" s="2">
        <v>2636.5799999999954</v>
      </c>
    </row>
    <row r="1971" spans="1:9">
      <c r="A1971" s="2">
        <v>264820</v>
      </c>
      <c r="B1971" s="2" t="s">
        <v>70</v>
      </c>
      <c r="C1971" s="2">
        <v>0.1</v>
      </c>
      <c r="D1971" s="2">
        <v>127.62</v>
      </c>
      <c r="E1971" s="2">
        <v>12.67</v>
      </c>
      <c r="F1971" s="2">
        <v>3048.4900000000071</v>
      </c>
      <c r="G1971" s="2">
        <v>127.62</v>
      </c>
      <c r="H1971" s="2">
        <v>12.67</v>
      </c>
      <c r="I1971" s="2">
        <v>2812.3700000000013</v>
      </c>
    </row>
    <row r="1972" spans="1:9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>
      <c r="A1973" s="2">
        <v>264830</v>
      </c>
      <c r="B1973" s="2" t="s">
        <v>65</v>
      </c>
      <c r="C1973" s="2">
        <v>0.04</v>
      </c>
      <c r="D1973" s="2">
        <v>90.02</v>
      </c>
      <c r="E1973" s="2">
        <v>3.6</v>
      </c>
      <c r="F1973" s="2">
        <v>991.1800000000012</v>
      </c>
      <c r="G1973" s="2">
        <v>90.02</v>
      </c>
      <c r="H1973" s="2">
        <v>3.6</v>
      </c>
      <c r="I1973" s="2">
        <v>979.87000000000103</v>
      </c>
    </row>
    <row r="1974" spans="1:9">
      <c r="A1974" s="2">
        <v>264830</v>
      </c>
      <c r="B1974" s="2" t="s">
        <v>66</v>
      </c>
      <c r="C1974" s="2">
        <v>0.1</v>
      </c>
      <c r="D1974" s="2">
        <v>90.02</v>
      </c>
      <c r="E1974" s="2">
        <v>9</v>
      </c>
      <c r="F1974" s="2">
        <v>2475.9300000000007</v>
      </c>
      <c r="G1974" s="2">
        <v>90.02</v>
      </c>
      <c r="H1974" s="2">
        <v>9</v>
      </c>
      <c r="I1974" s="2">
        <v>2447.86</v>
      </c>
    </row>
    <row r="1975" spans="1:9">
      <c r="A1975" s="2">
        <v>264830</v>
      </c>
      <c r="B1975" s="2" t="s">
        <v>67</v>
      </c>
      <c r="C1975" s="2">
        <v>0.125</v>
      </c>
      <c r="D1975" s="2">
        <v>93.42</v>
      </c>
      <c r="E1975" s="2">
        <v>11.68</v>
      </c>
      <c r="F1975" s="2">
        <v>3204.1399999999949</v>
      </c>
      <c r="G1975" s="2">
        <v>93.42</v>
      </c>
      <c r="H1975" s="2">
        <v>11.68</v>
      </c>
      <c r="I1975" s="2">
        <v>3167.6499999999919</v>
      </c>
    </row>
    <row r="1976" spans="1:9">
      <c r="A1976" s="2">
        <v>264830</v>
      </c>
      <c r="B1976" s="2" t="s">
        <v>68</v>
      </c>
      <c r="C1976" s="2">
        <v>0.125</v>
      </c>
      <c r="D1976" s="2">
        <v>95.92</v>
      </c>
      <c r="E1976" s="2">
        <v>11.99</v>
      </c>
      <c r="F1976" s="2">
        <v>3283.0899999999892</v>
      </c>
      <c r="G1976" s="2">
        <v>95.92</v>
      </c>
      <c r="H1976" s="2">
        <v>11.99</v>
      </c>
      <c r="I1976" s="2">
        <v>3245.7799999999861</v>
      </c>
    </row>
    <row r="1977" spans="1:9">
      <c r="A1977" s="2">
        <v>264830</v>
      </c>
      <c r="B1977" s="2" t="s">
        <v>69</v>
      </c>
      <c r="C1977" s="2">
        <v>0.1</v>
      </c>
      <c r="D1977" s="2">
        <v>97.92</v>
      </c>
      <c r="E1977" s="2">
        <v>9.7899999999999991</v>
      </c>
      <c r="F1977" s="2">
        <v>2677.0199999999977</v>
      </c>
      <c r="G1977" s="2">
        <v>97.92</v>
      </c>
      <c r="H1977" s="2">
        <v>9.7899999999999991</v>
      </c>
      <c r="I1977" s="2">
        <v>2646.3699999999953</v>
      </c>
    </row>
    <row r="1978" spans="1:9">
      <c r="A1978" s="2">
        <v>264830</v>
      </c>
      <c r="B1978" s="2" t="s">
        <v>70</v>
      </c>
      <c r="C1978" s="2">
        <v>0.1</v>
      </c>
      <c r="D1978" s="2">
        <v>127.62</v>
      </c>
      <c r="E1978" s="2">
        <v>12.67</v>
      </c>
      <c r="F1978" s="2">
        <v>3061.1600000000071</v>
      </c>
      <c r="G1978" s="2">
        <v>127.62</v>
      </c>
      <c r="H1978" s="2">
        <v>12.67</v>
      </c>
      <c r="I1978" s="2">
        <v>2825.0400000000013</v>
      </c>
    </row>
    <row r="1979" spans="1:9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>
      <c r="A1980" s="2">
        <v>264840</v>
      </c>
      <c r="B1980" s="2" t="s">
        <v>65</v>
      </c>
      <c r="C1980" s="2">
        <v>0.04</v>
      </c>
      <c r="D1980" s="2">
        <v>90.02</v>
      </c>
      <c r="E1980" s="2">
        <v>3.6</v>
      </c>
      <c r="F1980" s="2">
        <v>994.78000000000122</v>
      </c>
      <c r="G1980" s="2">
        <v>90.02</v>
      </c>
      <c r="H1980" s="2">
        <v>3.6</v>
      </c>
      <c r="I1980" s="2">
        <v>983.47000000000105</v>
      </c>
    </row>
    <row r="1981" spans="1:9">
      <c r="A1981" s="2">
        <v>264840</v>
      </c>
      <c r="B1981" s="2" t="s">
        <v>66</v>
      </c>
      <c r="C1981" s="2">
        <v>0.1</v>
      </c>
      <c r="D1981" s="2">
        <v>90.02</v>
      </c>
      <c r="E1981" s="2">
        <v>9</v>
      </c>
      <c r="F1981" s="2">
        <v>2484.9300000000007</v>
      </c>
      <c r="G1981" s="2">
        <v>90.02</v>
      </c>
      <c r="H1981" s="2">
        <v>9</v>
      </c>
      <c r="I1981" s="2">
        <v>2456.86</v>
      </c>
    </row>
    <row r="1982" spans="1:9">
      <c r="A1982" s="2">
        <v>264840</v>
      </c>
      <c r="B1982" s="2" t="s">
        <v>67</v>
      </c>
      <c r="C1982" s="2">
        <v>0.125</v>
      </c>
      <c r="D1982" s="2">
        <v>93.42</v>
      </c>
      <c r="E1982" s="2">
        <v>11.68</v>
      </c>
      <c r="F1982" s="2">
        <v>3215.8199999999947</v>
      </c>
      <c r="G1982" s="2">
        <v>93.42</v>
      </c>
      <c r="H1982" s="2">
        <v>11.68</v>
      </c>
      <c r="I1982" s="2">
        <v>3179.3299999999917</v>
      </c>
    </row>
    <row r="1983" spans="1:9">
      <c r="A1983" s="2">
        <v>264840</v>
      </c>
      <c r="B1983" s="2" t="s">
        <v>68</v>
      </c>
      <c r="C1983" s="2">
        <v>0.125</v>
      </c>
      <c r="D1983" s="2">
        <v>95.92</v>
      </c>
      <c r="E1983" s="2">
        <v>11.99</v>
      </c>
      <c r="F1983" s="2">
        <v>3295.079999999989</v>
      </c>
      <c r="G1983" s="2">
        <v>95.92</v>
      </c>
      <c r="H1983" s="2">
        <v>11.99</v>
      </c>
      <c r="I1983" s="2">
        <v>3257.7699999999859</v>
      </c>
    </row>
    <row r="1984" spans="1:9">
      <c r="A1984" s="2">
        <v>264840</v>
      </c>
      <c r="B1984" s="2" t="s">
        <v>69</v>
      </c>
      <c r="C1984" s="2">
        <v>0.1</v>
      </c>
      <c r="D1984" s="2">
        <v>97.92</v>
      </c>
      <c r="E1984" s="2">
        <v>9.7899999999999991</v>
      </c>
      <c r="F1984" s="2">
        <v>2686.8099999999977</v>
      </c>
      <c r="G1984" s="2">
        <v>97.92</v>
      </c>
      <c r="H1984" s="2">
        <v>9.7899999999999991</v>
      </c>
      <c r="I1984" s="2">
        <v>2656.1599999999953</v>
      </c>
    </row>
    <row r="1985" spans="1:9">
      <c r="A1985" s="2">
        <v>264840</v>
      </c>
      <c r="B1985" s="2" t="s">
        <v>70</v>
      </c>
      <c r="C1985" s="2">
        <v>0.1</v>
      </c>
      <c r="D1985" s="2">
        <v>127.62</v>
      </c>
      <c r="E1985" s="2">
        <v>12.67</v>
      </c>
      <c r="F1985" s="2">
        <v>3073.8300000000072</v>
      </c>
      <c r="G1985" s="2">
        <v>127.62</v>
      </c>
      <c r="H1985" s="2">
        <v>12.67</v>
      </c>
      <c r="I1985" s="2">
        <v>2837.7100000000014</v>
      </c>
    </row>
    <row r="1986" spans="1:9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>
      <c r="A1987" s="2">
        <v>264850</v>
      </c>
      <c r="B1987" s="2" t="s">
        <v>65</v>
      </c>
      <c r="C1987" s="2">
        <v>0.04</v>
      </c>
      <c r="D1987" s="2">
        <v>90.02</v>
      </c>
      <c r="E1987" s="2">
        <v>3.6</v>
      </c>
      <c r="F1987" s="2">
        <v>998.38000000000125</v>
      </c>
      <c r="G1987" s="2">
        <v>90.02</v>
      </c>
      <c r="H1987" s="2">
        <v>3.6</v>
      </c>
      <c r="I1987" s="2">
        <v>987.07000000000107</v>
      </c>
    </row>
    <row r="1988" spans="1:9">
      <c r="A1988" s="2">
        <v>264850</v>
      </c>
      <c r="B1988" s="2" t="s">
        <v>66</v>
      </c>
      <c r="C1988" s="2">
        <v>0.1</v>
      </c>
      <c r="D1988" s="2">
        <v>90.02</v>
      </c>
      <c r="E1988" s="2">
        <v>9</v>
      </c>
      <c r="F1988" s="2">
        <v>2493.9300000000007</v>
      </c>
      <c r="G1988" s="2">
        <v>90.02</v>
      </c>
      <c r="H1988" s="2">
        <v>9</v>
      </c>
      <c r="I1988" s="2">
        <v>2465.86</v>
      </c>
    </row>
    <row r="1989" spans="1:9">
      <c r="A1989" s="2">
        <v>264850</v>
      </c>
      <c r="B1989" s="2" t="s">
        <v>67</v>
      </c>
      <c r="C1989" s="2">
        <v>0.125</v>
      </c>
      <c r="D1989" s="2">
        <v>93.42</v>
      </c>
      <c r="E1989" s="2">
        <v>11.68</v>
      </c>
      <c r="F1989" s="2">
        <v>3227.4999999999945</v>
      </c>
      <c r="G1989" s="2">
        <v>93.42</v>
      </c>
      <c r="H1989" s="2">
        <v>11.68</v>
      </c>
      <c r="I1989" s="2">
        <v>3191.0099999999916</v>
      </c>
    </row>
    <row r="1990" spans="1:9">
      <c r="A1990" s="2">
        <v>264850</v>
      </c>
      <c r="B1990" s="2" t="s">
        <v>68</v>
      </c>
      <c r="C1990" s="2">
        <v>0.125</v>
      </c>
      <c r="D1990" s="2">
        <v>95.92</v>
      </c>
      <c r="E1990" s="2">
        <v>11.99</v>
      </c>
      <c r="F1990" s="2">
        <v>3307.0699999999888</v>
      </c>
      <c r="G1990" s="2">
        <v>95.92</v>
      </c>
      <c r="H1990" s="2">
        <v>11.99</v>
      </c>
      <c r="I1990" s="2">
        <v>3269.7599999999857</v>
      </c>
    </row>
    <row r="1991" spans="1:9">
      <c r="A1991" s="2">
        <v>264850</v>
      </c>
      <c r="B1991" s="2" t="s">
        <v>69</v>
      </c>
      <c r="C1991" s="2">
        <v>0.1</v>
      </c>
      <c r="D1991" s="2">
        <v>97.92</v>
      </c>
      <c r="E1991" s="2">
        <v>9.7899999999999991</v>
      </c>
      <c r="F1991" s="2">
        <v>2696.5999999999976</v>
      </c>
      <c r="G1991" s="2">
        <v>97.92</v>
      </c>
      <c r="H1991" s="2">
        <v>9.7899999999999991</v>
      </c>
      <c r="I1991" s="2">
        <v>2665.9499999999953</v>
      </c>
    </row>
    <row r="1992" spans="1:9">
      <c r="A1992" s="2">
        <v>264850</v>
      </c>
      <c r="B1992" s="2" t="s">
        <v>70</v>
      </c>
      <c r="C1992" s="2">
        <v>0.1</v>
      </c>
      <c r="D1992" s="2">
        <v>127.62</v>
      </c>
      <c r="E1992" s="2">
        <v>12.67</v>
      </c>
      <c r="F1992" s="2">
        <v>3086.5000000000073</v>
      </c>
      <c r="G1992" s="2">
        <v>127.62</v>
      </c>
      <c r="H1992" s="2">
        <v>12.67</v>
      </c>
      <c r="I1992" s="2">
        <v>2850.3800000000015</v>
      </c>
    </row>
    <row r="1993" spans="1:9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>
      <c r="A1994" s="2">
        <v>264860</v>
      </c>
      <c r="B1994" s="2" t="s">
        <v>65</v>
      </c>
      <c r="C1994" s="2">
        <v>0.04</v>
      </c>
      <c r="D1994" s="2">
        <v>90.02</v>
      </c>
      <c r="E1994" s="2">
        <v>3.6</v>
      </c>
      <c r="F1994" s="2">
        <v>1001.9800000000013</v>
      </c>
      <c r="G1994" s="2">
        <v>90.02</v>
      </c>
      <c r="H1994" s="2">
        <v>3.6</v>
      </c>
      <c r="I1994" s="2">
        <v>990.6700000000011</v>
      </c>
    </row>
    <row r="1995" spans="1:9">
      <c r="A1995" s="2">
        <v>264860</v>
      </c>
      <c r="B1995" s="2" t="s">
        <v>66</v>
      </c>
      <c r="C1995" s="2">
        <v>0.1</v>
      </c>
      <c r="D1995" s="2">
        <v>90.02</v>
      </c>
      <c r="E1995" s="2">
        <v>9</v>
      </c>
      <c r="F1995" s="2">
        <v>2502.9300000000007</v>
      </c>
      <c r="G1995" s="2">
        <v>90.02</v>
      </c>
      <c r="H1995" s="2">
        <v>9</v>
      </c>
      <c r="I1995" s="2">
        <v>2474.86</v>
      </c>
    </row>
    <row r="1996" spans="1:9">
      <c r="A1996" s="2">
        <v>264860</v>
      </c>
      <c r="B1996" s="2" t="s">
        <v>67</v>
      </c>
      <c r="C1996" s="2">
        <v>0.125</v>
      </c>
      <c r="D1996" s="2">
        <v>93.42</v>
      </c>
      <c r="E1996" s="2">
        <v>11.68</v>
      </c>
      <c r="F1996" s="2">
        <v>3239.1799999999944</v>
      </c>
      <c r="G1996" s="2">
        <v>93.42</v>
      </c>
      <c r="H1996" s="2">
        <v>11.68</v>
      </c>
      <c r="I1996" s="2">
        <v>3202.6899999999914</v>
      </c>
    </row>
    <row r="1997" spans="1:9">
      <c r="A1997" s="2">
        <v>264860</v>
      </c>
      <c r="B1997" s="2" t="s">
        <v>68</v>
      </c>
      <c r="C1997" s="2">
        <v>0.125</v>
      </c>
      <c r="D1997" s="2">
        <v>95.92</v>
      </c>
      <c r="E1997" s="2">
        <v>11.99</v>
      </c>
      <c r="F1997" s="2">
        <v>3319.0599999999886</v>
      </c>
      <c r="G1997" s="2">
        <v>95.92</v>
      </c>
      <c r="H1997" s="2">
        <v>11.99</v>
      </c>
      <c r="I1997" s="2">
        <v>3281.7499999999854</v>
      </c>
    </row>
    <row r="1998" spans="1:9">
      <c r="A1998" s="2">
        <v>264860</v>
      </c>
      <c r="B1998" s="2" t="s">
        <v>69</v>
      </c>
      <c r="C1998" s="2">
        <v>0.1</v>
      </c>
      <c r="D1998" s="2">
        <v>97.92</v>
      </c>
      <c r="E1998" s="2">
        <v>9.7899999999999991</v>
      </c>
      <c r="F1998" s="2">
        <v>2706.3899999999976</v>
      </c>
      <c r="G1998" s="2">
        <v>97.92</v>
      </c>
      <c r="H1998" s="2">
        <v>9.7899999999999991</v>
      </c>
      <c r="I1998" s="2">
        <v>2675.7399999999952</v>
      </c>
    </row>
    <row r="1999" spans="1:9">
      <c r="A1999" s="2">
        <v>264860</v>
      </c>
      <c r="B1999" s="2" t="s">
        <v>70</v>
      </c>
      <c r="C1999" s="2">
        <v>0.1</v>
      </c>
      <c r="D1999" s="2">
        <v>127.62</v>
      </c>
      <c r="E1999" s="2">
        <v>12.67</v>
      </c>
      <c r="F1999" s="2">
        <v>3099.1700000000073</v>
      </c>
      <c r="G1999" s="2">
        <v>127.62</v>
      </c>
      <c r="H1999" s="2">
        <v>12.67</v>
      </c>
      <c r="I1999" s="2">
        <v>2863.0500000000015</v>
      </c>
    </row>
    <row r="2000" spans="1:9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>
      <c r="A2001" s="2">
        <v>264870</v>
      </c>
      <c r="B2001" s="2" t="s">
        <v>65</v>
      </c>
      <c r="C2001" s="2">
        <v>0.04</v>
      </c>
      <c r="D2001" s="2">
        <v>90.02</v>
      </c>
      <c r="E2001" s="2">
        <v>3.6</v>
      </c>
      <c r="F2001" s="2">
        <v>1005.5800000000013</v>
      </c>
      <c r="G2001" s="2">
        <v>90.02</v>
      </c>
      <c r="H2001" s="2">
        <v>3.6</v>
      </c>
      <c r="I2001" s="2">
        <v>994.27000000000112</v>
      </c>
    </row>
    <row r="2002" spans="1:9">
      <c r="A2002" s="2">
        <v>264870</v>
      </c>
      <c r="B2002" s="2" t="s">
        <v>66</v>
      </c>
      <c r="C2002" s="2">
        <v>0.1</v>
      </c>
      <c r="D2002" s="2">
        <v>90.02</v>
      </c>
      <c r="E2002" s="2">
        <v>9</v>
      </c>
      <c r="F2002" s="2">
        <v>2511.9300000000007</v>
      </c>
      <c r="G2002" s="2">
        <v>90.02</v>
      </c>
      <c r="H2002" s="2">
        <v>9</v>
      </c>
      <c r="I2002" s="2">
        <v>2483.86</v>
      </c>
    </row>
    <row r="2003" spans="1:9">
      <c r="A2003" s="2">
        <v>264870</v>
      </c>
      <c r="B2003" s="2" t="s">
        <v>67</v>
      </c>
      <c r="C2003" s="2">
        <v>0.125</v>
      </c>
      <c r="D2003" s="2">
        <v>93.42</v>
      </c>
      <c r="E2003" s="2">
        <v>11.68</v>
      </c>
      <c r="F2003" s="2">
        <v>3250.8599999999942</v>
      </c>
      <c r="G2003" s="2">
        <v>93.42</v>
      </c>
      <c r="H2003" s="2">
        <v>11.68</v>
      </c>
      <c r="I2003" s="2">
        <v>3214.3699999999913</v>
      </c>
    </row>
    <row r="2004" spans="1:9">
      <c r="A2004" s="2">
        <v>264870</v>
      </c>
      <c r="B2004" s="2" t="s">
        <v>68</v>
      </c>
      <c r="C2004" s="2">
        <v>0.125</v>
      </c>
      <c r="D2004" s="2">
        <v>95.92</v>
      </c>
      <c r="E2004" s="2">
        <v>11.99</v>
      </c>
      <c r="F2004" s="2">
        <v>3331.0499999999884</v>
      </c>
      <c r="G2004" s="2">
        <v>95.92</v>
      </c>
      <c r="H2004" s="2">
        <v>11.99</v>
      </c>
      <c r="I2004" s="2">
        <v>3293.7399999999852</v>
      </c>
    </row>
    <row r="2005" spans="1:9">
      <c r="A2005" s="2">
        <v>264870</v>
      </c>
      <c r="B2005" s="2" t="s">
        <v>69</v>
      </c>
      <c r="C2005" s="2">
        <v>0.1</v>
      </c>
      <c r="D2005" s="2">
        <v>97.92</v>
      </c>
      <c r="E2005" s="2">
        <v>9.7899999999999991</v>
      </c>
      <c r="F2005" s="2">
        <v>2716.1799999999976</v>
      </c>
      <c r="G2005" s="2">
        <v>97.92</v>
      </c>
      <c r="H2005" s="2">
        <v>9.7899999999999991</v>
      </c>
      <c r="I2005" s="2">
        <v>2685.5299999999952</v>
      </c>
    </row>
    <row r="2006" spans="1:9">
      <c r="A2006" s="2">
        <v>264870</v>
      </c>
      <c r="B2006" s="2" t="s">
        <v>70</v>
      </c>
      <c r="C2006" s="2">
        <v>0.1</v>
      </c>
      <c r="D2006" s="2">
        <v>127.62</v>
      </c>
      <c r="E2006" s="2">
        <v>12.67</v>
      </c>
      <c r="F2006" s="2">
        <v>3111.8400000000074</v>
      </c>
      <c r="G2006" s="2">
        <v>127.62</v>
      </c>
      <c r="H2006" s="2">
        <v>12.67</v>
      </c>
      <c r="I2006" s="2">
        <v>2875.7200000000016</v>
      </c>
    </row>
    <row r="2007" spans="1:9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>
      <c r="A2008" s="2">
        <v>264880</v>
      </c>
      <c r="B2008" s="2" t="s">
        <v>65</v>
      </c>
      <c r="C2008" s="2">
        <v>0.04</v>
      </c>
      <c r="D2008" s="2">
        <v>90.02</v>
      </c>
      <c r="E2008" s="2">
        <v>3.6</v>
      </c>
      <c r="F2008" s="2">
        <v>1009.1800000000013</v>
      </c>
      <c r="G2008" s="2">
        <v>90.02</v>
      </c>
      <c r="H2008" s="2">
        <v>3.6</v>
      </c>
      <c r="I2008" s="2">
        <v>997.87000000000114</v>
      </c>
    </row>
    <row r="2009" spans="1:9">
      <c r="A2009" s="2">
        <v>264880</v>
      </c>
      <c r="B2009" s="2" t="s">
        <v>66</v>
      </c>
      <c r="C2009" s="2">
        <v>0.1</v>
      </c>
      <c r="D2009" s="2">
        <v>90.02</v>
      </c>
      <c r="E2009" s="2">
        <v>9</v>
      </c>
      <c r="F2009" s="2">
        <v>2520.9300000000007</v>
      </c>
      <c r="G2009" s="2">
        <v>90.02</v>
      </c>
      <c r="H2009" s="2">
        <v>9</v>
      </c>
      <c r="I2009" s="2">
        <v>2492.86</v>
      </c>
    </row>
    <row r="2010" spans="1:9">
      <c r="A2010" s="2">
        <v>264880</v>
      </c>
      <c r="B2010" s="2" t="s">
        <v>67</v>
      </c>
      <c r="C2010" s="2">
        <v>0.125</v>
      </c>
      <c r="D2010" s="2">
        <v>93.42</v>
      </c>
      <c r="E2010" s="2">
        <v>11.68</v>
      </c>
      <c r="F2010" s="2">
        <v>3262.5399999999941</v>
      </c>
      <c r="G2010" s="2">
        <v>93.42</v>
      </c>
      <c r="H2010" s="2">
        <v>11.68</v>
      </c>
      <c r="I2010" s="2">
        <v>3226.0499999999911</v>
      </c>
    </row>
    <row r="2011" spans="1:9">
      <c r="A2011" s="2">
        <v>264880</v>
      </c>
      <c r="B2011" s="2" t="s">
        <v>68</v>
      </c>
      <c r="C2011" s="2">
        <v>0.125</v>
      </c>
      <c r="D2011" s="2">
        <v>95.92</v>
      </c>
      <c r="E2011" s="2">
        <v>11.99</v>
      </c>
      <c r="F2011" s="2">
        <v>3343.0399999999881</v>
      </c>
      <c r="G2011" s="2">
        <v>95.92</v>
      </c>
      <c r="H2011" s="2">
        <v>11.99</v>
      </c>
      <c r="I2011" s="2">
        <v>3305.729999999985</v>
      </c>
    </row>
    <row r="2012" spans="1:9">
      <c r="A2012" s="2">
        <v>264880</v>
      </c>
      <c r="B2012" s="2" t="s">
        <v>69</v>
      </c>
      <c r="C2012" s="2">
        <v>0.1</v>
      </c>
      <c r="D2012" s="2">
        <v>97.92</v>
      </c>
      <c r="E2012" s="2">
        <v>9.7899999999999991</v>
      </c>
      <c r="F2012" s="2">
        <v>2725.9699999999975</v>
      </c>
      <c r="G2012" s="2">
        <v>97.92</v>
      </c>
      <c r="H2012" s="2">
        <v>9.7899999999999991</v>
      </c>
      <c r="I2012" s="2">
        <v>2695.3199999999952</v>
      </c>
    </row>
    <row r="2013" spans="1:9">
      <c r="A2013" s="2">
        <v>264880</v>
      </c>
      <c r="B2013" s="2" t="s">
        <v>70</v>
      </c>
      <c r="C2013" s="2">
        <v>0.1</v>
      </c>
      <c r="D2013" s="2">
        <v>127.62</v>
      </c>
      <c r="E2013" s="2">
        <v>12.67</v>
      </c>
      <c r="F2013" s="2">
        <v>3124.5100000000075</v>
      </c>
      <c r="G2013" s="2">
        <v>127.62</v>
      </c>
      <c r="H2013" s="2">
        <v>12.67</v>
      </c>
      <c r="I2013" s="2">
        <v>2888.3900000000017</v>
      </c>
    </row>
    <row r="2014" spans="1:9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>
      <c r="A2015" s="2">
        <v>264890</v>
      </c>
      <c r="B2015" s="2" t="s">
        <v>65</v>
      </c>
      <c r="C2015" s="2">
        <v>0.04</v>
      </c>
      <c r="D2015" s="2">
        <v>90.02</v>
      </c>
      <c r="E2015" s="2">
        <v>3.6</v>
      </c>
      <c r="F2015" s="2">
        <v>1012.7800000000013</v>
      </c>
      <c r="G2015" s="2">
        <v>90.02</v>
      </c>
      <c r="H2015" s="2">
        <v>3.6</v>
      </c>
      <c r="I2015" s="2">
        <v>1001.4700000000012</v>
      </c>
    </row>
    <row r="2016" spans="1:9">
      <c r="A2016" s="2">
        <v>264890</v>
      </c>
      <c r="B2016" s="2" t="s">
        <v>66</v>
      </c>
      <c r="C2016" s="2">
        <v>0.1</v>
      </c>
      <c r="D2016" s="2">
        <v>90.02</v>
      </c>
      <c r="E2016" s="2">
        <v>9</v>
      </c>
      <c r="F2016" s="2">
        <v>2529.9300000000007</v>
      </c>
      <c r="G2016" s="2">
        <v>90.02</v>
      </c>
      <c r="H2016" s="2">
        <v>9</v>
      </c>
      <c r="I2016" s="2">
        <v>2501.86</v>
      </c>
    </row>
    <row r="2017" spans="1:9">
      <c r="A2017" s="2">
        <v>264890</v>
      </c>
      <c r="B2017" s="2" t="s">
        <v>67</v>
      </c>
      <c r="C2017" s="2">
        <v>0.125</v>
      </c>
      <c r="D2017" s="2">
        <v>93.42</v>
      </c>
      <c r="E2017" s="2">
        <v>11.68</v>
      </c>
      <c r="F2017" s="2">
        <v>3274.2199999999939</v>
      </c>
      <c r="G2017" s="2">
        <v>93.42</v>
      </c>
      <c r="H2017" s="2">
        <v>11.68</v>
      </c>
      <c r="I2017" s="2">
        <v>3237.7299999999909</v>
      </c>
    </row>
    <row r="2018" spans="1:9">
      <c r="A2018" s="2">
        <v>264890</v>
      </c>
      <c r="B2018" s="2" t="s">
        <v>68</v>
      </c>
      <c r="C2018" s="2">
        <v>0.125</v>
      </c>
      <c r="D2018" s="2">
        <v>95.92</v>
      </c>
      <c r="E2018" s="2">
        <v>11.99</v>
      </c>
      <c r="F2018" s="2">
        <v>3355.0299999999879</v>
      </c>
      <c r="G2018" s="2">
        <v>95.92</v>
      </c>
      <c r="H2018" s="2">
        <v>11.99</v>
      </c>
      <c r="I2018" s="2">
        <v>3317.7199999999848</v>
      </c>
    </row>
    <row r="2019" spans="1:9">
      <c r="A2019" s="2">
        <v>264890</v>
      </c>
      <c r="B2019" s="2" t="s">
        <v>69</v>
      </c>
      <c r="C2019" s="2">
        <v>0.1</v>
      </c>
      <c r="D2019" s="2">
        <v>97.92</v>
      </c>
      <c r="E2019" s="2">
        <v>9.7899999999999991</v>
      </c>
      <c r="F2019" s="2">
        <v>2735.7599999999975</v>
      </c>
      <c r="G2019" s="2">
        <v>97.92</v>
      </c>
      <c r="H2019" s="2">
        <v>9.7899999999999991</v>
      </c>
      <c r="I2019" s="2">
        <v>2705.1099999999951</v>
      </c>
    </row>
    <row r="2020" spans="1:9">
      <c r="A2020" s="2">
        <v>264890</v>
      </c>
      <c r="B2020" s="2" t="s">
        <v>70</v>
      </c>
      <c r="C2020" s="2">
        <v>0.1</v>
      </c>
      <c r="D2020" s="2">
        <v>127.62</v>
      </c>
      <c r="E2020" s="2">
        <v>12.67</v>
      </c>
      <c r="F2020" s="2">
        <v>3137.1800000000076</v>
      </c>
      <c r="G2020" s="2">
        <v>127.62</v>
      </c>
      <c r="H2020" s="2">
        <v>12.67</v>
      </c>
      <c r="I2020" s="2">
        <v>2901.0600000000018</v>
      </c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>
      <c r="A2022" s="2">
        <v>264900</v>
      </c>
      <c r="B2022" s="2" t="s">
        <v>65</v>
      </c>
      <c r="C2022" s="2">
        <v>0.04</v>
      </c>
      <c r="D2022" s="2">
        <v>90.02</v>
      </c>
      <c r="E2022" s="2">
        <v>3.6</v>
      </c>
      <c r="F2022" s="2">
        <v>1016.3800000000014</v>
      </c>
      <c r="G2022" s="2">
        <v>90.02</v>
      </c>
      <c r="H2022" s="2">
        <v>3.6</v>
      </c>
      <c r="I2022" s="2">
        <v>1005.0700000000012</v>
      </c>
    </row>
    <row r="2023" spans="1:9">
      <c r="A2023" s="2">
        <v>264900</v>
      </c>
      <c r="B2023" s="2" t="s">
        <v>66</v>
      </c>
      <c r="C2023" s="2">
        <v>0.1</v>
      </c>
      <c r="D2023" s="2">
        <v>90.02</v>
      </c>
      <c r="E2023" s="2">
        <v>9</v>
      </c>
      <c r="F2023" s="2">
        <v>2538.9300000000007</v>
      </c>
      <c r="G2023" s="2">
        <v>90.02</v>
      </c>
      <c r="H2023" s="2">
        <v>9</v>
      </c>
      <c r="I2023" s="2">
        <v>2510.86</v>
      </c>
    </row>
    <row r="2024" spans="1:9">
      <c r="A2024" s="2">
        <v>264900</v>
      </c>
      <c r="B2024" s="2" t="s">
        <v>67</v>
      </c>
      <c r="C2024" s="2">
        <v>0.125</v>
      </c>
      <c r="D2024" s="2">
        <v>93.42</v>
      </c>
      <c r="E2024" s="2">
        <v>11.68</v>
      </c>
      <c r="F2024" s="2">
        <v>3285.8999999999937</v>
      </c>
      <c r="G2024" s="2">
        <v>93.42</v>
      </c>
      <c r="H2024" s="2">
        <v>11.68</v>
      </c>
      <c r="I2024" s="2">
        <v>3249.4099999999908</v>
      </c>
    </row>
    <row r="2025" spans="1:9">
      <c r="A2025" s="2">
        <v>264900</v>
      </c>
      <c r="B2025" s="2" t="s">
        <v>68</v>
      </c>
      <c r="C2025" s="2">
        <v>0.125</v>
      </c>
      <c r="D2025" s="2">
        <v>95.92</v>
      </c>
      <c r="E2025" s="2">
        <v>11.99</v>
      </c>
      <c r="F2025" s="2">
        <v>3367.0199999999877</v>
      </c>
      <c r="G2025" s="2">
        <v>95.92</v>
      </c>
      <c r="H2025" s="2">
        <v>11.99</v>
      </c>
      <c r="I2025" s="2">
        <v>3329.7099999999846</v>
      </c>
    </row>
    <row r="2026" spans="1:9">
      <c r="A2026" s="2">
        <v>264900</v>
      </c>
      <c r="B2026" s="2" t="s">
        <v>69</v>
      </c>
      <c r="C2026" s="2">
        <v>0.1</v>
      </c>
      <c r="D2026" s="2">
        <v>97.92</v>
      </c>
      <c r="E2026" s="2">
        <v>9.7899999999999991</v>
      </c>
      <c r="F2026" s="2">
        <v>2745.5499999999975</v>
      </c>
      <c r="G2026" s="2">
        <v>97.92</v>
      </c>
      <c r="H2026" s="2">
        <v>9.7899999999999991</v>
      </c>
      <c r="I2026" s="2">
        <v>2714.8999999999951</v>
      </c>
    </row>
    <row r="2027" spans="1:9">
      <c r="A2027" s="2">
        <v>264900</v>
      </c>
      <c r="B2027" s="2" t="s">
        <v>70</v>
      </c>
      <c r="C2027" s="2">
        <v>0.1</v>
      </c>
      <c r="D2027" s="2">
        <v>127.62</v>
      </c>
      <c r="E2027" s="2">
        <v>12.67</v>
      </c>
      <c r="F2027" s="2">
        <v>3149.8500000000076</v>
      </c>
      <c r="G2027" s="2">
        <v>127.62</v>
      </c>
      <c r="H2027" s="2">
        <v>12.67</v>
      </c>
      <c r="I2027" s="2">
        <v>2913.7300000000018</v>
      </c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>
      <c r="A2029" s="2">
        <v>264910</v>
      </c>
      <c r="B2029" s="2" t="s">
        <v>65</v>
      </c>
      <c r="C2029" s="2">
        <v>0.04</v>
      </c>
      <c r="D2029" s="2">
        <v>90.02</v>
      </c>
      <c r="E2029" s="2">
        <v>3.6</v>
      </c>
      <c r="F2029" s="2">
        <v>1019.9800000000014</v>
      </c>
      <c r="G2029" s="2">
        <v>90.02</v>
      </c>
      <c r="H2029" s="2">
        <v>3.6</v>
      </c>
      <c r="I2029" s="2">
        <v>1008.6700000000012</v>
      </c>
    </row>
    <row r="2030" spans="1:9">
      <c r="A2030" s="2">
        <v>264910</v>
      </c>
      <c r="B2030" s="2" t="s">
        <v>66</v>
      </c>
      <c r="C2030" s="2">
        <v>0.1</v>
      </c>
      <c r="D2030" s="2">
        <v>90.02</v>
      </c>
      <c r="E2030" s="2">
        <v>9</v>
      </c>
      <c r="F2030" s="2">
        <v>2547.9300000000007</v>
      </c>
      <c r="G2030" s="2">
        <v>90.02</v>
      </c>
      <c r="H2030" s="2">
        <v>9</v>
      </c>
      <c r="I2030" s="2">
        <v>2519.86</v>
      </c>
    </row>
    <row r="2031" spans="1:9">
      <c r="A2031" s="2">
        <v>264910</v>
      </c>
      <c r="B2031" s="2" t="s">
        <v>67</v>
      </c>
      <c r="C2031" s="2">
        <v>0.125</v>
      </c>
      <c r="D2031" s="2">
        <v>93.42</v>
      </c>
      <c r="E2031" s="2">
        <v>11.68</v>
      </c>
      <c r="F2031" s="2">
        <v>3297.5799999999936</v>
      </c>
      <c r="G2031" s="2">
        <v>93.42</v>
      </c>
      <c r="H2031" s="2">
        <v>11.68</v>
      </c>
      <c r="I2031" s="2">
        <v>3261.0899999999906</v>
      </c>
    </row>
    <row r="2032" spans="1:9">
      <c r="A2032" s="2">
        <v>264910</v>
      </c>
      <c r="B2032" s="2" t="s">
        <v>68</v>
      </c>
      <c r="C2032" s="2">
        <v>0.125</v>
      </c>
      <c r="D2032" s="2">
        <v>95.92</v>
      </c>
      <c r="E2032" s="2">
        <v>11.99</v>
      </c>
      <c r="F2032" s="2">
        <v>3379.0099999999875</v>
      </c>
      <c r="G2032" s="2">
        <v>95.92</v>
      </c>
      <c r="H2032" s="2">
        <v>11.99</v>
      </c>
      <c r="I2032" s="2">
        <v>3341.6999999999844</v>
      </c>
    </row>
    <row r="2033" spans="1:9">
      <c r="A2033" s="2">
        <v>264910</v>
      </c>
      <c r="B2033" s="2" t="s">
        <v>69</v>
      </c>
      <c r="C2033" s="2">
        <v>0.1</v>
      </c>
      <c r="D2033" s="2">
        <v>97.92</v>
      </c>
      <c r="E2033" s="2">
        <v>9.7899999999999991</v>
      </c>
      <c r="F2033" s="2">
        <v>2755.3399999999974</v>
      </c>
      <c r="G2033" s="2">
        <v>97.92</v>
      </c>
      <c r="H2033" s="2">
        <v>9.7899999999999991</v>
      </c>
      <c r="I2033" s="2">
        <v>2724.6899999999951</v>
      </c>
    </row>
    <row r="2034" spans="1:9">
      <c r="A2034" s="2">
        <v>264910</v>
      </c>
      <c r="B2034" s="2" t="s">
        <v>70</v>
      </c>
      <c r="C2034" s="2">
        <v>0.1</v>
      </c>
      <c r="D2034" s="2">
        <v>127.62</v>
      </c>
      <c r="E2034" s="2">
        <v>12.67</v>
      </c>
      <c r="F2034" s="2">
        <v>3162.5200000000077</v>
      </c>
      <c r="G2034" s="2">
        <v>127.62</v>
      </c>
      <c r="H2034" s="2">
        <v>12.67</v>
      </c>
      <c r="I2034" s="2">
        <v>2926.4000000000019</v>
      </c>
    </row>
    <row r="2035" spans="1:9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>
      <c r="A2036" s="2">
        <v>264919.05699999997</v>
      </c>
      <c r="B2036" s="2" t="s">
        <v>65</v>
      </c>
      <c r="C2036" s="2">
        <v>0.04</v>
      </c>
      <c r="D2036" s="2">
        <v>81.53</v>
      </c>
      <c r="E2036" s="2">
        <v>3.26</v>
      </c>
      <c r="F2036" s="2">
        <v>1023.2400000000014</v>
      </c>
      <c r="G2036" s="2">
        <v>81.53</v>
      </c>
      <c r="H2036" s="2">
        <v>3.26</v>
      </c>
      <c r="I2036" s="2">
        <v>1011.9300000000012</v>
      </c>
    </row>
    <row r="2037" spans="1:9">
      <c r="A2037" s="2">
        <v>264919.05699999997</v>
      </c>
      <c r="B2037" s="2" t="s">
        <v>66</v>
      </c>
      <c r="C2037" s="2">
        <v>0.1</v>
      </c>
      <c r="D2037" s="2">
        <v>81.53</v>
      </c>
      <c r="E2037" s="2">
        <v>8.15</v>
      </c>
      <c r="F2037" s="2">
        <v>2556.0800000000008</v>
      </c>
      <c r="G2037" s="2">
        <v>81.53</v>
      </c>
      <c r="H2037" s="2">
        <v>8.15</v>
      </c>
      <c r="I2037" s="2">
        <v>2528.0100000000002</v>
      </c>
    </row>
    <row r="2038" spans="1:9">
      <c r="A2038" s="2">
        <v>264919.05699999997</v>
      </c>
      <c r="B2038" s="2" t="s">
        <v>67</v>
      </c>
      <c r="C2038" s="2">
        <v>0.125</v>
      </c>
      <c r="D2038" s="2">
        <v>84.61</v>
      </c>
      <c r="E2038" s="2">
        <v>10.58</v>
      </c>
      <c r="F2038" s="2">
        <v>3308.1599999999935</v>
      </c>
      <c r="G2038" s="2">
        <v>84.61</v>
      </c>
      <c r="H2038" s="2">
        <v>10.58</v>
      </c>
      <c r="I2038" s="2">
        <v>3271.6699999999905</v>
      </c>
    </row>
    <row r="2039" spans="1:9">
      <c r="A2039" s="2">
        <v>264919.05699999997</v>
      </c>
      <c r="B2039" s="2" t="s">
        <v>68</v>
      </c>
      <c r="C2039" s="2">
        <v>0.125</v>
      </c>
      <c r="D2039" s="2">
        <v>86.88</v>
      </c>
      <c r="E2039" s="2">
        <v>10.86</v>
      </c>
      <c r="F2039" s="2">
        <v>3389.8699999999876</v>
      </c>
      <c r="G2039" s="2">
        <v>86.88</v>
      </c>
      <c r="H2039" s="2">
        <v>10.86</v>
      </c>
      <c r="I2039" s="2">
        <v>3352.5599999999845</v>
      </c>
    </row>
    <row r="2040" spans="1:9">
      <c r="A2040" s="2">
        <v>264919.05699999997</v>
      </c>
      <c r="B2040" s="2" t="s">
        <v>69</v>
      </c>
      <c r="C2040" s="2">
        <v>0.1</v>
      </c>
      <c r="D2040" s="2">
        <v>88.69</v>
      </c>
      <c r="E2040" s="2">
        <v>8.8699999999999992</v>
      </c>
      <c r="F2040" s="2">
        <v>2764.2099999999973</v>
      </c>
      <c r="G2040" s="2">
        <v>88.69</v>
      </c>
      <c r="H2040" s="2">
        <v>8.8699999999999992</v>
      </c>
      <c r="I2040" s="2">
        <v>2733.5599999999949</v>
      </c>
    </row>
    <row r="2041" spans="1:9">
      <c r="A2041" s="2">
        <v>264919.05699999997</v>
      </c>
      <c r="B2041" s="2" t="s">
        <v>70</v>
      </c>
      <c r="C2041" s="2">
        <v>0.1</v>
      </c>
      <c r="D2041" s="2">
        <v>115.58</v>
      </c>
      <c r="E2041" s="2">
        <v>11.47</v>
      </c>
      <c r="F2041" s="2">
        <v>3173.9900000000075</v>
      </c>
      <c r="G2041" s="2">
        <v>115.58</v>
      </c>
      <c r="H2041" s="2">
        <v>11.47</v>
      </c>
      <c r="I2041" s="2">
        <v>2937.8700000000017</v>
      </c>
    </row>
    <row r="2042" spans="1:9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>
      <c r="A2043" s="2">
        <v>264920</v>
      </c>
      <c r="B2043" s="2" t="s">
        <v>65</v>
      </c>
      <c r="C2043" s="2">
        <v>0.04</v>
      </c>
      <c r="D2043" s="2">
        <v>8.49</v>
      </c>
      <c r="E2043" s="2">
        <v>0.34</v>
      </c>
      <c r="F2043" s="2">
        <v>1023.5800000000014</v>
      </c>
      <c r="G2043" s="2">
        <v>8.49</v>
      </c>
      <c r="H2043" s="2">
        <v>0.34</v>
      </c>
      <c r="I2043" s="2">
        <v>1012.2700000000012</v>
      </c>
    </row>
    <row r="2044" spans="1:9">
      <c r="A2044" s="2">
        <v>264920</v>
      </c>
      <c r="B2044" s="2" t="s">
        <v>66</v>
      </c>
      <c r="C2044" s="2">
        <v>0.1</v>
      </c>
      <c r="D2044" s="2">
        <v>8.49</v>
      </c>
      <c r="E2044" s="2">
        <v>0.85</v>
      </c>
      <c r="F2044" s="2">
        <v>2556.9300000000007</v>
      </c>
      <c r="G2044" s="2">
        <v>8.49</v>
      </c>
      <c r="H2044" s="2">
        <v>0.85</v>
      </c>
      <c r="I2044" s="2">
        <v>2528.86</v>
      </c>
    </row>
    <row r="2045" spans="1:9">
      <c r="A2045" s="2">
        <v>264920</v>
      </c>
      <c r="B2045" s="2" t="s">
        <v>67</v>
      </c>
      <c r="C2045" s="2">
        <v>0.125</v>
      </c>
      <c r="D2045" s="2">
        <v>8.81</v>
      </c>
      <c r="E2045" s="2">
        <v>1.1000000000000001</v>
      </c>
      <c r="F2045" s="2">
        <v>3309.2599999999934</v>
      </c>
      <c r="G2045" s="2">
        <v>8.81</v>
      </c>
      <c r="H2045" s="2">
        <v>1.1000000000000001</v>
      </c>
      <c r="I2045" s="2">
        <v>3272.7699999999904</v>
      </c>
    </row>
    <row r="2046" spans="1:9">
      <c r="A2046" s="2">
        <v>264920</v>
      </c>
      <c r="B2046" s="2" t="s">
        <v>68</v>
      </c>
      <c r="C2046" s="2">
        <v>0.125</v>
      </c>
      <c r="D2046" s="2">
        <v>9.0500000000000007</v>
      </c>
      <c r="E2046" s="2">
        <v>1.1299999999999999</v>
      </c>
      <c r="F2046" s="2">
        <v>3390.9999999999877</v>
      </c>
      <c r="G2046" s="2">
        <v>9.0500000000000007</v>
      </c>
      <c r="H2046" s="2">
        <v>1.1299999999999999</v>
      </c>
      <c r="I2046" s="2">
        <v>3353.6899999999846</v>
      </c>
    </row>
    <row r="2047" spans="1:9">
      <c r="A2047" s="2">
        <v>264920</v>
      </c>
      <c r="B2047" s="2" t="s">
        <v>69</v>
      </c>
      <c r="C2047" s="2">
        <v>0.1</v>
      </c>
      <c r="D2047" s="2">
        <v>9.23</v>
      </c>
      <c r="E2047" s="2">
        <v>0.92</v>
      </c>
      <c r="F2047" s="2">
        <v>2765.1299999999974</v>
      </c>
      <c r="G2047" s="2">
        <v>9.23</v>
      </c>
      <c r="H2047" s="2">
        <v>0.92</v>
      </c>
      <c r="I2047" s="2">
        <v>2734.479999999995</v>
      </c>
    </row>
    <row r="2048" spans="1:9">
      <c r="A2048" s="2">
        <v>264920</v>
      </c>
      <c r="B2048" s="2" t="s">
        <v>70</v>
      </c>
      <c r="C2048" s="2">
        <v>0.1</v>
      </c>
      <c r="D2048" s="2">
        <v>12.03</v>
      </c>
      <c r="E2048" s="2">
        <v>1.19</v>
      </c>
      <c r="F2048" s="2">
        <v>3175.1800000000076</v>
      </c>
      <c r="G2048" s="2">
        <v>12.03</v>
      </c>
      <c r="H2048" s="2">
        <v>1.19</v>
      </c>
      <c r="I2048" s="2">
        <v>2939.0600000000018</v>
      </c>
    </row>
    <row r="2049" spans="1:9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>
      <c r="A2050" s="2">
        <v>264930</v>
      </c>
      <c r="B2050" s="2" t="s">
        <v>65</v>
      </c>
      <c r="C2050" s="2">
        <v>0.04</v>
      </c>
      <c r="D2050" s="2">
        <v>90.02</v>
      </c>
      <c r="E2050" s="2">
        <v>3.6</v>
      </c>
      <c r="F2050" s="2">
        <v>1027.1800000000014</v>
      </c>
      <c r="G2050" s="2">
        <v>90.02</v>
      </c>
      <c r="H2050" s="2">
        <v>3.6</v>
      </c>
      <c r="I2050" s="2">
        <v>1015.8700000000013</v>
      </c>
    </row>
    <row r="2051" spans="1:9">
      <c r="A2051" s="2">
        <v>264930</v>
      </c>
      <c r="B2051" s="2" t="s">
        <v>66</v>
      </c>
      <c r="C2051" s="2">
        <v>0.1</v>
      </c>
      <c r="D2051" s="2">
        <v>90.02</v>
      </c>
      <c r="E2051" s="2">
        <v>9</v>
      </c>
      <c r="F2051" s="2">
        <v>2565.9300000000007</v>
      </c>
      <c r="G2051" s="2">
        <v>90.02</v>
      </c>
      <c r="H2051" s="2">
        <v>9</v>
      </c>
      <c r="I2051" s="2">
        <v>2537.86</v>
      </c>
    </row>
    <row r="2052" spans="1:9">
      <c r="A2052" s="2">
        <v>264930</v>
      </c>
      <c r="B2052" s="2" t="s">
        <v>67</v>
      </c>
      <c r="C2052" s="2">
        <v>0.125</v>
      </c>
      <c r="D2052" s="2">
        <v>93.42</v>
      </c>
      <c r="E2052" s="2">
        <v>11.68</v>
      </c>
      <c r="F2052" s="2">
        <v>3320.9399999999932</v>
      </c>
      <c r="G2052" s="2">
        <v>93.42</v>
      </c>
      <c r="H2052" s="2">
        <v>11.68</v>
      </c>
      <c r="I2052" s="2">
        <v>3284.4499999999903</v>
      </c>
    </row>
    <row r="2053" spans="1:9">
      <c r="A2053" s="2">
        <v>264930</v>
      </c>
      <c r="B2053" s="2" t="s">
        <v>68</v>
      </c>
      <c r="C2053" s="2">
        <v>0.125</v>
      </c>
      <c r="D2053" s="2">
        <v>95.92</v>
      </c>
      <c r="E2053" s="2">
        <v>11.99</v>
      </c>
      <c r="F2053" s="2">
        <v>3402.9899999999875</v>
      </c>
      <c r="G2053" s="2">
        <v>95.92</v>
      </c>
      <c r="H2053" s="2">
        <v>11.99</v>
      </c>
      <c r="I2053" s="2">
        <v>3365.6799999999844</v>
      </c>
    </row>
    <row r="2054" spans="1:9">
      <c r="A2054" s="2">
        <v>264930</v>
      </c>
      <c r="B2054" s="2" t="s">
        <v>69</v>
      </c>
      <c r="C2054" s="2">
        <v>0.1</v>
      </c>
      <c r="D2054" s="2">
        <v>97.92</v>
      </c>
      <c r="E2054" s="2">
        <v>9.7899999999999991</v>
      </c>
      <c r="F2054" s="2">
        <v>2774.9199999999973</v>
      </c>
      <c r="G2054" s="2">
        <v>97.92</v>
      </c>
      <c r="H2054" s="2">
        <v>9.7899999999999991</v>
      </c>
      <c r="I2054" s="2">
        <v>2744.269999999995</v>
      </c>
    </row>
    <row r="2055" spans="1:9">
      <c r="A2055" s="2">
        <v>264930</v>
      </c>
      <c r="B2055" s="2" t="s">
        <v>70</v>
      </c>
      <c r="C2055" s="2">
        <v>0.1</v>
      </c>
      <c r="D2055" s="2">
        <v>127.62</v>
      </c>
      <c r="E2055" s="2">
        <v>12.67</v>
      </c>
      <c r="F2055" s="2">
        <v>3187.8500000000076</v>
      </c>
      <c r="G2055" s="2">
        <v>127.62</v>
      </c>
      <c r="H2055" s="2">
        <v>12.67</v>
      </c>
      <c r="I2055" s="2">
        <v>2951.7300000000018</v>
      </c>
    </row>
    <row r="2056" spans="1:9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>
      <c r="A2057" s="2">
        <v>264940</v>
      </c>
      <c r="B2057" s="2" t="s">
        <v>65</v>
      </c>
      <c r="C2057" s="2">
        <v>0.04</v>
      </c>
      <c r="D2057" s="2">
        <v>90.02</v>
      </c>
      <c r="E2057" s="2">
        <v>3.6</v>
      </c>
      <c r="F2057" s="2">
        <v>1030.7800000000013</v>
      </c>
      <c r="G2057" s="2">
        <v>90.02</v>
      </c>
      <c r="H2057" s="2">
        <v>3.6</v>
      </c>
      <c r="I2057" s="2">
        <v>1019.4700000000013</v>
      </c>
    </row>
    <row r="2058" spans="1:9">
      <c r="A2058" s="2">
        <v>264940</v>
      </c>
      <c r="B2058" s="2" t="s">
        <v>66</v>
      </c>
      <c r="C2058" s="2">
        <v>0.1</v>
      </c>
      <c r="D2058" s="2">
        <v>90.02</v>
      </c>
      <c r="E2058" s="2">
        <v>9</v>
      </c>
      <c r="F2058" s="2">
        <v>2574.9300000000007</v>
      </c>
      <c r="G2058" s="2">
        <v>90.02</v>
      </c>
      <c r="H2058" s="2">
        <v>9</v>
      </c>
      <c r="I2058" s="2">
        <v>2546.86</v>
      </c>
    </row>
    <row r="2059" spans="1:9">
      <c r="A2059" s="2">
        <v>264940</v>
      </c>
      <c r="B2059" s="2" t="s">
        <v>67</v>
      </c>
      <c r="C2059" s="2">
        <v>0.125</v>
      </c>
      <c r="D2059" s="2">
        <v>93.42</v>
      </c>
      <c r="E2059" s="2">
        <v>11.68</v>
      </c>
      <c r="F2059" s="2">
        <v>3332.6199999999931</v>
      </c>
      <c r="G2059" s="2">
        <v>93.42</v>
      </c>
      <c r="H2059" s="2">
        <v>11.68</v>
      </c>
      <c r="I2059" s="2">
        <v>3296.1299999999901</v>
      </c>
    </row>
    <row r="2060" spans="1:9">
      <c r="A2060" s="2">
        <v>264940</v>
      </c>
      <c r="B2060" s="2" t="s">
        <v>68</v>
      </c>
      <c r="C2060" s="2">
        <v>0.125</v>
      </c>
      <c r="D2060" s="2">
        <v>95.92</v>
      </c>
      <c r="E2060" s="2">
        <v>11.99</v>
      </c>
      <c r="F2060" s="2">
        <v>3414.9799999999873</v>
      </c>
      <c r="G2060" s="2">
        <v>95.92</v>
      </c>
      <c r="H2060" s="2">
        <v>11.99</v>
      </c>
      <c r="I2060" s="2">
        <v>3377.6699999999842</v>
      </c>
    </row>
    <row r="2061" spans="1:9">
      <c r="A2061" s="2">
        <v>264940</v>
      </c>
      <c r="B2061" s="2" t="s">
        <v>69</v>
      </c>
      <c r="C2061" s="2">
        <v>0.1</v>
      </c>
      <c r="D2061" s="2">
        <v>97.92</v>
      </c>
      <c r="E2061" s="2">
        <v>9.7899999999999991</v>
      </c>
      <c r="F2061" s="2">
        <v>2784.7099999999973</v>
      </c>
      <c r="G2061" s="2">
        <v>97.92</v>
      </c>
      <c r="H2061" s="2">
        <v>9.7899999999999991</v>
      </c>
      <c r="I2061" s="2">
        <v>2754.0599999999949</v>
      </c>
    </row>
    <row r="2062" spans="1:9">
      <c r="A2062" s="2">
        <v>264940</v>
      </c>
      <c r="B2062" s="2" t="s">
        <v>70</v>
      </c>
      <c r="C2062" s="2">
        <v>0.1</v>
      </c>
      <c r="D2062" s="2">
        <v>127.62</v>
      </c>
      <c r="E2062" s="2">
        <v>12.67</v>
      </c>
      <c r="F2062" s="2">
        <v>3200.5200000000077</v>
      </c>
      <c r="G2062" s="2">
        <v>127.62</v>
      </c>
      <c r="H2062" s="2">
        <v>12.67</v>
      </c>
      <c r="I2062" s="2">
        <v>2964.4000000000019</v>
      </c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>
      <c r="A2064" s="2">
        <v>264950</v>
      </c>
      <c r="B2064" s="2" t="s">
        <v>65</v>
      </c>
      <c r="C2064" s="2">
        <v>0.04</v>
      </c>
      <c r="D2064" s="2">
        <v>90.02</v>
      </c>
      <c r="E2064" s="2">
        <v>3.6</v>
      </c>
      <c r="F2064" s="2">
        <v>1034.3800000000012</v>
      </c>
      <c r="G2064" s="2">
        <v>90.02</v>
      </c>
      <c r="H2064" s="2">
        <v>3.6</v>
      </c>
      <c r="I2064" s="2">
        <v>1023.0700000000013</v>
      </c>
    </row>
    <row r="2065" spans="1:9">
      <c r="A2065" s="2">
        <v>264950</v>
      </c>
      <c r="B2065" s="2" t="s">
        <v>66</v>
      </c>
      <c r="C2065" s="2">
        <v>0.1</v>
      </c>
      <c r="D2065" s="2">
        <v>90.02</v>
      </c>
      <c r="E2065" s="2">
        <v>9</v>
      </c>
      <c r="F2065" s="2">
        <v>2583.9300000000007</v>
      </c>
      <c r="G2065" s="2">
        <v>90.02</v>
      </c>
      <c r="H2065" s="2">
        <v>9</v>
      </c>
      <c r="I2065" s="2">
        <v>2555.86</v>
      </c>
    </row>
    <row r="2066" spans="1:9">
      <c r="A2066" s="2">
        <v>264950</v>
      </c>
      <c r="B2066" s="2" t="s">
        <v>67</v>
      </c>
      <c r="C2066" s="2">
        <v>0.125</v>
      </c>
      <c r="D2066" s="2">
        <v>93.42</v>
      </c>
      <c r="E2066" s="2">
        <v>11.68</v>
      </c>
      <c r="F2066" s="2">
        <v>3344.2999999999929</v>
      </c>
      <c r="G2066" s="2">
        <v>93.42</v>
      </c>
      <c r="H2066" s="2">
        <v>11.68</v>
      </c>
      <c r="I2066" s="2">
        <v>3307.8099999999899</v>
      </c>
    </row>
    <row r="2067" spans="1:9">
      <c r="A2067" s="2">
        <v>264950</v>
      </c>
      <c r="B2067" s="2" t="s">
        <v>68</v>
      </c>
      <c r="C2067" s="2">
        <v>0.125</v>
      </c>
      <c r="D2067" s="2">
        <v>95.92</v>
      </c>
      <c r="E2067" s="2">
        <v>11.99</v>
      </c>
      <c r="F2067" s="2">
        <v>3426.9699999999871</v>
      </c>
      <c r="G2067" s="2">
        <v>95.92</v>
      </c>
      <c r="H2067" s="2">
        <v>11.99</v>
      </c>
      <c r="I2067" s="2">
        <v>3389.6599999999839</v>
      </c>
    </row>
    <row r="2068" spans="1:9">
      <c r="A2068" s="2">
        <v>264950</v>
      </c>
      <c r="B2068" s="2" t="s">
        <v>69</v>
      </c>
      <c r="C2068" s="2">
        <v>0.1</v>
      </c>
      <c r="D2068" s="2">
        <v>97.92</v>
      </c>
      <c r="E2068" s="2">
        <v>9.7899999999999991</v>
      </c>
      <c r="F2068" s="2">
        <v>2794.4999999999973</v>
      </c>
      <c r="G2068" s="2">
        <v>97.92</v>
      </c>
      <c r="H2068" s="2">
        <v>9.7899999999999991</v>
      </c>
      <c r="I2068" s="2">
        <v>2763.8499999999949</v>
      </c>
    </row>
    <row r="2069" spans="1:9">
      <c r="A2069" s="2">
        <v>264950</v>
      </c>
      <c r="B2069" s="2" t="s">
        <v>70</v>
      </c>
      <c r="C2069" s="2">
        <v>0.1</v>
      </c>
      <c r="D2069" s="2">
        <v>127.62</v>
      </c>
      <c r="E2069" s="2">
        <v>12.67</v>
      </c>
      <c r="F2069" s="2">
        <v>3213.1900000000078</v>
      </c>
      <c r="G2069" s="2">
        <v>127.62</v>
      </c>
      <c r="H2069" s="2">
        <v>12.67</v>
      </c>
      <c r="I2069" s="2">
        <v>2977.070000000002</v>
      </c>
    </row>
    <row r="2070" spans="1:9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>
      <c r="A2071" s="2">
        <v>264960</v>
      </c>
      <c r="B2071" s="2" t="s">
        <v>65</v>
      </c>
      <c r="C2071" s="2">
        <v>0.04</v>
      </c>
      <c r="D2071" s="2">
        <v>90.02</v>
      </c>
      <c r="E2071" s="2">
        <v>3.6</v>
      </c>
      <c r="F2071" s="2">
        <v>1037.9800000000012</v>
      </c>
      <c r="G2071" s="2">
        <v>90.02</v>
      </c>
      <c r="H2071" s="2">
        <v>3.6</v>
      </c>
      <c r="I2071" s="2">
        <v>1026.6700000000012</v>
      </c>
    </row>
    <row r="2072" spans="1:9">
      <c r="A2072" s="2">
        <v>264960</v>
      </c>
      <c r="B2072" s="2" t="s">
        <v>66</v>
      </c>
      <c r="C2072" s="2">
        <v>0.1</v>
      </c>
      <c r="D2072" s="2">
        <v>90.02</v>
      </c>
      <c r="E2072" s="2">
        <v>9</v>
      </c>
      <c r="F2072" s="2">
        <v>2592.9300000000007</v>
      </c>
      <c r="G2072" s="2">
        <v>90.02</v>
      </c>
      <c r="H2072" s="2">
        <v>9</v>
      </c>
      <c r="I2072" s="2">
        <v>2564.86</v>
      </c>
    </row>
    <row r="2073" spans="1:9">
      <c r="A2073" s="2">
        <v>264960</v>
      </c>
      <c r="B2073" s="2" t="s">
        <v>67</v>
      </c>
      <c r="C2073" s="2">
        <v>0.125</v>
      </c>
      <c r="D2073" s="2">
        <v>93.42</v>
      </c>
      <c r="E2073" s="2">
        <v>11.68</v>
      </c>
      <c r="F2073" s="2">
        <v>3355.9799999999927</v>
      </c>
      <c r="G2073" s="2">
        <v>93.42</v>
      </c>
      <c r="H2073" s="2">
        <v>11.68</v>
      </c>
      <c r="I2073" s="2">
        <v>3319.4899999999898</v>
      </c>
    </row>
    <row r="2074" spans="1:9">
      <c r="A2074" s="2">
        <v>264960</v>
      </c>
      <c r="B2074" s="2" t="s">
        <v>68</v>
      </c>
      <c r="C2074" s="2">
        <v>0.125</v>
      </c>
      <c r="D2074" s="2">
        <v>95.92</v>
      </c>
      <c r="E2074" s="2">
        <v>11.99</v>
      </c>
      <c r="F2074" s="2">
        <v>3438.9599999999868</v>
      </c>
      <c r="G2074" s="2">
        <v>95.92</v>
      </c>
      <c r="H2074" s="2">
        <v>11.99</v>
      </c>
      <c r="I2074" s="2">
        <v>3401.6499999999837</v>
      </c>
    </row>
    <row r="2075" spans="1:9">
      <c r="A2075" s="2">
        <v>264960</v>
      </c>
      <c r="B2075" s="2" t="s">
        <v>69</v>
      </c>
      <c r="C2075" s="2">
        <v>0.1</v>
      </c>
      <c r="D2075" s="2">
        <v>97.92</v>
      </c>
      <c r="E2075" s="2">
        <v>9.7899999999999991</v>
      </c>
      <c r="F2075" s="2">
        <v>2804.2899999999972</v>
      </c>
      <c r="G2075" s="2">
        <v>97.92</v>
      </c>
      <c r="H2075" s="2">
        <v>9.7899999999999991</v>
      </c>
      <c r="I2075" s="2">
        <v>2773.6399999999949</v>
      </c>
    </row>
    <row r="2076" spans="1:9">
      <c r="A2076" s="2">
        <v>264960</v>
      </c>
      <c r="B2076" s="2" t="s">
        <v>70</v>
      </c>
      <c r="C2076" s="2">
        <v>0.1</v>
      </c>
      <c r="D2076" s="2">
        <v>127.62</v>
      </c>
      <c r="E2076" s="2">
        <v>12.67</v>
      </c>
      <c r="F2076" s="2">
        <v>3225.8600000000079</v>
      </c>
      <c r="G2076" s="2">
        <v>127.62</v>
      </c>
      <c r="H2076" s="2">
        <v>12.67</v>
      </c>
      <c r="I2076" s="2">
        <v>2989.7400000000021</v>
      </c>
    </row>
    <row r="2077" spans="1:9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>
      <c r="A2078" s="2">
        <v>264970</v>
      </c>
      <c r="B2078" s="2" t="s">
        <v>65</v>
      </c>
      <c r="C2078" s="2">
        <v>0.04</v>
      </c>
      <c r="D2078" s="2">
        <v>90.02</v>
      </c>
      <c r="E2078" s="2">
        <v>3.6</v>
      </c>
      <c r="F2078" s="2">
        <v>1041.5800000000011</v>
      </c>
      <c r="G2078" s="2">
        <v>90.02</v>
      </c>
      <c r="H2078" s="2">
        <v>3.6</v>
      </c>
      <c r="I2078" s="2">
        <v>1030.2700000000011</v>
      </c>
    </row>
    <row r="2079" spans="1:9">
      <c r="A2079" s="2">
        <v>264970</v>
      </c>
      <c r="B2079" s="2" t="s">
        <v>66</v>
      </c>
      <c r="C2079" s="2">
        <v>0.1</v>
      </c>
      <c r="D2079" s="2">
        <v>90.02</v>
      </c>
      <c r="E2079" s="2">
        <v>9</v>
      </c>
      <c r="F2079" s="2">
        <v>2601.9300000000007</v>
      </c>
      <c r="G2079" s="2">
        <v>90.02</v>
      </c>
      <c r="H2079" s="2">
        <v>9</v>
      </c>
      <c r="I2079" s="2">
        <v>2573.86</v>
      </c>
    </row>
    <row r="2080" spans="1:9">
      <c r="A2080" s="2">
        <v>264970</v>
      </c>
      <c r="B2080" s="2" t="s">
        <v>67</v>
      </c>
      <c r="C2080" s="2">
        <v>0.125</v>
      </c>
      <c r="D2080" s="2">
        <v>93.42</v>
      </c>
      <c r="E2080" s="2">
        <v>11.68</v>
      </c>
      <c r="F2080" s="2">
        <v>3367.6599999999926</v>
      </c>
      <c r="G2080" s="2">
        <v>93.42</v>
      </c>
      <c r="H2080" s="2">
        <v>11.68</v>
      </c>
      <c r="I2080" s="2">
        <v>3331.1699999999896</v>
      </c>
    </row>
    <row r="2081" spans="1:9">
      <c r="A2081" s="2">
        <v>264970</v>
      </c>
      <c r="B2081" s="2" t="s">
        <v>68</v>
      </c>
      <c r="C2081" s="2">
        <v>0.125</v>
      </c>
      <c r="D2081" s="2">
        <v>95.92</v>
      </c>
      <c r="E2081" s="2">
        <v>11.99</v>
      </c>
      <c r="F2081" s="2">
        <v>3450.9499999999866</v>
      </c>
      <c r="G2081" s="2">
        <v>95.92</v>
      </c>
      <c r="H2081" s="2">
        <v>11.99</v>
      </c>
      <c r="I2081" s="2">
        <v>3413.6399999999835</v>
      </c>
    </row>
    <row r="2082" spans="1:9">
      <c r="A2082" s="2">
        <v>264970</v>
      </c>
      <c r="B2082" s="2" t="s">
        <v>69</v>
      </c>
      <c r="C2082" s="2">
        <v>0.1</v>
      </c>
      <c r="D2082" s="2">
        <v>97.92</v>
      </c>
      <c r="E2082" s="2">
        <v>9.7899999999999991</v>
      </c>
      <c r="F2082" s="2">
        <v>2814.0799999999972</v>
      </c>
      <c r="G2082" s="2">
        <v>97.92</v>
      </c>
      <c r="H2082" s="2">
        <v>9.7899999999999991</v>
      </c>
      <c r="I2082" s="2">
        <v>2783.4299999999948</v>
      </c>
    </row>
    <row r="2083" spans="1:9">
      <c r="A2083" s="2">
        <v>264970</v>
      </c>
      <c r="B2083" s="2" t="s">
        <v>70</v>
      </c>
      <c r="C2083" s="2">
        <v>0.1</v>
      </c>
      <c r="D2083" s="2">
        <v>127.62</v>
      </c>
      <c r="E2083" s="2">
        <v>12.67</v>
      </c>
      <c r="F2083" s="2">
        <v>3238.5300000000079</v>
      </c>
      <c r="G2083" s="2">
        <v>127.62</v>
      </c>
      <c r="H2083" s="2">
        <v>12.67</v>
      </c>
      <c r="I2083" s="2">
        <v>3002.4100000000021</v>
      </c>
    </row>
    <row r="2084" spans="1:9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>
      <c r="A2085" s="2">
        <v>264980</v>
      </c>
      <c r="B2085" s="2" t="s">
        <v>65</v>
      </c>
      <c r="C2085" s="2">
        <v>0.04</v>
      </c>
      <c r="D2085" s="2">
        <v>90.02</v>
      </c>
      <c r="E2085" s="2">
        <v>3.6</v>
      </c>
      <c r="F2085" s="2">
        <v>1045.180000000001</v>
      </c>
      <c r="G2085" s="2">
        <v>90.02</v>
      </c>
      <c r="H2085" s="2">
        <v>3.6</v>
      </c>
      <c r="I2085" s="2">
        <v>1033.870000000001</v>
      </c>
    </row>
    <row r="2086" spans="1:9">
      <c r="A2086" s="2">
        <v>264980</v>
      </c>
      <c r="B2086" s="2" t="s">
        <v>66</v>
      </c>
      <c r="C2086" s="2">
        <v>0.1</v>
      </c>
      <c r="D2086" s="2">
        <v>90.02</v>
      </c>
      <c r="E2086" s="2">
        <v>9</v>
      </c>
      <c r="F2086" s="2">
        <v>2610.9300000000007</v>
      </c>
      <c r="G2086" s="2">
        <v>90.02</v>
      </c>
      <c r="H2086" s="2">
        <v>9</v>
      </c>
      <c r="I2086" s="2">
        <v>2582.86</v>
      </c>
    </row>
    <row r="2087" spans="1:9">
      <c r="A2087" s="2">
        <v>264980</v>
      </c>
      <c r="B2087" s="2" t="s">
        <v>67</v>
      </c>
      <c r="C2087" s="2">
        <v>0.125</v>
      </c>
      <c r="D2087" s="2">
        <v>93.42</v>
      </c>
      <c r="E2087" s="2">
        <v>11.68</v>
      </c>
      <c r="F2087" s="2">
        <v>3379.3399999999924</v>
      </c>
      <c r="G2087" s="2">
        <v>93.42</v>
      </c>
      <c r="H2087" s="2">
        <v>11.68</v>
      </c>
      <c r="I2087" s="2">
        <v>3342.8499999999894</v>
      </c>
    </row>
    <row r="2088" spans="1:9">
      <c r="A2088" s="2">
        <v>264980</v>
      </c>
      <c r="B2088" s="2" t="s">
        <v>68</v>
      </c>
      <c r="C2088" s="2">
        <v>0.125</v>
      </c>
      <c r="D2088" s="2">
        <v>95.92</v>
      </c>
      <c r="E2088" s="2">
        <v>11.99</v>
      </c>
      <c r="F2088" s="2">
        <v>3462.9399999999864</v>
      </c>
      <c r="G2088" s="2">
        <v>95.92</v>
      </c>
      <c r="H2088" s="2">
        <v>11.99</v>
      </c>
      <c r="I2088" s="2">
        <v>3425.6299999999833</v>
      </c>
    </row>
    <row r="2089" spans="1:9">
      <c r="A2089" s="2">
        <v>264980</v>
      </c>
      <c r="B2089" s="2" t="s">
        <v>69</v>
      </c>
      <c r="C2089" s="2">
        <v>0.1</v>
      </c>
      <c r="D2089" s="2">
        <v>97.92</v>
      </c>
      <c r="E2089" s="2">
        <v>9.7899999999999991</v>
      </c>
      <c r="F2089" s="2">
        <v>2823.8699999999972</v>
      </c>
      <c r="G2089" s="2">
        <v>97.92</v>
      </c>
      <c r="H2089" s="2">
        <v>9.7899999999999991</v>
      </c>
      <c r="I2089" s="2">
        <v>2793.2199999999948</v>
      </c>
    </row>
    <row r="2090" spans="1:9">
      <c r="A2090" s="2">
        <v>264980</v>
      </c>
      <c r="B2090" s="2" t="s">
        <v>70</v>
      </c>
      <c r="C2090" s="2">
        <v>0.1</v>
      </c>
      <c r="D2090" s="2">
        <v>127.62</v>
      </c>
      <c r="E2090" s="2">
        <v>12.67</v>
      </c>
      <c r="F2090" s="2">
        <v>3251.200000000008</v>
      </c>
      <c r="G2090" s="2">
        <v>127.62</v>
      </c>
      <c r="H2090" s="2">
        <v>12.67</v>
      </c>
      <c r="I2090" s="2">
        <v>3015.0800000000022</v>
      </c>
    </row>
    <row r="2091" spans="1:9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>
      <c r="A2092" s="2">
        <v>264990</v>
      </c>
      <c r="B2092" s="2" t="s">
        <v>65</v>
      </c>
      <c r="C2092" s="2">
        <v>0.04</v>
      </c>
      <c r="D2092" s="2">
        <v>90.02</v>
      </c>
      <c r="E2092" s="2">
        <v>3.6</v>
      </c>
      <c r="F2092" s="2">
        <v>1048.7800000000009</v>
      </c>
      <c r="G2092" s="2">
        <v>90.02</v>
      </c>
      <c r="H2092" s="2">
        <v>3.6</v>
      </c>
      <c r="I2092" s="2">
        <v>1037.4700000000009</v>
      </c>
    </row>
    <row r="2093" spans="1:9">
      <c r="A2093" s="2">
        <v>264990</v>
      </c>
      <c r="B2093" s="2" t="s">
        <v>66</v>
      </c>
      <c r="C2093" s="2">
        <v>0.1</v>
      </c>
      <c r="D2093" s="2">
        <v>90.02</v>
      </c>
      <c r="E2093" s="2">
        <v>9</v>
      </c>
      <c r="F2093" s="2">
        <v>2619.9300000000007</v>
      </c>
      <c r="G2093" s="2">
        <v>90.02</v>
      </c>
      <c r="H2093" s="2">
        <v>9</v>
      </c>
      <c r="I2093" s="2">
        <v>2591.86</v>
      </c>
    </row>
    <row r="2094" spans="1:9">
      <c r="A2094" s="2">
        <v>264990</v>
      </c>
      <c r="B2094" s="2" t="s">
        <v>67</v>
      </c>
      <c r="C2094" s="2">
        <v>0.125</v>
      </c>
      <c r="D2094" s="2">
        <v>93.42</v>
      </c>
      <c r="E2094" s="2">
        <v>11.68</v>
      </c>
      <c r="F2094" s="2">
        <v>3391.0199999999923</v>
      </c>
      <c r="G2094" s="2">
        <v>93.42</v>
      </c>
      <c r="H2094" s="2">
        <v>11.68</v>
      </c>
      <c r="I2094" s="2">
        <v>3354.5299999999893</v>
      </c>
    </row>
    <row r="2095" spans="1:9">
      <c r="A2095" s="2">
        <v>264990</v>
      </c>
      <c r="B2095" s="2" t="s">
        <v>68</v>
      </c>
      <c r="C2095" s="2">
        <v>0.125</v>
      </c>
      <c r="D2095" s="2">
        <v>95.92</v>
      </c>
      <c r="E2095" s="2">
        <v>11.99</v>
      </c>
      <c r="F2095" s="2">
        <v>3474.9299999999862</v>
      </c>
      <c r="G2095" s="2">
        <v>95.92</v>
      </c>
      <c r="H2095" s="2">
        <v>11.99</v>
      </c>
      <c r="I2095" s="2">
        <v>3437.6199999999831</v>
      </c>
    </row>
    <row r="2096" spans="1:9">
      <c r="A2096" s="2">
        <v>264990</v>
      </c>
      <c r="B2096" s="2" t="s">
        <v>69</v>
      </c>
      <c r="C2096" s="2">
        <v>0.1</v>
      </c>
      <c r="D2096" s="2">
        <v>97.92</v>
      </c>
      <c r="E2096" s="2">
        <v>9.7899999999999991</v>
      </c>
      <c r="F2096" s="2">
        <v>2833.6599999999971</v>
      </c>
      <c r="G2096" s="2">
        <v>97.92</v>
      </c>
      <c r="H2096" s="2">
        <v>9.7899999999999991</v>
      </c>
      <c r="I2096" s="2">
        <v>2803.0099999999948</v>
      </c>
    </row>
    <row r="2097" spans="1:9">
      <c r="A2097" s="2">
        <v>264990</v>
      </c>
      <c r="B2097" s="2" t="s">
        <v>70</v>
      </c>
      <c r="C2097" s="2">
        <v>0.1</v>
      </c>
      <c r="D2097" s="2">
        <v>127.62</v>
      </c>
      <c r="E2097" s="2">
        <v>12.67</v>
      </c>
      <c r="F2097" s="2">
        <v>3263.8700000000081</v>
      </c>
      <c r="G2097" s="2">
        <v>127.62</v>
      </c>
      <c r="H2097" s="2">
        <v>12.67</v>
      </c>
      <c r="I2097" s="2">
        <v>3027.7500000000023</v>
      </c>
    </row>
    <row r="2098" spans="1:9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>
      <c r="A2099" s="2">
        <v>264998.446</v>
      </c>
      <c r="B2099" s="2" t="s">
        <v>65</v>
      </c>
      <c r="C2099" s="2">
        <v>0.04</v>
      </c>
      <c r="D2099" s="2">
        <v>76.03</v>
      </c>
      <c r="E2099" s="2">
        <v>3.04</v>
      </c>
      <c r="F2099" s="2">
        <v>1051.8200000000008</v>
      </c>
      <c r="G2099" s="2">
        <v>76.03</v>
      </c>
      <c r="H2099" s="2">
        <v>3.04</v>
      </c>
      <c r="I2099" s="2">
        <v>1040.5100000000009</v>
      </c>
    </row>
    <row r="2100" spans="1:9">
      <c r="A2100" s="2">
        <v>264998.446</v>
      </c>
      <c r="B2100" s="2" t="s">
        <v>66</v>
      </c>
      <c r="C2100" s="2">
        <v>0.1</v>
      </c>
      <c r="D2100" s="2">
        <v>76.03</v>
      </c>
      <c r="E2100" s="2">
        <v>7.6</v>
      </c>
      <c r="F2100" s="2">
        <v>2627.5300000000007</v>
      </c>
      <c r="G2100" s="2">
        <v>76.03</v>
      </c>
      <c r="H2100" s="2">
        <v>7.6</v>
      </c>
      <c r="I2100" s="2">
        <v>2599.46</v>
      </c>
    </row>
    <row r="2101" spans="1:9">
      <c r="A2101" s="2">
        <v>264998.446</v>
      </c>
      <c r="B2101" s="2" t="s">
        <v>67</v>
      </c>
      <c r="C2101" s="2">
        <v>0.125</v>
      </c>
      <c r="D2101" s="2">
        <v>78.900000000000006</v>
      </c>
      <c r="E2101" s="2">
        <v>9.86</v>
      </c>
      <c r="F2101" s="2">
        <v>3400.8799999999924</v>
      </c>
      <c r="G2101" s="2">
        <v>78.900000000000006</v>
      </c>
      <c r="H2101" s="2">
        <v>9.86</v>
      </c>
      <c r="I2101" s="2">
        <v>3364.3899999999894</v>
      </c>
    </row>
    <row r="2102" spans="1:9">
      <c r="A2102" s="2">
        <v>264998.446</v>
      </c>
      <c r="B2102" s="2" t="s">
        <v>68</v>
      </c>
      <c r="C2102" s="2">
        <v>0.125</v>
      </c>
      <c r="D2102" s="2">
        <v>81.02</v>
      </c>
      <c r="E2102" s="2">
        <v>10.130000000000001</v>
      </c>
      <c r="F2102" s="2">
        <v>3485.0599999999863</v>
      </c>
      <c r="G2102" s="2">
        <v>81.02</v>
      </c>
      <c r="H2102" s="2">
        <v>10.119999999999999</v>
      </c>
      <c r="I2102" s="2">
        <v>3447.739999999983</v>
      </c>
    </row>
    <row r="2103" spans="1:9">
      <c r="A2103" s="2">
        <v>264998.446</v>
      </c>
      <c r="B2103" s="2" t="s">
        <v>69</v>
      </c>
      <c r="C2103" s="2">
        <v>0.1</v>
      </c>
      <c r="D2103" s="2">
        <v>82.71</v>
      </c>
      <c r="E2103" s="2">
        <v>8.27</v>
      </c>
      <c r="F2103" s="2">
        <v>2841.9299999999971</v>
      </c>
      <c r="G2103" s="2">
        <v>82.7</v>
      </c>
      <c r="H2103" s="2">
        <v>8.27</v>
      </c>
      <c r="I2103" s="2">
        <v>2811.2799999999947</v>
      </c>
    </row>
    <row r="2104" spans="1:9">
      <c r="A2104" s="2">
        <v>264998.446</v>
      </c>
      <c r="B2104" s="2" t="s">
        <v>70</v>
      </c>
      <c r="C2104" s="2">
        <v>0.1</v>
      </c>
      <c r="D2104" s="2">
        <v>107.79</v>
      </c>
      <c r="E2104" s="2">
        <v>10.7</v>
      </c>
      <c r="F2104" s="2">
        <v>3274.5700000000079</v>
      </c>
      <c r="G2104" s="2">
        <v>107.79</v>
      </c>
      <c r="H2104" s="2">
        <v>10.7</v>
      </c>
      <c r="I2104" s="2">
        <v>3038.4500000000021</v>
      </c>
    </row>
    <row r="2105" spans="1:9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>
      <c r="A2106" s="2">
        <v>265000</v>
      </c>
      <c r="B2106" s="2" t="s">
        <v>65</v>
      </c>
      <c r="C2106" s="2">
        <v>0.04</v>
      </c>
      <c r="D2106" s="2">
        <v>13.99</v>
      </c>
      <c r="E2106" s="2">
        <v>0.56000000000000005</v>
      </c>
      <c r="F2106" s="2">
        <v>1052.3800000000008</v>
      </c>
      <c r="G2106" s="2">
        <v>13.99</v>
      </c>
      <c r="H2106" s="2">
        <v>0.56000000000000005</v>
      </c>
      <c r="I2106" s="2">
        <v>1041.0700000000008</v>
      </c>
    </row>
    <row r="2107" spans="1:9">
      <c r="A2107" s="2">
        <v>265000</v>
      </c>
      <c r="B2107" s="2" t="s">
        <v>66</v>
      </c>
      <c r="C2107" s="2">
        <v>0.1</v>
      </c>
      <c r="D2107" s="2">
        <v>13.99</v>
      </c>
      <c r="E2107" s="2">
        <v>1.4</v>
      </c>
      <c r="F2107" s="2">
        <v>2628.9300000000007</v>
      </c>
      <c r="G2107" s="2">
        <v>13.99</v>
      </c>
      <c r="H2107" s="2">
        <v>1.4</v>
      </c>
      <c r="I2107" s="2">
        <v>2600.86</v>
      </c>
    </row>
    <row r="2108" spans="1:9">
      <c r="A2108" s="2">
        <v>265000</v>
      </c>
      <c r="B2108" s="2" t="s">
        <v>67</v>
      </c>
      <c r="C2108" s="2">
        <v>0.125</v>
      </c>
      <c r="D2108" s="2">
        <v>14.52</v>
      </c>
      <c r="E2108" s="2">
        <v>1.81</v>
      </c>
      <c r="F2108" s="2">
        <v>3402.6899999999923</v>
      </c>
      <c r="G2108" s="2">
        <v>14.52</v>
      </c>
      <c r="H2108" s="2">
        <v>1.81</v>
      </c>
      <c r="I2108" s="2">
        <v>3366.1999999999894</v>
      </c>
    </row>
    <row r="2109" spans="1:9">
      <c r="A2109" s="2">
        <v>265000</v>
      </c>
      <c r="B2109" s="2" t="s">
        <v>68</v>
      </c>
      <c r="C2109" s="2">
        <v>0.125</v>
      </c>
      <c r="D2109" s="2">
        <v>14.91</v>
      </c>
      <c r="E2109" s="2">
        <v>1.86</v>
      </c>
      <c r="F2109" s="2">
        <v>3486.9199999999864</v>
      </c>
      <c r="G2109" s="2">
        <v>14.91</v>
      </c>
      <c r="H2109" s="2">
        <v>1.86</v>
      </c>
      <c r="I2109" s="2">
        <v>3449.5999999999831</v>
      </c>
    </row>
    <row r="2110" spans="1:9">
      <c r="A2110" s="2">
        <v>265000</v>
      </c>
      <c r="B2110" s="2" t="s">
        <v>69</v>
      </c>
      <c r="C2110" s="2">
        <v>0.1</v>
      </c>
      <c r="D2110" s="2">
        <v>15.22</v>
      </c>
      <c r="E2110" s="2">
        <v>1.52</v>
      </c>
      <c r="F2110" s="2">
        <v>2843.4499999999971</v>
      </c>
      <c r="G2110" s="2">
        <v>15.22</v>
      </c>
      <c r="H2110" s="2">
        <v>1.52</v>
      </c>
      <c r="I2110" s="2">
        <v>2812.7999999999947</v>
      </c>
    </row>
    <row r="2111" spans="1:9">
      <c r="A2111" s="2">
        <v>265000</v>
      </c>
      <c r="B2111" s="2" t="s">
        <v>70</v>
      </c>
      <c r="C2111" s="2">
        <v>0.1</v>
      </c>
      <c r="D2111" s="2">
        <v>19.829999999999998</v>
      </c>
      <c r="E2111" s="2">
        <v>1.97</v>
      </c>
      <c r="F2111" s="2">
        <v>3276.5400000000077</v>
      </c>
      <c r="G2111" s="2">
        <v>19.829999999999998</v>
      </c>
      <c r="H2111" s="2">
        <v>1.97</v>
      </c>
      <c r="I2111" s="2">
        <v>3040.4200000000019</v>
      </c>
    </row>
    <row r="2112" spans="1:9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>
      <c r="A2113" s="2">
        <v>265010</v>
      </c>
      <c r="B2113" s="2" t="s">
        <v>65</v>
      </c>
      <c r="C2113" s="2">
        <v>0.04</v>
      </c>
      <c r="D2113" s="2">
        <v>90.02</v>
      </c>
      <c r="E2113" s="2">
        <v>3.6</v>
      </c>
      <c r="F2113" s="2">
        <v>1055.9800000000007</v>
      </c>
      <c r="G2113" s="2">
        <v>90.02</v>
      </c>
      <c r="H2113" s="2">
        <v>3.6</v>
      </c>
      <c r="I2113" s="2">
        <v>1044.6700000000008</v>
      </c>
    </row>
    <row r="2114" spans="1:9">
      <c r="A2114" s="2">
        <v>265010</v>
      </c>
      <c r="B2114" s="2" t="s">
        <v>66</v>
      </c>
      <c r="C2114" s="2">
        <v>0.1</v>
      </c>
      <c r="D2114" s="2">
        <v>90.02</v>
      </c>
      <c r="E2114" s="2">
        <v>9</v>
      </c>
      <c r="F2114" s="2">
        <v>2637.9300000000007</v>
      </c>
      <c r="G2114" s="2">
        <v>90.02</v>
      </c>
      <c r="H2114" s="2">
        <v>9</v>
      </c>
      <c r="I2114" s="2">
        <v>2609.86</v>
      </c>
    </row>
    <row r="2115" spans="1:9">
      <c r="A2115" s="2">
        <v>265010</v>
      </c>
      <c r="B2115" s="2" t="s">
        <v>67</v>
      </c>
      <c r="C2115" s="2">
        <v>0.125</v>
      </c>
      <c r="D2115" s="2">
        <v>93.42</v>
      </c>
      <c r="E2115" s="2">
        <v>11.68</v>
      </c>
      <c r="F2115" s="2">
        <v>3414.3699999999922</v>
      </c>
      <c r="G2115" s="2">
        <v>93.42</v>
      </c>
      <c r="H2115" s="2">
        <v>11.68</v>
      </c>
      <c r="I2115" s="2">
        <v>3377.8799999999892</v>
      </c>
    </row>
    <row r="2116" spans="1:9">
      <c r="A2116" s="2">
        <v>265010</v>
      </c>
      <c r="B2116" s="2" t="s">
        <v>68</v>
      </c>
      <c r="C2116" s="2">
        <v>0.125</v>
      </c>
      <c r="D2116" s="2">
        <v>95.92</v>
      </c>
      <c r="E2116" s="2">
        <v>11.99</v>
      </c>
      <c r="F2116" s="2">
        <v>3498.9099999999862</v>
      </c>
      <c r="G2116" s="2">
        <v>95.92</v>
      </c>
      <c r="H2116" s="2">
        <v>11.99</v>
      </c>
      <c r="I2116" s="2">
        <v>3461.5899999999829</v>
      </c>
    </row>
    <row r="2117" spans="1:9">
      <c r="A2117" s="2">
        <v>265010</v>
      </c>
      <c r="B2117" s="2" t="s">
        <v>69</v>
      </c>
      <c r="C2117" s="2">
        <v>0.1</v>
      </c>
      <c r="D2117" s="2">
        <v>97.92</v>
      </c>
      <c r="E2117" s="2">
        <v>9.7899999999999991</v>
      </c>
      <c r="F2117" s="2">
        <v>2853.2399999999971</v>
      </c>
      <c r="G2117" s="2">
        <v>97.92</v>
      </c>
      <c r="H2117" s="2">
        <v>9.7899999999999991</v>
      </c>
      <c r="I2117" s="2">
        <v>2822.5899999999947</v>
      </c>
    </row>
    <row r="2118" spans="1:9">
      <c r="A2118" s="2">
        <v>265010</v>
      </c>
      <c r="B2118" s="2" t="s">
        <v>70</v>
      </c>
      <c r="C2118" s="2">
        <v>0.1</v>
      </c>
      <c r="D2118" s="2">
        <v>127.63</v>
      </c>
      <c r="E2118" s="2">
        <v>12.67</v>
      </c>
      <c r="F2118" s="2">
        <v>3289.2100000000078</v>
      </c>
      <c r="G2118" s="2">
        <v>127.62</v>
      </c>
      <c r="H2118" s="2">
        <v>12.67</v>
      </c>
      <c r="I2118" s="2">
        <v>3053.090000000002</v>
      </c>
    </row>
    <row r="2119" spans="1:9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>
      <c r="A2120" s="2">
        <v>265020</v>
      </c>
      <c r="B2120" s="2" t="s">
        <v>65</v>
      </c>
      <c r="C2120" s="2">
        <v>0.04</v>
      </c>
      <c r="D2120" s="2">
        <v>90.02</v>
      </c>
      <c r="E2120" s="2">
        <v>3.6</v>
      </c>
      <c r="F2120" s="2">
        <v>1059.5800000000006</v>
      </c>
      <c r="G2120" s="2">
        <v>90.02</v>
      </c>
      <c r="H2120" s="2">
        <v>3.6</v>
      </c>
      <c r="I2120" s="2">
        <v>1048.2700000000007</v>
      </c>
    </row>
    <row r="2121" spans="1:9">
      <c r="A2121" s="2">
        <v>265020</v>
      </c>
      <c r="B2121" s="2" t="s">
        <v>66</v>
      </c>
      <c r="C2121" s="2">
        <v>0.1</v>
      </c>
      <c r="D2121" s="2">
        <v>90.02</v>
      </c>
      <c r="E2121" s="2">
        <v>9</v>
      </c>
      <c r="F2121" s="2">
        <v>2646.9300000000007</v>
      </c>
      <c r="G2121" s="2">
        <v>90.02</v>
      </c>
      <c r="H2121" s="2">
        <v>9</v>
      </c>
      <c r="I2121" s="2">
        <v>2618.86</v>
      </c>
    </row>
    <row r="2122" spans="1:9">
      <c r="A2122" s="2">
        <v>265020</v>
      </c>
      <c r="B2122" s="2" t="s">
        <v>67</v>
      </c>
      <c r="C2122" s="2">
        <v>0.125</v>
      </c>
      <c r="D2122" s="2">
        <v>93.42</v>
      </c>
      <c r="E2122" s="2">
        <v>11.68</v>
      </c>
      <c r="F2122" s="2">
        <v>3426.049999999992</v>
      </c>
      <c r="G2122" s="2">
        <v>93.42</v>
      </c>
      <c r="H2122" s="2">
        <v>11.68</v>
      </c>
      <c r="I2122" s="2">
        <v>3389.559999999989</v>
      </c>
    </row>
    <row r="2123" spans="1:9">
      <c r="A2123" s="2">
        <v>265020</v>
      </c>
      <c r="B2123" s="2" t="s">
        <v>68</v>
      </c>
      <c r="C2123" s="2">
        <v>0.125</v>
      </c>
      <c r="D2123" s="2">
        <v>95.92</v>
      </c>
      <c r="E2123" s="2">
        <v>11.99</v>
      </c>
      <c r="F2123" s="2">
        <v>3510.899999999986</v>
      </c>
      <c r="G2123" s="2">
        <v>95.92</v>
      </c>
      <c r="H2123" s="2">
        <v>11.99</v>
      </c>
      <c r="I2123" s="2">
        <v>3473.5799999999826</v>
      </c>
    </row>
    <row r="2124" spans="1:9">
      <c r="A2124" s="2">
        <v>265020</v>
      </c>
      <c r="B2124" s="2" t="s">
        <v>69</v>
      </c>
      <c r="C2124" s="2">
        <v>0.1</v>
      </c>
      <c r="D2124" s="2">
        <v>97.92</v>
      </c>
      <c r="E2124" s="2">
        <v>9.7899999999999991</v>
      </c>
      <c r="F2124" s="2">
        <v>2863.029999999997</v>
      </c>
      <c r="G2124" s="2">
        <v>97.92</v>
      </c>
      <c r="H2124" s="2">
        <v>9.7899999999999991</v>
      </c>
      <c r="I2124" s="2">
        <v>2832.3799999999947</v>
      </c>
    </row>
    <row r="2125" spans="1:9">
      <c r="A2125" s="2">
        <v>265020</v>
      </c>
      <c r="B2125" s="2" t="s">
        <v>70</v>
      </c>
      <c r="C2125" s="2">
        <v>0.1</v>
      </c>
      <c r="D2125" s="2">
        <v>127.62</v>
      </c>
      <c r="E2125" s="2">
        <v>12.67</v>
      </c>
      <c r="F2125" s="2">
        <v>3301.8800000000078</v>
      </c>
      <c r="G2125" s="2">
        <v>127.62</v>
      </c>
      <c r="H2125" s="2">
        <v>12.67</v>
      </c>
      <c r="I2125" s="2">
        <v>3065.760000000002</v>
      </c>
    </row>
    <row r="2126" spans="1:9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>
      <c r="A2127" s="2">
        <v>265030</v>
      </c>
      <c r="B2127" s="2" t="s">
        <v>65</v>
      </c>
      <c r="C2127" s="2">
        <v>0.04</v>
      </c>
      <c r="D2127" s="2">
        <v>90.02</v>
      </c>
      <c r="E2127" s="2">
        <v>3.6</v>
      </c>
      <c r="F2127" s="2">
        <v>1063.1800000000005</v>
      </c>
      <c r="G2127" s="2">
        <v>90.02</v>
      </c>
      <c r="H2127" s="2">
        <v>3.6</v>
      </c>
      <c r="I2127" s="2">
        <v>1051.8700000000006</v>
      </c>
    </row>
    <row r="2128" spans="1:9">
      <c r="A2128" s="2">
        <v>265030</v>
      </c>
      <c r="B2128" s="2" t="s">
        <v>66</v>
      </c>
      <c r="C2128" s="2">
        <v>0.1</v>
      </c>
      <c r="D2128" s="2">
        <v>90.02</v>
      </c>
      <c r="E2128" s="2">
        <v>9</v>
      </c>
      <c r="F2128" s="2">
        <v>2655.9300000000007</v>
      </c>
      <c r="G2128" s="2">
        <v>90.02</v>
      </c>
      <c r="H2128" s="2">
        <v>9</v>
      </c>
      <c r="I2128" s="2">
        <v>2627.86</v>
      </c>
    </row>
    <row r="2129" spans="1:9">
      <c r="A2129" s="2">
        <v>265030</v>
      </c>
      <c r="B2129" s="2" t="s">
        <v>67</v>
      </c>
      <c r="C2129" s="2">
        <v>0.125</v>
      </c>
      <c r="D2129" s="2">
        <v>93.42</v>
      </c>
      <c r="E2129" s="2">
        <v>11.68</v>
      </c>
      <c r="F2129" s="2">
        <v>3437.7299999999918</v>
      </c>
      <c r="G2129" s="2">
        <v>93.42</v>
      </c>
      <c r="H2129" s="2">
        <v>11.68</v>
      </c>
      <c r="I2129" s="2">
        <v>3401.2399999999889</v>
      </c>
    </row>
    <row r="2130" spans="1:9">
      <c r="A2130" s="2">
        <v>265030</v>
      </c>
      <c r="B2130" s="2" t="s">
        <v>68</v>
      </c>
      <c r="C2130" s="2">
        <v>0.125</v>
      </c>
      <c r="D2130" s="2">
        <v>95.92</v>
      </c>
      <c r="E2130" s="2">
        <v>11.99</v>
      </c>
      <c r="F2130" s="2">
        <v>3522.8899999999858</v>
      </c>
      <c r="G2130" s="2">
        <v>95.92</v>
      </c>
      <c r="H2130" s="2">
        <v>11.99</v>
      </c>
      <c r="I2130" s="2">
        <v>3485.5699999999824</v>
      </c>
    </row>
    <row r="2131" spans="1:9">
      <c r="A2131" s="2">
        <v>265030</v>
      </c>
      <c r="B2131" s="2" t="s">
        <v>69</v>
      </c>
      <c r="C2131" s="2">
        <v>0.1</v>
      </c>
      <c r="D2131" s="2">
        <v>97.92</v>
      </c>
      <c r="E2131" s="2">
        <v>9.7899999999999991</v>
      </c>
      <c r="F2131" s="2">
        <v>2872.819999999997</v>
      </c>
      <c r="G2131" s="2">
        <v>97.92</v>
      </c>
      <c r="H2131" s="2">
        <v>9.7899999999999991</v>
      </c>
      <c r="I2131" s="2">
        <v>2842.1699999999946</v>
      </c>
    </row>
    <row r="2132" spans="1:9">
      <c r="A2132" s="2">
        <v>265030</v>
      </c>
      <c r="B2132" s="2" t="s">
        <v>70</v>
      </c>
      <c r="C2132" s="2">
        <v>0.1</v>
      </c>
      <c r="D2132" s="2">
        <v>127.62</v>
      </c>
      <c r="E2132" s="2">
        <v>12.67</v>
      </c>
      <c r="F2132" s="2">
        <v>3314.5500000000079</v>
      </c>
      <c r="G2132" s="2">
        <v>127.62</v>
      </c>
      <c r="H2132" s="2">
        <v>12.67</v>
      </c>
      <c r="I2132" s="2">
        <v>3078.4300000000021</v>
      </c>
    </row>
    <row r="2133" spans="1:9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>
      <c r="A2134" s="2">
        <v>265040</v>
      </c>
      <c r="B2134" s="2" t="s">
        <v>65</v>
      </c>
      <c r="C2134" s="2">
        <v>0.04</v>
      </c>
      <c r="D2134" s="2">
        <v>90.02</v>
      </c>
      <c r="E2134" s="2">
        <v>3.6</v>
      </c>
      <c r="F2134" s="2">
        <v>1066.7800000000004</v>
      </c>
      <c r="G2134" s="2">
        <v>90.02</v>
      </c>
      <c r="H2134" s="2">
        <v>3.6</v>
      </c>
      <c r="I2134" s="2">
        <v>1055.4700000000005</v>
      </c>
    </row>
    <row r="2135" spans="1:9">
      <c r="A2135" s="2">
        <v>265040</v>
      </c>
      <c r="B2135" s="2" t="s">
        <v>66</v>
      </c>
      <c r="C2135" s="2">
        <v>0.1</v>
      </c>
      <c r="D2135" s="2">
        <v>90.02</v>
      </c>
      <c r="E2135" s="2">
        <v>9</v>
      </c>
      <c r="F2135" s="2">
        <v>2664.9300000000007</v>
      </c>
      <c r="G2135" s="2">
        <v>90.02</v>
      </c>
      <c r="H2135" s="2">
        <v>9</v>
      </c>
      <c r="I2135" s="2">
        <v>2636.86</v>
      </c>
    </row>
    <row r="2136" spans="1:9">
      <c r="A2136" s="2">
        <v>265040</v>
      </c>
      <c r="B2136" s="2" t="s">
        <v>67</v>
      </c>
      <c r="C2136" s="2">
        <v>0.125</v>
      </c>
      <c r="D2136" s="2">
        <v>93.42</v>
      </c>
      <c r="E2136" s="2">
        <v>11.68</v>
      </c>
      <c r="F2136" s="2">
        <v>3449.4099999999917</v>
      </c>
      <c r="G2136" s="2">
        <v>93.42</v>
      </c>
      <c r="H2136" s="2">
        <v>11.68</v>
      </c>
      <c r="I2136" s="2">
        <v>3412.9199999999887</v>
      </c>
    </row>
    <row r="2137" spans="1:9">
      <c r="A2137" s="2">
        <v>265040</v>
      </c>
      <c r="B2137" s="2" t="s">
        <v>68</v>
      </c>
      <c r="C2137" s="2">
        <v>0.125</v>
      </c>
      <c r="D2137" s="2">
        <v>95.92</v>
      </c>
      <c r="E2137" s="2">
        <v>11.99</v>
      </c>
      <c r="F2137" s="2">
        <v>3534.8799999999856</v>
      </c>
      <c r="G2137" s="2">
        <v>95.92</v>
      </c>
      <c r="H2137" s="2">
        <v>11.99</v>
      </c>
      <c r="I2137" s="2">
        <v>3497.5599999999822</v>
      </c>
    </row>
    <row r="2138" spans="1:9">
      <c r="A2138" s="2">
        <v>265040</v>
      </c>
      <c r="B2138" s="2" t="s">
        <v>69</v>
      </c>
      <c r="C2138" s="2">
        <v>0.1</v>
      </c>
      <c r="D2138" s="2">
        <v>97.92</v>
      </c>
      <c r="E2138" s="2">
        <v>9.7899999999999991</v>
      </c>
      <c r="F2138" s="2">
        <v>2882.6099999999969</v>
      </c>
      <c r="G2138" s="2">
        <v>97.92</v>
      </c>
      <c r="H2138" s="2">
        <v>9.7899999999999991</v>
      </c>
      <c r="I2138" s="2">
        <v>2851.9599999999946</v>
      </c>
    </row>
    <row r="2139" spans="1:9">
      <c r="A2139" s="2">
        <v>265040</v>
      </c>
      <c r="B2139" s="2" t="s">
        <v>70</v>
      </c>
      <c r="C2139" s="2">
        <v>0.1</v>
      </c>
      <c r="D2139" s="2">
        <v>127.62</v>
      </c>
      <c r="E2139" s="2">
        <v>12.67</v>
      </c>
      <c r="F2139" s="2">
        <v>3327.220000000008</v>
      </c>
      <c r="G2139" s="2">
        <v>127.62</v>
      </c>
      <c r="H2139" s="2">
        <v>12.67</v>
      </c>
      <c r="I2139" s="2">
        <v>3091.1000000000022</v>
      </c>
    </row>
    <row r="2140" spans="1:9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>
      <c r="A2141" s="2">
        <v>265050</v>
      </c>
      <c r="B2141" s="2" t="s">
        <v>65</v>
      </c>
      <c r="C2141" s="2">
        <v>0.04</v>
      </c>
      <c r="D2141" s="2">
        <v>90.02</v>
      </c>
      <c r="E2141" s="2">
        <v>3.6</v>
      </c>
      <c r="F2141" s="2">
        <v>1070.3800000000003</v>
      </c>
      <c r="G2141" s="2">
        <v>90.02</v>
      </c>
      <c r="H2141" s="2">
        <v>3.6</v>
      </c>
      <c r="I2141" s="2">
        <v>1059.0700000000004</v>
      </c>
    </row>
    <row r="2142" spans="1:9">
      <c r="A2142" s="2">
        <v>265050</v>
      </c>
      <c r="B2142" s="2" t="s">
        <v>66</v>
      </c>
      <c r="C2142" s="2">
        <v>0.1</v>
      </c>
      <c r="D2142" s="2">
        <v>90.02</v>
      </c>
      <c r="E2142" s="2">
        <v>9</v>
      </c>
      <c r="F2142" s="2">
        <v>2673.9300000000007</v>
      </c>
      <c r="G2142" s="2">
        <v>90.02</v>
      </c>
      <c r="H2142" s="2">
        <v>9</v>
      </c>
      <c r="I2142" s="2">
        <v>2645.86</v>
      </c>
    </row>
    <row r="2143" spans="1:9">
      <c r="A2143" s="2">
        <v>265050</v>
      </c>
      <c r="B2143" s="2" t="s">
        <v>67</v>
      </c>
      <c r="C2143" s="2">
        <v>0.125</v>
      </c>
      <c r="D2143" s="2">
        <v>93.42</v>
      </c>
      <c r="E2143" s="2">
        <v>11.68</v>
      </c>
      <c r="F2143" s="2">
        <v>3461.0899999999915</v>
      </c>
      <c r="G2143" s="2">
        <v>93.42</v>
      </c>
      <c r="H2143" s="2">
        <v>11.68</v>
      </c>
      <c r="I2143" s="2">
        <v>3424.5999999999885</v>
      </c>
    </row>
    <row r="2144" spans="1:9">
      <c r="A2144" s="2">
        <v>265050</v>
      </c>
      <c r="B2144" s="2" t="s">
        <v>68</v>
      </c>
      <c r="C2144" s="2">
        <v>0.125</v>
      </c>
      <c r="D2144" s="2">
        <v>95.92</v>
      </c>
      <c r="E2144" s="2">
        <v>11.99</v>
      </c>
      <c r="F2144" s="2">
        <v>3546.8699999999853</v>
      </c>
      <c r="G2144" s="2">
        <v>95.92</v>
      </c>
      <c r="H2144" s="2">
        <v>11.99</v>
      </c>
      <c r="I2144" s="2">
        <v>3509.549999999982</v>
      </c>
    </row>
    <row r="2145" spans="1:9">
      <c r="A2145" s="2">
        <v>265050</v>
      </c>
      <c r="B2145" s="2" t="s">
        <v>69</v>
      </c>
      <c r="C2145" s="2">
        <v>0.1</v>
      </c>
      <c r="D2145" s="2">
        <v>97.92</v>
      </c>
      <c r="E2145" s="2">
        <v>9.7899999999999991</v>
      </c>
      <c r="F2145" s="2">
        <v>2892.3999999999969</v>
      </c>
      <c r="G2145" s="2">
        <v>97.92</v>
      </c>
      <c r="H2145" s="2">
        <v>9.7899999999999991</v>
      </c>
      <c r="I2145" s="2">
        <v>2861.7499999999945</v>
      </c>
    </row>
    <row r="2146" spans="1:9">
      <c r="A2146" s="2">
        <v>265050</v>
      </c>
      <c r="B2146" s="2" t="s">
        <v>70</v>
      </c>
      <c r="C2146" s="2">
        <v>0.1</v>
      </c>
      <c r="D2146" s="2">
        <v>127.62</v>
      </c>
      <c r="E2146" s="2">
        <v>12.67</v>
      </c>
      <c r="F2146" s="2">
        <v>3339.8900000000081</v>
      </c>
      <c r="G2146" s="2">
        <v>127.62</v>
      </c>
      <c r="H2146" s="2">
        <v>12.67</v>
      </c>
      <c r="I2146" s="2">
        <v>3103.7700000000023</v>
      </c>
    </row>
    <row r="2147" spans="1:9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>
      <c r="A2148" s="2">
        <v>265060</v>
      </c>
      <c r="B2148" s="2" t="s">
        <v>65</v>
      </c>
      <c r="C2148" s="2">
        <v>0.04</v>
      </c>
      <c r="D2148" s="2">
        <v>90.02</v>
      </c>
      <c r="E2148" s="2">
        <v>3.6</v>
      </c>
      <c r="F2148" s="2">
        <v>1073.9800000000002</v>
      </c>
      <c r="G2148" s="2">
        <v>90.02</v>
      </c>
      <c r="H2148" s="2">
        <v>3.6</v>
      </c>
      <c r="I2148" s="2">
        <v>1062.6700000000003</v>
      </c>
    </row>
    <row r="2149" spans="1:9">
      <c r="A2149" s="2">
        <v>265060</v>
      </c>
      <c r="B2149" s="2" t="s">
        <v>66</v>
      </c>
      <c r="C2149" s="2">
        <v>0.1</v>
      </c>
      <c r="D2149" s="2">
        <v>90.02</v>
      </c>
      <c r="E2149" s="2">
        <v>9</v>
      </c>
      <c r="F2149" s="2">
        <v>2682.9300000000007</v>
      </c>
      <c r="G2149" s="2">
        <v>90.02</v>
      </c>
      <c r="H2149" s="2">
        <v>9</v>
      </c>
      <c r="I2149" s="2">
        <v>2654.86</v>
      </c>
    </row>
    <row r="2150" spans="1:9">
      <c r="A2150" s="2">
        <v>265060</v>
      </c>
      <c r="B2150" s="2" t="s">
        <v>67</v>
      </c>
      <c r="C2150" s="2">
        <v>0.125</v>
      </c>
      <c r="D2150" s="2">
        <v>93.42</v>
      </c>
      <c r="E2150" s="2">
        <v>11.68</v>
      </c>
      <c r="F2150" s="2">
        <v>3472.7699999999913</v>
      </c>
      <c r="G2150" s="2">
        <v>93.42</v>
      </c>
      <c r="H2150" s="2">
        <v>11.68</v>
      </c>
      <c r="I2150" s="2">
        <v>3436.2799999999884</v>
      </c>
    </row>
    <row r="2151" spans="1:9">
      <c r="A2151" s="2">
        <v>265060</v>
      </c>
      <c r="B2151" s="2" t="s">
        <v>68</v>
      </c>
      <c r="C2151" s="2">
        <v>0.125</v>
      </c>
      <c r="D2151" s="2">
        <v>95.92</v>
      </c>
      <c r="E2151" s="2">
        <v>11.99</v>
      </c>
      <c r="F2151" s="2">
        <v>3558.8599999999851</v>
      </c>
      <c r="G2151" s="2">
        <v>95.92</v>
      </c>
      <c r="H2151" s="2">
        <v>11.99</v>
      </c>
      <c r="I2151" s="2">
        <v>3521.5399999999818</v>
      </c>
    </row>
    <row r="2152" spans="1:9">
      <c r="A2152" s="2">
        <v>265060</v>
      </c>
      <c r="B2152" s="2" t="s">
        <v>69</v>
      </c>
      <c r="C2152" s="2">
        <v>0.1</v>
      </c>
      <c r="D2152" s="2">
        <v>97.92</v>
      </c>
      <c r="E2152" s="2">
        <v>9.7899999999999991</v>
      </c>
      <c r="F2152" s="2">
        <v>2902.1899999999969</v>
      </c>
      <c r="G2152" s="2">
        <v>97.92</v>
      </c>
      <c r="H2152" s="2">
        <v>9.7899999999999991</v>
      </c>
      <c r="I2152" s="2">
        <v>2871.5399999999945</v>
      </c>
    </row>
    <row r="2153" spans="1:9">
      <c r="A2153" s="2">
        <v>265060</v>
      </c>
      <c r="B2153" s="2" t="s">
        <v>70</v>
      </c>
      <c r="C2153" s="2">
        <v>0.1</v>
      </c>
      <c r="D2153" s="2">
        <v>127.62</v>
      </c>
      <c r="E2153" s="2">
        <v>12.67</v>
      </c>
      <c r="F2153" s="2">
        <v>3352.5600000000081</v>
      </c>
      <c r="G2153" s="2">
        <v>127.62</v>
      </c>
      <c r="H2153" s="2">
        <v>12.67</v>
      </c>
      <c r="I2153" s="2">
        <v>3116.4400000000023</v>
      </c>
    </row>
    <row r="2154" spans="1:9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>
      <c r="A2155" s="2">
        <v>265070</v>
      </c>
      <c r="B2155" s="2" t="s">
        <v>65</v>
      </c>
      <c r="C2155" s="2">
        <v>0.04</v>
      </c>
      <c r="D2155" s="2">
        <v>90.02</v>
      </c>
      <c r="E2155" s="2">
        <v>3.6</v>
      </c>
      <c r="F2155" s="2">
        <v>1077.5800000000002</v>
      </c>
      <c r="G2155" s="2">
        <v>90.02</v>
      </c>
      <c r="H2155" s="2">
        <v>3.6</v>
      </c>
      <c r="I2155" s="2">
        <v>1066.2700000000002</v>
      </c>
    </row>
    <row r="2156" spans="1:9">
      <c r="A2156" s="2">
        <v>265070</v>
      </c>
      <c r="B2156" s="2" t="s">
        <v>66</v>
      </c>
      <c r="C2156" s="2">
        <v>0.1</v>
      </c>
      <c r="D2156" s="2">
        <v>90.02</v>
      </c>
      <c r="E2156" s="2">
        <v>9</v>
      </c>
      <c r="F2156" s="2">
        <v>2691.9300000000007</v>
      </c>
      <c r="G2156" s="2">
        <v>90.02</v>
      </c>
      <c r="H2156" s="2">
        <v>9</v>
      </c>
      <c r="I2156" s="2">
        <v>2663.86</v>
      </c>
    </row>
    <row r="2157" spans="1:9">
      <c r="A2157" s="2">
        <v>265070</v>
      </c>
      <c r="B2157" s="2" t="s">
        <v>67</v>
      </c>
      <c r="C2157" s="2">
        <v>0.125</v>
      </c>
      <c r="D2157" s="2">
        <v>93.42</v>
      </c>
      <c r="E2157" s="2">
        <v>11.68</v>
      </c>
      <c r="F2157" s="2">
        <v>3484.4499999999912</v>
      </c>
      <c r="G2157" s="2">
        <v>93.42</v>
      </c>
      <c r="H2157" s="2">
        <v>11.68</v>
      </c>
      <c r="I2157" s="2">
        <v>3447.9599999999882</v>
      </c>
    </row>
    <row r="2158" spans="1:9">
      <c r="A2158" s="2">
        <v>265070</v>
      </c>
      <c r="B2158" s="2" t="s">
        <v>68</v>
      </c>
      <c r="C2158" s="2">
        <v>0.125</v>
      </c>
      <c r="D2158" s="2">
        <v>95.92</v>
      </c>
      <c r="E2158" s="2">
        <v>11.99</v>
      </c>
      <c r="F2158" s="2">
        <v>3570.8499999999849</v>
      </c>
      <c r="G2158" s="2">
        <v>95.92</v>
      </c>
      <c r="H2158" s="2">
        <v>11.99</v>
      </c>
      <c r="I2158" s="2">
        <v>3533.5299999999816</v>
      </c>
    </row>
    <row r="2159" spans="1:9">
      <c r="A2159" s="2">
        <v>265070</v>
      </c>
      <c r="B2159" s="2" t="s">
        <v>69</v>
      </c>
      <c r="C2159" s="2">
        <v>0.1</v>
      </c>
      <c r="D2159" s="2">
        <v>97.92</v>
      </c>
      <c r="E2159" s="2">
        <v>9.7899999999999991</v>
      </c>
      <c r="F2159" s="2">
        <v>2911.9799999999968</v>
      </c>
      <c r="G2159" s="2">
        <v>97.92</v>
      </c>
      <c r="H2159" s="2">
        <v>9.7899999999999991</v>
      </c>
      <c r="I2159" s="2">
        <v>2881.3299999999945</v>
      </c>
    </row>
    <row r="2160" spans="1:9">
      <c r="A2160" s="2">
        <v>265070</v>
      </c>
      <c r="B2160" s="2" t="s">
        <v>70</v>
      </c>
      <c r="C2160" s="2">
        <v>0.1</v>
      </c>
      <c r="D2160" s="2">
        <v>127.62</v>
      </c>
      <c r="E2160" s="2">
        <v>12.67</v>
      </c>
      <c r="F2160" s="2">
        <v>3365.2300000000082</v>
      </c>
      <c r="G2160" s="2">
        <v>127.62</v>
      </c>
      <c r="H2160" s="2">
        <v>12.67</v>
      </c>
      <c r="I2160" s="2">
        <v>3129.1100000000024</v>
      </c>
    </row>
    <row r="2161" spans="1:9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>
      <c r="A2162" s="2">
        <v>265080</v>
      </c>
      <c r="B2162" s="2" t="s">
        <v>65</v>
      </c>
      <c r="C2162" s="2">
        <v>0.04</v>
      </c>
      <c r="D2162" s="2">
        <v>90.02</v>
      </c>
      <c r="E2162" s="2">
        <v>3.6</v>
      </c>
      <c r="F2162" s="2">
        <v>1081.18</v>
      </c>
      <c r="G2162" s="2">
        <v>90.02</v>
      </c>
      <c r="H2162" s="2">
        <v>3.6</v>
      </c>
      <c r="I2162" s="2">
        <v>1069.8700000000001</v>
      </c>
    </row>
    <row r="2163" spans="1:9">
      <c r="A2163" s="2">
        <v>265080</v>
      </c>
      <c r="B2163" s="2" t="s">
        <v>66</v>
      </c>
      <c r="C2163" s="2">
        <v>0.1</v>
      </c>
      <c r="D2163" s="2">
        <v>90.02</v>
      </c>
      <c r="E2163" s="2">
        <v>9</v>
      </c>
      <c r="F2163" s="2">
        <v>2700.9300000000007</v>
      </c>
      <c r="G2163" s="2">
        <v>90.02</v>
      </c>
      <c r="H2163" s="2">
        <v>9</v>
      </c>
      <c r="I2163" s="2">
        <v>2672.86</v>
      </c>
    </row>
    <row r="2164" spans="1:9">
      <c r="A2164" s="2">
        <v>265080</v>
      </c>
      <c r="B2164" s="2" t="s">
        <v>67</v>
      </c>
      <c r="C2164" s="2">
        <v>0.125</v>
      </c>
      <c r="D2164" s="2">
        <v>93.42</v>
      </c>
      <c r="E2164" s="2">
        <v>11.68</v>
      </c>
      <c r="F2164" s="2">
        <v>3496.129999999991</v>
      </c>
      <c r="G2164" s="2">
        <v>93.42</v>
      </c>
      <c r="H2164" s="2">
        <v>11.68</v>
      </c>
      <c r="I2164" s="2">
        <v>3459.639999999988</v>
      </c>
    </row>
    <row r="2165" spans="1:9">
      <c r="A2165" s="2">
        <v>265080</v>
      </c>
      <c r="B2165" s="2" t="s">
        <v>68</v>
      </c>
      <c r="C2165" s="2">
        <v>0.125</v>
      </c>
      <c r="D2165" s="2">
        <v>95.92</v>
      </c>
      <c r="E2165" s="2">
        <v>11.99</v>
      </c>
      <c r="F2165" s="2">
        <v>3582.8399999999847</v>
      </c>
      <c r="G2165" s="2">
        <v>95.92</v>
      </c>
      <c r="H2165" s="2">
        <v>11.99</v>
      </c>
      <c r="I2165" s="2">
        <v>3545.5199999999813</v>
      </c>
    </row>
    <row r="2166" spans="1:9">
      <c r="A2166" s="2">
        <v>265080</v>
      </c>
      <c r="B2166" s="2" t="s">
        <v>69</v>
      </c>
      <c r="C2166" s="2">
        <v>0.1</v>
      </c>
      <c r="D2166" s="2">
        <v>97.92</v>
      </c>
      <c r="E2166" s="2">
        <v>9.7899999999999991</v>
      </c>
      <c r="F2166" s="2">
        <v>2921.7699999999968</v>
      </c>
      <c r="G2166" s="2">
        <v>97.92</v>
      </c>
      <c r="H2166" s="2">
        <v>9.7899999999999991</v>
      </c>
      <c r="I2166" s="2">
        <v>2891.1199999999944</v>
      </c>
    </row>
    <row r="2167" spans="1:9">
      <c r="A2167" s="2">
        <v>265080</v>
      </c>
      <c r="B2167" s="2" t="s">
        <v>70</v>
      </c>
      <c r="C2167" s="2">
        <v>0.1</v>
      </c>
      <c r="D2167" s="2">
        <v>127.62</v>
      </c>
      <c r="E2167" s="2">
        <v>12.67</v>
      </c>
      <c r="F2167" s="2">
        <v>3377.9000000000083</v>
      </c>
      <c r="G2167" s="2">
        <v>113.77</v>
      </c>
      <c r="H2167" s="2">
        <v>11.33</v>
      </c>
      <c r="I2167" s="2">
        <v>3140.4400000000023</v>
      </c>
    </row>
    <row r="2168" spans="1:9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>
      <c r="A2169" s="2">
        <v>265090</v>
      </c>
      <c r="B2169" s="2" t="s">
        <v>65</v>
      </c>
      <c r="C2169" s="2">
        <v>0.04</v>
      </c>
      <c r="D2169" s="2">
        <v>90.02</v>
      </c>
      <c r="E2169" s="2">
        <v>3.6</v>
      </c>
      <c r="F2169" s="2">
        <v>1084.78</v>
      </c>
      <c r="G2169" s="2">
        <v>90.02</v>
      </c>
      <c r="H2169" s="2">
        <v>3.6</v>
      </c>
      <c r="I2169" s="2">
        <v>1073.47</v>
      </c>
    </row>
    <row r="2170" spans="1:9">
      <c r="A2170" s="2">
        <v>265090</v>
      </c>
      <c r="B2170" s="2" t="s">
        <v>66</v>
      </c>
      <c r="C2170" s="2">
        <v>0.1</v>
      </c>
      <c r="D2170" s="2">
        <v>90.02</v>
      </c>
      <c r="E2170" s="2">
        <v>9</v>
      </c>
      <c r="F2170" s="2">
        <v>2709.9300000000007</v>
      </c>
      <c r="G2170" s="2">
        <v>90.02</v>
      </c>
      <c r="H2170" s="2">
        <v>9</v>
      </c>
      <c r="I2170" s="2">
        <v>2681.86</v>
      </c>
    </row>
    <row r="2171" spans="1:9">
      <c r="A2171" s="2">
        <v>265090</v>
      </c>
      <c r="B2171" s="2" t="s">
        <v>67</v>
      </c>
      <c r="C2171" s="2">
        <v>0.125</v>
      </c>
      <c r="D2171" s="2">
        <v>93.42</v>
      </c>
      <c r="E2171" s="2">
        <v>11.68</v>
      </c>
      <c r="F2171" s="2">
        <v>3507.8099999999909</v>
      </c>
      <c r="G2171" s="2">
        <v>93.42</v>
      </c>
      <c r="H2171" s="2">
        <v>11.68</v>
      </c>
      <c r="I2171" s="2">
        <v>3471.3199999999879</v>
      </c>
    </row>
    <row r="2172" spans="1:9">
      <c r="A2172" s="2">
        <v>265090</v>
      </c>
      <c r="B2172" s="2" t="s">
        <v>68</v>
      </c>
      <c r="C2172" s="2">
        <v>0.125</v>
      </c>
      <c r="D2172" s="2">
        <v>95.92</v>
      </c>
      <c r="E2172" s="2">
        <v>11.99</v>
      </c>
      <c r="F2172" s="2">
        <v>3594.8299999999845</v>
      </c>
      <c r="G2172" s="2">
        <v>95.92</v>
      </c>
      <c r="H2172" s="2">
        <v>11.99</v>
      </c>
      <c r="I2172" s="2">
        <v>3557.5099999999811</v>
      </c>
    </row>
    <row r="2173" spans="1:9">
      <c r="A2173" s="2">
        <v>265090</v>
      </c>
      <c r="B2173" s="2" t="s">
        <v>69</v>
      </c>
      <c r="C2173" s="2">
        <v>0.1</v>
      </c>
      <c r="D2173" s="2">
        <v>97.92</v>
      </c>
      <c r="E2173" s="2">
        <v>9.7899999999999991</v>
      </c>
      <c r="F2173" s="2">
        <v>2931.5599999999968</v>
      </c>
      <c r="G2173" s="2">
        <v>97.92</v>
      </c>
      <c r="H2173" s="2">
        <v>9.7899999999999991</v>
      </c>
      <c r="I2173" s="2">
        <v>2900.9099999999944</v>
      </c>
    </row>
    <row r="2174" spans="1:9">
      <c r="A2174" s="2">
        <v>265090</v>
      </c>
      <c r="B2174" s="2" t="s">
        <v>70</v>
      </c>
      <c r="C2174" s="2">
        <v>0.1</v>
      </c>
      <c r="D2174" s="2">
        <v>113.77</v>
      </c>
      <c r="E2174" s="2">
        <v>11.33</v>
      </c>
      <c r="F2174" s="2">
        <v>3389.2300000000082</v>
      </c>
      <c r="G2174" s="2">
        <v>99.92</v>
      </c>
      <c r="H2174" s="2">
        <v>9.98</v>
      </c>
      <c r="I2174" s="2">
        <v>3150.4200000000023</v>
      </c>
    </row>
    <row r="2175" spans="1:9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>
      <c r="A2176" s="2">
        <v>265100</v>
      </c>
      <c r="B2176" s="2" t="s">
        <v>65</v>
      </c>
      <c r="C2176" s="2">
        <v>0.04</v>
      </c>
      <c r="D2176" s="2">
        <v>90.02</v>
      </c>
      <c r="E2176" s="2">
        <v>3.6</v>
      </c>
      <c r="F2176" s="2">
        <v>1088.3799999999999</v>
      </c>
      <c r="G2176" s="2">
        <v>90.02</v>
      </c>
      <c r="H2176" s="2">
        <v>3.6</v>
      </c>
      <c r="I2176" s="2">
        <v>1077.07</v>
      </c>
    </row>
    <row r="2177" spans="1:9">
      <c r="A2177" s="2">
        <v>265100</v>
      </c>
      <c r="B2177" s="2" t="s">
        <v>66</v>
      </c>
      <c r="C2177" s="2">
        <v>0.1</v>
      </c>
      <c r="D2177" s="2">
        <v>90.02</v>
      </c>
      <c r="E2177" s="2">
        <v>9</v>
      </c>
      <c r="F2177" s="2">
        <v>2718.9300000000007</v>
      </c>
      <c r="G2177" s="2">
        <v>90.02</v>
      </c>
      <c r="H2177" s="2">
        <v>9</v>
      </c>
      <c r="I2177" s="2">
        <v>2690.86</v>
      </c>
    </row>
    <row r="2178" spans="1:9">
      <c r="A2178" s="2">
        <v>265100</v>
      </c>
      <c r="B2178" s="2" t="s">
        <v>67</v>
      </c>
      <c r="C2178" s="2">
        <v>0.125</v>
      </c>
      <c r="D2178" s="2">
        <v>93.42</v>
      </c>
      <c r="E2178" s="2">
        <v>11.68</v>
      </c>
      <c r="F2178" s="2">
        <v>3519.4899999999907</v>
      </c>
      <c r="G2178" s="2">
        <v>93.42</v>
      </c>
      <c r="H2178" s="2">
        <v>11.68</v>
      </c>
      <c r="I2178" s="2">
        <v>3482.9999999999877</v>
      </c>
    </row>
    <row r="2179" spans="1:9">
      <c r="A2179" s="2">
        <v>265100</v>
      </c>
      <c r="B2179" s="2" t="s">
        <v>68</v>
      </c>
      <c r="C2179" s="2">
        <v>0.125</v>
      </c>
      <c r="D2179" s="2">
        <v>95.92</v>
      </c>
      <c r="E2179" s="2">
        <v>11.99</v>
      </c>
      <c r="F2179" s="2">
        <v>3606.8199999999842</v>
      </c>
      <c r="G2179" s="2">
        <v>95.92</v>
      </c>
      <c r="H2179" s="2">
        <v>11.99</v>
      </c>
      <c r="I2179" s="2">
        <v>3569.4999999999809</v>
      </c>
    </row>
    <row r="2180" spans="1:9">
      <c r="A2180" s="2">
        <v>265100</v>
      </c>
      <c r="B2180" s="2" t="s">
        <v>69</v>
      </c>
      <c r="C2180" s="2">
        <v>0.1</v>
      </c>
      <c r="D2180" s="2">
        <v>97.92</v>
      </c>
      <c r="E2180" s="2">
        <v>9.7899999999999991</v>
      </c>
      <c r="F2180" s="2">
        <v>2941.3499999999967</v>
      </c>
      <c r="G2180" s="2">
        <v>97.92</v>
      </c>
      <c r="H2180" s="2">
        <v>9.7899999999999991</v>
      </c>
      <c r="I2180" s="2">
        <v>2910.6999999999944</v>
      </c>
    </row>
    <row r="2181" spans="1:9">
      <c r="A2181" s="2">
        <v>265100</v>
      </c>
      <c r="B2181" s="2" t="s">
        <v>70</v>
      </c>
      <c r="C2181" s="2">
        <v>0.1</v>
      </c>
      <c r="D2181" s="2">
        <v>99.92</v>
      </c>
      <c r="E2181" s="2">
        <v>9.98</v>
      </c>
      <c r="F2181" s="2">
        <v>3399.2100000000082</v>
      </c>
      <c r="G2181" s="2">
        <v>99.92</v>
      </c>
      <c r="H2181" s="2">
        <v>9.98</v>
      </c>
      <c r="I2181" s="2">
        <v>3160.4000000000024</v>
      </c>
    </row>
    <row r="2182" spans="1:9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>
      <c r="A2183" s="2">
        <v>265110</v>
      </c>
      <c r="B2183" s="2" t="s">
        <v>65</v>
      </c>
      <c r="C2183" s="2">
        <v>0.04</v>
      </c>
      <c r="D2183" s="2">
        <v>90.02</v>
      </c>
      <c r="E2183" s="2">
        <v>3.6</v>
      </c>
      <c r="F2183" s="2">
        <v>1091.9799999999998</v>
      </c>
      <c r="G2183" s="2">
        <v>90.02</v>
      </c>
      <c r="H2183" s="2">
        <v>3.6</v>
      </c>
      <c r="I2183" s="2">
        <v>1080.6699999999998</v>
      </c>
    </row>
    <row r="2184" spans="1:9">
      <c r="A2184" s="2">
        <v>265110</v>
      </c>
      <c r="B2184" s="2" t="s">
        <v>66</v>
      </c>
      <c r="C2184" s="2">
        <v>0.1</v>
      </c>
      <c r="D2184" s="2">
        <v>90.02</v>
      </c>
      <c r="E2184" s="2">
        <v>9</v>
      </c>
      <c r="F2184" s="2">
        <v>2727.9300000000007</v>
      </c>
      <c r="G2184" s="2">
        <v>90.02</v>
      </c>
      <c r="H2184" s="2">
        <v>9</v>
      </c>
      <c r="I2184" s="2">
        <v>2699.86</v>
      </c>
    </row>
    <row r="2185" spans="1:9">
      <c r="A2185" s="2">
        <v>265110</v>
      </c>
      <c r="B2185" s="2" t="s">
        <v>67</v>
      </c>
      <c r="C2185" s="2">
        <v>0.125</v>
      </c>
      <c r="D2185" s="2">
        <v>93.42</v>
      </c>
      <c r="E2185" s="2">
        <v>11.68</v>
      </c>
      <c r="F2185" s="2">
        <v>3531.1699999999905</v>
      </c>
      <c r="G2185" s="2">
        <v>93.42</v>
      </c>
      <c r="H2185" s="2">
        <v>11.68</v>
      </c>
      <c r="I2185" s="2">
        <v>3494.6799999999876</v>
      </c>
    </row>
    <row r="2186" spans="1:9">
      <c r="A2186" s="2">
        <v>265110</v>
      </c>
      <c r="B2186" s="2" t="s">
        <v>68</v>
      </c>
      <c r="C2186" s="2">
        <v>0.125</v>
      </c>
      <c r="D2186" s="2">
        <v>95.92</v>
      </c>
      <c r="E2186" s="2">
        <v>11.99</v>
      </c>
      <c r="F2186" s="2">
        <v>3618.809999999984</v>
      </c>
      <c r="G2186" s="2">
        <v>95.92</v>
      </c>
      <c r="H2186" s="2">
        <v>11.99</v>
      </c>
      <c r="I2186" s="2">
        <v>3581.4899999999807</v>
      </c>
    </row>
    <row r="2187" spans="1:9">
      <c r="A2187" s="2">
        <v>265110</v>
      </c>
      <c r="B2187" s="2" t="s">
        <v>69</v>
      </c>
      <c r="C2187" s="2">
        <v>0.1</v>
      </c>
      <c r="D2187" s="2">
        <v>97.92</v>
      </c>
      <c r="E2187" s="2">
        <v>9.7899999999999991</v>
      </c>
      <c r="F2187" s="2">
        <v>2951.1399999999967</v>
      </c>
      <c r="G2187" s="2">
        <v>97.92</v>
      </c>
      <c r="H2187" s="2">
        <v>9.7899999999999991</v>
      </c>
      <c r="I2187" s="2">
        <v>2920.4899999999943</v>
      </c>
    </row>
    <row r="2188" spans="1:9">
      <c r="A2188" s="2">
        <v>265110</v>
      </c>
      <c r="B2188" s="2" t="s">
        <v>70</v>
      </c>
      <c r="C2188" s="2">
        <v>0.1</v>
      </c>
      <c r="D2188" s="2">
        <v>99.92</v>
      </c>
      <c r="E2188" s="2">
        <v>9.98</v>
      </c>
      <c r="F2188" s="2">
        <v>3409.1900000000082</v>
      </c>
      <c r="G2188" s="2">
        <v>99.92</v>
      </c>
      <c r="H2188" s="2">
        <v>9.98</v>
      </c>
      <c r="I2188" s="2">
        <v>3170.3800000000024</v>
      </c>
    </row>
    <row r="2189" spans="1:9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>
      <c r="A2190" s="2">
        <v>265120</v>
      </c>
      <c r="B2190" s="2" t="s">
        <v>65</v>
      </c>
      <c r="C2190" s="2">
        <v>0.04</v>
      </c>
      <c r="D2190" s="2">
        <v>90.02</v>
      </c>
      <c r="E2190" s="2">
        <v>3.6</v>
      </c>
      <c r="F2190" s="2">
        <v>1095.5799999999997</v>
      </c>
      <c r="G2190" s="2">
        <v>90.02</v>
      </c>
      <c r="H2190" s="2">
        <v>3.6</v>
      </c>
      <c r="I2190" s="2">
        <v>1084.2699999999998</v>
      </c>
    </row>
    <row r="2191" spans="1:9">
      <c r="A2191" s="2">
        <v>265120</v>
      </c>
      <c r="B2191" s="2" t="s">
        <v>66</v>
      </c>
      <c r="C2191" s="2">
        <v>0.1</v>
      </c>
      <c r="D2191" s="2">
        <v>90.02</v>
      </c>
      <c r="E2191" s="2">
        <v>9</v>
      </c>
      <c r="F2191" s="2">
        <v>2736.9300000000007</v>
      </c>
      <c r="G2191" s="2">
        <v>90.02</v>
      </c>
      <c r="H2191" s="2">
        <v>9</v>
      </c>
      <c r="I2191" s="2">
        <v>2708.86</v>
      </c>
    </row>
    <row r="2192" spans="1:9">
      <c r="A2192" s="2">
        <v>265120</v>
      </c>
      <c r="B2192" s="2" t="s">
        <v>67</v>
      </c>
      <c r="C2192" s="2">
        <v>0.125</v>
      </c>
      <c r="D2192" s="2">
        <v>93.42</v>
      </c>
      <c r="E2192" s="2">
        <v>11.68</v>
      </c>
      <c r="F2192" s="2">
        <v>3542.8499999999904</v>
      </c>
      <c r="G2192" s="2">
        <v>93.42</v>
      </c>
      <c r="H2192" s="2">
        <v>11.68</v>
      </c>
      <c r="I2192" s="2">
        <v>3506.3599999999874</v>
      </c>
    </row>
    <row r="2193" spans="1:9">
      <c r="A2193" s="2">
        <v>265120</v>
      </c>
      <c r="B2193" s="2" t="s">
        <v>68</v>
      </c>
      <c r="C2193" s="2">
        <v>0.125</v>
      </c>
      <c r="D2193" s="2">
        <v>95.92</v>
      </c>
      <c r="E2193" s="2">
        <v>11.99</v>
      </c>
      <c r="F2193" s="2">
        <v>3630.7999999999838</v>
      </c>
      <c r="G2193" s="2">
        <v>95.92</v>
      </c>
      <c r="H2193" s="2">
        <v>11.99</v>
      </c>
      <c r="I2193" s="2">
        <v>3593.4799999999805</v>
      </c>
    </row>
    <row r="2194" spans="1:9">
      <c r="A2194" s="2">
        <v>265120</v>
      </c>
      <c r="B2194" s="2" t="s">
        <v>69</v>
      </c>
      <c r="C2194" s="2">
        <v>0.1</v>
      </c>
      <c r="D2194" s="2">
        <v>97.92</v>
      </c>
      <c r="E2194" s="2">
        <v>9.7899999999999991</v>
      </c>
      <c r="F2194" s="2">
        <v>2960.9299999999967</v>
      </c>
      <c r="G2194" s="2">
        <v>97.92</v>
      </c>
      <c r="H2194" s="2">
        <v>9.7899999999999991</v>
      </c>
      <c r="I2194" s="2">
        <v>2930.2799999999943</v>
      </c>
    </row>
    <row r="2195" spans="1:9">
      <c r="A2195" s="2">
        <v>265120</v>
      </c>
      <c r="B2195" s="2" t="s">
        <v>70</v>
      </c>
      <c r="C2195" s="2">
        <v>0.1</v>
      </c>
      <c r="D2195" s="2">
        <v>99.92</v>
      </c>
      <c r="E2195" s="2">
        <v>9.98</v>
      </c>
      <c r="F2195" s="2">
        <v>3419.1700000000083</v>
      </c>
      <c r="G2195" s="2">
        <v>99.92</v>
      </c>
      <c r="H2195" s="2">
        <v>9.98</v>
      </c>
      <c r="I2195" s="2">
        <v>3180.3600000000024</v>
      </c>
    </row>
    <row r="2196" spans="1:9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>
      <c r="A2197" s="2">
        <v>265130</v>
      </c>
      <c r="B2197" s="2" t="s">
        <v>65</v>
      </c>
      <c r="C2197" s="2">
        <v>0.04</v>
      </c>
      <c r="D2197" s="2">
        <v>90.02</v>
      </c>
      <c r="E2197" s="2">
        <v>3.6</v>
      </c>
      <c r="F2197" s="2">
        <v>1099.1799999999996</v>
      </c>
      <c r="G2197" s="2">
        <v>90.02</v>
      </c>
      <c r="H2197" s="2">
        <v>3.6</v>
      </c>
      <c r="I2197" s="2">
        <v>1087.8699999999997</v>
      </c>
    </row>
    <row r="2198" spans="1:9">
      <c r="A2198" s="2">
        <v>265130</v>
      </c>
      <c r="B2198" s="2" t="s">
        <v>66</v>
      </c>
      <c r="C2198" s="2">
        <v>0.1</v>
      </c>
      <c r="D2198" s="2">
        <v>90.02</v>
      </c>
      <c r="E2198" s="2">
        <v>9</v>
      </c>
      <c r="F2198" s="2">
        <v>2745.9300000000007</v>
      </c>
      <c r="G2198" s="2">
        <v>90.02</v>
      </c>
      <c r="H2198" s="2">
        <v>9</v>
      </c>
      <c r="I2198" s="2">
        <v>2717.86</v>
      </c>
    </row>
    <row r="2199" spans="1:9">
      <c r="A2199" s="2">
        <v>265130</v>
      </c>
      <c r="B2199" s="2" t="s">
        <v>67</v>
      </c>
      <c r="C2199" s="2">
        <v>0.125</v>
      </c>
      <c r="D2199" s="2">
        <v>93.42</v>
      </c>
      <c r="E2199" s="2">
        <v>11.68</v>
      </c>
      <c r="F2199" s="2">
        <v>3554.5299999999902</v>
      </c>
      <c r="G2199" s="2">
        <v>93.42</v>
      </c>
      <c r="H2199" s="2">
        <v>11.68</v>
      </c>
      <c r="I2199" s="2">
        <v>3518.0399999999872</v>
      </c>
    </row>
    <row r="2200" spans="1:9">
      <c r="A2200" s="2">
        <v>265130</v>
      </c>
      <c r="B2200" s="2" t="s">
        <v>68</v>
      </c>
      <c r="C2200" s="2">
        <v>0.125</v>
      </c>
      <c r="D2200" s="2">
        <v>95.92</v>
      </c>
      <c r="E2200" s="2">
        <v>11.99</v>
      </c>
      <c r="F2200" s="2">
        <v>3642.7899999999836</v>
      </c>
      <c r="G2200" s="2">
        <v>95.92</v>
      </c>
      <c r="H2200" s="2">
        <v>11.99</v>
      </c>
      <c r="I2200" s="2">
        <v>3605.4699999999802</v>
      </c>
    </row>
    <row r="2201" spans="1:9">
      <c r="A2201" s="2">
        <v>265130</v>
      </c>
      <c r="B2201" s="2" t="s">
        <v>69</v>
      </c>
      <c r="C2201" s="2">
        <v>0.1</v>
      </c>
      <c r="D2201" s="2">
        <v>97.92</v>
      </c>
      <c r="E2201" s="2">
        <v>9.7899999999999991</v>
      </c>
      <c r="F2201" s="2">
        <v>2970.7199999999966</v>
      </c>
      <c r="G2201" s="2">
        <v>97.92</v>
      </c>
      <c r="H2201" s="2">
        <v>9.7899999999999991</v>
      </c>
      <c r="I2201" s="2">
        <v>2940.0699999999943</v>
      </c>
    </row>
    <row r="2202" spans="1:9">
      <c r="A2202" s="2">
        <v>265130</v>
      </c>
      <c r="B2202" s="2" t="s">
        <v>70</v>
      </c>
      <c r="C2202" s="2">
        <v>0.1</v>
      </c>
      <c r="D2202" s="2">
        <v>99.92</v>
      </c>
      <c r="E2202" s="2">
        <v>9.98</v>
      </c>
      <c r="F2202" s="2">
        <v>3429.1500000000083</v>
      </c>
      <c r="G2202" s="2">
        <v>99.92</v>
      </c>
      <c r="H2202" s="2">
        <v>9.98</v>
      </c>
      <c r="I2202" s="2">
        <v>3190.3400000000024</v>
      </c>
    </row>
    <row r="2203" spans="1:9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>
      <c r="A2204" s="2">
        <v>265140</v>
      </c>
      <c r="B2204" s="2" t="s">
        <v>65</v>
      </c>
      <c r="C2204" s="2">
        <v>0.04</v>
      </c>
      <c r="D2204" s="2">
        <v>90.02</v>
      </c>
      <c r="E2204" s="2">
        <v>3.6</v>
      </c>
      <c r="F2204" s="2">
        <v>1102.7799999999995</v>
      </c>
      <c r="G2204" s="2">
        <v>90.02</v>
      </c>
      <c r="H2204" s="2">
        <v>3.6</v>
      </c>
      <c r="I2204" s="2">
        <v>1091.4699999999996</v>
      </c>
    </row>
    <row r="2205" spans="1:9">
      <c r="A2205" s="2">
        <v>265140</v>
      </c>
      <c r="B2205" s="2" t="s">
        <v>66</v>
      </c>
      <c r="C2205" s="2">
        <v>0.1</v>
      </c>
      <c r="D2205" s="2">
        <v>90.02</v>
      </c>
      <c r="E2205" s="2">
        <v>9</v>
      </c>
      <c r="F2205" s="2">
        <v>2754.9300000000007</v>
      </c>
      <c r="G2205" s="2">
        <v>90.02</v>
      </c>
      <c r="H2205" s="2">
        <v>9</v>
      </c>
      <c r="I2205" s="2">
        <v>2726.86</v>
      </c>
    </row>
    <row r="2206" spans="1:9">
      <c r="A2206" s="2">
        <v>265140</v>
      </c>
      <c r="B2206" s="2" t="s">
        <v>67</v>
      </c>
      <c r="C2206" s="2">
        <v>0.125</v>
      </c>
      <c r="D2206" s="2">
        <v>93.42</v>
      </c>
      <c r="E2206" s="2">
        <v>11.68</v>
      </c>
      <c r="F2206" s="2">
        <v>3566.20999999999</v>
      </c>
      <c r="G2206" s="2">
        <v>93.42</v>
      </c>
      <c r="H2206" s="2">
        <v>11.68</v>
      </c>
      <c r="I2206" s="2">
        <v>3529.7199999999871</v>
      </c>
    </row>
    <row r="2207" spans="1:9">
      <c r="A2207" s="2">
        <v>265140</v>
      </c>
      <c r="B2207" s="2" t="s">
        <v>68</v>
      </c>
      <c r="C2207" s="2">
        <v>0.125</v>
      </c>
      <c r="D2207" s="2">
        <v>95.92</v>
      </c>
      <c r="E2207" s="2">
        <v>11.99</v>
      </c>
      <c r="F2207" s="2">
        <v>3654.7799999999834</v>
      </c>
      <c r="G2207" s="2">
        <v>95.92</v>
      </c>
      <c r="H2207" s="2">
        <v>11.99</v>
      </c>
      <c r="I2207" s="2">
        <v>3617.45999999998</v>
      </c>
    </row>
    <row r="2208" spans="1:9">
      <c r="A2208" s="2">
        <v>265140</v>
      </c>
      <c r="B2208" s="2" t="s">
        <v>69</v>
      </c>
      <c r="C2208" s="2">
        <v>0.1</v>
      </c>
      <c r="D2208" s="2">
        <v>97.92</v>
      </c>
      <c r="E2208" s="2">
        <v>9.7899999999999991</v>
      </c>
      <c r="F2208" s="2">
        <v>2980.5099999999966</v>
      </c>
      <c r="G2208" s="2">
        <v>97.92</v>
      </c>
      <c r="H2208" s="2">
        <v>9.7899999999999991</v>
      </c>
      <c r="I2208" s="2">
        <v>2949.8599999999942</v>
      </c>
    </row>
    <row r="2209" spans="1:9">
      <c r="A2209" s="2">
        <v>265140</v>
      </c>
      <c r="B2209" s="2" t="s">
        <v>70</v>
      </c>
      <c r="C2209" s="2">
        <v>0.1</v>
      </c>
      <c r="D2209" s="2">
        <v>99.92</v>
      </c>
      <c r="E2209" s="2">
        <v>9.98</v>
      </c>
      <c r="F2209" s="2">
        <v>3439.1300000000083</v>
      </c>
      <c r="G2209" s="2">
        <v>99.92</v>
      </c>
      <c r="H2209" s="2">
        <v>9.98</v>
      </c>
      <c r="I2209" s="2">
        <v>3200.3200000000024</v>
      </c>
    </row>
    <row r="2210" spans="1:9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>
      <c r="A2211" s="2">
        <v>265150</v>
      </c>
      <c r="B2211" s="2" t="s">
        <v>65</v>
      </c>
      <c r="C2211" s="2">
        <v>0.04</v>
      </c>
      <c r="D2211" s="2">
        <v>90.02</v>
      </c>
      <c r="E2211" s="2">
        <v>3.6</v>
      </c>
      <c r="F2211" s="2">
        <v>1106.3799999999994</v>
      </c>
      <c r="G2211" s="2">
        <v>90.02</v>
      </c>
      <c r="H2211" s="2">
        <v>3.6</v>
      </c>
      <c r="I2211" s="2">
        <v>1095.0699999999995</v>
      </c>
    </row>
    <row r="2212" spans="1:9">
      <c r="A2212" s="2">
        <v>265150</v>
      </c>
      <c r="B2212" s="2" t="s">
        <v>66</v>
      </c>
      <c r="C2212" s="2">
        <v>0.1</v>
      </c>
      <c r="D2212" s="2">
        <v>90.02</v>
      </c>
      <c r="E2212" s="2">
        <v>9</v>
      </c>
      <c r="F2212" s="2">
        <v>2763.9300000000007</v>
      </c>
      <c r="G2212" s="2">
        <v>90.02</v>
      </c>
      <c r="H2212" s="2">
        <v>9</v>
      </c>
      <c r="I2212" s="2">
        <v>2735.86</v>
      </c>
    </row>
    <row r="2213" spans="1:9">
      <c r="A2213" s="2">
        <v>265150</v>
      </c>
      <c r="B2213" s="2" t="s">
        <v>67</v>
      </c>
      <c r="C2213" s="2">
        <v>0.125</v>
      </c>
      <c r="D2213" s="2">
        <v>93.42</v>
      </c>
      <c r="E2213" s="2">
        <v>11.68</v>
      </c>
      <c r="F2213" s="2">
        <v>3577.8899999999899</v>
      </c>
      <c r="G2213" s="2">
        <v>93.42</v>
      </c>
      <c r="H2213" s="2">
        <v>11.68</v>
      </c>
      <c r="I2213" s="2">
        <v>3541.3999999999869</v>
      </c>
    </row>
    <row r="2214" spans="1:9">
      <c r="A2214" s="2">
        <v>265150</v>
      </c>
      <c r="B2214" s="2" t="s">
        <v>68</v>
      </c>
      <c r="C2214" s="2">
        <v>0.125</v>
      </c>
      <c r="D2214" s="2">
        <v>95.92</v>
      </c>
      <c r="E2214" s="2">
        <v>11.99</v>
      </c>
      <c r="F2214" s="2">
        <v>3666.7699999999832</v>
      </c>
      <c r="G2214" s="2">
        <v>95.92</v>
      </c>
      <c r="H2214" s="2">
        <v>11.99</v>
      </c>
      <c r="I2214" s="2">
        <v>3629.4499999999798</v>
      </c>
    </row>
    <row r="2215" spans="1:9">
      <c r="A2215" s="2">
        <v>265150</v>
      </c>
      <c r="B2215" s="2" t="s">
        <v>69</v>
      </c>
      <c r="C2215" s="2">
        <v>0.1</v>
      </c>
      <c r="D2215" s="2">
        <v>97.92</v>
      </c>
      <c r="E2215" s="2">
        <v>9.7899999999999991</v>
      </c>
      <c r="F2215" s="2">
        <v>2990.2999999999965</v>
      </c>
      <c r="G2215" s="2">
        <v>97.92</v>
      </c>
      <c r="H2215" s="2">
        <v>9.7899999999999991</v>
      </c>
      <c r="I2215" s="2">
        <v>2959.6499999999942</v>
      </c>
    </row>
    <row r="2216" spans="1:9">
      <c r="A2216" s="2">
        <v>265150</v>
      </c>
      <c r="B2216" s="2" t="s">
        <v>70</v>
      </c>
      <c r="C2216" s="2">
        <v>0.1</v>
      </c>
      <c r="D2216" s="2">
        <v>99.92</v>
      </c>
      <c r="E2216" s="2">
        <v>9.98</v>
      </c>
      <c r="F2216" s="2">
        <v>3449.1100000000083</v>
      </c>
      <c r="G2216" s="2">
        <v>99.92</v>
      </c>
      <c r="H2216" s="2">
        <v>9.98</v>
      </c>
      <c r="I2216" s="2">
        <v>3210.3000000000025</v>
      </c>
    </row>
    <row r="2217" spans="1:9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>
      <c r="A2218" s="2">
        <v>265160</v>
      </c>
      <c r="B2218" s="2" t="s">
        <v>65</v>
      </c>
      <c r="C2218" s="2">
        <v>0.04</v>
      </c>
      <c r="D2218" s="2">
        <v>90.02</v>
      </c>
      <c r="E2218" s="2">
        <v>3.6</v>
      </c>
      <c r="F2218" s="2">
        <v>1109.9799999999993</v>
      </c>
      <c r="G2218" s="2">
        <v>90.02</v>
      </c>
      <c r="H2218" s="2">
        <v>3.6</v>
      </c>
      <c r="I2218" s="2">
        <v>1098.6699999999994</v>
      </c>
    </row>
    <row r="2219" spans="1:9">
      <c r="A2219" s="2">
        <v>265160</v>
      </c>
      <c r="B2219" s="2" t="s">
        <v>66</v>
      </c>
      <c r="C2219" s="2">
        <v>0.1</v>
      </c>
      <c r="D2219" s="2">
        <v>90.02</v>
      </c>
      <c r="E2219" s="2">
        <v>9</v>
      </c>
      <c r="F2219" s="2">
        <v>2772.9300000000007</v>
      </c>
      <c r="G2219" s="2">
        <v>90.02</v>
      </c>
      <c r="H2219" s="2">
        <v>9</v>
      </c>
      <c r="I2219" s="2">
        <v>2744.86</v>
      </c>
    </row>
    <row r="2220" spans="1:9">
      <c r="A2220" s="2">
        <v>265160</v>
      </c>
      <c r="B2220" s="2" t="s">
        <v>67</v>
      </c>
      <c r="C2220" s="2">
        <v>0.125</v>
      </c>
      <c r="D2220" s="2">
        <v>93.42</v>
      </c>
      <c r="E2220" s="2">
        <v>11.68</v>
      </c>
      <c r="F2220" s="2">
        <v>3589.5699999999897</v>
      </c>
      <c r="G2220" s="2">
        <v>93.42</v>
      </c>
      <c r="H2220" s="2">
        <v>11.68</v>
      </c>
      <c r="I2220" s="2">
        <v>3553.0799999999867</v>
      </c>
    </row>
    <row r="2221" spans="1:9">
      <c r="A2221" s="2">
        <v>265160</v>
      </c>
      <c r="B2221" s="2" t="s">
        <v>68</v>
      </c>
      <c r="C2221" s="2">
        <v>0.125</v>
      </c>
      <c r="D2221" s="2">
        <v>95.92</v>
      </c>
      <c r="E2221" s="2">
        <v>11.99</v>
      </c>
      <c r="F2221" s="2">
        <v>3678.7599999999829</v>
      </c>
      <c r="G2221" s="2">
        <v>95.92</v>
      </c>
      <c r="H2221" s="2">
        <v>11.99</v>
      </c>
      <c r="I2221" s="2">
        <v>3641.4399999999796</v>
      </c>
    </row>
    <row r="2222" spans="1:9">
      <c r="A2222" s="2">
        <v>265160</v>
      </c>
      <c r="B2222" s="2" t="s">
        <v>69</v>
      </c>
      <c r="C2222" s="2">
        <v>0.1</v>
      </c>
      <c r="D2222" s="2">
        <v>97.92</v>
      </c>
      <c r="E2222" s="2">
        <v>9.7899999999999991</v>
      </c>
      <c r="F2222" s="2">
        <v>3000.0899999999965</v>
      </c>
      <c r="G2222" s="2">
        <v>97.92</v>
      </c>
      <c r="H2222" s="2">
        <v>9.7899999999999991</v>
      </c>
      <c r="I2222" s="2">
        <v>2969.4399999999941</v>
      </c>
    </row>
    <row r="2223" spans="1:9">
      <c r="A2223" s="2">
        <v>265160</v>
      </c>
      <c r="B2223" s="2" t="s">
        <v>70</v>
      </c>
      <c r="C2223" s="2">
        <v>0.1</v>
      </c>
      <c r="D2223" s="2">
        <v>99.92</v>
      </c>
      <c r="E2223" s="2">
        <v>9.98</v>
      </c>
      <c r="F2223" s="2">
        <v>3459.0900000000083</v>
      </c>
      <c r="G2223" s="2">
        <v>99.92</v>
      </c>
      <c r="H2223" s="2">
        <v>9.98</v>
      </c>
      <c r="I2223" s="2">
        <v>3220.2800000000025</v>
      </c>
    </row>
    <row r="2224" spans="1:9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>
      <c r="A2225" s="2">
        <v>265170</v>
      </c>
      <c r="B2225" s="2" t="s">
        <v>65</v>
      </c>
      <c r="C2225" s="2">
        <v>0.04</v>
      </c>
      <c r="D2225" s="2">
        <v>90.02</v>
      </c>
      <c r="E2225" s="2">
        <v>3.6</v>
      </c>
      <c r="F2225" s="2">
        <v>1113.5799999999992</v>
      </c>
      <c r="G2225" s="2">
        <v>90.02</v>
      </c>
      <c r="H2225" s="2">
        <v>3.6</v>
      </c>
      <c r="I2225" s="2">
        <v>1102.2699999999993</v>
      </c>
    </row>
    <row r="2226" spans="1:9">
      <c r="A2226" s="2">
        <v>265170</v>
      </c>
      <c r="B2226" s="2" t="s">
        <v>66</v>
      </c>
      <c r="C2226" s="2">
        <v>0.1</v>
      </c>
      <c r="D2226" s="2">
        <v>90.02</v>
      </c>
      <c r="E2226" s="2">
        <v>9</v>
      </c>
      <c r="F2226" s="2">
        <v>2781.9300000000007</v>
      </c>
      <c r="G2226" s="2">
        <v>90.02</v>
      </c>
      <c r="H2226" s="2">
        <v>9</v>
      </c>
      <c r="I2226" s="2">
        <v>2753.86</v>
      </c>
    </row>
    <row r="2227" spans="1:9">
      <c r="A2227" s="2">
        <v>265170</v>
      </c>
      <c r="B2227" s="2" t="s">
        <v>67</v>
      </c>
      <c r="C2227" s="2">
        <v>0.125</v>
      </c>
      <c r="D2227" s="2">
        <v>93.42</v>
      </c>
      <c r="E2227" s="2">
        <v>11.68</v>
      </c>
      <c r="F2227" s="2">
        <v>3601.2499999999895</v>
      </c>
      <c r="G2227" s="2">
        <v>93.42</v>
      </c>
      <c r="H2227" s="2">
        <v>11.68</v>
      </c>
      <c r="I2227" s="2">
        <v>3564.7599999999866</v>
      </c>
    </row>
    <row r="2228" spans="1:9">
      <c r="A2228" s="2">
        <v>265170</v>
      </c>
      <c r="B2228" s="2" t="s">
        <v>68</v>
      </c>
      <c r="C2228" s="2">
        <v>0.125</v>
      </c>
      <c r="D2228" s="2">
        <v>95.92</v>
      </c>
      <c r="E2228" s="2">
        <v>11.99</v>
      </c>
      <c r="F2228" s="2">
        <v>3690.7499999999827</v>
      </c>
      <c r="G2228" s="2">
        <v>95.92</v>
      </c>
      <c r="H2228" s="2">
        <v>11.99</v>
      </c>
      <c r="I2228" s="2">
        <v>3653.4299999999794</v>
      </c>
    </row>
    <row r="2229" spans="1:9">
      <c r="A2229" s="2">
        <v>265170</v>
      </c>
      <c r="B2229" s="2" t="s">
        <v>69</v>
      </c>
      <c r="C2229" s="2">
        <v>0.1</v>
      </c>
      <c r="D2229" s="2">
        <v>97.92</v>
      </c>
      <c r="E2229" s="2">
        <v>9.7899999999999991</v>
      </c>
      <c r="F2229" s="2">
        <v>3009.8799999999965</v>
      </c>
      <c r="G2229" s="2">
        <v>97.92</v>
      </c>
      <c r="H2229" s="2">
        <v>9.7899999999999991</v>
      </c>
      <c r="I2229" s="2">
        <v>2979.2299999999941</v>
      </c>
    </row>
    <row r="2230" spans="1:9">
      <c r="A2230" s="2">
        <v>265170</v>
      </c>
      <c r="B2230" s="2" t="s">
        <v>70</v>
      </c>
      <c r="C2230" s="2">
        <v>0.1</v>
      </c>
      <c r="D2230" s="2">
        <v>99.92</v>
      </c>
      <c r="E2230" s="2">
        <v>9.98</v>
      </c>
      <c r="F2230" s="2">
        <v>3469.0700000000083</v>
      </c>
      <c r="G2230" s="2">
        <v>99.92</v>
      </c>
      <c r="H2230" s="2">
        <v>9.98</v>
      </c>
      <c r="I2230" s="2">
        <v>3230.2600000000025</v>
      </c>
    </row>
    <row r="2231" spans="1:9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>
      <c r="A2232" s="2">
        <v>265180</v>
      </c>
      <c r="B2232" s="2" t="s">
        <v>65</v>
      </c>
      <c r="C2232" s="2">
        <v>0.04</v>
      </c>
      <c r="D2232" s="2">
        <v>90.02</v>
      </c>
      <c r="E2232" s="2">
        <v>3.6</v>
      </c>
      <c r="F2232" s="2">
        <v>1117.1799999999992</v>
      </c>
      <c r="G2232" s="2">
        <v>90.02</v>
      </c>
      <c r="H2232" s="2">
        <v>3.6</v>
      </c>
      <c r="I2232" s="2">
        <v>1105.8699999999992</v>
      </c>
    </row>
    <row r="2233" spans="1:9">
      <c r="A2233" s="2">
        <v>265180</v>
      </c>
      <c r="B2233" s="2" t="s">
        <v>66</v>
      </c>
      <c r="C2233" s="2">
        <v>0.1</v>
      </c>
      <c r="D2233" s="2">
        <v>90.02</v>
      </c>
      <c r="E2233" s="2">
        <v>9</v>
      </c>
      <c r="F2233" s="2">
        <v>2790.9300000000007</v>
      </c>
      <c r="G2233" s="2">
        <v>90.02</v>
      </c>
      <c r="H2233" s="2">
        <v>9</v>
      </c>
      <c r="I2233" s="2">
        <v>2762.86</v>
      </c>
    </row>
    <row r="2234" spans="1:9">
      <c r="A2234" s="2">
        <v>265180</v>
      </c>
      <c r="B2234" s="2" t="s">
        <v>67</v>
      </c>
      <c r="C2234" s="2">
        <v>0.125</v>
      </c>
      <c r="D2234" s="2">
        <v>93.42</v>
      </c>
      <c r="E2234" s="2">
        <v>11.68</v>
      </c>
      <c r="F2234" s="2">
        <v>3612.9299999999894</v>
      </c>
      <c r="G2234" s="2">
        <v>93.42</v>
      </c>
      <c r="H2234" s="2">
        <v>11.68</v>
      </c>
      <c r="I2234" s="2">
        <v>3576.4399999999864</v>
      </c>
    </row>
    <row r="2235" spans="1:9">
      <c r="A2235" s="2">
        <v>265180</v>
      </c>
      <c r="B2235" s="2" t="s">
        <v>68</v>
      </c>
      <c r="C2235" s="2">
        <v>0.125</v>
      </c>
      <c r="D2235" s="2">
        <v>95.92</v>
      </c>
      <c r="E2235" s="2">
        <v>11.99</v>
      </c>
      <c r="F2235" s="2">
        <v>3702.7399999999825</v>
      </c>
      <c r="G2235" s="2">
        <v>95.92</v>
      </c>
      <c r="H2235" s="2">
        <v>11.99</v>
      </c>
      <c r="I2235" s="2">
        <v>3665.4199999999792</v>
      </c>
    </row>
    <row r="2236" spans="1:9">
      <c r="A2236" s="2">
        <v>265180</v>
      </c>
      <c r="B2236" s="2" t="s">
        <v>69</v>
      </c>
      <c r="C2236" s="2">
        <v>0.1</v>
      </c>
      <c r="D2236" s="2">
        <v>97.92</v>
      </c>
      <c r="E2236" s="2">
        <v>9.7899999999999991</v>
      </c>
      <c r="F2236" s="2">
        <v>3019.6699999999964</v>
      </c>
      <c r="G2236" s="2">
        <v>97.92</v>
      </c>
      <c r="H2236" s="2">
        <v>9.7899999999999991</v>
      </c>
      <c r="I2236" s="2">
        <v>2989.0199999999941</v>
      </c>
    </row>
    <row r="2237" spans="1:9">
      <c r="A2237" s="2">
        <v>265180</v>
      </c>
      <c r="B2237" s="2" t="s">
        <v>70</v>
      </c>
      <c r="C2237" s="2">
        <v>0.1</v>
      </c>
      <c r="D2237" s="2">
        <v>113.77</v>
      </c>
      <c r="E2237" s="2">
        <v>11.33</v>
      </c>
      <c r="F2237" s="2">
        <v>3480.4000000000083</v>
      </c>
      <c r="G2237" s="2">
        <v>99.92</v>
      </c>
      <c r="H2237" s="2">
        <v>9.98</v>
      </c>
      <c r="I2237" s="2">
        <v>3240.2400000000025</v>
      </c>
    </row>
    <row r="2238" spans="1:9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>
      <c r="A2239" s="2">
        <v>265190</v>
      </c>
      <c r="B2239" s="2" t="s">
        <v>65</v>
      </c>
      <c r="C2239" s="2">
        <v>0.04</v>
      </c>
      <c r="D2239" s="2">
        <v>90.02</v>
      </c>
      <c r="E2239" s="2">
        <v>3.6</v>
      </c>
      <c r="F2239" s="2">
        <v>1120.7799999999991</v>
      </c>
      <c r="G2239" s="2">
        <v>90.02</v>
      </c>
      <c r="H2239" s="2">
        <v>3.6</v>
      </c>
      <c r="I2239" s="2">
        <v>1109.4699999999991</v>
      </c>
    </row>
    <row r="2240" spans="1:9">
      <c r="A2240" s="2">
        <v>265190</v>
      </c>
      <c r="B2240" s="2" t="s">
        <v>66</v>
      </c>
      <c r="C2240" s="2">
        <v>0.1</v>
      </c>
      <c r="D2240" s="2">
        <v>90.02</v>
      </c>
      <c r="E2240" s="2">
        <v>9</v>
      </c>
      <c r="F2240" s="2">
        <v>2799.9300000000007</v>
      </c>
      <c r="G2240" s="2">
        <v>90.02</v>
      </c>
      <c r="H2240" s="2">
        <v>9</v>
      </c>
      <c r="I2240" s="2">
        <v>2771.86</v>
      </c>
    </row>
    <row r="2241" spans="1:9">
      <c r="A2241" s="2">
        <v>265190</v>
      </c>
      <c r="B2241" s="2" t="s">
        <v>67</v>
      </c>
      <c r="C2241" s="2">
        <v>0.125</v>
      </c>
      <c r="D2241" s="2">
        <v>93.42</v>
      </c>
      <c r="E2241" s="2">
        <v>11.68</v>
      </c>
      <c r="F2241" s="2">
        <v>3624.6099999999892</v>
      </c>
      <c r="G2241" s="2">
        <v>93.42</v>
      </c>
      <c r="H2241" s="2">
        <v>11.68</v>
      </c>
      <c r="I2241" s="2">
        <v>3588.1199999999862</v>
      </c>
    </row>
    <row r="2242" spans="1:9">
      <c r="A2242" s="2">
        <v>265190</v>
      </c>
      <c r="B2242" s="2" t="s">
        <v>68</v>
      </c>
      <c r="C2242" s="2">
        <v>0.125</v>
      </c>
      <c r="D2242" s="2">
        <v>95.92</v>
      </c>
      <c r="E2242" s="2">
        <v>11.99</v>
      </c>
      <c r="F2242" s="2">
        <v>3714.7299999999823</v>
      </c>
      <c r="G2242" s="2">
        <v>95.92</v>
      </c>
      <c r="H2242" s="2">
        <v>11.99</v>
      </c>
      <c r="I2242" s="2">
        <v>3677.4099999999789</v>
      </c>
    </row>
    <row r="2243" spans="1:9">
      <c r="A2243" s="2">
        <v>265190</v>
      </c>
      <c r="B2243" s="2" t="s">
        <v>69</v>
      </c>
      <c r="C2243" s="2">
        <v>0.1</v>
      </c>
      <c r="D2243" s="2">
        <v>97.92</v>
      </c>
      <c r="E2243" s="2">
        <v>9.7899999999999991</v>
      </c>
      <c r="F2243" s="2">
        <v>3029.4599999999964</v>
      </c>
      <c r="G2243" s="2">
        <v>97.92</v>
      </c>
      <c r="H2243" s="2">
        <v>9.7899999999999991</v>
      </c>
      <c r="I2243" s="2">
        <v>2998.809999999994</v>
      </c>
    </row>
    <row r="2244" spans="1:9">
      <c r="A2244" s="2">
        <v>265190</v>
      </c>
      <c r="B2244" s="2" t="s">
        <v>70</v>
      </c>
      <c r="C2244" s="2">
        <v>0.1</v>
      </c>
      <c r="D2244" s="2">
        <v>127.62</v>
      </c>
      <c r="E2244" s="2">
        <v>12.67</v>
      </c>
      <c r="F2244" s="2">
        <v>3493.0700000000083</v>
      </c>
      <c r="G2244" s="2">
        <v>99.92</v>
      </c>
      <c r="H2244" s="2">
        <v>9.98</v>
      </c>
      <c r="I2244" s="2">
        <v>3250.2200000000025</v>
      </c>
    </row>
    <row r="2245" spans="1:9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>
      <c r="A2246" s="2">
        <v>265200</v>
      </c>
      <c r="B2246" s="2" t="s">
        <v>65</v>
      </c>
      <c r="C2246" s="2">
        <v>0.04</v>
      </c>
      <c r="D2246" s="2">
        <v>90.02</v>
      </c>
      <c r="E2246" s="2">
        <v>3.6</v>
      </c>
      <c r="F2246" s="2">
        <v>1124.379999999999</v>
      </c>
      <c r="G2246" s="2">
        <v>90.02</v>
      </c>
      <c r="H2246" s="2">
        <v>3.6</v>
      </c>
      <c r="I2246" s="2">
        <v>1113.069999999999</v>
      </c>
    </row>
    <row r="2247" spans="1:9">
      <c r="A2247" s="2">
        <v>265200</v>
      </c>
      <c r="B2247" s="2" t="s">
        <v>66</v>
      </c>
      <c r="C2247" s="2">
        <v>0.1</v>
      </c>
      <c r="D2247" s="2">
        <v>90.02</v>
      </c>
      <c r="E2247" s="2">
        <v>9</v>
      </c>
      <c r="F2247" s="2">
        <v>2808.9300000000007</v>
      </c>
      <c r="G2247" s="2">
        <v>90.02</v>
      </c>
      <c r="H2247" s="2">
        <v>9</v>
      </c>
      <c r="I2247" s="2">
        <v>2780.86</v>
      </c>
    </row>
    <row r="2248" spans="1:9">
      <c r="A2248" s="2">
        <v>265200</v>
      </c>
      <c r="B2248" s="2" t="s">
        <v>67</v>
      </c>
      <c r="C2248" s="2">
        <v>0.125</v>
      </c>
      <c r="D2248" s="2">
        <v>93.42</v>
      </c>
      <c r="E2248" s="2">
        <v>11.68</v>
      </c>
      <c r="F2248" s="2">
        <v>3636.289999999989</v>
      </c>
      <c r="G2248" s="2">
        <v>93.42</v>
      </c>
      <c r="H2248" s="2">
        <v>11.68</v>
      </c>
      <c r="I2248" s="2">
        <v>3599.7999999999861</v>
      </c>
    </row>
    <row r="2249" spans="1:9">
      <c r="A2249" s="2">
        <v>265200</v>
      </c>
      <c r="B2249" s="2" t="s">
        <v>68</v>
      </c>
      <c r="C2249" s="2">
        <v>0.125</v>
      </c>
      <c r="D2249" s="2">
        <v>95.92</v>
      </c>
      <c r="E2249" s="2">
        <v>11.99</v>
      </c>
      <c r="F2249" s="2">
        <v>3726.7199999999821</v>
      </c>
      <c r="G2249" s="2">
        <v>95.92</v>
      </c>
      <c r="H2249" s="2">
        <v>11.99</v>
      </c>
      <c r="I2249" s="2">
        <v>3689.3999999999787</v>
      </c>
    </row>
    <row r="2250" spans="1:9">
      <c r="A2250" s="2">
        <v>265200</v>
      </c>
      <c r="B2250" s="2" t="s">
        <v>69</v>
      </c>
      <c r="C2250" s="2">
        <v>0.1</v>
      </c>
      <c r="D2250" s="2">
        <v>97.92</v>
      </c>
      <c r="E2250" s="2">
        <v>9.7899999999999991</v>
      </c>
      <c r="F2250" s="2">
        <v>3039.2499999999964</v>
      </c>
      <c r="G2250" s="2">
        <v>97.92</v>
      </c>
      <c r="H2250" s="2">
        <v>9.7899999999999991</v>
      </c>
      <c r="I2250" s="2">
        <v>3008.599999999994</v>
      </c>
    </row>
    <row r="2251" spans="1:9">
      <c r="A2251" s="2">
        <v>265200</v>
      </c>
      <c r="B2251" s="2" t="s">
        <v>70</v>
      </c>
      <c r="C2251" s="2">
        <v>0.1</v>
      </c>
      <c r="D2251" s="2">
        <v>127.62</v>
      </c>
      <c r="E2251" s="2">
        <v>12.67</v>
      </c>
      <c r="F2251" s="2">
        <v>3505.7400000000084</v>
      </c>
      <c r="G2251" s="2">
        <v>99.92</v>
      </c>
      <c r="H2251" s="2">
        <v>9.98</v>
      </c>
      <c r="I2251" s="2">
        <v>3260.2000000000025</v>
      </c>
    </row>
    <row r="2252" spans="1:9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>
      <c r="A2253" s="2">
        <v>265210</v>
      </c>
      <c r="B2253" s="2" t="s">
        <v>65</v>
      </c>
      <c r="C2253" s="2">
        <v>0.04</v>
      </c>
      <c r="D2253" s="2">
        <v>90.02</v>
      </c>
      <c r="E2253" s="2">
        <v>3.6</v>
      </c>
      <c r="F2253" s="2">
        <v>1127.9799999999989</v>
      </c>
      <c r="G2253" s="2">
        <v>90.02</v>
      </c>
      <c r="H2253" s="2">
        <v>3.6</v>
      </c>
      <c r="I2253" s="2">
        <v>1116.6699999999989</v>
      </c>
    </row>
    <row r="2254" spans="1:9">
      <c r="A2254" s="2">
        <v>265210</v>
      </c>
      <c r="B2254" s="2" t="s">
        <v>66</v>
      </c>
      <c r="C2254" s="2">
        <v>0.1</v>
      </c>
      <c r="D2254" s="2">
        <v>90.02</v>
      </c>
      <c r="E2254" s="2">
        <v>9</v>
      </c>
      <c r="F2254" s="2">
        <v>2817.9300000000007</v>
      </c>
      <c r="G2254" s="2">
        <v>90.02</v>
      </c>
      <c r="H2254" s="2">
        <v>9</v>
      </c>
      <c r="I2254" s="2">
        <v>2789.86</v>
      </c>
    </row>
    <row r="2255" spans="1:9">
      <c r="A2255" s="2">
        <v>265210</v>
      </c>
      <c r="B2255" s="2" t="s">
        <v>67</v>
      </c>
      <c r="C2255" s="2">
        <v>0.125</v>
      </c>
      <c r="D2255" s="2">
        <v>93.42</v>
      </c>
      <c r="E2255" s="2">
        <v>11.68</v>
      </c>
      <c r="F2255" s="2">
        <v>3647.9699999999889</v>
      </c>
      <c r="G2255" s="2">
        <v>93.42</v>
      </c>
      <c r="H2255" s="2">
        <v>11.68</v>
      </c>
      <c r="I2255" s="2">
        <v>3611.4799999999859</v>
      </c>
    </row>
    <row r="2256" spans="1:9">
      <c r="A2256" s="2">
        <v>265210</v>
      </c>
      <c r="B2256" s="2" t="s">
        <v>68</v>
      </c>
      <c r="C2256" s="2">
        <v>0.125</v>
      </c>
      <c r="D2256" s="2">
        <v>95.92</v>
      </c>
      <c r="E2256" s="2">
        <v>11.99</v>
      </c>
      <c r="F2256" s="2">
        <v>3738.7099999999818</v>
      </c>
      <c r="G2256" s="2">
        <v>95.92</v>
      </c>
      <c r="H2256" s="2">
        <v>11.99</v>
      </c>
      <c r="I2256" s="2">
        <v>3701.3899999999785</v>
      </c>
    </row>
    <row r="2257" spans="1:9">
      <c r="A2257" s="2">
        <v>265210</v>
      </c>
      <c r="B2257" s="2" t="s">
        <v>69</v>
      </c>
      <c r="C2257" s="2">
        <v>0.1</v>
      </c>
      <c r="D2257" s="2">
        <v>97.92</v>
      </c>
      <c r="E2257" s="2">
        <v>9.7899999999999991</v>
      </c>
      <c r="F2257" s="2">
        <v>3049.0399999999963</v>
      </c>
      <c r="G2257" s="2">
        <v>97.92</v>
      </c>
      <c r="H2257" s="2">
        <v>9.7899999999999991</v>
      </c>
      <c r="I2257" s="2">
        <v>3018.389999999994</v>
      </c>
    </row>
    <row r="2258" spans="1:9">
      <c r="A2258" s="2">
        <v>265210</v>
      </c>
      <c r="B2258" s="2" t="s">
        <v>70</v>
      </c>
      <c r="C2258" s="2">
        <v>0.1</v>
      </c>
      <c r="D2258" s="2">
        <v>127.62</v>
      </c>
      <c r="E2258" s="2">
        <v>12.67</v>
      </c>
      <c r="F2258" s="2">
        <v>3518.4100000000085</v>
      </c>
      <c r="G2258" s="2">
        <v>113.77</v>
      </c>
      <c r="H2258" s="2">
        <v>11.32</v>
      </c>
      <c r="I2258" s="2">
        <v>3271.5200000000027</v>
      </c>
    </row>
    <row r="2259" spans="1:9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>
      <c r="A2260" s="2">
        <v>265220</v>
      </c>
      <c r="B2260" s="2" t="s">
        <v>65</v>
      </c>
      <c r="C2260" s="2">
        <v>0.04</v>
      </c>
      <c r="D2260" s="2">
        <v>91.27</v>
      </c>
      <c r="E2260" s="2">
        <v>3.65</v>
      </c>
      <c r="F2260" s="2">
        <v>1131.629999999999</v>
      </c>
      <c r="G2260" s="2">
        <v>91.27</v>
      </c>
      <c r="H2260" s="2">
        <v>3.65</v>
      </c>
      <c r="I2260" s="2">
        <v>1120.319999999999</v>
      </c>
    </row>
    <row r="2261" spans="1:9">
      <c r="A2261" s="2">
        <v>265220</v>
      </c>
      <c r="B2261" s="2" t="s">
        <v>66</v>
      </c>
      <c r="C2261" s="2">
        <v>0.1</v>
      </c>
      <c r="D2261" s="2">
        <v>91.27</v>
      </c>
      <c r="E2261" s="2">
        <v>9.1199999999999992</v>
      </c>
      <c r="F2261" s="2">
        <v>2827.0500000000006</v>
      </c>
      <c r="G2261" s="2">
        <v>91.27</v>
      </c>
      <c r="H2261" s="2">
        <v>9.1199999999999992</v>
      </c>
      <c r="I2261" s="2">
        <v>2798.98</v>
      </c>
    </row>
    <row r="2262" spans="1:9">
      <c r="A2262" s="2">
        <v>265220</v>
      </c>
      <c r="B2262" s="2" t="s">
        <v>67</v>
      </c>
      <c r="C2262" s="2">
        <v>0.125</v>
      </c>
      <c r="D2262" s="2">
        <v>94.67</v>
      </c>
      <c r="E2262" s="2">
        <v>11.83</v>
      </c>
      <c r="F2262" s="2">
        <v>3659.7999999999888</v>
      </c>
      <c r="G2262" s="2">
        <v>94.67</v>
      </c>
      <c r="H2262" s="2">
        <v>11.83</v>
      </c>
      <c r="I2262" s="2">
        <v>3623.3099999999858</v>
      </c>
    </row>
    <row r="2263" spans="1:9">
      <c r="A2263" s="2">
        <v>265220</v>
      </c>
      <c r="B2263" s="2" t="s">
        <v>68</v>
      </c>
      <c r="C2263" s="2">
        <v>0.125</v>
      </c>
      <c r="D2263" s="2">
        <v>97.17</v>
      </c>
      <c r="E2263" s="2">
        <v>12.14</v>
      </c>
      <c r="F2263" s="2">
        <v>3750.8499999999817</v>
      </c>
      <c r="G2263" s="2">
        <v>97.17</v>
      </c>
      <c r="H2263" s="2">
        <v>12.14</v>
      </c>
      <c r="I2263" s="2">
        <v>3713.5299999999784</v>
      </c>
    </row>
    <row r="2264" spans="1:9">
      <c r="A2264" s="2">
        <v>265220</v>
      </c>
      <c r="B2264" s="2" t="s">
        <v>69</v>
      </c>
      <c r="C2264" s="2">
        <v>0.1</v>
      </c>
      <c r="D2264" s="2">
        <v>99.17</v>
      </c>
      <c r="E2264" s="2">
        <v>9.92</v>
      </c>
      <c r="F2264" s="2">
        <v>3058.9599999999964</v>
      </c>
      <c r="G2264" s="2">
        <v>99.17</v>
      </c>
      <c r="H2264" s="2">
        <v>9.91</v>
      </c>
      <c r="I2264" s="2">
        <v>3028.2999999999938</v>
      </c>
    </row>
    <row r="2265" spans="1:9">
      <c r="A2265" s="2">
        <v>265220</v>
      </c>
      <c r="B2265" s="2" t="s">
        <v>70</v>
      </c>
      <c r="C2265" s="2">
        <v>0.1</v>
      </c>
      <c r="D2265" s="2">
        <v>128.87</v>
      </c>
      <c r="E2265" s="2">
        <v>12.79</v>
      </c>
      <c r="F2265" s="2">
        <v>3531.2000000000085</v>
      </c>
      <c r="G2265" s="2">
        <v>128.87</v>
      </c>
      <c r="H2265" s="2">
        <v>12.79</v>
      </c>
      <c r="I2265" s="2">
        <v>3284.3100000000027</v>
      </c>
    </row>
    <row r="2266" spans="1:9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>
      <c r="A2267" s="2">
        <v>265230</v>
      </c>
      <c r="B2267" s="2" t="s">
        <v>65</v>
      </c>
      <c r="C2267" s="2">
        <v>0.04</v>
      </c>
      <c r="D2267" s="2">
        <v>95.02</v>
      </c>
      <c r="E2267" s="2">
        <v>3.8</v>
      </c>
      <c r="F2267" s="2">
        <v>1135.4299999999989</v>
      </c>
      <c r="G2267" s="2">
        <v>95.02</v>
      </c>
      <c r="H2267" s="2">
        <v>3.8</v>
      </c>
      <c r="I2267" s="2">
        <v>1124.119999999999</v>
      </c>
    </row>
    <row r="2268" spans="1:9">
      <c r="A2268" s="2">
        <v>265230</v>
      </c>
      <c r="B2268" s="2" t="s">
        <v>66</v>
      </c>
      <c r="C2268" s="2">
        <v>0.1</v>
      </c>
      <c r="D2268" s="2">
        <v>95.02</v>
      </c>
      <c r="E2268" s="2">
        <v>9.5</v>
      </c>
      <c r="F2268" s="2">
        <v>2836.5500000000006</v>
      </c>
      <c r="G2268" s="2">
        <v>95.02</v>
      </c>
      <c r="H2268" s="2">
        <v>9.5</v>
      </c>
      <c r="I2268" s="2">
        <v>2808.48</v>
      </c>
    </row>
    <row r="2269" spans="1:9">
      <c r="A2269" s="2">
        <v>265230</v>
      </c>
      <c r="B2269" s="2" t="s">
        <v>67</v>
      </c>
      <c r="C2269" s="2">
        <v>0.125</v>
      </c>
      <c r="D2269" s="2">
        <v>98.42</v>
      </c>
      <c r="E2269" s="2">
        <v>12.3</v>
      </c>
      <c r="F2269" s="2">
        <v>3672.099999999989</v>
      </c>
      <c r="G2269" s="2">
        <v>98.42</v>
      </c>
      <c r="H2269" s="2">
        <v>12.3</v>
      </c>
      <c r="I2269" s="2">
        <v>3635.609999999986</v>
      </c>
    </row>
    <row r="2270" spans="1:9">
      <c r="A2270" s="2">
        <v>265230</v>
      </c>
      <c r="B2270" s="2" t="s">
        <v>68</v>
      </c>
      <c r="C2270" s="2">
        <v>0.125</v>
      </c>
      <c r="D2270" s="2">
        <v>100.92</v>
      </c>
      <c r="E2270" s="2">
        <v>12.61</v>
      </c>
      <c r="F2270" s="2">
        <v>3763.4599999999818</v>
      </c>
      <c r="G2270" s="2">
        <v>100.92</v>
      </c>
      <c r="H2270" s="2">
        <v>12.61</v>
      </c>
      <c r="I2270" s="2">
        <v>3726.1399999999785</v>
      </c>
    </row>
    <row r="2271" spans="1:9">
      <c r="A2271" s="2">
        <v>265230</v>
      </c>
      <c r="B2271" s="2" t="s">
        <v>69</v>
      </c>
      <c r="C2271" s="2">
        <v>0.1</v>
      </c>
      <c r="D2271" s="2">
        <v>102.92</v>
      </c>
      <c r="E2271" s="2">
        <v>10.29</v>
      </c>
      <c r="F2271" s="2">
        <v>3069.2499999999964</v>
      </c>
      <c r="G2271" s="2">
        <v>102.92</v>
      </c>
      <c r="H2271" s="2">
        <v>10.29</v>
      </c>
      <c r="I2271" s="2">
        <v>3038.5899999999938</v>
      </c>
    </row>
    <row r="2272" spans="1:9">
      <c r="A2272" s="2">
        <v>265230</v>
      </c>
      <c r="B2272" s="2" t="s">
        <v>70</v>
      </c>
      <c r="C2272" s="2">
        <v>0.1</v>
      </c>
      <c r="D2272" s="2">
        <v>132.62</v>
      </c>
      <c r="E2272" s="2">
        <v>13.17</v>
      </c>
      <c r="F2272" s="2">
        <v>3544.3700000000085</v>
      </c>
      <c r="G2272" s="2">
        <v>118.77</v>
      </c>
      <c r="H2272" s="2">
        <v>11.83</v>
      </c>
      <c r="I2272" s="2">
        <v>3296.1400000000026</v>
      </c>
    </row>
    <row r="2273" spans="1:9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>
      <c r="A2274" s="2">
        <v>265240</v>
      </c>
      <c r="B2274" s="2" t="s">
        <v>65</v>
      </c>
      <c r="C2274" s="2">
        <v>0.04</v>
      </c>
      <c r="D2274" s="2">
        <v>100.02</v>
      </c>
      <c r="E2274" s="2">
        <v>4</v>
      </c>
      <c r="F2274" s="2">
        <v>1139.4299999999989</v>
      </c>
      <c r="G2274" s="2">
        <v>100.02</v>
      </c>
      <c r="H2274" s="2">
        <v>4</v>
      </c>
      <c r="I2274" s="2">
        <v>1128.119999999999</v>
      </c>
    </row>
    <row r="2275" spans="1:9">
      <c r="A2275" s="2">
        <v>265240</v>
      </c>
      <c r="B2275" s="2" t="s">
        <v>66</v>
      </c>
      <c r="C2275" s="2">
        <v>0.1</v>
      </c>
      <c r="D2275" s="2">
        <v>100.02</v>
      </c>
      <c r="E2275" s="2">
        <v>10</v>
      </c>
      <c r="F2275" s="2">
        <v>2846.5500000000006</v>
      </c>
      <c r="G2275" s="2">
        <v>100.02</v>
      </c>
      <c r="H2275" s="2">
        <v>10</v>
      </c>
      <c r="I2275" s="2">
        <v>2818.48</v>
      </c>
    </row>
    <row r="2276" spans="1:9">
      <c r="A2276" s="2">
        <v>265240</v>
      </c>
      <c r="B2276" s="2" t="s">
        <v>67</v>
      </c>
      <c r="C2276" s="2">
        <v>0.125</v>
      </c>
      <c r="D2276" s="2">
        <v>103.42</v>
      </c>
      <c r="E2276" s="2">
        <v>12.93</v>
      </c>
      <c r="F2276" s="2">
        <v>3685.0299999999888</v>
      </c>
      <c r="G2276" s="2">
        <v>103.42</v>
      </c>
      <c r="H2276" s="2">
        <v>12.93</v>
      </c>
      <c r="I2276" s="2">
        <v>3648.5399999999859</v>
      </c>
    </row>
    <row r="2277" spans="1:9">
      <c r="A2277" s="2">
        <v>265240</v>
      </c>
      <c r="B2277" s="2" t="s">
        <v>68</v>
      </c>
      <c r="C2277" s="2">
        <v>0.125</v>
      </c>
      <c r="D2277" s="2">
        <v>105.92</v>
      </c>
      <c r="E2277" s="2">
        <v>13.24</v>
      </c>
      <c r="F2277" s="2">
        <v>3776.6999999999816</v>
      </c>
      <c r="G2277" s="2">
        <v>105.92</v>
      </c>
      <c r="H2277" s="2">
        <v>13.24</v>
      </c>
      <c r="I2277" s="2">
        <v>3739.3799999999783</v>
      </c>
    </row>
    <row r="2278" spans="1:9">
      <c r="A2278" s="2">
        <v>265240</v>
      </c>
      <c r="B2278" s="2" t="s">
        <v>69</v>
      </c>
      <c r="C2278" s="2">
        <v>0.1</v>
      </c>
      <c r="D2278" s="2">
        <v>107.92</v>
      </c>
      <c r="E2278" s="2">
        <v>10.79</v>
      </c>
      <c r="F2278" s="2">
        <v>3080.0399999999963</v>
      </c>
      <c r="G2278" s="2">
        <v>107.92</v>
      </c>
      <c r="H2278" s="2">
        <v>10.79</v>
      </c>
      <c r="I2278" s="2">
        <v>3049.3799999999937</v>
      </c>
    </row>
    <row r="2279" spans="1:9">
      <c r="A2279" s="2">
        <v>265240</v>
      </c>
      <c r="B2279" s="2" t="s">
        <v>70</v>
      </c>
      <c r="C2279" s="2">
        <v>0.1</v>
      </c>
      <c r="D2279" s="2">
        <v>137.62</v>
      </c>
      <c r="E2279" s="2">
        <v>13.67</v>
      </c>
      <c r="F2279" s="2">
        <v>3558.0400000000086</v>
      </c>
      <c r="G2279" s="2">
        <v>109.92</v>
      </c>
      <c r="H2279" s="2">
        <v>10.98</v>
      </c>
      <c r="I2279" s="2">
        <v>3307.1200000000026</v>
      </c>
    </row>
    <row r="2280" spans="1:9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>
      <c r="A2281" s="2">
        <v>265250</v>
      </c>
      <c r="B2281" s="2" t="s">
        <v>65</v>
      </c>
      <c r="C2281" s="2">
        <v>0.04</v>
      </c>
      <c r="D2281" s="2">
        <v>105.02</v>
      </c>
      <c r="E2281" s="2">
        <v>4.2</v>
      </c>
      <c r="F2281" s="2">
        <v>1143.629999999999</v>
      </c>
      <c r="G2281" s="2">
        <v>105.02</v>
      </c>
      <c r="H2281" s="2">
        <v>4.2</v>
      </c>
      <c r="I2281" s="2">
        <v>1132.319999999999</v>
      </c>
    </row>
    <row r="2282" spans="1:9">
      <c r="A2282" s="2">
        <v>265250</v>
      </c>
      <c r="B2282" s="2" t="s">
        <v>66</v>
      </c>
      <c r="C2282" s="2">
        <v>0.1</v>
      </c>
      <c r="D2282" s="2">
        <v>105.02</v>
      </c>
      <c r="E2282" s="2">
        <v>10.5</v>
      </c>
      <c r="F2282" s="2">
        <v>2857.0500000000006</v>
      </c>
      <c r="G2282" s="2">
        <v>105.02</v>
      </c>
      <c r="H2282" s="2">
        <v>10.5</v>
      </c>
      <c r="I2282" s="2">
        <v>2828.98</v>
      </c>
    </row>
    <row r="2283" spans="1:9">
      <c r="A2283" s="2">
        <v>265250</v>
      </c>
      <c r="B2283" s="2" t="s">
        <v>67</v>
      </c>
      <c r="C2283" s="2">
        <v>0.125</v>
      </c>
      <c r="D2283" s="2">
        <v>108.42</v>
      </c>
      <c r="E2283" s="2">
        <v>13.55</v>
      </c>
      <c r="F2283" s="2">
        <v>3698.579999999989</v>
      </c>
      <c r="G2283" s="2">
        <v>108.42</v>
      </c>
      <c r="H2283" s="2">
        <v>13.55</v>
      </c>
      <c r="I2283" s="2">
        <v>3662.089999999986</v>
      </c>
    </row>
    <row r="2284" spans="1:9">
      <c r="A2284" s="2">
        <v>265250</v>
      </c>
      <c r="B2284" s="2" t="s">
        <v>68</v>
      </c>
      <c r="C2284" s="2">
        <v>0.125</v>
      </c>
      <c r="D2284" s="2">
        <v>110.92</v>
      </c>
      <c r="E2284" s="2">
        <v>13.86</v>
      </c>
      <c r="F2284" s="2">
        <v>3790.5599999999818</v>
      </c>
      <c r="G2284" s="2">
        <v>110.92</v>
      </c>
      <c r="H2284" s="2">
        <v>13.86</v>
      </c>
      <c r="I2284" s="2">
        <v>3753.2399999999784</v>
      </c>
    </row>
    <row r="2285" spans="1:9">
      <c r="A2285" s="2">
        <v>265250</v>
      </c>
      <c r="B2285" s="2" t="s">
        <v>69</v>
      </c>
      <c r="C2285" s="2">
        <v>0.1</v>
      </c>
      <c r="D2285" s="2">
        <v>112.92</v>
      </c>
      <c r="E2285" s="2">
        <v>11.29</v>
      </c>
      <c r="F2285" s="2">
        <v>3091.3299999999963</v>
      </c>
      <c r="G2285" s="2">
        <v>112.92</v>
      </c>
      <c r="H2285" s="2">
        <v>11.29</v>
      </c>
      <c r="I2285" s="2">
        <v>3060.6699999999937</v>
      </c>
    </row>
    <row r="2286" spans="1:9">
      <c r="A2286" s="2">
        <v>265250</v>
      </c>
      <c r="B2286" s="2" t="s">
        <v>70</v>
      </c>
      <c r="C2286" s="2">
        <v>0.1</v>
      </c>
      <c r="D2286" s="2">
        <v>142.62</v>
      </c>
      <c r="E2286" s="2">
        <v>14.17</v>
      </c>
      <c r="F2286" s="2">
        <v>3572.2100000000087</v>
      </c>
      <c r="G2286" s="2">
        <v>114.92</v>
      </c>
      <c r="H2286" s="2">
        <v>11.48</v>
      </c>
      <c r="I2286" s="2">
        <v>3318.6000000000026</v>
      </c>
    </row>
    <row r="2287" spans="1:9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>
      <c r="A2288" s="2">
        <v>265253.62099999998</v>
      </c>
      <c r="B2288" s="2" t="s">
        <v>65</v>
      </c>
      <c r="C2288" s="2">
        <v>0.04</v>
      </c>
      <c r="D2288" s="2">
        <v>39.26</v>
      </c>
      <c r="E2288" s="2">
        <v>1.57</v>
      </c>
      <c r="F2288" s="2">
        <v>1145.1999999999989</v>
      </c>
      <c r="G2288" s="2">
        <v>39.26</v>
      </c>
      <c r="H2288" s="2">
        <v>1.57</v>
      </c>
      <c r="I2288" s="2">
        <v>1133.889999999999</v>
      </c>
    </row>
    <row r="2289" spans="1:9">
      <c r="A2289" s="2">
        <v>265253.62099999998</v>
      </c>
      <c r="B2289" s="2" t="s">
        <v>66</v>
      </c>
      <c r="C2289" s="2">
        <v>0.1</v>
      </c>
      <c r="D2289" s="2">
        <v>39.26</v>
      </c>
      <c r="E2289" s="2">
        <v>3.92</v>
      </c>
      <c r="F2289" s="2">
        <v>2860.9700000000007</v>
      </c>
      <c r="G2289" s="2">
        <v>39.26</v>
      </c>
      <c r="H2289" s="2">
        <v>3.92</v>
      </c>
      <c r="I2289" s="2">
        <v>2832.9</v>
      </c>
    </row>
    <row r="2290" spans="1:9">
      <c r="A2290" s="2">
        <v>265253.62099999998</v>
      </c>
      <c r="B2290" s="2" t="s">
        <v>67</v>
      </c>
      <c r="C2290" s="2">
        <v>0.125</v>
      </c>
      <c r="D2290" s="2">
        <v>40.49</v>
      </c>
      <c r="E2290" s="2">
        <v>5.0599999999999996</v>
      </c>
      <c r="F2290" s="2">
        <v>3703.639999999989</v>
      </c>
      <c r="G2290" s="2">
        <v>40.49</v>
      </c>
      <c r="H2290" s="2">
        <v>5.0599999999999996</v>
      </c>
      <c r="I2290" s="2">
        <v>3667.149999999986</v>
      </c>
    </row>
    <row r="2291" spans="1:9">
      <c r="A2291" s="2">
        <v>265253.62099999998</v>
      </c>
      <c r="B2291" s="2" t="s">
        <v>68</v>
      </c>
      <c r="C2291" s="2">
        <v>0.125</v>
      </c>
      <c r="D2291" s="2">
        <v>41.4</v>
      </c>
      <c r="E2291" s="2">
        <v>5.17</v>
      </c>
      <c r="F2291" s="2">
        <v>3795.7299999999818</v>
      </c>
      <c r="G2291" s="2">
        <v>41.4</v>
      </c>
      <c r="H2291" s="2">
        <v>5.17</v>
      </c>
      <c r="I2291" s="2">
        <v>3758.4099999999785</v>
      </c>
    </row>
    <row r="2292" spans="1:9">
      <c r="A2292" s="2">
        <v>265253.62099999998</v>
      </c>
      <c r="B2292" s="2" t="s">
        <v>69</v>
      </c>
      <c r="C2292" s="2">
        <v>0.1</v>
      </c>
      <c r="D2292" s="2">
        <v>42.12</v>
      </c>
      <c r="E2292" s="2">
        <v>4.21</v>
      </c>
      <c r="F2292" s="2">
        <v>3095.5399999999963</v>
      </c>
      <c r="G2292" s="2">
        <v>42.12</v>
      </c>
      <c r="H2292" s="2">
        <v>4.21</v>
      </c>
      <c r="I2292" s="2">
        <v>3064.8799999999937</v>
      </c>
    </row>
    <row r="2293" spans="1:9">
      <c r="A2293" s="2">
        <v>265253.62099999998</v>
      </c>
      <c r="B2293" s="2" t="s">
        <v>70</v>
      </c>
      <c r="C2293" s="2">
        <v>0.1</v>
      </c>
      <c r="D2293" s="2">
        <v>47.86</v>
      </c>
      <c r="E2293" s="2">
        <v>4.7699999999999996</v>
      </c>
      <c r="F2293" s="2">
        <v>3576.9800000000087</v>
      </c>
      <c r="G2293" s="2">
        <v>42.85</v>
      </c>
      <c r="H2293" s="2">
        <v>4.28</v>
      </c>
      <c r="I2293" s="2">
        <v>3322.8800000000028</v>
      </c>
    </row>
    <row r="2294" spans="1:9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>
      <c r="A2295" s="2">
        <v>265260</v>
      </c>
      <c r="B2295" s="2" t="s">
        <v>65</v>
      </c>
      <c r="C2295" s="2">
        <v>0.04</v>
      </c>
      <c r="D2295" s="2">
        <v>70.760000000000005</v>
      </c>
      <c r="E2295" s="2">
        <v>2.83</v>
      </c>
      <c r="F2295" s="2">
        <v>1148.0299999999988</v>
      </c>
      <c r="G2295" s="2">
        <v>70.760000000000005</v>
      </c>
      <c r="H2295" s="2">
        <v>2.83</v>
      </c>
      <c r="I2295" s="2">
        <v>1136.7199999999989</v>
      </c>
    </row>
    <row r="2296" spans="1:9">
      <c r="A2296" s="2">
        <v>265260</v>
      </c>
      <c r="B2296" s="2" t="s">
        <v>66</v>
      </c>
      <c r="C2296" s="2">
        <v>0.1</v>
      </c>
      <c r="D2296" s="2">
        <v>70.760000000000005</v>
      </c>
      <c r="E2296" s="2">
        <v>7.07</v>
      </c>
      <c r="F2296" s="2">
        <v>2868.0400000000009</v>
      </c>
      <c r="G2296" s="2">
        <v>70.760000000000005</v>
      </c>
      <c r="H2296" s="2">
        <v>7.07</v>
      </c>
      <c r="I2296" s="2">
        <v>2839.9700000000003</v>
      </c>
    </row>
    <row r="2297" spans="1:9">
      <c r="A2297" s="2">
        <v>265260</v>
      </c>
      <c r="B2297" s="2" t="s">
        <v>67</v>
      </c>
      <c r="C2297" s="2">
        <v>0.125</v>
      </c>
      <c r="D2297" s="2">
        <v>72.930000000000007</v>
      </c>
      <c r="E2297" s="2">
        <v>9.1199999999999992</v>
      </c>
      <c r="F2297" s="2">
        <v>3712.7599999999888</v>
      </c>
      <c r="G2297" s="2">
        <v>72.930000000000007</v>
      </c>
      <c r="H2297" s="2">
        <v>9.1199999999999992</v>
      </c>
      <c r="I2297" s="2">
        <v>3676.2699999999859</v>
      </c>
    </row>
    <row r="2298" spans="1:9">
      <c r="A2298" s="2">
        <v>265260</v>
      </c>
      <c r="B2298" s="2" t="s">
        <v>68</v>
      </c>
      <c r="C2298" s="2">
        <v>0.125</v>
      </c>
      <c r="D2298" s="2">
        <v>74.52</v>
      </c>
      <c r="E2298" s="2">
        <v>9.31</v>
      </c>
      <c r="F2298" s="2">
        <v>3805.0399999999818</v>
      </c>
      <c r="G2298" s="2">
        <v>74.52</v>
      </c>
      <c r="H2298" s="2">
        <v>9.31</v>
      </c>
      <c r="I2298" s="2">
        <v>3767.7199999999784</v>
      </c>
    </row>
    <row r="2299" spans="1:9">
      <c r="A2299" s="2">
        <v>265260</v>
      </c>
      <c r="B2299" s="2" t="s">
        <v>69</v>
      </c>
      <c r="C2299" s="2">
        <v>0.1</v>
      </c>
      <c r="D2299" s="2">
        <v>75.8</v>
      </c>
      <c r="E2299" s="2">
        <v>7.58</v>
      </c>
      <c r="F2299" s="2">
        <v>3103.1199999999963</v>
      </c>
      <c r="G2299" s="2">
        <v>75.8</v>
      </c>
      <c r="H2299" s="2">
        <v>7.58</v>
      </c>
      <c r="I2299" s="2">
        <v>3072.4599999999937</v>
      </c>
    </row>
    <row r="2300" spans="1:9">
      <c r="A2300" s="2">
        <v>265260</v>
      </c>
      <c r="B2300" s="2" t="s">
        <v>70</v>
      </c>
      <c r="C2300" s="2">
        <v>0.1</v>
      </c>
      <c r="D2300" s="2">
        <v>77.08</v>
      </c>
      <c r="E2300" s="2">
        <v>7.7</v>
      </c>
      <c r="F2300" s="2">
        <v>3584.6800000000085</v>
      </c>
      <c r="G2300" s="2">
        <v>77.08</v>
      </c>
      <c r="H2300" s="2">
        <v>7.7</v>
      </c>
      <c r="I2300" s="2">
        <v>3330.5800000000027</v>
      </c>
    </row>
    <row r="2301" spans="1:9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>
      <c r="A2302" s="2">
        <v>265270</v>
      </c>
      <c r="B2302" s="2" t="s">
        <v>65</v>
      </c>
      <c r="C2302" s="2">
        <v>0.04</v>
      </c>
      <c r="D2302" s="2">
        <v>115.02</v>
      </c>
      <c r="E2302" s="2">
        <v>4.5999999999999996</v>
      </c>
      <c r="F2302" s="2">
        <v>1152.6299999999987</v>
      </c>
      <c r="G2302" s="2">
        <v>115.02</v>
      </c>
      <c r="H2302" s="2">
        <v>4.5999999999999996</v>
      </c>
      <c r="I2302" s="2">
        <v>1141.3199999999988</v>
      </c>
    </row>
    <row r="2303" spans="1:9">
      <c r="A2303" s="2">
        <v>265270</v>
      </c>
      <c r="B2303" s="2" t="s">
        <v>66</v>
      </c>
      <c r="C2303" s="2">
        <v>0.1</v>
      </c>
      <c r="D2303" s="2">
        <v>115.02</v>
      </c>
      <c r="E2303" s="2">
        <v>11.5</v>
      </c>
      <c r="F2303" s="2">
        <v>2879.5400000000009</v>
      </c>
      <c r="G2303" s="2">
        <v>115.02</v>
      </c>
      <c r="H2303" s="2">
        <v>11.5</v>
      </c>
      <c r="I2303" s="2">
        <v>2851.4700000000003</v>
      </c>
    </row>
    <row r="2304" spans="1:9">
      <c r="A2304" s="2">
        <v>265270</v>
      </c>
      <c r="B2304" s="2" t="s">
        <v>67</v>
      </c>
      <c r="C2304" s="2">
        <v>0.125</v>
      </c>
      <c r="D2304" s="2">
        <v>118.42</v>
      </c>
      <c r="E2304" s="2">
        <v>14.8</v>
      </c>
      <c r="F2304" s="2">
        <v>3727.559999999989</v>
      </c>
      <c r="G2304" s="2">
        <v>118.42</v>
      </c>
      <c r="H2304" s="2">
        <v>14.8</v>
      </c>
      <c r="I2304" s="2">
        <v>3691.0699999999861</v>
      </c>
    </row>
    <row r="2305" spans="1:9">
      <c r="A2305" s="2">
        <v>265270</v>
      </c>
      <c r="B2305" s="2" t="s">
        <v>68</v>
      </c>
      <c r="C2305" s="2">
        <v>0.125</v>
      </c>
      <c r="D2305" s="2">
        <v>120.92</v>
      </c>
      <c r="E2305" s="2">
        <v>15.11</v>
      </c>
      <c r="F2305" s="2">
        <v>3820.1499999999819</v>
      </c>
      <c r="G2305" s="2">
        <v>120.92</v>
      </c>
      <c r="H2305" s="2">
        <v>15.11</v>
      </c>
      <c r="I2305" s="2">
        <v>3782.8299999999786</v>
      </c>
    </row>
    <row r="2306" spans="1:9">
      <c r="A2306" s="2">
        <v>265270</v>
      </c>
      <c r="B2306" s="2" t="s">
        <v>69</v>
      </c>
      <c r="C2306" s="2">
        <v>0.1</v>
      </c>
      <c r="D2306" s="2">
        <v>122.92</v>
      </c>
      <c r="E2306" s="2">
        <v>12.29</v>
      </c>
      <c r="F2306" s="2">
        <v>3115.4099999999962</v>
      </c>
      <c r="G2306" s="2">
        <v>122.92</v>
      </c>
      <c r="H2306" s="2">
        <v>12.29</v>
      </c>
      <c r="I2306" s="2">
        <v>3084.7499999999936</v>
      </c>
    </row>
    <row r="2307" spans="1:9">
      <c r="A2307" s="2">
        <v>265270</v>
      </c>
      <c r="B2307" s="2" t="s">
        <v>70</v>
      </c>
      <c r="C2307" s="2">
        <v>0.1</v>
      </c>
      <c r="D2307" s="2">
        <v>124.92</v>
      </c>
      <c r="E2307" s="2">
        <v>12.48</v>
      </c>
      <c r="F2307" s="2">
        <v>3597.1600000000085</v>
      </c>
      <c r="G2307" s="2">
        <v>124.92</v>
      </c>
      <c r="H2307" s="2">
        <v>12.48</v>
      </c>
      <c r="I2307" s="2">
        <v>3343.0600000000027</v>
      </c>
    </row>
    <row r="2308" spans="1:9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>
      <c r="A2309" s="2">
        <v>265280</v>
      </c>
      <c r="B2309" s="2" t="s">
        <v>65</v>
      </c>
      <c r="C2309" s="2">
        <v>0.04</v>
      </c>
      <c r="D2309" s="2">
        <v>120.02</v>
      </c>
      <c r="E2309" s="2">
        <v>4.8099999999999996</v>
      </c>
      <c r="F2309" s="2">
        <v>1157.4399999999987</v>
      </c>
      <c r="G2309" s="2">
        <v>120.02</v>
      </c>
      <c r="H2309" s="2">
        <v>4.8099999999999996</v>
      </c>
      <c r="I2309" s="2">
        <v>1146.1299999999987</v>
      </c>
    </row>
    <row r="2310" spans="1:9">
      <c r="A2310" s="2">
        <v>265280</v>
      </c>
      <c r="B2310" s="2" t="s">
        <v>66</v>
      </c>
      <c r="C2310" s="2">
        <v>0.1</v>
      </c>
      <c r="D2310" s="2">
        <v>120.02</v>
      </c>
      <c r="E2310" s="2">
        <v>12</v>
      </c>
      <c r="F2310" s="2">
        <v>2891.5400000000009</v>
      </c>
      <c r="G2310" s="2">
        <v>120.02</v>
      </c>
      <c r="H2310" s="2">
        <v>12</v>
      </c>
      <c r="I2310" s="2">
        <v>2863.4700000000003</v>
      </c>
    </row>
    <row r="2311" spans="1:9">
      <c r="A2311" s="2">
        <v>265280</v>
      </c>
      <c r="B2311" s="2" t="s">
        <v>67</v>
      </c>
      <c r="C2311" s="2">
        <v>0.125</v>
      </c>
      <c r="D2311" s="2">
        <v>123.42</v>
      </c>
      <c r="E2311" s="2">
        <v>15.43</v>
      </c>
      <c r="F2311" s="2">
        <v>3742.9899999999889</v>
      </c>
      <c r="G2311" s="2">
        <v>123.42</v>
      </c>
      <c r="H2311" s="2">
        <v>15.43</v>
      </c>
      <c r="I2311" s="2">
        <v>3706.4999999999859</v>
      </c>
    </row>
    <row r="2312" spans="1:9">
      <c r="A2312" s="2">
        <v>265280</v>
      </c>
      <c r="B2312" s="2" t="s">
        <v>68</v>
      </c>
      <c r="C2312" s="2">
        <v>0.125</v>
      </c>
      <c r="D2312" s="2">
        <v>125.92</v>
      </c>
      <c r="E2312" s="2">
        <v>15.74</v>
      </c>
      <c r="F2312" s="2">
        <v>3835.8899999999817</v>
      </c>
      <c r="G2312" s="2">
        <v>125.92</v>
      </c>
      <c r="H2312" s="2">
        <v>15.74</v>
      </c>
      <c r="I2312" s="2">
        <v>3798.5699999999783</v>
      </c>
    </row>
    <row r="2313" spans="1:9">
      <c r="A2313" s="2">
        <v>265280</v>
      </c>
      <c r="B2313" s="2" t="s">
        <v>69</v>
      </c>
      <c r="C2313" s="2">
        <v>0.1</v>
      </c>
      <c r="D2313" s="2">
        <v>127.92</v>
      </c>
      <c r="E2313" s="2">
        <v>12.79</v>
      </c>
      <c r="F2313" s="2">
        <v>3128.1999999999962</v>
      </c>
      <c r="G2313" s="2">
        <v>127.92</v>
      </c>
      <c r="H2313" s="2">
        <v>12.79</v>
      </c>
      <c r="I2313" s="2">
        <v>3097.5399999999936</v>
      </c>
    </row>
    <row r="2314" spans="1:9">
      <c r="A2314" s="2">
        <v>265280</v>
      </c>
      <c r="B2314" s="2" t="s">
        <v>70</v>
      </c>
      <c r="C2314" s="2">
        <v>0.1</v>
      </c>
      <c r="D2314" s="2">
        <v>129.91999999999999</v>
      </c>
      <c r="E2314" s="2">
        <v>12.98</v>
      </c>
      <c r="F2314" s="2">
        <v>3610.1400000000085</v>
      </c>
      <c r="G2314" s="2">
        <v>129.91999999999999</v>
      </c>
      <c r="H2314" s="2">
        <v>12.98</v>
      </c>
      <c r="I2314" s="2">
        <v>3356.0400000000027</v>
      </c>
    </row>
    <row r="2315" spans="1:9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>
      <c r="A2316" s="2">
        <v>265290</v>
      </c>
      <c r="B2316" s="2" t="s">
        <v>65</v>
      </c>
      <c r="C2316" s="2">
        <v>0.04</v>
      </c>
      <c r="D2316" s="2">
        <v>125.02</v>
      </c>
      <c r="E2316" s="2">
        <v>5.01</v>
      </c>
      <c r="F2316" s="2">
        <v>1162.4499999999987</v>
      </c>
      <c r="G2316" s="2">
        <v>125.02</v>
      </c>
      <c r="H2316" s="2">
        <v>5.01</v>
      </c>
      <c r="I2316" s="2">
        <v>1151.1399999999987</v>
      </c>
    </row>
    <row r="2317" spans="1:9">
      <c r="A2317" s="2">
        <v>265290</v>
      </c>
      <c r="B2317" s="2" t="s">
        <v>66</v>
      </c>
      <c r="C2317" s="2">
        <v>0.1</v>
      </c>
      <c r="D2317" s="2">
        <v>125.02</v>
      </c>
      <c r="E2317" s="2">
        <v>12.5</v>
      </c>
      <c r="F2317" s="2">
        <v>2904.0400000000009</v>
      </c>
      <c r="G2317" s="2">
        <v>125.02</v>
      </c>
      <c r="H2317" s="2">
        <v>12.5</v>
      </c>
      <c r="I2317" s="2">
        <v>2875.9700000000003</v>
      </c>
    </row>
    <row r="2318" spans="1:9">
      <c r="A2318" s="2">
        <v>265290</v>
      </c>
      <c r="B2318" s="2" t="s">
        <v>67</v>
      </c>
      <c r="C2318" s="2">
        <v>0.125</v>
      </c>
      <c r="D2318" s="2">
        <v>128.41999999999999</v>
      </c>
      <c r="E2318" s="2">
        <v>16.05</v>
      </c>
      <c r="F2318" s="2">
        <v>3759.039999999989</v>
      </c>
      <c r="G2318" s="2">
        <v>128.41999999999999</v>
      </c>
      <c r="H2318" s="2">
        <v>16.05</v>
      </c>
      <c r="I2318" s="2">
        <v>3722.5499999999861</v>
      </c>
    </row>
    <row r="2319" spans="1:9">
      <c r="A2319" s="2">
        <v>265290</v>
      </c>
      <c r="B2319" s="2" t="s">
        <v>68</v>
      </c>
      <c r="C2319" s="2">
        <v>0.125</v>
      </c>
      <c r="D2319" s="2">
        <v>130.91999999999999</v>
      </c>
      <c r="E2319" s="2">
        <v>16.36</v>
      </c>
      <c r="F2319" s="2">
        <v>3852.2499999999818</v>
      </c>
      <c r="G2319" s="2">
        <v>130.91999999999999</v>
      </c>
      <c r="H2319" s="2">
        <v>16.36</v>
      </c>
      <c r="I2319" s="2">
        <v>3814.9299999999785</v>
      </c>
    </row>
    <row r="2320" spans="1:9">
      <c r="A2320" s="2">
        <v>265290</v>
      </c>
      <c r="B2320" s="2" t="s">
        <v>69</v>
      </c>
      <c r="C2320" s="2">
        <v>0.1</v>
      </c>
      <c r="D2320" s="2">
        <v>132.91999999999999</v>
      </c>
      <c r="E2320" s="2">
        <v>13.29</v>
      </c>
      <c r="F2320" s="2">
        <v>3141.4899999999961</v>
      </c>
      <c r="G2320" s="2">
        <v>132.91999999999999</v>
      </c>
      <c r="H2320" s="2">
        <v>13.29</v>
      </c>
      <c r="I2320" s="2">
        <v>3110.8299999999936</v>
      </c>
    </row>
    <row r="2321" spans="1:9">
      <c r="A2321" s="2">
        <v>265290</v>
      </c>
      <c r="B2321" s="2" t="s">
        <v>70</v>
      </c>
      <c r="C2321" s="2">
        <v>0.1</v>
      </c>
      <c r="D2321" s="2">
        <v>134.91999999999999</v>
      </c>
      <c r="E2321" s="2">
        <v>13.48</v>
      </c>
      <c r="F2321" s="2">
        <v>3623.6200000000085</v>
      </c>
      <c r="G2321" s="2">
        <v>134.91999999999999</v>
      </c>
      <c r="H2321" s="2">
        <v>13.48</v>
      </c>
      <c r="I2321" s="2">
        <v>3369.5200000000027</v>
      </c>
    </row>
    <row r="2322" spans="1:9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>
      <c r="A2323" s="2">
        <v>265300</v>
      </c>
      <c r="B2323" s="2" t="s">
        <v>65</v>
      </c>
      <c r="C2323" s="2">
        <v>0.04</v>
      </c>
      <c r="D2323" s="2">
        <v>130.02000000000001</v>
      </c>
      <c r="E2323" s="2">
        <v>5.21</v>
      </c>
      <c r="F2323" s="2">
        <v>1167.6599999999987</v>
      </c>
      <c r="G2323" s="2">
        <v>130.02000000000001</v>
      </c>
      <c r="H2323" s="2">
        <v>5.21</v>
      </c>
      <c r="I2323" s="2">
        <v>1156.3499999999988</v>
      </c>
    </row>
    <row r="2324" spans="1:9">
      <c r="A2324" s="2">
        <v>265300</v>
      </c>
      <c r="B2324" s="2" t="s">
        <v>66</v>
      </c>
      <c r="C2324" s="2">
        <v>0.1</v>
      </c>
      <c r="D2324" s="2">
        <v>130.02000000000001</v>
      </c>
      <c r="E2324" s="2">
        <v>13</v>
      </c>
      <c r="F2324" s="2">
        <v>2917.0400000000009</v>
      </c>
      <c r="G2324" s="2">
        <v>130.02000000000001</v>
      </c>
      <c r="H2324" s="2">
        <v>13</v>
      </c>
      <c r="I2324" s="2">
        <v>2888.9700000000003</v>
      </c>
    </row>
    <row r="2325" spans="1:9">
      <c r="A2325" s="2">
        <v>265300</v>
      </c>
      <c r="B2325" s="2" t="s">
        <v>67</v>
      </c>
      <c r="C2325" s="2">
        <v>0.125</v>
      </c>
      <c r="D2325" s="2">
        <v>133.41999999999999</v>
      </c>
      <c r="E2325" s="2">
        <v>16.68</v>
      </c>
      <c r="F2325" s="2">
        <v>3775.7199999999889</v>
      </c>
      <c r="G2325" s="2">
        <v>133.41999999999999</v>
      </c>
      <c r="H2325" s="2">
        <v>16.68</v>
      </c>
      <c r="I2325" s="2">
        <v>3739.2299999999859</v>
      </c>
    </row>
    <row r="2326" spans="1:9">
      <c r="A2326" s="2">
        <v>265300</v>
      </c>
      <c r="B2326" s="2" t="s">
        <v>68</v>
      </c>
      <c r="C2326" s="2">
        <v>0.125</v>
      </c>
      <c r="D2326" s="2">
        <v>135.91999999999999</v>
      </c>
      <c r="E2326" s="2">
        <v>16.989999999999998</v>
      </c>
      <c r="F2326" s="2">
        <v>3869.2399999999816</v>
      </c>
      <c r="G2326" s="2">
        <v>135.91999999999999</v>
      </c>
      <c r="H2326" s="2">
        <v>16.989999999999998</v>
      </c>
      <c r="I2326" s="2">
        <v>3831.9199999999782</v>
      </c>
    </row>
    <row r="2327" spans="1:9">
      <c r="A2327" s="2">
        <v>265300</v>
      </c>
      <c r="B2327" s="2" t="s">
        <v>69</v>
      </c>
      <c r="C2327" s="2">
        <v>0.1</v>
      </c>
      <c r="D2327" s="2">
        <v>137.91999999999999</v>
      </c>
      <c r="E2327" s="2">
        <v>13.79</v>
      </c>
      <c r="F2327" s="2">
        <v>3155.2799999999961</v>
      </c>
      <c r="G2327" s="2">
        <v>137.91999999999999</v>
      </c>
      <c r="H2327" s="2">
        <v>13.79</v>
      </c>
      <c r="I2327" s="2">
        <v>3124.6199999999935</v>
      </c>
    </row>
    <row r="2328" spans="1:9">
      <c r="A2328" s="2">
        <v>265300</v>
      </c>
      <c r="B2328" s="2" t="s">
        <v>70</v>
      </c>
      <c r="C2328" s="2">
        <v>0.1</v>
      </c>
      <c r="D2328" s="2">
        <v>139.91999999999999</v>
      </c>
      <c r="E2328" s="2">
        <v>13.98</v>
      </c>
      <c r="F2328" s="2">
        <v>3637.6000000000085</v>
      </c>
      <c r="G2328" s="2">
        <v>139.91999999999999</v>
      </c>
      <c r="H2328" s="2">
        <v>13.98</v>
      </c>
      <c r="I2328" s="2">
        <v>3383.5000000000027</v>
      </c>
    </row>
    <row r="2329" spans="1:9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>
      <c r="A2330" s="2">
        <v>265310</v>
      </c>
      <c r="B2330" s="2" t="s">
        <v>65</v>
      </c>
      <c r="C2330" s="2">
        <v>0.04</v>
      </c>
      <c r="D2330" s="2">
        <v>135.02000000000001</v>
      </c>
      <c r="E2330" s="2">
        <v>5.41</v>
      </c>
      <c r="F2330" s="2">
        <v>1173.0699999999988</v>
      </c>
      <c r="G2330" s="2">
        <v>135.02000000000001</v>
      </c>
      <c r="H2330" s="2">
        <v>5.41</v>
      </c>
      <c r="I2330" s="2">
        <v>1161.7599999999989</v>
      </c>
    </row>
    <row r="2331" spans="1:9">
      <c r="A2331" s="2">
        <v>265310</v>
      </c>
      <c r="B2331" s="2" t="s">
        <v>66</v>
      </c>
      <c r="C2331" s="2">
        <v>0.1</v>
      </c>
      <c r="D2331" s="2">
        <v>135.02000000000001</v>
      </c>
      <c r="E2331" s="2">
        <v>13.5</v>
      </c>
      <c r="F2331" s="2">
        <v>2930.5400000000009</v>
      </c>
      <c r="G2331" s="2">
        <v>135.02000000000001</v>
      </c>
      <c r="H2331" s="2">
        <v>13.5</v>
      </c>
      <c r="I2331" s="2">
        <v>2902.4700000000003</v>
      </c>
    </row>
    <row r="2332" spans="1:9">
      <c r="A2332" s="2">
        <v>265310</v>
      </c>
      <c r="B2332" s="2" t="s">
        <v>67</v>
      </c>
      <c r="C2332" s="2">
        <v>0.125</v>
      </c>
      <c r="D2332" s="2">
        <v>138.41999999999999</v>
      </c>
      <c r="E2332" s="2">
        <v>17.3</v>
      </c>
      <c r="F2332" s="2">
        <v>3793.0199999999891</v>
      </c>
      <c r="G2332" s="2">
        <v>138.41999999999999</v>
      </c>
      <c r="H2332" s="2">
        <v>17.3</v>
      </c>
      <c r="I2332" s="2">
        <v>3756.5299999999861</v>
      </c>
    </row>
    <row r="2333" spans="1:9">
      <c r="A2333" s="2">
        <v>265310</v>
      </c>
      <c r="B2333" s="2" t="s">
        <v>68</v>
      </c>
      <c r="C2333" s="2">
        <v>0.125</v>
      </c>
      <c r="D2333" s="2">
        <v>140.91999999999999</v>
      </c>
      <c r="E2333" s="2">
        <v>17.61</v>
      </c>
      <c r="F2333" s="2">
        <v>3886.8499999999817</v>
      </c>
      <c r="G2333" s="2">
        <v>140.91999999999999</v>
      </c>
      <c r="H2333" s="2">
        <v>17.61</v>
      </c>
      <c r="I2333" s="2">
        <v>3849.5299999999784</v>
      </c>
    </row>
    <row r="2334" spans="1:9">
      <c r="A2334" s="2">
        <v>265310</v>
      </c>
      <c r="B2334" s="2" t="s">
        <v>69</v>
      </c>
      <c r="C2334" s="2">
        <v>0.1</v>
      </c>
      <c r="D2334" s="2">
        <v>142.91999999999999</v>
      </c>
      <c r="E2334" s="2">
        <v>14.29</v>
      </c>
      <c r="F2334" s="2">
        <v>3169.5699999999961</v>
      </c>
      <c r="G2334" s="2">
        <v>142.91999999999999</v>
      </c>
      <c r="H2334" s="2">
        <v>14.29</v>
      </c>
      <c r="I2334" s="2">
        <v>3138.9099999999935</v>
      </c>
    </row>
    <row r="2335" spans="1:9">
      <c r="A2335" s="2">
        <v>265310</v>
      </c>
      <c r="B2335" s="2" t="s">
        <v>70</v>
      </c>
      <c r="C2335" s="2">
        <v>0.1</v>
      </c>
      <c r="D2335" s="2">
        <v>144.91999999999999</v>
      </c>
      <c r="E2335" s="2">
        <v>14.48</v>
      </c>
      <c r="F2335" s="2">
        <v>3652.0800000000086</v>
      </c>
      <c r="G2335" s="2">
        <v>144.91999999999999</v>
      </c>
      <c r="H2335" s="2">
        <v>14.48</v>
      </c>
      <c r="I2335" s="2">
        <v>3397.9800000000027</v>
      </c>
    </row>
    <row r="2336" spans="1:9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>
      <c r="A2337" s="2">
        <v>265320</v>
      </c>
      <c r="B2337" s="2" t="s">
        <v>65</v>
      </c>
      <c r="C2337" s="2">
        <v>0.04</v>
      </c>
      <c r="D2337" s="2">
        <v>138.77000000000001</v>
      </c>
      <c r="E2337" s="2">
        <v>5.56</v>
      </c>
      <c r="F2337" s="2">
        <v>1178.6299999999987</v>
      </c>
      <c r="G2337" s="2">
        <v>138.77000000000001</v>
      </c>
      <c r="H2337" s="2">
        <v>5.56</v>
      </c>
      <c r="I2337" s="2">
        <v>1167.3199999999988</v>
      </c>
    </row>
    <row r="2338" spans="1:9">
      <c r="A2338" s="2">
        <v>265320</v>
      </c>
      <c r="B2338" s="2" t="s">
        <v>66</v>
      </c>
      <c r="C2338" s="2">
        <v>0.1</v>
      </c>
      <c r="D2338" s="2">
        <v>138.77000000000001</v>
      </c>
      <c r="E2338" s="2">
        <v>13.87</v>
      </c>
      <c r="F2338" s="2">
        <v>2944.4100000000008</v>
      </c>
      <c r="G2338" s="2">
        <v>138.77000000000001</v>
      </c>
      <c r="H2338" s="2">
        <v>13.87</v>
      </c>
      <c r="I2338" s="2">
        <v>2916.34</v>
      </c>
    </row>
    <row r="2339" spans="1:9">
      <c r="A2339" s="2">
        <v>265320</v>
      </c>
      <c r="B2339" s="2" t="s">
        <v>67</v>
      </c>
      <c r="C2339" s="2">
        <v>0.125</v>
      </c>
      <c r="D2339" s="2">
        <v>142.16999999999999</v>
      </c>
      <c r="E2339" s="2">
        <v>17.77</v>
      </c>
      <c r="F2339" s="2">
        <v>3810.789999999989</v>
      </c>
      <c r="G2339" s="2">
        <v>142.16999999999999</v>
      </c>
      <c r="H2339" s="2">
        <v>17.77</v>
      </c>
      <c r="I2339" s="2">
        <v>3774.2999999999861</v>
      </c>
    </row>
    <row r="2340" spans="1:9">
      <c r="A2340" s="2">
        <v>265320</v>
      </c>
      <c r="B2340" s="2" t="s">
        <v>68</v>
      </c>
      <c r="C2340" s="2">
        <v>0.125</v>
      </c>
      <c r="D2340" s="2">
        <v>144.66999999999999</v>
      </c>
      <c r="E2340" s="2">
        <v>18.079999999999998</v>
      </c>
      <c r="F2340" s="2">
        <v>3904.9299999999816</v>
      </c>
      <c r="G2340" s="2">
        <v>144.66999999999999</v>
      </c>
      <c r="H2340" s="2">
        <v>18.079999999999998</v>
      </c>
      <c r="I2340" s="2">
        <v>3867.6099999999783</v>
      </c>
    </row>
    <row r="2341" spans="1:9">
      <c r="A2341" s="2">
        <v>265320</v>
      </c>
      <c r="B2341" s="2" t="s">
        <v>69</v>
      </c>
      <c r="C2341" s="2">
        <v>0.1</v>
      </c>
      <c r="D2341" s="2">
        <v>146.66999999999999</v>
      </c>
      <c r="E2341" s="2">
        <v>14.67</v>
      </c>
      <c r="F2341" s="2">
        <v>3184.2399999999961</v>
      </c>
      <c r="G2341" s="2">
        <v>146.66999999999999</v>
      </c>
      <c r="H2341" s="2">
        <v>14.67</v>
      </c>
      <c r="I2341" s="2">
        <v>3153.5799999999936</v>
      </c>
    </row>
    <row r="2342" spans="1:9">
      <c r="A2342" s="2">
        <v>265320</v>
      </c>
      <c r="B2342" s="2" t="s">
        <v>70</v>
      </c>
      <c r="C2342" s="2">
        <v>0.1</v>
      </c>
      <c r="D2342" s="2">
        <v>148.66999999999999</v>
      </c>
      <c r="E2342" s="2">
        <v>14.86</v>
      </c>
      <c r="F2342" s="2">
        <v>3666.9400000000087</v>
      </c>
      <c r="G2342" s="2">
        <v>148.66999999999999</v>
      </c>
      <c r="H2342" s="2">
        <v>14.86</v>
      </c>
      <c r="I2342" s="2">
        <v>3412.8400000000029</v>
      </c>
    </row>
    <row r="2343" spans="1:9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>
      <c r="A2344" s="2">
        <v>265330</v>
      </c>
      <c r="B2344" s="2" t="s">
        <v>65</v>
      </c>
      <c r="C2344" s="2">
        <v>0.04</v>
      </c>
      <c r="D2344" s="2">
        <v>140.02000000000001</v>
      </c>
      <c r="E2344" s="2">
        <v>5.61</v>
      </c>
      <c r="F2344" s="2">
        <v>1184.2399999999986</v>
      </c>
      <c r="G2344" s="2">
        <v>140.02000000000001</v>
      </c>
      <c r="H2344" s="2">
        <v>5.61</v>
      </c>
      <c r="I2344" s="2">
        <v>1172.9299999999987</v>
      </c>
    </row>
    <row r="2345" spans="1:9">
      <c r="A2345" s="2">
        <v>265330</v>
      </c>
      <c r="B2345" s="2" t="s">
        <v>66</v>
      </c>
      <c r="C2345" s="2">
        <v>0.1</v>
      </c>
      <c r="D2345" s="2">
        <v>140.02000000000001</v>
      </c>
      <c r="E2345" s="2">
        <v>14</v>
      </c>
      <c r="F2345" s="2">
        <v>2958.4100000000008</v>
      </c>
      <c r="G2345" s="2">
        <v>140.02000000000001</v>
      </c>
      <c r="H2345" s="2">
        <v>14</v>
      </c>
      <c r="I2345" s="2">
        <v>2930.34</v>
      </c>
    </row>
    <row r="2346" spans="1:9">
      <c r="A2346" s="2">
        <v>265330</v>
      </c>
      <c r="B2346" s="2" t="s">
        <v>67</v>
      </c>
      <c r="C2346" s="2">
        <v>0.125</v>
      </c>
      <c r="D2346" s="2">
        <v>143.41999999999999</v>
      </c>
      <c r="E2346" s="2">
        <v>17.93</v>
      </c>
      <c r="F2346" s="2">
        <v>3828.7199999999889</v>
      </c>
      <c r="G2346" s="2">
        <v>143.41999999999999</v>
      </c>
      <c r="H2346" s="2">
        <v>17.93</v>
      </c>
      <c r="I2346" s="2">
        <v>3792.2299999999859</v>
      </c>
    </row>
    <row r="2347" spans="1:9">
      <c r="A2347" s="2">
        <v>265330</v>
      </c>
      <c r="B2347" s="2" t="s">
        <v>68</v>
      </c>
      <c r="C2347" s="2">
        <v>0.125</v>
      </c>
      <c r="D2347" s="2">
        <v>145.91999999999999</v>
      </c>
      <c r="E2347" s="2">
        <v>18.239999999999998</v>
      </c>
      <c r="F2347" s="2">
        <v>3923.1699999999814</v>
      </c>
      <c r="G2347" s="2">
        <v>145.91999999999999</v>
      </c>
      <c r="H2347" s="2">
        <v>18.23</v>
      </c>
      <c r="I2347" s="2">
        <v>3885.8399999999783</v>
      </c>
    </row>
    <row r="2348" spans="1:9">
      <c r="A2348" s="2">
        <v>265330</v>
      </c>
      <c r="B2348" s="2" t="s">
        <v>69</v>
      </c>
      <c r="C2348" s="2">
        <v>0.1</v>
      </c>
      <c r="D2348" s="2">
        <v>147.91999999999999</v>
      </c>
      <c r="E2348" s="2">
        <v>14.79</v>
      </c>
      <c r="F2348" s="2">
        <v>3199.0299999999961</v>
      </c>
      <c r="G2348" s="2">
        <v>147.91999999999999</v>
      </c>
      <c r="H2348" s="2">
        <v>14.79</v>
      </c>
      <c r="I2348" s="2">
        <v>3168.3699999999935</v>
      </c>
    </row>
    <row r="2349" spans="1:9">
      <c r="A2349" s="2">
        <v>265330</v>
      </c>
      <c r="B2349" s="2" t="s">
        <v>70</v>
      </c>
      <c r="C2349" s="2">
        <v>0.1</v>
      </c>
      <c r="D2349" s="2">
        <v>149.91999999999999</v>
      </c>
      <c r="E2349" s="2">
        <v>14.98</v>
      </c>
      <c r="F2349" s="2">
        <v>3681.9200000000087</v>
      </c>
      <c r="G2349" s="2">
        <v>149.91999999999999</v>
      </c>
      <c r="H2349" s="2">
        <v>14.98</v>
      </c>
      <c r="I2349" s="2">
        <v>3427.8200000000029</v>
      </c>
    </row>
    <row r="2350" spans="1:9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>
      <c r="A2351" s="2">
        <v>265340</v>
      </c>
      <c r="B2351" s="2" t="s">
        <v>65</v>
      </c>
      <c r="C2351" s="2">
        <v>0.04</v>
      </c>
      <c r="D2351" s="2">
        <v>137.52000000000001</v>
      </c>
      <c r="E2351" s="2">
        <v>5.51</v>
      </c>
      <c r="F2351" s="2">
        <v>1189.7499999999986</v>
      </c>
      <c r="G2351" s="2">
        <v>137.52000000000001</v>
      </c>
      <c r="H2351" s="2">
        <v>5.51</v>
      </c>
      <c r="I2351" s="2">
        <v>1178.4399999999987</v>
      </c>
    </row>
    <row r="2352" spans="1:9">
      <c r="A2352" s="2">
        <v>265340</v>
      </c>
      <c r="B2352" s="2" t="s">
        <v>66</v>
      </c>
      <c r="C2352" s="2">
        <v>0.1</v>
      </c>
      <c r="D2352" s="2">
        <v>137.52000000000001</v>
      </c>
      <c r="E2352" s="2">
        <v>13.75</v>
      </c>
      <c r="F2352" s="2">
        <v>2972.1600000000008</v>
      </c>
      <c r="G2352" s="2">
        <v>137.52000000000001</v>
      </c>
      <c r="H2352" s="2">
        <v>13.75</v>
      </c>
      <c r="I2352" s="2">
        <v>2944.09</v>
      </c>
    </row>
    <row r="2353" spans="1:9">
      <c r="A2353" s="2">
        <v>265340</v>
      </c>
      <c r="B2353" s="2" t="s">
        <v>67</v>
      </c>
      <c r="C2353" s="2">
        <v>0.125</v>
      </c>
      <c r="D2353" s="2">
        <v>140.91999999999999</v>
      </c>
      <c r="E2353" s="2">
        <v>17.61</v>
      </c>
      <c r="F2353" s="2">
        <v>3846.329999999989</v>
      </c>
      <c r="G2353" s="2">
        <v>140.91999999999999</v>
      </c>
      <c r="H2353" s="2">
        <v>17.61</v>
      </c>
      <c r="I2353" s="2">
        <v>3809.839999999986</v>
      </c>
    </row>
    <row r="2354" spans="1:9">
      <c r="A2354" s="2">
        <v>265340</v>
      </c>
      <c r="B2354" s="2" t="s">
        <v>68</v>
      </c>
      <c r="C2354" s="2">
        <v>0.125</v>
      </c>
      <c r="D2354" s="2">
        <v>143.41999999999999</v>
      </c>
      <c r="E2354" s="2">
        <v>17.920000000000002</v>
      </c>
      <c r="F2354" s="2">
        <v>3941.0899999999815</v>
      </c>
      <c r="G2354" s="2">
        <v>143.41999999999999</v>
      </c>
      <c r="H2354" s="2">
        <v>17.920000000000002</v>
      </c>
      <c r="I2354" s="2">
        <v>3903.7599999999784</v>
      </c>
    </row>
    <row r="2355" spans="1:9">
      <c r="A2355" s="2">
        <v>265340</v>
      </c>
      <c r="B2355" s="2" t="s">
        <v>69</v>
      </c>
      <c r="C2355" s="2">
        <v>0.1</v>
      </c>
      <c r="D2355" s="2">
        <v>145.41999999999999</v>
      </c>
      <c r="E2355" s="2">
        <v>14.54</v>
      </c>
      <c r="F2355" s="2">
        <v>3213.5699999999961</v>
      </c>
      <c r="G2355" s="2">
        <v>145.41999999999999</v>
      </c>
      <c r="H2355" s="2">
        <v>14.54</v>
      </c>
      <c r="I2355" s="2">
        <v>3182.9099999999935</v>
      </c>
    </row>
    <row r="2356" spans="1:9">
      <c r="A2356" s="2">
        <v>265340</v>
      </c>
      <c r="B2356" s="2" t="s">
        <v>70</v>
      </c>
      <c r="C2356" s="2">
        <v>0.1</v>
      </c>
      <c r="D2356" s="2">
        <v>147.41999999999999</v>
      </c>
      <c r="E2356" s="2">
        <v>14.73</v>
      </c>
      <c r="F2356" s="2">
        <v>3696.6500000000087</v>
      </c>
      <c r="G2356" s="2">
        <v>147.41999999999999</v>
      </c>
      <c r="H2356" s="2">
        <v>14.73</v>
      </c>
      <c r="I2356" s="2">
        <v>3442.5500000000029</v>
      </c>
    </row>
    <row r="2357" spans="1:9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>
      <c r="A2358" s="2">
        <v>265350</v>
      </c>
      <c r="B2358" s="2" t="s">
        <v>65</v>
      </c>
      <c r="C2358" s="2">
        <v>0.04</v>
      </c>
      <c r="D2358" s="2">
        <v>132.52000000000001</v>
      </c>
      <c r="E2358" s="2">
        <v>5.31</v>
      </c>
      <c r="F2358" s="2">
        <v>1195.0599999999986</v>
      </c>
      <c r="G2358" s="2">
        <v>132.52000000000001</v>
      </c>
      <c r="H2358" s="2">
        <v>5.31</v>
      </c>
      <c r="I2358" s="2">
        <v>1183.7499999999986</v>
      </c>
    </row>
    <row r="2359" spans="1:9">
      <c r="A2359" s="2">
        <v>265350</v>
      </c>
      <c r="B2359" s="2" t="s">
        <v>66</v>
      </c>
      <c r="C2359" s="2">
        <v>0.1</v>
      </c>
      <c r="D2359" s="2">
        <v>132.52000000000001</v>
      </c>
      <c r="E2359" s="2">
        <v>13.25</v>
      </c>
      <c r="F2359" s="2">
        <v>2985.4100000000008</v>
      </c>
      <c r="G2359" s="2">
        <v>132.52000000000001</v>
      </c>
      <c r="H2359" s="2">
        <v>13.25</v>
      </c>
      <c r="I2359" s="2">
        <v>2957.34</v>
      </c>
    </row>
    <row r="2360" spans="1:9">
      <c r="A2360" s="2">
        <v>265350</v>
      </c>
      <c r="B2360" s="2" t="s">
        <v>67</v>
      </c>
      <c r="C2360" s="2">
        <v>0.125</v>
      </c>
      <c r="D2360" s="2">
        <v>135.91999999999999</v>
      </c>
      <c r="E2360" s="2">
        <v>16.989999999999998</v>
      </c>
      <c r="F2360" s="2">
        <v>3863.3199999999888</v>
      </c>
      <c r="G2360" s="2">
        <v>135.91999999999999</v>
      </c>
      <c r="H2360" s="2">
        <v>16.989999999999998</v>
      </c>
      <c r="I2360" s="2">
        <v>3826.8299999999858</v>
      </c>
    </row>
    <row r="2361" spans="1:9">
      <c r="A2361" s="2">
        <v>265350</v>
      </c>
      <c r="B2361" s="2" t="s">
        <v>68</v>
      </c>
      <c r="C2361" s="2">
        <v>0.125</v>
      </c>
      <c r="D2361" s="2">
        <v>138.41999999999999</v>
      </c>
      <c r="E2361" s="2">
        <v>17.3</v>
      </c>
      <c r="F2361" s="2">
        <v>3958.3899999999817</v>
      </c>
      <c r="G2361" s="2">
        <v>138.41999999999999</v>
      </c>
      <c r="H2361" s="2">
        <v>17.3</v>
      </c>
      <c r="I2361" s="2">
        <v>3921.0599999999786</v>
      </c>
    </row>
    <row r="2362" spans="1:9">
      <c r="A2362" s="2">
        <v>265350</v>
      </c>
      <c r="B2362" s="2" t="s">
        <v>69</v>
      </c>
      <c r="C2362" s="2">
        <v>0.1</v>
      </c>
      <c r="D2362" s="2">
        <v>140.41999999999999</v>
      </c>
      <c r="E2362" s="2">
        <v>14.04</v>
      </c>
      <c r="F2362" s="2">
        <v>3227.609999999996</v>
      </c>
      <c r="G2362" s="2">
        <v>140.41999999999999</v>
      </c>
      <c r="H2362" s="2">
        <v>14.04</v>
      </c>
      <c r="I2362" s="2">
        <v>3196.9499999999935</v>
      </c>
    </row>
    <row r="2363" spans="1:9">
      <c r="A2363" s="2">
        <v>265350</v>
      </c>
      <c r="B2363" s="2" t="s">
        <v>70</v>
      </c>
      <c r="C2363" s="2">
        <v>0.1</v>
      </c>
      <c r="D2363" s="2">
        <v>142.41999999999999</v>
      </c>
      <c r="E2363" s="2">
        <v>14.23</v>
      </c>
      <c r="F2363" s="2">
        <v>3710.8800000000087</v>
      </c>
      <c r="G2363" s="2">
        <v>142.41999999999999</v>
      </c>
      <c r="H2363" s="2">
        <v>14.23</v>
      </c>
      <c r="I2363" s="2">
        <v>3456.7800000000029</v>
      </c>
    </row>
    <row r="2364" spans="1:9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>
      <c r="A2365" s="2">
        <v>265353.62099999998</v>
      </c>
      <c r="B2365" s="2" t="s">
        <v>65</v>
      </c>
      <c r="C2365" s="2">
        <v>0.04</v>
      </c>
      <c r="D2365" s="2">
        <v>46.75</v>
      </c>
      <c r="E2365" s="2">
        <v>1.87</v>
      </c>
      <c r="F2365" s="2">
        <v>1196.9299999999985</v>
      </c>
      <c r="G2365" s="2">
        <v>46.75</v>
      </c>
      <c r="H2365" s="2">
        <v>1.87</v>
      </c>
      <c r="I2365" s="2">
        <v>1185.6199999999985</v>
      </c>
    </row>
    <row r="2366" spans="1:9">
      <c r="A2366" s="2">
        <v>265353.62099999998</v>
      </c>
      <c r="B2366" s="2" t="s">
        <v>66</v>
      </c>
      <c r="C2366" s="2">
        <v>0.1</v>
      </c>
      <c r="D2366" s="2">
        <v>46.75</v>
      </c>
      <c r="E2366" s="2">
        <v>4.67</v>
      </c>
      <c r="F2366" s="2">
        <v>2990.0800000000008</v>
      </c>
      <c r="G2366" s="2">
        <v>46.75</v>
      </c>
      <c r="H2366" s="2">
        <v>4.67</v>
      </c>
      <c r="I2366" s="2">
        <v>2962.01</v>
      </c>
    </row>
    <row r="2367" spans="1:9">
      <c r="A2367" s="2">
        <v>265353.62099999998</v>
      </c>
      <c r="B2367" s="2" t="s">
        <v>67</v>
      </c>
      <c r="C2367" s="2">
        <v>0.125</v>
      </c>
      <c r="D2367" s="2">
        <v>47.98</v>
      </c>
      <c r="E2367" s="2">
        <v>6</v>
      </c>
      <c r="F2367" s="2">
        <v>3869.3199999999888</v>
      </c>
      <c r="G2367" s="2">
        <v>47.98</v>
      </c>
      <c r="H2367" s="2">
        <v>6</v>
      </c>
      <c r="I2367" s="2">
        <v>3832.8299999999858</v>
      </c>
    </row>
    <row r="2368" spans="1:9">
      <c r="A2368" s="2">
        <v>265353.62099999998</v>
      </c>
      <c r="B2368" s="2" t="s">
        <v>68</v>
      </c>
      <c r="C2368" s="2">
        <v>0.125</v>
      </c>
      <c r="D2368" s="2">
        <v>48.89</v>
      </c>
      <c r="E2368" s="2">
        <v>6.11</v>
      </c>
      <c r="F2368" s="2">
        <v>3964.4999999999818</v>
      </c>
      <c r="G2368" s="2">
        <v>48.89</v>
      </c>
      <c r="H2368" s="2">
        <v>6.11</v>
      </c>
      <c r="I2368" s="2">
        <v>3927.1699999999787</v>
      </c>
    </row>
    <row r="2369" spans="1:9">
      <c r="A2369" s="2">
        <v>265353.62099999998</v>
      </c>
      <c r="B2369" s="2" t="s">
        <v>69</v>
      </c>
      <c r="C2369" s="2">
        <v>0.1</v>
      </c>
      <c r="D2369" s="2">
        <v>49.61</v>
      </c>
      <c r="E2369" s="2">
        <v>4.96</v>
      </c>
      <c r="F2369" s="2">
        <v>3232.5699999999961</v>
      </c>
      <c r="G2369" s="2">
        <v>49.61</v>
      </c>
      <c r="H2369" s="2">
        <v>4.96</v>
      </c>
      <c r="I2369" s="2">
        <v>3201.9099999999935</v>
      </c>
    </row>
    <row r="2370" spans="1:9">
      <c r="A2370" s="2">
        <v>265353.62099999998</v>
      </c>
      <c r="B2370" s="2" t="s">
        <v>70</v>
      </c>
      <c r="C2370" s="2">
        <v>0.1</v>
      </c>
      <c r="D2370" s="2">
        <v>50.34</v>
      </c>
      <c r="E2370" s="2">
        <v>5.03</v>
      </c>
      <c r="F2370" s="2">
        <v>3715.9100000000089</v>
      </c>
      <c r="G2370" s="2">
        <v>50.34</v>
      </c>
      <c r="H2370" s="2">
        <v>5.03</v>
      </c>
      <c r="I2370" s="2">
        <v>3461.8100000000031</v>
      </c>
    </row>
    <row r="2371" spans="1:9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>
      <c r="A2372" s="2">
        <v>265360</v>
      </c>
      <c r="B2372" s="2" t="s">
        <v>65</v>
      </c>
      <c r="C2372" s="2">
        <v>0.04</v>
      </c>
      <c r="D2372" s="2">
        <v>80.77</v>
      </c>
      <c r="E2372" s="2">
        <v>3.23</v>
      </c>
      <c r="F2372" s="2">
        <v>1200.1599999999985</v>
      </c>
      <c r="G2372" s="2">
        <v>80.77</v>
      </c>
      <c r="H2372" s="2">
        <v>3.23</v>
      </c>
      <c r="I2372" s="2">
        <v>1188.8499999999985</v>
      </c>
    </row>
    <row r="2373" spans="1:9">
      <c r="A2373" s="2">
        <v>265360</v>
      </c>
      <c r="B2373" s="2" t="s">
        <v>66</v>
      </c>
      <c r="C2373" s="2">
        <v>0.1</v>
      </c>
      <c r="D2373" s="2">
        <v>80.77</v>
      </c>
      <c r="E2373" s="2">
        <v>8.07</v>
      </c>
      <c r="F2373" s="2">
        <v>2998.150000000001</v>
      </c>
      <c r="G2373" s="2">
        <v>80.77</v>
      </c>
      <c r="H2373" s="2">
        <v>8.07</v>
      </c>
      <c r="I2373" s="2">
        <v>2970.0800000000004</v>
      </c>
    </row>
    <row r="2374" spans="1:9">
      <c r="A2374" s="2">
        <v>265360</v>
      </c>
      <c r="B2374" s="2" t="s">
        <v>67</v>
      </c>
      <c r="C2374" s="2">
        <v>0.125</v>
      </c>
      <c r="D2374" s="2">
        <v>82.94</v>
      </c>
      <c r="E2374" s="2">
        <v>10.37</v>
      </c>
      <c r="F2374" s="2">
        <v>3879.6899999999887</v>
      </c>
      <c r="G2374" s="2">
        <v>82.94</v>
      </c>
      <c r="H2374" s="2">
        <v>10.37</v>
      </c>
      <c r="I2374" s="2">
        <v>3843.1999999999857</v>
      </c>
    </row>
    <row r="2375" spans="1:9">
      <c r="A2375" s="2">
        <v>265360</v>
      </c>
      <c r="B2375" s="2" t="s">
        <v>68</v>
      </c>
      <c r="C2375" s="2">
        <v>0.125</v>
      </c>
      <c r="D2375" s="2">
        <v>84.53</v>
      </c>
      <c r="E2375" s="2">
        <v>10.56</v>
      </c>
      <c r="F2375" s="2">
        <v>3975.0599999999818</v>
      </c>
      <c r="G2375" s="2">
        <v>84.53</v>
      </c>
      <c r="H2375" s="2">
        <v>10.56</v>
      </c>
      <c r="I2375" s="2">
        <v>3937.7299999999786</v>
      </c>
    </row>
    <row r="2376" spans="1:9">
      <c r="A2376" s="2">
        <v>265360</v>
      </c>
      <c r="B2376" s="2" t="s">
        <v>69</v>
      </c>
      <c r="C2376" s="2">
        <v>0.1</v>
      </c>
      <c r="D2376" s="2">
        <v>85.81</v>
      </c>
      <c r="E2376" s="2">
        <v>8.58</v>
      </c>
      <c r="F2376" s="2">
        <v>3241.149999999996</v>
      </c>
      <c r="G2376" s="2">
        <v>85.81</v>
      </c>
      <c r="H2376" s="2">
        <v>8.58</v>
      </c>
      <c r="I2376" s="2">
        <v>3210.4899999999934</v>
      </c>
    </row>
    <row r="2377" spans="1:9">
      <c r="A2377" s="2">
        <v>265360</v>
      </c>
      <c r="B2377" s="2" t="s">
        <v>70</v>
      </c>
      <c r="C2377" s="2">
        <v>0.1</v>
      </c>
      <c r="D2377" s="2">
        <v>87.08</v>
      </c>
      <c r="E2377" s="2">
        <v>8.6999999999999993</v>
      </c>
      <c r="F2377" s="2">
        <v>3724.6100000000088</v>
      </c>
      <c r="G2377" s="2">
        <v>87.08</v>
      </c>
      <c r="H2377" s="2">
        <v>8.6999999999999993</v>
      </c>
      <c r="I2377" s="2">
        <v>3470.5100000000029</v>
      </c>
    </row>
    <row r="2378" spans="1:9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>
      <c r="A2379" s="2">
        <v>265370</v>
      </c>
      <c r="B2379" s="2" t="s">
        <v>65</v>
      </c>
      <c r="C2379" s="2">
        <v>0.04</v>
      </c>
      <c r="D2379" s="2">
        <v>122.52</v>
      </c>
      <c r="E2379" s="2">
        <v>4.91</v>
      </c>
      <c r="F2379" s="2">
        <v>1205.0699999999986</v>
      </c>
      <c r="G2379" s="2">
        <v>122.52</v>
      </c>
      <c r="H2379" s="2">
        <v>4.91</v>
      </c>
      <c r="I2379" s="2">
        <v>1193.7599999999986</v>
      </c>
    </row>
    <row r="2380" spans="1:9">
      <c r="A2380" s="2">
        <v>265370</v>
      </c>
      <c r="B2380" s="2" t="s">
        <v>66</v>
      </c>
      <c r="C2380" s="2">
        <v>0.1</v>
      </c>
      <c r="D2380" s="2">
        <v>122.52</v>
      </c>
      <c r="E2380" s="2">
        <v>12.25</v>
      </c>
      <c r="F2380" s="2">
        <v>3010.400000000001</v>
      </c>
      <c r="G2380" s="2">
        <v>122.52</v>
      </c>
      <c r="H2380" s="2">
        <v>12.25</v>
      </c>
      <c r="I2380" s="2">
        <v>2982.3300000000004</v>
      </c>
    </row>
    <row r="2381" spans="1:9">
      <c r="A2381" s="2">
        <v>265370</v>
      </c>
      <c r="B2381" s="2" t="s">
        <v>67</v>
      </c>
      <c r="C2381" s="2">
        <v>0.125</v>
      </c>
      <c r="D2381" s="2">
        <v>125.92</v>
      </c>
      <c r="E2381" s="2">
        <v>15.74</v>
      </c>
      <c r="F2381" s="2">
        <v>3895.4299999999885</v>
      </c>
      <c r="G2381" s="2">
        <v>125.92</v>
      </c>
      <c r="H2381" s="2">
        <v>15.74</v>
      </c>
      <c r="I2381" s="2">
        <v>3858.9399999999855</v>
      </c>
    </row>
    <row r="2382" spans="1:9">
      <c r="A2382" s="2">
        <v>265370</v>
      </c>
      <c r="B2382" s="2" t="s">
        <v>68</v>
      </c>
      <c r="C2382" s="2">
        <v>0.125</v>
      </c>
      <c r="D2382" s="2">
        <v>128.41999999999999</v>
      </c>
      <c r="E2382" s="2">
        <v>16.05</v>
      </c>
      <c r="F2382" s="2">
        <v>3991.1099999999819</v>
      </c>
      <c r="G2382" s="2">
        <v>128.41999999999999</v>
      </c>
      <c r="H2382" s="2">
        <v>16.05</v>
      </c>
      <c r="I2382" s="2">
        <v>3953.7799999999788</v>
      </c>
    </row>
    <row r="2383" spans="1:9">
      <c r="A2383" s="2">
        <v>265370</v>
      </c>
      <c r="B2383" s="2" t="s">
        <v>69</v>
      </c>
      <c r="C2383" s="2">
        <v>0.1</v>
      </c>
      <c r="D2383" s="2">
        <v>130.41999999999999</v>
      </c>
      <c r="E2383" s="2">
        <v>13.04</v>
      </c>
      <c r="F2383" s="2">
        <v>3254.189999999996</v>
      </c>
      <c r="G2383" s="2">
        <v>130.41999999999999</v>
      </c>
      <c r="H2383" s="2">
        <v>13.04</v>
      </c>
      <c r="I2383" s="2">
        <v>3223.5299999999934</v>
      </c>
    </row>
    <row r="2384" spans="1:9">
      <c r="A2384" s="2">
        <v>265370</v>
      </c>
      <c r="B2384" s="2" t="s">
        <v>70</v>
      </c>
      <c r="C2384" s="2">
        <v>0.1</v>
      </c>
      <c r="D2384" s="2">
        <v>132.41999999999999</v>
      </c>
      <c r="E2384" s="2">
        <v>13.23</v>
      </c>
      <c r="F2384" s="2">
        <v>3737.8400000000088</v>
      </c>
      <c r="G2384" s="2">
        <v>132.41999999999999</v>
      </c>
      <c r="H2384" s="2">
        <v>13.23</v>
      </c>
      <c r="I2384" s="2">
        <v>3483.740000000003</v>
      </c>
    </row>
    <row r="2385" spans="1:9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>
      <c r="A2386" s="2">
        <v>265380</v>
      </c>
      <c r="B2386" s="2" t="s">
        <v>65</v>
      </c>
      <c r="C2386" s="2">
        <v>0.04</v>
      </c>
      <c r="D2386" s="2">
        <v>117.52</v>
      </c>
      <c r="E2386" s="2">
        <v>4.71</v>
      </c>
      <c r="F2386" s="2">
        <v>1209.7799999999986</v>
      </c>
      <c r="G2386" s="2">
        <v>117.52</v>
      </c>
      <c r="H2386" s="2">
        <v>4.7</v>
      </c>
      <c r="I2386" s="2">
        <v>1198.4599999999987</v>
      </c>
    </row>
    <row r="2387" spans="1:9">
      <c r="A2387" s="2">
        <v>265380</v>
      </c>
      <c r="B2387" s="2" t="s">
        <v>66</v>
      </c>
      <c r="C2387" s="2">
        <v>0.1</v>
      </c>
      <c r="D2387" s="2">
        <v>117.52</v>
      </c>
      <c r="E2387" s="2">
        <v>11.75</v>
      </c>
      <c r="F2387" s="2">
        <v>3022.150000000001</v>
      </c>
      <c r="G2387" s="2">
        <v>117.52</v>
      </c>
      <c r="H2387" s="2">
        <v>11.75</v>
      </c>
      <c r="I2387" s="2">
        <v>2994.0800000000004</v>
      </c>
    </row>
    <row r="2388" spans="1:9">
      <c r="A2388" s="2">
        <v>265380</v>
      </c>
      <c r="B2388" s="2" t="s">
        <v>67</v>
      </c>
      <c r="C2388" s="2">
        <v>0.125</v>
      </c>
      <c r="D2388" s="2">
        <v>120.92</v>
      </c>
      <c r="E2388" s="2">
        <v>15.11</v>
      </c>
      <c r="F2388" s="2">
        <v>3910.5399999999886</v>
      </c>
      <c r="G2388" s="2">
        <v>120.92</v>
      </c>
      <c r="H2388" s="2">
        <v>15.11</v>
      </c>
      <c r="I2388" s="2">
        <v>3874.0499999999856</v>
      </c>
    </row>
    <row r="2389" spans="1:9">
      <c r="A2389" s="2">
        <v>265380</v>
      </c>
      <c r="B2389" s="2" t="s">
        <v>68</v>
      </c>
      <c r="C2389" s="2">
        <v>0.125</v>
      </c>
      <c r="D2389" s="2">
        <v>123.42</v>
      </c>
      <c r="E2389" s="2">
        <v>15.42</v>
      </c>
      <c r="F2389" s="2">
        <v>4006.529999999982</v>
      </c>
      <c r="G2389" s="2">
        <v>123.42</v>
      </c>
      <c r="H2389" s="2">
        <v>15.42</v>
      </c>
      <c r="I2389" s="2">
        <v>3969.1999999999789</v>
      </c>
    </row>
    <row r="2390" spans="1:9">
      <c r="A2390" s="2">
        <v>265380</v>
      </c>
      <c r="B2390" s="2" t="s">
        <v>69</v>
      </c>
      <c r="C2390" s="2">
        <v>0.1</v>
      </c>
      <c r="D2390" s="2">
        <v>125.42</v>
      </c>
      <c r="E2390" s="2">
        <v>12.54</v>
      </c>
      <c r="F2390" s="2">
        <v>3266.7299999999959</v>
      </c>
      <c r="G2390" s="2">
        <v>125.42</v>
      </c>
      <c r="H2390" s="2">
        <v>12.54</v>
      </c>
      <c r="I2390" s="2">
        <v>3236.0699999999933</v>
      </c>
    </row>
    <row r="2391" spans="1:9">
      <c r="A2391" s="2">
        <v>265380</v>
      </c>
      <c r="B2391" s="2" t="s">
        <v>70</v>
      </c>
      <c r="C2391" s="2">
        <v>0.1</v>
      </c>
      <c r="D2391" s="2">
        <v>127.42</v>
      </c>
      <c r="E2391" s="2">
        <v>12.73</v>
      </c>
      <c r="F2391" s="2">
        <v>3750.5700000000088</v>
      </c>
      <c r="G2391" s="2">
        <v>127.42</v>
      </c>
      <c r="H2391" s="2">
        <v>12.73</v>
      </c>
      <c r="I2391" s="2">
        <v>3496.470000000003</v>
      </c>
    </row>
    <row r="2392" spans="1:9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>
      <c r="A2393" s="2">
        <v>265390</v>
      </c>
      <c r="B2393" s="2" t="s">
        <v>65</v>
      </c>
      <c r="C2393" s="2">
        <v>0.04</v>
      </c>
      <c r="D2393" s="2">
        <v>112.52</v>
      </c>
      <c r="E2393" s="2">
        <v>4.5</v>
      </c>
      <c r="F2393" s="2">
        <v>1214.2799999999986</v>
      </c>
      <c r="G2393" s="2">
        <v>112.52</v>
      </c>
      <c r="H2393" s="2">
        <v>4.5</v>
      </c>
      <c r="I2393" s="2">
        <v>1202.9599999999987</v>
      </c>
    </row>
    <row r="2394" spans="1:9">
      <c r="A2394" s="2">
        <v>265390</v>
      </c>
      <c r="B2394" s="2" t="s">
        <v>66</v>
      </c>
      <c r="C2394" s="2">
        <v>0.1</v>
      </c>
      <c r="D2394" s="2">
        <v>112.52</v>
      </c>
      <c r="E2394" s="2">
        <v>11.25</v>
      </c>
      <c r="F2394" s="2">
        <v>3033.400000000001</v>
      </c>
      <c r="G2394" s="2">
        <v>112.52</v>
      </c>
      <c r="H2394" s="2">
        <v>11.25</v>
      </c>
      <c r="I2394" s="2">
        <v>3005.3300000000004</v>
      </c>
    </row>
    <row r="2395" spans="1:9">
      <c r="A2395" s="2">
        <v>265390</v>
      </c>
      <c r="B2395" s="2" t="s">
        <v>67</v>
      </c>
      <c r="C2395" s="2">
        <v>0.125</v>
      </c>
      <c r="D2395" s="2">
        <v>115.92</v>
      </c>
      <c r="E2395" s="2">
        <v>14.49</v>
      </c>
      <c r="F2395" s="2">
        <v>3925.0299999999884</v>
      </c>
      <c r="G2395" s="2">
        <v>115.92</v>
      </c>
      <c r="H2395" s="2">
        <v>14.49</v>
      </c>
      <c r="I2395" s="2">
        <v>3888.5399999999854</v>
      </c>
    </row>
    <row r="2396" spans="1:9">
      <c r="A2396" s="2">
        <v>265390</v>
      </c>
      <c r="B2396" s="2" t="s">
        <v>68</v>
      </c>
      <c r="C2396" s="2">
        <v>0.125</v>
      </c>
      <c r="D2396" s="2">
        <v>118.42</v>
      </c>
      <c r="E2396" s="2">
        <v>14.8</v>
      </c>
      <c r="F2396" s="2">
        <v>4021.3299999999822</v>
      </c>
      <c r="G2396" s="2">
        <v>118.42</v>
      </c>
      <c r="H2396" s="2">
        <v>14.8</v>
      </c>
      <c r="I2396" s="2">
        <v>3983.9999999999791</v>
      </c>
    </row>
    <row r="2397" spans="1:9">
      <c r="A2397" s="2">
        <v>265390</v>
      </c>
      <c r="B2397" s="2" t="s">
        <v>69</v>
      </c>
      <c r="C2397" s="2">
        <v>0.1</v>
      </c>
      <c r="D2397" s="2">
        <v>120.42</v>
      </c>
      <c r="E2397" s="2">
        <v>12.04</v>
      </c>
      <c r="F2397" s="2">
        <v>3278.7699999999959</v>
      </c>
      <c r="G2397" s="2">
        <v>120.42</v>
      </c>
      <c r="H2397" s="2">
        <v>12.04</v>
      </c>
      <c r="I2397" s="2">
        <v>3248.1099999999933</v>
      </c>
    </row>
    <row r="2398" spans="1:9">
      <c r="A2398" s="2">
        <v>265390</v>
      </c>
      <c r="B2398" s="2" t="s">
        <v>70</v>
      </c>
      <c r="C2398" s="2">
        <v>0.1</v>
      </c>
      <c r="D2398" s="2">
        <v>122.42</v>
      </c>
      <c r="E2398" s="2">
        <v>12.23</v>
      </c>
      <c r="F2398" s="2">
        <v>3762.8000000000088</v>
      </c>
      <c r="G2398" s="2">
        <v>122.42</v>
      </c>
      <c r="H2398" s="2">
        <v>12.23</v>
      </c>
      <c r="I2398" s="2">
        <v>3508.700000000003</v>
      </c>
    </row>
    <row r="2399" spans="1:9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>
      <c r="A2400" s="2">
        <v>265400</v>
      </c>
      <c r="B2400" s="2" t="s">
        <v>65</v>
      </c>
      <c r="C2400" s="2">
        <v>0.04</v>
      </c>
      <c r="D2400" s="2">
        <v>107.52</v>
      </c>
      <c r="E2400" s="2">
        <v>4.3</v>
      </c>
      <c r="F2400" s="2">
        <v>1218.5799999999986</v>
      </c>
      <c r="G2400" s="2">
        <v>107.52</v>
      </c>
      <c r="H2400" s="2">
        <v>4.3</v>
      </c>
      <c r="I2400" s="2">
        <v>1207.2599999999986</v>
      </c>
    </row>
    <row r="2401" spans="1:9">
      <c r="A2401" s="2">
        <v>265400</v>
      </c>
      <c r="B2401" s="2" t="s">
        <v>66</v>
      </c>
      <c r="C2401" s="2">
        <v>0.1</v>
      </c>
      <c r="D2401" s="2">
        <v>107.52</v>
      </c>
      <c r="E2401" s="2">
        <v>10.75</v>
      </c>
      <c r="F2401" s="2">
        <v>3044.150000000001</v>
      </c>
      <c r="G2401" s="2">
        <v>107.52</v>
      </c>
      <c r="H2401" s="2">
        <v>10.75</v>
      </c>
      <c r="I2401" s="2">
        <v>3016.0800000000004</v>
      </c>
    </row>
    <row r="2402" spans="1:9">
      <c r="A2402" s="2">
        <v>265400</v>
      </c>
      <c r="B2402" s="2" t="s">
        <v>67</v>
      </c>
      <c r="C2402" s="2">
        <v>0.125</v>
      </c>
      <c r="D2402" s="2">
        <v>110.92</v>
      </c>
      <c r="E2402" s="2">
        <v>13.86</v>
      </c>
      <c r="F2402" s="2">
        <v>3938.8899999999885</v>
      </c>
      <c r="G2402" s="2">
        <v>110.92</v>
      </c>
      <c r="H2402" s="2">
        <v>13.86</v>
      </c>
      <c r="I2402" s="2">
        <v>3902.3999999999855</v>
      </c>
    </row>
    <row r="2403" spans="1:9">
      <c r="A2403" s="2">
        <v>265400</v>
      </c>
      <c r="B2403" s="2" t="s">
        <v>68</v>
      </c>
      <c r="C2403" s="2">
        <v>0.125</v>
      </c>
      <c r="D2403" s="2">
        <v>113.42</v>
      </c>
      <c r="E2403" s="2">
        <v>14.17</v>
      </c>
      <c r="F2403" s="2">
        <v>4035.4999999999823</v>
      </c>
      <c r="G2403" s="2">
        <v>113.42</v>
      </c>
      <c r="H2403" s="2">
        <v>14.17</v>
      </c>
      <c r="I2403" s="2">
        <v>3998.1699999999792</v>
      </c>
    </row>
    <row r="2404" spans="1:9">
      <c r="A2404" s="2">
        <v>265400</v>
      </c>
      <c r="B2404" s="2" t="s">
        <v>69</v>
      </c>
      <c r="C2404" s="2">
        <v>0.1</v>
      </c>
      <c r="D2404" s="2">
        <v>115.42</v>
      </c>
      <c r="E2404" s="2">
        <v>11.54</v>
      </c>
      <c r="F2404" s="2">
        <v>3290.3099999999959</v>
      </c>
      <c r="G2404" s="2">
        <v>115.42</v>
      </c>
      <c r="H2404" s="2">
        <v>11.54</v>
      </c>
      <c r="I2404" s="2">
        <v>3259.6499999999933</v>
      </c>
    </row>
    <row r="2405" spans="1:9">
      <c r="A2405" s="2">
        <v>265400</v>
      </c>
      <c r="B2405" s="2" t="s">
        <v>70</v>
      </c>
      <c r="C2405" s="2">
        <v>0.1</v>
      </c>
      <c r="D2405" s="2">
        <v>117.42</v>
      </c>
      <c r="E2405" s="2">
        <v>11.73</v>
      </c>
      <c r="F2405" s="2">
        <v>3774.5300000000088</v>
      </c>
      <c r="G2405" s="2">
        <v>117.42</v>
      </c>
      <c r="H2405" s="2">
        <v>11.73</v>
      </c>
      <c r="I2405" s="2">
        <v>3520.430000000003</v>
      </c>
    </row>
    <row r="2406" spans="1:9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>
      <c r="A2407" s="2">
        <v>265410</v>
      </c>
      <c r="B2407" s="2" t="s">
        <v>65</v>
      </c>
      <c r="C2407" s="2">
        <v>0.04</v>
      </c>
      <c r="D2407" s="2">
        <v>102.52</v>
      </c>
      <c r="E2407" s="2">
        <v>4.0999999999999996</v>
      </c>
      <c r="F2407" s="2">
        <v>1222.6799999999985</v>
      </c>
      <c r="G2407" s="2">
        <v>102.52</v>
      </c>
      <c r="H2407" s="2">
        <v>4.0999999999999996</v>
      </c>
      <c r="I2407" s="2">
        <v>1211.3599999999985</v>
      </c>
    </row>
    <row r="2408" spans="1:9">
      <c r="A2408" s="2">
        <v>265410</v>
      </c>
      <c r="B2408" s="2" t="s">
        <v>66</v>
      </c>
      <c r="C2408" s="2">
        <v>0.1</v>
      </c>
      <c r="D2408" s="2">
        <v>102.52</v>
      </c>
      <c r="E2408" s="2">
        <v>10.25</v>
      </c>
      <c r="F2408" s="2">
        <v>3054.400000000001</v>
      </c>
      <c r="G2408" s="2">
        <v>102.52</v>
      </c>
      <c r="H2408" s="2">
        <v>10.25</v>
      </c>
      <c r="I2408" s="2">
        <v>3026.3300000000004</v>
      </c>
    </row>
    <row r="2409" spans="1:9">
      <c r="A2409" s="2">
        <v>265410</v>
      </c>
      <c r="B2409" s="2" t="s">
        <v>67</v>
      </c>
      <c r="C2409" s="2">
        <v>0.125</v>
      </c>
      <c r="D2409" s="2">
        <v>105.92</v>
      </c>
      <c r="E2409" s="2">
        <v>13.24</v>
      </c>
      <c r="F2409" s="2">
        <v>3952.1299999999883</v>
      </c>
      <c r="G2409" s="2">
        <v>105.92</v>
      </c>
      <c r="H2409" s="2">
        <v>13.24</v>
      </c>
      <c r="I2409" s="2">
        <v>3915.6399999999853</v>
      </c>
    </row>
    <row r="2410" spans="1:9">
      <c r="A2410" s="2">
        <v>265410</v>
      </c>
      <c r="B2410" s="2" t="s">
        <v>68</v>
      </c>
      <c r="C2410" s="2">
        <v>0.125</v>
      </c>
      <c r="D2410" s="2">
        <v>108.42</v>
      </c>
      <c r="E2410" s="2">
        <v>13.55</v>
      </c>
      <c r="F2410" s="2">
        <v>4049.0499999999824</v>
      </c>
      <c r="G2410" s="2">
        <v>108.42</v>
      </c>
      <c r="H2410" s="2">
        <v>13.55</v>
      </c>
      <c r="I2410" s="2">
        <v>4011.7199999999793</v>
      </c>
    </row>
    <row r="2411" spans="1:9">
      <c r="A2411" s="2">
        <v>265410</v>
      </c>
      <c r="B2411" s="2" t="s">
        <v>69</v>
      </c>
      <c r="C2411" s="2">
        <v>0.1</v>
      </c>
      <c r="D2411" s="2">
        <v>110.42</v>
      </c>
      <c r="E2411" s="2">
        <v>11.04</v>
      </c>
      <c r="F2411" s="2">
        <v>3301.3499999999958</v>
      </c>
      <c r="G2411" s="2">
        <v>110.42</v>
      </c>
      <c r="H2411" s="2">
        <v>11.04</v>
      </c>
      <c r="I2411" s="2">
        <v>3270.6899999999932</v>
      </c>
    </row>
    <row r="2412" spans="1:9">
      <c r="A2412" s="2">
        <v>265410</v>
      </c>
      <c r="B2412" s="2" t="s">
        <v>70</v>
      </c>
      <c r="C2412" s="2">
        <v>0.1</v>
      </c>
      <c r="D2412" s="2">
        <v>126.27</v>
      </c>
      <c r="E2412" s="2">
        <v>12.58</v>
      </c>
      <c r="F2412" s="2">
        <v>3787.1100000000088</v>
      </c>
      <c r="G2412" s="2">
        <v>112.42</v>
      </c>
      <c r="H2412" s="2">
        <v>11.23</v>
      </c>
      <c r="I2412" s="2">
        <v>3531.660000000003</v>
      </c>
    </row>
    <row r="2413" spans="1:9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>
      <c r="A2414" s="2">
        <v>265420</v>
      </c>
      <c r="B2414" s="2" t="s">
        <v>65</v>
      </c>
      <c r="C2414" s="2">
        <v>0.04</v>
      </c>
      <c r="D2414" s="2">
        <v>97.52</v>
      </c>
      <c r="E2414" s="2">
        <v>3.9</v>
      </c>
      <c r="F2414" s="2">
        <v>1226.5799999999986</v>
      </c>
      <c r="G2414" s="2">
        <v>97.52</v>
      </c>
      <c r="H2414" s="2">
        <v>3.9</v>
      </c>
      <c r="I2414" s="2">
        <v>1215.2599999999986</v>
      </c>
    </row>
    <row r="2415" spans="1:9">
      <c r="A2415" s="2">
        <v>265420</v>
      </c>
      <c r="B2415" s="2" t="s">
        <v>66</v>
      </c>
      <c r="C2415" s="2">
        <v>0.1</v>
      </c>
      <c r="D2415" s="2">
        <v>97.52</v>
      </c>
      <c r="E2415" s="2">
        <v>9.75</v>
      </c>
      <c r="F2415" s="2">
        <v>3064.150000000001</v>
      </c>
      <c r="G2415" s="2">
        <v>97.52</v>
      </c>
      <c r="H2415" s="2">
        <v>9.75</v>
      </c>
      <c r="I2415" s="2">
        <v>3036.0800000000004</v>
      </c>
    </row>
    <row r="2416" spans="1:9">
      <c r="A2416" s="2">
        <v>265420</v>
      </c>
      <c r="B2416" s="2" t="s">
        <v>67</v>
      </c>
      <c r="C2416" s="2">
        <v>0.125</v>
      </c>
      <c r="D2416" s="2">
        <v>100.92</v>
      </c>
      <c r="E2416" s="2">
        <v>12.61</v>
      </c>
      <c r="F2416" s="2">
        <v>3964.7399999999884</v>
      </c>
      <c r="G2416" s="2">
        <v>100.92</v>
      </c>
      <c r="H2416" s="2">
        <v>12.61</v>
      </c>
      <c r="I2416" s="2">
        <v>3928.2499999999854</v>
      </c>
    </row>
    <row r="2417" spans="1:9">
      <c r="A2417" s="2">
        <v>265420</v>
      </c>
      <c r="B2417" s="2" t="s">
        <v>68</v>
      </c>
      <c r="C2417" s="2">
        <v>0.125</v>
      </c>
      <c r="D2417" s="2">
        <v>103.42</v>
      </c>
      <c r="E2417" s="2">
        <v>12.93</v>
      </c>
      <c r="F2417" s="2">
        <v>4061.9799999999823</v>
      </c>
      <c r="G2417" s="2">
        <v>103.42</v>
      </c>
      <c r="H2417" s="2">
        <v>12.92</v>
      </c>
      <c r="I2417" s="2">
        <v>4024.6399999999794</v>
      </c>
    </row>
    <row r="2418" spans="1:9">
      <c r="A2418" s="2">
        <v>265420</v>
      </c>
      <c r="B2418" s="2" t="s">
        <v>69</v>
      </c>
      <c r="C2418" s="2">
        <v>0.1</v>
      </c>
      <c r="D2418" s="2">
        <v>105.42</v>
      </c>
      <c r="E2418" s="2">
        <v>10.54</v>
      </c>
      <c r="F2418" s="2">
        <v>3311.8899999999958</v>
      </c>
      <c r="G2418" s="2">
        <v>105.42</v>
      </c>
      <c r="H2418" s="2">
        <v>10.54</v>
      </c>
      <c r="I2418" s="2">
        <v>3281.2299999999932</v>
      </c>
    </row>
    <row r="2419" spans="1:9">
      <c r="A2419" s="2">
        <v>265420</v>
      </c>
      <c r="B2419" s="2" t="s">
        <v>70</v>
      </c>
      <c r="C2419" s="2">
        <v>0.1</v>
      </c>
      <c r="D2419" s="2">
        <v>135.12</v>
      </c>
      <c r="E2419" s="2">
        <v>13.42</v>
      </c>
      <c r="F2419" s="2">
        <v>3800.5300000000088</v>
      </c>
      <c r="G2419" s="2">
        <v>107.42</v>
      </c>
      <c r="H2419" s="2">
        <v>10.73</v>
      </c>
      <c r="I2419" s="2">
        <v>3542.3900000000031</v>
      </c>
    </row>
    <row r="2420" spans="1:9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>
      <c r="A2421" s="2">
        <v>265430</v>
      </c>
      <c r="B2421" s="2" t="s">
        <v>65</v>
      </c>
      <c r="C2421" s="2">
        <v>0.04</v>
      </c>
      <c r="D2421" s="2">
        <v>92.52</v>
      </c>
      <c r="E2421" s="2">
        <v>3.7</v>
      </c>
      <c r="F2421" s="2">
        <v>1230.2799999999986</v>
      </c>
      <c r="G2421" s="2">
        <v>92.52</v>
      </c>
      <c r="H2421" s="2">
        <v>3.7</v>
      </c>
      <c r="I2421" s="2">
        <v>1218.9599999999987</v>
      </c>
    </row>
    <row r="2422" spans="1:9">
      <c r="A2422" s="2">
        <v>265430</v>
      </c>
      <c r="B2422" s="2" t="s">
        <v>66</v>
      </c>
      <c r="C2422" s="2">
        <v>0.1</v>
      </c>
      <c r="D2422" s="2">
        <v>92.52</v>
      </c>
      <c r="E2422" s="2">
        <v>9.25</v>
      </c>
      <c r="F2422" s="2">
        <v>3073.400000000001</v>
      </c>
      <c r="G2422" s="2">
        <v>92.52</v>
      </c>
      <c r="H2422" s="2">
        <v>9.25</v>
      </c>
      <c r="I2422" s="2">
        <v>3045.3300000000004</v>
      </c>
    </row>
    <row r="2423" spans="1:9">
      <c r="A2423" s="2">
        <v>265430</v>
      </c>
      <c r="B2423" s="2" t="s">
        <v>67</v>
      </c>
      <c r="C2423" s="2">
        <v>0.125</v>
      </c>
      <c r="D2423" s="2">
        <v>95.92</v>
      </c>
      <c r="E2423" s="2">
        <v>11.99</v>
      </c>
      <c r="F2423" s="2">
        <v>3976.7299999999882</v>
      </c>
      <c r="G2423" s="2">
        <v>95.92</v>
      </c>
      <c r="H2423" s="2">
        <v>11.99</v>
      </c>
      <c r="I2423" s="2">
        <v>3940.2399999999852</v>
      </c>
    </row>
    <row r="2424" spans="1:9">
      <c r="A2424" s="2">
        <v>265430</v>
      </c>
      <c r="B2424" s="2" t="s">
        <v>68</v>
      </c>
      <c r="C2424" s="2">
        <v>0.125</v>
      </c>
      <c r="D2424" s="2">
        <v>98.42</v>
      </c>
      <c r="E2424" s="2">
        <v>12.3</v>
      </c>
      <c r="F2424" s="2">
        <v>4074.2799999999825</v>
      </c>
      <c r="G2424" s="2">
        <v>98.42</v>
      </c>
      <c r="H2424" s="2">
        <v>12.3</v>
      </c>
      <c r="I2424" s="2">
        <v>4036.9399999999796</v>
      </c>
    </row>
    <row r="2425" spans="1:9">
      <c r="A2425" s="2">
        <v>265430</v>
      </c>
      <c r="B2425" s="2" t="s">
        <v>69</v>
      </c>
      <c r="C2425" s="2">
        <v>0.1</v>
      </c>
      <c r="D2425" s="2">
        <v>100.42</v>
      </c>
      <c r="E2425" s="2">
        <v>10.039999999999999</v>
      </c>
      <c r="F2425" s="2">
        <v>3321.9299999999957</v>
      </c>
      <c r="G2425" s="2">
        <v>100.42</v>
      </c>
      <c r="H2425" s="2">
        <v>10.039999999999999</v>
      </c>
      <c r="I2425" s="2">
        <v>3291.2699999999932</v>
      </c>
    </row>
    <row r="2426" spans="1:9">
      <c r="A2426" s="2">
        <v>265430</v>
      </c>
      <c r="B2426" s="2" t="s">
        <v>70</v>
      </c>
      <c r="C2426" s="2">
        <v>0.1</v>
      </c>
      <c r="D2426" s="2">
        <v>130.12</v>
      </c>
      <c r="E2426" s="2">
        <v>12.92</v>
      </c>
      <c r="F2426" s="2">
        <v>3813.4500000000089</v>
      </c>
      <c r="G2426" s="2">
        <v>102.42</v>
      </c>
      <c r="H2426" s="2">
        <v>10.23</v>
      </c>
      <c r="I2426" s="2">
        <v>3552.6200000000031</v>
      </c>
    </row>
    <row r="2427" spans="1:9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>
      <c r="A2428" s="2">
        <v>265440</v>
      </c>
      <c r="B2428" s="2" t="s">
        <v>65</v>
      </c>
      <c r="C2428" s="2">
        <v>0.04</v>
      </c>
      <c r="D2428" s="2">
        <v>90.02</v>
      </c>
      <c r="E2428" s="2">
        <v>3.6</v>
      </c>
      <c r="F2428" s="2">
        <v>1233.8799999999985</v>
      </c>
      <c r="G2428" s="2">
        <v>90.02</v>
      </c>
      <c r="H2428" s="2">
        <v>3.6</v>
      </c>
      <c r="I2428" s="2">
        <v>1222.5599999999986</v>
      </c>
    </row>
    <row r="2429" spans="1:9">
      <c r="A2429" s="2">
        <v>265440</v>
      </c>
      <c r="B2429" s="2" t="s">
        <v>66</v>
      </c>
      <c r="C2429" s="2">
        <v>0.1</v>
      </c>
      <c r="D2429" s="2">
        <v>90.02</v>
      </c>
      <c r="E2429" s="2">
        <v>9</v>
      </c>
      <c r="F2429" s="2">
        <v>3082.400000000001</v>
      </c>
      <c r="G2429" s="2">
        <v>90.02</v>
      </c>
      <c r="H2429" s="2">
        <v>9</v>
      </c>
      <c r="I2429" s="2">
        <v>3054.3300000000004</v>
      </c>
    </row>
    <row r="2430" spans="1:9">
      <c r="A2430" s="2">
        <v>265440</v>
      </c>
      <c r="B2430" s="2" t="s">
        <v>67</v>
      </c>
      <c r="C2430" s="2">
        <v>0.125</v>
      </c>
      <c r="D2430" s="2">
        <v>93.42</v>
      </c>
      <c r="E2430" s="2">
        <v>11.68</v>
      </c>
      <c r="F2430" s="2">
        <v>3988.409999999988</v>
      </c>
      <c r="G2430" s="2">
        <v>93.42</v>
      </c>
      <c r="H2430" s="2">
        <v>11.68</v>
      </c>
      <c r="I2430" s="2">
        <v>3951.9199999999851</v>
      </c>
    </row>
    <row r="2431" spans="1:9">
      <c r="A2431" s="2">
        <v>265440</v>
      </c>
      <c r="B2431" s="2" t="s">
        <v>68</v>
      </c>
      <c r="C2431" s="2">
        <v>0.125</v>
      </c>
      <c r="D2431" s="2">
        <v>95.92</v>
      </c>
      <c r="E2431" s="2">
        <v>11.99</v>
      </c>
      <c r="F2431" s="2">
        <v>4086.2699999999822</v>
      </c>
      <c r="G2431" s="2">
        <v>95.92</v>
      </c>
      <c r="H2431" s="2">
        <v>11.99</v>
      </c>
      <c r="I2431" s="2">
        <v>4048.9299999999794</v>
      </c>
    </row>
    <row r="2432" spans="1:9">
      <c r="A2432" s="2">
        <v>265440</v>
      </c>
      <c r="B2432" s="2" t="s">
        <v>69</v>
      </c>
      <c r="C2432" s="2">
        <v>0.1</v>
      </c>
      <c r="D2432" s="2">
        <v>97.92</v>
      </c>
      <c r="E2432" s="2">
        <v>9.7899999999999991</v>
      </c>
      <c r="F2432" s="2">
        <v>3331.7199999999957</v>
      </c>
      <c r="G2432" s="2">
        <v>97.92</v>
      </c>
      <c r="H2432" s="2">
        <v>9.7899999999999991</v>
      </c>
      <c r="I2432" s="2">
        <v>3301.0599999999931</v>
      </c>
    </row>
    <row r="2433" spans="1:9">
      <c r="A2433" s="2">
        <v>265440</v>
      </c>
      <c r="B2433" s="2" t="s">
        <v>70</v>
      </c>
      <c r="C2433" s="2">
        <v>0.1</v>
      </c>
      <c r="D2433" s="2">
        <v>127.62</v>
      </c>
      <c r="E2433" s="2">
        <v>12.67</v>
      </c>
      <c r="F2433" s="2">
        <v>3826.120000000009</v>
      </c>
      <c r="G2433" s="2">
        <v>99.92</v>
      </c>
      <c r="H2433" s="2">
        <v>9.98</v>
      </c>
      <c r="I2433" s="2">
        <v>3562.6000000000031</v>
      </c>
    </row>
    <row r="2434" spans="1:9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>
      <c r="A2435" s="2">
        <v>265450</v>
      </c>
      <c r="B2435" s="2" t="s">
        <v>65</v>
      </c>
      <c r="C2435" s="2">
        <v>0.04</v>
      </c>
      <c r="D2435" s="2">
        <v>90.02</v>
      </c>
      <c r="E2435" s="2">
        <v>3.6</v>
      </c>
      <c r="F2435" s="2">
        <v>1237.4799999999984</v>
      </c>
      <c r="G2435" s="2">
        <v>90.02</v>
      </c>
      <c r="H2435" s="2">
        <v>3.6</v>
      </c>
      <c r="I2435" s="2">
        <v>1226.1599999999985</v>
      </c>
    </row>
    <row r="2436" spans="1:9">
      <c r="A2436" s="2">
        <v>265450</v>
      </c>
      <c r="B2436" s="2" t="s">
        <v>66</v>
      </c>
      <c r="C2436" s="2">
        <v>0.1</v>
      </c>
      <c r="D2436" s="2">
        <v>90.02</v>
      </c>
      <c r="E2436" s="2">
        <v>9</v>
      </c>
      <c r="F2436" s="2">
        <v>3091.400000000001</v>
      </c>
      <c r="G2436" s="2">
        <v>90.02</v>
      </c>
      <c r="H2436" s="2">
        <v>9</v>
      </c>
      <c r="I2436" s="2">
        <v>3063.3300000000004</v>
      </c>
    </row>
    <row r="2437" spans="1:9">
      <c r="A2437" s="2">
        <v>265450</v>
      </c>
      <c r="B2437" s="2" t="s">
        <v>67</v>
      </c>
      <c r="C2437" s="2">
        <v>0.125</v>
      </c>
      <c r="D2437" s="2">
        <v>93.42</v>
      </c>
      <c r="E2437" s="2">
        <v>11.68</v>
      </c>
      <c r="F2437" s="2">
        <v>4000.0899999999879</v>
      </c>
      <c r="G2437" s="2">
        <v>93.42</v>
      </c>
      <c r="H2437" s="2">
        <v>11.68</v>
      </c>
      <c r="I2437" s="2">
        <v>3963.5999999999849</v>
      </c>
    </row>
    <row r="2438" spans="1:9">
      <c r="A2438" s="2">
        <v>265450</v>
      </c>
      <c r="B2438" s="2" t="s">
        <v>68</v>
      </c>
      <c r="C2438" s="2">
        <v>0.125</v>
      </c>
      <c r="D2438" s="2">
        <v>95.92</v>
      </c>
      <c r="E2438" s="2">
        <v>11.99</v>
      </c>
      <c r="F2438" s="2">
        <v>4098.259999999982</v>
      </c>
      <c r="G2438" s="2">
        <v>95.92</v>
      </c>
      <c r="H2438" s="2">
        <v>11.99</v>
      </c>
      <c r="I2438" s="2">
        <v>4060.9199999999792</v>
      </c>
    </row>
    <row r="2439" spans="1:9">
      <c r="A2439" s="2">
        <v>265450</v>
      </c>
      <c r="B2439" s="2" t="s">
        <v>69</v>
      </c>
      <c r="C2439" s="2">
        <v>0.1</v>
      </c>
      <c r="D2439" s="2">
        <v>97.92</v>
      </c>
      <c r="E2439" s="2">
        <v>9.7899999999999991</v>
      </c>
      <c r="F2439" s="2">
        <v>3341.5099999999957</v>
      </c>
      <c r="G2439" s="2">
        <v>97.92</v>
      </c>
      <c r="H2439" s="2">
        <v>9.7899999999999991</v>
      </c>
      <c r="I2439" s="2">
        <v>3310.8499999999931</v>
      </c>
    </row>
    <row r="2440" spans="1:9">
      <c r="A2440" s="2">
        <v>265450</v>
      </c>
      <c r="B2440" s="2" t="s">
        <v>70</v>
      </c>
      <c r="C2440" s="2">
        <v>0.1</v>
      </c>
      <c r="D2440" s="2">
        <v>127.62</v>
      </c>
      <c r="E2440" s="2">
        <v>12.67</v>
      </c>
      <c r="F2440" s="2">
        <v>3838.7900000000091</v>
      </c>
      <c r="G2440" s="2">
        <v>113.77</v>
      </c>
      <c r="H2440" s="2">
        <v>11.33</v>
      </c>
      <c r="I2440" s="2">
        <v>3573.930000000003</v>
      </c>
    </row>
    <row r="2441" spans="1:9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>
      <c r="A2442" s="2">
        <v>265460</v>
      </c>
      <c r="B2442" s="2" t="s">
        <v>65</v>
      </c>
      <c r="C2442" s="2">
        <v>0.04</v>
      </c>
      <c r="D2442" s="2">
        <v>90.02</v>
      </c>
      <c r="E2442" s="2">
        <v>3.6</v>
      </c>
      <c r="F2442" s="2">
        <v>1241.0799999999983</v>
      </c>
      <c r="G2442" s="2">
        <v>90.02</v>
      </c>
      <c r="H2442" s="2">
        <v>3.6</v>
      </c>
      <c r="I2442" s="2">
        <v>1229.7599999999984</v>
      </c>
    </row>
    <row r="2443" spans="1:9">
      <c r="A2443" s="2">
        <v>265460</v>
      </c>
      <c r="B2443" s="2" t="s">
        <v>66</v>
      </c>
      <c r="C2443" s="2">
        <v>0.1</v>
      </c>
      <c r="D2443" s="2">
        <v>90.02</v>
      </c>
      <c r="E2443" s="2">
        <v>9</v>
      </c>
      <c r="F2443" s="2">
        <v>3100.400000000001</v>
      </c>
      <c r="G2443" s="2">
        <v>90.02</v>
      </c>
      <c r="H2443" s="2">
        <v>9</v>
      </c>
      <c r="I2443" s="2">
        <v>3072.3300000000004</v>
      </c>
    </row>
    <row r="2444" spans="1:9">
      <c r="A2444" s="2">
        <v>265460</v>
      </c>
      <c r="B2444" s="2" t="s">
        <v>67</v>
      </c>
      <c r="C2444" s="2">
        <v>0.125</v>
      </c>
      <c r="D2444" s="2">
        <v>93.42</v>
      </c>
      <c r="E2444" s="2">
        <v>11.68</v>
      </c>
      <c r="F2444" s="2">
        <v>4011.7699999999877</v>
      </c>
      <c r="G2444" s="2">
        <v>93.42</v>
      </c>
      <c r="H2444" s="2">
        <v>11.68</v>
      </c>
      <c r="I2444" s="2">
        <v>3975.2799999999847</v>
      </c>
    </row>
    <row r="2445" spans="1:9">
      <c r="A2445" s="2">
        <v>265460</v>
      </c>
      <c r="B2445" s="2" t="s">
        <v>68</v>
      </c>
      <c r="C2445" s="2">
        <v>0.125</v>
      </c>
      <c r="D2445" s="2">
        <v>95.92</v>
      </c>
      <c r="E2445" s="2">
        <v>11.99</v>
      </c>
      <c r="F2445" s="2">
        <v>4110.2499999999818</v>
      </c>
      <c r="G2445" s="2">
        <v>95.92</v>
      </c>
      <c r="H2445" s="2">
        <v>11.99</v>
      </c>
      <c r="I2445" s="2">
        <v>4072.9099999999789</v>
      </c>
    </row>
    <row r="2446" spans="1:9">
      <c r="A2446" s="2">
        <v>265460</v>
      </c>
      <c r="B2446" s="2" t="s">
        <v>69</v>
      </c>
      <c r="C2446" s="2">
        <v>0.1</v>
      </c>
      <c r="D2446" s="2">
        <v>97.92</v>
      </c>
      <c r="E2446" s="2">
        <v>9.7899999999999991</v>
      </c>
      <c r="F2446" s="2">
        <v>3351.2999999999956</v>
      </c>
      <c r="G2446" s="2">
        <v>97.92</v>
      </c>
      <c r="H2446" s="2">
        <v>9.7899999999999991</v>
      </c>
      <c r="I2446" s="2">
        <v>3320.6399999999931</v>
      </c>
    </row>
    <row r="2447" spans="1:9">
      <c r="A2447" s="2">
        <v>265460</v>
      </c>
      <c r="B2447" s="2" t="s">
        <v>70</v>
      </c>
      <c r="C2447" s="2">
        <v>0.1</v>
      </c>
      <c r="D2447" s="2">
        <v>127.62</v>
      </c>
      <c r="E2447" s="2">
        <v>12.67</v>
      </c>
      <c r="F2447" s="2">
        <v>3851.4600000000091</v>
      </c>
      <c r="G2447" s="2">
        <v>127.62</v>
      </c>
      <c r="H2447" s="2">
        <v>12.67</v>
      </c>
      <c r="I2447" s="2">
        <v>3586.6000000000031</v>
      </c>
    </row>
    <row r="2448" spans="1:9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>
      <c r="A2449" s="2">
        <v>265470</v>
      </c>
      <c r="B2449" s="2" t="s">
        <v>65</v>
      </c>
      <c r="C2449" s="2">
        <v>0.04</v>
      </c>
      <c r="D2449" s="2">
        <v>90.02</v>
      </c>
      <c r="E2449" s="2">
        <v>3.6</v>
      </c>
      <c r="F2449" s="2">
        <v>1244.6799999999982</v>
      </c>
      <c r="G2449" s="2">
        <v>90.02</v>
      </c>
      <c r="H2449" s="2">
        <v>3.6</v>
      </c>
      <c r="I2449" s="2">
        <v>1233.3599999999983</v>
      </c>
    </row>
    <row r="2450" spans="1:9">
      <c r="A2450" s="2">
        <v>265470</v>
      </c>
      <c r="B2450" s="2" t="s">
        <v>66</v>
      </c>
      <c r="C2450" s="2">
        <v>0.1</v>
      </c>
      <c r="D2450" s="2">
        <v>90.02</v>
      </c>
      <c r="E2450" s="2">
        <v>9</v>
      </c>
      <c r="F2450" s="2">
        <v>3109.400000000001</v>
      </c>
      <c r="G2450" s="2">
        <v>90.02</v>
      </c>
      <c r="H2450" s="2">
        <v>9</v>
      </c>
      <c r="I2450" s="2">
        <v>3081.3300000000004</v>
      </c>
    </row>
    <row r="2451" spans="1:9">
      <c r="A2451" s="2">
        <v>265470</v>
      </c>
      <c r="B2451" s="2" t="s">
        <v>67</v>
      </c>
      <c r="C2451" s="2">
        <v>0.125</v>
      </c>
      <c r="D2451" s="2">
        <v>93.42</v>
      </c>
      <c r="E2451" s="2">
        <v>11.68</v>
      </c>
      <c r="F2451" s="2">
        <v>4023.4499999999875</v>
      </c>
      <c r="G2451" s="2">
        <v>93.42</v>
      </c>
      <c r="H2451" s="2">
        <v>11.68</v>
      </c>
      <c r="I2451" s="2">
        <v>3986.9599999999846</v>
      </c>
    </row>
    <row r="2452" spans="1:9">
      <c r="A2452" s="2">
        <v>265470</v>
      </c>
      <c r="B2452" s="2" t="s">
        <v>68</v>
      </c>
      <c r="C2452" s="2">
        <v>0.125</v>
      </c>
      <c r="D2452" s="2">
        <v>95.92</v>
      </c>
      <c r="E2452" s="2">
        <v>11.99</v>
      </c>
      <c r="F2452" s="2">
        <v>4122.2399999999816</v>
      </c>
      <c r="G2452" s="2">
        <v>95.92</v>
      </c>
      <c r="H2452" s="2">
        <v>11.99</v>
      </c>
      <c r="I2452" s="2">
        <v>4084.8999999999787</v>
      </c>
    </row>
    <row r="2453" spans="1:9">
      <c r="A2453" s="2">
        <v>265470</v>
      </c>
      <c r="B2453" s="2" t="s">
        <v>69</v>
      </c>
      <c r="C2453" s="2">
        <v>0.1</v>
      </c>
      <c r="D2453" s="2">
        <v>97.92</v>
      </c>
      <c r="E2453" s="2">
        <v>9.7899999999999991</v>
      </c>
      <c r="F2453" s="2">
        <v>3361.0899999999956</v>
      </c>
      <c r="G2453" s="2">
        <v>97.92</v>
      </c>
      <c r="H2453" s="2">
        <v>9.7899999999999991</v>
      </c>
      <c r="I2453" s="2">
        <v>3330.429999999993</v>
      </c>
    </row>
    <row r="2454" spans="1:9">
      <c r="A2454" s="2">
        <v>265470</v>
      </c>
      <c r="B2454" s="2" t="s">
        <v>70</v>
      </c>
      <c r="C2454" s="2">
        <v>0.1</v>
      </c>
      <c r="D2454" s="2">
        <v>127.62</v>
      </c>
      <c r="E2454" s="2">
        <v>12.67</v>
      </c>
      <c r="F2454" s="2">
        <v>3864.1300000000092</v>
      </c>
      <c r="G2454" s="2">
        <v>127.62</v>
      </c>
      <c r="H2454" s="2">
        <v>12.67</v>
      </c>
      <c r="I2454" s="2">
        <v>3599.2700000000032</v>
      </c>
    </row>
    <row r="2455" spans="1:9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>
      <c r="A2456" s="2">
        <v>265480</v>
      </c>
      <c r="B2456" s="2" t="s">
        <v>65</v>
      </c>
      <c r="C2456" s="2">
        <v>0.04</v>
      </c>
      <c r="D2456" s="2">
        <v>90.02</v>
      </c>
      <c r="E2456" s="2">
        <v>3.6</v>
      </c>
      <c r="F2456" s="2">
        <v>1248.2799999999982</v>
      </c>
      <c r="G2456" s="2">
        <v>90.02</v>
      </c>
      <c r="H2456" s="2">
        <v>3.6</v>
      </c>
      <c r="I2456" s="2">
        <v>1236.9599999999982</v>
      </c>
    </row>
    <row r="2457" spans="1:9">
      <c r="A2457" s="2">
        <v>265480</v>
      </c>
      <c r="B2457" s="2" t="s">
        <v>66</v>
      </c>
      <c r="C2457" s="2">
        <v>0.1</v>
      </c>
      <c r="D2457" s="2">
        <v>90.02</v>
      </c>
      <c r="E2457" s="2">
        <v>9</v>
      </c>
      <c r="F2457" s="2">
        <v>3118.400000000001</v>
      </c>
      <c r="G2457" s="2">
        <v>90.02</v>
      </c>
      <c r="H2457" s="2">
        <v>9</v>
      </c>
      <c r="I2457" s="2">
        <v>3090.3300000000004</v>
      </c>
    </row>
    <row r="2458" spans="1:9">
      <c r="A2458" s="2">
        <v>265480</v>
      </c>
      <c r="B2458" s="2" t="s">
        <v>67</v>
      </c>
      <c r="C2458" s="2">
        <v>0.125</v>
      </c>
      <c r="D2458" s="2">
        <v>93.42</v>
      </c>
      <c r="E2458" s="2">
        <v>11.68</v>
      </c>
      <c r="F2458" s="2">
        <v>4035.1299999999874</v>
      </c>
      <c r="G2458" s="2">
        <v>93.42</v>
      </c>
      <c r="H2458" s="2">
        <v>11.68</v>
      </c>
      <c r="I2458" s="2">
        <v>3998.6399999999844</v>
      </c>
    </row>
    <row r="2459" spans="1:9">
      <c r="A2459" s="2">
        <v>265480</v>
      </c>
      <c r="B2459" s="2" t="s">
        <v>68</v>
      </c>
      <c r="C2459" s="2">
        <v>0.125</v>
      </c>
      <c r="D2459" s="2">
        <v>95.92</v>
      </c>
      <c r="E2459" s="2">
        <v>11.99</v>
      </c>
      <c r="F2459" s="2">
        <v>4134.2299999999814</v>
      </c>
      <c r="G2459" s="2">
        <v>95.92</v>
      </c>
      <c r="H2459" s="2">
        <v>11.99</v>
      </c>
      <c r="I2459" s="2">
        <v>4096.8899999999785</v>
      </c>
    </row>
    <row r="2460" spans="1:9">
      <c r="A2460" s="2">
        <v>265480</v>
      </c>
      <c r="B2460" s="2" t="s">
        <v>69</v>
      </c>
      <c r="C2460" s="2">
        <v>0.1</v>
      </c>
      <c r="D2460" s="2">
        <v>97.92</v>
      </c>
      <c r="E2460" s="2">
        <v>9.7899999999999991</v>
      </c>
      <c r="F2460" s="2">
        <v>3370.8799999999956</v>
      </c>
      <c r="G2460" s="2">
        <v>97.92</v>
      </c>
      <c r="H2460" s="2">
        <v>9.7899999999999991</v>
      </c>
      <c r="I2460" s="2">
        <v>3340.219999999993</v>
      </c>
    </row>
    <row r="2461" spans="1:9">
      <c r="A2461" s="2">
        <v>265480</v>
      </c>
      <c r="B2461" s="2" t="s">
        <v>70</v>
      </c>
      <c r="C2461" s="2">
        <v>0.1</v>
      </c>
      <c r="D2461" s="2">
        <v>127.62</v>
      </c>
      <c r="E2461" s="2">
        <v>12.67</v>
      </c>
      <c r="F2461" s="2">
        <v>3876.8000000000093</v>
      </c>
      <c r="G2461" s="2">
        <v>127.62</v>
      </c>
      <c r="H2461" s="2">
        <v>12.67</v>
      </c>
      <c r="I2461" s="2">
        <v>3611.9400000000032</v>
      </c>
    </row>
    <row r="2462" spans="1:9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>
      <c r="A2463" s="2">
        <v>265490</v>
      </c>
      <c r="B2463" s="2" t="s">
        <v>65</v>
      </c>
      <c r="C2463" s="2">
        <v>0.04</v>
      </c>
      <c r="D2463" s="2">
        <v>90.02</v>
      </c>
      <c r="E2463" s="2">
        <v>3.6</v>
      </c>
      <c r="F2463" s="2">
        <v>1251.8799999999981</v>
      </c>
      <c r="G2463" s="2">
        <v>90.02</v>
      </c>
      <c r="H2463" s="2">
        <v>3.6</v>
      </c>
      <c r="I2463" s="2">
        <v>1240.5599999999981</v>
      </c>
    </row>
    <row r="2464" spans="1:9">
      <c r="A2464" s="2">
        <v>265490</v>
      </c>
      <c r="B2464" s="2" t="s">
        <v>66</v>
      </c>
      <c r="C2464" s="2">
        <v>0.1</v>
      </c>
      <c r="D2464" s="2">
        <v>90.02</v>
      </c>
      <c r="E2464" s="2">
        <v>9</v>
      </c>
      <c r="F2464" s="2">
        <v>3127.400000000001</v>
      </c>
      <c r="G2464" s="2">
        <v>90.02</v>
      </c>
      <c r="H2464" s="2">
        <v>9</v>
      </c>
      <c r="I2464" s="2">
        <v>3099.3300000000004</v>
      </c>
    </row>
    <row r="2465" spans="1:9">
      <c r="A2465" s="2">
        <v>265490</v>
      </c>
      <c r="B2465" s="2" t="s">
        <v>67</v>
      </c>
      <c r="C2465" s="2">
        <v>0.125</v>
      </c>
      <c r="D2465" s="2">
        <v>93.42</v>
      </c>
      <c r="E2465" s="2">
        <v>11.68</v>
      </c>
      <c r="F2465" s="2">
        <v>4046.8099999999872</v>
      </c>
      <c r="G2465" s="2">
        <v>93.42</v>
      </c>
      <c r="H2465" s="2">
        <v>11.68</v>
      </c>
      <c r="I2465" s="2">
        <v>4010.3199999999842</v>
      </c>
    </row>
    <row r="2466" spans="1:9">
      <c r="A2466" s="2">
        <v>265490</v>
      </c>
      <c r="B2466" s="2" t="s">
        <v>68</v>
      </c>
      <c r="C2466" s="2">
        <v>0.125</v>
      </c>
      <c r="D2466" s="2">
        <v>95.92</v>
      </c>
      <c r="E2466" s="2">
        <v>11.99</v>
      </c>
      <c r="F2466" s="2">
        <v>4146.2199999999812</v>
      </c>
      <c r="G2466" s="2">
        <v>95.92</v>
      </c>
      <c r="H2466" s="2">
        <v>11.99</v>
      </c>
      <c r="I2466" s="2">
        <v>4108.8799999999783</v>
      </c>
    </row>
    <row r="2467" spans="1:9">
      <c r="A2467" s="2">
        <v>265490</v>
      </c>
      <c r="B2467" s="2" t="s">
        <v>69</v>
      </c>
      <c r="C2467" s="2">
        <v>0.1</v>
      </c>
      <c r="D2467" s="2">
        <v>97.92</v>
      </c>
      <c r="E2467" s="2">
        <v>9.7899999999999991</v>
      </c>
      <c r="F2467" s="2">
        <v>3380.6699999999955</v>
      </c>
      <c r="G2467" s="2">
        <v>97.92</v>
      </c>
      <c r="H2467" s="2">
        <v>9.7899999999999991</v>
      </c>
      <c r="I2467" s="2">
        <v>3350.0099999999929</v>
      </c>
    </row>
    <row r="2468" spans="1:9">
      <c r="A2468" s="2">
        <v>265490</v>
      </c>
      <c r="B2468" s="2" t="s">
        <v>70</v>
      </c>
      <c r="C2468" s="2">
        <v>0.1</v>
      </c>
      <c r="D2468" s="2">
        <v>127.62</v>
      </c>
      <c r="E2468" s="2">
        <v>12.67</v>
      </c>
      <c r="F2468" s="2">
        <v>3889.4700000000093</v>
      </c>
      <c r="G2468" s="2">
        <v>127.62</v>
      </c>
      <c r="H2468" s="2">
        <v>12.67</v>
      </c>
      <c r="I2468" s="2">
        <v>3624.6100000000033</v>
      </c>
    </row>
    <row r="2469" spans="1:9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>
      <c r="A2470" s="2">
        <v>265500</v>
      </c>
      <c r="B2470" s="2" t="s">
        <v>65</v>
      </c>
      <c r="C2470" s="2">
        <v>0.04</v>
      </c>
      <c r="D2470" s="2">
        <v>90.02</v>
      </c>
      <c r="E2470" s="2">
        <v>3.6</v>
      </c>
      <c r="F2470" s="2">
        <v>1255.479999999998</v>
      </c>
      <c r="G2470" s="2">
        <v>90.02</v>
      </c>
      <c r="H2470" s="2">
        <v>3.6</v>
      </c>
      <c r="I2470" s="2">
        <v>1244.159999999998</v>
      </c>
    </row>
    <row r="2471" spans="1:9">
      <c r="A2471" s="2">
        <v>265500</v>
      </c>
      <c r="B2471" s="2" t="s">
        <v>66</v>
      </c>
      <c r="C2471" s="2">
        <v>0.1</v>
      </c>
      <c r="D2471" s="2">
        <v>90.02</v>
      </c>
      <c r="E2471" s="2">
        <v>9</v>
      </c>
      <c r="F2471" s="2">
        <v>3136.400000000001</v>
      </c>
      <c r="G2471" s="2">
        <v>90.02</v>
      </c>
      <c r="H2471" s="2">
        <v>9</v>
      </c>
      <c r="I2471" s="2">
        <v>3108.3300000000004</v>
      </c>
    </row>
    <row r="2472" spans="1:9">
      <c r="A2472" s="2">
        <v>265500</v>
      </c>
      <c r="B2472" s="2" t="s">
        <v>67</v>
      </c>
      <c r="C2472" s="2">
        <v>0.125</v>
      </c>
      <c r="D2472" s="2">
        <v>93.42</v>
      </c>
      <c r="E2472" s="2">
        <v>11.68</v>
      </c>
      <c r="F2472" s="2">
        <v>4058.489999999987</v>
      </c>
      <c r="G2472" s="2">
        <v>93.42</v>
      </c>
      <c r="H2472" s="2">
        <v>11.68</v>
      </c>
      <c r="I2472" s="2">
        <v>4021.9999999999841</v>
      </c>
    </row>
    <row r="2473" spans="1:9">
      <c r="A2473" s="2">
        <v>265500</v>
      </c>
      <c r="B2473" s="2" t="s">
        <v>68</v>
      </c>
      <c r="C2473" s="2">
        <v>0.125</v>
      </c>
      <c r="D2473" s="2">
        <v>95.92</v>
      </c>
      <c r="E2473" s="2">
        <v>11.99</v>
      </c>
      <c r="F2473" s="2">
        <v>4158.2099999999809</v>
      </c>
      <c r="G2473" s="2">
        <v>95.92</v>
      </c>
      <c r="H2473" s="2">
        <v>11.99</v>
      </c>
      <c r="I2473" s="2">
        <v>4120.8699999999781</v>
      </c>
    </row>
    <row r="2474" spans="1:9">
      <c r="A2474" s="2">
        <v>265500</v>
      </c>
      <c r="B2474" s="2" t="s">
        <v>69</v>
      </c>
      <c r="C2474" s="2">
        <v>0.1</v>
      </c>
      <c r="D2474" s="2">
        <v>97.92</v>
      </c>
      <c r="E2474" s="2">
        <v>9.7899999999999991</v>
      </c>
      <c r="F2474" s="2">
        <v>3390.4599999999955</v>
      </c>
      <c r="G2474" s="2">
        <v>97.92</v>
      </c>
      <c r="H2474" s="2">
        <v>9.7899999999999991</v>
      </c>
      <c r="I2474" s="2">
        <v>3359.7999999999929</v>
      </c>
    </row>
    <row r="2475" spans="1:9">
      <c r="A2475" s="2">
        <v>265500</v>
      </c>
      <c r="B2475" s="2" t="s">
        <v>70</v>
      </c>
      <c r="C2475" s="2">
        <v>0.1</v>
      </c>
      <c r="D2475" s="2">
        <v>127.62</v>
      </c>
      <c r="E2475" s="2">
        <v>12.67</v>
      </c>
      <c r="F2475" s="2">
        <v>3902.1400000000094</v>
      </c>
      <c r="G2475" s="2">
        <v>127.62</v>
      </c>
      <c r="H2475" s="2">
        <v>12.67</v>
      </c>
      <c r="I2475" s="2">
        <v>3637.2800000000034</v>
      </c>
    </row>
    <row r="2476" spans="1:9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>
      <c r="A2477" s="2">
        <v>265510</v>
      </c>
      <c r="B2477" s="2" t="s">
        <v>65</v>
      </c>
      <c r="C2477" s="2">
        <v>0.04</v>
      </c>
      <c r="D2477" s="2">
        <v>90.02</v>
      </c>
      <c r="E2477" s="2">
        <v>3.6</v>
      </c>
      <c r="F2477" s="2">
        <v>1259.0799999999979</v>
      </c>
      <c r="G2477" s="2">
        <v>90.02</v>
      </c>
      <c r="H2477" s="2">
        <v>3.6</v>
      </c>
      <c r="I2477" s="2">
        <v>1247.7599999999979</v>
      </c>
    </row>
    <row r="2478" spans="1:9">
      <c r="A2478" s="2">
        <v>265510</v>
      </c>
      <c r="B2478" s="2" t="s">
        <v>66</v>
      </c>
      <c r="C2478" s="2">
        <v>0.1</v>
      </c>
      <c r="D2478" s="2">
        <v>90.02</v>
      </c>
      <c r="E2478" s="2">
        <v>9</v>
      </c>
      <c r="F2478" s="2">
        <v>3145.400000000001</v>
      </c>
      <c r="G2478" s="2">
        <v>90.02</v>
      </c>
      <c r="H2478" s="2">
        <v>9</v>
      </c>
      <c r="I2478" s="2">
        <v>3117.3300000000004</v>
      </c>
    </row>
    <row r="2479" spans="1:9">
      <c r="A2479" s="2">
        <v>265510</v>
      </c>
      <c r="B2479" s="2" t="s">
        <v>67</v>
      </c>
      <c r="C2479" s="2">
        <v>0.125</v>
      </c>
      <c r="D2479" s="2">
        <v>93.42</v>
      </c>
      <c r="E2479" s="2">
        <v>11.68</v>
      </c>
      <c r="F2479" s="2">
        <v>4070.1699999999869</v>
      </c>
      <c r="G2479" s="2">
        <v>93.42</v>
      </c>
      <c r="H2479" s="2">
        <v>11.68</v>
      </c>
      <c r="I2479" s="2">
        <v>4033.6799999999839</v>
      </c>
    </row>
    <row r="2480" spans="1:9">
      <c r="A2480" s="2">
        <v>265510</v>
      </c>
      <c r="B2480" s="2" t="s">
        <v>68</v>
      </c>
      <c r="C2480" s="2">
        <v>0.125</v>
      </c>
      <c r="D2480" s="2">
        <v>95.92</v>
      </c>
      <c r="E2480" s="2">
        <v>11.99</v>
      </c>
      <c r="F2480" s="2">
        <v>4170.1999999999807</v>
      </c>
      <c r="G2480" s="2">
        <v>95.92</v>
      </c>
      <c r="H2480" s="2">
        <v>11.99</v>
      </c>
      <c r="I2480" s="2">
        <v>4132.8599999999778</v>
      </c>
    </row>
    <row r="2481" spans="1:9">
      <c r="A2481" s="2">
        <v>265510</v>
      </c>
      <c r="B2481" s="2" t="s">
        <v>69</v>
      </c>
      <c r="C2481" s="2">
        <v>0.1</v>
      </c>
      <c r="D2481" s="2">
        <v>97.92</v>
      </c>
      <c r="E2481" s="2">
        <v>9.7899999999999991</v>
      </c>
      <c r="F2481" s="2">
        <v>3400.2499999999955</v>
      </c>
      <c r="G2481" s="2">
        <v>97.92</v>
      </c>
      <c r="H2481" s="2">
        <v>9.7899999999999991</v>
      </c>
      <c r="I2481" s="2">
        <v>3369.5899999999929</v>
      </c>
    </row>
    <row r="2482" spans="1:9">
      <c r="A2482" s="2">
        <v>265510</v>
      </c>
      <c r="B2482" s="2" t="s">
        <v>70</v>
      </c>
      <c r="C2482" s="2">
        <v>0.1</v>
      </c>
      <c r="D2482" s="2">
        <v>127.62</v>
      </c>
      <c r="E2482" s="2">
        <v>12.67</v>
      </c>
      <c r="F2482" s="2">
        <v>3914.8100000000095</v>
      </c>
      <c r="G2482" s="2">
        <v>127.37</v>
      </c>
      <c r="H2482" s="2">
        <v>12.65</v>
      </c>
      <c r="I2482" s="2">
        <v>3649.9300000000035</v>
      </c>
    </row>
    <row r="2483" spans="1:9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>
      <c r="A2484" s="2">
        <v>265520</v>
      </c>
      <c r="B2484" s="2" t="s">
        <v>65</v>
      </c>
      <c r="C2484" s="2">
        <v>0.04</v>
      </c>
      <c r="D2484" s="2">
        <v>90.02</v>
      </c>
      <c r="E2484" s="2">
        <v>3.6</v>
      </c>
      <c r="F2484" s="2">
        <v>1262.6799999999978</v>
      </c>
      <c r="G2484" s="2">
        <v>90.02</v>
      </c>
      <c r="H2484" s="2">
        <v>3.6</v>
      </c>
      <c r="I2484" s="2">
        <v>1251.3599999999979</v>
      </c>
    </row>
    <row r="2485" spans="1:9">
      <c r="A2485" s="2">
        <v>265520</v>
      </c>
      <c r="B2485" s="2" t="s">
        <v>66</v>
      </c>
      <c r="C2485" s="2">
        <v>0.1</v>
      </c>
      <c r="D2485" s="2">
        <v>90.02</v>
      </c>
      <c r="E2485" s="2">
        <v>9</v>
      </c>
      <c r="F2485" s="2">
        <v>3154.400000000001</v>
      </c>
      <c r="G2485" s="2">
        <v>90.02</v>
      </c>
      <c r="H2485" s="2">
        <v>9</v>
      </c>
      <c r="I2485" s="2">
        <v>3126.3300000000004</v>
      </c>
    </row>
    <row r="2486" spans="1:9">
      <c r="A2486" s="2">
        <v>265520</v>
      </c>
      <c r="B2486" s="2" t="s">
        <v>67</v>
      </c>
      <c r="C2486" s="2">
        <v>0.125</v>
      </c>
      <c r="D2486" s="2">
        <v>93.42</v>
      </c>
      <c r="E2486" s="2">
        <v>11.68</v>
      </c>
      <c r="F2486" s="2">
        <v>4081.8499999999867</v>
      </c>
      <c r="G2486" s="2">
        <v>93.42</v>
      </c>
      <c r="H2486" s="2">
        <v>11.68</v>
      </c>
      <c r="I2486" s="2">
        <v>4045.3599999999838</v>
      </c>
    </row>
    <row r="2487" spans="1:9">
      <c r="A2487" s="2">
        <v>265520</v>
      </c>
      <c r="B2487" s="2" t="s">
        <v>68</v>
      </c>
      <c r="C2487" s="2">
        <v>0.125</v>
      </c>
      <c r="D2487" s="2">
        <v>95.92</v>
      </c>
      <c r="E2487" s="2">
        <v>11.99</v>
      </c>
      <c r="F2487" s="2">
        <v>4182.1899999999805</v>
      </c>
      <c r="G2487" s="2">
        <v>95.92</v>
      </c>
      <c r="H2487" s="2">
        <v>11.99</v>
      </c>
      <c r="I2487" s="2">
        <v>4144.8499999999776</v>
      </c>
    </row>
    <row r="2488" spans="1:9">
      <c r="A2488" s="2">
        <v>265520</v>
      </c>
      <c r="B2488" s="2" t="s">
        <v>69</v>
      </c>
      <c r="C2488" s="2">
        <v>0.1</v>
      </c>
      <c r="D2488" s="2">
        <v>97.92</v>
      </c>
      <c r="E2488" s="2">
        <v>9.7899999999999991</v>
      </c>
      <c r="F2488" s="2">
        <v>3410.0399999999954</v>
      </c>
      <c r="G2488" s="2">
        <v>97.92</v>
      </c>
      <c r="H2488" s="2">
        <v>9.7899999999999991</v>
      </c>
      <c r="I2488" s="2">
        <v>3379.3799999999928</v>
      </c>
    </row>
    <row r="2489" spans="1:9">
      <c r="A2489" s="2">
        <v>265520</v>
      </c>
      <c r="B2489" s="2" t="s">
        <v>70</v>
      </c>
      <c r="C2489" s="2">
        <v>0.1</v>
      </c>
      <c r="D2489" s="2">
        <v>127.62</v>
      </c>
      <c r="E2489" s="2">
        <v>12.67</v>
      </c>
      <c r="F2489" s="2">
        <v>3927.4800000000096</v>
      </c>
      <c r="G2489" s="2">
        <v>126.89</v>
      </c>
      <c r="H2489" s="2">
        <v>12.6</v>
      </c>
      <c r="I2489" s="2">
        <v>3662.5300000000034</v>
      </c>
    </row>
    <row r="2490" spans="1:9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>
      <c r="A2491" s="2">
        <v>265530</v>
      </c>
      <c r="B2491" s="2" t="s">
        <v>65</v>
      </c>
      <c r="C2491" s="2">
        <v>0.04</v>
      </c>
      <c r="D2491" s="2">
        <v>90.02</v>
      </c>
      <c r="E2491" s="2">
        <v>3.6</v>
      </c>
      <c r="F2491" s="2">
        <v>1266.2799999999977</v>
      </c>
      <c r="G2491" s="2">
        <v>90.02</v>
      </c>
      <c r="H2491" s="2">
        <v>3.6</v>
      </c>
      <c r="I2491" s="2">
        <v>1254.9599999999978</v>
      </c>
    </row>
    <row r="2492" spans="1:9">
      <c r="A2492" s="2">
        <v>265530</v>
      </c>
      <c r="B2492" s="2" t="s">
        <v>66</v>
      </c>
      <c r="C2492" s="2">
        <v>0.1</v>
      </c>
      <c r="D2492" s="2">
        <v>90.02</v>
      </c>
      <c r="E2492" s="2">
        <v>9</v>
      </c>
      <c r="F2492" s="2">
        <v>3163.400000000001</v>
      </c>
      <c r="G2492" s="2">
        <v>90.02</v>
      </c>
      <c r="H2492" s="2">
        <v>9</v>
      </c>
      <c r="I2492" s="2">
        <v>3135.3300000000004</v>
      </c>
    </row>
    <row r="2493" spans="1:9">
      <c r="A2493" s="2">
        <v>265530</v>
      </c>
      <c r="B2493" s="2" t="s">
        <v>67</v>
      </c>
      <c r="C2493" s="2">
        <v>0.125</v>
      </c>
      <c r="D2493" s="2">
        <v>93.42</v>
      </c>
      <c r="E2493" s="2">
        <v>11.68</v>
      </c>
      <c r="F2493" s="2">
        <v>4093.5299999999866</v>
      </c>
      <c r="G2493" s="2">
        <v>93.42</v>
      </c>
      <c r="H2493" s="2">
        <v>11.68</v>
      </c>
      <c r="I2493" s="2">
        <v>4057.0399999999836</v>
      </c>
    </row>
    <row r="2494" spans="1:9">
      <c r="A2494" s="2">
        <v>265530</v>
      </c>
      <c r="B2494" s="2" t="s">
        <v>68</v>
      </c>
      <c r="C2494" s="2">
        <v>0.125</v>
      </c>
      <c r="D2494" s="2">
        <v>95.92</v>
      </c>
      <c r="E2494" s="2">
        <v>11.99</v>
      </c>
      <c r="F2494" s="2">
        <v>4194.1799999999803</v>
      </c>
      <c r="G2494" s="2">
        <v>95.92</v>
      </c>
      <c r="H2494" s="2">
        <v>11.99</v>
      </c>
      <c r="I2494" s="2">
        <v>4156.8399999999774</v>
      </c>
    </row>
    <row r="2495" spans="1:9">
      <c r="A2495" s="2">
        <v>265530</v>
      </c>
      <c r="B2495" s="2" t="s">
        <v>69</v>
      </c>
      <c r="C2495" s="2">
        <v>0.1</v>
      </c>
      <c r="D2495" s="2">
        <v>97.92</v>
      </c>
      <c r="E2495" s="2">
        <v>9.7899999999999991</v>
      </c>
      <c r="F2495" s="2">
        <v>3419.8299999999954</v>
      </c>
      <c r="G2495" s="2">
        <v>97.92</v>
      </c>
      <c r="H2495" s="2">
        <v>9.7899999999999991</v>
      </c>
      <c r="I2495" s="2">
        <v>3389.1699999999928</v>
      </c>
    </row>
    <row r="2496" spans="1:9">
      <c r="A2496" s="2">
        <v>265530</v>
      </c>
      <c r="B2496" s="2" t="s">
        <v>70</v>
      </c>
      <c r="C2496" s="2">
        <v>0.1</v>
      </c>
      <c r="D2496" s="2">
        <v>127.62</v>
      </c>
      <c r="E2496" s="2">
        <v>12.67</v>
      </c>
      <c r="F2496" s="2">
        <v>3940.1500000000096</v>
      </c>
      <c r="G2496" s="2">
        <v>126.43</v>
      </c>
      <c r="H2496" s="2">
        <v>12.56</v>
      </c>
      <c r="I2496" s="2">
        <v>3675.0900000000033</v>
      </c>
    </row>
    <row r="2497" spans="1:9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>
      <c r="A2498" s="2">
        <v>265534.14600000001</v>
      </c>
      <c r="B2498" s="2" t="s">
        <v>65</v>
      </c>
      <c r="C2498" s="2">
        <v>0.04</v>
      </c>
      <c r="D2498" s="2">
        <v>37.32</v>
      </c>
      <c r="E2498" s="2">
        <v>1.49</v>
      </c>
      <c r="F2498" s="2">
        <v>1267.7699999999977</v>
      </c>
      <c r="G2498" s="2">
        <v>37.32</v>
      </c>
      <c r="H2498" s="2">
        <v>1.49</v>
      </c>
      <c r="I2498" s="2">
        <v>1256.4499999999978</v>
      </c>
    </row>
    <row r="2499" spans="1:9">
      <c r="A2499" s="2">
        <v>265534.14600000001</v>
      </c>
      <c r="B2499" s="2" t="s">
        <v>66</v>
      </c>
      <c r="C2499" s="2">
        <v>0.1</v>
      </c>
      <c r="D2499" s="2">
        <v>37.32</v>
      </c>
      <c r="E2499" s="2">
        <v>3.73</v>
      </c>
      <c r="F2499" s="2">
        <v>3167.130000000001</v>
      </c>
      <c r="G2499" s="2">
        <v>37.32</v>
      </c>
      <c r="H2499" s="2">
        <v>3.73</v>
      </c>
      <c r="I2499" s="2">
        <v>3139.0600000000004</v>
      </c>
    </row>
    <row r="2500" spans="1:9">
      <c r="A2500" s="2">
        <v>265534.14600000001</v>
      </c>
      <c r="B2500" s="2" t="s">
        <v>67</v>
      </c>
      <c r="C2500" s="2">
        <v>0.125</v>
      </c>
      <c r="D2500" s="2">
        <v>38.729999999999997</v>
      </c>
      <c r="E2500" s="2">
        <v>4.84</v>
      </c>
      <c r="F2500" s="2">
        <v>4098.3699999999862</v>
      </c>
      <c r="G2500" s="2">
        <v>38.729999999999997</v>
      </c>
      <c r="H2500" s="2">
        <v>4.84</v>
      </c>
      <c r="I2500" s="2">
        <v>4061.8799999999837</v>
      </c>
    </row>
    <row r="2501" spans="1:9">
      <c r="A2501" s="2">
        <v>265534.14600000001</v>
      </c>
      <c r="B2501" s="2" t="s">
        <v>68</v>
      </c>
      <c r="C2501" s="2">
        <v>0.125</v>
      </c>
      <c r="D2501" s="2">
        <v>39.770000000000003</v>
      </c>
      <c r="E2501" s="2">
        <v>4.97</v>
      </c>
      <c r="F2501" s="2">
        <v>4199.1499999999805</v>
      </c>
      <c r="G2501" s="2">
        <v>39.770000000000003</v>
      </c>
      <c r="H2501" s="2">
        <v>4.97</v>
      </c>
      <c r="I2501" s="2">
        <v>4161.8099999999777</v>
      </c>
    </row>
    <row r="2502" spans="1:9">
      <c r="A2502" s="2">
        <v>265534.14600000001</v>
      </c>
      <c r="B2502" s="2" t="s">
        <v>69</v>
      </c>
      <c r="C2502" s="2">
        <v>0.1</v>
      </c>
      <c r="D2502" s="2">
        <v>40.6</v>
      </c>
      <c r="E2502" s="2">
        <v>4.0599999999999996</v>
      </c>
      <c r="F2502" s="2">
        <v>3423.8899999999953</v>
      </c>
      <c r="G2502" s="2">
        <v>40.6</v>
      </c>
      <c r="H2502" s="2">
        <v>4.0599999999999996</v>
      </c>
      <c r="I2502" s="2">
        <v>3393.2299999999927</v>
      </c>
    </row>
    <row r="2503" spans="1:9">
      <c r="A2503" s="2">
        <v>265534.14600000001</v>
      </c>
      <c r="B2503" s="2" t="s">
        <v>70</v>
      </c>
      <c r="C2503" s="2">
        <v>0.1</v>
      </c>
      <c r="D2503" s="2">
        <v>52.91</v>
      </c>
      <c r="E2503" s="2">
        <v>5.25</v>
      </c>
      <c r="F2503" s="2">
        <v>3945.4000000000096</v>
      </c>
      <c r="G2503" s="2">
        <v>52.28</v>
      </c>
      <c r="H2503" s="2">
        <v>5.19</v>
      </c>
      <c r="I2503" s="2">
        <v>3680.2800000000034</v>
      </c>
    </row>
    <row r="2504" spans="1:9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>
      <c r="A2505" s="2">
        <v>265540</v>
      </c>
      <c r="B2505" s="2" t="s">
        <v>65</v>
      </c>
      <c r="C2505" s="2">
        <v>0.04</v>
      </c>
      <c r="D2505" s="2">
        <v>52.72</v>
      </c>
      <c r="E2505" s="2">
        <v>2.11</v>
      </c>
      <c r="F2505" s="2">
        <v>1269.8799999999976</v>
      </c>
      <c r="G2505" s="2">
        <v>52.68</v>
      </c>
      <c r="H2505" s="2">
        <v>2.11</v>
      </c>
      <c r="I2505" s="2">
        <v>1258.5599999999977</v>
      </c>
    </row>
    <row r="2506" spans="1:9">
      <c r="A2506" s="2">
        <v>265540</v>
      </c>
      <c r="B2506" s="2" t="s">
        <v>66</v>
      </c>
      <c r="C2506" s="2">
        <v>0.1</v>
      </c>
      <c r="D2506" s="2">
        <v>52.72</v>
      </c>
      <c r="E2506" s="2">
        <v>5.27</v>
      </c>
      <c r="F2506" s="2">
        <v>3172.400000000001</v>
      </c>
      <c r="G2506" s="2">
        <v>52.68</v>
      </c>
      <c r="H2506" s="2">
        <v>5.27</v>
      </c>
      <c r="I2506" s="2">
        <v>3144.3300000000004</v>
      </c>
    </row>
    <row r="2507" spans="1:9">
      <c r="A2507" s="2">
        <v>265540</v>
      </c>
      <c r="B2507" s="2" t="s">
        <v>67</v>
      </c>
      <c r="C2507" s="2">
        <v>0.125</v>
      </c>
      <c r="D2507" s="2">
        <v>54.71</v>
      </c>
      <c r="E2507" s="2">
        <v>6.84</v>
      </c>
      <c r="F2507" s="2">
        <v>4105.2099999999864</v>
      </c>
      <c r="G2507" s="2">
        <v>54.67</v>
      </c>
      <c r="H2507" s="2">
        <v>6.83</v>
      </c>
      <c r="I2507" s="2">
        <v>4068.7099999999837</v>
      </c>
    </row>
    <row r="2508" spans="1:9">
      <c r="A2508" s="2">
        <v>265540</v>
      </c>
      <c r="B2508" s="2" t="s">
        <v>68</v>
      </c>
      <c r="C2508" s="2">
        <v>0.125</v>
      </c>
      <c r="D2508" s="2">
        <v>56.18</v>
      </c>
      <c r="E2508" s="2">
        <v>7.02</v>
      </c>
      <c r="F2508" s="2">
        <v>4206.169999999981</v>
      </c>
      <c r="G2508" s="2">
        <v>56.13</v>
      </c>
      <c r="H2508" s="2">
        <v>7.02</v>
      </c>
      <c r="I2508" s="2">
        <v>4168.8299999999781</v>
      </c>
    </row>
    <row r="2509" spans="1:9">
      <c r="A2509" s="2">
        <v>265540</v>
      </c>
      <c r="B2509" s="2" t="s">
        <v>69</v>
      </c>
      <c r="C2509" s="2">
        <v>0.1</v>
      </c>
      <c r="D2509" s="2">
        <v>57.35</v>
      </c>
      <c r="E2509" s="2">
        <v>5.73</v>
      </c>
      <c r="F2509" s="2">
        <v>3429.6199999999953</v>
      </c>
      <c r="G2509" s="2">
        <v>57.3</v>
      </c>
      <c r="H2509" s="2">
        <v>5.73</v>
      </c>
      <c r="I2509" s="2">
        <v>3398.9599999999928</v>
      </c>
    </row>
    <row r="2510" spans="1:9">
      <c r="A2510" s="2">
        <v>265540</v>
      </c>
      <c r="B2510" s="2" t="s">
        <v>70</v>
      </c>
      <c r="C2510" s="2">
        <v>0.1</v>
      </c>
      <c r="D2510" s="2">
        <v>74.739999999999995</v>
      </c>
      <c r="E2510" s="2">
        <v>7.42</v>
      </c>
      <c r="F2510" s="2">
        <v>3952.8200000000097</v>
      </c>
      <c r="G2510" s="2">
        <v>73.650000000000006</v>
      </c>
      <c r="H2510" s="2">
        <v>7.31</v>
      </c>
      <c r="I2510" s="2">
        <v>3687.5900000000033</v>
      </c>
    </row>
    <row r="2511" spans="1:9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>
      <c r="A2512" s="2">
        <v>265550</v>
      </c>
      <c r="B2512" s="2" t="s">
        <v>65</v>
      </c>
      <c r="C2512" s="2">
        <v>0.04</v>
      </c>
      <c r="D2512" s="2">
        <v>90.16</v>
      </c>
      <c r="E2512" s="2">
        <v>3.61</v>
      </c>
      <c r="F2512" s="2">
        <v>1273.4899999999975</v>
      </c>
      <c r="G2512" s="2">
        <v>89.89</v>
      </c>
      <c r="H2512" s="2">
        <v>3.6</v>
      </c>
      <c r="I2512" s="2">
        <v>1262.1599999999976</v>
      </c>
    </row>
    <row r="2513" spans="1:9">
      <c r="A2513" s="2">
        <v>265550</v>
      </c>
      <c r="B2513" s="2" t="s">
        <v>66</v>
      </c>
      <c r="C2513" s="2">
        <v>0.1</v>
      </c>
      <c r="D2513" s="2">
        <v>90.16</v>
      </c>
      <c r="E2513" s="2">
        <v>9.01</v>
      </c>
      <c r="F2513" s="2">
        <v>3181.4100000000012</v>
      </c>
      <c r="G2513" s="2">
        <v>89.89</v>
      </c>
      <c r="H2513" s="2">
        <v>8.99</v>
      </c>
      <c r="I2513" s="2">
        <v>3153.32</v>
      </c>
    </row>
    <row r="2514" spans="1:9">
      <c r="A2514" s="2">
        <v>265550</v>
      </c>
      <c r="B2514" s="2" t="s">
        <v>67</v>
      </c>
      <c r="C2514" s="2">
        <v>0.125</v>
      </c>
      <c r="D2514" s="2">
        <v>93.56</v>
      </c>
      <c r="E2514" s="2">
        <v>11.69</v>
      </c>
      <c r="F2514" s="2">
        <v>4116.899999999986</v>
      </c>
      <c r="G2514" s="2">
        <v>93.28</v>
      </c>
      <c r="H2514" s="2">
        <v>11.66</v>
      </c>
      <c r="I2514" s="2">
        <v>4080.3699999999835</v>
      </c>
    </row>
    <row r="2515" spans="1:9">
      <c r="A2515" s="2">
        <v>265550</v>
      </c>
      <c r="B2515" s="2" t="s">
        <v>68</v>
      </c>
      <c r="C2515" s="2">
        <v>0.125</v>
      </c>
      <c r="D2515" s="2">
        <v>96.06</v>
      </c>
      <c r="E2515" s="2">
        <v>12.01</v>
      </c>
      <c r="F2515" s="2">
        <v>4218.1799999999812</v>
      </c>
      <c r="G2515" s="2">
        <v>95.78</v>
      </c>
      <c r="H2515" s="2">
        <v>11.97</v>
      </c>
      <c r="I2515" s="2">
        <v>4180.7999999999784</v>
      </c>
    </row>
    <row r="2516" spans="1:9">
      <c r="A2516" s="2">
        <v>265550</v>
      </c>
      <c r="B2516" s="2" t="s">
        <v>69</v>
      </c>
      <c r="C2516" s="2">
        <v>0.1</v>
      </c>
      <c r="D2516" s="2">
        <v>98.07</v>
      </c>
      <c r="E2516" s="2">
        <v>9.8000000000000007</v>
      </c>
      <c r="F2516" s="2">
        <v>3439.4199999999955</v>
      </c>
      <c r="G2516" s="2">
        <v>97.78</v>
      </c>
      <c r="H2516" s="2">
        <v>9.77</v>
      </c>
      <c r="I2516" s="2">
        <v>3408.7299999999927</v>
      </c>
    </row>
    <row r="2517" spans="1:9">
      <c r="A2517" s="2">
        <v>265550</v>
      </c>
      <c r="B2517" s="2" t="s">
        <v>70</v>
      </c>
      <c r="C2517" s="2">
        <v>0.1</v>
      </c>
      <c r="D2517" s="2">
        <v>127.85</v>
      </c>
      <c r="E2517" s="2">
        <v>12.69</v>
      </c>
      <c r="F2517" s="2">
        <v>3965.5100000000098</v>
      </c>
      <c r="G2517" s="2">
        <v>125.31</v>
      </c>
      <c r="H2517" s="2">
        <v>12.44</v>
      </c>
      <c r="I2517" s="2">
        <v>3700.0300000000034</v>
      </c>
    </row>
    <row r="2518" spans="1:9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>
      <c r="A2519" s="2">
        <v>265560</v>
      </c>
      <c r="B2519" s="2" t="s">
        <v>65</v>
      </c>
      <c r="C2519" s="2">
        <v>0.04</v>
      </c>
      <c r="D2519" s="2">
        <v>90.28</v>
      </c>
      <c r="E2519" s="2">
        <v>3.61</v>
      </c>
      <c r="F2519" s="2">
        <v>1277.0999999999974</v>
      </c>
      <c r="G2519" s="2">
        <v>89.77</v>
      </c>
      <c r="H2519" s="2">
        <v>3.59</v>
      </c>
      <c r="I2519" s="2">
        <v>1265.7499999999975</v>
      </c>
    </row>
    <row r="2520" spans="1:9">
      <c r="A2520" s="2">
        <v>265560</v>
      </c>
      <c r="B2520" s="2" t="s">
        <v>66</v>
      </c>
      <c r="C2520" s="2">
        <v>0.1</v>
      </c>
      <c r="D2520" s="2">
        <v>90.28</v>
      </c>
      <c r="E2520" s="2">
        <v>9.0299999999999994</v>
      </c>
      <c r="F2520" s="2">
        <v>3190.4400000000014</v>
      </c>
      <c r="G2520" s="2">
        <v>89.77</v>
      </c>
      <c r="H2520" s="2">
        <v>8.9700000000000006</v>
      </c>
      <c r="I2520" s="2">
        <v>3162.29</v>
      </c>
    </row>
    <row r="2521" spans="1:9">
      <c r="A2521" s="2">
        <v>265560</v>
      </c>
      <c r="B2521" s="2" t="s">
        <v>67</v>
      </c>
      <c r="C2521" s="2">
        <v>0.125</v>
      </c>
      <c r="D2521" s="2">
        <v>93.69</v>
      </c>
      <c r="E2521" s="2">
        <v>11.71</v>
      </c>
      <c r="F2521" s="2">
        <v>4128.609999999986</v>
      </c>
      <c r="G2521" s="2">
        <v>93.16</v>
      </c>
      <c r="H2521" s="2">
        <v>11.64</v>
      </c>
      <c r="I2521" s="2">
        <v>4092.0099999999834</v>
      </c>
    </row>
    <row r="2522" spans="1:9">
      <c r="A2522" s="2">
        <v>265560</v>
      </c>
      <c r="B2522" s="2" t="s">
        <v>68</v>
      </c>
      <c r="C2522" s="2">
        <v>0.125</v>
      </c>
      <c r="D2522" s="2">
        <v>96.19</v>
      </c>
      <c r="E2522" s="2">
        <v>12.02</v>
      </c>
      <c r="F2522" s="2">
        <v>4230.1999999999816</v>
      </c>
      <c r="G2522" s="2">
        <v>95.65</v>
      </c>
      <c r="H2522" s="2">
        <v>11.95</v>
      </c>
      <c r="I2522" s="2">
        <v>4192.7499999999782</v>
      </c>
    </row>
    <row r="2523" spans="1:9">
      <c r="A2523" s="2">
        <v>265560</v>
      </c>
      <c r="B2523" s="2" t="s">
        <v>69</v>
      </c>
      <c r="C2523" s="2">
        <v>0.1</v>
      </c>
      <c r="D2523" s="2">
        <v>98.2</v>
      </c>
      <c r="E2523" s="2">
        <v>9.82</v>
      </c>
      <c r="F2523" s="2">
        <v>3449.2399999999957</v>
      </c>
      <c r="G2523" s="2">
        <v>97.64</v>
      </c>
      <c r="H2523" s="2">
        <v>9.76</v>
      </c>
      <c r="I2523" s="2">
        <v>3418.489999999993</v>
      </c>
    </row>
    <row r="2524" spans="1:9">
      <c r="A2524" s="2">
        <v>265560</v>
      </c>
      <c r="B2524" s="2" t="s">
        <v>70</v>
      </c>
      <c r="C2524" s="2">
        <v>0.1</v>
      </c>
      <c r="D2524" s="2">
        <v>128.06</v>
      </c>
      <c r="E2524" s="2">
        <v>12.71</v>
      </c>
      <c r="F2524" s="2">
        <v>3978.2200000000098</v>
      </c>
      <c r="G2524" s="2">
        <v>124.68</v>
      </c>
      <c r="H2524" s="2">
        <v>12.36</v>
      </c>
      <c r="I2524" s="2">
        <v>3712.3900000000035</v>
      </c>
    </row>
    <row r="2525" spans="1:9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>
      <c r="A2526" s="2">
        <v>265570</v>
      </c>
      <c r="B2526" s="2" t="s">
        <v>65</v>
      </c>
      <c r="C2526" s="2">
        <v>0.04</v>
      </c>
      <c r="D2526" s="2">
        <v>90.4</v>
      </c>
      <c r="E2526" s="2">
        <v>3.62</v>
      </c>
      <c r="F2526" s="2">
        <v>1280.7199999999973</v>
      </c>
      <c r="G2526" s="2">
        <v>89.64</v>
      </c>
      <c r="H2526" s="2">
        <v>3.59</v>
      </c>
      <c r="I2526" s="2">
        <v>1269.3399999999974</v>
      </c>
    </row>
    <row r="2527" spans="1:9">
      <c r="A2527" s="2">
        <v>265570</v>
      </c>
      <c r="B2527" s="2" t="s">
        <v>66</v>
      </c>
      <c r="C2527" s="2">
        <v>0.1</v>
      </c>
      <c r="D2527" s="2">
        <v>90.4</v>
      </c>
      <c r="E2527" s="2">
        <v>9.0399999999999991</v>
      </c>
      <c r="F2527" s="2">
        <v>3199.4800000000014</v>
      </c>
      <c r="G2527" s="2">
        <v>89.64</v>
      </c>
      <c r="H2527" s="2">
        <v>8.9600000000000009</v>
      </c>
      <c r="I2527" s="2">
        <v>3171.25</v>
      </c>
    </row>
    <row r="2528" spans="1:9">
      <c r="A2528" s="2">
        <v>265570</v>
      </c>
      <c r="B2528" s="2" t="s">
        <v>67</v>
      </c>
      <c r="C2528" s="2">
        <v>0.125</v>
      </c>
      <c r="D2528" s="2">
        <v>93.81</v>
      </c>
      <c r="E2528" s="2">
        <v>11.73</v>
      </c>
      <c r="F2528" s="2">
        <v>4140.3399999999856</v>
      </c>
      <c r="G2528" s="2">
        <v>93.03</v>
      </c>
      <c r="H2528" s="2">
        <v>11.63</v>
      </c>
      <c r="I2528" s="2">
        <v>4103.639999999983</v>
      </c>
    </row>
    <row r="2529" spans="1:9">
      <c r="A2529" s="2">
        <v>265570</v>
      </c>
      <c r="B2529" s="2" t="s">
        <v>68</v>
      </c>
      <c r="C2529" s="2">
        <v>0.125</v>
      </c>
      <c r="D2529" s="2">
        <v>96.32</v>
      </c>
      <c r="E2529" s="2">
        <v>12.04</v>
      </c>
      <c r="F2529" s="2">
        <v>4242.2399999999816</v>
      </c>
      <c r="G2529" s="2">
        <v>95.52</v>
      </c>
      <c r="H2529" s="2">
        <v>11.94</v>
      </c>
      <c r="I2529" s="2">
        <v>4204.6899999999778</v>
      </c>
    </row>
    <row r="2530" spans="1:9">
      <c r="A2530" s="2">
        <v>265570</v>
      </c>
      <c r="B2530" s="2" t="s">
        <v>69</v>
      </c>
      <c r="C2530" s="2">
        <v>0.1</v>
      </c>
      <c r="D2530" s="2">
        <v>98.33</v>
      </c>
      <c r="E2530" s="2">
        <v>9.83</v>
      </c>
      <c r="F2530" s="2">
        <v>3459.0699999999956</v>
      </c>
      <c r="G2530" s="2">
        <v>97.51</v>
      </c>
      <c r="H2530" s="2">
        <v>9.75</v>
      </c>
      <c r="I2530" s="2">
        <v>3428.239999999993</v>
      </c>
    </row>
    <row r="2531" spans="1:9">
      <c r="A2531" s="2">
        <v>265570</v>
      </c>
      <c r="B2531" s="2" t="s">
        <v>70</v>
      </c>
      <c r="C2531" s="2">
        <v>0.1</v>
      </c>
      <c r="D2531" s="2">
        <v>128.31</v>
      </c>
      <c r="E2531" s="2">
        <v>12.74</v>
      </c>
      <c r="F2531" s="2">
        <v>3990.9600000000096</v>
      </c>
      <c r="G2531" s="2">
        <v>124.07</v>
      </c>
      <c r="H2531" s="2">
        <v>12.29</v>
      </c>
      <c r="I2531" s="2">
        <v>3724.6800000000035</v>
      </c>
    </row>
    <row r="2532" spans="1:9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>
      <c r="A2533" s="2">
        <v>265580</v>
      </c>
      <c r="B2533" s="2" t="s">
        <v>65</v>
      </c>
      <c r="C2533" s="2">
        <v>0.04</v>
      </c>
      <c r="D2533" s="2">
        <v>90.53</v>
      </c>
      <c r="E2533" s="2">
        <v>3.62</v>
      </c>
      <c r="F2533" s="2">
        <v>1284.3399999999972</v>
      </c>
      <c r="G2533" s="2">
        <v>89.52</v>
      </c>
      <c r="H2533" s="2">
        <v>3.58</v>
      </c>
      <c r="I2533" s="2">
        <v>1272.9199999999973</v>
      </c>
    </row>
    <row r="2534" spans="1:9">
      <c r="A2534" s="2">
        <v>265580</v>
      </c>
      <c r="B2534" s="2" t="s">
        <v>66</v>
      </c>
      <c r="C2534" s="2">
        <v>0.1</v>
      </c>
      <c r="D2534" s="2">
        <v>90.53</v>
      </c>
      <c r="E2534" s="2">
        <v>9.0500000000000007</v>
      </c>
      <c r="F2534" s="2">
        <v>3208.5300000000016</v>
      </c>
      <c r="G2534" s="2">
        <v>89.52</v>
      </c>
      <c r="H2534" s="2">
        <v>8.9499999999999993</v>
      </c>
      <c r="I2534" s="2">
        <v>3180.2</v>
      </c>
    </row>
    <row r="2535" spans="1:9">
      <c r="A2535" s="2">
        <v>265580</v>
      </c>
      <c r="B2535" s="2" t="s">
        <v>67</v>
      </c>
      <c r="C2535" s="2">
        <v>0.125</v>
      </c>
      <c r="D2535" s="2">
        <v>93.94</v>
      </c>
      <c r="E2535" s="2">
        <v>11.74</v>
      </c>
      <c r="F2535" s="2">
        <v>4152.0799999999854</v>
      </c>
      <c r="G2535" s="2">
        <v>92.9</v>
      </c>
      <c r="H2535" s="2">
        <v>11.61</v>
      </c>
      <c r="I2535" s="2">
        <v>4115.2499999999827</v>
      </c>
    </row>
    <row r="2536" spans="1:9">
      <c r="A2536" s="2">
        <v>265580</v>
      </c>
      <c r="B2536" s="2" t="s">
        <v>68</v>
      </c>
      <c r="C2536" s="2">
        <v>0.125</v>
      </c>
      <c r="D2536" s="2">
        <v>96.45</v>
      </c>
      <c r="E2536" s="2">
        <v>12.06</v>
      </c>
      <c r="F2536" s="2">
        <v>4254.299999999982</v>
      </c>
      <c r="G2536" s="2">
        <v>95.39</v>
      </c>
      <c r="H2536" s="2">
        <v>11.92</v>
      </c>
      <c r="I2536" s="2">
        <v>4216.6099999999778</v>
      </c>
    </row>
    <row r="2537" spans="1:9">
      <c r="A2537" s="2">
        <v>265580</v>
      </c>
      <c r="B2537" s="2" t="s">
        <v>69</v>
      </c>
      <c r="C2537" s="2">
        <v>0.1</v>
      </c>
      <c r="D2537" s="2">
        <v>98.47</v>
      </c>
      <c r="E2537" s="2">
        <v>9.85</v>
      </c>
      <c r="F2537" s="2">
        <v>3468.9199999999955</v>
      </c>
      <c r="G2537" s="2">
        <v>97.38</v>
      </c>
      <c r="H2537" s="2">
        <v>9.73</v>
      </c>
      <c r="I2537" s="2">
        <v>3437.969999999993</v>
      </c>
    </row>
    <row r="2538" spans="1:9">
      <c r="A2538" s="2">
        <v>265580</v>
      </c>
      <c r="B2538" s="2" t="s">
        <v>70</v>
      </c>
      <c r="C2538" s="2">
        <v>0.1</v>
      </c>
      <c r="D2538" s="2">
        <v>128.81</v>
      </c>
      <c r="E2538" s="2">
        <v>12.78</v>
      </c>
      <c r="F2538" s="2">
        <v>4003.7400000000098</v>
      </c>
      <c r="G2538" s="2">
        <v>123.46</v>
      </c>
      <c r="H2538" s="2">
        <v>12.24</v>
      </c>
      <c r="I2538" s="2">
        <v>3736.9200000000033</v>
      </c>
    </row>
    <row r="2539" spans="1:9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>
      <c r="A2540" s="2">
        <v>265590</v>
      </c>
      <c r="B2540" s="2" t="s">
        <v>65</v>
      </c>
      <c r="C2540" s="2">
        <v>0.04</v>
      </c>
      <c r="D2540" s="2">
        <v>90.65</v>
      </c>
      <c r="E2540" s="2">
        <v>3.63</v>
      </c>
      <c r="F2540" s="2">
        <v>1287.9699999999973</v>
      </c>
      <c r="G2540" s="2">
        <v>89.4</v>
      </c>
      <c r="H2540" s="2">
        <v>3.58</v>
      </c>
      <c r="I2540" s="2">
        <v>1276.4999999999973</v>
      </c>
    </row>
    <row r="2541" spans="1:9">
      <c r="A2541" s="2">
        <v>265590</v>
      </c>
      <c r="B2541" s="2" t="s">
        <v>66</v>
      </c>
      <c r="C2541" s="2">
        <v>0.1</v>
      </c>
      <c r="D2541" s="2">
        <v>90.65</v>
      </c>
      <c r="E2541" s="2">
        <v>9.06</v>
      </c>
      <c r="F2541" s="2">
        <v>3217.5900000000015</v>
      </c>
      <c r="G2541" s="2">
        <v>89.4</v>
      </c>
      <c r="H2541" s="2">
        <v>8.94</v>
      </c>
      <c r="I2541" s="2">
        <v>3189.14</v>
      </c>
    </row>
    <row r="2542" spans="1:9">
      <c r="A2542" s="2">
        <v>265590</v>
      </c>
      <c r="B2542" s="2" t="s">
        <v>67</v>
      </c>
      <c r="C2542" s="2">
        <v>0.125</v>
      </c>
      <c r="D2542" s="2">
        <v>94.07</v>
      </c>
      <c r="E2542" s="2">
        <v>11.76</v>
      </c>
      <c r="F2542" s="2">
        <v>4163.8399999999856</v>
      </c>
      <c r="G2542" s="2">
        <v>92.78</v>
      </c>
      <c r="H2542" s="2">
        <v>11.6</v>
      </c>
      <c r="I2542" s="2">
        <v>4126.8499999999831</v>
      </c>
    </row>
    <row r="2543" spans="1:9">
      <c r="A2543" s="2">
        <v>265590</v>
      </c>
      <c r="B2543" s="2" t="s">
        <v>68</v>
      </c>
      <c r="C2543" s="2">
        <v>0.125</v>
      </c>
      <c r="D2543" s="2">
        <v>96.58</v>
      </c>
      <c r="E2543" s="2">
        <v>12.07</v>
      </c>
      <c r="F2543" s="2">
        <v>4266.3699999999817</v>
      </c>
      <c r="G2543" s="2">
        <v>95.26</v>
      </c>
      <c r="H2543" s="2">
        <v>11.91</v>
      </c>
      <c r="I2543" s="2">
        <v>4228.5199999999777</v>
      </c>
    </row>
    <row r="2544" spans="1:9">
      <c r="A2544" s="2">
        <v>265590</v>
      </c>
      <c r="B2544" s="2" t="s">
        <v>69</v>
      </c>
      <c r="C2544" s="2">
        <v>0.1</v>
      </c>
      <c r="D2544" s="2">
        <v>98.6</v>
      </c>
      <c r="E2544" s="2">
        <v>9.86</v>
      </c>
      <c r="F2544" s="2">
        <v>3478.7799999999957</v>
      </c>
      <c r="G2544" s="2">
        <v>97.25</v>
      </c>
      <c r="H2544" s="2">
        <v>9.7200000000000006</v>
      </c>
      <c r="I2544" s="2">
        <v>3447.6899999999928</v>
      </c>
    </row>
    <row r="2545" spans="1:9">
      <c r="A2545" s="2">
        <v>265590</v>
      </c>
      <c r="B2545" s="2" t="s">
        <v>70</v>
      </c>
      <c r="C2545" s="2">
        <v>0.1</v>
      </c>
      <c r="D2545" s="2">
        <v>129.47999999999999</v>
      </c>
      <c r="E2545" s="2">
        <v>12.83</v>
      </c>
      <c r="F2545" s="2">
        <v>4016.5700000000097</v>
      </c>
      <c r="G2545" s="2">
        <v>122.87</v>
      </c>
      <c r="H2545" s="2">
        <v>12.2</v>
      </c>
      <c r="I2545" s="2">
        <v>3749.1200000000031</v>
      </c>
    </row>
    <row r="2546" spans="1:9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>
      <c r="A2547" s="2">
        <v>265600</v>
      </c>
      <c r="B2547" s="2" t="s">
        <v>65</v>
      </c>
      <c r="C2547" s="2">
        <v>0.04</v>
      </c>
      <c r="D2547" s="2">
        <v>90.77</v>
      </c>
      <c r="E2547" s="2">
        <v>3.63</v>
      </c>
      <c r="F2547" s="2">
        <v>1291.5999999999974</v>
      </c>
      <c r="G2547" s="2">
        <v>89.27</v>
      </c>
      <c r="H2547" s="2">
        <v>3.57</v>
      </c>
      <c r="I2547" s="2">
        <v>1280.0699999999972</v>
      </c>
    </row>
    <row r="2548" spans="1:9">
      <c r="A2548" s="2">
        <v>265600</v>
      </c>
      <c r="B2548" s="2" t="s">
        <v>66</v>
      </c>
      <c r="C2548" s="2">
        <v>0.1</v>
      </c>
      <c r="D2548" s="2">
        <v>90.77</v>
      </c>
      <c r="E2548" s="2">
        <v>9.07</v>
      </c>
      <c r="F2548" s="2">
        <v>3226.6600000000017</v>
      </c>
      <c r="G2548" s="2">
        <v>89.27</v>
      </c>
      <c r="H2548" s="2">
        <v>8.92</v>
      </c>
      <c r="I2548" s="2">
        <v>3198.06</v>
      </c>
    </row>
    <row r="2549" spans="1:9">
      <c r="A2549" s="2">
        <v>265600</v>
      </c>
      <c r="B2549" s="2" t="s">
        <v>67</v>
      </c>
      <c r="C2549" s="2">
        <v>0.125</v>
      </c>
      <c r="D2549" s="2">
        <v>94.19</v>
      </c>
      <c r="E2549" s="2">
        <v>11.77</v>
      </c>
      <c r="F2549" s="2">
        <v>4175.609999999986</v>
      </c>
      <c r="G2549" s="2">
        <v>92.65</v>
      </c>
      <c r="H2549" s="2">
        <v>11.58</v>
      </c>
      <c r="I2549" s="2">
        <v>4138.429999999983</v>
      </c>
    </row>
    <row r="2550" spans="1:9">
      <c r="A2550" s="2">
        <v>265600</v>
      </c>
      <c r="B2550" s="2" t="s">
        <v>68</v>
      </c>
      <c r="C2550" s="2">
        <v>0.125</v>
      </c>
      <c r="D2550" s="2">
        <v>96.72</v>
      </c>
      <c r="E2550" s="2">
        <v>12.09</v>
      </c>
      <c r="F2550" s="2">
        <v>4278.4599999999818</v>
      </c>
      <c r="G2550" s="2">
        <v>95.13</v>
      </c>
      <c r="H2550" s="2">
        <v>11.89</v>
      </c>
      <c r="I2550" s="2">
        <v>4240.409999999978</v>
      </c>
    </row>
    <row r="2551" spans="1:9">
      <c r="A2551" s="2">
        <v>265600</v>
      </c>
      <c r="B2551" s="2" t="s">
        <v>69</v>
      </c>
      <c r="C2551" s="2">
        <v>0.1</v>
      </c>
      <c r="D2551" s="2">
        <v>98.73</v>
      </c>
      <c r="E2551" s="2">
        <v>9.8699999999999992</v>
      </c>
      <c r="F2551" s="2">
        <v>3488.6499999999955</v>
      </c>
      <c r="G2551" s="2">
        <v>97.11</v>
      </c>
      <c r="H2551" s="2">
        <v>9.7100000000000009</v>
      </c>
      <c r="I2551" s="2">
        <v>3457.3999999999928</v>
      </c>
    </row>
    <row r="2552" spans="1:9">
      <c r="A2552" s="2">
        <v>265600</v>
      </c>
      <c r="B2552" s="2" t="s">
        <v>70</v>
      </c>
      <c r="C2552" s="2">
        <v>0.1</v>
      </c>
      <c r="D2552" s="2">
        <v>130.16</v>
      </c>
      <c r="E2552" s="2">
        <v>12.89</v>
      </c>
      <c r="F2552" s="2">
        <v>4029.4600000000096</v>
      </c>
      <c r="G2552" s="2">
        <v>122.3</v>
      </c>
      <c r="H2552" s="2">
        <v>12.15</v>
      </c>
      <c r="I2552" s="2">
        <v>3761.2700000000032</v>
      </c>
    </row>
    <row r="2553" spans="1:9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>
      <c r="A2554" s="2">
        <v>265610</v>
      </c>
      <c r="B2554" s="2" t="s">
        <v>65</v>
      </c>
      <c r="C2554" s="2">
        <v>0.04</v>
      </c>
      <c r="D2554" s="2">
        <v>90.89</v>
      </c>
      <c r="E2554" s="2">
        <v>3.64</v>
      </c>
      <c r="F2554" s="2">
        <v>1295.2399999999975</v>
      </c>
      <c r="G2554" s="2">
        <v>89.15</v>
      </c>
      <c r="H2554" s="2">
        <v>3.57</v>
      </c>
      <c r="I2554" s="2">
        <v>1283.6399999999971</v>
      </c>
    </row>
    <row r="2555" spans="1:9">
      <c r="A2555" s="2">
        <v>265610</v>
      </c>
      <c r="B2555" s="2" t="s">
        <v>66</v>
      </c>
      <c r="C2555" s="2">
        <v>0.1</v>
      </c>
      <c r="D2555" s="2">
        <v>90.89</v>
      </c>
      <c r="E2555" s="2">
        <v>9.09</v>
      </c>
      <c r="F2555" s="2">
        <v>3235.7500000000018</v>
      </c>
      <c r="G2555" s="2">
        <v>89.15</v>
      </c>
      <c r="H2555" s="2">
        <v>8.91</v>
      </c>
      <c r="I2555" s="2">
        <v>3206.97</v>
      </c>
    </row>
    <row r="2556" spans="1:9">
      <c r="A2556" s="2">
        <v>265610</v>
      </c>
      <c r="B2556" s="2" t="s">
        <v>67</v>
      </c>
      <c r="C2556" s="2">
        <v>0.125</v>
      </c>
      <c r="D2556" s="2">
        <v>94.32</v>
      </c>
      <c r="E2556" s="2">
        <v>11.79</v>
      </c>
      <c r="F2556" s="2">
        <v>4187.399999999986</v>
      </c>
      <c r="G2556" s="2">
        <v>92.52</v>
      </c>
      <c r="H2556" s="2">
        <v>11.56</v>
      </c>
      <c r="I2556" s="2">
        <v>4149.9899999999834</v>
      </c>
    </row>
    <row r="2557" spans="1:9">
      <c r="A2557" s="2">
        <v>265610</v>
      </c>
      <c r="B2557" s="2" t="s">
        <v>68</v>
      </c>
      <c r="C2557" s="2">
        <v>0.125</v>
      </c>
      <c r="D2557" s="2">
        <v>96.85</v>
      </c>
      <c r="E2557" s="2">
        <v>12.1</v>
      </c>
      <c r="F2557" s="2">
        <v>4290.5599999999822</v>
      </c>
      <c r="G2557" s="2">
        <v>95</v>
      </c>
      <c r="H2557" s="2">
        <v>11.88</v>
      </c>
      <c r="I2557" s="2">
        <v>4252.2899999999781</v>
      </c>
    </row>
    <row r="2558" spans="1:9">
      <c r="A2558" s="2">
        <v>265610</v>
      </c>
      <c r="B2558" s="2" t="s">
        <v>69</v>
      </c>
      <c r="C2558" s="2">
        <v>0.1</v>
      </c>
      <c r="D2558" s="2">
        <v>98.86</v>
      </c>
      <c r="E2558" s="2">
        <v>9.8800000000000008</v>
      </c>
      <c r="F2558" s="2">
        <v>3498.5299999999957</v>
      </c>
      <c r="G2558" s="2">
        <v>96.98</v>
      </c>
      <c r="H2558" s="2">
        <v>9.69</v>
      </c>
      <c r="I2558" s="2">
        <v>3467.0899999999929</v>
      </c>
    </row>
    <row r="2559" spans="1:9">
      <c r="A2559" s="2">
        <v>265610</v>
      </c>
      <c r="B2559" s="2" t="s">
        <v>70</v>
      </c>
      <c r="C2559" s="2">
        <v>0.1</v>
      </c>
      <c r="D2559" s="2">
        <v>130.85</v>
      </c>
      <c r="E2559" s="2">
        <v>12.96</v>
      </c>
      <c r="F2559" s="2">
        <v>4042.4200000000096</v>
      </c>
      <c r="G2559" s="2">
        <v>121.73</v>
      </c>
      <c r="H2559" s="2">
        <v>12.09</v>
      </c>
      <c r="I2559" s="2">
        <v>3773.3600000000033</v>
      </c>
    </row>
    <row r="2560" spans="1:9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>
      <c r="A2561" s="2">
        <v>265620</v>
      </c>
      <c r="B2561" s="2" t="s">
        <v>65</v>
      </c>
      <c r="C2561" s="2">
        <v>0.04</v>
      </c>
      <c r="D2561" s="2">
        <v>91.02</v>
      </c>
      <c r="E2561" s="2">
        <v>3.64</v>
      </c>
      <c r="F2561" s="2">
        <v>1298.8799999999976</v>
      </c>
      <c r="G2561" s="2">
        <v>89.03</v>
      </c>
      <c r="H2561" s="2">
        <v>3.56</v>
      </c>
      <c r="I2561" s="2">
        <v>1287.1999999999971</v>
      </c>
    </row>
    <row r="2562" spans="1:9">
      <c r="A2562" s="2">
        <v>265620</v>
      </c>
      <c r="B2562" s="2" t="s">
        <v>66</v>
      </c>
      <c r="C2562" s="2">
        <v>0.1</v>
      </c>
      <c r="D2562" s="2">
        <v>91.02</v>
      </c>
      <c r="E2562" s="2">
        <v>9.1</v>
      </c>
      <c r="F2562" s="2">
        <v>3244.8500000000017</v>
      </c>
      <c r="G2562" s="2">
        <v>89.03</v>
      </c>
      <c r="H2562" s="2">
        <v>8.9</v>
      </c>
      <c r="I2562" s="2">
        <v>3215.87</v>
      </c>
    </row>
    <row r="2563" spans="1:9">
      <c r="A2563" s="2">
        <v>265620</v>
      </c>
      <c r="B2563" s="2" t="s">
        <v>67</v>
      </c>
      <c r="C2563" s="2">
        <v>0.125</v>
      </c>
      <c r="D2563" s="2">
        <v>94.45</v>
      </c>
      <c r="E2563" s="2">
        <v>11.8</v>
      </c>
      <c r="F2563" s="2">
        <v>4199.1999999999862</v>
      </c>
      <c r="G2563" s="2">
        <v>92.4</v>
      </c>
      <c r="H2563" s="2">
        <v>11.55</v>
      </c>
      <c r="I2563" s="2">
        <v>4161.5399999999836</v>
      </c>
    </row>
    <row r="2564" spans="1:9">
      <c r="A2564" s="2">
        <v>265620</v>
      </c>
      <c r="B2564" s="2" t="s">
        <v>68</v>
      </c>
      <c r="C2564" s="2">
        <v>0.125</v>
      </c>
      <c r="D2564" s="2">
        <v>96.98</v>
      </c>
      <c r="E2564" s="2">
        <v>12.12</v>
      </c>
      <c r="F2564" s="2">
        <v>4302.6799999999821</v>
      </c>
      <c r="G2564" s="2">
        <v>94.87</v>
      </c>
      <c r="H2564" s="2">
        <v>11.86</v>
      </c>
      <c r="I2564" s="2">
        <v>4264.1499999999778</v>
      </c>
    </row>
    <row r="2565" spans="1:9">
      <c r="A2565" s="2">
        <v>265620</v>
      </c>
      <c r="B2565" s="2" t="s">
        <v>69</v>
      </c>
      <c r="C2565" s="2">
        <v>0.1</v>
      </c>
      <c r="D2565" s="2">
        <v>99</v>
      </c>
      <c r="E2565" s="2">
        <v>9.9</v>
      </c>
      <c r="F2565" s="2">
        <v>3508.4299999999957</v>
      </c>
      <c r="G2565" s="2">
        <v>96.85</v>
      </c>
      <c r="H2565" s="2">
        <v>9.68</v>
      </c>
      <c r="I2565" s="2">
        <v>3476.7699999999927</v>
      </c>
    </row>
    <row r="2566" spans="1:9">
      <c r="A2566" s="2">
        <v>265620</v>
      </c>
      <c r="B2566" s="2" t="s">
        <v>70</v>
      </c>
      <c r="C2566" s="2">
        <v>0.1</v>
      </c>
      <c r="D2566" s="2">
        <v>131.56</v>
      </c>
      <c r="E2566" s="2">
        <v>13.05</v>
      </c>
      <c r="F2566" s="2">
        <v>4055.4700000000098</v>
      </c>
      <c r="G2566" s="2">
        <v>121.18</v>
      </c>
      <c r="H2566" s="2">
        <v>12.02</v>
      </c>
      <c r="I2566" s="2">
        <v>3785.3800000000033</v>
      </c>
    </row>
    <row r="2567" spans="1:9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>
      <c r="A2568" s="2">
        <v>265629.14600000001</v>
      </c>
      <c r="B2568" s="2" t="s">
        <v>65</v>
      </c>
      <c r="C2568" s="2">
        <v>0.04</v>
      </c>
      <c r="D2568" s="2">
        <v>83.35</v>
      </c>
      <c r="E2568" s="2">
        <v>3.34</v>
      </c>
      <c r="F2568" s="2">
        <v>1302.2199999999975</v>
      </c>
      <c r="G2568" s="2">
        <v>81.319999999999993</v>
      </c>
      <c r="H2568" s="2">
        <v>3.26</v>
      </c>
      <c r="I2568" s="2">
        <v>1290.4599999999971</v>
      </c>
    </row>
    <row r="2569" spans="1:9">
      <c r="A2569" s="2">
        <v>265629.14600000001</v>
      </c>
      <c r="B2569" s="2" t="s">
        <v>66</v>
      </c>
      <c r="C2569" s="2">
        <v>0.1</v>
      </c>
      <c r="D2569" s="2">
        <v>83.35</v>
      </c>
      <c r="E2569" s="2">
        <v>8.33</v>
      </c>
      <c r="F2569" s="2">
        <v>3253.1800000000017</v>
      </c>
      <c r="G2569" s="2">
        <v>81.319999999999993</v>
      </c>
      <c r="H2569" s="2">
        <v>8.1300000000000008</v>
      </c>
      <c r="I2569" s="2">
        <v>3224</v>
      </c>
    </row>
    <row r="2570" spans="1:9">
      <c r="A2570" s="2">
        <v>265629.14600000001</v>
      </c>
      <c r="B2570" s="2" t="s">
        <v>67</v>
      </c>
      <c r="C2570" s="2">
        <v>0.125</v>
      </c>
      <c r="D2570" s="2">
        <v>86.49</v>
      </c>
      <c r="E2570" s="2">
        <v>10.81</v>
      </c>
      <c r="F2570" s="2">
        <v>4210.0099999999866</v>
      </c>
      <c r="G2570" s="2">
        <v>84.39</v>
      </c>
      <c r="H2570" s="2">
        <v>10.55</v>
      </c>
      <c r="I2570" s="2">
        <v>4172.0899999999838</v>
      </c>
    </row>
    <row r="2571" spans="1:9">
      <c r="A2571" s="2">
        <v>265629.14600000001</v>
      </c>
      <c r="B2571" s="2" t="s">
        <v>68</v>
      </c>
      <c r="C2571" s="2">
        <v>0.125</v>
      </c>
      <c r="D2571" s="2">
        <v>88.81</v>
      </c>
      <c r="E2571" s="2">
        <v>11.1</v>
      </c>
      <c r="F2571" s="2">
        <v>4313.7799999999825</v>
      </c>
      <c r="G2571" s="2">
        <v>86.65</v>
      </c>
      <c r="H2571" s="2">
        <v>10.83</v>
      </c>
      <c r="I2571" s="2">
        <v>4274.9799999999777</v>
      </c>
    </row>
    <row r="2572" spans="1:9">
      <c r="A2572" s="2">
        <v>265629.14600000001</v>
      </c>
      <c r="B2572" s="2" t="s">
        <v>69</v>
      </c>
      <c r="C2572" s="2">
        <v>0.1</v>
      </c>
      <c r="D2572" s="2">
        <v>90.66</v>
      </c>
      <c r="E2572" s="2">
        <v>9.06</v>
      </c>
      <c r="F2572" s="2">
        <v>3517.4899999999957</v>
      </c>
      <c r="G2572" s="2">
        <v>88.46</v>
      </c>
      <c r="H2572" s="2">
        <v>8.84</v>
      </c>
      <c r="I2572" s="2">
        <v>3485.6099999999929</v>
      </c>
    </row>
    <row r="2573" spans="1:9">
      <c r="A2573" s="2">
        <v>265629.14600000001</v>
      </c>
      <c r="B2573" s="2" t="s">
        <v>70</v>
      </c>
      <c r="C2573" s="2">
        <v>0.1</v>
      </c>
      <c r="D2573" s="2">
        <v>120.97</v>
      </c>
      <c r="E2573" s="2">
        <v>12.01</v>
      </c>
      <c r="F2573" s="2">
        <v>4067.48000000001</v>
      </c>
      <c r="G2573" s="2">
        <v>110.35</v>
      </c>
      <c r="H2573" s="2">
        <v>10.94</v>
      </c>
      <c r="I2573" s="2">
        <v>3796.3200000000033</v>
      </c>
    </row>
    <row r="2574" spans="1:9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>
      <c r="A2575" s="2">
        <v>265630</v>
      </c>
      <c r="B2575" s="2" t="s">
        <v>65</v>
      </c>
      <c r="C2575" s="2">
        <v>0.04</v>
      </c>
      <c r="D2575" s="2">
        <v>7.79</v>
      </c>
      <c r="E2575" s="2">
        <v>0.31</v>
      </c>
      <c r="F2575" s="2">
        <v>1302.5299999999975</v>
      </c>
      <c r="G2575" s="2">
        <v>7.59</v>
      </c>
      <c r="H2575" s="2">
        <v>0.3</v>
      </c>
      <c r="I2575" s="2">
        <v>1290.759999999997</v>
      </c>
    </row>
    <row r="2576" spans="1:9">
      <c r="A2576" s="2">
        <v>265630</v>
      </c>
      <c r="B2576" s="2" t="s">
        <v>66</v>
      </c>
      <c r="C2576" s="2">
        <v>0.1</v>
      </c>
      <c r="D2576" s="2">
        <v>7.79</v>
      </c>
      <c r="E2576" s="2">
        <v>0.78</v>
      </c>
      <c r="F2576" s="2">
        <v>3253.9600000000019</v>
      </c>
      <c r="G2576" s="2">
        <v>7.59</v>
      </c>
      <c r="H2576" s="2">
        <v>0.76</v>
      </c>
      <c r="I2576" s="2">
        <v>3224.76</v>
      </c>
    </row>
    <row r="2577" spans="1:9">
      <c r="A2577" s="2">
        <v>265630</v>
      </c>
      <c r="B2577" s="2" t="s">
        <v>67</v>
      </c>
      <c r="C2577" s="2">
        <v>0.125</v>
      </c>
      <c r="D2577" s="2">
        <v>8.08</v>
      </c>
      <c r="E2577" s="2">
        <v>1.01</v>
      </c>
      <c r="F2577" s="2">
        <v>4211.0199999999868</v>
      </c>
      <c r="G2577" s="2">
        <v>7.88</v>
      </c>
      <c r="H2577" s="2">
        <v>0.98</v>
      </c>
      <c r="I2577" s="2">
        <v>4173.0699999999833</v>
      </c>
    </row>
    <row r="2578" spans="1:9">
      <c r="A2578" s="2">
        <v>265630</v>
      </c>
      <c r="B2578" s="2" t="s">
        <v>68</v>
      </c>
      <c r="C2578" s="2">
        <v>0.125</v>
      </c>
      <c r="D2578" s="2">
        <v>8.3000000000000007</v>
      </c>
      <c r="E2578" s="2">
        <v>1.04</v>
      </c>
      <c r="F2578" s="2">
        <v>4314.8199999999824</v>
      </c>
      <c r="G2578" s="2">
        <v>8.09</v>
      </c>
      <c r="H2578" s="2">
        <v>1.01</v>
      </c>
      <c r="I2578" s="2">
        <v>4275.989999999978</v>
      </c>
    </row>
    <row r="2579" spans="1:9">
      <c r="A2579" s="2">
        <v>265630</v>
      </c>
      <c r="B2579" s="2" t="s">
        <v>69</v>
      </c>
      <c r="C2579" s="2">
        <v>0.1</v>
      </c>
      <c r="D2579" s="2">
        <v>8.4700000000000006</v>
      </c>
      <c r="E2579" s="2">
        <v>0.85</v>
      </c>
      <c r="F2579" s="2">
        <v>3518.3399999999956</v>
      </c>
      <c r="G2579" s="2">
        <v>8.25</v>
      </c>
      <c r="H2579" s="2">
        <v>0.83</v>
      </c>
      <c r="I2579" s="2">
        <v>3486.4399999999928</v>
      </c>
    </row>
    <row r="2580" spans="1:9">
      <c r="A2580" s="2">
        <v>265630</v>
      </c>
      <c r="B2580" s="2" t="s">
        <v>70</v>
      </c>
      <c r="C2580" s="2">
        <v>0.1</v>
      </c>
      <c r="D2580" s="2">
        <v>11.32</v>
      </c>
      <c r="E2580" s="2">
        <v>1.1200000000000001</v>
      </c>
      <c r="F2580" s="2">
        <v>4068.6000000000099</v>
      </c>
      <c r="G2580" s="2">
        <v>10.28</v>
      </c>
      <c r="H2580" s="2">
        <v>1.02</v>
      </c>
      <c r="I2580" s="2">
        <v>3797.3400000000033</v>
      </c>
    </row>
    <row r="2581" spans="1:9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>
      <c r="A2582" s="2">
        <v>265640</v>
      </c>
      <c r="B2582" s="2" t="s">
        <v>65</v>
      </c>
      <c r="C2582" s="2">
        <v>0.04</v>
      </c>
      <c r="D2582" s="2">
        <v>91.19</v>
      </c>
      <c r="E2582" s="2">
        <v>3.65</v>
      </c>
      <c r="F2582" s="2">
        <v>1306.1799999999976</v>
      </c>
      <c r="G2582" s="2">
        <v>88.85</v>
      </c>
      <c r="H2582" s="2">
        <v>3.56</v>
      </c>
      <c r="I2582" s="2">
        <v>1294.319999999997</v>
      </c>
    </row>
    <row r="2583" spans="1:9">
      <c r="A2583" s="2">
        <v>265640</v>
      </c>
      <c r="B2583" s="2" t="s">
        <v>66</v>
      </c>
      <c r="C2583" s="2">
        <v>0.1</v>
      </c>
      <c r="D2583" s="2">
        <v>91.19</v>
      </c>
      <c r="E2583" s="2">
        <v>9.1199999999999992</v>
      </c>
      <c r="F2583" s="2">
        <v>3263.0800000000017</v>
      </c>
      <c r="G2583" s="2">
        <v>88.85</v>
      </c>
      <c r="H2583" s="2">
        <v>8.8800000000000008</v>
      </c>
      <c r="I2583" s="2">
        <v>3233.6400000000003</v>
      </c>
    </row>
    <row r="2584" spans="1:9">
      <c r="A2584" s="2">
        <v>265640</v>
      </c>
      <c r="B2584" s="2" t="s">
        <v>67</v>
      </c>
      <c r="C2584" s="2">
        <v>0.125</v>
      </c>
      <c r="D2584" s="2">
        <v>94.63</v>
      </c>
      <c r="E2584" s="2">
        <v>11.83</v>
      </c>
      <c r="F2584" s="2">
        <v>4222.8499999999867</v>
      </c>
      <c r="G2584" s="2">
        <v>92.22</v>
      </c>
      <c r="H2584" s="2">
        <v>11.53</v>
      </c>
      <c r="I2584" s="2">
        <v>4184.5999999999831</v>
      </c>
    </row>
    <row r="2585" spans="1:9">
      <c r="A2585" s="2">
        <v>265640</v>
      </c>
      <c r="B2585" s="2" t="s">
        <v>68</v>
      </c>
      <c r="C2585" s="2">
        <v>0.125</v>
      </c>
      <c r="D2585" s="2">
        <v>97.16</v>
      </c>
      <c r="E2585" s="2">
        <v>12.14</v>
      </c>
      <c r="F2585" s="2">
        <v>4326.9599999999828</v>
      </c>
      <c r="G2585" s="2">
        <v>94.68</v>
      </c>
      <c r="H2585" s="2">
        <v>11.84</v>
      </c>
      <c r="I2585" s="2">
        <v>4287.8299999999781</v>
      </c>
    </row>
    <row r="2586" spans="1:9">
      <c r="A2586" s="2">
        <v>265640</v>
      </c>
      <c r="B2586" s="2" t="s">
        <v>69</v>
      </c>
      <c r="C2586" s="2">
        <v>0.1</v>
      </c>
      <c r="D2586" s="2">
        <v>99.19</v>
      </c>
      <c r="E2586" s="2">
        <v>9.92</v>
      </c>
      <c r="F2586" s="2">
        <v>3528.2599999999957</v>
      </c>
      <c r="G2586" s="2">
        <v>96.66</v>
      </c>
      <c r="H2586" s="2">
        <v>9.66</v>
      </c>
      <c r="I2586" s="2">
        <v>3496.0999999999926</v>
      </c>
    </row>
    <row r="2587" spans="1:9">
      <c r="A2587" s="2">
        <v>265640</v>
      </c>
      <c r="B2587" s="2" t="s">
        <v>70</v>
      </c>
      <c r="C2587" s="2">
        <v>0.1</v>
      </c>
      <c r="D2587" s="2">
        <v>132.6</v>
      </c>
      <c r="E2587" s="2">
        <v>13.15</v>
      </c>
      <c r="F2587" s="2">
        <v>4081.75000000001</v>
      </c>
      <c r="G2587" s="2">
        <v>120.41</v>
      </c>
      <c r="H2587" s="2">
        <v>11.95</v>
      </c>
      <c r="I2587" s="2">
        <v>3809.2900000000031</v>
      </c>
    </row>
    <row r="2588" spans="1:9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>
      <c r="A2589" s="2">
        <v>265650</v>
      </c>
      <c r="B2589" s="2" t="s">
        <v>65</v>
      </c>
      <c r="C2589" s="2">
        <v>0.04</v>
      </c>
      <c r="D2589" s="2">
        <v>91.19</v>
      </c>
      <c r="E2589" s="2">
        <v>3.65</v>
      </c>
      <c r="F2589" s="2">
        <v>1309.8299999999977</v>
      </c>
      <c r="G2589" s="2">
        <v>88.85</v>
      </c>
      <c r="H2589" s="2">
        <v>3.56</v>
      </c>
      <c r="I2589" s="2">
        <v>1297.8799999999969</v>
      </c>
    </row>
    <row r="2590" spans="1:9">
      <c r="A2590" s="2">
        <v>265650</v>
      </c>
      <c r="B2590" s="2" t="s">
        <v>66</v>
      </c>
      <c r="C2590" s="2">
        <v>0.1</v>
      </c>
      <c r="D2590" s="2">
        <v>91.19</v>
      </c>
      <c r="E2590" s="2">
        <v>9.1199999999999992</v>
      </c>
      <c r="F2590" s="2">
        <v>3272.2000000000016</v>
      </c>
      <c r="G2590" s="2">
        <v>88.85</v>
      </c>
      <c r="H2590" s="2">
        <v>8.8800000000000008</v>
      </c>
      <c r="I2590" s="2">
        <v>3242.5200000000004</v>
      </c>
    </row>
    <row r="2591" spans="1:9">
      <c r="A2591" s="2">
        <v>265650</v>
      </c>
      <c r="B2591" s="2" t="s">
        <v>67</v>
      </c>
      <c r="C2591" s="2">
        <v>0.125</v>
      </c>
      <c r="D2591" s="2">
        <v>94.63</v>
      </c>
      <c r="E2591" s="2">
        <v>11.83</v>
      </c>
      <c r="F2591" s="2">
        <v>4234.6799999999866</v>
      </c>
      <c r="G2591" s="2">
        <v>92.22</v>
      </c>
      <c r="H2591" s="2">
        <v>11.53</v>
      </c>
      <c r="I2591" s="2">
        <v>4196.1299999999828</v>
      </c>
    </row>
    <row r="2592" spans="1:9">
      <c r="A2592" s="2">
        <v>265650</v>
      </c>
      <c r="B2592" s="2" t="s">
        <v>68</v>
      </c>
      <c r="C2592" s="2">
        <v>0.125</v>
      </c>
      <c r="D2592" s="2">
        <v>97.16</v>
      </c>
      <c r="E2592" s="2">
        <v>12.14</v>
      </c>
      <c r="F2592" s="2">
        <v>4339.0999999999831</v>
      </c>
      <c r="G2592" s="2">
        <v>94.68</v>
      </c>
      <c r="H2592" s="2">
        <v>11.84</v>
      </c>
      <c r="I2592" s="2">
        <v>4299.6699999999782</v>
      </c>
    </row>
    <row r="2593" spans="1:9">
      <c r="A2593" s="2">
        <v>265650</v>
      </c>
      <c r="B2593" s="2" t="s">
        <v>69</v>
      </c>
      <c r="C2593" s="2">
        <v>0.1</v>
      </c>
      <c r="D2593" s="2">
        <v>99.19</v>
      </c>
      <c r="E2593" s="2">
        <v>9.92</v>
      </c>
      <c r="F2593" s="2">
        <v>3538.1799999999957</v>
      </c>
      <c r="G2593" s="2">
        <v>96.66</v>
      </c>
      <c r="H2593" s="2">
        <v>9.66</v>
      </c>
      <c r="I2593" s="2">
        <v>3505.7599999999925</v>
      </c>
    </row>
    <row r="2594" spans="1:9">
      <c r="A2594" s="2">
        <v>265650</v>
      </c>
      <c r="B2594" s="2" t="s">
        <v>70</v>
      </c>
      <c r="C2594" s="2">
        <v>0.1</v>
      </c>
      <c r="D2594" s="2">
        <v>132.6</v>
      </c>
      <c r="E2594" s="2">
        <v>13.15</v>
      </c>
      <c r="F2594" s="2">
        <v>4094.9000000000101</v>
      </c>
      <c r="G2594" s="2">
        <v>120.41</v>
      </c>
      <c r="H2594" s="2">
        <v>11.95</v>
      </c>
      <c r="I2594" s="2">
        <v>3821.240000000003</v>
      </c>
    </row>
    <row r="2595" spans="1:9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>
      <c r="A2596" s="2">
        <v>265660</v>
      </c>
      <c r="B2596" s="2" t="s">
        <v>65</v>
      </c>
      <c r="C2596" s="2">
        <v>0.04</v>
      </c>
      <c r="D2596" s="2">
        <v>91.19</v>
      </c>
      <c r="E2596" s="2">
        <v>3.65</v>
      </c>
      <c r="F2596" s="2">
        <v>1313.4799999999977</v>
      </c>
      <c r="G2596" s="2">
        <v>88.85</v>
      </c>
      <c r="H2596" s="2">
        <v>3.56</v>
      </c>
      <c r="I2596" s="2">
        <v>1301.4399999999969</v>
      </c>
    </row>
    <row r="2597" spans="1:9">
      <c r="A2597" s="2">
        <v>265660</v>
      </c>
      <c r="B2597" s="2" t="s">
        <v>66</v>
      </c>
      <c r="C2597" s="2">
        <v>0.1</v>
      </c>
      <c r="D2597" s="2">
        <v>91.19</v>
      </c>
      <c r="E2597" s="2">
        <v>9.1199999999999992</v>
      </c>
      <c r="F2597" s="2">
        <v>3281.3200000000015</v>
      </c>
      <c r="G2597" s="2">
        <v>88.85</v>
      </c>
      <c r="H2597" s="2">
        <v>8.8800000000000008</v>
      </c>
      <c r="I2597" s="2">
        <v>3251.4000000000005</v>
      </c>
    </row>
    <row r="2598" spans="1:9">
      <c r="A2598" s="2">
        <v>265660</v>
      </c>
      <c r="B2598" s="2" t="s">
        <v>67</v>
      </c>
      <c r="C2598" s="2">
        <v>0.125</v>
      </c>
      <c r="D2598" s="2">
        <v>94.63</v>
      </c>
      <c r="E2598" s="2">
        <v>11.83</v>
      </c>
      <c r="F2598" s="2">
        <v>4246.5099999999866</v>
      </c>
      <c r="G2598" s="2">
        <v>92.22</v>
      </c>
      <c r="H2598" s="2">
        <v>11.53</v>
      </c>
      <c r="I2598" s="2">
        <v>4207.6599999999826</v>
      </c>
    </row>
    <row r="2599" spans="1:9">
      <c r="A2599" s="2">
        <v>265660</v>
      </c>
      <c r="B2599" s="2" t="s">
        <v>68</v>
      </c>
      <c r="C2599" s="2">
        <v>0.125</v>
      </c>
      <c r="D2599" s="2">
        <v>97.16</v>
      </c>
      <c r="E2599" s="2">
        <v>12.14</v>
      </c>
      <c r="F2599" s="2">
        <v>4351.2399999999834</v>
      </c>
      <c r="G2599" s="2">
        <v>94.68</v>
      </c>
      <c r="H2599" s="2">
        <v>11.83</v>
      </c>
      <c r="I2599" s="2">
        <v>4311.4999999999782</v>
      </c>
    </row>
    <row r="2600" spans="1:9">
      <c r="A2600" s="2">
        <v>265660</v>
      </c>
      <c r="B2600" s="2" t="s">
        <v>69</v>
      </c>
      <c r="C2600" s="2">
        <v>0.1</v>
      </c>
      <c r="D2600" s="2">
        <v>99.19</v>
      </c>
      <c r="E2600" s="2">
        <v>9.92</v>
      </c>
      <c r="F2600" s="2">
        <v>3548.0999999999958</v>
      </c>
      <c r="G2600" s="2">
        <v>96.66</v>
      </c>
      <c r="H2600" s="2">
        <v>9.66</v>
      </c>
      <c r="I2600" s="2">
        <v>3515.4199999999923</v>
      </c>
    </row>
    <row r="2601" spans="1:9">
      <c r="A2601" s="2">
        <v>265660</v>
      </c>
      <c r="B2601" s="2" t="s">
        <v>70</v>
      </c>
      <c r="C2601" s="2">
        <v>0.1</v>
      </c>
      <c r="D2601" s="2">
        <v>132.6</v>
      </c>
      <c r="E2601" s="2">
        <v>13.15</v>
      </c>
      <c r="F2601" s="2">
        <v>4108.0500000000102</v>
      </c>
      <c r="G2601" s="2">
        <v>120.41</v>
      </c>
      <c r="H2601" s="2">
        <v>11.95</v>
      </c>
      <c r="I2601" s="2">
        <v>3833.1900000000028</v>
      </c>
    </row>
    <row r="2602" spans="1:9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>
      <c r="A2603" s="2">
        <v>265670</v>
      </c>
      <c r="B2603" s="2" t="s">
        <v>65</v>
      </c>
      <c r="C2603" s="2">
        <v>0.04</v>
      </c>
      <c r="D2603" s="2">
        <v>91.19</v>
      </c>
      <c r="E2603" s="2">
        <v>3.65</v>
      </c>
      <c r="F2603" s="2">
        <v>1317.1299999999978</v>
      </c>
      <c r="G2603" s="2">
        <v>88.85</v>
      </c>
      <c r="H2603" s="2">
        <v>3.56</v>
      </c>
      <c r="I2603" s="2">
        <v>1304.9999999999968</v>
      </c>
    </row>
    <row r="2604" spans="1:9">
      <c r="A2604" s="2">
        <v>265670</v>
      </c>
      <c r="B2604" s="2" t="s">
        <v>66</v>
      </c>
      <c r="C2604" s="2">
        <v>0.1</v>
      </c>
      <c r="D2604" s="2">
        <v>91.19</v>
      </c>
      <c r="E2604" s="2">
        <v>9.1199999999999992</v>
      </c>
      <c r="F2604" s="2">
        <v>3290.4400000000014</v>
      </c>
      <c r="G2604" s="2">
        <v>88.85</v>
      </c>
      <c r="H2604" s="2">
        <v>8.8800000000000008</v>
      </c>
      <c r="I2604" s="2">
        <v>3260.2800000000007</v>
      </c>
    </row>
    <row r="2605" spans="1:9">
      <c r="A2605" s="2">
        <v>265670</v>
      </c>
      <c r="B2605" s="2" t="s">
        <v>67</v>
      </c>
      <c r="C2605" s="2">
        <v>0.125</v>
      </c>
      <c r="D2605" s="2">
        <v>94.63</v>
      </c>
      <c r="E2605" s="2">
        <v>11.83</v>
      </c>
      <c r="F2605" s="2">
        <v>4258.3399999999865</v>
      </c>
      <c r="G2605" s="2">
        <v>92.22</v>
      </c>
      <c r="H2605" s="2">
        <v>11.53</v>
      </c>
      <c r="I2605" s="2">
        <v>4219.1899999999823</v>
      </c>
    </row>
    <row r="2606" spans="1:9">
      <c r="A2606" s="2">
        <v>265670</v>
      </c>
      <c r="B2606" s="2" t="s">
        <v>68</v>
      </c>
      <c r="C2606" s="2">
        <v>0.125</v>
      </c>
      <c r="D2606" s="2">
        <v>97.16</v>
      </c>
      <c r="E2606" s="2">
        <v>12.14</v>
      </c>
      <c r="F2606" s="2">
        <v>4363.3799999999837</v>
      </c>
      <c r="G2606" s="2">
        <v>94.68</v>
      </c>
      <c r="H2606" s="2">
        <v>11.83</v>
      </c>
      <c r="I2606" s="2">
        <v>4323.3299999999781</v>
      </c>
    </row>
    <row r="2607" spans="1:9">
      <c r="A2607" s="2">
        <v>265670</v>
      </c>
      <c r="B2607" s="2" t="s">
        <v>69</v>
      </c>
      <c r="C2607" s="2">
        <v>0.1</v>
      </c>
      <c r="D2607" s="2">
        <v>99.19</v>
      </c>
      <c r="E2607" s="2">
        <v>9.92</v>
      </c>
      <c r="F2607" s="2">
        <v>3558.0199999999959</v>
      </c>
      <c r="G2607" s="2">
        <v>96.66</v>
      </c>
      <c r="H2607" s="2">
        <v>9.66</v>
      </c>
      <c r="I2607" s="2">
        <v>3525.0799999999922</v>
      </c>
    </row>
    <row r="2608" spans="1:9">
      <c r="A2608" s="2">
        <v>265670</v>
      </c>
      <c r="B2608" s="2" t="s">
        <v>70</v>
      </c>
      <c r="C2608" s="2">
        <v>0.1</v>
      </c>
      <c r="D2608" s="2">
        <v>132.6</v>
      </c>
      <c r="E2608" s="2">
        <v>13.15</v>
      </c>
      <c r="F2608" s="2">
        <v>4121.2000000000098</v>
      </c>
      <c r="G2608" s="2">
        <v>120.41</v>
      </c>
      <c r="H2608" s="2">
        <v>11.95</v>
      </c>
      <c r="I2608" s="2">
        <v>3845.1400000000026</v>
      </c>
    </row>
    <row r="2609" spans="1:9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>
      <c r="A2610" s="2">
        <v>265680</v>
      </c>
      <c r="B2610" s="2" t="s">
        <v>65</v>
      </c>
      <c r="C2610" s="2">
        <v>0.04</v>
      </c>
      <c r="D2610" s="2">
        <v>91.19</v>
      </c>
      <c r="E2610" s="2">
        <v>3.65</v>
      </c>
      <c r="F2610" s="2">
        <v>1320.7799999999979</v>
      </c>
      <c r="G2610" s="2">
        <v>88.85</v>
      </c>
      <c r="H2610" s="2">
        <v>3.56</v>
      </c>
      <c r="I2610" s="2">
        <v>1308.5599999999968</v>
      </c>
    </row>
    <row r="2611" spans="1:9">
      <c r="A2611" s="2">
        <v>265680</v>
      </c>
      <c r="B2611" s="2" t="s">
        <v>66</v>
      </c>
      <c r="C2611" s="2">
        <v>0.1</v>
      </c>
      <c r="D2611" s="2">
        <v>91.19</v>
      </c>
      <c r="E2611" s="2">
        <v>9.1199999999999992</v>
      </c>
      <c r="F2611" s="2">
        <v>3299.5600000000013</v>
      </c>
      <c r="G2611" s="2">
        <v>88.85</v>
      </c>
      <c r="H2611" s="2">
        <v>8.8800000000000008</v>
      </c>
      <c r="I2611" s="2">
        <v>3269.1600000000008</v>
      </c>
    </row>
    <row r="2612" spans="1:9">
      <c r="A2612" s="2">
        <v>265680</v>
      </c>
      <c r="B2612" s="2" t="s">
        <v>67</v>
      </c>
      <c r="C2612" s="2">
        <v>0.125</v>
      </c>
      <c r="D2612" s="2">
        <v>94.63</v>
      </c>
      <c r="E2612" s="2">
        <v>11.83</v>
      </c>
      <c r="F2612" s="2">
        <v>4270.1699999999864</v>
      </c>
      <c r="G2612" s="2">
        <v>92.22</v>
      </c>
      <c r="H2612" s="2">
        <v>11.53</v>
      </c>
      <c r="I2612" s="2">
        <v>4230.7199999999821</v>
      </c>
    </row>
    <row r="2613" spans="1:9">
      <c r="A2613" s="2">
        <v>265680</v>
      </c>
      <c r="B2613" s="2" t="s">
        <v>68</v>
      </c>
      <c r="C2613" s="2">
        <v>0.125</v>
      </c>
      <c r="D2613" s="2">
        <v>97.16</v>
      </c>
      <c r="E2613" s="2">
        <v>12.14</v>
      </c>
      <c r="F2613" s="2">
        <v>4375.5199999999841</v>
      </c>
      <c r="G2613" s="2">
        <v>94.68</v>
      </c>
      <c r="H2613" s="2">
        <v>11.84</v>
      </c>
      <c r="I2613" s="2">
        <v>4335.1699999999782</v>
      </c>
    </row>
    <row r="2614" spans="1:9">
      <c r="A2614" s="2">
        <v>265680</v>
      </c>
      <c r="B2614" s="2" t="s">
        <v>69</v>
      </c>
      <c r="C2614" s="2">
        <v>0.1</v>
      </c>
      <c r="D2614" s="2">
        <v>99.19</v>
      </c>
      <c r="E2614" s="2">
        <v>9.92</v>
      </c>
      <c r="F2614" s="2">
        <v>3567.939999999996</v>
      </c>
      <c r="G2614" s="2">
        <v>96.66</v>
      </c>
      <c r="H2614" s="2">
        <v>9.66</v>
      </c>
      <c r="I2614" s="2">
        <v>3534.7399999999921</v>
      </c>
    </row>
    <row r="2615" spans="1:9">
      <c r="A2615" s="2">
        <v>265680</v>
      </c>
      <c r="B2615" s="2" t="s">
        <v>70</v>
      </c>
      <c r="C2615" s="2">
        <v>0.1</v>
      </c>
      <c r="D2615" s="2">
        <v>132.6</v>
      </c>
      <c r="E2615" s="2">
        <v>13.15</v>
      </c>
      <c r="F2615" s="2">
        <v>4134.3500000000095</v>
      </c>
      <c r="G2615" s="2">
        <v>120.41</v>
      </c>
      <c r="H2615" s="2">
        <v>11.95</v>
      </c>
      <c r="I2615" s="2">
        <v>3857.0900000000024</v>
      </c>
    </row>
    <row r="2616" spans="1:9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>
      <c r="A2617" s="2">
        <v>265690</v>
      </c>
      <c r="B2617" s="2" t="s">
        <v>65</v>
      </c>
      <c r="C2617" s="2">
        <v>0.04</v>
      </c>
      <c r="D2617" s="2">
        <v>91.19</v>
      </c>
      <c r="E2617" s="2">
        <v>3.65</v>
      </c>
      <c r="F2617" s="2">
        <v>1324.429999999998</v>
      </c>
      <c r="G2617" s="2">
        <v>88.85</v>
      </c>
      <c r="H2617" s="2">
        <v>3.56</v>
      </c>
      <c r="I2617" s="2">
        <v>1312.1199999999967</v>
      </c>
    </row>
    <row r="2618" spans="1:9">
      <c r="A2618" s="2">
        <v>265690</v>
      </c>
      <c r="B2618" s="2" t="s">
        <v>66</v>
      </c>
      <c r="C2618" s="2">
        <v>0.1</v>
      </c>
      <c r="D2618" s="2">
        <v>91.19</v>
      </c>
      <c r="E2618" s="2">
        <v>9.1199999999999992</v>
      </c>
      <c r="F2618" s="2">
        <v>3308.6800000000012</v>
      </c>
      <c r="G2618" s="2">
        <v>88.85</v>
      </c>
      <c r="H2618" s="2">
        <v>8.8800000000000008</v>
      </c>
      <c r="I2618" s="2">
        <v>3278.0400000000009</v>
      </c>
    </row>
    <row r="2619" spans="1:9">
      <c r="A2619" s="2">
        <v>265690</v>
      </c>
      <c r="B2619" s="2" t="s">
        <v>67</v>
      </c>
      <c r="C2619" s="2">
        <v>0.125</v>
      </c>
      <c r="D2619" s="2">
        <v>94.63</v>
      </c>
      <c r="E2619" s="2">
        <v>11.83</v>
      </c>
      <c r="F2619" s="2">
        <v>4281.9999999999864</v>
      </c>
      <c r="G2619" s="2">
        <v>92.22</v>
      </c>
      <c r="H2619" s="2">
        <v>11.53</v>
      </c>
      <c r="I2619" s="2">
        <v>4242.2499999999818</v>
      </c>
    </row>
    <row r="2620" spans="1:9">
      <c r="A2620" s="2">
        <v>265690</v>
      </c>
      <c r="B2620" s="2" t="s">
        <v>68</v>
      </c>
      <c r="C2620" s="2">
        <v>0.125</v>
      </c>
      <c r="D2620" s="2">
        <v>97.16</v>
      </c>
      <c r="E2620" s="2">
        <v>12.14</v>
      </c>
      <c r="F2620" s="2">
        <v>4387.6599999999844</v>
      </c>
      <c r="G2620" s="2">
        <v>94.68</v>
      </c>
      <c r="H2620" s="2">
        <v>11.84</v>
      </c>
      <c r="I2620" s="2">
        <v>4347.0099999999784</v>
      </c>
    </row>
    <row r="2621" spans="1:9">
      <c r="A2621" s="2">
        <v>265690</v>
      </c>
      <c r="B2621" s="2" t="s">
        <v>69</v>
      </c>
      <c r="C2621" s="2">
        <v>0.1</v>
      </c>
      <c r="D2621" s="2">
        <v>99.19</v>
      </c>
      <c r="E2621" s="2">
        <v>9.92</v>
      </c>
      <c r="F2621" s="2">
        <v>3577.859999999996</v>
      </c>
      <c r="G2621" s="2">
        <v>96.66</v>
      </c>
      <c r="H2621" s="2">
        <v>9.66</v>
      </c>
      <c r="I2621" s="2">
        <v>3544.3999999999919</v>
      </c>
    </row>
    <row r="2622" spans="1:9">
      <c r="A2622" s="2">
        <v>265690</v>
      </c>
      <c r="B2622" s="2" t="s">
        <v>70</v>
      </c>
      <c r="C2622" s="2">
        <v>0.1</v>
      </c>
      <c r="D2622" s="2">
        <v>132.6</v>
      </c>
      <c r="E2622" s="2">
        <v>13.15</v>
      </c>
      <c r="F2622" s="2">
        <v>4147.5000000000091</v>
      </c>
      <c r="G2622" s="2">
        <v>120.41</v>
      </c>
      <c r="H2622" s="2">
        <v>11.95</v>
      </c>
      <c r="I2622" s="2">
        <v>3869.0400000000022</v>
      </c>
    </row>
    <row r="2623" spans="1:9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>
      <c r="A2624" s="2">
        <v>265700</v>
      </c>
      <c r="B2624" s="2" t="s">
        <v>65</v>
      </c>
      <c r="C2624" s="2">
        <v>0.04</v>
      </c>
      <c r="D2624" s="2">
        <v>91.19</v>
      </c>
      <c r="E2624" s="2">
        <v>3.65</v>
      </c>
      <c r="F2624" s="2">
        <v>1328.0799999999981</v>
      </c>
      <c r="G2624" s="2">
        <v>88.85</v>
      </c>
      <c r="H2624" s="2">
        <v>3.56</v>
      </c>
      <c r="I2624" s="2">
        <v>1315.6799999999967</v>
      </c>
    </row>
    <row r="2625" spans="1:9">
      <c r="A2625" s="2">
        <v>265700</v>
      </c>
      <c r="B2625" s="2" t="s">
        <v>66</v>
      </c>
      <c r="C2625" s="2">
        <v>0.1</v>
      </c>
      <c r="D2625" s="2">
        <v>91.19</v>
      </c>
      <c r="E2625" s="2">
        <v>9.1199999999999992</v>
      </c>
      <c r="F2625" s="2">
        <v>3317.8000000000011</v>
      </c>
      <c r="G2625" s="2">
        <v>88.85</v>
      </c>
      <c r="H2625" s="2">
        <v>8.8800000000000008</v>
      </c>
      <c r="I2625" s="2">
        <v>3286.920000000001</v>
      </c>
    </row>
    <row r="2626" spans="1:9">
      <c r="A2626" s="2">
        <v>265700</v>
      </c>
      <c r="B2626" s="2" t="s">
        <v>67</v>
      </c>
      <c r="C2626" s="2">
        <v>0.125</v>
      </c>
      <c r="D2626" s="2">
        <v>94.63</v>
      </c>
      <c r="E2626" s="2">
        <v>11.83</v>
      </c>
      <c r="F2626" s="2">
        <v>4293.8299999999863</v>
      </c>
      <c r="G2626" s="2">
        <v>92.22</v>
      </c>
      <c r="H2626" s="2">
        <v>11.53</v>
      </c>
      <c r="I2626" s="2">
        <v>4253.7799999999816</v>
      </c>
    </row>
    <row r="2627" spans="1:9">
      <c r="A2627" s="2">
        <v>265700</v>
      </c>
      <c r="B2627" s="2" t="s">
        <v>68</v>
      </c>
      <c r="C2627" s="2">
        <v>0.125</v>
      </c>
      <c r="D2627" s="2">
        <v>97.16</v>
      </c>
      <c r="E2627" s="2">
        <v>12.14</v>
      </c>
      <c r="F2627" s="2">
        <v>4399.7999999999847</v>
      </c>
      <c r="G2627" s="2">
        <v>94.68</v>
      </c>
      <c r="H2627" s="2">
        <v>11.84</v>
      </c>
      <c r="I2627" s="2">
        <v>4358.8499999999785</v>
      </c>
    </row>
    <row r="2628" spans="1:9">
      <c r="A2628" s="2">
        <v>265700</v>
      </c>
      <c r="B2628" s="2" t="s">
        <v>69</v>
      </c>
      <c r="C2628" s="2">
        <v>0.1</v>
      </c>
      <c r="D2628" s="2">
        <v>99.19</v>
      </c>
      <c r="E2628" s="2">
        <v>9.92</v>
      </c>
      <c r="F2628" s="2">
        <v>3587.7799999999961</v>
      </c>
      <c r="G2628" s="2">
        <v>96.66</v>
      </c>
      <c r="H2628" s="2">
        <v>9.66</v>
      </c>
      <c r="I2628" s="2">
        <v>3554.0599999999918</v>
      </c>
    </row>
    <row r="2629" spans="1:9">
      <c r="A2629" s="2">
        <v>265700</v>
      </c>
      <c r="B2629" s="2" t="s">
        <v>70</v>
      </c>
      <c r="C2629" s="2">
        <v>0.1</v>
      </c>
      <c r="D2629" s="2">
        <v>132.6</v>
      </c>
      <c r="E2629" s="2">
        <v>13.15</v>
      </c>
      <c r="F2629" s="2">
        <v>4160.6500000000087</v>
      </c>
      <c r="G2629" s="2">
        <v>120.41</v>
      </c>
      <c r="H2629" s="2">
        <v>11.95</v>
      </c>
      <c r="I2629" s="2">
        <v>3880.9900000000021</v>
      </c>
    </row>
    <row r="2630" spans="1:9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>
      <c r="A2631" s="2">
        <v>265710</v>
      </c>
      <c r="B2631" s="2" t="s">
        <v>65</v>
      </c>
      <c r="C2631" s="2">
        <v>0.04</v>
      </c>
      <c r="D2631" s="2">
        <v>91.19</v>
      </c>
      <c r="E2631" s="2">
        <v>3.65</v>
      </c>
      <c r="F2631" s="2">
        <v>1331.7299999999982</v>
      </c>
      <c r="G2631" s="2">
        <v>88.85</v>
      </c>
      <c r="H2631" s="2">
        <v>3.56</v>
      </c>
      <c r="I2631" s="2">
        <v>1319.2399999999966</v>
      </c>
    </row>
    <row r="2632" spans="1:9">
      <c r="A2632" s="2">
        <v>265710</v>
      </c>
      <c r="B2632" s="2" t="s">
        <v>66</v>
      </c>
      <c r="C2632" s="2">
        <v>0.1</v>
      </c>
      <c r="D2632" s="2">
        <v>91.19</v>
      </c>
      <c r="E2632" s="2">
        <v>9.1199999999999992</v>
      </c>
      <c r="F2632" s="2">
        <v>3326.920000000001</v>
      </c>
      <c r="G2632" s="2">
        <v>88.85</v>
      </c>
      <c r="H2632" s="2">
        <v>8.8800000000000008</v>
      </c>
      <c r="I2632" s="2">
        <v>3295.8000000000011</v>
      </c>
    </row>
    <row r="2633" spans="1:9">
      <c r="A2633" s="2">
        <v>265710</v>
      </c>
      <c r="B2633" s="2" t="s">
        <v>67</v>
      </c>
      <c r="C2633" s="2">
        <v>0.125</v>
      </c>
      <c r="D2633" s="2">
        <v>94.63</v>
      </c>
      <c r="E2633" s="2">
        <v>11.83</v>
      </c>
      <c r="F2633" s="2">
        <v>4305.6599999999862</v>
      </c>
      <c r="G2633" s="2">
        <v>92.22</v>
      </c>
      <c r="H2633" s="2">
        <v>11.53</v>
      </c>
      <c r="I2633" s="2">
        <v>4265.3099999999813</v>
      </c>
    </row>
    <row r="2634" spans="1:9">
      <c r="A2634" s="2">
        <v>265710</v>
      </c>
      <c r="B2634" s="2" t="s">
        <v>68</v>
      </c>
      <c r="C2634" s="2">
        <v>0.125</v>
      </c>
      <c r="D2634" s="2">
        <v>97.16</v>
      </c>
      <c r="E2634" s="2">
        <v>12.14</v>
      </c>
      <c r="F2634" s="2">
        <v>4411.939999999985</v>
      </c>
      <c r="G2634" s="2">
        <v>94.68</v>
      </c>
      <c r="H2634" s="2">
        <v>11.84</v>
      </c>
      <c r="I2634" s="2">
        <v>4370.6899999999787</v>
      </c>
    </row>
    <row r="2635" spans="1:9">
      <c r="A2635" s="2">
        <v>265710</v>
      </c>
      <c r="B2635" s="2" t="s">
        <v>69</v>
      </c>
      <c r="C2635" s="2">
        <v>0.1</v>
      </c>
      <c r="D2635" s="2">
        <v>99.19</v>
      </c>
      <c r="E2635" s="2">
        <v>9.92</v>
      </c>
      <c r="F2635" s="2">
        <v>3597.6999999999962</v>
      </c>
      <c r="G2635" s="2">
        <v>96.66</v>
      </c>
      <c r="H2635" s="2">
        <v>9.66</v>
      </c>
      <c r="I2635" s="2">
        <v>3563.7199999999916</v>
      </c>
    </row>
    <row r="2636" spans="1:9">
      <c r="A2636" s="2">
        <v>265710</v>
      </c>
      <c r="B2636" s="2" t="s">
        <v>70</v>
      </c>
      <c r="C2636" s="2">
        <v>0.1</v>
      </c>
      <c r="D2636" s="2">
        <v>132.6</v>
      </c>
      <c r="E2636" s="2">
        <v>13.15</v>
      </c>
      <c r="F2636" s="2">
        <v>4173.8000000000084</v>
      </c>
      <c r="G2636" s="2">
        <v>120.41</v>
      </c>
      <c r="H2636" s="2">
        <v>11.95</v>
      </c>
      <c r="I2636" s="2">
        <v>3892.9400000000019</v>
      </c>
    </row>
    <row r="2637" spans="1:9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>
      <c r="A2638" s="2">
        <v>265720</v>
      </c>
      <c r="B2638" s="2" t="s">
        <v>65</v>
      </c>
      <c r="C2638" s="2">
        <v>0.04</v>
      </c>
      <c r="D2638" s="2">
        <v>91.19</v>
      </c>
      <c r="E2638" s="2">
        <v>3.65</v>
      </c>
      <c r="F2638" s="2">
        <v>1335.3799999999983</v>
      </c>
      <c r="G2638" s="2">
        <v>88.85</v>
      </c>
      <c r="H2638" s="2">
        <v>3.56</v>
      </c>
      <c r="I2638" s="2">
        <v>1322.7999999999965</v>
      </c>
    </row>
    <row r="2639" spans="1:9">
      <c r="A2639" s="2">
        <v>265720</v>
      </c>
      <c r="B2639" s="2" t="s">
        <v>66</v>
      </c>
      <c r="C2639" s="2">
        <v>0.1</v>
      </c>
      <c r="D2639" s="2">
        <v>91.19</v>
      </c>
      <c r="E2639" s="2">
        <v>9.1199999999999992</v>
      </c>
      <c r="F2639" s="2">
        <v>3336.0400000000009</v>
      </c>
      <c r="G2639" s="2">
        <v>88.85</v>
      </c>
      <c r="H2639" s="2">
        <v>8.8800000000000008</v>
      </c>
      <c r="I2639" s="2">
        <v>3304.6800000000012</v>
      </c>
    </row>
    <row r="2640" spans="1:9">
      <c r="A2640" s="2">
        <v>265720</v>
      </c>
      <c r="B2640" s="2" t="s">
        <v>67</v>
      </c>
      <c r="C2640" s="2">
        <v>0.125</v>
      </c>
      <c r="D2640" s="2">
        <v>94.63</v>
      </c>
      <c r="E2640" s="2">
        <v>11.83</v>
      </c>
      <c r="F2640" s="2">
        <v>4317.4899999999861</v>
      </c>
      <c r="G2640" s="2">
        <v>92.22</v>
      </c>
      <c r="H2640" s="2">
        <v>11.53</v>
      </c>
      <c r="I2640" s="2">
        <v>4276.839999999981</v>
      </c>
    </row>
    <row r="2641" spans="1:9">
      <c r="A2641" s="2">
        <v>265720</v>
      </c>
      <c r="B2641" s="2" t="s">
        <v>68</v>
      </c>
      <c r="C2641" s="2">
        <v>0.125</v>
      </c>
      <c r="D2641" s="2">
        <v>97.16</v>
      </c>
      <c r="E2641" s="2">
        <v>12.14</v>
      </c>
      <c r="F2641" s="2">
        <v>4424.0799999999854</v>
      </c>
      <c r="G2641" s="2">
        <v>94.68</v>
      </c>
      <c r="H2641" s="2">
        <v>11.84</v>
      </c>
      <c r="I2641" s="2">
        <v>4382.5299999999788</v>
      </c>
    </row>
    <row r="2642" spans="1:9">
      <c r="A2642" s="2">
        <v>265720</v>
      </c>
      <c r="B2642" s="2" t="s">
        <v>69</v>
      </c>
      <c r="C2642" s="2">
        <v>0.1</v>
      </c>
      <c r="D2642" s="2">
        <v>99.19</v>
      </c>
      <c r="E2642" s="2">
        <v>9.92</v>
      </c>
      <c r="F2642" s="2">
        <v>3607.6199999999963</v>
      </c>
      <c r="G2642" s="2">
        <v>96.66</v>
      </c>
      <c r="H2642" s="2">
        <v>9.66</v>
      </c>
      <c r="I2642" s="2">
        <v>3573.3799999999915</v>
      </c>
    </row>
    <row r="2643" spans="1:9">
      <c r="A2643" s="2">
        <v>265720</v>
      </c>
      <c r="B2643" s="2" t="s">
        <v>70</v>
      </c>
      <c r="C2643" s="2">
        <v>0.1</v>
      </c>
      <c r="D2643" s="2">
        <v>132.6</v>
      </c>
      <c r="E2643" s="2">
        <v>13.15</v>
      </c>
      <c r="F2643" s="2">
        <v>4186.950000000008</v>
      </c>
      <c r="G2643" s="2">
        <v>120.41</v>
      </c>
      <c r="H2643" s="2">
        <v>11.95</v>
      </c>
      <c r="I2643" s="2">
        <v>3904.8900000000017</v>
      </c>
    </row>
    <row r="2644" spans="1:9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>
      <c r="A2645" s="2">
        <v>265730</v>
      </c>
      <c r="B2645" s="2" t="s">
        <v>65</v>
      </c>
      <c r="C2645" s="2">
        <v>0.04</v>
      </c>
      <c r="D2645" s="2">
        <v>91.19</v>
      </c>
      <c r="E2645" s="2">
        <v>3.65</v>
      </c>
      <c r="F2645" s="2">
        <v>1339.0299999999984</v>
      </c>
      <c r="G2645" s="2">
        <v>88.85</v>
      </c>
      <c r="H2645" s="2">
        <v>3.56</v>
      </c>
      <c r="I2645" s="2">
        <v>1326.3599999999965</v>
      </c>
    </row>
    <row r="2646" spans="1:9">
      <c r="A2646" s="2">
        <v>265730</v>
      </c>
      <c r="B2646" s="2" t="s">
        <v>66</v>
      </c>
      <c r="C2646" s="2">
        <v>0.1</v>
      </c>
      <c r="D2646" s="2">
        <v>91.19</v>
      </c>
      <c r="E2646" s="2">
        <v>9.1199999999999992</v>
      </c>
      <c r="F2646" s="2">
        <v>3345.1600000000008</v>
      </c>
      <c r="G2646" s="2">
        <v>88.85</v>
      </c>
      <c r="H2646" s="2">
        <v>8.8800000000000008</v>
      </c>
      <c r="I2646" s="2">
        <v>3313.5600000000013</v>
      </c>
    </row>
    <row r="2647" spans="1:9">
      <c r="A2647" s="2">
        <v>265730</v>
      </c>
      <c r="B2647" s="2" t="s">
        <v>67</v>
      </c>
      <c r="C2647" s="2">
        <v>0.125</v>
      </c>
      <c r="D2647" s="2">
        <v>94.63</v>
      </c>
      <c r="E2647" s="2">
        <v>11.83</v>
      </c>
      <c r="F2647" s="2">
        <v>4329.3199999999861</v>
      </c>
      <c r="G2647" s="2">
        <v>92.22</v>
      </c>
      <c r="H2647" s="2">
        <v>11.53</v>
      </c>
      <c r="I2647" s="2">
        <v>4288.3699999999808</v>
      </c>
    </row>
    <row r="2648" spans="1:9">
      <c r="A2648" s="2">
        <v>265730</v>
      </c>
      <c r="B2648" s="2" t="s">
        <v>68</v>
      </c>
      <c r="C2648" s="2">
        <v>0.125</v>
      </c>
      <c r="D2648" s="2">
        <v>97.16</v>
      </c>
      <c r="E2648" s="2">
        <v>12.14</v>
      </c>
      <c r="F2648" s="2">
        <v>4436.2199999999857</v>
      </c>
      <c r="G2648" s="2">
        <v>94.68</v>
      </c>
      <c r="H2648" s="2">
        <v>11.84</v>
      </c>
      <c r="I2648" s="2">
        <v>4394.369999999979</v>
      </c>
    </row>
    <row r="2649" spans="1:9">
      <c r="A2649" s="2">
        <v>265730</v>
      </c>
      <c r="B2649" s="2" t="s">
        <v>69</v>
      </c>
      <c r="C2649" s="2">
        <v>0.1</v>
      </c>
      <c r="D2649" s="2">
        <v>99.19</v>
      </c>
      <c r="E2649" s="2">
        <v>9.92</v>
      </c>
      <c r="F2649" s="2">
        <v>3617.5399999999963</v>
      </c>
      <c r="G2649" s="2">
        <v>96.66</v>
      </c>
      <c r="H2649" s="2">
        <v>9.66</v>
      </c>
      <c r="I2649" s="2">
        <v>3583.0399999999913</v>
      </c>
    </row>
    <row r="2650" spans="1:9">
      <c r="A2650" s="2">
        <v>265730</v>
      </c>
      <c r="B2650" s="2" t="s">
        <v>70</v>
      </c>
      <c r="C2650" s="2">
        <v>0.1</v>
      </c>
      <c r="D2650" s="2">
        <v>132.6</v>
      </c>
      <c r="E2650" s="2">
        <v>13.15</v>
      </c>
      <c r="F2650" s="2">
        <v>4200.1000000000076</v>
      </c>
      <c r="G2650" s="2">
        <v>120.41</v>
      </c>
      <c r="H2650" s="2">
        <v>11.95</v>
      </c>
      <c r="I2650" s="2">
        <v>3916.8400000000015</v>
      </c>
    </row>
    <row r="2651" spans="1:9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>
      <c r="A2652" s="2">
        <v>265731.8</v>
      </c>
      <c r="B2652" s="2" t="s">
        <v>65</v>
      </c>
      <c r="C2652" s="2">
        <v>0.04</v>
      </c>
      <c r="D2652" s="2">
        <v>16.41</v>
      </c>
      <c r="E2652" s="2">
        <v>0.66</v>
      </c>
      <c r="F2652" s="2">
        <v>1339.6899999999985</v>
      </c>
      <c r="G2652" s="2">
        <v>15.99</v>
      </c>
      <c r="H2652" s="2">
        <v>0.64</v>
      </c>
      <c r="I2652" s="2">
        <v>1326.9999999999966</v>
      </c>
    </row>
    <row r="2653" spans="1:9">
      <c r="A2653" s="2">
        <v>265731.8</v>
      </c>
      <c r="B2653" s="2" t="s">
        <v>66</v>
      </c>
      <c r="C2653" s="2">
        <v>0.1</v>
      </c>
      <c r="D2653" s="2">
        <v>16.41</v>
      </c>
      <c r="E2653" s="2">
        <v>1.64</v>
      </c>
      <c r="F2653" s="2">
        <v>3346.8000000000006</v>
      </c>
      <c r="G2653" s="2">
        <v>15.99</v>
      </c>
      <c r="H2653" s="2">
        <v>1.6</v>
      </c>
      <c r="I2653" s="2">
        <v>3315.1600000000012</v>
      </c>
    </row>
    <row r="2654" spans="1:9">
      <c r="A2654" s="2">
        <v>265731.8</v>
      </c>
      <c r="B2654" s="2" t="s">
        <v>67</v>
      </c>
      <c r="C2654" s="2">
        <v>0.125</v>
      </c>
      <c r="D2654" s="2">
        <v>17.03</v>
      </c>
      <c r="E2654" s="2">
        <v>2.13</v>
      </c>
      <c r="F2654" s="2">
        <v>4331.4499999999862</v>
      </c>
      <c r="G2654" s="2">
        <v>16.600000000000001</v>
      </c>
      <c r="H2654" s="2">
        <v>2.0699999999999998</v>
      </c>
      <c r="I2654" s="2">
        <v>4290.4399999999805</v>
      </c>
    </row>
    <row r="2655" spans="1:9">
      <c r="A2655" s="2">
        <v>265731.8</v>
      </c>
      <c r="B2655" s="2" t="s">
        <v>68</v>
      </c>
      <c r="C2655" s="2">
        <v>0.125</v>
      </c>
      <c r="D2655" s="2">
        <v>17.489999999999998</v>
      </c>
      <c r="E2655" s="2">
        <v>2.19</v>
      </c>
      <c r="F2655" s="2">
        <v>4438.4099999999853</v>
      </c>
      <c r="G2655" s="2">
        <v>17.04</v>
      </c>
      <c r="H2655" s="2">
        <v>2.13</v>
      </c>
      <c r="I2655" s="2">
        <v>4396.4999999999791</v>
      </c>
    </row>
    <row r="2656" spans="1:9">
      <c r="A2656" s="2">
        <v>265731.8</v>
      </c>
      <c r="B2656" s="2" t="s">
        <v>69</v>
      </c>
      <c r="C2656" s="2">
        <v>0.1</v>
      </c>
      <c r="D2656" s="2">
        <v>17.850000000000001</v>
      </c>
      <c r="E2656" s="2">
        <v>1.78</v>
      </c>
      <c r="F2656" s="2">
        <v>3619.3199999999965</v>
      </c>
      <c r="G2656" s="2">
        <v>17.399999999999999</v>
      </c>
      <c r="H2656" s="2">
        <v>1.74</v>
      </c>
      <c r="I2656" s="2">
        <v>3584.7799999999911</v>
      </c>
    </row>
    <row r="2657" spans="1:9">
      <c r="A2657" s="2">
        <v>265731.8</v>
      </c>
      <c r="B2657" s="2" t="s">
        <v>70</v>
      </c>
      <c r="C2657" s="2">
        <v>0.1</v>
      </c>
      <c r="D2657" s="2">
        <v>23.87</v>
      </c>
      <c r="E2657" s="2">
        <v>2.37</v>
      </c>
      <c r="F2657" s="2">
        <v>4202.4700000000075</v>
      </c>
      <c r="G2657" s="2">
        <v>21.67</v>
      </c>
      <c r="H2657" s="2">
        <v>2.15</v>
      </c>
      <c r="I2657" s="2">
        <v>3918.9900000000016</v>
      </c>
    </row>
    <row r="2658" spans="1:9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>
      <c r="A2659" s="2">
        <v>265740</v>
      </c>
      <c r="B2659" s="2" t="s">
        <v>65</v>
      </c>
      <c r="C2659" s="2">
        <v>0.04</v>
      </c>
      <c r="D2659" s="2">
        <v>74.739999999999995</v>
      </c>
      <c r="E2659" s="2">
        <v>2.99</v>
      </c>
      <c r="F2659" s="2">
        <v>1342.6799999999985</v>
      </c>
      <c r="G2659" s="2">
        <v>72.900000000000006</v>
      </c>
      <c r="H2659" s="2">
        <v>2.92</v>
      </c>
      <c r="I2659" s="2">
        <v>1329.9199999999967</v>
      </c>
    </row>
    <row r="2660" spans="1:9">
      <c r="A2660" s="2">
        <v>265740</v>
      </c>
      <c r="B2660" s="2" t="s">
        <v>66</v>
      </c>
      <c r="C2660" s="2">
        <v>0.1</v>
      </c>
      <c r="D2660" s="2">
        <v>74.739999999999995</v>
      </c>
      <c r="E2660" s="2">
        <v>7.47</v>
      </c>
      <c r="F2660" s="2">
        <v>3354.2700000000004</v>
      </c>
      <c r="G2660" s="2">
        <v>72.900000000000006</v>
      </c>
      <c r="H2660" s="2">
        <v>7.29</v>
      </c>
      <c r="I2660" s="2">
        <v>3322.4500000000012</v>
      </c>
    </row>
    <row r="2661" spans="1:9">
      <c r="A2661" s="2">
        <v>265740</v>
      </c>
      <c r="B2661" s="2" t="s">
        <v>67</v>
      </c>
      <c r="C2661" s="2">
        <v>0.125</v>
      </c>
      <c r="D2661" s="2">
        <v>77.55</v>
      </c>
      <c r="E2661" s="2">
        <v>9.69</v>
      </c>
      <c r="F2661" s="2">
        <v>4341.1399999999858</v>
      </c>
      <c r="G2661" s="2">
        <v>75.66</v>
      </c>
      <c r="H2661" s="2">
        <v>9.4600000000000009</v>
      </c>
      <c r="I2661" s="2">
        <v>4299.8999999999805</v>
      </c>
    </row>
    <row r="2662" spans="1:9">
      <c r="A2662" s="2">
        <v>265740</v>
      </c>
      <c r="B2662" s="2" t="s">
        <v>68</v>
      </c>
      <c r="C2662" s="2">
        <v>0.125</v>
      </c>
      <c r="D2662" s="2">
        <v>79.63</v>
      </c>
      <c r="E2662" s="2">
        <v>9.9499999999999993</v>
      </c>
      <c r="F2662" s="2">
        <v>4448.3599999999851</v>
      </c>
      <c r="G2662" s="2">
        <v>77.680000000000007</v>
      </c>
      <c r="H2662" s="2">
        <v>9.7100000000000009</v>
      </c>
      <c r="I2662" s="2">
        <v>4406.2099999999791</v>
      </c>
    </row>
    <row r="2663" spans="1:9">
      <c r="A2663" s="2">
        <v>265740</v>
      </c>
      <c r="B2663" s="2" t="s">
        <v>69</v>
      </c>
      <c r="C2663" s="2">
        <v>0.1</v>
      </c>
      <c r="D2663" s="2">
        <v>81.290000000000006</v>
      </c>
      <c r="E2663" s="2">
        <v>8.1300000000000008</v>
      </c>
      <c r="F2663" s="2">
        <v>3627.4499999999966</v>
      </c>
      <c r="G2663" s="2">
        <v>79.3</v>
      </c>
      <c r="H2663" s="2">
        <v>7.93</v>
      </c>
      <c r="I2663" s="2">
        <v>3592.7099999999909</v>
      </c>
    </row>
    <row r="2664" spans="1:9">
      <c r="A2664" s="2">
        <v>265740</v>
      </c>
      <c r="B2664" s="2" t="s">
        <v>70</v>
      </c>
      <c r="C2664" s="2">
        <v>0.1</v>
      </c>
      <c r="D2664" s="2">
        <v>108.5</v>
      </c>
      <c r="E2664" s="2">
        <v>10.76</v>
      </c>
      <c r="F2664" s="2">
        <v>4213.2300000000077</v>
      </c>
      <c r="G2664" s="2">
        <v>98.91</v>
      </c>
      <c r="H2664" s="2">
        <v>9.82</v>
      </c>
      <c r="I2664" s="2">
        <v>3928.8100000000018</v>
      </c>
    </row>
    <row r="2665" spans="1:9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>
      <c r="A2666" s="2">
        <v>265750</v>
      </c>
      <c r="B2666" s="2" t="s">
        <v>65</v>
      </c>
      <c r="C2666" s="2">
        <v>0.04</v>
      </c>
      <c r="D2666" s="2">
        <v>91.03</v>
      </c>
      <c r="E2666" s="2">
        <v>3.64</v>
      </c>
      <c r="F2666" s="2">
        <v>1346.3199999999986</v>
      </c>
      <c r="G2666" s="2">
        <v>89.01</v>
      </c>
      <c r="H2666" s="2">
        <v>3.56</v>
      </c>
      <c r="I2666" s="2">
        <v>1333.4799999999966</v>
      </c>
    </row>
    <row r="2667" spans="1:9">
      <c r="A2667" s="2">
        <v>265750</v>
      </c>
      <c r="B2667" s="2" t="s">
        <v>66</v>
      </c>
      <c r="C2667" s="2">
        <v>0.1</v>
      </c>
      <c r="D2667" s="2">
        <v>91.03</v>
      </c>
      <c r="E2667" s="2">
        <v>9.1</v>
      </c>
      <c r="F2667" s="2">
        <v>3363.3700000000003</v>
      </c>
      <c r="G2667" s="2">
        <v>89.01</v>
      </c>
      <c r="H2667" s="2">
        <v>8.9</v>
      </c>
      <c r="I2667" s="2">
        <v>3331.3500000000013</v>
      </c>
    </row>
    <row r="2668" spans="1:9">
      <c r="A2668" s="2">
        <v>265750</v>
      </c>
      <c r="B2668" s="2" t="s">
        <v>67</v>
      </c>
      <c r="C2668" s="2">
        <v>0.125</v>
      </c>
      <c r="D2668" s="2">
        <v>94.46</v>
      </c>
      <c r="E2668" s="2">
        <v>11.81</v>
      </c>
      <c r="F2668" s="2">
        <v>4352.9499999999862</v>
      </c>
      <c r="G2668" s="2">
        <v>92.38</v>
      </c>
      <c r="H2668" s="2">
        <v>11.55</v>
      </c>
      <c r="I2668" s="2">
        <v>4311.4499999999807</v>
      </c>
    </row>
    <row r="2669" spans="1:9">
      <c r="A2669" s="2">
        <v>265750</v>
      </c>
      <c r="B2669" s="2" t="s">
        <v>68</v>
      </c>
      <c r="C2669" s="2">
        <v>0.125</v>
      </c>
      <c r="D2669" s="2">
        <v>96.99</v>
      </c>
      <c r="E2669" s="2">
        <v>12.12</v>
      </c>
      <c r="F2669" s="2">
        <v>4460.479999999985</v>
      </c>
      <c r="G2669" s="2">
        <v>94.86</v>
      </c>
      <c r="H2669" s="2">
        <v>11.86</v>
      </c>
      <c r="I2669" s="2">
        <v>4418.0699999999788</v>
      </c>
    </row>
    <row r="2670" spans="1:9">
      <c r="A2670" s="2">
        <v>265750</v>
      </c>
      <c r="B2670" s="2" t="s">
        <v>69</v>
      </c>
      <c r="C2670" s="2">
        <v>0.1</v>
      </c>
      <c r="D2670" s="2">
        <v>99.01</v>
      </c>
      <c r="E2670" s="2">
        <v>9.9</v>
      </c>
      <c r="F2670" s="2">
        <v>3637.3499999999967</v>
      </c>
      <c r="G2670" s="2">
        <v>96.83</v>
      </c>
      <c r="H2670" s="2">
        <v>9.68</v>
      </c>
      <c r="I2670" s="2">
        <v>3602.3899999999908</v>
      </c>
    </row>
    <row r="2671" spans="1:9">
      <c r="A2671" s="2">
        <v>265750</v>
      </c>
      <c r="B2671" s="2" t="s">
        <v>70</v>
      </c>
      <c r="C2671" s="2">
        <v>0.1</v>
      </c>
      <c r="D2671" s="2">
        <v>131.69</v>
      </c>
      <c r="E2671" s="2">
        <v>13.06</v>
      </c>
      <c r="F2671" s="2">
        <v>4226.2900000000081</v>
      </c>
      <c r="G2671" s="2">
        <v>121.08</v>
      </c>
      <c r="H2671" s="2">
        <v>12.02</v>
      </c>
      <c r="I2671" s="2">
        <v>3940.8300000000017</v>
      </c>
    </row>
    <row r="2672" spans="1:9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>
      <c r="A2673" s="2">
        <v>265760</v>
      </c>
      <c r="B2673" s="2" t="s">
        <v>65</v>
      </c>
      <c r="C2673" s="2">
        <v>0.04</v>
      </c>
      <c r="D2673" s="2">
        <v>90.91</v>
      </c>
      <c r="E2673" s="2">
        <v>3.64</v>
      </c>
      <c r="F2673" s="2">
        <v>1349.9599999999987</v>
      </c>
      <c r="G2673" s="2">
        <v>89.14</v>
      </c>
      <c r="H2673" s="2">
        <v>3.57</v>
      </c>
      <c r="I2673" s="2">
        <v>1337.0499999999965</v>
      </c>
    </row>
    <row r="2674" spans="1:9">
      <c r="A2674" s="2">
        <v>265760</v>
      </c>
      <c r="B2674" s="2" t="s">
        <v>66</v>
      </c>
      <c r="C2674" s="2">
        <v>0.1</v>
      </c>
      <c r="D2674" s="2">
        <v>90.91</v>
      </c>
      <c r="E2674" s="2">
        <v>9.09</v>
      </c>
      <c r="F2674" s="2">
        <v>3372.4600000000005</v>
      </c>
      <c r="G2674" s="2">
        <v>89.14</v>
      </c>
      <c r="H2674" s="2">
        <v>8.91</v>
      </c>
      <c r="I2674" s="2">
        <v>3340.2600000000011</v>
      </c>
    </row>
    <row r="2675" spans="1:9">
      <c r="A2675" s="2">
        <v>265760</v>
      </c>
      <c r="B2675" s="2" t="s">
        <v>67</v>
      </c>
      <c r="C2675" s="2">
        <v>0.125</v>
      </c>
      <c r="D2675" s="2">
        <v>94.33</v>
      </c>
      <c r="E2675" s="2">
        <v>11.79</v>
      </c>
      <c r="F2675" s="2">
        <v>4364.7399999999861</v>
      </c>
      <c r="G2675" s="2">
        <v>92.51</v>
      </c>
      <c r="H2675" s="2">
        <v>11.56</v>
      </c>
      <c r="I2675" s="2">
        <v>4323.0099999999811</v>
      </c>
    </row>
    <row r="2676" spans="1:9">
      <c r="A2676" s="2">
        <v>265760</v>
      </c>
      <c r="B2676" s="2" t="s">
        <v>68</v>
      </c>
      <c r="C2676" s="2">
        <v>0.125</v>
      </c>
      <c r="D2676" s="2">
        <v>96.86</v>
      </c>
      <c r="E2676" s="2">
        <v>12.1</v>
      </c>
      <c r="F2676" s="2">
        <v>4472.5799999999854</v>
      </c>
      <c r="G2676" s="2">
        <v>94.99</v>
      </c>
      <c r="H2676" s="2">
        <v>11.87</v>
      </c>
      <c r="I2676" s="2">
        <v>4429.9399999999787</v>
      </c>
    </row>
    <row r="2677" spans="1:9">
      <c r="A2677" s="2">
        <v>265760</v>
      </c>
      <c r="B2677" s="2" t="s">
        <v>69</v>
      </c>
      <c r="C2677" s="2">
        <v>0.1</v>
      </c>
      <c r="D2677" s="2">
        <v>98.88</v>
      </c>
      <c r="E2677" s="2">
        <v>9.8800000000000008</v>
      </c>
      <c r="F2677" s="2">
        <v>3647.2299999999968</v>
      </c>
      <c r="G2677" s="2">
        <v>96.97</v>
      </c>
      <c r="H2677" s="2">
        <v>9.6999999999999993</v>
      </c>
      <c r="I2677" s="2">
        <v>3612.0899999999906</v>
      </c>
    </row>
    <row r="2678" spans="1:9">
      <c r="A2678" s="2">
        <v>265760</v>
      </c>
      <c r="B2678" s="2" t="s">
        <v>70</v>
      </c>
      <c r="C2678" s="2">
        <v>0.1</v>
      </c>
      <c r="D2678" s="2">
        <v>131.03</v>
      </c>
      <c r="E2678" s="2">
        <v>13</v>
      </c>
      <c r="F2678" s="2">
        <v>4239.2900000000081</v>
      </c>
      <c r="G2678" s="2">
        <v>121.59</v>
      </c>
      <c r="H2678" s="2">
        <v>12.07</v>
      </c>
      <c r="I2678" s="2">
        <v>3952.9000000000019</v>
      </c>
    </row>
    <row r="2679" spans="1:9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>
      <c r="A2680" s="2">
        <v>265770</v>
      </c>
      <c r="B2680" s="2" t="s">
        <v>65</v>
      </c>
      <c r="C2680" s="2">
        <v>0.04</v>
      </c>
      <c r="D2680" s="2">
        <v>90.78</v>
      </c>
      <c r="E2680" s="2">
        <v>3.63</v>
      </c>
      <c r="F2680" s="2">
        <v>1353.5899999999988</v>
      </c>
      <c r="G2680" s="2">
        <v>89.26</v>
      </c>
      <c r="H2680" s="2">
        <v>3.57</v>
      </c>
      <c r="I2680" s="2">
        <v>1340.6199999999965</v>
      </c>
    </row>
    <row r="2681" spans="1:9">
      <c r="A2681" s="2">
        <v>265770</v>
      </c>
      <c r="B2681" s="2" t="s">
        <v>66</v>
      </c>
      <c r="C2681" s="2">
        <v>0.1</v>
      </c>
      <c r="D2681" s="2">
        <v>90.78</v>
      </c>
      <c r="E2681" s="2">
        <v>9.08</v>
      </c>
      <c r="F2681" s="2">
        <v>3381.5400000000004</v>
      </c>
      <c r="G2681" s="2">
        <v>89.26</v>
      </c>
      <c r="H2681" s="2">
        <v>8.92</v>
      </c>
      <c r="I2681" s="2">
        <v>3349.1800000000012</v>
      </c>
    </row>
    <row r="2682" spans="1:9">
      <c r="A2682" s="2">
        <v>265770</v>
      </c>
      <c r="B2682" s="2" t="s">
        <v>67</v>
      </c>
      <c r="C2682" s="2">
        <v>0.125</v>
      </c>
      <c r="D2682" s="2">
        <v>94.21</v>
      </c>
      <c r="E2682" s="2">
        <v>11.77</v>
      </c>
      <c r="F2682" s="2">
        <v>4376.5099999999866</v>
      </c>
      <c r="G2682" s="2">
        <v>92.64</v>
      </c>
      <c r="H2682" s="2">
        <v>11.58</v>
      </c>
      <c r="I2682" s="2">
        <v>4334.589999999981</v>
      </c>
    </row>
    <row r="2683" spans="1:9">
      <c r="A2683" s="2">
        <v>265770</v>
      </c>
      <c r="B2683" s="2" t="s">
        <v>68</v>
      </c>
      <c r="C2683" s="2">
        <v>0.125</v>
      </c>
      <c r="D2683" s="2">
        <v>96.73</v>
      </c>
      <c r="E2683" s="2">
        <v>12.09</v>
      </c>
      <c r="F2683" s="2">
        <v>4484.6699999999855</v>
      </c>
      <c r="G2683" s="2">
        <v>95.12</v>
      </c>
      <c r="H2683" s="2">
        <v>11.89</v>
      </c>
      <c r="I2683" s="2">
        <v>4441.829999999979</v>
      </c>
    </row>
    <row r="2684" spans="1:9">
      <c r="A2684" s="2">
        <v>265770</v>
      </c>
      <c r="B2684" s="2" t="s">
        <v>69</v>
      </c>
      <c r="C2684" s="2">
        <v>0.1</v>
      </c>
      <c r="D2684" s="2">
        <v>98.74</v>
      </c>
      <c r="E2684" s="2">
        <v>9.8699999999999992</v>
      </c>
      <c r="F2684" s="2">
        <v>3657.0999999999967</v>
      </c>
      <c r="G2684" s="2">
        <v>97.1</v>
      </c>
      <c r="H2684" s="2">
        <v>9.7100000000000009</v>
      </c>
      <c r="I2684" s="2">
        <v>3621.7999999999906</v>
      </c>
    </row>
    <row r="2685" spans="1:9">
      <c r="A2685" s="2">
        <v>265770</v>
      </c>
      <c r="B2685" s="2" t="s">
        <v>70</v>
      </c>
      <c r="C2685" s="2">
        <v>0.1</v>
      </c>
      <c r="D2685" s="2">
        <v>130.38</v>
      </c>
      <c r="E2685" s="2">
        <v>12.94</v>
      </c>
      <c r="F2685" s="2">
        <v>4252.2300000000077</v>
      </c>
      <c r="G2685" s="2">
        <v>122.12</v>
      </c>
      <c r="H2685" s="2">
        <v>12.11</v>
      </c>
      <c r="I2685" s="2">
        <v>3965.010000000002</v>
      </c>
    </row>
    <row r="2686" spans="1:9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>
      <c r="A2687" s="2">
        <v>265780</v>
      </c>
      <c r="B2687" s="2" t="s">
        <v>65</v>
      </c>
      <c r="C2687" s="2">
        <v>0.04</v>
      </c>
      <c r="D2687" s="2">
        <v>90.66</v>
      </c>
      <c r="E2687" s="2">
        <v>3.63</v>
      </c>
      <c r="F2687" s="2">
        <v>1357.2199999999989</v>
      </c>
      <c r="G2687" s="2">
        <v>89.38</v>
      </c>
      <c r="H2687" s="2">
        <v>3.58</v>
      </c>
      <c r="I2687" s="2">
        <v>1344.1999999999964</v>
      </c>
    </row>
    <row r="2688" spans="1:9">
      <c r="A2688" s="2">
        <v>265780</v>
      </c>
      <c r="B2688" s="2" t="s">
        <v>66</v>
      </c>
      <c r="C2688" s="2">
        <v>0.1</v>
      </c>
      <c r="D2688" s="2">
        <v>90.66</v>
      </c>
      <c r="E2688" s="2">
        <v>9.06</v>
      </c>
      <c r="F2688" s="2">
        <v>3390.6000000000004</v>
      </c>
      <c r="G2688" s="2">
        <v>89.38</v>
      </c>
      <c r="H2688" s="2">
        <v>8.94</v>
      </c>
      <c r="I2688" s="2">
        <v>3358.1200000000013</v>
      </c>
    </row>
    <row r="2689" spans="1:9">
      <c r="A2689" s="2">
        <v>265780</v>
      </c>
      <c r="B2689" s="2" t="s">
        <v>67</v>
      </c>
      <c r="C2689" s="2">
        <v>0.125</v>
      </c>
      <c r="D2689" s="2">
        <v>94.08</v>
      </c>
      <c r="E2689" s="2">
        <v>11.76</v>
      </c>
      <c r="F2689" s="2">
        <v>4388.2699999999868</v>
      </c>
      <c r="G2689" s="2">
        <v>92.76</v>
      </c>
      <c r="H2689" s="2">
        <v>11.59</v>
      </c>
      <c r="I2689" s="2">
        <v>4346.1799999999812</v>
      </c>
    </row>
    <row r="2690" spans="1:9">
      <c r="A2690" s="2">
        <v>265780</v>
      </c>
      <c r="B2690" s="2" t="s">
        <v>68</v>
      </c>
      <c r="C2690" s="2">
        <v>0.125</v>
      </c>
      <c r="D2690" s="2">
        <v>96.6</v>
      </c>
      <c r="E2690" s="2">
        <v>12.08</v>
      </c>
      <c r="F2690" s="2">
        <v>4496.7499999999854</v>
      </c>
      <c r="G2690" s="2">
        <v>95.25</v>
      </c>
      <c r="H2690" s="2">
        <v>11.91</v>
      </c>
      <c r="I2690" s="2">
        <v>4453.7399999999789</v>
      </c>
    </row>
    <row r="2691" spans="1:9">
      <c r="A2691" s="2">
        <v>265780</v>
      </c>
      <c r="B2691" s="2" t="s">
        <v>69</v>
      </c>
      <c r="C2691" s="2">
        <v>0.1</v>
      </c>
      <c r="D2691" s="2">
        <v>98.61</v>
      </c>
      <c r="E2691" s="2">
        <v>9.86</v>
      </c>
      <c r="F2691" s="2">
        <v>3666.9599999999969</v>
      </c>
      <c r="G2691" s="2">
        <v>97.23</v>
      </c>
      <c r="H2691" s="2">
        <v>9.7200000000000006</v>
      </c>
      <c r="I2691" s="2">
        <v>3631.5199999999904</v>
      </c>
    </row>
    <row r="2692" spans="1:9">
      <c r="A2692" s="2">
        <v>265780</v>
      </c>
      <c r="B2692" s="2" t="s">
        <v>70</v>
      </c>
      <c r="C2692" s="2">
        <v>0.1</v>
      </c>
      <c r="D2692" s="2">
        <v>129.74</v>
      </c>
      <c r="E2692" s="2">
        <v>12.88</v>
      </c>
      <c r="F2692" s="2">
        <v>4265.1100000000079</v>
      </c>
      <c r="G2692" s="2">
        <v>122.66</v>
      </c>
      <c r="H2692" s="2">
        <v>12.16</v>
      </c>
      <c r="I2692" s="2">
        <v>3977.1700000000019</v>
      </c>
    </row>
    <row r="2693" spans="1:9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>
      <c r="A2694" s="2">
        <v>265790</v>
      </c>
      <c r="B2694" s="2" t="s">
        <v>65</v>
      </c>
      <c r="C2694" s="2">
        <v>0.04</v>
      </c>
      <c r="D2694" s="2">
        <v>90.54</v>
      </c>
      <c r="E2694" s="2">
        <v>3.62</v>
      </c>
      <c r="F2694" s="2">
        <v>1360.8399999999988</v>
      </c>
      <c r="G2694" s="2">
        <v>89.51</v>
      </c>
      <c r="H2694" s="2">
        <v>3.58</v>
      </c>
      <c r="I2694" s="2">
        <v>1347.7799999999963</v>
      </c>
    </row>
    <row r="2695" spans="1:9">
      <c r="A2695" s="2">
        <v>265790</v>
      </c>
      <c r="B2695" s="2" t="s">
        <v>66</v>
      </c>
      <c r="C2695" s="2">
        <v>0.1</v>
      </c>
      <c r="D2695" s="2">
        <v>90.54</v>
      </c>
      <c r="E2695" s="2">
        <v>9.0500000000000007</v>
      </c>
      <c r="F2695" s="2">
        <v>3399.6500000000005</v>
      </c>
      <c r="G2695" s="2">
        <v>89.51</v>
      </c>
      <c r="H2695" s="2">
        <v>8.9499999999999993</v>
      </c>
      <c r="I2695" s="2">
        <v>3367.0700000000011</v>
      </c>
    </row>
    <row r="2696" spans="1:9">
      <c r="A2696" s="2">
        <v>265790</v>
      </c>
      <c r="B2696" s="2" t="s">
        <v>67</v>
      </c>
      <c r="C2696" s="2">
        <v>0.125</v>
      </c>
      <c r="D2696" s="2">
        <v>93.95</v>
      </c>
      <c r="E2696" s="2">
        <v>11.74</v>
      </c>
      <c r="F2696" s="2">
        <v>4400.0099999999866</v>
      </c>
      <c r="G2696" s="2">
        <v>92.89</v>
      </c>
      <c r="H2696" s="2">
        <v>11.61</v>
      </c>
      <c r="I2696" s="2">
        <v>4357.7899999999809</v>
      </c>
    </row>
    <row r="2697" spans="1:9">
      <c r="A2697" s="2">
        <v>265790</v>
      </c>
      <c r="B2697" s="2" t="s">
        <v>68</v>
      </c>
      <c r="C2697" s="2">
        <v>0.125</v>
      </c>
      <c r="D2697" s="2">
        <v>96.47</v>
      </c>
      <c r="E2697" s="2">
        <v>12.06</v>
      </c>
      <c r="F2697" s="2">
        <v>4508.8099999999858</v>
      </c>
      <c r="G2697" s="2">
        <v>95.38</v>
      </c>
      <c r="H2697" s="2">
        <v>11.92</v>
      </c>
      <c r="I2697" s="2">
        <v>4465.6599999999789</v>
      </c>
    </row>
    <row r="2698" spans="1:9">
      <c r="A2698" s="2">
        <v>265790</v>
      </c>
      <c r="B2698" s="2" t="s">
        <v>69</v>
      </c>
      <c r="C2698" s="2">
        <v>0.1</v>
      </c>
      <c r="D2698" s="2">
        <v>98.48</v>
      </c>
      <c r="E2698" s="2">
        <v>9.84</v>
      </c>
      <c r="F2698" s="2">
        <v>3676.799999999997</v>
      </c>
      <c r="G2698" s="2">
        <v>97.37</v>
      </c>
      <c r="H2698" s="2">
        <v>9.73</v>
      </c>
      <c r="I2698" s="2">
        <v>3641.2499999999905</v>
      </c>
    </row>
    <row r="2699" spans="1:9">
      <c r="A2699" s="2">
        <v>265790</v>
      </c>
      <c r="B2699" s="2" t="s">
        <v>70</v>
      </c>
      <c r="C2699" s="2">
        <v>0.1</v>
      </c>
      <c r="D2699" s="2">
        <v>129.12</v>
      </c>
      <c r="E2699" s="2">
        <v>12.82</v>
      </c>
      <c r="F2699" s="2">
        <v>4277.9300000000076</v>
      </c>
      <c r="G2699" s="2">
        <v>123.2</v>
      </c>
      <c r="H2699" s="2">
        <v>12.21</v>
      </c>
      <c r="I2699" s="2">
        <v>3989.3800000000019</v>
      </c>
    </row>
    <row r="2700" spans="1:9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>
      <c r="A2701" s="2">
        <v>265793.05599999998</v>
      </c>
      <c r="B2701" s="2" t="s">
        <v>65</v>
      </c>
      <c r="C2701" s="2">
        <v>0.04</v>
      </c>
      <c r="D2701" s="2">
        <v>27.64</v>
      </c>
      <c r="E2701" s="2">
        <v>1.1100000000000001</v>
      </c>
      <c r="F2701" s="2">
        <v>1361.9499999999987</v>
      </c>
      <c r="G2701" s="2">
        <v>27.38</v>
      </c>
      <c r="H2701" s="2">
        <v>1.1000000000000001</v>
      </c>
      <c r="I2701" s="2">
        <v>1348.8799999999962</v>
      </c>
    </row>
    <row r="2702" spans="1:9">
      <c r="A2702" s="2">
        <v>265793.05599999998</v>
      </c>
      <c r="B2702" s="2" t="s">
        <v>66</v>
      </c>
      <c r="C2702" s="2">
        <v>0.1</v>
      </c>
      <c r="D2702" s="2">
        <v>27.64</v>
      </c>
      <c r="E2702" s="2">
        <v>2.76</v>
      </c>
      <c r="F2702" s="2">
        <v>3402.4100000000008</v>
      </c>
      <c r="G2702" s="2">
        <v>27.38</v>
      </c>
      <c r="H2702" s="2">
        <v>2.74</v>
      </c>
      <c r="I2702" s="2">
        <v>3369.8100000000009</v>
      </c>
    </row>
    <row r="2703" spans="1:9">
      <c r="A2703" s="2">
        <v>265793.05599999998</v>
      </c>
      <c r="B2703" s="2" t="s">
        <v>67</v>
      </c>
      <c r="C2703" s="2">
        <v>0.125</v>
      </c>
      <c r="D2703" s="2">
        <v>28.69</v>
      </c>
      <c r="E2703" s="2">
        <v>3.59</v>
      </c>
      <c r="F2703" s="2">
        <v>4403.5999999999867</v>
      </c>
      <c r="G2703" s="2">
        <v>28.41</v>
      </c>
      <c r="H2703" s="2">
        <v>3.55</v>
      </c>
      <c r="I2703" s="2">
        <v>4361.339999999981</v>
      </c>
    </row>
    <row r="2704" spans="1:9">
      <c r="A2704" s="2">
        <v>265793.05599999998</v>
      </c>
      <c r="B2704" s="2" t="s">
        <v>68</v>
      </c>
      <c r="C2704" s="2">
        <v>0.125</v>
      </c>
      <c r="D2704" s="2">
        <v>29.45</v>
      </c>
      <c r="E2704" s="2">
        <v>3.68</v>
      </c>
      <c r="F2704" s="2">
        <v>4512.4899999999861</v>
      </c>
      <c r="G2704" s="2">
        <v>29.17</v>
      </c>
      <c r="H2704" s="2">
        <v>3.65</v>
      </c>
      <c r="I2704" s="2">
        <v>4469.3099999999786</v>
      </c>
    </row>
    <row r="2705" spans="1:9">
      <c r="A2705" s="2">
        <v>265793.05599999998</v>
      </c>
      <c r="B2705" s="2" t="s">
        <v>69</v>
      </c>
      <c r="C2705" s="2">
        <v>0.1</v>
      </c>
      <c r="D2705" s="2">
        <v>30.07</v>
      </c>
      <c r="E2705" s="2">
        <v>3.01</v>
      </c>
      <c r="F2705" s="2">
        <v>3679.8099999999972</v>
      </c>
      <c r="G2705" s="2">
        <v>29.78</v>
      </c>
      <c r="H2705" s="2">
        <v>2.98</v>
      </c>
      <c r="I2705" s="2">
        <v>3644.2299999999905</v>
      </c>
    </row>
    <row r="2706" spans="1:9">
      <c r="A2706" s="2">
        <v>265793.05599999998</v>
      </c>
      <c r="B2706" s="2" t="s">
        <v>70</v>
      </c>
      <c r="C2706" s="2">
        <v>0.1</v>
      </c>
      <c r="D2706" s="2">
        <v>39.340000000000003</v>
      </c>
      <c r="E2706" s="2">
        <v>3.9</v>
      </c>
      <c r="F2706" s="2">
        <v>4281.8300000000072</v>
      </c>
      <c r="G2706" s="2">
        <v>37.76</v>
      </c>
      <c r="H2706" s="2">
        <v>3.74</v>
      </c>
      <c r="I2706" s="2">
        <v>3993.1200000000017</v>
      </c>
    </row>
    <row r="2707" spans="1:9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>
      <c r="A2708" s="2">
        <v>265800</v>
      </c>
      <c r="B2708" s="2" t="s">
        <v>65</v>
      </c>
      <c r="C2708" s="2">
        <v>0.04</v>
      </c>
      <c r="D2708" s="2">
        <v>62.77</v>
      </c>
      <c r="E2708" s="2">
        <v>2.5099999999999998</v>
      </c>
      <c r="F2708" s="2">
        <v>1364.4599999999987</v>
      </c>
      <c r="G2708" s="2">
        <v>62.25</v>
      </c>
      <c r="H2708" s="2">
        <v>2.4900000000000002</v>
      </c>
      <c r="I2708" s="2">
        <v>1351.3699999999963</v>
      </c>
    </row>
    <row r="2709" spans="1:9">
      <c r="A2709" s="2">
        <v>265800</v>
      </c>
      <c r="B2709" s="2" t="s">
        <v>66</v>
      </c>
      <c r="C2709" s="2">
        <v>0.1</v>
      </c>
      <c r="D2709" s="2">
        <v>62.77</v>
      </c>
      <c r="E2709" s="2">
        <v>6.28</v>
      </c>
      <c r="F2709" s="2">
        <v>3408.690000000001</v>
      </c>
      <c r="G2709" s="2">
        <v>62.25</v>
      </c>
      <c r="H2709" s="2">
        <v>6.22</v>
      </c>
      <c r="I2709" s="2">
        <v>3376.0300000000007</v>
      </c>
    </row>
    <row r="2710" spans="1:9">
      <c r="A2710" s="2">
        <v>265800</v>
      </c>
      <c r="B2710" s="2" t="s">
        <v>67</v>
      </c>
      <c r="C2710" s="2">
        <v>0.125</v>
      </c>
      <c r="D2710" s="2">
        <v>65.14</v>
      </c>
      <c r="E2710" s="2">
        <v>8.14</v>
      </c>
      <c r="F2710" s="2">
        <v>4411.739999999987</v>
      </c>
      <c r="G2710" s="2">
        <v>64.61</v>
      </c>
      <c r="H2710" s="2">
        <v>8.07</v>
      </c>
      <c r="I2710" s="2">
        <v>4369.4099999999808</v>
      </c>
    </row>
    <row r="2711" spans="1:9">
      <c r="A2711" s="2">
        <v>265800</v>
      </c>
      <c r="B2711" s="2" t="s">
        <v>68</v>
      </c>
      <c r="C2711" s="2">
        <v>0.125</v>
      </c>
      <c r="D2711" s="2">
        <v>66.88</v>
      </c>
      <c r="E2711" s="2">
        <v>8.36</v>
      </c>
      <c r="F2711" s="2">
        <v>4520.8499999999858</v>
      </c>
      <c r="G2711" s="2">
        <v>66.33</v>
      </c>
      <c r="H2711" s="2">
        <v>8.2899999999999991</v>
      </c>
      <c r="I2711" s="2">
        <v>4477.5999999999785</v>
      </c>
    </row>
    <row r="2712" spans="1:9">
      <c r="A2712" s="2">
        <v>265800</v>
      </c>
      <c r="B2712" s="2" t="s">
        <v>69</v>
      </c>
      <c r="C2712" s="2">
        <v>0.1</v>
      </c>
      <c r="D2712" s="2">
        <v>68.28</v>
      </c>
      <c r="E2712" s="2">
        <v>6.83</v>
      </c>
      <c r="F2712" s="2">
        <v>3686.6399999999971</v>
      </c>
      <c r="G2712" s="2">
        <v>67.72</v>
      </c>
      <c r="H2712" s="2">
        <v>6.77</v>
      </c>
      <c r="I2712" s="2">
        <v>3650.9999999999905</v>
      </c>
    </row>
    <row r="2713" spans="1:9">
      <c r="A2713" s="2">
        <v>265800</v>
      </c>
      <c r="B2713" s="2" t="s">
        <v>70</v>
      </c>
      <c r="C2713" s="2">
        <v>0.1</v>
      </c>
      <c r="D2713" s="2">
        <v>89.15</v>
      </c>
      <c r="E2713" s="2">
        <v>8.84</v>
      </c>
      <c r="F2713" s="2">
        <v>4290.6700000000073</v>
      </c>
      <c r="G2713" s="2">
        <v>77.5</v>
      </c>
      <c r="H2713" s="2">
        <v>7.71</v>
      </c>
      <c r="I2713" s="2">
        <v>4000.8300000000017</v>
      </c>
    </row>
    <row r="2714" spans="1:9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>
      <c r="A2715" s="2">
        <v>265810</v>
      </c>
      <c r="B2715" s="2" t="s">
        <v>65</v>
      </c>
      <c r="C2715" s="2">
        <v>0.04</v>
      </c>
      <c r="D2715" s="2">
        <v>90.29</v>
      </c>
      <c r="E2715" s="2">
        <v>3.61</v>
      </c>
      <c r="F2715" s="2">
        <v>1368.0699999999986</v>
      </c>
      <c r="G2715" s="2">
        <v>89.75</v>
      </c>
      <c r="H2715" s="2">
        <v>3.59</v>
      </c>
      <c r="I2715" s="2">
        <v>1354.9599999999962</v>
      </c>
    </row>
    <row r="2716" spans="1:9">
      <c r="A2716" s="2">
        <v>265810</v>
      </c>
      <c r="B2716" s="2" t="s">
        <v>66</v>
      </c>
      <c r="C2716" s="2">
        <v>0.1</v>
      </c>
      <c r="D2716" s="2">
        <v>90.29</v>
      </c>
      <c r="E2716" s="2">
        <v>9.0299999999999994</v>
      </c>
      <c r="F2716" s="2">
        <v>3417.7200000000012</v>
      </c>
      <c r="G2716" s="2">
        <v>89.75</v>
      </c>
      <c r="H2716" s="2">
        <v>8.9700000000000006</v>
      </c>
      <c r="I2716" s="2">
        <v>3385.0000000000005</v>
      </c>
    </row>
    <row r="2717" spans="1:9">
      <c r="A2717" s="2">
        <v>265810</v>
      </c>
      <c r="B2717" s="2" t="s">
        <v>67</v>
      </c>
      <c r="C2717" s="2">
        <v>0.125</v>
      </c>
      <c r="D2717" s="2">
        <v>93.7</v>
      </c>
      <c r="E2717" s="2">
        <v>11.71</v>
      </c>
      <c r="F2717" s="2">
        <v>4423.4499999999871</v>
      </c>
      <c r="G2717" s="2">
        <v>93.15</v>
      </c>
      <c r="H2717" s="2">
        <v>11.64</v>
      </c>
      <c r="I2717" s="2">
        <v>4381.0499999999811</v>
      </c>
    </row>
    <row r="2718" spans="1:9">
      <c r="A2718" s="2">
        <v>265810</v>
      </c>
      <c r="B2718" s="2" t="s">
        <v>68</v>
      </c>
      <c r="C2718" s="2">
        <v>0.125</v>
      </c>
      <c r="D2718" s="2">
        <v>96.21</v>
      </c>
      <c r="E2718" s="2">
        <v>12.02</v>
      </c>
      <c r="F2718" s="2">
        <v>4532.8699999999862</v>
      </c>
      <c r="G2718" s="2">
        <v>95.64</v>
      </c>
      <c r="H2718" s="2">
        <v>11.96</v>
      </c>
      <c r="I2718" s="2">
        <v>4489.5599999999786</v>
      </c>
    </row>
    <row r="2719" spans="1:9">
      <c r="A2719" s="2">
        <v>265810</v>
      </c>
      <c r="B2719" s="2" t="s">
        <v>69</v>
      </c>
      <c r="C2719" s="2">
        <v>0.1</v>
      </c>
      <c r="D2719" s="2">
        <v>98.21</v>
      </c>
      <c r="E2719" s="2">
        <v>9.82</v>
      </c>
      <c r="F2719" s="2">
        <v>3696.4599999999973</v>
      </c>
      <c r="G2719" s="2">
        <v>97.63</v>
      </c>
      <c r="H2719" s="2">
        <v>9.76</v>
      </c>
      <c r="I2719" s="2">
        <v>3660.7599999999907</v>
      </c>
    </row>
    <row r="2720" spans="1:9">
      <c r="A2720" s="2">
        <v>265810</v>
      </c>
      <c r="B2720" s="2" t="s">
        <v>70</v>
      </c>
      <c r="C2720" s="2">
        <v>0.1</v>
      </c>
      <c r="D2720" s="2">
        <v>127.83</v>
      </c>
      <c r="E2720" s="2">
        <v>12.69</v>
      </c>
      <c r="F2720" s="2">
        <v>4303.3600000000069</v>
      </c>
      <c r="G2720" s="2">
        <v>112.08</v>
      </c>
      <c r="H2720" s="2">
        <v>11.16</v>
      </c>
      <c r="I2720" s="2">
        <v>4011.9900000000016</v>
      </c>
    </row>
    <row r="2721" spans="1:9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>
      <c r="A2722" s="2">
        <v>265820</v>
      </c>
      <c r="B2722" s="2" t="s">
        <v>65</v>
      </c>
      <c r="C2722" s="2">
        <v>0.04</v>
      </c>
      <c r="D2722" s="2">
        <v>90.17</v>
      </c>
      <c r="E2722" s="2">
        <v>3.61</v>
      </c>
      <c r="F2722" s="2">
        <v>1371.6799999999985</v>
      </c>
      <c r="G2722" s="2">
        <v>89.88</v>
      </c>
      <c r="H2722" s="2">
        <v>3.6</v>
      </c>
      <c r="I2722" s="2">
        <v>1358.5599999999961</v>
      </c>
    </row>
    <row r="2723" spans="1:9">
      <c r="A2723" s="2">
        <v>265820</v>
      </c>
      <c r="B2723" s="2" t="s">
        <v>66</v>
      </c>
      <c r="C2723" s="2">
        <v>0.1</v>
      </c>
      <c r="D2723" s="2">
        <v>90.17</v>
      </c>
      <c r="E2723" s="2">
        <v>9.01</v>
      </c>
      <c r="F2723" s="2">
        <v>3426.7300000000014</v>
      </c>
      <c r="G2723" s="2">
        <v>89.88</v>
      </c>
      <c r="H2723" s="2">
        <v>8.98</v>
      </c>
      <c r="I2723" s="2">
        <v>3393.9800000000005</v>
      </c>
    </row>
    <row r="2724" spans="1:9">
      <c r="A2724" s="2">
        <v>265820</v>
      </c>
      <c r="B2724" s="2" t="s">
        <v>67</v>
      </c>
      <c r="C2724" s="2">
        <v>0.125</v>
      </c>
      <c r="D2724" s="2">
        <v>93.57</v>
      </c>
      <c r="E2724" s="2">
        <v>11.7</v>
      </c>
      <c r="F2724" s="2">
        <v>4435.1499999999869</v>
      </c>
      <c r="G2724" s="2">
        <v>93.27</v>
      </c>
      <c r="H2724" s="2">
        <v>11.66</v>
      </c>
      <c r="I2724" s="2">
        <v>4392.7099999999809</v>
      </c>
    </row>
    <row r="2725" spans="1:9">
      <c r="A2725" s="2">
        <v>265820</v>
      </c>
      <c r="B2725" s="2" t="s">
        <v>68</v>
      </c>
      <c r="C2725" s="2">
        <v>0.125</v>
      </c>
      <c r="D2725" s="2">
        <v>96.08</v>
      </c>
      <c r="E2725" s="2">
        <v>12.01</v>
      </c>
      <c r="F2725" s="2">
        <v>4544.8799999999865</v>
      </c>
      <c r="G2725" s="2">
        <v>95.77</v>
      </c>
      <c r="H2725" s="2">
        <v>11.97</v>
      </c>
      <c r="I2725" s="2">
        <v>4501.5299999999788</v>
      </c>
    </row>
    <row r="2726" spans="1:9">
      <c r="A2726" s="2">
        <v>265820</v>
      </c>
      <c r="B2726" s="2" t="s">
        <v>69</v>
      </c>
      <c r="C2726" s="2">
        <v>0.1</v>
      </c>
      <c r="D2726" s="2">
        <v>98.08</v>
      </c>
      <c r="E2726" s="2">
        <v>9.8000000000000007</v>
      </c>
      <c r="F2726" s="2">
        <v>3706.2599999999975</v>
      </c>
      <c r="G2726" s="2">
        <v>97.76</v>
      </c>
      <c r="H2726" s="2">
        <v>9.7799999999999994</v>
      </c>
      <c r="I2726" s="2">
        <v>3670.5399999999909</v>
      </c>
    </row>
    <row r="2727" spans="1:9">
      <c r="A2727" s="2">
        <v>265820</v>
      </c>
      <c r="B2727" s="2" t="s">
        <v>70</v>
      </c>
      <c r="C2727" s="2">
        <v>0.1</v>
      </c>
      <c r="D2727" s="2">
        <v>127.18</v>
      </c>
      <c r="E2727" s="2">
        <v>12.61</v>
      </c>
      <c r="F2727" s="2">
        <v>4315.9700000000066</v>
      </c>
      <c r="G2727" s="2">
        <v>124.9</v>
      </c>
      <c r="H2727" s="2">
        <v>12.4</v>
      </c>
      <c r="I2727" s="2">
        <v>4024.3900000000017</v>
      </c>
    </row>
    <row r="2728" spans="1:9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>
      <c r="A2729" s="2">
        <v>265826.8</v>
      </c>
      <c r="B2729" s="2" t="s">
        <v>65</v>
      </c>
      <c r="C2729" s="2">
        <v>0.04</v>
      </c>
      <c r="D2729" s="2">
        <v>61.24</v>
      </c>
      <c r="E2729" s="2">
        <v>2.4500000000000002</v>
      </c>
      <c r="F2729" s="2">
        <v>1374.1299999999985</v>
      </c>
      <c r="G2729" s="2">
        <v>61.19</v>
      </c>
      <c r="H2729" s="2">
        <v>2.4500000000000002</v>
      </c>
      <c r="I2729" s="2">
        <v>1361.0099999999961</v>
      </c>
    </row>
    <row r="2730" spans="1:9">
      <c r="A2730" s="2">
        <v>265826.8</v>
      </c>
      <c r="B2730" s="2" t="s">
        <v>66</v>
      </c>
      <c r="C2730" s="2">
        <v>0.1</v>
      </c>
      <c r="D2730" s="2">
        <v>61.24</v>
      </c>
      <c r="E2730" s="2">
        <v>6.12</v>
      </c>
      <c r="F2730" s="2">
        <v>3432.8500000000013</v>
      </c>
      <c r="G2730" s="2">
        <v>61.19</v>
      </c>
      <c r="H2730" s="2">
        <v>6.12</v>
      </c>
      <c r="I2730" s="2">
        <v>3400.1000000000004</v>
      </c>
    </row>
    <row r="2731" spans="1:9">
      <c r="A2731" s="2">
        <v>265826.8</v>
      </c>
      <c r="B2731" s="2" t="s">
        <v>67</v>
      </c>
      <c r="C2731" s="2">
        <v>0.125</v>
      </c>
      <c r="D2731" s="2">
        <v>63.56</v>
      </c>
      <c r="E2731" s="2">
        <v>7.94</v>
      </c>
      <c r="F2731" s="2">
        <v>4443.0899999999865</v>
      </c>
      <c r="G2731" s="2">
        <v>63.5</v>
      </c>
      <c r="H2731" s="2">
        <v>7.94</v>
      </c>
      <c r="I2731" s="2">
        <v>4400.6499999999805</v>
      </c>
    </row>
    <row r="2732" spans="1:9">
      <c r="A2732" s="2">
        <v>265826.8</v>
      </c>
      <c r="B2732" s="2" t="s">
        <v>68</v>
      </c>
      <c r="C2732" s="2">
        <v>0.125</v>
      </c>
      <c r="D2732" s="2">
        <v>65.260000000000005</v>
      </c>
      <c r="E2732" s="2">
        <v>8.16</v>
      </c>
      <c r="F2732" s="2">
        <v>4553.0399999999863</v>
      </c>
      <c r="G2732" s="2">
        <v>65.2</v>
      </c>
      <c r="H2732" s="2">
        <v>8.15</v>
      </c>
      <c r="I2732" s="2">
        <v>4509.6799999999785</v>
      </c>
    </row>
    <row r="2733" spans="1:9">
      <c r="A2733" s="2">
        <v>265826.8</v>
      </c>
      <c r="B2733" s="2" t="s">
        <v>69</v>
      </c>
      <c r="C2733" s="2">
        <v>0.1</v>
      </c>
      <c r="D2733" s="2">
        <v>66.62</v>
      </c>
      <c r="E2733" s="2">
        <v>6.66</v>
      </c>
      <c r="F2733" s="2">
        <v>3712.9199999999973</v>
      </c>
      <c r="G2733" s="2">
        <v>66.56</v>
      </c>
      <c r="H2733" s="2">
        <v>6.65</v>
      </c>
      <c r="I2733" s="2">
        <v>3677.189999999991</v>
      </c>
    </row>
    <row r="2734" spans="1:9">
      <c r="A2734" s="2">
        <v>265826.8</v>
      </c>
      <c r="B2734" s="2" t="s">
        <v>70</v>
      </c>
      <c r="C2734" s="2">
        <v>0.1</v>
      </c>
      <c r="D2734" s="2">
        <v>86.12</v>
      </c>
      <c r="E2734" s="2">
        <v>8.5399999999999991</v>
      </c>
      <c r="F2734" s="2">
        <v>4324.5100000000066</v>
      </c>
      <c r="G2734" s="2">
        <v>85.27</v>
      </c>
      <c r="H2734" s="2">
        <v>8.4700000000000006</v>
      </c>
      <c r="I2734" s="2">
        <v>4032.8600000000015</v>
      </c>
    </row>
    <row r="2735" spans="1:9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>
      <c r="A2736" s="2">
        <v>265830</v>
      </c>
      <c r="B2736" s="2" t="s">
        <v>65</v>
      </c>
      <c r="C2736" s="2">
        <v>0.04</v>
      </c>
      <c r="D2736" s="2">
        <v>28.81</v>
      </c>
      <c r="E2736" s="2">
        <v>1.1499999999999999</v>
      </c>
      <c r="F2736" s="2">
        <v>1375.2799999999986</v>
      </c>
      <c r="G2736" s="2">
        <v>28.81</v>
      </c>
      <c r="H2736" s="2">
        <v>1.1499999999999999</v>
      </c>
      <c r="I2736" s="2">
        <v>1362.1599999999962</v>
      </c>
    </row>
    <row r="2737" spans="1:9">
      <c r="A2737" s="2">
        <v>265830</v>
      </c>
      <c r="B2737" s="2" t="s">
        <v>66</v>
      </c>
      <c r="C2737" s="2">
        <v>0.1</v>
      </c>
      <c r="D2737" s="2">
        <v>28.81</v>
      </c>
      <c r="E2737" s="2">
        <v>2.88</v>
      </c>
      <c r="F2737" s="2">
        <v>3435.7300000000014</v>
      </c>
      <c r="G2737" s="2">
        <v>28.81</v>
      </c>
      <c r="H2737" s="2">
        <v>2.88</v>
      </c>
      <c r="I2737" s="2">
        <v>3402.9800000000005</v>
      </c>
    </row>
    <row r="2738" spans="1:9">
      <c r="A2738" s="2">
        <v>265830</v>
      </c>
      <c r="B2738" s="2" t="s">
        <v>67</v>
      </c>
      <c r="C2738" s="2">
        <v>0.125</v>
      </c>
      <c r="D2738" s="2">
        <v>29.9</v>
      </c>
      <c r="E2738" s="2">
        <v>3.74</v>
      </c>
      <c r="F2738" s="2">
        <v>4446.8299999999863</v>
      </c>
      <c r="G2738" s="2">
        <v>29.89</v>
      </c>
      <c r="H2738" s="2">
        <v>3.74</v>
      </c>
      <c r="I2738" s="2">
        <v>4404.3899999999803</v>
      </c>
    </row>
    <row r="2739" spans="1:9">
      <c r="A2739" s="2">
        <v>265830</v>
      </c>
      <c r="B2739" s="2" t="s">
        <v>68</v>
      </c>
      <c r="C2739" s="2">
        <v>0.125</v>
      </c>
      <c r="D2739" s="2">
        <v>30.7</v>
      </c>
      <c r="E2739" s="2">
        <v>3.84</v>
      </c>
      <c r="F2739" s="2">
        <v>4556.8799999999865</v>
      </c>
      <c r="G2739" s="2">
        <v>30.69</v>
      </c>
      <c r="H2739" s="2">
        <v>3.84</v>
      </c>
      <c r="I2739" s="2">
        <v>4513.5199999999786</v>
      </c>
    </row>
    <row r="2740" spans="1:9">
      <c r="A2740" s="2">
        <v>265830</v>
      </c>
      <c r="B2740" s="2" t="s">
        <v>69</v>
      </c>
      <c r="C2740" s="2">
        <v>0.1</v>
      </c>
      <c r="D2740" s="2">
        <v>31.34</v>
      </c>
      <c r="E2740" s="2">
        <v>3.13</v>
      </c>
      <c r="F2740" s="2">
        <v>3716.0499999999975</v>
      </c>
      <c r="G2740" s="2">
        <v>31.33</v>
      </c>
      <c r="H2740" s="2">
        <v>3.13</v>
      </c>
      <c r="I2740" s="2">
        <v>3680.3199999999911</v>
      </c>
    </row>
    <row r="2741" spans="1:9">
      <c r="A2741" s="2">
        <v>265830</v>
      </c>
      <c r="B2741" s="2" t="s">
        <v>70</v>
      </c>
      <c r="C2741" s="2">
        <v>0.1</v>
      </c>
      <c r="D2741" s="2">
        <v>40.44</v>
      </c>
      <c r="E2741" s="2">
        <v>4.01</v>
      </c>
      <c r="F2741" s="2">
        <v>4328.5200000000068</v>
      </c>
      <c r="G2741" s="2">
        <v>40.21</v>
      </c>
      <c r="H2741" s="2">
        <v>3.99</v>
      </c>
      <c r="I2741" s="2">
        <v>4036.8500000000013</v>
      </c>
    </row>
    <row r="2742" spans="1:9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>
      <c r="A2743" s="2">
        <v>265840</v>
      </c>
      <c r="B2743" s="2" t="s">
        <v>65</v>
      </c>
      <c r="C2743" s="2">
        <v>0.04</v>
      </c>
      <c r="D2743" s="2">
        <v>90.02</v>
      </c>
      <c r="E2743" s="2">
        <v>3.6</v>
      </c>
      <c r="F2743" s="2">
        <v>1378.8799999999985</v>
      </c>
      <c r="G2743" s="2">
        <v>90.02</v>
      </c>
      <c r="H2743" s="2">
        <v>3.6</v>
      </c>
      <c r="I2743" s="2">
        <v>1365.7599999999961</v>
      </c>
    </row>
    <row r="2744" spans="1:9">
      <c r="A2744" s="2">
        <v>265840</v>
      </c>
      <c r="B2744" s="2" t="s">
        <v>66</v>
      </c>
      <c r="C2744" s="2">
        <v>0.1</v>
      </c>
      <c r="D2744" s="2">
        <v>90.02</v>
      </c>
      <c r="E2744" s="2">
        <v>9</v>
      </c>
      <c r="F2744" s="2">
        <v>3444.7300000000014</v>
      </c>
      <c r="G2744" s="2">
        <v>90.02</v>
      </c>
      <c r="H2744" s="2">
        <v>9</v>
      </c>
      <c r="I2744" s="2">
        <v>3411.9800000000005</v>
      </c>
    </row>
    <row r="2745" spans="1:9">
      <c r="A2745" s="2">
        <v>265840</v>
      </c>
      <c r="B2745" s="2" t="s">
        <v>67</v>
      </c>
      <c r="C2745" s="2">
        <v>0.125</v>
      </c>
      <c r="D2745" s="2">
        <v>93.42</v>
      </c>
      <c r="E2745" s="2">
        <v>11.68</v>
      </c>
      <c r="F2745" s="2">
        <v>4458.5099999999866</v>
      </c>
      <c r="G2745" s="2">
        <v>93.42</v>
      </c>
      <c r="H2745" s="2">
        <v>11.68</v>
      </c>
      <c r="I2745" s="2">
        <v>4416.0699999999806</v>
      </c>
    </row>
    <row r="2746" spans="1:9">
      <c r="A2746" s="2">
        <v>265840</v>
      </c>
      <c r="B2746" s="2" t="s">
        <v>68</v>
      </c>
      <c r="C2746" s="2">
        <v>0.125</v>
      </c>
      <c r="D2746" s="2">
        <v>95.92</v>
      </c>
      <c r="E2746" s="2">
        <v>11.99</v>
      </c>
      <c r="F2746" s="2">
        <v>4568.8699999999862</v>
      </c>
      <c r="G2746" s="2">
        <v>95.92</v>
      </c>
      <c r="H2746" s="2">
        <v>11.99</v>
      </c>
      <c r="I2746" s="2">
        <v>4525.5099999999784</v>
      </c>
    </row>
    <row r="2747" spans="1:9">
      <c r="A2747" s="2">
        <v>265840</v>
      </c>
      <c r="B2747" s="2" t="s">
        <v>69</v>
      </c>
      <c r="C2747" s="2">
        <v>0.1</v>
      </c>
      <c r="D2747" s="2">
        <v>97.92</v>
      </c>
      <c r="E2747" s="2">
        <v>9.7899999999999991</v>
      </c>
      <c r="F2747" s="2">
        <v>3725.8399999999974</v>
      </c>
      <c r="G2747" s="2">
        <v>97.92</v>
      </c>
      <c r="H2747" s="2">
        <v>9.7899999999999991</v>
      </c>
      <c r="I2747" s="2">
        <v>3690.109999999991</v>
      </c>
    </row>
    <row r="2748" spans="1:9">
      <c r="A2748" s="2">
        <v>265840</v>
      </c>
      <c r="B2748" s="2" t="s">
        <v>70</v>
      </c>
      <c r="C2748" s="2">
        <v>0.1</v>
      </c>
      <c r="D2748" s="2">
        <v>126.1</v>
      </c>
      <c r="E2748" s="2">
        <v>12.49</v>
      </c>
      <c r="F2748" s="2">
        <v>4341.0100000000066</v>
      </c>
      <c r="G2748" s="2">
        <v>125.93</v>
      </c>
      <c r="H2748" s="2">
        <v>12.49</v>
      </c>
      <c r="I2748" s="2">
        <v>4049.3400000000011</v>
      </c>
    </row>
    <row r="2749" spans="1:9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>
      <c r="A2750" s="2">
        <v>265847.14399999997</v>
      </c>
      <c r="B2750" s="2" t="s">
        <v>65</v>
      </c>
      <c r="C2750" s="2">
        <v>0.04</v>
      </c>
      <c r="D2750" s="2">
        <v>64.31</v>
      </c>
      <c r="E2750" s="2">
        <v>2.57</v>
      </c>
      <c r="F2750" s="2">
        <v>1381.4499999999985</v>
      </c>
      <c r="G2750" s="2">
        <v>64.31</v>
      </c>
      <c r="H2750" s="2">
        <v>2.57</v>
      </c>
      <c r="I2750" s="2">
        <v>1368.3299999999961</v>
      </c>
    </row>
    <row r="2751" spans="1:9">
      <c r="A2751" s="2">
        <v>265847.14399999997</v>
      </c>
      <c r="B2751" s="2" t="s">
        <v>66</v>
      </c>
      <c r="C2751" s="2">
        <v>0.1</v>
      </c>
      <c r="D2751" s="2">
        <v>64.31</v>
      </c>
      <c r="E2751" s="2">
        <v>6.43</v>
      </c>
      <c r="F2751" s="2">
        <v>3451.1600000000012</v>
      </c>
      <c r="G2751" s="2">
        <v>64.31</v>
      </c>
      <c r="H2751" s="2">
        <v>6.43</v>
      </c>
      <c r="I2751" s="2">
        <v>3418.4100000000003</v>
      </c>
    </row>
    <row r="2752" spans="1:9">
      <c r="A2752" s="2">
        <v>265847.14399999997</v>
      </c>
      <c r="B2752" s="2" t="s">
        <v>67</v>
      </c>
      <c r="C2752" s="2">
        <v>0.125</v>
      </c>
      <c r="D2752" s="2">
        <v>66.739999999999995</v>
      </c>
      <c r="E2752" s="2">
        <v>8.34</v>
      </c>
      <c r="F2752" s="2">
        <v>4466.8499999999867</v>
      </c>
      <c r="G2752" s="2">
        <v>66.739999999999995</v>
      </c>
      <c r="H2752" s="2">
        <v>8.34</v>
      </c>
      <c r="I2752" s="2">
        <v>4424.4099999999808</v>
      </c>
    </row>
    <row r="2753" spans="1:9">
      <c r="A2753" s="2">
        <v>265847.14399999997</v>
      </c>
      <c r="B2753" s="2" t="s">
        <v>68</v>
      </c>
      <c r="C2753" s="2">
        <v>0.125</v>
      </c>
      <c r="D2753" s="2">
        <v>68.53</v>
      </c>
      <c r="E2753" s="2">
        <v>8.57</v>
      </c>
      <c r="F2753" s="2">
        <v>4577.439999999986</v>
      </c>
      <c r="G2753" s="2">
        <v>68.53</v>
      </c>
      <c r="H2753" s="2">
        <v>8.56</v>
      </c>
      <c r="I2753" s="2">
        <v>4534.0699999999788</v>
      </c>
    </row>
    <row r="2754" spans="1:9">
      <c r="A2754" s="2">
        <v>265847.14399999997</v>
      </c>
      <c r="B2754" s="2" t="s">
        <v>69</v>
      </c>
      <c r="C2754" s="2">
        <v>0.1</v>
      </c>
      <c r="D2754" s="2">
        <v>69.959999999999994</v>
      </c>
      <c r="E2754" s="2">
        <v>6.99</v>
      </c>
      <c r="F2754" s="2">
        <v>3732.8299999999972</v>
      </c>
      <c r="G2754" s="2">
        <v>69.959999999999994</v>
      </c>
      <c r="H2754" s="2">
        <v>7</v>
      </c>
      <c r="I2754" s="2">
        <v>3697.109999999991</v>
      </c>
    </row>
    <row r="2755" spans="1:9">
      <c r="A2755" s="2">
        <v>265847.14399999997</v>
      </c>
      <c r="B2755" s="2" t="s">
        <v>70</v>
      </c>
      <c r="C2755" s="2">
        <v>0.1</v>
      </c>
      <c r="D2755" s="2">
        <v>89.83</v>
      </c>
      <c r="E2755" s="2">
        <v>8.9</v>
      </c>
      <c r="F2755" s="2">
        <v>4349.9100000000062</v>
      </c>
      <c r="G2755" s="2">
        <v>80.75</v>
      </c>
      <c r="H2755" s="2">
        <v>8.0299999999999994</v>
      </c>
      <c r="I2755" s="2">
        <v>4057.3700000000013</v>
      </c>
    </row>
    <row r="2756" spans="1:9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>
      <c r="A2757" s="2">
        <v>265850</v>
      </c>
      <c r="B2757" s="2" t="s">
        <v>65</v>
      </c>
      <c r="C2757" s="2">
        <v>0.04</v>
      </c>
      <c r="D2757" s="2">
        <v>25.72</v>
      </c>
      <c r="E2757" s="2">
        <v>1.03</v>
      </c>
      <c r="F2757" s="2">
        <v>1382.4799999999984</v>
      </c>
      <c r="G2757" s="2">
        <v>25.7</v>
      </c>
      <c r="H2757" s="2">
        <v>1.03</v>
      </c>
      <c r="I2757" s="2">
        <v>1369.359999999996</v>
      </c>
    </row>
    <row r="2758" spans="1:9">
      <c r="A2758" s="2">
        <v>265850</v>
      </c>
      <c r="B2758" s="2" t="s">
        <v>66</v>
      </c>
      <c r="C2758" s="2">
        <v>0.1</v>
      </c>
      <c r="D2758" s="2">
        <v>25.72</v>
      </c>
      <c r="E2758" s="2">
        <v>2.57</v>
      </c>
      <c r="F2758" s="2">
        <v>3453.7300000000014</v>
      </c>
      <c r="G2758" s="2">
        <v>25.7</v>
      </c>
      <c r="H2758" s="2">
        <v>2.57</v>
      </c>
      <c r="I2758" s="2">
        <v>3420.9800000000005</v>
      </c>
    </row>
    <row r="2759" spans="1:9">
      <c r="A2759" s="2">
        <v>265850</v>
      </c>
      <c r="B2759" s="2" t="s">
        <v>67</v>
      </c>
      <c r="C2759" s="2">
        <v>0.125</v>
      </c>
      <c r="D2759" s="2">
        <v>26.69</v>
      </c>
      <c r="E2759" s="2">
        <v>3.34</v>
      </c>
      <c r="F2759" s="2">
        <v>4470.1899999999869</v>
      </c>
      <c r="G2759" s="2">
        <v>26.67</v>
      </c>
      <c r="H2759" s="2">
        <v>3.33</v>
      </c>
      <c r="I2759" s="2">
        <v>4427.7399999999807</v>
      </c>
    </row>
    <row r="2760" spans="1:9">
      <c r="A2760" s="2">
        <v>265850</v>
      </c>
      <c r="B2760" s="2" t="s">
        <v>68</v>
      </c>
      <c r="C2760" s="2">
        <v>0.125</v>
      </c>
      <c r="D2760" s="2">
        <v>27.4</v>
      </c>
      <c r="E2760" s="2">
        <v>3.42</v>
      </c>
      <c r="F2760" s="2">
        <v>4580.859999999986</v>
      </c>
      <c r="G2760" s="2">
        <v>27.39</v>
      </c>
      <c r="H2760" s="2">
        <v>3.42</v>
      </c>
      <c r="I2760" s="2">
        <v>4537.4899999999789</v>
      </c>
    </row>
    <row r="2761" spans="1:9">
      <c r="A2761" s="2">
        <v>265850</v>
      </c>
      <c r="B2761" s="2" t="s">
        <v>69</v>
      </c>
      <c r="C2761" s="2">
        <v>0.1</v>
      </c>
      <c r="D2761" s="2">
        <v>27.97</v>
      </c>
      <c r="E2761" s="2">
        <v>2.8</v>
      </c>
      <c r="F2761" s="2">
        <v>3735.6299999999974</v>
      </c>
      <c r="G2761" s="2">
        <v>27.96</v>
      </c>
      <c r="H2761" s="2">
        <v>2.8</v>
      </c>
      <c r="I2761" s="2">
        <v>3699.9099999999912</v>
      </c>
    </row>
    <row r="2762" spans="1:9">
      <c r="A2762" s="2">
        <v>265850</v>
      </c>
      <c r="B2762" s="2" t="s">
        <v>70</v>
      </c>
      <c r="C2762" s="2">
        <v>0.1</v>
      </c>
      <c r="D2762" s="2">
        <v>35.869999999999997</v>
      </c>
      <c r="E2762" s="2">
        <v>3.55</v>
      </c>
      <c r="F2762" s="2">
        <v>4353.4600000000064</v>
      </c>
      <c r="G2762" s="2">
        <v>28.53</v>
      </c>
      <c r="H2762" s="2">
        <v>2.85</v>
      </c>
      <c r="I2762" s="2">
        <v>4060.2200000000012</v>
      </c>
    </row>
    <row r="2763" spans="1:9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>
      <c r="A2764" s="2">
        <v>265860</v>
      </c>
      <c r="B2764" s="2" t="s">
        <v>65</v>
      </c>
      <c r="C2764" s="2">
        <v>0.04</v>
      </c>
      <c r="D2764" s="2">
        <v>90.16</v>
      </c>
      <c r="E2764" s="2">
        <v>3.61</v>
      </c>
      <c r="F2764" s="2">
        <v>1386.0899999999983</v>
      </c>
      <c r="G2764" s="2">
        <v>89.89</v>
      </c>
      <c r="H2764" s="2">
        <v>3.6</v>
      </c>
      <c r="I2764" s="2">
        <v>1372.9599999999959</v>
      </c>
    </row>
    <row r="2765" spans="1:9">
      <c r="A2765" s="2">
        <v>265860</v>
      </c>
      <c r="B2765" s="2" t="s">
        <v>66</v>
      </c>
      <c r="C2765" s="2">
        <v>0.1</v>
      </c>
      <c r="D2765" s="2">
        <v>90.16</v>
      </c>
      <c r="E2765" s="2">
        <v>9.01</v>
      </c>
      <c r="F2765" s="2">
        <v>3462.7400000000016</v>
      </c>
      <c r="G2765" s="2">
        <v>89.89</v>
      </c>
      <c r="H2765" s="2">
        <v>8.99</v>
      </c>
      <c r="I2765" s="2">
        <v>3429.9700000000003</v>
      </c>
    </row>
    <row r="2766" spans="1:9">
      <c r="A2766" s="2">
        <v>265860</v>
      </c>
      <c r="B2766" s="2" t="s">
        <v>67</v>
      </c>
      <c r="C2766" s="2">
        <v>0.125</v>
      </c>
      <c r="D2766" s="2">
        <v>93.56</v>
      </c>
      <c r="E2766" s="2">
        <v>11.69</v>
      </c>
      <c r="F2766" s="2">
        <v>4481.8799999999865</v>
      </c>
      <c r="G2766" s="2">
        <v>93.28</v>
      </c>
      <c r="H2766" s="2">
        <v>11.66</v>
      </c>
      <c r="I2766" s="2">
        <v>4439.3999999999805</v>
      </c>
    </row>
    <row r="2767" spans="1:9">
      <c r="A2767" s="2">
        <v>265860</v>
      </c>
      <c r="B2767" s="2" t="s">
        <v>68</v>
      </c>
      <c r="C2767" s="2">
        <v>0.125</v>
      </c>
      <c r="D2767" s="2">
        <v>96.06</v>
      </c>
      <c r="E2767" s="2">
        <v>12.01</v>
      </c>
      <c r="F2767" s="2">
        <v>4592.8699999999862</v>
      </c>
      <c r="G2767" s="2">
        <v>95.78</v>
      </c>
      <c r="H2767" s="2">
        <v>11.97</v>
      </c>
      <c r="I2767" s="2">
        <v>4549.4599999999791</v>
      </c>
    </row>
    <row r="2768" spans="1:9">
      <c r="A2768" s="2">
        <v>265860</v>
      </c>
      <c r="B2768" s="2" t="s">
        <v>69</v>
      </c>
      <c r="C2768" s="2">
        <v>0.1</v>
      </c>
      <c r="D2768" s="2">
        <v>98.07</v>
      </c>
      <c r="E2768" s="2">
        <v>9.8000000000000007</v>
      </c>
      <c r="F2768" s="2">
        <v>3745.4299999999976</v>
      </c>
      <c r="G2768" s="2">
        <v>97.78</v>
      </c>
      <c r="H2768" s="2">
        <v>9.7799999999999994</v>
      </c>
      <c r="I2768" s="2">
        <v>3709.6899999999914</v>
      </c>
    </row>
    <row r="2769" spans="1:9">
      <c r="A2769" s="2">
        <v>265860</v>
      </c>
      <c r="B2769" s="2" t="s">
        <v>70</v>
      </c>
      <c r="C2769" s="2">
        <v>0.1</v>
      </c>
      <c r="D2769" s="2">
        <v>125.51</v>
      </c>
      <c r="E2769" s="2">
        <v>12.45</v>
      </c>
      <c r="F2769" s="2">
        <v>4365.9100000000062</v>
      </c>
      <c r="G2769" s="2">
        <v>99.77</v>
      </c>
      <c r="H2769" s="2">
        <v>9.9700000000000006</v>
      </c>
      <c r="I2769" s="2">
        <v>4070.190000000001</v>
      </c>
    </row>
    <row r="2770" spans="1:9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>
      <c r="A2771" s="2">
        <v>265870</v>
      </c>
      <c r="B2771" s="2" t="s">
        <v>65</v>
      </c>
      <c r="C2771" s="2">
        <v>0.04</v>
      </c>
      <c r="D2771" s="2">
        <v>90.33</v>
      </c>
      <c r="E2771" s="2">
        <v>3.62</v>
      </c>
      <c r="F2771" s="2">
        <v>1389.7099999999982</v>
      </c>
      <c r="G2771" s="2">
        <v>89.72</v>
      </c>
      <c r="H2771" s="2">
        <v>3.59</v>
      </c>
      <c r="I2771" s="2">
        <v>1376.5499999999959</v>
      </c>
    </row>
    <row r="2772" spans="1:9">
      <c r="A2772" s="2">
        <v>265870</v>
      </c>
      <c r="B2772" s="2" t="s">
        <v>66</v>
      </c>
      <c r="C2772" s="2">
        <v>0.1</v>
      </c>
      <c r="D2772" s="2">
        <v>90.33</v>
      </c>
      <c r="E2772" s="2">
        <v>9.0299999999999994</v>
      </c>
      <c r="F2772" s="2">
        <v>3471.7700000000018</v>
      </c>
      <c r="G2772" s="2">
        <v>89.72</v>
      </c>
      <c r="H2772" s="2">
        <v>8.9700000000000006</v>
      </c>
      <c r="I2772" s="2">
        <v>3438.94</v>
      </c>
    </row>
    <row r="2773" spans="1:9">
      <c r="A2773" s="2">
        <v>265870</v>
      </c>
      <c r="B2773" s="2" t="s">
        <v>67</v>
      </c>
      <c r="C2773" s="2">
        <v>0.125</v>
      </c>
      <c r="D2773" s="2">
        <v>93.74</v>
      </c>
      <c r="E2773" s="2">
        <v>11.72</v>
      </c>
      <c r="F2773" s="2">
        <v>4493.5999999999867</v>
      </c>
      <c r="G2773" s="2">
        <v>93.11</v>
      </c>
      <c r="H2773" s="2">
        <v>11.64</v>
      </c>
      <c r="I2773" s="2">
        <v>4451.0399999999809</v>
      </c>
    </row>
    <row r="2774" spans="1:9">
      <c r="A2774" s="2">
        <v>265870</v>
      </c>
      <c r="B2774" s="2" t="s">
        <v>68</v>
      </c>
      <c r="C2774" s="2">
        <v>0.125</v>
      </c>
      <c r="D2774" s="2">
        <v>96.25</v>
      </c>
      <c r="E2774" s="2">
        <v>12.03</v>
      </c>
      <c r="F2774" s="2">
        <v>4604.899999999986</v>
      </c>
      <c r="G2774" s="2">
        <v>95.6</v>
      </c>
      <c r="H2774" s="2">
        <v>11.95</v>
      </c>
      <c r="I2774" s="2">
        <v>4561.4099999999789</v>
      </c>
    </row>
    <row r="2775" spans="1:9">
      <c r="A2775" s="2">
        <v>265870</v>
      </c>
      <c r="B2775" s="2" t="s">
        <v>69</v>
      </c>
      <c r="C2775" s="2">
        <v>0.1</v>
      </c>
      <c r="D2775" s="2">
        <v>98.25</v>
      </c>
      <c r="E2775" s="2">
        <v>9.82</v>
      </c>
      <c r="F2775" s="2">
        <v>3755.2499999999977</v>
      </c>
      <c r="G2775" s="2">
        <v>97.59</v>
      </c>
      <c r="H2775" s="2">
        <v>9.76</v>
      </c>
      <c r="I2775" s="2">
        <v>3719.4499999999916</v>
      </c>
    </row>
    <row r="2776" spans="1:9">
      <c r="A2776" s="2">
        <v>265870</v>
      </c>
      <c r="B2776" s="2" t="s">
        <v>70</v>
      </c>
      <c r="C2776" s="2">
        <v>0.1</v>
      </c>
      <c r="D2776" s="2">
        <v>125.41</v>
      </c>
      <c r="E2776" s="2">
        <v>12.45</v>
      </c>
      <c r="F2776" s="2">
        <v>4378.360000000006</v>
      </c>
      <c r="G2776" s="2">
        <v>99.59</v>
      </c>
      <c r="H2776" s="2">
        <v>9.9499999999999993</v>
      </c>
      <c r="I2776" s="2">
        <v>4080.1400000000008</v>
      </c>
    </row>
    <row r="2777" spans="1:9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>
      <c r="A2778" s="2">
        <v>265874.23599999998</v>
      </c>
      <c r="B2778" s="2" t="s">
        <v>65</v>
      </c>
      <c r="C2778" s="2">
        <v>0.04</v>
      </c>
      <c r="D2778" s="2">
        <v>38.31</v>
      </c>
      <c r="E2778" s="2">
        <v>1.53</v>
      </c>
      <c r="F2778" s="2">
        <v>1391.2399999999982</v>
      </c>
      <c r="G2778" s="2">
        <v>37.950000000000003</v>
      </c>
      <c r="H2778" s="2">
        <v>1.52</v>
      </c>
      <c r="I2778" s="2">
        <v>1378.0699999999958</v>
      </c>
    </row>
    <row r="2779" spans="1:9">
      <c r="A2779" s="2">
        <v>265874.23599999998</v>
      </c>
      <c r="B2779" s="2" t="s">
        <v>66</v>
      </c>
      <c r="C2779" s="2">
        <v>0.1</v>
      </c>
      <c r="D2779" s="2">
        <v>38.31</v>
      </c>
      <c r="E2779" s="2">
        <v>3.83</v>
      </c>
      <c r="F2779" s="2">
        <v>3475.6000000000017</v>
      </c>
      <c r="G2779" s="2">
        <v>37.950000000000003</v>
      </c>
      <c r="H2779" s="2">
        <v>3.79</v>
      </c>
      <c r="I2779" s="2">
        <v>3442.73</v>
      </c>
    </row>
    <row r="2780" spans="1:9">
      <c r="A2780" s="2">
        <v>265874.23599999998</v>
      </c>
      <c r="B2780" s="2" t="s">
        <v>67</v>
      </c>
      <c r="C2780" s="2">
        <v>0.125</v>
      </c>
      <c r="D2780" s="2">
        <v>39.76</v>
      </c>
      <c r="E2780" s="2">
        <v>4.97</v>
      </c>
      <c r="F2780" s="2">
        <v>4498.569999999987</v>
      </c>
      <c r="G2780" s="2">
        <v>39.39</v>
      </c>
      <c r="H2780" s="2">
        <v>4.92</v>
      </c>
      <c r="I2780" s="2">
        <v>4455.9599999999809</v>
      </c>
    </row>
    <row r="2781" spans="1:9">
      <c r="A2781" s="2">
        <v>265874.23599999998</v>
      </c>
      <c r="B2781" s="2" t="s">
        <v>68</v>
      </c>
      <c r="C2781" s="2">
        <v>0.125</v>
      </c>
      <c r="D2781" s="2">
        <v>40.82</v>
      </c>
      <c r="E2781" s="2">
        <v>5.0999999999999996</v>
      </c>
      <c r="F2781" s="2">
        <v>4609.9999999999864</v>
      </c>
      <c r="G2781" s="2">
        <v>40.44</v>
      </c>
      <c r="H2781" s="2">
        <v>5.0599999999999996</v>
      </c>
      <c r="I2781" s="2">
        <v>4566.4699999999793</v>
      </c>
    </row>
    <row r="2782" spans="1:9">
      <c r="A2782" s="2">
        <v>265874.23599999998</v>
      </c>
      <c r="B2782" s="2" t="s">
        <v>69</v>
      </c>
      <c r="C2782" s="2">
        <v>0.1</v>
      </c>
      <c r="D2782" s="2">
        <v>41.68</v>
      </c>
      <c r="E2782" s="2">
        <v>4.17</v>
      </c>
      <c r="F2782" s="2">
        <v>3759.4199999999978</v>
      </c>
      <c r="G2782" s="2">
        <v>41.28</v>
      </c>
      <c r="H2782" s="2">
        <v>4.13</v>
      </c>
      <c r="I2782" s="2">
        <v>3723.5799999999917</v>
      </c>
    </row>
    <row r="2783" spans="1:9">
      <c r="A2783" s="2">
        <v>265874.23599999998</v>
      </c>
      <c r="B2783" s="2" t="s">
        <v>70</v>
      </c>
      <c r="C2783" s="2">
        <v>0.1</v>
      </c>
      <c r="D2783" s="2">
        <v>53.09</v>
      </c>
      <c r="E2783" s="2">
        <v>5.27</v>
      </c>
      <c r="F2783" s="2">
        <v>4383.6300000000065</v>
      </c>
      <c r="G2783" s="2">
        <v>42.13</v>
      </c>
      <c r="H2783" s="2">
        <v>4.21</v>
      </c>
      <c r="I2783" s="2">
        <v>4084.3500000000008</v>
      </c>
    </row>
    <row r="2784" spans="1:9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>
      <c r="A2785" s="2">
        <v>265880</v>
      </c>
      <c r="B2785" s="2" t="s">
        <v>65</v>
      </c>
      <c r="C2785" s="2">
        <v>0.04</v>
      </c>
      <c r="D2785" s="2">
        <v>52.18</v>
      </c>
      <c r="E2785" s="2">
        <v>2.09</v>
      </c>
      <c r="F2785" s="2">
        <v>1393.3299999999981</v>
      </c>
      <c r="G2785" s="2">
        <v>51.59</v>
      </c>
      <c r="H2785" s="2">
        <v>2.0699999999999998</v>
      </c>
      <c r="I2785" s="2">
        <v>1380.1399999999958</v>
      </c>
    </row>
    <row r="2786" spans="1:9">
      <c r="A2786" s="2">
        <v>265880</v>
      </c>
      <c r="B2786" s="2" t="s">
        <v>66</v>
      </c>
      <c r="C2786" s="2">
        <v>0.1</v>
      </c>
      <c r="D2786" s="2">
        <v>52.18</v>
      </c>
      <c r="E2786" s="2">
        <v>5.22</v>
      </c>
      <c r="F2786" s="2">
        <v>3480.8200000000015</v>
      </c>
      <c r="G2786" s="2">
        <v>51.59</v>
      </c>
      <c r="H2786" s="2">
        <v>5.16</v>
      </c>
      <c r="I2786" s="2">
        <v>3447.89</v>
      </c>
    </row>
    <row r="2787" spans="1:9">
      <c r="A2787" s="2">
        <v>265880</v>
      </c>
      <c r="B2787" s="2" t="s">
        <v>67</v>
      </c>
      <c r="C2787" s="2">
        <v>0.125</v>
      </c>
      <c r="D2787" s="2">
        <v>54.15</v>
      </c>
      <c r="E2787" s="2">
        <v>6.77</v>
      </c>
      <c r="F2787" s="2">
        <v>4505.3399999999874</v>
      </c>
      <c r="G2787" s="2">
        <v>53.54</v>
      </c>
      <c r="H2787" s="2">
        <v>6.69</v>
      </c>
      <c r="I2787" s="2">
        <v>4462.6499999999805</v>
      </c>
    </row>
    <row r="2788" spans="1:9">
      <c r="A2788" s="2">
        <v>265880</v>
      </c>
      <c r="B2788" s="2" t="s">
        <v>68</v>
      </c>
      <c r="C2788" s="2">
        <v>0.125</v>
      </c>
      <c r="D2788" s="2">
        <v>55.6</v>
      </c>
      <c r="E2788" s="2">
        <v>6.95</v>
      </c>
      <c r="F2788" s="2">
        <v>4616.9499999999862</v>
      </c>
      <c r="G2788" s="2">
        <v>54.98</v>
      </c>
      <c r="H2788" s="2">
        <v>6.87</v>
      </c>
      <c r="I2788" s="2">
        <v>4573.3399999999792</v>
      </c>
    </row>
    <row r="2789" spans="1:9">
      <c r="A2789" s="2">
        <v>265880</v>
      </c>
      <c r="B2789" s="2" t="s">
        <v>69</v>
      </c>
      <c r="C2789" s="2">
        <v>0.1</v>
      </c>
      <c r="D2789" s="2">
        <v>56.76</v>
      </c>
      <c r="E2789" s="2">
        <v>5.67</v>
      </c>
      <c r="F2789" s="2">
        <v>3765.0899999999979</v>
      </c>
      <c r="G2789" s="2">
        <v>56.12</v>
      </c>
      <c r="H2789" s="2">
        <v>5.61</v>
      </c>
      <c r="I2789" s="2">
        <v>3729.1899999999919</v>
      </c>
    </row>
    <row r="2790" spans="1:9">
      <c r="A2790" s="2">
        <v>265880</v>
      </c>
      <c r="B2790" s="2" t="s">
        <v>70</v>
      </c>
      <c r="C2790" s="2">
        <v>0.1</v>
      </c>
      <c r="D2790" s="2">
        <v>72.22</v>
      </c>
      <c r="E2790" s="2">
        <v>7.17</v>
      </c>
      <c r="F2790" s="2">
        <v>4390.8000000000065</v>
      </c>
      <c r="G2790" s="2">
        <v>57.27</v>
      </c>
      <c r="H2790" s="2">
        <v>5.72</v>
      </c>
      <c r="I2790" s="2">
        <v>4090.0700000000006</v>
      </c>
    </row>
    <row r="2791" spans="1:9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>
      <c r="A2792" s="2">
        <v>265890</v>
      </c>
      <c r="B2792" s="2" t="s">
        <v>65</v>
      </c>
      <c r="C2792" s="2">
        <v>0.04</v>
      </c>
      <c r="D2792" s="2">
        <v>90.67</v>
      </c>
      <c r="E2792" s="2">
        <v>3.63</v>
      </c>
      <c r="F2792" s="2">
        <v>1396.9599999999982</v>
      </c>
      <c r="G2792" s="2">
        <v>89.37</v>
      </c>
      <c r="H2792" s="2">
        <v>3.58</v>
      </c>
      <c r="I2792" s="2">
        <v>1383.7199999999957</v>
      </c>
    </row>
    <row r="2793" spans="1:9">
      <c r="A2793" s="2">
        <v>265890</v>
      </c>
      <c r="B2793" s="2" t="s">
        <v>66</v>
      </c>
      <c r="C2793" s="2">
        <v>0.1</v>
      </c>
      <c r="D2793" s="2">
        <v>90.67</v>
      </c>
      <c r="E2793" s="2">
        <v>9.06</v>
      </c>
      <c r="F2793" s="2">
        <v>3489.8800000000015</v>
      </c>
      <c r="G2793" s="2">
        <v>89.37</v>
      </c>
      <c r="H2793" s="2">
        <v>8.93</v>
      </c>
      <c r="I2793" s="2">
        <v>3456.8199999999997</v>
      </c>
    </row>
    <row r="2794" spans="1:9">
      <c r="A2794" s="2">
        <v>265890</v>
      </c>
      <c r="B2794" s="2" t="s">
        <v>67</v>
      </c>
      <c r="C2794" s="2">
        <v>0.125</v>
      </c>
      <c r="D2794" s="2">
        <v>94.09</v>
      </c>
      <c r="E2794" s="2">
        <v>11.76</v>
      </c>
      <c r="F2794" s="2">
        <v>4517.0999999999876</v>
      </c>
      <c r="G2794" s="2">
        <v>92.75</v>
      </c>
      <c r="H2794" s="2">
        <v>11.59</v>
      </c>
      <c r="I2794" s="2">
        <v>4474.2399999999807</v>
      </c>
    </row>
    <row r="2795" spans="1:9">
      <c r="A2795" s="2">
        <v>265890</v>
      </c>
      <c r="B2795" s="2" t="s">
        <v>68</v>
      </c>
      <c r="C2795" s="2">
        <v>0.125</v>
      </c>
      <c r="D2795" s="2">
        <v>96.61</v>
      </c>
      <c r="E2795" s="2">
        <v>12.08</v>
      </c>
      <c r="F2795" s="2">
        <v>4629.0299999999861</v>
      </c>
      <c r="G2795" s="2">
        <v>95.24</v>
      </c>
      <c r="H2795" s="2">
        <v>11.9</v>
      </c>
      <c r="I2795" s="2">
        <v>4585.2399999999789</v>
      </c>
    </row>
    <row r="2796" spans="1:9">
      <c r="A2796" s="2">
        <v>265890</v>
      </c>
      <c r="B2796" s="2" t="s">
        <v>69</v>
      </c>
      <c r="C2796" s="2">
        <v>0.1</v>
      </c>
      <c r="D2796" s="2">
        <v>98.62</v>
      </c>
      <c r="E2796" s="2">
        <v>9.86</v>
      </c>
      <c r="F2796" s="2">
        <v>3774.949999999998</v>
      </c>
      <c r="G2796" s="2">
        <v>97.22</v>
      </c>
      <c r="H2796" s="2">
        <v>9.7200000000000006</v>
      </c>
      <c r="I2796" s="2">
        <v>3738.9099999999917</v>
      </c>
    </row>
    <row r="2797" spans="1:9">
      <c r="A2797" s="2">
        <v>265890</v>
      </c>
      <c r="B2797" s="2" t="s">
        <v>70</v>
      </c>
      <c r="C2797" s="2">
        <v>0.1</v>
      </c>
      <c r="D2797" s="2">
        <v>125.22</v>
      </c>
      <c r="E2797" s="2">
        <v>12.43</v>
      </c>
      <c r="F2797" s="2">
        <v>4403.2300000000068</v>
      </c>
      <c r="G2797" s="2">
        <v>99.21</v>
      </c>
      <c r="H2797" s="2">
        <v>9.92</v>
      </c>
      <c r="I2797" s="2">
        <v>4099.9900000000007</v>
      </c>
    </row>
    <row r="2798" spans="1:9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>
      <c r="A2799" s="2">
        <v>265900</v>
      </c>
      <c r="B2799" s="2" t="s">
        <v>65</v>
      </c>
      <c r="C2799" s="2">
        <v>0.04</v>
      </c>
      <c r="D2799" s="2">
        <v>90.84</v>
      </c>
      <c r="E2799" s="2">
        <v>3.64</v>
      </c>
      <c r="F2799" s="2">
        <v>1400.5999999999983</v>
      </c>
      <c r="G2799" s="2">
        <v>89.2</v>
      </c>
      <c r="H2799" s="2">
        <v>3.57</v>
      </c>
      <c r="I2799" s="2">
        <v>1387.2899999999956</v>
      </c>
    </row>
    <row r="2800" spans="1:9">
      <c r="A2800" s="2">
        <v>265900</v>
      </c>
      <c r="B2800" s="2" t="s">
        <v>66</v>
      </c>
      <c r="C2800" s="2">
        <v>0.1</v>
      </c>
      <c r="D2800" s="2">
        <v>90.84</v>
      </c>
      <c r="E2800" s="2">
        <v>9.08</v>
      </c>
      <c r="F2800" s="2">
        <v>3498.9600000000014</v>
      </c>
      <c r="G2800" s="2">
        <v>89.2</v>
      </c>
      <c r="H2800" s="2">
        <v>8.92</v>
      </c>
      <c r="I2800" s="2">
        <v>3465.74</v>
      </c>
    </row>
    <row r="2801" spans="1:9">
      <c r="A2801" s="2">
        <v>265900</v>
      </c>
      <c r="B2801" s="2" t="s">
        <v>67</v>
      </c>
      <c r="C2801" s="2">
        <v>0.125</v>
      </c>
      <c r="D2801" s="2">
        <v>94.27</v>
      </c>
      <c r="E2801" s="2">
        <v>11.78</v>
      </c>
      <c r="F2801" s="2">
        <v>4528.8799999999874</v>
      </c>
      <c r="G2801" s="2">
        <v>92.58</v>
      </c>
      <c r="H2801" s="2">
        <v>11.57</v>
      </c>
      <c r="I2801" s="2">
        <v>4485.8099999999804</v>
      </c>
    </row>
    <row r="2802" spans="1:9">
      <c r="A2802" s="2">
        <v>265900</v>
      </c>
      <c r="B2802" s="2" t="s">
        <v>68</v>
      </c>
      <c r="C2802" s="2">
        <v>0.125</v>
      </c>
      <c r="D2802" s="2">
        <v>96.79</v>
      </c>
      <c r="E2802" s="2">
        <v>12.1</v>
      </c>
      <c r="F2802" s="2">
        <v>4641.1299999999865</v>
      </c>
      <c r="G2802" s="2">
        <v>95.06</v>
      </c>
      <c r="H2802" s="2">
        <v>11.88</v>
      </c>
      <c r="I2802" s="2">
        <v>4597.119999999979</v>
      </c>
    </row>
    <row r="2803" spans="1:9">
      <c r="A2803" s="2">
        <v>265900</v>
      </c>
      <c r="B2803" s="2" t="s">
        <v>69</v>
      </c>
      <c r="C2803" s="2">
        <v>0.1</v>
      </c>
      <c r="D2803" s="2">
        <v>98.81</v>
      </c>
      <c r="E2803" s="2">
        <v>9.8800000000000008</v>
      </c>
      <c r="F2803" s="2">
        <v>3784.8299999999981</v>
      </c>
      <c r="G2803" s="2">
        <v>97.04</v>
      </c>
      <c r="H2803" s="2">
        <v>9.6999999999999993</v>
      </c>
      <c r="I2803" s="2">
        <v>3748.6099999999915</v>
      </c>
    </row>
    <row r="2804" spans="1:9">
      <c r="A2804" s="2">
        <v>265900</v>
      </c>
      <c r="B2804" s="2" t="s">
        <v>70</v>
      </c>
      <c r="C2804" s="2">
        <v>0.1</v>
      </c>
      <c r="D2804" s="2">
        <v>125.13</v>
      </c>
      <c r="E2804" s="2">
        <v>12.43</v>
      </c>
      <c r="F2804" s="2">
        <v>4415.6600000000071</v>
      </c>
      <c r="G2804" s="2">
        <v>99.02</v>
      </c>
      <c r="H2804" s="2">
        <v>9.9</v>
      </c>
      <c r="I2804" s="2">
        <v>4109.8900000000003</v>
      </c>
    </row>
    <row r="2805" spans="1:9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>
      <c r="A2806" s="2">
        <v>265910</v>
      </c>
      <c r="B2806" s="2" t="s">
        <v>65</v>
      </c>
      <c r="C2806" s="2">
        <v>0.04</v>
      </c>
      <c r="D2806" s="2">
        <v>91.01</v>
      </c>
      <c r="E2806" s="2">
        <v>3.64</v>
      </c>
      <c r="F2806" s="2">
        <v>1404.2399999999984</v>
      </c>
      <c r="G2806" s="2">
        <v>89.03</v>
      </c>
      <c r="H2806" s="2">
        <v>3.56</v>
      </c>
      <c r="I2806" s="2">
        <v>1390.8499999999956</v>
      </c>
    </row>
    <row r="2807" spans="1:9">
      <c r="A2807" s="2">
        <v>265910</v>
      </c>
      <c r="B2807" s="2" t="s">
        <v>66</v>
      </c>
      <c r="C2807" s="2">
        <v>0.1</v>
      </c>
      <c r="D2807" s="2">
        <v>91.01</v>
      </c>
      <c r="E2807" s="2">
        <v>9.1</v>
      </c>
      <c r="F2807" s="2">
        <v>3508.0600000000013</v>
      </c>
      <c r="G2807" s="2">
        <v>89.03</v>
      </c>
      <c r="H2807" s="2">
        <v>8.9</v>
      </c>
      <c r="I2807" s="2">
        <v>3474.64</v>
      </c>
    </row>
    <row r="2808" spans="1:9">
      <c r="A2808" s="2">
        <v>265910</v>
      </c>
      <c r="B2808" s="2" t="s">
        <v>67</v>
      </c>
      <c r="C2808" s="2">
        <v>0.125</v>
      </c>
      <c r="D2808" s="2">
        <v>94.44</v>
      </c>
      <c r="E2808" s="2">
        <v>11.8</v>
      </c>
      <c r="F2808" s="2">
        <v>4540.6799999999876</v>
      </c>
      <c r="G2808" s="2">
        <v>92.4</v>
      </c>
      <c r="H2808" s="2">
        <v>11.55</v>
      </c>
      <c r="I2808" s="2">
        <v>4497.3599999999806</v>
      </c>
    </row>
    <row r="2809" spans="1:9">
      <c r="A2809" s="2">
        <v>265910</v>
      </c>
      <c r="B2809" s="2" t="s">
        <v>68</v>
      </c>
      <c r="C2809" s="2">
        <v>0.125</v>
      </c>
      <c r="D2809" s="2">
        <v>96.97</v>
      </c>
      <c r="E2809" s="2">
        <v>12.12</v>
      </c>
      <c r="F2809" s="2">
        <v>4653.2499999999864</v>
      </c>
      <c r="G2809" s="2">
        <v>94.87</v>
      </c>
      <c r="H2809" s="2">
        <v>11.86</v>
      </c>
      <c r="I2809" s="2">
        <v>4608.9799999999786</v>
      </c>
    </row>
    <row r="2810" spans="1:9">
      <c r="A2810" s="2">
        <v>265910</v>
      </c>
      <c r="B2810" s="2" t="s">
        <v>69</v>
      </c>
      <c r="C2810" s="2">
        <v>0.1</v>
      </c>
      <c r="D2810" s="2">
        <v>98.99</v>
      </c>
      <c r="E2810" s="2">
        <v>9.9</v>
      </c>
      <c r="F2810" s="2">
        <v>3794.7299999999982</v>
      </c>
      <c r="G2810" s="2">
        <v>96.85</v>
      </c>
      <c r="H2810" s="2">
        <v>9.68</v>
      </c>
      <c r="I2810" s="2">
        <v>3758.2899999999913</v>
      </c>
    </row>
    <row r="2811" spans="1:9">
      <c r="A2811" s="2">
        <v>265910</v>
      </c>
      <c r="B2811" s="2" t="s">
        <v>70</v>
      </c>
      <c r="C2811" s="2">
        <v>0.1</v>
      </c>
      <c r="D2811" s="2">
        <v>125.05</v>
      </c>
      <c r="E2811" s="2">
        <v>12.41</v>
      </c>
      <c r="F2811" s="2">
        <v>4428.070000000007</v>
      </c>
      <c r="G2811" s="2">
        <v>98.83</v>
      </c>
      <c r="H2811" s="2">
        <v>9.8800000000000008</v>
      </c>
      <c r="I2811" s="2">
        <v>4119.7700000000004</v>
      </c>
    </row>
    <row r="2812" spans="1:9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>
      <c r="A2813" s="2">
        <v>265913.05599999998</v>
      </c>
      <c r="B2813" s="2" t="s">
        <v>65</v>
      </c>
      <c r="C2813" s="2">
        <v>0.04</v>
      </c>
      <c r="D2813" s="2">
        <v>27.85</v>
      </c>
      <c r="E2813" s="2">
        <v>1.1100000000000001</v>
      </c>
      <c r="F2813" s="2">
        <v>1405.3499999999983</v>
      </c>
      <c r="G2813" s="2">
        <v>27.17</v>
      </c>
      <c r="H2813" s="2">
        <v>1.0900000000000001</v>
      </c>
      <c r="I2813" s="2">
        <v>1391.9399999999955</v>
      </c>
    </row>
    <row r="2814" spans="1:9">
      <c r="A2814" s="2">
        <v>265913.05599999998</v>
      </c>
      <c r="B2814" s="2" t="s">
        <v>66</v>
      </c>
      <c r="C2814" s="2">
        <v>0.1</v>
      </c>
      <c r="D2814" s="2">
        <v>27.85</v>
      </c>
      <c r="E2814" s="2">
        <v>2.78</v>
      </c>
      <c r="F2814" s="2">
        <v>3510.8400000000015</v>
      </c>
      <c r="G2814" s="2">
        <v>27.17</v>
      </c>
      <c r="H2814" s="2">
        <v>2.72</v>
      </c>
      <c r="I2814" s="2">
        <v>3477.3599999999997</v>
      </c>
    </row>
    <row r="2815" spans="1:9">
      <c r="A2815" s="2">
        <v>265913.05599999998</v>
      </c>
      <c r="B2815" s="2" t="s">
        <v>67</v>
      </c>
      <c r="C2815" s="2">
        <v>0.125</v>
      </c>
      <c r="D2815" s="2">
        <v>28.9</v>
      </c>
      <c r="E2815" s="2">
        <v>3.61</v>
      </c>
      <c r="F2815" s="2">
        <v>4544.2899999999872</v>
      </c>
      <c r="G2815" s="2">
        <v>28.2</v>
      </c>
      <c r="H2815" s="2">
        <v>3.52</v>
      </c>
      <c r="I2815" s="2">
        <v>4500.879999999981</v>
      </c>
    </row>
    <row r="2816" spans="1:9">
      <c r="A2816" s="2">
        <v>265913.05599999998</v>
      </c>
      <c r="B2816" s="2" t="s">
        <v>68</v>
      </c>
      <c r="C2816" s="2">
        <v>0.125</v>
      </c>
      <c r="D2816" s="2">
        <v>29.67</v>
      </c>
      <c r="E2816" s="2">
        <v>3.71</v>
      </c>
      <c r="F2816" s="2">
        <v>4656.9599999999864</v>
      </c>
      <c r="G2816" s="2">
        <v>28.96</v>
      </c>
      <c r="H2816" s="2">
        <v>3.62</v>
      </c>
      <c r="I2816" s="2">
        <v>4612.5999999999785</v>
      </c>
    </row>
    <row r="2817" spans="1:9">
      <c r="A2817" s="2">
        <v>265913.05599999998</v>
      </c>
      <c r="B2817" s="2" t="s">
        <v>69</v>
      </c>
      <c r="C2817" s="2">
        <v>0.1</v>
      </c>
      <c r="D2817" s="2">
        <v>30.29</v>
      </c>
      <c r="E2817" s="2">
        <v>3.03</v>
      </c>
      <c r="F2817" s="2">
        <v>3797.7599999999984</v>
      </c>
      <c r="G2817" s="2">
        <v>29.56</v>
      </c>
      <c r="H2817" s="2">
        <v>2.95</v>
      </c>
      <c r="I2817" s="2">
        <v>3761.2399999999911</v>
      </c>
    </row>
    <row r="2818" spans="1:9">
      <c r="A2818" s="2">
        <v>265913.05599999998</v>
      </c>
      <c r="B2818" s="2" t="s">
        <v>70</v>
      </c>
      <c r="C2818" s="2">
        <v>0.1</v>
      </c>
      <c r="D2818" s="2">
        <v>38.200000000000003</v>
      </c>
      <c r="E2818" s="2">
        <v>3.79</v>
      </c>
      <c r="F2818" s="2">
        <v>4431.8600000000069</v>
      </c>
      <c r="G2818" s="2">
        <v>30.17</v>
      </c>
      <c r="H2818" s="2">
        <v>3.02</v>
      </c>
      <c r="I2818" s="2">
        <v>4122.7900000000009</v>
      </c>
    </row>
    <row r="2819" spans="1:9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>
      <c r="A2820" s="2">
        <v>265920</v>
      </c>
      <c r="B2820" s="2" t="s">
        <v>65</v>
      </c>
      <c r="C2820" s="2">
        <v>0.04</v>
      </c>
      <c r="D2820" s="2">
        <v>63.34</v>
      </c>
      <c r="E2820" s="2">
        <v>2.54</v>
      </c>
      <c r="F2820" s="2">
        <v>1407.8899999999983</v>
      </c>
      <c r="G2820" s="2">
        <v>61.69</v>
      </c>
      <c r="H2820" s="2">
        <v>2.4700000000000002</v>
      </c>
      <c r="I2820" s="2">
        <v>1394.4099999999955</v>
      </c>
    </row>
    <row r="2821" spans="1:9">
      <c r="A2821" s="2">
        <v>265920</v>
      </c>
      <c r="B2821" s="2" t="s">
        <v>66</v>
      </c>
      <c r="C2821" s="2">
        <v>0.1</v>
      </c>
      <c r="D2821" s="2">
        <v>63.34</v>
      </c>
      <c r="E2821" s="2">
        <v>6.33</v>
      </c>
      <c r="F2821" s="2">
        <v>3517.1700000000014</v>
      </c>
      <c r="G2821" s="2">
        <v>61.69</v>
      </c>
      <c r="H2821" s="2">
        <v>6.17</v>
      </c>
      <c r="I2821" s="2">
        <v>3483.5299999999997</v>
      </c>
    </row>
    <row r="2822" spans="1:9">
      <c r="A2822" s="2">
        <v>265920</v>
      </c>
      <c r="B2822" s="2" t="s">
        <v>67</v>
      </c>
      <c r="C2822" s="2">
        <v>0.125</v>
      </c>
      <c r="D2822" s="2">
        <v>65.72</v>
      </c>
      <c r="E2822" s="2">
        <v>8.2100000000000009</v>
      </c>
      <c r="F2822" s="2">
        <v>4552.4999999999873</v>
      </c>
      <c r="G2822" s="2">
        <v>64.02</v>
      </c>
      <c r="H2822" s="2">
        <v>8</v>
      </c>
      <c r="I2822" s="2">
        <v>4508.879999999981</v>
      </c>
    </row>
    <row r="2823" spans="1:9">
      <c r="A2823" s="2">
        <v>265920</v>
      </c>
      <c r="B2823" s="2" t="s">
        <v>68</v>
      </c>
      <c r="C2823" s="2">
        <v>0.125</v>
      </c>
      <c r="D2823" s="2">
        <v>67.48</v>
      </c>
      <c r="E2823" s="2">
        <v>8.43</v>
      </c>
      <c r="F2823" s="2">
        <v>4665.3899999999867</v>
      </c>
      <c r="G2823" s="2">
        <v>65.739999999999995</v>
      </c>
      <c r="H2823" s="2">
        <v>8.2200000000000006</v>
      </c>
      <c r="I2823" s="2">
        <v>4620.8199999999788</v>
      </c>
    </row>
    <row r="2824" spans="1:9">
      <c r="A2824" s="2">
        <v>265920</v>
      </c>
      <c r="B2824" s="2" t="s">
        <v>69</v>
      </c>
      <c r="C2824" s="2">
        <v>0.1</v>
      </c>
      <c r="D2824" s="2">
        <v>68.89</v>
      </c>
      <c r="E2824" s="2">
        <v>6.89</v>
      </c>
      <c r="F2824" s="2">
        <v>3804.6499999999983</v>
      </c>
      <c r="G2824" s="2">
        <v>67.11</v>
      </c>
      <c r="H2824" s="2">
        <v>6.71</v>
      </c>
      <c r="I2824" s="2">
        <v>3767.9499999999912</v>
      </c>
    </row>
    <row r="2825" spans="1:9">
      <c r="A2825" s="2">
        <v>265920</v>
      </c>
      <c r="B2825" s="2" t="s">
        <v>70</v>
      </c>
      <c r="C2825" s="2">
        <v>0.1</v>
      </c>
      <c r="D2825" s="2">
        <v>86.78</v>
      </c>
      <c r="E2825" s="2">
        <v>8.61</v>
      </c>
      <c r="F2825" s="2">
        <v>4440.4700000000066</v>
      </c>
      <c r="G2825" s="2">
        <v>68.48</v>
      </c>
      <c r="H2825" s="2">
        <v>6.85</v>
      </c>
      <c r="I2825" s="2">
        <v>4129.6400000000012</v>
      </c>
    </row>
    <row r="2826" spans="1:9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>
      <c r="A2827" s="2">
        <v>265930</v>
      </c>
      <c r="B2827" s="2" t="s">
        <v>65</v>
      </c>
      <c r="C2827" s="2">
        <v>0.04</v>
      </c>
      <c r="D2827" s="2">
        <v>91.35</v>
      </c>
      <c r="E2827" s="2">
        <v>3.66</v>
      </c>
      <c r="F2827" s="2">
        <v>1411.5499999999984</v>
      </c>
      <c r="G2827" s="2">
        <v>88.69</v>
      </c>
      <c r="H2827" s="2">
        <v>3.55</v>
      </c>
      <c r="I2827" s="2">
        <v>1397.9599999999955</v>
      </c>
    </row>
    <row r="2828" spans="1:9">
      <c r="A2828" s="2">
        <v>265930</v>
      </c>
      <c r="B2828" s="2" t="s">
        <v>66</v>
      </c>
      <c r="C2828" s="2">
        <v>0.1</v>
      </c>
      <c r="D2828" s="2">
        <v>91.35</v>
      </c>
      <c r="E2828" s="2">
        <v>9.1300000000000008</v>
      </c>
      <c r="F2828" s="2">
        <v>3526.3000000000015</v>
      </c>
      <c r="G2828" s="2">
        <v>88.69</v>
      </c>
      <c r="H2828" s="2">
        <v>8.8699999999999992</v>
      </c>
      <c r="I2828" s="2">
        <v>3492.3999999999996</v>
      </c>
    </row>
    <row r="2829" spans="1:9">
      <c r="A2829" s="2">
        <v>265930</v>
      </c>
      <c r="B2829" s="2" t="s">
        <v>67</v>
      </c>
      <c r="C2829" s="2">
        <v>0.125</v>
      </c>
      <c r="D2829" s="2">
        <v>94.79</v>
      </c>
      <c r="E2829" s="2">
        <v>11.85</v>
      </c>
      <c r="F2829" s="2">
        <v>4564.3499999999876</v>
      </c>
      <c r="G2829" s="2">
        <v>92.05</v>
      </c>
      <c r="H2829" s="2">
        <v>11.5</v>
      </c>
      <c r="I2829" s="2">
        <v>4520.379999999981</v>
      </c>
    </row>
    <row r="2830" spans="1:9">
      <c r="A2830" s="2">
        <v>265930</v>
      </c>
      <c r="B2830" s="2" t="s">
        <v>68</v>
      </c>
      <c r="C2830" s="2">
        <v>0.125</v>
      </c>
      <c r="D2830" s="2">
        <v>97.33</v>
      </c>
      <c r="E2830" s="2">
        <v>12.17</v>
      </c>
      <c r="F2830" s="2">
        <v>4677.5599999999868</v>
      </c>
      <c r="G2830" s="2">
        <v>94.51</v>
      </c>
      <c r="H2830" s="2">
        <v>11.81</v>
      </c>
      <c r="I2830" s="2">
        <v>4632.6299999999792</v>
      </c>
    </row>
    <row r="2831" spans="1:9">
      <c r="A2831" s="2">
        <v>265930</v>
      </c>
      <c r="B2831" s="2" t="s">
        <v>69</v>
      </c>
      <c r="C2831" s="2">
        <v>0.1</v>
      </c>
      <c r="D2831" s="2">
        <v>99.36</v>
      </c>
      <c r="E2831" s="2">
        <v>9.93</v>
      </c>
      <c r="F2831" s="2">
        <v>3814.5799999999981</v>
      </c>
      <c r="G2831" s="2">
        <v>96.48</v>
      </c>
      <c r="H2831" s="2">
        <v>9.64</v>
      </c>
      <c r="I2831" s="2">
        <v>3777.5899999999911</v>
      </c>
    </row>
    <row r="2832" spans="1:9">
      <c r="A2832" s="2">
        <v>265930</v>
      </c>
      <c r="B2832" s="2" t="s">
        <v>70</v>
      </c>
      <c r="C2832" s="2">
        <v>0.1</v>
      </c>
      <c r="D2832" s="2">
        <v>124.91</v>
      </c>
      <c r="E2832" s="2">
        <v>12.38</v>
      </c>
      <c r="F2832" s="2">
        <v>4452.8500000000067</v>
      </c>
      <c r="G2832" s="2">
        <v>98.45</v>
      </c>
      <c r="H2832" s="2">
        <v>9.84</v>
      </c>
      <c r="I2832" s="2">
        <v>4139.4800000000014</v>
      </c>
    </row>
    <row r="2833" spans="1:9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>
      <c r="A2834" s="2">
        <v>265940</v>
      </c>
      <c r="B2834" s="2" t="s">
        <v>65</v>
      </c>
      <c r="C2834" s="2">
        <v>0.04</v>
      </c>
      <c r="D2834" s="2">
        <v>91.53</v>
      </c>
      <c r="E2834" s="2">
        <v>3.66</v>
      </c>
      <c r="F2834" s="2">
        <v>1415.2099999999984</v>
      </c>
      <c r="G2834" s="2">
        <v>88.52</v>
      </c>
      <c r="H2834" s="2">
        <v>3.54</v>
      </c>
      <c r="I2834" s="2">
        <v>1401.4999999999955</v>
      </c>
    </row>
    <row r="2835" spans="1:9">
      <c r="A2835" s="2">
        <v>265940</v>
      </c>
      <c r="B2835" s="2" t="s">
        <v>66</v>
      </c>
      <c r="C2835" s="2">
        <v>0.1</v>
      </c>
      <c r="D2835" s="2">
        <v>91.53</v>
      </c>
      <c r="E2835" s="2">
        <v>9.15</v>
      </c>
      <c r="F2835" s="2">
        <v>3535.4500000000016</v>
      </c>
      <c r="G2835" s="2">
        <v>88.52</v>
      </c>
      <c r="H2835" s="2">
        <v>8.85</v>
      </c>
      <c r="I2835" s="2">
        <v>3501.2499999999995</v>
      </c>
    </row>
    <row r="2836" spans="1:9">
      <c r="A2836" s="2">
        <v>265940</v>
      </c>
      <c r="B2836" s="2" t="s">
        <v>67</v>
      </c>
      <c r="C2836" s="2">
        <v>0.125</v>
      </c>
      <c r="D2836" s="2">
        <v>94.97</v>
      </c>
      <c r="E2836" s="2">
        <v>11.87</v>
      </c>
      <c r="F2836" s="2">
        <v>4576.2199999999875</v>
      </c>
      <c r="G2836" s="2">
        <v>91.87</v>
      </c>
      <c r="H2836" s="2">
        <v>11.48</v>
      </c>
      <c r="I2836" s="2">
        <v>4531.8599999999806</v>
      </c>
    </row>
    <row r="2837" spans="1:9">
      <c r="A2837" s="2">
        <v>265940</v>
      </c>
      <c r="B2837" s="2" t="s">
        <v>68</v>
      </c>
      <c r="C2837" s="2">
        <v>0.125</v>
      </c>
      <c r="D2837" s="2">
        <v>97.51</v>
      </c>
      <c r="E2837" s="2">
        <v>12.19</v>
      </c>
      <c r="F2837" s="2">
        <v>4689.7499999999864</v>
      </c>
      <c r="G2837" s="2">
        <v>94.33</v>
      </c>
      <c r="H2837" s="2">
        <v>11.79</v>
      </c>
      <c r="I2837" s="2">
        <v>4644.4199999999792</v>
      </c>
    </row>
    <row r="2838" spans="1:9">
      <c r="A2838" s="2">
        <v>265940</v>
      </c>
      <c r="B2838" s="2" t="s">
        <v>69</v>
      </c>
      <c r="C2838" s="2">
        <v>0.1</v>
      </c>
      <c r="D2838" s="2">
        <v>99.55</v>
      </c>
      <c r="E2838" s="2">
        <v>9.9499999999999993</v>
      </c>
      <c r="F2838" s="2">
        <v>3824.5299999999979</v>
      </c>
      <c r="G2838" s="2">
        <v>96.3</v>
      </c>
      <c r="H2838" s="2">
        <v>9.6300000000000008</v>
      </c>
      <c r="I2838" s="2">
        <v>3787.2199999999912</v>
      </c>
    </row>
    <row r="2839" spans="1:9">
      <c r="A2839" s="2">
        <v>265940</v>
      </c>
      <c r="B2839" s="2" t="s">
        <v>70</v>
      </c>
      <c r="C2839" s="2">
        <v>0.1</v>
      </c>
      <c r="D2839" s="2">
        <v>124.85</v>
      </c>
      <c r="E2839" s="2">
        <v>12.38</v>
      </c>
      <c r="F2839" s="2">
        <v>4465.2300000000068</v>
      </c>
      <c r="G2839" s="2">
        <v>98.27</v>
      </c>
      <c r="H2839" s="2">
        <v>9.82</v>
      </c>
      <c r="I2839" s="2">
        <v>4149.3000000000011</v>
      </c>
    </row>
    <row r="2840" spans="1:9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>
      <c r="A2841" s="2">
        <v>265942.14399999997</v>
      </c>
      <c r="B2841" s="2" t="s">
        <v>65</v>
      </c>
      <c r="C2841" s="2">
        <v>0.04</v>
      </c>
      <c r="D2841" s="2">
        <v>19.649999999999999</v>
      </c>
      <c r="E2841" s="2">
        <v>0.79</v>
      </c>
      <c r="F2841" s="2">
        <v>1415.9999999999984</v>
      </c>
      <c r="G2841" s="2">
        <v>18.96</v>
      </c>
      <c r="H2841" s="2">
        <v>0.76</v>
      </c>
      <c r="I2841" s="2">
        <v>1402.2599999999954</v>
      </c>
    </row>
    <row r="2842" spans="1:9">
      <c r="A2842" s="2">
        <v>265942.14399999997</v>
      </c>
      <c r="B2842" s="2" t="s">
        <v>66</v>
      </c>
      <c r="C2842" s="2">
        <v>0.1</v>
      </c>
      <c r="D2842" s="2">
        <v>19.649999999999999</v>
      </c>
      <c r="E2842" s="2">
        <v>1.96</v>
      </c>
      <c r="F2842" s="2">
        <v>3537.4100000000017</v>
      </c>
      <c r="G2842" s="2">
        <v>18.96</v>
      </c>
      <c r="H2842" s="2">
        <v>1.9</v>
      </c>
      <c r="I2842" s="2">
        <v>3503.1499999999996</v>
      </c>
    </row>
    <row r="2843" spans="1:9">
      <c r="A2843" s="2">
        <v>265942.14399999997</v>
      </c>
      <c r="B2843" s="2" t="s">
        <v>67</v>
      </c>
      <c r="C2843" s="2">
        <v>0.125</v>
      </c>
      <c r="D2843" s="2">
        <v>20.38</v>
      </c>
      <c r="E2843" s="2">
        <v>2.5499999999999998</v>
      </c>
      <c r="F2843" s="2">
        <v>4578.7699999999877</v>
      </c>
      <c r="G2843" s="2">
        <v>19.670000000000002</v>
      </c>
      <c r="H2843" s="2">
        <v>2.46</v>
      </c>
      <c r="I2843" s="2">
        <v>4534.3199999999806</v>
      </c>
    </row>
    <row r="2844" spans="1:9">
      <c r="A2844" s="2">
        <v>265942.14399999997</v>
      </c>
      <c r="B2844" s="2" t="s">
        <v>68</v>
      </c>
      <c r="C2844" s="2">
        <v>0.125</v>
      </c>
      <c r="D2844" s="2">
        <v>20.93</v>
      </c>
      <c r="E2844" s="2">
        <v>2.62</v>
      </c>
      <c r="F2844" s="2">
        <v>4692.3699999999862</v>
      </c>
      <c r="G2844" s="2">
        <v>20.2</v>
      </c>
      <c r="H2844" s="2">
        <v>2.52</v>
      </c>
      <c r="I2844" s="2">
        <v>4646.9399999999796</v>
      </c>
    </row>
    <row r="2845" spans="1:9">
      <c r="A2845" s="2">
        <v>265942.14399999997</v>
      </c>
      <c r="B2845" s="2" t="s">
        <v>69</v>
      </c>
      <c r="C2845" s="2">
        <v>0.1</v>
      </c>
      <c r="D2845" s="2">
        <v>21.37</v>
      </c>
      <c r="E2845" s="2">
        <v>2.14</v>
      </c>
      <c r="F2845" s="2">
        <v>3826.6699999999978</v>
      </c>
      <c r="G2845" s="2">
        <v>20.62</v>
      </c>
      <c r="H2845" s="2">
        <v>2.06</v>
      </c>
      <c r="I2845" s="2">
        <v>3789.2799999999911</v>
      </c>
    </row>
    <row r="2846" spans="1:9">
      <c r="A2846" s="2">
        <v>265942.14399999997</v>
      </c>
      <c r="B2846" s="2" t="s">
        <v>70</v>
      </c>
      <c r="C2846" s="2">
        <v>0.1</v>
      </c>
      <c r="D2846" s="2">
        <v>26.76</v>
      </c>
      <c r="E2846" s="2">
        <v>2.65</v>
      </c>
      <c r="F2846" s="2">
        <v>4467.8800000000065</v>
      </c>
      <c r="G2846" s="2">
        <v>21.04</v>
      </c>
      <c r="H2846" s="2">
        <v>2.1</v>
      </c>
      <c r="I2846" s="2">
        <v>4151.4000000000015</v>
      </c>
    </row>
    <row r="2847" spans="1:9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>
      <c r="A2848" s="2">
        <v>265950</v>
      </c>
      <c r="B2848" s="2" t="s">
        <v>65</v>
      </c>
      <c r="C2848" s="2">
        <v>0.04</v>
      </c>
      <c r="D2848" s="2">
        <v>72</v>
      </c>
      <c r="E2848" s="2">
        <v>2.88</v>
      </c>
      <c r="F2848" s="2">
        <v>1418.8799999999985</v>
      </c>
      <c r="G2848" s="2">
        <v>69.44</v>
      </c>
      <c r="H2848" s="2">
        <v>2.78</v>
      </c>
      <c r="I2848" s="2">
        <v>1405.0399999999954</v>
      </c>
    </row>
    <row r="2849" spans="1:9">
      <c r="A2849" s="2">
        <v>265950</v>
      </c>
      <c r="B2849" s="2" t="s">
        <v>66</v>
      </c>
      <c r="C2849" s="2">
        <v>0.1</v>
      </c>
      <c r="D2849" s="2">
        <v>72</v>
      </c>
      <c r="E2849" s="2">
        <v>7.2</v>
      </c>
      <c r="F2849" s="2">
        <v>3544.6100000000015</v>
      </c>
      <c r="G2849" s="2">
        <v>69.44</v>
      </c>
      <c r="H2849" s="2">
        <v>6.94</v>
      </c>
      <c r="I2849" s="2">
        <v>3510.0899999999997</v>
      </c>
    </row>
    <row r="2850" spans="1:9">
      <c r="A2850" s="2">
        <v>265950</v>
      </c>
      <c r="B2850" s="2" t="s">
        <v>67</v>
      </c>
      <c r="C2850" s="2">
        <v>0.125</v>
      </c>
      <c r="D2850" s="2">
        <v>74.709999999999994</v>
      </c>
      <c r="E2850" s="2">
        <v>9.34</v>
      </c>
      <c r="F2850" s="2">
        <v>4588.1099999999878</v>
      </c>
      <c r="G2850" s="2">
        <v>72.08</v>
      </c>
      <c r="H2850" s="2">
        <v>9.01</v>
      </c>
      <c r="I2850" s="2">
        <v>4543.3299999999808</v>
      </c>
    </row>
    <row r="2851" spans="1:9">
      <c r="A2851" s="2">
        <v>265950</v>
      </c>
      <c r="B2851" s="2" t="s">
        <v>68</v>
      </c>
      <c r="C2851" s="2">
        <v>0.125</v>
      </c>
      <c r="D2851" s="2">
        <v>76.709999999999994</v>
      </c>
      <c r="E2851" s="2">
        <v>9.59</v>
      </c>
      <c r="F2851" s="2">
        <v>4701.9599999999864</v>
      </c>
      <c r="G2851" s="2">
        <v>74.010000000000005</v>
      </c>
      <c r="H2851" s="2">
        <v>9.25</v>
      </c>
      <c r="I2851" s="2">
        <v>4656.1899999999796</v>
      </c>
    </row>
    <row r="2852" spans="1:9">
      <c r="A2852" s="2">
        <v>265950</v>
      </c>
      <c r="B2852" s="2" t="s">
        <v>69</v>
      </c>
      <c r="C2852" s="2">
        <v>0.1</v>
      </c>
      <c r="D2852" s="2">
        <v>78.31</v>
      </c>
      <c r="E2852" s="2">
        <v>7.83</v>
      </c>
      <c r="F2852" s="2">
        <v>3834.4999999999977</v>
      </c>
      <c r="G2852" s="2">
        <v>75.55</v>
      </c>
      <c r="H2852" s="2">
        <v>7.55</v>
      </c>
      <c r="I2852" s="2">
        <v>3796.8299999999913</v>
      </c>
    </row>
    <row r="2853" spans="1:9">
      <c r="A2853" s="2">
        <v>265950</v>
      </c>
      <c r="B2853" s="2" t="s">
        <v>70</v>
      </c>
      <c r="C2853" s="2">
        <v>0.1</v>
      </c>
      <c r="D2853" s="2">
        <v>98.05</v>
      </c>
      <c r="E2853" s="2">
        <v>9.73</v>
      </c>
      <c r="F2853" s="2">
        <v>4477.610000000006</v>
      </c>
      <c r="G2853" s="2">
        <v>77.09</v>
      </c>
      <c r="H2853" s="2">
        <v>7.7</v>
      </c>
      <c r="I2853" s="2">
        <v>4159.1000000000013</v>
      </c>
    </row>
    <row r="2854" spans="1:9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>
      <c r="A2855" s="2">
        <v>265960</v>
      </c>
      <c r="B2855" s="2" t="s">
        <v>65</v>
      </c>
      <c r="C2855" s="2">
        <v>0.04</v>
      </c>
      <c r="D2855" s="2">
        <v>91.65</v>
      </c>
      <c r="E2855" s="2">
        <v>3.67</v>
      </c>
      <c r="F2855" s="2">
        <v>1422.5499999999986</v>
      </c>
      <c r="G2855" s="2">
        <v>88.4</v>
      </c>
      <c r="H2855" s="2">
        <v>3.54</v>
      </c>
      <c r="I2855" s="2">
        <v>1408.5799999999954</v>
      </c>
    </row>
    <row r="2856" spans="1:9">
      <c r="A2856" s="2">
        <v>265960</v>
      </c>
      <c r="B2856" s="2" t="s">
        <v>66</v>
      </c>
      <c r="C2856" s="2">
        <v>0.1</v>
      </c>
      <c r="D2856" s="2">
        <v>91.65</v>
      </c>
      <c r="E2856" s="2">
        <v>9.16</v>
      </c>
      <c r="F2856" s="2">
        <v>3553.7700000000013</v>
      </c>
      <c r="G2856" s="2">
        <v>88.4</v>
      </c>
      <c r="H2856" s="2">
        <v>8.84</v>
      </c>
      <c r="I2856" s="2">
        <v>3518.93</v>
      </c>
    </row>
    <row r="2857" spans="1:9">
      <c r="A2857" s="2">
        <v>265960</v>
      </c>
      <c r="B2857" s="2" t="s">
        <v>67</v>
      </c>
      <c r="C2857" s="2">
        <v>0.125</v>
      </c>
      <c r="D2857" s="2">
        <v>95.1</v>
      </c>
      <c r="E2857" s="2">
        <v>11.89</v>
      </c>
      <c r="F2857" s="2">
        <v>4599.9999999999882</v>
      </c>
      <c r="G2857" s="2">
        <v>91.75</v>
      </c>
      <c r="H2857" s="2">
        <v>11.47</v>
      </c>
      <c r="I2857" s="2">
        <v>4554.7999999999811</v>
      </c>
    </row>
    <row r="2858" spans="1:9">
      <c r="A2858" s="2">
        <v>265960</v>
      </c>
      <c r="B2858" s="2" t="s">
        <v>68</v>
      </c>
      <c r="C2858" s="2">
        <v>0.125</v>
      </c>
      <c r="D2858" s="2">
        <v>97.64</v>
      </c>
      <c r="E2858" s="2">
        <v>12.21</v>
      </c>
      <c r="F2858" s="2">
        <v>4714.1699999999864</v>
      </c>
      <c r="G2858" s="2">
        <v>94.2</v>
      </c>
      <c r="H2858" s="2">
        <v>11.77</v>
      </c>
      <c r="I2858" s="2">
        <v>4667.95999999998</v>
      </c>
    </row>
    <row r="2859" spans="1:9">
      <c r="A2859" s="2">
        <v>265960</v>
      </c>
      <c r="B2859" s="2" t="s">
        <v>69</v>
      </c>
      <c r="C2859" s="2">
        <v>0.1</v>
      </c>
      <c r="D2859" s="2">
        <v>99.68</v>
      </c>
      <c r="E2859" s="2">
        <v>9.9600000000000009</v>
      </c>
      <c r="F2859" s="2">
        <v>3844.4599999999978</v>
      </c>
      <c r="G2859" s="2">
        <v>96.17</v>
      </c>
      <c r="H2859" s="2">
        <v>9.61</v>
      </c>
      <c r="I2859" s="2">
        <v>3806.4399999999914</v>
      </c>
    </row>
    <row r="2860" spans="1:9">
      <c r="A2860" s="2">
        <v>265960</v>
      </c>
      <c r="B2860" s="2" t="s">
        <v>70</v>
      </c>
      <c r="C2860" s="2">
        <v>0.1</v>
      </c>
      <c r="D2860" s="2">
        <v>124.81</v>
      </c>
      <c r="E2860" s="2">
        <v>12.38</v>
      </c>
      <c r="F2860" s="2">
        <v>4489.9900000000061</v>
      </c>
      <c r="G2860" s="2">
        <v>98.13</v>
      </c>
      <c r="H2860" s="2">
        <v>9.8000000000000007</v>
      </c>
      <c r="I2860" s="2">
        <v>4168.9000000000015</v>
      </c>
    </row>
    <row r="2861" spans="1:9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>
      <c r="A2862" s="2">
        <v>265970</v>
      </c>
      <c r="B2862" s="2" t="s">
        <v>65</v>
      </c>
      <c r="C2862" s="2">
        <v>0.04</v>
      </c>
      <c r="D2862" s="2">
        <v>91.65</v>
      </c>
      <c r="E2862" s="2">
        <v>3.67</v>
      </c>
      <c r="F2862" s="2">
        <v>1426.2199999999987</v>
      </c>
      <c r="G2862" s="2">
        <v>88.4</v>
      </c>
      <c r="H2862" s="2">
        <v>3.54</v>
      </c>
      <c r="I2862" s="2">
        <v>1412.1199999999953</v>
      </c>
    </row>
    <row r="2863" spans="1:9">
      <c r="A2863" s="2">
        <v>265970</v>
      </c>
      <c r="B2863" s="2" t="s">
        <v>66</v>
      </c>
      <c r="C2863" s="2">
        <v>0.1</v>
      </c>
      <c r="D2863" s="2">
        <v>91.65</v>
      </c>
      <c r="E2863" s="2">
        <v>9.16</v>
      </c>
      <c r="F2863" s="2">
        <v>3562.9300000000012</v>
      </c>
      <c r="G2863" s="2">
        <v>88.4</v>
      </c>
      <c r="H2863" s="2">
        <v>8.84</v>
      </c>
      <c r="I2863" s="2">
        <v>3527.77</v>
      </c>
    </row>
    <row r="2864" spans="1:9">
      <c r="A2864" s="2">
        <v>265970</v>
      </c>
      <c r="B2864" s="2" t="s">
        <v>67</v>
      </c>
      <c r="C2864" s="2">
        <v>0.125</v>
      </c>
      <c r="D2864" s="2">
        <v>95.1</v>
      </c>
      <c r="E2864" s="2">
        <v>11.89</v>
      </c>
      <c r="F2864" s="2">
        <v>4611.8899999999885</v>
      </c>
      <c r="G2864" s="2">
        <v>91.75</v>
      </c>
      <c r="H2864" s="2">
        <v>11.47</v>
      </c>
      <c r="I2864" s="2">
        <v>4566.2699999999813</v>
      </c>
    </row>
    <row r="2865" spans="1:9">
      <c r="A2865" s="2">
        <v>265970</v>
      </c>
      <c r="B2865" s="2" t="s">
        <v>68</v>
      </c>
      <c r="C2865" s="2">
        <v>0.125</v>
      </c>
      <c r="D2865" s="2">
        <v>97.64</v>
      </c>
      <c r="E2865" s="2">
        <v>12.2</v>
      </c>
      <c r="F2865" s="2">
        <v>4726.3699999999862</v>
      </c>
      <c r="G2865" s="2">
        <v>94.2</v>
      </c>
      <c r="H2865" s="2">
        <v>11.77</v>
      </c>
      <c r="I2865" s="2">
        <v>4679.7299999999805</v>
      </c>
    </row>
    <row r="2866" spans="1:9">
      <c r="A2866" s="2">
        <v>265970</v>
      </c>
      <c r="B2866" s="2" t="s">
        <v>69</v>
      </c>
      <c r="C2866" s="2">
        <v>0.1</v>
      </c>
      <c r="D2866" s="2">
        <v>99.68</v>
      </c>
      <c r="E2866" s="2">
        <v>9.9600000000000009</v>
      </c>
      <c r="F2866" s="2">
        <v>3854.4199999999978</v>
      </c>
      <c r="G2866" s="2">
        <v>96.17</v>
      </c>
      <c r="H2866" s="2">
        <v>9.61</v>
      </c>
      <c r="I2866" s="2">
        <v>3816.0499999999915</v>
      </c>
    </row>
    <row r="2867" spans="1:9">
      <c r="A2867" s="2">
        <v>265970</v>
      </c>
      <c r="B2867" s="2" t="s">
        <v>70</v>
      </c>
      <c r="C2867" s="2">
        <v>0.1</v>
      </c>
      <c r="D2867" s="2">
        <v>124.81</v>
      </c>
      <c r="E2867" s="2">
        <v>12.38</v>
      </c>
      <c r="F2867" s="2">
        <v>4502.3700000000063</v>
      </c>
      <c r="G2867" s="2">
        <v>98.13</v>
      </c>
      <c r="H2867" s="2">
        <v>9.8000000000000007</v>
      </c>
      <c r="I2867" s="2">
        <v>4178.7000000000016</v>
      </c>
    </row>
    <row r="2868" spans="1:9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>
      <c r="A2869" s="2">
        <v>265980</v>
      </c>
      <c r="B2869" s="2" t="s">
        <v>65</v>
      </c>
      <c r="C2869" s="2">
        <v>0.04</v>
      </c>
      <c r="D2869" s="2">
        <v>91.65</v>
      </c>
      <c r="E2869" s="2">
        <v>3.67</v>
      </c>
      <c r="F2869" s="2">
        <v>1429.8899999999987</v>
      </c>
      <c r="G2869" s="2">
        <v>88.4</v>
      </c>
      <c r="H2869" s="2">
        <v>3.54</v>
      </c>
      <c r="I2869" s="2">
        <v>1415.6599999999953</v>
      </c>
    </row>
    <row r="2870" spans="1:9">
      <c r="A2870" s="2">
        <v>265980</v>
      </c>
      <c r="B2870" s="2" t="s">
        <v>66</v>
      </c>
      <c r="C2870" s="2">
        <v>0.1</v>
      </c>
      <c r="D2870" s="2">
        <v>91.65</v>
      </c>
      <c r="E2870" s="2">
        <v>9.16</v>
      </c>
      <c r="F2870" s="2">
        <v>3572.0900000000011</v>
      </c>
      <c r="G2870" s="2">
        <v>88.4</v>
      </c>
      <c r="H2870" s="2">
        <v>8.84</v>
      </c>
      <c r="I2870" s="2">
        <v>3536.61</v>
      </c>
    </row>
    <row r="2871" spans="1:9">
      <c r="A2871" s="2">
        <v>265980</v>
      </c>
      <c r="B2871" s="2" t="s">
        <v>67</v>
      </c>
      <c r="C2871" s="2">
        <v>0.125</v>
      </c>
      <c r="D2871" s="2">
        <v>95.1</v>
      </c>
      <c r="E2871" s="2">
        <v>11.89</v>
      </c>
      <c r="F2871" s="2">
        <v>4623.7799999999888</v>
      </c>
      <c r="G2871" s="2">
        <v>91.75</v>
      </c>
      <c r="H2871" s="2">
        <v>11.47</v>
      </c>
      <c r="I2871" s="2">
        <v>4577.7399999999816</v>
      </c>
    </row>
    <row r="2872" spans="1:9">
      <c r="A2872" s="2">
        <v>265980</v>
      </c>
      <c r="B2872" s="2" t="s">
        <v>68</v>
      </c>
      <c r="C2872" s="2">
        <v>0.125</v>
      </c>
      <c r="D2872" s="2">
        <v>97.64</v>
      </c>
      <c r="E2872" s="2">
        <v>12.2</v>
      </c>
      <c r="F2872" s="2">
        <v>4738.5699999999861</v>
      </c>
      <c r="G2872" s="2">
        <v>94.2</v>
      </c>
      <c r="H2872" s="2">
        <v>11.77</v>
      </c>
      <c r="I2872" s="2">
        <v>4691.4999999999809</v>
      </c>
    </row>
    <row r="2873" spans="1:9">
      <c r="A2873" s="2">
        <v>265980</v>
      </c>
      <c r="B2873" s="2" t="s">
        <v>69</v>
      </c>
      <c r="C2873" s="2">
        <v>0.1</v>
      </c>
      <c r="D2873" s="2">
        <v>99.68</v>
      </c>
      <c r="E2873" s="2">
        <v>9.9600000000000009</v>
      </c>
      <c r="F2873" s="2">
        <v>3864.3799999999978</v>
      </c>
      <c r="G2873" s="2">
        <v>96.17</v>
      </c>
      <c r="H2873" s="2">
        <v>9.61</v>
      </c>
      <c r="I2873" s="2">
        <v>3825.6599999999917</v>
      </c>
    </row>
    <row r="2874" spans="1:9">
      <c r="A2874" s="2">
        <v>265980</v>
      </c>
      <c r="B2874" s="2" t="s">
        <v>70</v>
      </c>
      <c r="C2874" s="2">
        <v>0.1</v>
      </c>
      <c r="D2874" s="2">
        <v>124.81</v>
      </c>
      <c r="E2874" s="2">
        <v>12.38</v>
      </c>
      <c r="F2874" s="2">
        <v>4514.7500000000064</v>
      </c>
      <c r="G2874" s="2">
        <v>98.13</v>
      </c>
      <c r="H2874" s="2">
        <v>9.8000000000000007</v>
      </c>
      <c r="I2874" s="2">
        <v>4188.5000000000018</v>
      </c>
    </row>
    <row r="2875" spans="1:9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>
      <c r="A2876" s="2">
        <v>265990</v>
      </c>
      <c r="B2876" s="2" t="s">
        <v>65</v>
      </c>
      <c r="C2876" s="2">
        <v>0.04</v>
      </c>
      <c r="D2876" s="2">
        <v>91.65</v>
      </c>
      <c r="E2876" s="2">
        <v>3.67</v>
      </c>
      <c r="F2876" s="2">
        <v>1433.5599999999988</v>
      </c>
      <c r="G2876" s="2">
        <v>88.4</v>
      </c>
      <c r="H2876" s="2">
        <v>3.54</v>
      </c>
      <c r="I2876" s="2">
        <v>1419.1999999999953</v>
      </c>
    </row>
    <row r="2877" spans="1:9">
      <c r="A2877" s="2">
        <v>265990</v>
      </c>
      <c r="B2877" s="2" t="s">
        <v>66</v>
      </c>
      <c r="C2877" s="2">
        <v>0.1</v>
      </c>
      <c r="D2877" s="2">
        <v>91.65</v>
      </c>
      <c r="E2877" s="2">
        <v>9.16</v>
      </c>
      <c r="F2877" s="2">
        <v>3581.2500000000009</v>
      </c>
      <c r="G2877" s="2">
        <v>88.4</v>
      </c>
      <c r="H2877" s="2">
        <v>8.84</v>
      </c>
      <c r="I2877" s="2">
        <v>3545.4500000000003</v>
      </c>
    </row>
    <row r="2878" spans="1:9">
      <c r="A2878" s="2">
        <v>265990</v>
      </c>
      <c r="B2878" s="2" t="s">
        <v>67</v>
      </c>
      <c r="C2878" s="2">
        <v>0.125</v>
      </c>
      <c r="D2878" s="2">
        <v>95.1</v>
      </c>
      <c r="E2878" s="2">
        <v>11.89</v>
      </c>
      <c r="F2878" s="2">
        <v>4635.6699999999892</v>
      </c>
      <c r="G2878" s="2">
        <v>91.75</v>
      </c>
      <c r="H2878" s="2">
        <v>11.47</v>
      </c>
      <c r="I2878" s="2">
        <v>4589.2099999999818</v>
      </c>
    </row>
    <row r="2879" spans="1:9">
      <c r="A2879" s="2">
        <v>265990</v>
      </c>
      <c r="B2879" s="2" t="s">
        <v>68</v>
      </c>
      <c r="C2879" s="2">
        <v>0.125</v>
      </c>
      <c r="D2879" s="2">
        <v>97.64</v>
      </c>
      <c r="E2879" s="2">
        <v>12.21</v>
      </c>
      <c r="F2879" s="2">
        <v>4750.7799999999861</v>
      </c>
      <c r="G2879" s="2">
        <v>94.2</v>
      </c>
      <c r="H2879" s="2">
        <v>11.77</v>
      </c>
      <c r="I2879" s="2">
        <v>4703.2699999999813</v>
      </c>
    </row>
    <row r="2880" spans="1:9">
      <c r="A2880" s="2">
        <v>265990</v>
      </c>
      <c r="B2880" s="2" t="s">
        <v>69</v>
      </c>
      <c r="C2880" s="2">
        <v>0.1</v>
      </c>
      <c r="D2880" s="2">
        <v>99.68</v>
      </c>
      <c r="E2880" s="2">
        <v>9.9600000000000009</v>
      </c>
      <c r="F2880" s="2">
        <v>3874.3399999999979</v>
      </c>
      <c r="G2880" s="2">
        <v>96.17</v>
      </c>
      <c r="H2880" s="2">
        <v>9.61</v>
      </c>
      <c r="I2880" s="2">
        <v>3835.2699999999918</v>
      </c>
    </row>
    <row r="2881" spans="1:9">
      <c r="A2881" s="2">
        <v>265990</v>
      </c>
      <c r="B2881" s="2" t="s">
        <v>70</v>
      </c>
      <c r="C2881" s="2">
        <v>0.1</v>
      </c>
      <c r="D2881" s="2">
        <v>124.81</v>
      </c>
      <c r="E2881" s="2">
        <v>12.38</v>
      </c>
      <c r="F2881" s="2">
        <v>4527.1300000000065</v>
      </c>
      <c r="G2881" s="2">
        <v>98.13</v>
      </c>
      <c r="H2881" s="2">
        <v>9.8000000000000007</v>
      </c>
      <c r="I2881" s="2">
        <v>4198.300000000002</v>
      </c>
    </row>
    <row r="2882" spans="1:9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>
      <c r="A2883" s="2">
        <v>266000</v>
      </c>
      <c r="B2883" s="2" t="s">
        <v>65</v>
      </c>
      <c r="C2883" s="2">
        <v>0.04</v>
      </c>
      <c r="D2883" s="2">
        <v>91.65</v>
      </c>
      <c r="E2883" s="2">
        <v>3.67</v>
      </c>
      <c r="F2883" s="2">
        <v>1437.2299999999989</v>
      </c>
      <c r="G2883" s="2">
        <v>88.4</v>
      </c>
      <c r="H2883" s="2">
        <v>3.54</v>
      </c>
      <c r="I2883" s="2">
        <v>1422.7399999999952</v>
      </c>
    </row>
    <row r="2884" spans="1:9">
      <c r="A2884" s="2">
        <v>266000</v>
      </c>
      <c r="B2884" s="2" t="s">
        <v>66</v>
      </c>
      <c r="C2884" s="2">
        <v>0.1</v>
      </c>
      <c r="D2884" s="2">
        <v>91.65</v>
      </c>
      <c r="E2884" s="2">
        <v>9.16</v>
      </c>
      <c r="F2884" s="2">
        <v>3590.4100000000008</v>
      </c>
      <c r="G2884" s="2">
        <v>88.4</v>
      </c>
      <c r="H2884" s="2">
        <v>8.84</v>
      </c>
      <c r="I2884" s="2">
        <v>3554.2900000000004</v>
      </c>
    </row>
    <row r="2885" spans="1:9">
      <c r="A2885" s="2">
        <v>266000</v>
      </c>
      <c r="B2885" s="2" t="s">
        <v>67</v>
      </c>
      <c r="C2885" s="2">
        <v>0.125</v>
      </c>
      <c r="D2885" s="2">
        <v>95.1</v>
      </c>
      <c r="E2885" s="2">
        <v>11.89</v>
      </c>
      <c r="F2885" s="2">
        <v>4647.5599999999895</v>
      </c>
      <c r="G2885" s="2">
        <v>91.75</v>
      </c>
      <c r="H2885" s="2">
        <v>11.47</v>
      </c>
      <c r="I2885" s="2">
        <v>4600.6799999999821</v>
      </c>
    </row>
    <row r="2886" spans="1:9">
      <c r="A2886" s="2">
        <v>266000</v>
      </c>
      <c r="B2886" s="2" t="s">
        <v>68</v>
      </c>
      <c r="C2886" s="2">
        <v>0.125</v>
      </c>
      <c r="D2886" s="2">
        <v>97.64</v>
      </c>
      <c r="E2886" s="2">
        <v>12.21</v>
      </c>
      <c r="F2886" s="2">
        <v>4762.9899999999861</v>
      </c>
      <c r="G2886" s="2">
        <v>94.2</v>
      </c>
      <c r="H2886" s="2">
        <v>11.77</v>
      </c>
      <c r="I2886" s="2">
        <v>4715.0399999999818</v>
      </c>
    </row>
    <row r="2887" spans="1:9">
      <c r="A2887" s="2">
        <v>266000</v>
      </c>
      <c r="B2887" s="2" t="s">
        <v>69</v>
      </c>
      <c r="C2887" s="2">
        <v>0.1</v>
      </c>
      <c r="D2887" s="2">
        <v>99.68</v>
      </c>
      <c r="E2887" s="2">
        <v>9.9600000000000009</v>
      </c>
      <c r="F2887" s="2">
        <v>3884.2999999999979</v>
      </c>
      <c r="G2887" s="2">
        <v>96.17</v>
      </c>
      <c r="H2887" s="2">
        <v>9.61</v>
      </c>
      <c r="I2887" s="2">
        <v>3844.8799999999919</v>
      </c>
    </row>
    <row r="2888" spans="1:9">
      <c r="A2888" s="2">
        <v>266000</v>
      </c>
      <c r="B2888" s="2" t="s">
        <v>70</v>
      </c>
      <c r="C2888" s="2">
        <v>0.1</v>
      </c>
      <c r="D2888" s="2">
        <v>124.81</v>
      </c>
      <c r="E2888" s="2">
        <v>12.38</v>
      </c>
      <c r="F2888" s="2">
        <v>4539.5100000000066</v>
      </c>
      <c r="G2888" s="2">
        <v>98.13</v>
      </c>
      <c r="H2888" s="2">
        <v>9.8000000000000007</v>
      </c>
      <c r="I2888" s="2">
        <v>4208.1000000000022</v>
      </c>
    </row>
    <row r="2889" spans="1:9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>
      <c r="A2890" s="2">
        <v>266010</v>
      </c>
      <c r="B2890" s="2" t="s">
        <v>65</v>
      </c>
      <c r="C2890" s="2">
        <v>0.04</v>
      </c>
      <c r="D2890" s="2">
        <v>91.65</v>
      </c>
      <c r="E2890" s="2">
        <v>3.67</v>
      </c>
      <c r="F2890" s="2">
        <v>1440.899999999999</v>
      </c>
      <c r="G2890" s="2">
        <v>88.4</v>
      </c>
      <c r="H2890" s="2">
        <v>3.54</v>
      </c>
      <c r="I2890" s="2">
        <v>1426.2799999999952</v>
      </c>
    </row>
    <row r="2891" spans="1:9">
      <c r="A2891" s="2">
        <v>266010</v>
      </c>
      <c r="B2891" s="2" t="s">
        <v>66</v>
      </c>
      <c r="C2891" s="2">
        <v>0.1</v>
      </c>
      <c r="D2891" s="2">
        <v>91.65</v>
      </c>
      <c r="E2891" s="2">
        <v>9.16</v>
      </c>
      <c r="F2891" s="2">
        <v>3599.5700000000006</v>
      </c>
      <c r="G2891" s="2">
        <v>88.4</v>
      </c>
      <c r="H2891" s="2">
        <v>8.84</v>
      </c>
      <c r="I2891" s="2">
        <v>3563.1300000000006</v>
      </c>
    </row>
    <row r="2892" spans="1:9">
      <c r="A2892" s="2">
        <v>266010</v>
      </c>
      <c r="B2892" s="2" t="s">
        <v>67</v>
      </c>
      <c r="C2892" s="2">
        <v>0.125</v>
      </c>
      <c r="D2892" s="2">
        <v>95.1</v>
      </c>
      <c r="E2892" s="2">
        <v>11.89</v>
      </c>
      <c r="F2892" s="2">
        <v>4659.4499999999898</v>
      </c>
      <c r="G2892" s="2">
        <v>91.75</v>
      </c>
      <c r="H2892" s="2">
        <v>11.47</v>
      </c>
      <c r="I2892" s="2">
        <v>4612.1499999999824</v>
      </c>
    </row>
    <row r="2893" spans="1:9">
      <c r="A2893" s="2">
        <v>266010</v>
      </c>
      <c r="B2893" s="2" t="s">
        <v>68</v>
      </c>
      <c r="C2893" s="2">
        <v>0.125</v>
      </c>
      <c r="D2893" s="2">
        <v>97.64</v>
      </c>
      <c r="E2893" s="2">
        <v>12.21</v>
      </c>
      <c r="F2893" s="2">
        <v>4775.1999999999862</v>
      </c>
      <c r="G2893" s="2">
        <v>94.2</v>
      </c>
      <c r="H2893" s="2">
        <v>11.77</v>
      </c>
      <c r="I2893" s="2">
        <v>4726.8099999999822</v>
      </c>
    </row>
    <row r="2894" spans="1:9">
      <c r="A2894" s="2">
        <v>266010</v>
      </c>
      <c r="B2894" s="2" t="s">
        <v>69</v>
      </c>
      <c r="C2894" s="2">
        <v>0.1</v>
      </c>
      <c r="D2894" s="2">
        <v>99.68</v>
      </c>
      <c r="E2894" s="2">
        <v>9.9600000000000009</v>
      </c>
      <c r="F2894" s="2">
        <v>3894.2599999999979</v>
      </c>
      <c r="G2894" s="2">
        <v>96.17</v>
      </c>
      <c r="H2894" s="2">
        <v>9.61</v>
      </c>
      <c r="I2894" s="2">
        <v>3854.4899999999921</v>
      </c>
    </row>
    <row r="2895" spans="1:9">
      <c r="A2895" s="2">
        <v>266010</v>
      </c>
      <c r="B2895" s="2" t="s">
        <v>70</v>
      </c>
      <c r="C2895" s="2">
        <v>0.1</v>
      </c>
      <c r="D2895" s="2">
        <v>124.81</v>
      </c>
      <c r="E2895" s="2">
        <v>12.38</v>
      </c>
      <c r="F2895" s="2">
        <v>4551.8900000000067</v>
      </c>
      <c r="G2895" s="2">
        <v>98.13</v>
      </c>
      <c r="H2895" s="2">
        <v>9.8000000000000007</v>
      </c>
      <c r="I2895" s="2">
        <v>4217.9000000000024</v>
      </c>
    </row>
    <row r="2896" spans="1:9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>
      <c r="A2897" s="2">
        <v>266020</v>
      </c>
      <c r="B2897" s="2" t="s">
        <v>65</v>
      </c>
      <c r="C2897" s="2">
        <v>0.04</v>
      </c>
      <c r="D2897" s="2">
        <v>91.65</v>
      </c>
      <c r="E2897" s="2">
        <v>3.67</v>
      </c>
      <c r="F2897" s="2">
        <v>1444.569999999999</v>
      </c>
      <c r="G2897" s="2">
        <v>88.4</v>
      </c>
      <c r="H2897" s="2">
        <v>3.54</v>
      </c>
      <c r="I2897" s="2">
        <v>1429.8199999999952</v>
      </c>
    </row>
    <row r="2898" spans="1:9">
      <c r="A2898" s="2">
        <v>266020</v>
      </c>
      <c r="B2898" s="2" t="s">
        <v>66</v>
      </c>
      <c r="C2898" s="2">
        <v>0.1</v>
      </c>
      <c r="D2898" s="2">
        <v>91.65</v>
      </c>
      <c r="E2898" s="2">
        <v>9.16</v>
      </c>
      <c r="F2898" s="2">
        <v>3608.7300000000005</v>
      </c>
      <c r="G2898" s="2">
        <v>88.4</v>
      </c>
      <c r="H2898" s="2">
        <v>8.84</v>
      </c>
      <c r="I2898" s="2">
        <v>3571.9700000000007</v>
      </c>
    </row>
    <row r="2899" spans="1:9">
      <c r="A2899" s="2">
        <v>266020</v>
      </c>
      <c r="B2899" s="2" t="s">
        <v>67</v>
      </c>
      <c r="C2899" s="2">
        <v>0.125</v>
      </c>
      <c r="D2899" s="2">
        <v>95.1</v>
      </c>
      <c r="E2899" s="2">
        <v>11.89</v>
      </c>
      <c r="F2899" s="2">
        <v>4671.3399999999901</v>
      </c>
      <c r="G2899" s="2">
        <v>91.75</v>
      </c>
      <c r="H2899" s="2">
        <v>11.47</v>
      </c>
      <c r="I2899" s="2">
        <v>4623.6199999999826</v>
      </c>
    </row>
    <row r="2900" spans="1:9">
      <c r="A2900" s="2">
        <v>266020</v>
      </c>
      <c r="B2900" s="2" t="s">
        <v>68</v>
      </c>
      <c r="C2900" s="2">
        <v>0.125</v>
      </c>
      <c r="D2900" s="2">
        <v>97.64</v>
      </c>
      <c r="E2900" s="2">
        <v>12.21</v>
      </c>
      <c r="F2900" s="2">
        <v>4787.4099999999862</v>
      </c>
      <c r="G2900" s="2">
        <v>94.2</v>
      </c>
      <c r="H2900" s="2">
        <v>11.77</v>
      </c>
      <c r="I2900" s="2">
        <v>4738.5799999999826</v>
      </c>
    </row>
    <row r="2901" spans="1:9">
      <c r="A2901" s="2">
        <v>266020</v>
      </c>
      <c r="B2901" s="2" t="s">
        <v>69</v>
      </c>
      <c r="C2901" s="2">
        <v>0.1</v>
      </c>
      <c r="D2901" s="2">
        <v>99.68</v>
      </c>
      <c r="E2901" s="2">
        <v>9.9600000000000009</v>
      </c>
      <c r="F2901" s="2">
        <v>3904.219999999998</v>
      </c>
      <c r="G2901" s="2">
        <v>96.17</v>
      </c>
      <c r="H2901" s="2">
        <v>9.61</v>
      </c>
      <c r="I2901" s="2">
        <v>3864.0999999999922</v>
      </c>
    </row>
    <row r="2902" spans="1:9">
      <c r="A2902" s="2">
        <v>266020</v>
      </c>
      <c r="B2902" s="2" t="s">
        <v>70</v>
      </c>
      <c r="C2902" s="2">
        <v>0.1</v>
      </c>
      <c r="D2902" s="2">
        <v>124.81</v>
      </c>
      <c r="E2902" s="2">
        <v>12.38</v>
      </c>
      <c r="F2902" s="2">
        <v>4564.2700000000068</v>
      </c>
      <c r="G2902" s="2">
        <v>98.13</v>
      </c>
      <c r="H2902" s="2">
        <v>9.8000000000000007</v>
      </c>
      <c r="I2902" s="2">
        <v>4227.7000000000025</v>
      </c>
    </row>
    <row r="2903" spans="1:9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>
      <c r="A2904" s="2">
        <v>266030</v>
      </c>
      <c r="B2904" s="2" t="s">
        <v>65</v>
      </c>
      <c r="C2904" s="2">
        <v>0.04</v>
      </c>
      <c r="D2904" s="2">
        <v>91.65</v>
      </c>
      <c r="E2904" s="2">
        <v>3.67</v>
      </c>
      <c r="F2904" s="2">
        <v>1448.2399999999991</v>
      </c>
      <c r="G2904" s="2">
        <v>88.4</v>
      </c>
      <c r="H2904" s="2">
        <v>3.54</v>
      </c>
      <c r="I2904" s="2">
        <v>1433.3599999999951</v>
      </c>
    </row>
    <row r="2905" spans="1:9">
      <c r="A2905" s="2">
        <v>266030</v>
      </c>
      <c r="B2905" s="2" t="s">
        <v>66</v>
      </c>
      <c r="C2905" s="2">
        <v>0.1</v>
      </c>
      <c r="D2905" s="2">
        <v>91.65</v>
      </c>
      <c r="E2905" s="2">
        <v>9.16</v>
      </c>
      <c r="F2905" s="2">
        <v>3617.8900000000003</v>
      </c>
      <c r="G2905" s="2">
        <v>88.4</v>
      </c>
      <c r="H2905" s="2">
        <v>8.84</v>
      </c>
      <c r="I2905" s="2">
        <v>3580.8100000000009</v>
      </c>
    </row>
    <row r="2906" spans="1:9">
      <c r="A2906" s="2">
        <v>266030</v>
      </c>
      <c r="B2906" s="2" t="s">
        <v>67</v>
      </c>
      <c r="C2906" s="2">
        <v>0.125</v>
      </c>
      <c r="D2906" s="2">
        <v>95.1</v>
      </c>
      <c r="E2906" s="2">
        <v>11.89</v>
      </c>
      <c r="F2906" s="2">
        <v>4683.2299999999905</v>
      </c>
      <c r="G2906" s="2">
        <v>91.75</v>
      </c>
      <c r="H2906" s="2">
        <v>11.47</v>
      </c>
      <c r="I2906" s="2">
        <v>4635.0899999999829</v>
      </c>
    </row>
    <row r="2907" spans="1:9">
      <c r="A2907" s="2">
        <v>266030</v>
      </c>
      <c r="B2907" s="2" t="s">
        <v>68</v>
      </c>
      <c r="C2907" s="2">
        <v>0.125</v>
      </c>
      <c r="D2907" s="2">
        <v>97.64</v>
      </c>
      <c r="E2907" s="2">
        <v>12.21</v>
      </c>
      <c r="F2907" s="2">
        <v>4799.6199999999862</v>
      </c>
      <c r="G2907" s="2">
        <v>94.2</v>
      </c>
      <c r="H2907" s="2">
        <v>11.77</v>
      </c>
      <c r="I2907" s="2">
        <v>4750.3499999999831</v>
      </c>
    </row>
    <row r="2908" spans="1:9">
      <c r="A2908" s="2">
        <v>266030</v>
      </c>
      <c r="B2908" s="2" t="s">
        <v>69</v>
      </c>
      <c r="C2908" s="2">
        <v>0.1</v>
      </c>
      <c r="D2908" s="2">
        <v>99.68</v>
      </c>
      <c r="E2908" s="2">
        <v>9.9600000000000009</v>
      </c>
      <c r="F2908" s="2">
        <v>3914.179999999998</v>
      </c>
      <c r="G2908" s="2">
        <v>96.17</v>
      </c>
      <c r="H2908" s="2">
        <v>9.61</v>
      </c>
      <c r="I2908" s="2">
        <v>3873.7099999999923</v>
      </c>
    </row>
    <row r="2909" spans="1:9">
      <c r="A2909" s="2">
        <v>266030</v>
      </c>
      <c r="B2909" s="2" t="s">
        <v>70</v>
      </c>
      <c r="C2909" s="2">
        <v>0.1</v>
      </c>
      <c r="D2909" s="2">
        <v>124.81</v>
      </c>
      <c r="E2909" s="2">
        <v>12.38</v>
      </c>
      <c r="F2909" s="2">
        <v>4576.6500000000069</v>
      </c>
      <c r="G2909" s="2">
        <v>98.13</v>
      </c>
      <c r="H2909" s="2">
        <v>9.8000000000000007</v>
      </c>
      <c r="I2909" s="2">
        <v>4237.5000000000027</v>
      </c>
    </row>
    <row r="2910" spans="1:9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>
      <c r="A2911" s="2">
        <v>266040</v>
      </c>
      <c r="B2911" s="2" t="s">
        <v>65</v>
      </c>
      <c r="C2911" s="2">
        <v>0.04</v>
      </c>
      <c r="D2911" s="2">
        <v>91.65</v>
      </c>
      <c r="E2911" s="2">
        <v>3.67</v>
      </c>
      <c r="F2911" s="2">
        <v>1451.9099999999992</v>
      </c>
      <c r="G2911" s="2">
        <v>88.4</v>
      </c>
      <c r="H2911" s="2">
        <v>3.54</v>
      </c>
      <c r="I2911" s="2">
        <v>1436.8999999999951</v>
      </c>
    </row>
    <row r="2912" spans="1:9">
      <c r="A2912" s="2">
        <v>266040</v>
      </c>
      <c r="B2912" s="2" t="s">
        <v>66</v>
      </c>
      <c r="C2912" s="2">
        <v>0.1</v>
      </c>
      <c r="D2912" s="2">
        <v>91.65</v>
      </c>
      <c r="E2912" s="2">
        <v>9.16</v>
      </c>
      <c r="F2912" s="2">
        <v>3627.05</v>
      </c>
      <c r="G2912" s="2">
        <v>88.4</v>
      </c>
      <c r="H2912" s="2">
        <v>8.84</v>
      </c>
      <c r="I2912" s="2">
        <v>3589.650000000001</v>
      </c>
    </row>
    <row r="2913" spans="1:9">
      <c r="A2913" s="2">
        <v>266040</v>
      </c>
      <c r="B2913" s="2" t="s">
        <v>67</v>
      </c>
      <c r="C2913" s="2">
        <v>0.125</v>
      </c>
      <c r="D2913" s="2">
        <v>95.1</v>
      </c>
      <c r="E2913" s="2">
        <v>11.89</v>
      </c>
      <c r="F2913" s="2">
        <v>4695.1199999999908</v>
      </c>
      <c r="G2913" s="2">
        <v>91.75</v>
      </c>
      <c r="H2913" s="2">
        <v>11.47</v>
      </c>
      <c r="I2913" s="2">
        <v>4646.5599999999831</v>
      </c>
    </row>
    <row r="2914" spans="1:9">
      <c r="A2914" s="2">
        <v>266040</v>
      </c>
      <c r="B2914" s="2" t="s">
        <v>68</v>
      </c>
      <c r="C2914" s="2">
        <v>0.125</v>
      </c>
      <c r="D2914" s="2">
        <v>97.64</v>
      </c>
      <c r="E2914" s="2">
        <v>12.21</v>
      </c>
      <c r="F2914" s="2">
        <v>4811.8299999999863</v>
      </c>
      <c r="G2914" s="2">
        <v>94.2</v>
      </c>
      <c r="H2914" s="2">
        <v>11.77</v>
      </c>
      <c r="I2914" s="2">
        <v>4762.1199999999835</v>
      </c>
    </row>
    <row r="2915" spans="1:9">
      <c r="A2915" s="2">
        <v>266040</v>
      </c>
      <c r="B2915" s="2" t="s">
        <v>69</v>
      </c>
      <c r="C2915" s="2">
        <v>0.1</v>
      </c>
      <c r="D2915" s="2">
        <v>99.68</v>
      </c>
      <c r="E2915" s="2">
        <v>9.9600000000000009</v>
      </c>
      <c r="F2915" s="2">
        <v>3924.1399999999981</v>
      </c>
      <c r="G2915" s="2">
        <v>96.17</v>
      </c>
      <c r="H2915" s="2">
        <v>9.61</v>
      </c>
      <c r="I2915" s="2">
        <v>3883.3199999999924</v>
      </c>
    </row>
    <row r="2916" spans="1:9">
      <c r="A2916" s="2">
        <v>266040</v>
      </c>
      <c r="B2916" s="2" t="s">
        <v>70</v>
      </c>
      <c r="C2916" s="2">
        <v>0.1</v>
      </c>
      <c r="D2916" s="2">
        <v>124.81</v>
      </c>
      <c r="E2916" s="2">
        <v>12.38</v>
      </c>
      <c r="F2916" s="2">
        <v>4589.030000000007</v>
      </c>
      <c r="G2916" s="2">
        <v>98.13</v>
      </c>
      <c r="H2916" s="2">
        <v>9.8000000000000007</v>
      </c>
      <c r="I2916" s="2">
        <v>4247.3000000000029</v>
      </c>
    </row>
    <row r="2917" spans="1:9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>
      <c r="A2918" s="2">
        <v>266050</v>
      </c>
      <c r="B2918" s="2" t="s">
        <v>65</v>
      </c>
      <c r="C2918" s="2">
        <v>0.04</v>
      </c>
      <c r="D2918" s="2">
        <v>91.65</v>
      </c>
      <c r="E2918" s="2">
        <v>3.67</v>
      </c>
      <c r="F2918" s="2">
        <v>1455.5799999999992</v>
      </c>
      <c r="G2918" s="2">
        <v>88.4</v>
      </c>
      <c r="H2918" s="2">
        <v>3.54</v>
      </c>
      <c r="I2918" s="2">
        <v>1440.4399999999951</v>
      </c>
    </row>
    <row r="2919" spans="1:9">
      <c r="A2919" s="2">
        <v>266050</v>
      </c>
      <c r="B2919" s="2" t="s">
        <v>66</v>
      </c>
      <c r="C2919" s="2">
        <v>0.1</v>
      </c>
      <c r="D2919" s="2">
        <v>91.65</v>
      </c>
      <c r="E2919" s="2">
        <v>9.16</v>
      </c>
      <c r="F2919" s="2">
        <v>3636.21</v>
      </c>
      <c r="G2919" s="2">
        <v>88.4</v>
      </c>
      <c r="H2919" s="2">
        <v>8.84</v>
      </c>
      <c r="I2919" s="2">
        <v>3598.4900000000011</v>
      </c>
    </row>
    <row r="2920" spans="1:9">
      <c r="A2920" s="2">
        <v>266050</v>
      </c>
      <c r="B2920" s="2" t="s">
        <v>67</v>
      </c>
      <c r="C2920" s="2">
        <v>0.125</v>
      </c>
      <c r="D2920" s="2">
        <v>95.1</v>
      </c>
      <c r="E2920" s="2">
        <v>11.89</v>
      </c>
      <c r="F2920" s="2">
        <v>4707.0099999999911</v>
      </c>
      <c r="G2920" s="2">
        <v>91.75</v>
      </c>
      <c r="H2920" s="2">
        <v>11.47</v>
      </c>
      <c r="I2920" s="2">
        <v>4658.0299999999834</v>
      </c>
    </row>
    <row r="2921" spans="1:9">
      <c r="A2921" s="2">
        <v>266050</v>
      </c>
      <c r="B2921" s="2" t="s">
        <v>68</v>
      </c>
      <c r="C2921" s="2">
        <v>0.125</v>
      </c>
      <c r="D2921" s="2">
        <v>97.64</v>
      </c>
      <c r="E2921" s="2">
        <v>12.21</v>
      </c>
      <c r="F2921" s="2">
        <v>4824.0399999999863</v>
      </c>
      <c r="G2921" s="2">
        <v>94.2</v>
      </c>
      <c r="H2921" s="2">
        <v>11.77</v>
      </c>
      <c r="I2921" s="2">
        <v>4773.889999999984</v>
      </c>
    </row>
    <row r="2922" spans="1:9">
      <c r="A2922" s="2">
        <v>266050</v>
      </c>
      <c r="B2922" s="2" t="s">
        <v>69</v>
      </c>
      <c r="C2922" s="2">
        <v>0.1</v>
      </c>
      <c r="D2922" s="2">
        <v>99.68</v>
      </c>
      <c r="E2922" s="2">
        <v>9.9600000000000009</v>
      </c>
      <c r="F2922" s="2">
        <v>3934.0999999999981</v>
      </c>
      <c r="G2922" s="2">
        <v>96.17</v>
      </c>
      <c r="H2922" s="2">
        <v>9.61</v>
      </c>
      <c r="I2922" s="2">
        <v>3892.9299999999926</v>
      </c>
    </row>
    <row r="2923" spans="1:9">
      <c r="A2923" s="2">
        <v>266050</v>
      </c>
      <c r="B2923" s="2" t="s">
        <v>70</v>
      </c>
      <c r="C2923" s="2">
        <v>0.1</v>
      </c>
      <c r="D2923" s="2">
        <v>124.81</v>
      </c>
      <c r="E2923" s="2">
        <v>12.38</v>
      </c>
      <c r="F2923" s="2">
        <v>4601.4100000000071</v>
      </c>
      <c r="G2923" s="2">
        <v>98.13</v>
      </c>
      <c r="H2923" s="2">
        <v>9.8000000000000007</v>
      </c>
      <c r="I2923" s="2">
        <v>4257.1000000000031</v>
      </c>
    </row>
    <row r="2924" spans="1:9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>
      <c r="A2925" s="2">
        <v>266056.576</v>
      </c>
      <c r="B2925" s="2" t="s">
        <v>65</v>
      </c>
      <c r="C2925" s="2">
        <v>0.04</v>
      </c>
      <c r="D2925" s="2">
        <v>60.27</v>
      </c>
      <c r="E2925" s="2">
        <v>2.41</v>
      </c>
      <c r="F2925" s="2">
        <v>1457.9899999999993</v>
      </c>
      <c r="G2925" s="2">
        <v>58.13</v>
      </c>
      <c r="H2925" s="2">
        <v>2.33</v>
      </c>
      <c r="I2925" s="2">
        <v>1442.769999999995</v>
      </c>
    </row>
    <row r="2926" spans="1:9">
      <c r="A2926" s="2">
        <v>266056.576</v>
      </c>
      <c r="B2926" s="2" t="s">
        <v>66</v>
      </c>
      <c r="C2926" s="2">
        <v>0.1</v>
      </c>
      <c r="D2926" s="2">
        <v>60.27</v>
      </c>
      <c r="E2926" s="2">
        <v>6.02</v>
      </c>
      <c r="F2926" s="2">
        <v>3642.23</v>
      </c>
      <c r="G2926" s="2">
        <v>58.13</v>
      </c>
      <c r="H2926" s="2">
        <v>5.81</v>
      </c>
      <c r="I2926" s="2">
        <v>3604.3000000000011</v>
      </c>
    </row>
    <row r="2927" spans="1:9">
      <c r="A2927" s="2">
        <v>266056.576</v>
      </c>
      <c r="B2927" s="2" t="s">
        <v>67</v>
      </c>
      <c r="C2927" s="2">
        <v>0.125</v>
      </c>
      <c r="D2927" s="2">
        <v>62.54</v>
      </c>
      <c r="E2927" s="2">
        <v>7.82</v>
      </c>
      <c r="F2927" s="2">
        <v>4714.8299999999908</v>
      </c>
      <c r="G2927" s="2">
        <v>60.33</v>
      </c>
      <c r="H2927" s="2">
        <v>7.54</v>
      </c>
      <c r="I2927" s="2">
        <v>4665.5699999999833</v>
      </c>
    </row>
    <row r="2928" spans="1:9">
      <c r="A2928" s="2">
        <v>266056.576</v>
      </c>
      <c r="B2928" s="2" t="s">
        <v>68</v>
      </c>
      <c r="C2928" s="2">
        <v>0.125</v>
      </c>
      <c r="D2928" s="2">
        <v>64.209999999999994</v>
      </c>
      <c r="E2928" s="2">
        <v>8.0299999999999994</v>
      </c>
      <c r="F2928" s="2">
        <v>4832.0699999999861</v>
      </c>
      <c r="G2928" s="2">
        <v>61.95</v>
      </c>
      <c r="H2928" s="2">
        <v>7.74</v>
      </c>
      <c r="I2928" s="2">
        <v>4781.6299999999837</v>
      </c>
    </row>
    <row r="2929" spans="1:9">
      <c r="A2929" s="2">
        <v>266056.576</v>
      </c>
      <c r="B2929" s="2" t="s">
        <v>69</v>
      </c>
      <c r="C2929" s="2">
        <v>0.1</v>
      </c>
      <c r="D2929" s="2">
        <v>65.55</v>
      </c>
      <c r="E2929" s="2">
        <v>6.55</v>
      </c>
      <c r="F2929" s="2">
        <v>3940.6499999999983</v>
      </c>
      <c r="G2929" s="2">
        <v>63.24</v>
      </c>
      <c r="H2929" s="2">
        <v>6.32</v>
      </c>
      <c r="I2929" s="2">
        <v>3899.2499999999927</v>
      </c>
    </row>
    <row r="2930" spans="1:9">
      <c r="A2930" s="2">
        <v>266056.576</v>
      </c>
      <c r="B2930" s="2" t="s">
        <v>70</v>
      </c>
      <c r="C2930" s="2">
        <v>0.1</v>
      </c>
      <c r="D2930" s="2">
        <v>82.07</v>
      </c>
      <c r="E2930" s="2">
        <v>8.14</v>
      </c>
      <c r="F2930" s="2">
        <v>4609.5500000000075</v>
      </c>
      <c r="G2930" s="2">
        <v>64.53</v>
      </c>
      <c r="H2930" s="2">
        <v>6.45</v>
      </c>
      <c r="I2930" s="2">
        <v>4263.5500000000029</v>
      </c>
    </row>
    <row r="2931" spans="1:9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>
      <c r="A2932" s="2">
        <v>266060</v>
      </c>
      <c r="B2932" s="2" t="s">
        <v>65</v>
      </c>
      <c r="C2932" s="2">
        <v>0.04</v>
      </c>
      <c r="D2932" s="2">
        <v>31.37</v>
      </c>
      <c r="E2932" s="2">
        <v>1.26</v>
      </c>
      <c r="F2932" s="2">
        <v>1459.2499999999993</v>
      </c>
      <c r="G2932" s="2">
        <v>30.28</v>
      </c>
      <c r="H2932" s="2">
        <v>1.21</v>
      </c>
      <c r="I2932" s="2">
        <v>1443.979999999995</v>
      </c>
    </row>
    <row r="2933" spans="1:9">
      <c r="A2933" s="2">
        <v>266060</v>
      </c>
      <c r="B2933" s="2" t="s">
        <v>66</v>
      </c>
      <c r="C2933" s="2">
        <v>0.1</v>
      </c>
      <c r="D2933" s="2">
        <v>31.37</v>
      </c>
      <c r="E2933" s="2">
        <v>3.14</v>
      </c>
      <c r="F2933" s="2">
        <v>3645.37</v>
      </c>
      <c r="G2933" s="2">
        <v>30.28</v>
      </c>
      <c r="H2933" s="2">
        <v>3.03</v>
      </c>
      <c r="I2933" s="2">
        <v>3607.3300000000013</v>
      </c>
    </row>
    <row r="2934" spans="1:9">
      <c r="A2934" s="2">
        <v>266060</v>
      </c>
      <c r="B2934" s="2" t="s">
        <v>67</v>
      </c>
      <c r="C2934" s="2">
        <v>0.125</v>
      </c>
      <c r="D2934" s="2">
        <v>32.549999999999997</v>
      </c>
      <c r="E2934" s="2">
        <v>4.07</v>
      </c>
      <c r="F2934" s="2">
        <v>4718.8999999999905</v>
      </c>
      <c r="G2934" s="2">
        <v>31.42</v>
      </c>
      <c r="H2934" s="2">
        <v>3.93</v>
      </c>
      <c r="I2934" s="2">
        <v>4669.4999999999836</v>
      </c>
    </row>
    <row r="2935" spans="1:9">
      <c r="A2935" s="2">
        <v>266060</v>
      </c>
      <c r="B2935" s="2" t="s">
        <v>68</v>
      </c>
      <c r="C2935" s="2">
        <v>0.125</v>
      </c>
      <c r="D2935" s="2">
        <v>33.42</v>
      </c>
      <c r="E2935" s="2">
        <v>4.18</v>
      </c>
      <c r="F2935" s="2">
        <v>4836.2499999999864</v>
      </c>
      <c r="G2935" s="2">
        <v>32.270000000000003</v>
      </c>
      <c r="H2935" s="2">
        <v>4.03</v>
      </c>
      <c r="I2935" s="2">
        <v>4785.6599999999835</v>
      </c>
    </row>
    <row r="2936" spans="1:9">
      <c r="A2936" s="2">
        <v>266060</v>
      </c>
      <c r="B2936" s="2" t="s">
        <v>69</v>
      </c>
      <c r="C2936" s="2">
        <v>0.1</v>
      </c>
      <c r="D2936" s="2">
        <v>34.119999999999997</v>
      </c>
      <c r="E2936" s="2">
        <v>3.41</v>
      </c>
      <c r="F2936" s="2">
        <v>3944.0599999999981</v>
      </c>
      <c r="G2936" s="2">
        <v>32.94</v>
      </c>
      <c r="H2936" s="2">
        <v>3.29</v>
      </c>
      <c r="I2936" s="2">
        <v>3902.5399999999927</v>
      </c>
    </row>
    <row r="2937" spans="1:9">
      <c r="A2937" s="2">
        <v>266060</v>
      </c>
      <c r="B2937" s="2" t="s">
        <v>70</v>
      </c>
      <c r="C2937" s="2">
        <v>0.1</v>
      </c>
      <c r="D2937" s="2">
        <v>42.74</v>
      </c>
      <c r="E2937" s="2">
        <v>4.24</v>
      </c>
      <c r="F2937" s="2">
        <v>4613.7900000000072</v>
      </c>
      <c r="G2937" s="2">
        <v>33.61</v>
      </c>
      <c r="H2937" s="2">
        <v>3.36</v>
      </c>
      <c r="I2937" s="2">
        <v>4266.9100000000026</v>
      </c>
    </row>
    <row r="2938" spans="1:9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>
      <c r="A2939" s="2">
        <v>266070</v>
      </c>
      <c r="B2939" s="2" t="s">
        <v>65</v>
      </c>
      <c r="C2939" s="2">
        <v>0.04</v>
      </c>
      <c r="D2939" s="2">
        <v>91.5</v>
      </c>
      <c r="E2939" s="2">
        <v>3.66</v>
      </c>
      <c r="F2939" s="2">
        <v>1462.9099999999994</v>
      </c>
      <c r="G2939" s="2">
        <v>88.54</v>
      </c>
      <c r="H2939" s="2">
        <v>3.54</v>
      </c>
      <c r="I2939" s="2">
        <v>1447.519999999995</v>
      </c>
    </row>
    <row r="2940" spans="1:9">
      <c r="A2940" s="2">
        <v>266070</v>
      </c>
      <c r="B2940" s="2" t="s">
        <v>66</v>
      </c>
      <c r="C2940" s="2">
        <v>0.1</v>
      </c>
      <c r="D2940" s="2">
        <v>91.5</v>
      </c>
      <c r="E2940" s="2">
        <v>9.15</v>
      </c>
      <c r="F2940" s="2">
        <v>3654.52</v>
      </c>
      <c r="G2940" s="2">
        <v>88.54</v>
      </c>
      <c r="H2940" s="2">
        <v>8.85</v>
      </c>
      <c r="I2940" s="2">
        <v>3616.1800000000012</v>
      </c>
    </row>
    <row r="2941" spans="1:9">
      <c r="A2941" s="2">
        <v>266070</v>
      </c>
      <c r="B2941" s="2" t="s">
        <v>67</v>
      </c>
      <c r="C2941" s="2">
        <v>0.125</v>
      </c>
      <c r="D2941" s="2">
        <v>94.95</v>
      </c>
      <c r="E2941" s="2">
        <v>11.87</v>
      </c>
      <c r="F2941" s="2">
        <v>4730.7699999999904</v>
      </c>
      <c r="G2941" s="2">
        <v>91.9</v>
      </c>
      <c r="H2941" s="2">
        <v>11.49</v>
      </c>
      <c r="I2941" s="2">
        <v>4680.9899999999834</v>
      </c>
    </row>
    <row r="2942" spans="1:9">
      <c r="A2942" s="2">
        <v>266070</v>
      </c>
      <c r="B2942" s="2" t="s">
        <v>68</v>
      </c>
      <c r="C2942" s="2">
        <v>0.125</v>
      </c>
      <c r="D2942" s="2">
        <v>97.49</v>
      </c>
      <c r="E2942" s="2">
        <v>12.18</v>
      </c>
      <c r="F2942" s="2">
        <v>4848.4299999999866</v>
      </c>
      <c r="G2942" s="2">
        <v>94.35</v>
      </c>
      <c r="H2942" s="2">
        <v>11.79</v>
      </c>
      <c r="I2942" s="2">
        <v>4797.4499999999834</v>
      </c>
    </row>
    <row r="2943" spans="1:9">
      <c r="A2943" s="2">
        <v>266070</v>
      </c>
      <c r="B2943" s="2" t="s">
        <v>69</v>
      </c>
      <c r="C2943" s="2">
        <v>0.1</v>
      </c>
      <c r="D2943" s="2">
        <v>99.52</v>
      </c>
      <c r="E2943" s="2">
        <v>9.9499999999999993</v>
      </c>
      <c r="F2943" s="2">
        <v>3954.0099999999979</v>
      </c>
      <c r="G2943" s="2">
        <v>96.32</v>
      </c>
      <c r="H2943" s="2">
        <v>9.6300000000000008</v>
      </c>
      <c r="I2943" s="2">
        <v>3912.1699999999928</v>
      </c>
    </row>
    <row r="2944" spans="1:9">
      <c r="A2944" s="2">
        <v>266070</v>
      </c>
      <c r="B2944" s="2" t="s">
        <v>70</v>
      </c>
      <c r="C2944" s="2">
        <v>0.1</v>
      </c>
      <c r="D2944" s="2">
        <v>124.89</v>
      </c>
      <c r="E2944" s="2">
        <v>12.4</v>
      </c>
      <c r="F2944" s="2">
        <v>4626.1900000000069</v>
      </c>
      <c r="G2944" s="2">
        <v>98.29</v>
      </c>
      <c r="H2944" s="2">
        <v>9.83</v>
      </c>
      <c r="I2944" s="2">
        <v>4276.7400000000025</v>
      </c>
    </row>
    <row r="2945" spans="1:9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>
      <c r="A2946" s="2">
        <v>266080</v>
      </c>
      <c r="B2946" s="2" t="s">
        <v>65</v>
      </c>
      <c r="C2946" s="2">
        <v>0.04</v>
      </c>
      <c r="D2946" s="2">
        <v>91.33</v>
      </c>
      <c r="E2946" s="2">
        <v>3.66</v>
      </c>
      <c r="F2946" s="2">
        <v>1466.5699999999995</v>
      </c>
      <c r="G2946" s="2">
        <v>88.71</v>
      </c>
      <c r="H2946" s="2">
        <v>3.55</v>
      </c>
      <c r="I2946" s="2">
        <v>1451.0699999999949</v>
      </c>
    </row>
    <row r="2947" spans="1:9">
      <c r="A2947" s="2">
        <v>266080</v>
      </c>
      <c r="B2947" s="2" t="s">
        <v>66</v>
      </c>
      <c r="C2947" s="2">
        <v>0.1</v>
      </c>
      <c r="D2947" s="2">
        <v>91.33</v>
      </c>
      <c r="E2947" s="2">
        <v>9.1300000000000008</v>
      </c>
      <c r="F2947" s="2">
        <v>3663.65</v>
      </c>
      <c r="G2947" s="2">
        <v>88.71</v>
      </c>
      <c r="H2947" s="2">
        <v>8.8699999999999992</v>
      </c>
      <c r="I2947" s="2">
        <v>3625.0500000000011</v>
      </c>
    </row>
    <row r="2948" spans="1:9">
      <c r="A2948" s="2">
        <v>266080</v>
      </c>
      <c r="B2948" s="2" t="s">
        <v>67</v>
      </c>
      <c r="C2948" s="2">
        <v>0.125</v>
      </c>
      <c r="D2948" s="2">
        <v>94.77</v>
      </c>
      <c r="E2948" s="2">
        <v>11.85</v>
      </c>
      <c r="F2948" s="2">
        <v>4742.6199999999908</v>
      </c>
      <c r="G2948" s="2">
        <v>92.07</v>
      </c>
      <c r="H2948" s="2">
        <v>11.51</v>
      </c>
      <c r="I2948" s="2">
        <v>4692.4999999999836</v>
      </c>
    </row>
    <row r="2949" spans="1:9">
      <c r="A2949" s="2">
        <v>266080</v>
      </c>
      <c r="B2949" s="2" t="s">
        <v>68</v>
      </c>
      <c r="C2949" s="2">
        <v>0.125</v>
      </c>
      <c r="D2949" s="2">
        <v>97.31</v>
      </c>
      <c r="E2949" s="2">
        <v>12.16</v>
      </c>
      <c r="F2949" s="2">
        <v>4860.5899999999865</v>
      </c>
      <c r="G2949" s="2">
        <v>94.54</v>
      </c>
      <c r="H2949" s="2">
        <v>11.82</v>
      </c>
      <c r="I2949" s="2">
        <v>4809.2699999999832</v>
      </c>
    </row>
    <row r="2950" spans="1:9">
      <c r="A2950" s="2">
        <v>266080</v>
      </c>
      <c r="B2950" s="2" t="s">
        <v>69</v>
      </c>
      <c r="C2950" s="2">
        <v>0.1</v>
      </c>
      <c r="D2950" s="2">
        <v>99.34</v>
      </c>
      <c r="E2950" s="2">
        <v>9.93</v>
      </c>
      <c r="F2950" s="2">
        <v>3963.9399999999978</v>
      </c>
      <c r="G2950" s="2">
        <v>96.51</v>
      </c>
      <c r="H2950" s="2">
        <v>9.64</v>
      </c>
      <c r="I2950" s="2">
        <v>3921.8099999999927</v>
      </c>
    </row>
    <row r="2951" spans="1:9">
      <c r="A2951" s="2">
        <v>266080</v>
      </c>
      <c r="B2951" s="2" t="s">
        <v>70</v>
      </c>
      <c r="C2951" s="2">
        <v>0.1</v>
      </c>
      <c r="D2951" s="2">
        <v>124.99</v>
      </c>
      <c r="E2951" s="2">
        <v>12.4</v>
      </c>
      <c r="F2951" s="2">
        <v>4638.5900000000065</v>
      </c>
      <c r="G2951" s="2">
        <v>98.48</v>
      </c>
      <c r="H2951" s="2">
        <v>9.84</v>
      </c>
      <c r="I2951" s="2">
        <v>4286.5800000000027</v>
      </c>
    </row>
    <row r="2952" spans="1:9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>
      <c r="A2953" s="2">
        <v>266090</v>
      </c>
      <c r="B2953" s="2" t="s">
        <v>65</v>
      </c>
      <c r="C2953" s="2">
        <v>0.04</v>
      </c>
      <c r="D2953" s="2">
        <v>91.16</v>
      </c>
      <c r="E2953" s="2">
        <v>3.65</v>
      </c>
      <c r="F2953" s="2">
        <v>1470.2199999999996</v>
      </c>
      <c r="G2953" s="2">
        <v>88.88</v>
      </c>
      <c r="H2953" s="2">
        <v>3.56</v>
      </c>
      <c r="I2953" s="2">
        <v>1454.6299999999949</v>
      </c>
    </row>
    <row r="2954" spans="1:9">
      <c r="A2954" s="2">
        <v>266090</v>
      </c>
      <c r="B2954" s="2" t="s">
        <v>66</v>
      </c>
      <c r="C2954" s="2">
        <v>0.1</v>
      </c>
      <c r="D2954" s="2">
        <v>91.16</v>
      </c>
      <c r="E2954" s="2">
        <v>9.11</v>
      </c>
      <c r="F2954" s="2">
        <v>3672.76</v>
      </c>
      <c r="G2954" s="2">
        <v>88.88</v>
      </c>
      <c r="H2954" s="2">
        <v>8.89</v>
      </c>
      <c r="I2954" s="2">
        <v>3633.940000000001</v>
      </c>
    </row>
    <row r="2955" spans="1:9">
      <c r="A2955" s="2">
        <v>266090</v>
      </c>
      <c r="B2955" s="2" t="s">
        <v>67</v>
      </c>
      <c r="C2955" s="2">
        <v>0.125</v>
      </c>
      <c r="D2955" s="2">
        <v>94.6</v>
      </c>
      <c r="E2955" s="2">
        <v>11.82</v>
      </c>
      <c r="F2955" s="2">
        <v>4754.4399999999905</v>
      </c>
      <c r="G2955" s="2">
        <v>92.25</v>
      </c>
      <c r="H2955" s="2">
        <v>11.53</v>
      </c>
      <c r="I2955" s="2">
        <v>4704.0299999999834</v>
      </c>
    </row>
    <row r="2956" spans="1:9">
      <c r="A2956" s="2">
        <v>266090</v>
      </c>
      <c r="B2956" s="2" t="s">
        <v>68</v>
      </c>
      <c r="C2956" s="2">
        <v>0.125</v>
      </c>
      <c r="D2956" s="2">
        <v>97.13</v>
      </c>
      <c r="E2956" s="2">
        <v>12.14</v>
      </c>
      <c r="F2956" s="2">
        <v>4872.7299999999868</v>
      </c>
      <c r="G2956" s="2">
        <v>94.72</v>
      </c>
      <c r="H2956" s="2">
        <v>11.84</v>
      </c>
      <c r="I2956" s="2">
        <v>4821.1099999999833</v>
      </c>
    </row>
    <row r="2957" spans="1:9">
      <c r="A2957" s="2">
        <v>266090</v>
      </c>
      <c r="B2957" s="2" t="s">
        <v>69</v>
      </c>
      <c r="C2957" s="2">
        <v>0.1</v>
      </c>
      <c r="D2957" s="2">
        <v>99.15</v>
      </c>
      <c r="E2957" s="2">
        <v>9.91</v>
      </c>
      <c r="F2957" s="2">
        <v>3973.8499999999976</v>
      </c>
      <c r="G2957" s="2">
        <v>96.69</v>
      </c>
      <c r="H2957" s="2">
        <v>9.66</v>
      </c>
      <c r="I2957" s="2">
        <v>3931.4699999999925</v>
      </c>
    </row>
    <row r="2958" spans="1:9">
      <c r="A2958" s="2">
        <v>266090</v>
      </c>
      <c r="B2958" s="2" t="s">
        <v>70</v>
      </c>
      <c r="C2958" s="2">
        <v>0.1</v>
      </c>
      <c r="D2958" s="2">
        <v>125.1</v>
      </c>
      <c r="E2958" s="2">
        <v>12.41</v>
      </c>
      <c r="F2958" s="2">
        <v>4651.0000000000064</v>
      </c>
      <c r="G2958" s="2">
        <v>98.67</v>
      </c>
      <c r="H2958" s="2">
        <v>9.86</v>
      </c>
      <c r="I2958" s="2">
        <v>4296.4400000000023</v>
      </c>
    </row>
    <row r="2959" spans="1:9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>
      <c r="A2960" s="2">
        <v>266100</v>
      </c>
      <c r="B2960" s="2" t="s">
        <v>65</v>
      </c>
      <c r="C2960" s="2">
        <v>0.04</v>
      </c>
      <c r="D2960" s="2">
        <v>90.99</v>
      </c>
      <c r="E2960" s="2">
        <v>3.64</v>
      </c>
      <c r="F2960" s="2">
        <v>1473.8599999999997</v>
      </c>
      <c r="G2960" s="2">
        <v>89.05</v>
      </c>
      <c r="H2960" s="2">
        <v>3.57</v>
      </c>
      <c r="I2960" s="2">
        <v>1458.1999999999948</v>
      </c>
    </row>
    <row r="2961" spans="1:9">
      <c r="A2961" s="2">
        <v>266100</v>
      </c>
      <c r="B2961" s="2" t="s">
        <v>66</v>
      </c>
      <c r="C2961" s="2">
        <v>0.1</v>
      </c>
      <c r="D2961" s="2">
        <v>90.99</v>
      </c>
      <c r="E2961" s="2">
        <v>9.1</v>
      </c>
      <c r="F2961" s="2">
        <v>3681.86</v>
      </c>
      <c r="G2961" s="2">
        <v>89.05</v>
      </c>
      <c r="H2961" s="2">
        <v>8.9</v>
      </c>
      <c r="I2961" s="2">
        <v>3642.8400000000011</v>
      </c>
    </row>
    <row r="2962" spans="1:9">
      <c r="A2962" s="2">
        <v>266100</v>
      </c>
      <c r="B2962" s="2" t="s">
        <v>67</v>
      </c>
      <c r="C2962" s="2">
        <v>0.125</v>
      </c>
      <c r="D2962" s="2">
        <v>94.42</v>
      </c>
      <c r="E2962" s="2">
        <v>11.8</v>
      </c>
      <c r="F2962" s="2">
        <v>4766.2399999999907</v>
      </c>
      <c r="G2962" s="2">
        <v>92.42</v>
      </c>
      <c r="H2962" s="2">
        <v>11.55</v>
      </c>
      <c r="I2962" s="2">
        <v>4715.5799999999836</v>
      </c>
    </row>
    <row r="2963" spans="1:9">
      <c r="A2963" s="2">
        <v>266100</v>
      </c>
      <c r="B2963" s="2" t="s">
        <v>68</v>
      </c>
      <c r="C2963" s="2">
        <v>0.125</v>
      </c>
      <c r="D2963" s="2">
        <v>96.95</v>
      </c>
      <c r="E2963" s="2">
        <v>12.12</v>
      </c>
      <c r="F2963" s="2">
        <v>4884.8499999999867</v>
      </c>
      <c r="G2963" s="2">
        <v>94.9</v>
      </c>
      <c r="H2963" s="2">
        <v>11.86</v>
      </c>
      <c r="I2963" s="2">
        <v>4832.969999999983</v>
      </c>
    </row>
    <row r="2964" spans="1:9">
      <c r="A2964" s="2">
        <v>266100</v>
      </c>
      <c r="B2964" s="2" t="s">
        <v>69</v>
      </c>
      <c r="C2964" s="2">
        <v>0.1</v>
      </c>
      <c r="D2964" s="2">
        <v>98.97</v>
      </c>
      <c r="E2964" s="2">
        <v>9.9</v>
      </c>
      <c r="F2964" s="2">
        <v>3983.7499999999977</v>
      </c>
      <c r="G2964" s="2">
        <v>96.88</v>
      </c>
      <c r="H2964" s="2">
        <v>9.68</v>
      </c>
      <c r="I2964" s="2">
        <v>3941.1499999999924</v>
      </c>
    </row>
    <row r="2965" spans="1:9">
      <c r="A2965" s="2">
        <v>266100</v>
      </c>
      <c r="B2965" s="2" t="s">
        <v>70</v>
      </c>
      <c r="C2965" s="2">
        <v>0.1</v>
      </c>
      <c r="D2965" s="2">
        <v>125.21</v>
      </c>
      <c r="E2965" s="2">
        <v>12.42</v>
      </c>
      <c r="F2965" s="2">
        <v>4663.4200000000064</v>
      </c>
      <c r="G2965" s="2">
        <v>98.86</v>
      </c>
      <c r="H2965" s="2">
        <v>9.8800000000000008</v>
      </c>
      <c r="I2965" s="2">
        <v>4306.3200000000024</v>
      </c>
    </row>
    <row r="2966" spans="1:9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>
      <c r="A2967" s="2">
        <v>266110</v>
      </c>
      <c r="B2967" s="2" t="s">
        <v>65</v>
      </c>
      <c r="C2967" s="2">
        <v>0.04</v>
      </c>
      <c r="D2967" s="2">
        <v>90.82</v>
      </c>
      <c r="E2967" s="2">
        <v>3.64</v>
      </c>
      <c r="F2967" s="2">
        <v>1477.4999999999998</v>
      </c>
      <c r="G2967" s="2">
        <v>89.23</v>
      </c>
      <c r="H2967" s="2">
        <v>3.57</v>
      </c>
      <c r="I2967" s="2">
        <v>1461.7699999999948</v>
      </c>
    </row>
    <row r="2968" spans="1:9">
      <c r="A2968" s="2">
        <v>266110</v>
      </c>
      <c r="B2968" s="2" t="s">
        <v>66</v>
      </c>
      <c r="C2968" s="2">
        <v>0.1</v>
      </c>
      <c r="D2968" s="2">
        <v>90.82</v>
      </c>
      <c r="E2968" s="2">
        <v>9.08</v>
      </c>
      <c r="F2968" s="2">
        <v>3690.94</v>
      </c>
      <c r="G2968" s="2">
        <v>89.23</v>
      </c>
      <c r="H2968" s="2">
        <v>8.92</v>
      </c>
      <c r="I2968" s="2">
        <v>3651.7600000000011</v>
      </c>
    </row>
    <row r="2969" spans="1:9">
      <c r="A2969" s="2">
        <v>266110</v>
      </c>
      <c r="B2969" s="2" t="s">
        <v>67</v>
      </c>
      <c r="C2969" s="2">
        <v>0.125</v>
      </c>
      <c r="D2969" s="2">
        <v>94.24</v>
      </c>
      <c r="E2969" s="2">
        <v>11.78</v>
      </c>
      <c r="F2969" s="2">
        <v>4778.0199999999904</v>
      </c>
      <c r="G2969" s="2">
        <v>92.6</v>
      </c>
      <c r="H2969" s="2">
        <v>11.57</v>
      </c>
      <c r="I2969" s="2">
        <v>4727.1499999999833</v>
      </c>
    </row>
    <row r="2970" spans="1:9">
      <c r="A2970" s="2">
        <v>266110</v>
      </c>
      <c r="B2970" s="2" t="s">
        <v>68</v>
      </c>
      <c r="C2970" s="2">
        <v>0.125</v>
      </c>
      <c r="D2970" s="2">
        <v>96.77</v>
      </c>
      <c r="E2970" s="2">
        <v>12.09</v>
      </c>
      <c r="F2970" s="2">
        <v>4896.9399999999869</v>
      </c>
      <c r="G2970" s="2">
        <v>95.08</v>
      </c>
      <c r="H2970" s="2">
        <v>11.88</v>
      </c>
      <c r="I2970" s="2">
        <v>4844.8499999999831</v>
      </c>
    </row>
    <row r="2971" spans="1:9">
      <c r="A2971" s="2">
        <v>266110</v>
      </c>
      <c r="B2971" s="2" t="s">
        <v>69</v>
      </c>
      <c r="C2971" s="2">
        <v>0.1</v>
      </c>
      <c r="D2971" s="2">
        <v>98.78</v>
      </c>
      <c r="E2971" s="2">
        <v>9.8699999999999992</v>
      </c>
      <c r="F2971" s="2">
        <v>3993.6199999999976</v>
      </c>
      <c r="G2971" s="2">
        <v>97.06</v>
      </c>
      <c r="H2971" s="2">
        <v>9.6999999999999993</v>
      </c>
      <c r="I2971" s="2">
        <v>3950.8499999999922</v>
      </c>
    </row>
    <row r="2972" spans="1:9">
      <c r="A2972" s="2">
        <v>266110</v>
      </c>
      <c r="B2972" s="2" t="s">
        <v>70</v>
      </c>
      <c r="C2972" s="2">
        <v>0.1</v>
      </c>
      <c r="D2972" s="2">
        <v>125.33</v>
      </c>
      <c r="E2972" s="2">
        <v>12.43</v>
      </c>
      <c r="F2972" s="2">
        <v>4675.8500000000067</v>
      </c>
      <c r="G2972" s="2">
        <v>99.04</v>
      </c>
      <c r="H2972" s="2">
        <v>9.9</v>
      </c>
      <c r="I2972" s="2">
        <v>4316.2200000000021</v>
      </c>
    </row>
    <row r="2973" spans="1:9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>
      <c r="A2974" s="2">
        <v>266120</v>
      </c>
      <c r="B2974" s="2" t="s">
        <v>65</v>
      </c>
      <c r="C2974" s="2">
        <v>0.04</v>
      </c>
      <c r="D2974" s="2">
        <v>90.65</v>
      </c>
      <c r="E2974" s="2">
        <v>3.63</v>
      </c>
      <c r="F2974" s="2">
        <v>1481.1299999999999</v>
      </c>
      <c r="G2974" s="2">
        <v>89.4</v>
      </c>
      <c r="H2974" s="2">
        <v>3.58</v>
      </c>
      <c r="I2974" s="2">
        <v>1465.3499999999947</v>
      </c>
    </row>
    <row r="2975" spans="1:9">
      <c r="A2975" s="2">
        <v>266120</v>
      </c>
      <c r="B2975" s="2" t="s">
        <v>66</v>
      </c>
      <c r="C2975" s="2">
        <v>0.1</v>
      </c>
      <c r="D2975" s="2">
        <v>90.65</v>
      </c>
      <c r="E2975" s="2">
        <v>9.06</v>
      </c>
      <c r="F2975" s="2">
        <v>3700</v>
      </c>
      <c r="G2975" s="2">
        <v>89.4</v>
      </c>
      <c r="H2975" s="2">
        <v>8.94</v>
      </c>
      <c r="I2975" s="2">
        <v>3660.7000000000012</v>
      </c>
    </row>
    <row r="2976" spans="1:9">
      <c r="A2976" s="2">
        <v>266120</v>
      </c>
      <c r="B2976" s="2" t="s">
        <v>67</v>
      </c>
      <c r="C2976" s="2">
        <v>0.125</v>
      </c>
      <c r="D2976" s="2">
        <v>94.07</v>
      </c>
      <c r="E2976" s="2">
        <v>11.76</v>
      </c>
      <c r="F2976" s="2">
        <v>4789.7799999999907</v>
      </c>
      <c r="G2976" s="2">
        <v>92.78</v>
      </c>
      <c r="H2976" s="2">
        <v>11.6</v>
      </c>
      <c r="I2976" s="2">
        <v>4738.7499999999836</v>
      </c>
    </row>
    <row r="2977" spans="1:9">
      <c r="A2977" s="2">
        <v>266120</v>
      </c>
      <c r="B2977" s="2" t="s">
        <v>68</v>
      </c>
      <c r="C2977" s="2">
        <v>0.125</v>
      </c>
      <c r="D2977" s="2">
        <v>96.58</v>
      </c>
      <c r="E2977" s="2">
        <v>12.07</v>
      </c>
      <c r="F2977" s="2">
        <v>4909.0099999999866</v>
      </c>
      <c r="G2977" s="2">
        <v>95.26</v>
      </c>
      <c r="H2977" s="2">
        <v>11.91</v>
      </c>
      <c r="I2977" s="2">
        <v>4856.7599999999829</v>
      </c>
    </row>
    <row r="2978" spans="1:9">
      <c r="A2978" s="2">
        <v>266120</v>
      </c>
      <c r="B2978" s="2" t="s">
        <v>69</v>
      </c>
      <c r="C2978" s="2">
        <v>0.1</v>
      </c>
      <c r="D2978" s="2">
        <v>98.6</v>
      </c>
      <c r="E2978" s="2">
        <v>9.86</v>
      </c>
      <c r="F2978" s="2">
        <v>4003.4799999999977</v>
      </c>
      <c r="G2978" s="2">
        <v>97.25</v>
      </c>
      <c r="H2978" s="2">
        <v>9.7200000000000006</v>
      </c>
      <c r="I2978" s="2">
        <v>3960.569999999992</v>
      </c>
    </row>
    <row r="2979" spans="1:9">
      <c r="A2979" s="2">
        <v>266120</v>
      </c>
      <c r="B2979" s="2" t="s">
        <v>70</v>
      </c>
      <c r="C2979" s="2">
        <v>0.1</v>
      </c>
      <c r="D2979" s="2">
        <v>112.94</v>
      </c>
      <c r="E2979" s="2">
        <v>11.24</v>
      </c>
      <c r="F2979" s="2">
        <v>4687.0900000000065</v>
      </c>
      <c r="G2979" s="2">
        <v>99.23</v>
      </c>
      <c r="H2979" s="2">
        <v>9.91</v>
      </c>
      <c r="I2979" s="2">
        <v>4326.1300000000019</v>
      </c>
    </row>
    <row r="2980" spans="1:9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>
      <c r="A2981" s="2">
        <v>266130</v>
      </c>
      <c r="B2981" s="2" t="s">
        <v>65</v>
      </c>
      <c r="C2981" s="2">
        <v>0.04</v>
      </c>
      <c r="D2981" s="2">
        <v>90.48</v>
      </c>
      <c r="E2981" s="2">
        <v>3.62</v>
      </c>
      <c r="F2981" s="2">
        <v>1484.7499999999998</v>
      </c>
      <c r="G2981" s="2">
        <v>89.57</v>
      </c>
      <c r="H2981" s="2">
        <v>3.59</v>
      </c>
      <c r="I2981" s="2">
        <v>1468.9399999999946</v>
      </c>
    </row>
    <row r="2982" spans="1:9">
      <c r="A2982" s="2">
        <v>266130</v>
      </c>
      <c r="B2982" s="2" t="s">
        <v>66</v>
      </c>
      <c r="C2982" s="2">
        <v>0.1</v>
      </c>
      <c r="D2982" s="2">
        <v>90.48</v>
      </c>
      <c r="E2982" s="2">
        <v>9.0399999999999991</v>
      </c>
      <c r="F2982" s="2">
        <v>3709.04</v>
      </c>
      <c r="G2982" s="2">
        <v>89.57</v>
      </c>
      <c r="H2982" s="2">
        <v>8.9499999999999993</v>
      </c>
      <c r="I2982" s="2">
        <v>3669.650000000001</v>
      </c>
    </row>
    <row r="2983" spans="1:9">
      <c r="A2983" s="2">
        <v>266130</v>
      </c>
      <c r="B2983" s="2" t="s">
        <v>67</v>
      </c>
      <c r="C2983" s="2">
        <v>0.125</v>
      </c>
      <c r="D2983" s="2">
        <v>93.89</v>
      </c>
      <c r="E2983" s="2">
        <v>11.74</v>
      </c>
      <c r="F2983" s="2">
        <v>4801.5199999999904</v>
      </c>
      <c r="G2983" s="2">
        <v>92.95</v>
      </c>
      <c r="H2983" s="2">
        <v>11.62</v>
      </c>
      <c r="I2983" s="2">
        <v>4750.3699999999835</v>
      </c>
    </row>
    <row r="2984" spans="1:9">
      <c r="A2984" s="2">
        <v>266130</v>
      </c>
      <c r="B2984" s="2" t="s">
        <v>68</v>
      </c>
      <c r="C2984" s="2">
        <v>0.125</v>
      </c>
      <c r="D2984" s="2">
        <v>96.4</v>
      </c>
      <c r="E2984" s="2">
        <v>12.05</v>
      </c>
      <c r="F2984" s="2">
        <v>4921.0599999999868</v>
      </c>
      <c r="G2984" s="2">
        <v>95.44</v>
      </c>
      <c r="H2984" s="2">
        <v>11.93</v>
      </c>
      <c r="I2984" s="2">
        <v>4868.6899999999832</v>
      </c>
    </row>
    <row r="2985" spans="1:9">
      <c r="A2985" s="2">
        <v>266130</v>
      </c>
      <c r="B2985" s="2" t="s">
        <v>69</v>
      </c>
      <c r="C2985" s="2">
        <v>0.1</v>
      </c>
      <c r="D2985" s="2">
        <v>98.41</v>
      </c>
      <c r="E2985" s="2">
        <v>9.84</v>
      </c>
      <c r="F2985" s="2">
        <v>4013.3199999999979</v>
      </c>
      <c r="G2985" s="2">
        <v>97.43</v>
      </c>
      <c r="H2985" s="2">
        <v>9.74</v>
      </c>
      <c r="I2985" s="2">
        <v>3970.3099999999918</v>
      </c>
    </row>
    <row r="2986" spans="1:9">
      <c r="A2986" s="2">
        <v>266130</v>
      </c>
      <c r="B2986" s="2" t="s">
        <v>70</v>
      </c>
      <c r="C2986" s="2">
        <v>0.1</v>
      </c>
      <c r="D2986" s="2">
        <v>113.1</v>
      </c>
      <c r="E2986" s="2">
        <v>11.26</v>
      </c>
      <c r="F2986" s="2">
        <v>4698.3500000000067</v>
      </c>
      <c r="G2986" s="2">
        <v>99.42</v>
      </c>
      <c r="H2986" s="2">
        <v>9.93</v>
      </c>
      <c r="I2986" s="2">
        <v>4336.0600000000022</v>
      </c>
    </row>
    <row r="2987" spans="1:9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>
      <c r="A2988" s="2">
        <v>266140</v>
      </c>
      <c r="B2988" s="2" t="s">
        <v>65</v>
      </c>
      <c r="C2988" s="2">
        <v>0.04</v>
      </c>
      <c r="D2988" s="2">
        <v>90.31</v>
      </c>
      <c r="E2988" s="2">
        <v>3.62</v>
      </c>
      <c r="F2988" s="2">
        <v>1488.3699999999997</v>
      </c>
      <c r="G2988" s="2">
        <v>89.74</v>
      </c>
      <c r="H2988" s="2">
        <v>3.59</v>
      </c>
      <c r="I2988" s="2">
        <v>1472.5299999999945</v>
      </c>
    </row>
    <row r="2989" spans="1:9">
      <c r="A2989" s="2">
        <v>266140</v>
      </c>
      <c r="B2989" s="2" t="s">
        <v>66</v>
      </c>
      <c r="C2989" s="2">
        <v>0.1</v>
      </c>
      <c r="D2989" s="2">
        <v>90.31</v>
      </c>
      <c r="E2989" s="2">
        <v>9.0299999999999994</v>
      </c>
      <c r="F2989" s="2">
        <v>3718.07</v>
      </c>
      <c r="G2989" s="2">
        <v>89.74</v>
      </c>
      <c r="H2989" s="2">
        <v>8.9700000000000006</v>
      </c>
      <c r="I2989" s="2">
        <v>3678.6200000000008</v>
      </c>
    </row>
    <row r="2990" spans="1:9">
      <c r="A2990" s="2">
        <v>266140</v>
      </c>
      <c r="B2990" s="2" t="s">
        <v>67</v>
      </c>
      <c r="C2990" s="2">
        <v>0.125</v>
      </c>
      <c r="D2990" s="2">
        <v>93.71</v>
      </c>
      <c r="E2990" s="2">
        <v>11.71</v>
      </c>
      <c r="F2990" s="2">
        <v>4813.2299999999905</v>
      </c>
      <c r="G2990" s="2">
        <v>93.13</v>
      </c>
      <c r="H2990" s="2">
        <v>11.64</v>
      </c>
      <c r="I2990" s="2">
        <v>4762.0099999999838</v>
      </c>
    </row>
    <row r="2991" spans="1:9">
      <c r="A2991" s="2">
        <v>266140</v>
      </c>
      <c r="B2991" s="2" t="s">
        <v>68</v>
      </c>
      <c r="C2991" s="2">
        <v>0.125</v>
      </c>
      <c r="D2991" s="2">
        <v>96.22</v>
      </c>
      <c r="E2991" s="2">
        <v>12.03</v>
      </c>
      <c r="F2991" s="2">
        <v>4933.0899999999865</v>
      </c>
      <c r="G2991" s="2">
        <v>95.62</v>
      </c>
      <c r="H2991" s="2">
        <v>11.95</v>
      </c>
      <c r="I2991" s="2">
        <v>4880.639999999983</v>
      </c>
    </row>
    <row r="2992" spans="1:9">
      <c r="A2992" s="2">
        <v>266140</v>
      </c>
      <c r="B2992" s="2" t="s">
        <v>69</v>
      </c>
      <c r="C2992" s="2">
        <v>0.1</v>
      </c>
      <c r="D2992" s="2">
        <v>98.23</v>
      </c>
      <c r="E2992" s="2">
        <v>9.82</v>
      </c>
      <c r="F2992" s="2">
        <v>4023.1399999999981</v>
      </c>
      <c r="G2992" s="2">
        <v>97.62</v>
      </c>
      <c r="H2992" s="2">
        <v>9.76</v>
      </c>
      <c r="I2992" s="2">
        <v>3980.069999999992</v>
      </c>
    </row>
    <row r="2993" spans="1:9">
      <c r="A2993" s="2">
        <v>266140</v>
      </c>
      <c r="B2993" s="2" t="s">
        <v>70</v>
      </c>
      <c r="C2993" s="2">
        <v>0.1</v>
      </c>
      <c r="D2993" s="2">
        <v>125.74</v>
      </c>
      <c r="E2993" s="2">
        <v>12.47</v>
      </c>
      <c r="F2993" s="2">
        <v>4710.820000000007</v>
      </c>
      <c r="G2993" s="2">
        <v>99.61</v>
      </c>
      <c r="H2993" s="2">
        <v>9.9499999999999993</v>
      </c>
      <c r="I2993" s="2">
        <v>4346.010000000002</v>
      </c>
    </row>
    <row r="2994" spans="1:9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>
      <c r="A2995" s="2">
        <v>266150</v>
      </c>
      <c r="B2995" s="2" t="s">
        <v>65</v>
      </c>
      <c r="C2995" s="2">
        <v>0.04</v>
      </c>
      <c r="D2995" s="2">
        <v>90.13</v>
      </c>
      <c r="E2995" s="2">
        <v>3.61</v>
      </c>
      <c r="F2995" s="2">
        <v>1491.9799999999996</v>
      </c>
      <c r="G2995" s="2">
        <v>89.91</v>
      </c>
      <c r="H2995" s="2">
        <v>3.6</v>
      </c>
      <c r="I2995" s="2">
        <v>1476.1299999999944</v>
      </c>
    </row>
    <row r="2996" spans="1:9">
      <c r="A2996" s="2">
        <v>266150</v>
      </c>
      <c r="B2996" s="2" t="s">
        <v>66</v>
      </c>
      <c r="C2996" s="2">
        <v>0.1</v>
      </c>
      <c r="D2996" s="2">
        <v>90.13</v>
      </c>
      <c r="E2996" s="2">
        <v>9.01</v>
      </c>
      <c r="F2996" s="2">
        <v>3727.0800000000004</v>
      </c>
      <c r="G2996" s="2">
        <v>89.91</v>
      </c>
      <c r="H2996" s="2">
        <v>8.99</v>
      </c>
      <c r="I2996" s="2">
        <v>3687.6100000000006</v>
      </c>
    </row>
    <row r="2997" spans="1:9">
      <c r="A2997" s="2">
        <v>266150</v>
      </c>
      <c r="B2997" s="2" t="s">
        <v>67</v>
      </c>
      <c r="C2997" s="2">
        <v>0.125</v>
      </c>
      <c r="D2997" s="2">
        <v>93.54</v>
      </c>
      <c r="E2997" s="2">
        <v>11.69</v>
      </c>
      <c r="F2997" s="2">
        <v>4824.9199999999901</v>
      </c>
      <c r="G2997" s="2">
        <v>93.31</v>
      </c>
      <c r="H2997" s="2">
        <v>11.66</v>
      </c>
      <c r="I2997" s="2">
        <v>4773.6699999999837</v>
      </c>
    </row>
    <row r="2998" spans="1:9">
      <c r="A2998" s="2">
        <v>266150</v>
      </c>
      <c r="B2998" s="2" t="s">
        <v>68</v>
      </c>
      <c r="C2998" s="2">
        <v>0.125</v>
      </c>
      <c r="D2998" s="2">
        <v>96.04</v>
      </c>
      <c r="E2998" s="2">
        <v>12</v>
      </c>
      <c r="F2998" s="2">
        <v>4945.0899999999865</v>
      </c>
      <c r="G2998" s="2">
        <v>95.8</v>
      </c>
      <c r="H2998" s="2">
        <v>11.97</v>
      </c>
      <c r="I2998" s="2">
        <v>4892.6099999999833</v>
      </c>
    </row>
    <row r="2999" spans="1:9">
      <c r="A2999" s="2">
        <v>266150</v>
      </c>
      <c r="B2999" s="2" t="s">
        <v>69</v>
      </c>
      <c r="C2999" s="2">
        <v>0.1</v>
      </c>
      <c r="D2999" s="2">
        <v>98.04</v>
      </c>
      <c r="E2999" s="2">
        <v>9.8000000000000007</v>
      </c>
      <c r="F2999" s="2">
        <v>4032.9399999999982</v>
      </c>
      <c r="G2999" s="2">
        <v>97.8</v>
      </c>
      <c r="H2999" s="2">
        <v>9.7799999999999994</v>
      </c>
      <c r="I2999" s="2">
        <v>3989.8499999999922</v>
      </c>
    </row>
    <row r="3000" spans="1:9">
      <c r="A3000" s="2">
        <v>266150</v>
      </c>
      <c r="B3000" s="2" t="s">
        <v>70</v>
      </c>
      <c r="C3000" s="2">
        <v>0.1</v>
      </c>
      <c r="D3000" s="2">
        <v>125.9</v>
      </c>
      <c r="E3000" s="2">
        <v>12.49</v>
      </c>
      <c r="F3000" s="2">
        <v>4723.3100000000068</v>
      </c>
      <c r="G3000" s="2">
        <v>99.8</v>
      </c>
      <c r="H3000" s="2">
        <v>9.9700000000000006</v>
      </c>
      <c r="I3000" s="2">
        <v>4355.9800000000023</v>
      </c>
    </row>
    <row r="3001" spans="1:9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>
      <c r="A3002" s="2">
        <v>266151.576</v>
      </c>
      <c r="B3002" s="2" t="s">
        <v>65</v>
      </c>
      <c r="C3002" s="2">
        <v>0.04</v>
      </c>
      <c r="D3002" s="2">
        <v>14.19</v>
      </c>
      <c r="E3002" s="2">
        <v>0.56999999999999995</v>
      </c>
      <c r="F3002" s="2">
        <v>1492.5499999999995</v>
      </c>
      <c r="G3002" s="2">
        <v>14.19</v>
      </c>
      <c r="H3002" s="2">
        <v>0.56999999999999995</v>
      </c>
      <c r="I3002" s="2">
        <v>1476.6999999999944</v>
      </c>
    </row>
    <row r="3003" spans="1:9">
      <c r="A3003" s="2">
        <v>266151.576</v>
      </c>
      <c r="B3003" s="2" t="s">
        <v>66</v>
      </c>
      <c r="C3003" s="2">
        <v>0.1</v>
      </c>
      <c r="D3003" s="2">
        <v>14.19</v>
      </c>
      <c r="E3003" s="2">
        <v>1.42</v>
      </c>
      <c r="F3003" s="2">
        <v>3728.5000000000005</v>
      </c>
      <c r="G3003" s="2">
        <v>14.19</v>
      </c>
      <c r="H3003" s="2">
        <v>1.42</v>
      </c>
      <c r="I3003" s="2">
        <v>3689.0300000000007</v>
      </c>
    </row>
    <row r="3004" spans="1:9">
      <c r="A3004" s="2">
        <v>266151.576</v>
      </c>
      <c r="B3004" s="2" t="s">
        <v>67</v>
      </c>
      <c r="C3004" s="2">
        <v>0.125</v>
      </c>
      <c r="D3004" s="2">
        <v>14.73</v>
      </c>
      <c r="E3004" s="2">
        <v>1.84</v>
      </c>
      <c r="F3004" s="2">
        <v>4826.7599999999902</v>
      </c>
      <c r="G3004" s="2">
        <v>14.72</v>
      </c>
      <c r="H3004" s="2">
        <v>1.84</v>
      </c>
      <c r="I3004" s="2">
        <v>4775.5099999999838</v>
      </c>
    </row>
    <row r="3005" spans="1:9">
      <c r="A3005" s="2">
        <v>266151.576</v>
      </c>
      <c r="B3005" s="2" t="s">
        <v>68</v>
      </c>
      <c r="C3005" s="2">
        <v>0.125</v>
      </c>
      <c r="D3005" s="2">
        <v>15.12</v>
      </c>
      <c r="E3005" s="2">
        <v>1.89</v>
      </c>
      <c r="F3005" s="2">
        <v>4946.9799999999868</v>
      </c>
      <c r="G3005" s="2">
        <v>15.12</v>
      </c>
      <c r="H3005" s="2">
        <v>1.89</v>
      </c>
      <c r="I3005" s="2">
        <v>4894.4999999999836</v>
      </c>
    </row>
    <row r="3006" spans="1:9">
      <c r="A3006" s="2">
        <v>266151.576</v>
      </c>
      <c r="B3006" s="2" t="s">
        <v>69</v>
      </c>
      <c r="C3006" s="2">
        <v>0.1</v>
      </c>
      <c r="D3006" s="2">
        <v>15.43</v>
      </c>
      <c r="E3006" s="2">
        <v>1.54</v>
      </c>
      <c r="F3006" s="2">
        <v>4034.4799999999982</v>
      </c>
      <c r="G3006" s="2">
        <v>15.43</v>
      </c>
      <c r="H3006" s="2">
        <v>1.54</v>
      </c>
      <c r="I3006" s="2">
        <v>3991.3899999999921</v>
      </c>
    </row>
    <row r="3007" spans="1:9">
      <c r="A3007" s="2">
        <v>266151.576</v>
      </c>
      <c r="B3007" s="2" t="s">
        <v>70</v>
      </c>
      <c r="C3007" s="2">
        <v>0.1</v>
      </c>
      <c r="D3007" s="2">
        <v>19.86</v>
      </c>
      <c r="E3007" s="2">
        <v>1.97</v>
      </c>
      <c r="F3007" s="2">
        <v>4725.280000000007</v>
      </c>
      <c r="G3007" s="2">
        <v>15.75</v>
      </c>
      <c r="H3007" s="2">
        <v>1.57</v>
      </c>
      <c r="I3007" s="2">
        <v>4357.550000000002</v>
      </c>
    </row>
    <row r="3008" spans="1:9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>
      <c r="A3009" s="2">
        <v>266160</v>
      </c>
      <c r="B3009" s="2" t="s">
        <v>65</v>
      </c>
      <c r="C3009" s="2">
        <v>0.04</v>
      </c>
      <c r="D3009" s="2">
        <v>75.84</v>
      </c>
      <c r="E3009" s="2">
        <v>3.04</v>
      </c>
      <c r="F3009" s="2">
        <v>1495.5899999999995</v>
      </c>
      <c r="G3009" s="2">
        <v>75.83</v>
      </c>
      <c r="H3009" s="2">
        <v>3.04</v>
      </c>
      <c r="I3009" s="2">
        <v>1479.7399999999943</v>
      </c>
    </row>
    <row r="3010" spans="1:9">
      <c r="A3010" s="2">
        <v>266160</v>
      </c>
      <c r="B3010" s="2" t="s">
        <v>66</v>
      </c>
      <c r="C3010" s="2">
        <v>0.1</v>
      </c>
      <c r="D3010" s="2">
        <v>75.84</v>
      </c>
      <c r="E3010" s="2">
        <v>7.58</v>
      </c>
      <c r="F3010" s="2">
        <v>3736.0800000000004</v>
      </c>
      <c r="G3010" s="2">
        <v>75.83</v>
      </c>
      <c r="H3010" s="2">
        <v>7.58</v>
      </c>
      <c r="I3010" s="2">
        <v>3696.6100000000006</v>
      </c>
    </row>
    <row r="3011" spans="1:9">
      <c r="A3011" s="2">
        <v>266160</v>
      </c>
      <c r="B3011" s="2" t="s">
        <v>67</v>
      </c>
      <c r="C3011" s="2">
        <v>0.125</v>
      </c>
      <c r="D3011" s="2">
        <v>78.7</v>
      </c>
      <c r="E3011" s="2">
        <v>9.84</v>
      </c>
      <c r="F3011" s="2">
        <v>4836.5999999999904</v>
      </c>
      <c r="G3011" s="2">
        <v>78.7</v>
      </c>
      <c r="H3011" s="2">
        <v>9.84</v>
      </c>
      <c r="I3011" s="2">
        <v>4785.349999999984</v>
      </c>
    </row>
    <row r="3012" spans="1:9">
      <c r="A3012" s="2">
        <v>266160</v>
      </c>
      <c r="B3012" s="2" t="s">
        <v>68</v>
      </c>
      <c r="C3012" s="2">
        <v>0.125</v>
      </c>
      <c r="D3012" s="2">
        <v>80.81</v>
      </c>
      <c r="E3012" s="2">
        <v>10.1</v>
      </c>
      <c r="F3012" s="2">
        <v>4957.0799999999872</v>
      </c>
      <c r="G3012" s="2">
        <v>80.8</v>
      </c>
      <c r="H3012" s="2">
        <v>10.1</v>
      </c>
      <c r="I3012" s="2">
        <v>4904.599999999984</v>
      </c>
    </row>
    <row r="3013" spans="1:9">
      <c r="A3013" s="2">
        <v>266160</v>
      </c>
      <c r="B3013" s="2" t="s">
        <v>69</v>
      </c>
      <c r="C3013" s="2">
        <v>0.1</v>
      </c>
      <c r="D3013" s="2">
        <v>82.49</v>
      </c>
      <c r="E3013" s="2">
        <v>8.25</v>
      </c>
      <c r="F3013" s="2">
        <v>4042.7299999999982</v>
      </c>
      <c r="G3013" s="2">
        <v>82.49</v>
      </c>
      <c r="H3013" s="2">
        <v>8.25</v>
      </c>
      <c r="I3013" s="2">
        <v>3999.6399999999921</v>
      </c>
    </row>
    <row r="3014" spans="1:9">
      <c r="A3014" s="2">
        <v>266160</v>
      </c>
      <c r="B3014" s="2" t="s">
        <v>70</v>
      </c>
      <c r="C3014" s="2">
        <v>0.1</v>
      </c>
      <c r="D3014" s="2">
        <v>106.31</v>
      </c>
      <c r="E3014" s="2">
        <v>10.54</v>
      </c>
      <c r="F3014" s="2">
        <v>4735.820000000007</v>
      </c>
      <c r="G3014" s="2">
        <v>84.17</v>
      </c>
      <c r="H3014" s="2">
        <v>8.41</v>
      </c>
      <c r="I3014" s="2">
        <v>4365.9600000000019</v>
      </c>
    </row>
    <row r="3015" spans="1:9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>
      <c r="A3016" s="2">
        <v>266170</v>
      </c>
      <c r="B3016" s="2" t="s">
        <v>65</v>
      </c>
      <c r="C3016" s="2">
        <v>0.04</v>
      </c>
      <c r="D3016" s="2">
        <v>90.02</v>
      </c>
      <c r="E3016" s="2">
        <v>3.6</v>
      </c>
      <c r="F3016" s="2">
        <v>1499.1899999999994</v>
      </c>
      <c r="G3016" s="2">
        <v>90.02</v>
      </c>
      <c r="H3016" s="2">
        <v>3.6</v>
      </c>
      <c r="I3016" s="2">
        <v>1483.3399999999942</v>
      </c>
    </row>
    <row r="3017" spans="1:9">
      <c r="A3017" s="2">
        <v>266170</v>
      </c>
      <c r="B3017" s="2" t="s">
        <v>66</v>
      </c>
      <c r="C3017" s="2">
        <v>0.1</v>
      </c>
      <c r="D3017" s="2">
        <v>90.02</v>
      </c>
      <c r="E3017" s="2">
        <v>9</v>
      </c>
      <c r="F3017" s="2">
        <v>3745.0800000000004</v>
      </c>
      <c r="G3017" s="2">
        <v>90.02</v>
      </c>
      <c r="H3017" s="2">
        <v>9</v>
      </c>
      <c r="I3017" s="2">
        <v>3705.6100000000006</v>
      </c>
    </row>
    <row r="3018" spans="1:9">
      <c r="A3018" s="2">
        <v>266170</v>
      </c>
      <c r="B3018" s="2" t="s">
        <v>67</v>
      </c>
      <c r="C3018" s="2">
        <v>0.125</v>
      </c>
      <c r="D3018" s="2">
        <v>93.42</v>
      </c>
      <c r="E3018" s="2">
        <v>11.68</v>
      </c>
      <c r="F3018" s="2">
        <v>4848.2799999999907</v>
      </c>
      <c r="G3018" s="2">
        <v>93.42</v>
      </c>
      <c r="H3018" s="2">
        <v>11.68</v>
      </c>
      <c r="I3018" s="2">
        <v>4797.0299999999843</v>
      </c>
    </row>
    <row r="3019" spans="1:9">
      <c r="A3019" s="2">
        <v>266170</v>
      </c>
      <c r="B3019" s="2" t="s">
        <v>68</v>
      </c>
      <c r="C3019" s="2">
        <v>0.125</v>
      </c>
      <c r="D3019" s="2">
        <v>95.92</v>
      </c>
      <c r="E3019" s="2">
        <v>11.99</v>
      </c>
      <c r="F3019" s="2">
        <v>4969.069999999987</v>
      </c>
      <c r="G3019" s="2">
        <v>95.92</v>
      </c>
      <c r="H3019" s="2">
        <v>11.99</v>
      </c>
      <c r="I3019" s="2">
        <v>4916.5899999999838</v>
      </c>
    </row>
    <row r="3020" spans="1:9">
      <c r="A3020" s="2">
        <v>266170</v>
      </c>
      <c r="B3020" s="2" t="s">
        <v>69</v>
      </c>
      <c r="C3020" s="2">
        <v>0.1</v>
      </c>
      <c r="D3020" s="2">
        <v>97.92</v>
      </c>
      <c r="E3020" s="2">
        <v>9.7899999999999991</v>
      </c>
      <c r="F3020" s="2">
        <v>4052.5199999999982</v>
      </c>
      <c r="G3020" s="2">
        <v>97.92</v>
      </c>
      <c r="H3020" s="2">
        <v>9.7899999999999991</v>
      </c>
      <c r="I3020" s="2">
        <v>4009.4299999999921</v>
      </c>
    </row>
    <row r="3021" spans="1:9">
      <c r="A3021" s="2">
        <v>266170</v>
      </c>
      <c r="B3021" s="2" t="s">
        <v>70</v>
      </c>
      <c r="C3021" s="2">
        <v>0.1</v>
      </c>
      <c r="D3021" s="2">
        <v>126.63</v>
      </c>
      <c r="E3021" s="2">
        <v>12.56</v>
      </c>
      <c r="F3021" s="2">
        <v>4748.3800000000074</v>
      </c>
      <c r="G3021" s="2">
        <v>113.77</v>
      </c>
      <c r="H3021" s="2">
        <v>11.33</v>
      </c>
      <c r="I3021" s="2">
        <v>4377.2900000000018</v>
      </c>
    </row>
    <row r="3022" spans="1:9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>
      <c r="A3023" s="2">
        <v>266180</v>
      </c>
      <c r="B3023" s="2" t="s">
        <v>65</v>
      </c>
      <c r="C3023" s="2">
        <v>0.04</v>
      </c>
      <c r="D3023" s="2">
        <v>90.02</v>
      </c>
      <c r="E3023" s="2">
        <v>3.6</v>
      </c>
      <c r="F3023" s="2">
        <v>1502.7899999999993</v>
      </c>
      <c r="G3023" s="2">
        <v>90.02</v>
      </c>
      <c r="H3023" s="2">
        <v>3.6</v>
      </c>
      <c r="I3023" s="2">
        <v>1486.9399999999941</v>
      </c>
    </row>
    <row r="3024" spans="1:9">
      <c r="A3024" s="2">
        <v>266180</v>
      </c>
      <c r="B3024" s="2" t="s">
        <v>66</v>
      </c>
      <c r="C3024" s="2">
        <v>0.1</v>
      </c>
      <c r="D3024" s="2">
        <v>90.02</v>
      </c>
      <c r="E3024" s="2">
        <v>9</v>
      </c>
      <c r="F3024" s="2">
        <v>3754.0800000000004</v>
      </c>
      <c r="G3024" s="2">
        <v>90.02</v>
      </c>
      <c r="H3024" s="2">
        <v>9</v>
      </c>
      <c r="I3024" s="2">
        <v>3714.6100000000006</v>
      </c>
    </row>
    <row r="3025" spans="1:9">
      <c r="A3025" s="2">
        <v>266180</v>
      </c>
      <c r="B3025" s="2" t="s">
        <v>67</v>
      </c>
      <c r="C3025" s="2">
        <v>0.125</v>
      </c>
      <c r="D3025" s="2">
        <v>93.42</v>
      </c>
      <c r="E3025" s="2">
        <v>11.68</v>
      </c>
      <c r="F3025" s="2">
        <v>4859.9599999999909</v>
      </c>
      <c r="G3025" s="2">
        <v>93.42</v>
      </c>
      <c r="H3025" s="2">
        <v>11.68</v>
      </c>
      <c r="I3025" s="2">
        <v>4808.7099999999846</v>
      </c>
    </row>
    <row r="3026" spans="1:9">
      <c r="A3026" s="2">
        <v>266180</v>
      </c>
      <c r="B3026" s="2" t="s">
        <v>68</v>
      </c>
      <c r="C3026" s="2">
        <v>0.125</v>
      </c>
      <c r="D3026" s="2">
        <v>95.92</v>
      </c>
      <c r="E3026" s="2">
        <v>11.99</v>
      </c>
      <c r="F3026" s="2">
        <v>4981.0599999999868</v>
      </c>
      <c r="G3026" s="2">
        <v>95.92</v>
      </c>
      <c r="H3026" s="2">
        <v>11.99</v>
      </c>
      <c r="I3026" s="2">
        <v>4928.5799999999836</v>
      </c>
    </row>
    <row r="3027" spans="1:9">
      <c r="A3027" s="2">
        <v>266180</v>
      </c>
      <c r="B3027" s="2" t="s">
        <v>69</v>
      </c>
      <c r="C3027" s="2">
        <v>0.1</v>
      </c>
      <c r="D3027" s="2">
        <v>97.92</v>
      </c>
      <c r="E3027" s="2">
        <v>9.7899999999999991</v>
      </c>
      <c r="F3027" s="2">
        <v>4062.3099999999981</v>
      </c>
      <c r="G3027" s="2">
        <v>97.92</v>
      </c>
      <c r="H3027" s="2">
        <v>9.7899999999999991</v>
      </c>
      <c r="I3027" s="2">
        <v>4019.2199999999921</v>
      </c>
    </row>
    <row r="3028" spans="1:9">
      <c r="A3028" s="2">
        <v>266180</v>
      </c>
      <c r="B3028" s="2" t="s">
        <v>70</v>
      </c>
      <c r="C3028" s="2">
        <v>0.1</v>
      </c>
      <c r="D3028" s="2">
        <v>127.1</v>
      </c>
      <c r="E3028" s="2">
        <v>12.61</v>
      </c>
      <c r="F3028" s="2">
        <v>4760.9900000000071</v>
      </c>
      <c r="G3028" s="2">
        <v>127.62</v>
      </c>
      <c r="H3028" s="2">
        <v>12.67</v>
      </c>
      <c r="I3028" s="2">
        <v>4389.9600000000019</v>
      </c>
    </row>
    <row r="3029" spans="1:9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>
      <c r="A3030" s="2">
        <v>266190</v>
      </c>
      <c r="B3030" s="2" t="s">
        <v>65</v>
      </c>
      <c r="C3030" s="2">
        <v>0.04</v>
      </c>
      <c r="D3030" s="2">
        <v>90.02</v>
      </c>
      <c r="E3030" s="2">
        <v>3.6</v>
      </c>
      <c r="F3030" s="2">
        <v>1506.3899999999992</v>
      </c>
      <c r="G3030" s="2">
        <v>90.02</v>
      </c>
      <c r="H3030" s="2">
        <v>3.6</v>
      </c>
      <c r="I3030" s="2">
        <v>1490.5399999999941</v>
      </c>
    </row>
    <row r="3031" spans="1:9">
      <c r="A3031" s="2">
        <v>266190</v>
      </c>
      <c r="B3031" s="2" t="s">
        <v>66</v>
      </c>
      <c r="C3031" s="2">
        <v>0.1</v>
      </c>
      <c r="D3031" s="2">
        <v>90.02</v>
      </c>
      <c r="E3031" s="2">
        <v>9</v>
      </c>
      <c r="F3031" s="2">
        <v>3763.0800000000004</v>
      </c>
      <c r="G3031" s="2">
        <v>90.02</v>
      </c>
      <c r="H3031" s="2">
        <v>9</v>
      </c>
      <c r="I3031" s="2">
        <v>3723.6100000000006</v>
      </c>
    </row>
    <row r="3032" spans="1:9">
      <c r="A3032" s="2">
        <v>266190</v>
      </c>
      <c r="B3032" s="2" t="s">
        <v>67</v>
      </c>
      <c r="C3032" s="2">
        <v>0.125</v>
      </c>
      <c r="D3032" s="2">
        <v>93.42</v>
      </c>
      <c r="E3032" s="2">
        <v>11.68</v>
      </c>
      <c r="F3032" s="2">
        <v>4871.6399999999912</v>
      </c>
      <c r="G3032" s="2">
        <v>93.42</v>
      </c>
      <c r="H3032" s="2">
        <v>11.68</v>
      </c>
      <c r="I3032" s="2">
        <v>4820.3899999999849</v>
      </c>
    </row>
    <row r="3033" spans="1:9">
      <c r="A3033" s="2">
        <v>266190</v>
      </c>
      <c r="B3033" s="2" t="s">
        <v>68</v>
      </c>
      <c r="C3033" s="2">
        <v>0.125</v>
      </c>
      <c r="D3033" s="2">
        <v>95.92</v>
      </c>
      <c r="E3033" s="2">
        <v>11.99</v>
      </c>
      <c r="F3033" s="2">
        <v>4993.0499999999865</v>
      </c>
      <c r="G3033" s="2">
        <v>95.92</v>
      </c>
      <c r="H3033" s="2">
        <v>11.99</v>
      </c>
      <c r="I3033" s="2">
        <v>4940.5699999999833</v>
      </c>
    </row>
    <row r="3034" spans="1:9">
      <c r="A3034" s="2">
        <v>266190</v>
      </c>
      <c r="B3034" s="2" t="s">
        <v>69</v>
      </c>
      <c r="C3034" s="2">
        <v>0.1</v>
      </c>
      <c r="D3034" s="2">
        <v>97.92</v>
      </c>
      <c r="E3034" s="2">
        <v>9.7899999999999991</v>
      </c>
      <c r="F3034" s="2">
        <v>4072.0999999999981</v>
      </c>
      <c r="G3034" s="2">
        <v>97.92</v>
      </c>
      <c r="H3034" s="2">
        <v>9.7899999999999991</v>
      </c>
      <c r="I3034" s="2">
        <v>4029.009999999992</v>
      </c>
    </row>
    <row r="3035" spans="1:9">
      <c r="A3035" s="2">
        <v>266190</v>
      </c>
      <c r="B3035" s="2" t="s">
        <v>70</v>
      </c>
      <c r="C3035" s="2">
        <v>0.1</v>
      </c>
      <c r="D3035" s="2">
        <v>127.48</v>
      </c>
      <c r="E3035" s="2">
        <v>12.65</v>
      </c>
      <c r="F3035" s="2">
        <v>4773.6400000000067</v>
      </c>
      <c r="G3035" s="2">
        <v>113.77</v>
      </c>
      <c r="H3035" s="2">
        <v>11.33</v>
      </c>
      <c r="I3035" s="2">
        <v>4401.2900000000018</v>
      </c>
    </row>
    <row r="3036" spans="1:9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>
      <c r="A3037" s="2">
        <v>266200</v>
      </c>
      <c r="B3037" s="2" t="s">
        <v>65</v>
      </c>
      <c r="C3037" s="2">
        <v>0.04</v>
      </c>
      <c r="D3037" s="2">
        <v>90.02</v>
      </c>
      <c r="E3037" s="2">
        <v>3.6</v>
      </c>
      <c r="F3037" s="2">
        <v>1509.9899999999991</v>
      </c>
      <c r="G3037" s="2">
        <v>90.02</v>
      </c>
      <c r="H3037" s="2">
        <v>3.6</v>
      </c>
      <c r="I3037" s="2">
        <v>1494.139999999994</v>
      </c>
    </row>
    <row r="3038" spans="1:9">
      <c r="A3038" s="2">
        <v>266200</v>
      </c>
      <c r="B3038" s="2" t="s">
        <v>66</v>
      </c>
      <c r="C3038" s="2">
        <v>0.1</v>
      </c>
      <c r="D3038" s="2">
        <v>90.02</v>
      </c>
      <c r="E3038" s="2">
        <v>9</v>
      </c>
      <c r="F3038" s="2">
        <v>3772.0800000000004</v>
      </c>
      <c r="G3038" s="2">
        <v>90.02</v>
      </c>
      <c r="H3038" s="2">
        <v>9</v>
      </c>
      <c r="I3038" s="2">
        <v>3732.6100000000006</v>
      </c>
    </row>
    <row r="3039" spans="1:9">
      <c r="A3039" s="2">
        <v>266200</v>
      </c>
      <c r="B3039" s="2" t="s">
        <v>67</v>
      </c>
      <c r="C3039" s="2">
        <v>0.125</v>
      </c>
      <c r="D3039" s="2">
        <v>93.42</v>
      </c>
      <c r="E3039" s="2">
        <v>11.68</v>
      </c>
      <c r="F3039" s="2">
        <v>4883.3199999999915</v>
      </c>
      <c r="G3039" s="2">
        <v>93.42</v>
      </c>
      <c r="H3039" s="2">
        <v>11.68</v>
      </c>
      <c r="I3039" s="2">
        <v>4832.0699999999852</v>
      </c>
    </row>
    <row r="3040" spans="1:9">
      <c r="A3040" s="2">
        <v>266200</v>
      </c>
      <c r="B3040" s="2" t="s">
        <v>68</v>
      </c>
      <c r="C3040" s="2">
        <v>0.125</v>
      </c>
      <c r="D3040" s="2">
        <v>95.92</v>
      </c>
      <c r="E3040" s="2">
        <v>11.99</v>
      </c>
      <c r="F3040" s="2">
        <v>5005.0399999999863</v>
      </c>
      <c r="G3040" s="2">
        <v>95.92</v>
      </c>
      <c r="H3040" s="2">
        <v>11.99</v>
      </c>
      <c r="I3040" s="2">
        <v>4952.5599999999831</v>
      </c>
    </row>
    <row r="3041" spans="1:9">
      <c r="A3041" s="2">
        <v>266200</v>
      </c>
      <c r="B3041" s="2" t="s">
        <v>69</v>
      </c>
      <c r="C3041" s="2">
        <v>0.1</v>
      </c>
      <c r="D3041" s="2">
        <v>97.92</v>
      </c>
      <c r="E3041" s="2">
        <v>9.7899999999999991</v>
      </c>
      <c r="F3041" s="2">
        <v>4081.8899999999981</v>
      </c>
      <c r="G3041" s="2">
        <v>97.92</v>
      </c>
      <c r="H3041" s="2">
        <v>9.7899999999999991</v>
      </c>
      <c r="I3041" s="2">
        <v>4038.799999999992</v>
      </c>
    </row>
    <row r="3042" spans="1:9">
      <c r="A3042" s="2">
        <v>266200</v>
      </c>
      <c r="B3042" s="2" t="s">
        <v>70</v>
      </c>
      <c r="C3042" s="2">
        <v>0.1</v>
      </c>
      <c r="D3042" s="2">
        <v>127.62</v>
      </c>
      <c r="E3042" s="2">
        <v>12.67</v>
      </c>
      <c r="F3042" s="2">
        <v>4786.3100000000068</v>
      </c>
      <c r="G3042" s="2">
        <v>99.92</v>
      </c>
      <c r="H3042" s="2">
        <v>9.98</v>
      </c>
      <c r="I3042" s="2">
        <v>4411.2700000000013</v>
      </c>
    </row>
    <row r="3043" spans="1:9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>
      <c r="A3044" s="2">
        <v>266210</v>
      </c>
      <c r="B3044" s="2" t="s">
        <v>65</v>
      </c>
      <c r="C3044" s="2">
        <v>0.04</v>
      </c>
      <c r="D3044" s="2">
        <v>90.02</v>
      </c>
      <c r="E3044" s="2">
        <v>3.6</v>
      </c>
      <c r="F3044" s="2">
        <v>1513.589999999999</v>
      </c>
      <c r="G3044" s="2">
        <v>90.02</v>
      </c>
      <c r="H3044" s="2">
        <v>3.6</v>
      </c>
      <c r="I3044" s="2">
        <v>1497.7399999999939</v>
      </c>
    </row>
    <row r="3045" spans="1:9">
      <c r="A3045" s="2">
        <v>266210</v>
      </c>
      <c r="B3045" s="2" t="s">
        <v>66</v>
      </c>
      <c r="C3045" s="2">
        <v>0.1</v>
      </c>
      <c r="D3045" s="2">
        <v>90.02</v>
      </c>
      <c r="E3045" s="2">
        <v>9</v>
      </c>
      <c r="F3045" s="2">
        <v>3781.0800000000004</v>
      </c>
      <c r="G3045" s="2">
        <v>90.02</v>
      </c>
      <c r="H3045" s="2">
        <v>9</v>
      </c>
      <c r="I3045" s="2">
        <v>3741.6100000000006</v>
      </c>
    </row>
    <row r="3046" spans="1:9">
      <c r="A3046" s="2">
        <v>266210</v>
      </c>
      <c r="B3046" s="2" t="s">
        <v>67</v>
      </c>
      <c r="C3046" s="2">
        <v>0.125</v>
      </c>
      <c r="D3046" s="2">
        <v>93.42</v>
      </c>
      <c r="E3046" s="2">
        <v>11.68</v>
      </c>
      <c r="F3046" s="2">
        <v>4894.9999999999918</v>
      </c>
      <c r="G3046" s="2">
        <v>93.42</v>
      </c>
      <c r="H3046" s="2">
        <v>11.68</v>
      </c>
      <c r="I3046" s="2">
        <v>4843.7499999999854</v>
      </c>
    </row>
    <row r="3047" spans="1:9">
      <c r="A3047" s="2">
        <v>266210</v>
      </c>
      <c r="B3047" s="2" t="s">
        <v>68</v>
      </c>
      <c r="C3047" s="2">
        <v>0.125</v>
      </c>
      <c r="D3047" s="2">
        <v>95.92</v>
      </c>
      <c r="E3047" s="2">
        <v>11.99</v>
      </c>
      <c r="F3047" s="2">
        <v>5017.0299999999861</v>
      </c>
      <c r="G3047" s="2">
        <v>95.92</v>
      </c>
      <c r="H3047" s="2">
        <v>11.99</v>
      </c>
      <c r="I3047" s="2">
        <v>4964.5499999999829</v>
      </c>
    </row>
    <row r="3048" spans="1:9">
      <c r="A3048" s="2">
        <v>266210</v>
      </c>
      <c r="B3048" s="2" t="s">
        <v>69</v>
      </c>
      <c r="C3048" s="2">
        <v>0.1</v>
      </c>
      <c r="D3048" s="2">
        <v>97.92</v>
      </c>
      <c r="E3048" s="2">
        <v>9.7899999999999991</v>
      </c>
      <c r="F3048" s="2">
        <v>4091.679999999998</v>
      </c>
      <c r="G3048" s="2">
        <v>97.92</v>
      </c>
      <c r="H3048" s="2">
        <v>9.7899999999999991</v>
      </c>
      <c r="I3048" s="2">
        <v>4048.589999999992</v>
      </c>
    </row>
    <row r="3049" spans="1:9">
      <c r="A3049" s="2">
        <v>266210</v>
      </c>
      <c r="B3049" s="2" t="s">
        <v>70</v>
      </c>
      <c r="C3049" s="2">
        <v>0.1</v>
      </c>
      <c r="D3049" s="2">
        <v>127.62</v>
      </c>
      <c r="E3049" s="2">
        <v>12.67</v>
      </c>
      <c r="F3049" s="2">
        <v>4798.9800000000068</v>
      </c>
      <c r="G3049" s="2">
        <v>113.77</v>
      </c>
      <c r="H3049" s="2">
        <v>11.33</v>
      </c>
      <c r="I3049" s="2">
        <v>4422.6000000000013</v>
      </c>
    </row>
    <row r="3050" spans="1:9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>
      <c r="A3051" s="2">
        <v>266220</v>
      </c>
      <c r="B3051" s="2" t="s">
        <v>65</v>
      </c>
      <c r="C3051" s="2">
        <v>0.04</v>
      </c>
      <c r="D3051" s="2">
        <v>90.02</v>
      </c>
      <c r="E3051" s="2">
        <v>3.6</v>
      </c>
      <c r="F3051" s="2">
        <v>1517.1899999999989</v>
      </c>
      <c r="G3051" s="2">
        <v>90.02</v>
      </c>
      <c r="H3051" s="2">
        <v>3.6</v>
      </c>
      <c r="I3051" s="2">
        <v>1501.3399999999938</v>
      </c>
    </row>
    <row r="3052" spans="1:9">
      <c r="A3052" s="2">
        <v>266220</v>
      </c>
      <c r="B3052" s="2" t="s">
        <v>66</v>
      </c>
      <c r="C3052" s="2">
        <v>0.1</v>
      </c>
      <c r="D3052" s="2">
        <v>90.02</v>
      </c>
      <c r="E3052" s="2">
        <v>9</v>
      </c>
      <c r="F3052" s="2">
        <v>3790.0800000000004</v>
      </c>
      <c r="G3052" s="2">
        <v>90.02</v>
      </c>
      <c r="H3052" s="2">
        <v>9</v>
      </c>
      <c r="I3052" s="2">
        <v>3750.6100000000006</v>
      </c>
    </row>
    <row r="3053" spans="1:9">
      <c r="A3053" s="2">
        <v>266220</v>
      </c>
      <c r="B3053" s="2" t="s">
        <v>67</v>
      </c>
      <c r="C3053" s="2">
        <v>0.125</v>
      </c>
      <c r="D3053" s="2">
        <v>93.42</v>
      </c>
      <c r="E3053" s="2">
        <v>11.68</v>
      </c>
      <c r="F3053" s="2">
        <v>4906.6799999999921</v>
      </c>
      <c r="G3053" s="2">
        <v>93.42</v>
      </c>
      <c r="H3053" s="2">
        <v>11.68</v>
      </c>
      <c r="I3053" s="2">
        <v>4855.4299999999857</v>
      </c>
    </row>
    <row r="3054" spans="1:9">
      <c r="A3054" s="2">
        <v>266220</v>
      </c>
      <c r="B3054" s="2" t="s">
        <v>68</v>
      </c>
      <c r="C3054" s="2">
        <v>0.125</v>
      </c>
      <c r="D3054" s="2">
        <v>95.92</v>
      </c>
      <c r="E3054" s="2">
        <v>11.99</v>
      </c>
      <c r="F3054" s="2">
        <v>5029.0199999999859</v>
      </c>
      <c r="G3054" s="2">
        <v>95.92</v>
      </c>
      <c r="H3054" s="2">
        <v>11.99</v>
      </c>
      <c r="I3054" s="2">
        <v>4976.5399999999827</v>
      </c>
    </row>
    <row r="3055" spans="1:9">
      <c r="A3055" s="2">
        <v>266220</v>
      </c>
      <c r="B3055" s="2" t="s">
        <v>69</v>
      </c>
      <c r="C3055" s="2">
        <v>0.1</v>
      </c>
      <c r="D3055" s="2">
        <v>97.92</v>
      </c>
      <c r="E3055" s="2">
        <v>9.7899999999999991</v>
      </c>
      <c r="F3055" s="2">
        <v>4101.4699999999984</v>
      </c>
      <c r="G3055" s="2">
        <v>97.92</v>
      </c>
      <c r="H3055" s="2">
        <v>9.7899999999999991</v>
      </c>
      <c r="I3055" s="2">
        <v>4058.3799999999919</v>
      </c>
    </row>
    <row r="3056" spans="1:9">
      <c r="A3056" s="2">
        <v>266220</v>
      </c>
      <c r="B3056" s="2" t="s">
        <v>70</v>
      </c>
      <c r="C3056" s="2">
        <v>0.1</v>
      </c>
      <c r="D3056" s="2">
        <v>127.62</v>
      </c>
      <c r="E3056" s="2">
        <v>12.67</v>
      </c>
      <c r="F3056" s="2">
        <v>4811.6500000000069</v>
      </c>
      <c r="G3056" s="2">
        <v>127.62</v>
      </c>
      <c r="H3056" s="2">
        <v>12.67</v>
      </c>
      <c r="I3056" s="2">
        <v>4435.2700000000013</v>
      </c>
    </row>
    <row r="3057" spans="1:9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>
      <c r="A3058" s="2">
        <v>266230</v>
      </c>
      <c r="B3058" s="2" t="s">
        <v>65</v>
      </c>
      <c r="C3058" s="2">
        <v>0.04</v>
      </c>
      <c r="D3058" s="2">
        <v>90.02</v>
      </c>
      <c r="E3058" s="2">
        <v>3.6</v>
      </c>
      <c r="F3058" s="2">
        <v>1520.7899999999988</v>
      </c>
      <c r="G3058" s="2">
        <v>90.02</v>
      </c>
      <c r="H3058" s="2">
        <v>3.6</v>
      </c>
      <c r="I3058" s="2">
        <v>1504.9399999999937</v>
      </c>
    </row>
    <row r="3059" spans="1:9">
      <c r="A3059" s="2">
        <v>266230</v>
      </c>
      <c r="B3059" s="2" t="s">
        <v>66</v>
      </c>
      <c r="C3059" s="2">
        <v>0.1</v>
      </c>
      <c r="D3059" s="2">
        <v>90.02</v>
      </c>
      <c r="E3059" s="2">
        <v>9</v>
      </c>
      <c r="F3059" s="2">
        <v>3799.0800000000004</v>
      </c>
      <c r="G3059" s="2">
        <v>90.02</v>
      </c>
      <c r="H3059" s="2">
        <v>9</v>
      </c>
      <c r="I3059" s="2">
        <v>3759.6100000000006</v>
      </c>
    </row>
    <row r="3060" spans="1:9">
      <c r="A3060" s="2">
        <v>266230</v>
      </c>
      <c r="B3060" s="2" t="s">
        <v>67</v>
      </c>
      <c r="C3060" s="2">
        <v>0.125</v>
      </c>
      <c r="D3060" s="2">
        <v>93.42</v>
      </c>
      <c r="E3060" s="2">
        <v>11.68</v>
      </c>
      <c r="F3060" s="2">
        <v>4918.3599999999924</v>
      </c>
      <c r="G3060" s="2">
        <v>93.42</v>
      </c>
      <c r="H3060" s="2">
        <v>11.68</v>
      </c>
      <c r="I3060" s="2">
        <v>4867.109999999986</v>
      </c>
    </row>
    <row r="3061" spans="1:9">
      <c r="A3061" s="2">
        <v>266230</v>
      </c>
      <c r="B3061" s="2" t="s">
        <v>68</v>
      </c>
      <c r="C3061" s="2">
        <v>0.125</v>
      </c>
      <c r="D3061" s="2">
        <v>95.92</v>
      </c>
      <c r="E3061" s="2">
        <v>11.99</v>
      </c>
      <c r="F3061" s="2">
        <v>5041.0099999999857</v>
      </c>
      <c r="G3061" s="2">
        <v>95.92</v>
      </c>
      <c r="H3061" s="2">
        <v>11.99</v>
      </c>
      <c r="I3061" s="2">
        <v>4988.5299999999825</v>
      </c>
    </row>
    <row r="3062" spans="1:9">
      <c r="A3062" s="2">
        <v>266230</v>
      </c>
      <c r="B3062" s="2" t="s">
        <v>69</v>
      </c>
      <c r="C3062" s="2">
        <v>0.1</v>
      </c>
      <c r="D3062" s="2">
        <v>97.92</v>
      </c>
      <c r="E3062" s="2">
        <v>9.7899999999999991</v>
      </c>
      <c r="F3062" s="2">
        <v>4111.2599999999984</v>
      </c>
      <c r="G3062" s="2">
        <v>97.92</v>
      </c>
      <c r="H3062" s="2">
        <v>9.7899999999999991</v>
      </c>
      <c r="I3062" s="2">
        <v>4068.1699999999919</v>
      </c>
    </row>
    <row r="3063" spans="1:9">
      <c r="A3063" s="2">
        <v>266230</v>
      </c>
      <c r="B3063" s="2" t="s">
        <v>70</v>
      </c>
      <c r="C3063" s="2">
        <v>0.1</v>
      </c>
      <c r="D3063" s="2">
        <v>127.62</v>
      </c>
      <c r="E3063" s="2">
        <v>12.67</v>
      </c>
      <c r="F3063" s="2">
        <v>4824.320000000007</v>
      </c>
      <c r="G3063" s="2">
        <v>127.62</v>
      </c>
      <c r="H3063" s="2">
        <v>12.67</v>
      </c>
      <c r="I3063" s="2">
        <v>4447.9400000000014</v>
      </c>
    </row>
    <row r="3064" spans="1:9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>
      <c r="A3065" s="2">
        <v>266240</v>
      </c>
      <c r="B3065" s="2" t="s">
        <v>65</v>
      </c>
      <c r="C3065" s="2">
        <v>0.04</v>
      </c>
      <c r="D3065" s="2">
        <v>90.02</v>
      </c>
      <c r="E3065" s="2">
        <v>3.6</v>
      </c>
      <c r="F3065" s="2">
        <v>1524.3899999999987</v>
      </c>
      <c r="G3065" s="2">
        <v>90.02</v>
      </c>
      <c r="H3065" s="2">
        <v>3.6</v>
      </c>
      <c r="I3065" s="2">
        <v>1508.5399999999936</v>
      </c>
    </row>
    <row r="3066" spans="1:9">
      <c r="A3066" s="2">
        <v>266240</v>
      </c>
      <c r="B3066" s="2" t="s">
        <v>66</v>
      </c>
      <c r="C3066" s="2">
        <v>0.1</v>
      </c>
      <c r="D3066" s="2">
        <v>90.02</v>
      </c>
      <c r="E3066" s="2">
        <v>9</v>
      </c>
      <c r="F3066" s="2">
        <v>3808.0800000000004</v>
      </c>
      <c r="G3066" s="2">
        <v>90.02</v>
      </c>
      <c r="H3066" s="2">
        <v>9</v>
      </c>
      <c r="I3066" s="2">
        <v>3768.6100000000006</v>
      </c>
    </row>
    <row r="3067" spans="1:9">
      <c r="A3067" s="2">
        <v>266240</v>
      </c>
      <c r="B3067" s="2" t="s">
        <v>67</v>
      </c>
      <c r="C3067" s="2">
        <v>0.125</v>
      </c>
      <c r="D3067" s="2">
        <v>93.42</v>
      </c>
      <c r="E3067" s="2">
        <v>11.68</v>
      </c>
      <c r="F3067" s="2">
        <v>4930.0399999999927</v>
      </c>
      <c r="G3067" s="2">
        <v>93.42</v>
      </c>
      <c r="H3067" s="2">
        <v>11.68</v>
      </c>
      <c r="I3067" s="2">
        <v>4878.7899999999863</v>
      </c>
    </row>
    <row r="3068" spans="1:9">
      <c r="A3068" s="2">
        <v>266240</v>
      </c>
      <c r="B3068" s="2" t="s">
        <v>68</v>
      </c>
      <c r="C3068" s="2">
        <v>0.125</v>
      </c>
      <c r="D3068" s="2">
        <v>95.92</v>
      </c>
      <c r="E3068" s="2">
        <v>11.99</v>
      </c>
      <c r="F3068" s="2">
        <v>5052.9999999999854</v>
      </c>
      <c r="G3068" s="2">
        <v>95.92</v>
      </c>
      <c r="H3068" s="2">
        <v>11.99</v>
      </c>
      <c r="I3068" s="2">
        <v>5000.5199999999822</v>
      </c>
    </row>
    <row r="3069" spans="1:9">
      <c r="A3069" s="2">
        <v>266240</v>
      </c>
      <c r="B3069" s="2" t="s">
        <v>69</v>
      </c>
      <c r="C3069" s="2">
        <v>0.1</v>
      </c>
      <c r="D3069" s="2">
        <v>97.92</v>
      </c>
      <c r="E3069" s="2">
        <v>9.7899999999999991</v>
      </c>
      <c r="F3069" s="2">
        <v>4121.0499999999984</v>
      </c>
      <c r="G3069" s="2">
        <v>97.92</v>
      </c>
      <c r="H3069" s="2">
        <v>9.7899999999999991</v>
      </c>
      <c r="I3069" s="2">
        <v>4077.9599999999919</v>
      </c>
    </row>
    <row r="3070" spans="1:9">
      <c r="A3070" s="2">
        <v>266240</v>
      </c>
      <c r="B3070" s="2" t="s">
        <v>70</v>
      </c>
      <c r="C3070" s="2">
        <v>0.1</v>
      </c>
      <c r="D3070" s="2">
        <v>127.62</v>
      </c>
      <c r="E3070" s="2">
        <v>12.67</v>
      </c>
      <c r="F3070" s="2">
        <v>4836.9900000000071</v>
      </c>
      <c r="G3070" s="2">
        <v>127.62</v>
      </c>
      <c r="H3070" s="2">
        <v>12.67</v>
      </c>
      <c r="I3070" s="2">
        <v>4460.6100000000015</v>
      </c>
    </row>
    <row r="3071" spans="1:9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>
      <c r="A3072" s="2">
        <v>266250</v>
      </c>
      <c r="B3072" s="2" t="s">
        <v>65</v>
      </c>
      <c r="C3072" s="2">
        <v>0.04</v>
      </c>
      <c r="D3072" s="2">
        <v>90.02</v>
      </c>
      <c r="E3072" s="2">
        <v>3.6</v>
      </c>
      <c r="F3072" s="2">
        <v>1527.9899999999986</v>
      </c>
      <c r="G3072" s="2">
        <v>90.02</v>
      </c>
      <c r="H3072" s="2">
        <v>3.6</v>
      </c>
      <c r="I3072" s="2">
        <v>1512.1399999999935</v>
      </c>
    </row>
    <row r="3073" spans="1:9">
      <c r="A3073" s="2">
        <v>266250</v>
      </c>
      <c r="B3073" s="2" t="s">
        <v>66</v>
      </c>
      <c r="C3073" s="2">
        <v>0.1</v>
      </c>
      <c r="D3073" s="2">
        <v>90.02</v>
      </c>
      <c r="E3073" s="2">
        <v>9</v>
      </c>
      <c r="F3073" s="2">
        <v>3817.0800000000004</v>
      </c>
      <c r="G3073" s="2">
        <v>90.02</v>
      </c>
      <c r="H3073" s="2">
        <v>9</v>
      </c>
      <c r="I3073" s="2">
        <v>3777.6100000000006</v>
      </c>
    </row>
    <row r="3074" spans="1:9">
      <c r="A3074" s="2">
        <v>266250</v>
      </c>
      <c r="B3074" s="2" t="s">
        <v>67</v>
      </c>
      <c r="C3074" s="2">
        <v>0.125</v>
      </c>
      <c r="D3074" s="2">
        <v>93.42</v>
      </c>
      <c r="E3074" s="2">
        <v>11.68</v>
      </c>
      <c r="F3074" s="2">
        <v>4941.719999999993</v>
      </c>
      <c r="G3074" s="2">
        <v>93.42</v>
      </c>
      <c r="H3074" s="2">
        <v>11.68</v>
      </c>
      <c r="I3074" s="2">
        <v>4890.4699999999866</v>
      </c>
    </row>
    <row r="3075" spans="1:9">
      <c r="A3075" s="2">
        <v>266250</v>
      </c>
      <c r="B3075" s="2" t="s">
        <v>68</v>
      </c>
      <c r="C3075" s="2">
        <v>0.125</v>
      </c>
      <c r="D3075" s="2">
        <v>95.92</v>
      </c>
      <c r="E3075" s="2">
        <v>11.99</v>
      </c>
      <c r="F3075" s="2">
        <v>5064.9899999999852</v>
      </c>
      <c r="G3075" s="2">
        <v>95.92</v>
      </c>
      <c r="H3075" s="2">
        <v>11.99</v>
      </c>
      <c r="I3075" s="2">
        <v>5012.509999999982</v>
      </c>
    </row>
    <row r="3076" spans="1:9">
      <c r="A3076" s="2">
        <v>266250</v>
      </c>
      <c r="B3076" s="2" t="s">
        <v>69</v>
      </c>
      <c r="C3076" s="2">
        <v>0.1</v>
      </c>
      <c r="D3076" s="2">
        <v>97.92</v>
      </c>
      <c r="E3076" s="2">
        <v>9.7899999999999991</v>
      </c>
      <c r="F3076" s="2">
        <v>4130.8399999999983</v>
      </c>
      <c r="G3076" s="2">
        <v>97.92</v>
      </c>
      <c r="H3076" s="2">
        <v>9.7899999999999991</v>
      </c>
      <c r="I3076" s="2">
        <v>4087.7499999999918</v>
      </c>
    </row>
    <row r="3077" spans="1:9">
      <c r="A3077" s="2">
        <v>266250</v>
      </c>
      <c r="B3077" s="2" t="s">
        <v>70</v>
      </c>
      <c r="C3077" s="2">
        <v>0.1</v>
      </c>
      <c r="D3077" s="2">
        <v>127.62</v>
      </c>
      <c r="E3077" s="2">
        <v>12.67</v>
      </c>
      <c r="F3077" s="2">
        <v>4849.6600000000071</v>
      </c>
      <c r="G3077" s="2">
        <v>127.62</v>
      </c>
      <c r="H3077" s="2">
        <v>12.67</v>
      </c>
      <c r="I3077" s="2">
        <v>4473.2800000000016</v>
      </c>
    </row>
    <row r="3078" spans="1:9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>
      <c r="A3079" s="2">
        <v>266260</v>
      </c>
      <c r="B3079" s="2" t="s">
        <v>65</v>
      </c>
      <c r="C3079" s="2">
        <v>0.04</v>
      </c>
      <c r="D3079" s="2">
        <v>90.02</v>
      </c>
      <c r="E3079" s="2">
        <v>3.6</v>
      </c>
      <c r="F3079" s="2">
        <v>1531.5899999999986</v>
      </c>
      <c r="G3079" s="2">
        <v>90.02</v>
      </c>
      <c r="H3079" s="2">
        <v>3.6</v>
      </c>
      <c r="I3079" s="2">
        <v>1515.7399999999934</v>
      </c>
    </row>
    <row r="3080" spans="1:9">
      <c r="A3080" s="2">
        <v>266260</v>
      </c>
      <c r="B3080" s="2" t="s">
        <v>66</v>
      </c>
      <c r="C3080" s="2">
        <v>0.1</v>
      </c>
      <c r="D3080" s="2">
        <v>90.02</v>
      </c>
      <c r="E3080" s="2">
        <v>9</v>
      </c>
      <c r="F3080" s="2">
        <v>3826.0800000000004</v>
      </c>
      <c r="G3080" s="2">
        <v>90.02</v>
      </c>
      <c r="H3080" s="2">
        <v>9</v>
      </c>
      <c r="I3080" s="2">
        <v>3786.6100000000006</v>
      </c>
    </row>
    <row r="3081" spans="1:9">
      <c r="A3081" s="2">
        <v>266260</v>
      </c>
      <c r="B3081" s="2" t="s">
        <v>67</v>
      </c>
      <c r="C3081" s="2">
        <v>0.125</v>
      </c>
      <c r="D3081" s="2">
        <v>93.42</v>
      </c>
      <c r="E3081" s="2">
        <v>11.68</v>
      </c>
      <c r="F3081" s="2">
        <v>4953.3999999999933</v>
      </c>
      <c r="G3081" s="2">
        <v>93.42</v>
      </c>
      <c r="H3081" s="2">
        <v>11.68</v>
      </c>
      <c r="I3081" s="2">
        <v>4902.1499999999869</v>
      </c>
    </row>
    <row r="3082" spans="1:9">
      <c r="A3082" s="2">
        <v>266260</v>
      </c>
      <c r="B3082" s="2" t="s">
        <v>68</v>
      </c>
      <c r="C3082" s="2">
        <v>0.125</v>
      </c>
      <c r="D3082" s="2">
        <v>95.92</v>
      </c>
      <c r="E3082" s="2">
        <v>11.99</v>
      </c>
      <c r="F3082" s="2">
        <v>5076.979999999985</v>
      </c>
      <c r="G3082" s="2">
        <v>95.92</v>
      </c>
      <c r="H3082" s="2">
        <v>11.99</v>
      </c>
      <c r="I3082" s="2">
        <v>5024.4999999999818</v>
      </c>
    </row>
    <row r="3083" spans="1:9">
      <c r="A3083" s="2">
        <v>266260</v>
      </c>
      <c r="B3083" s="2" t="s">
        <v>69</v>
      </c>
      <c r="C3083" s="2">
        <v>0.1</v>
      </c>
      <c r="D3083" s="2">
        <v>97.92</v>
      </c>
      <c r="E3083" s="2">
        <v>9.7899999999999991</v>
      </c>
      <c r="F3083" s="2">
        <v>4140.6299999999983</v>
      </c>
      <c r="G3083" s="2">
        <v>97.92</v>
      </c>
      <c r="H3083" s="2">
        <v>9.7899999999999991</v>
      </c>
      <c r="I3083" s="2">
        <v>4097.5399999999918</v>
      </c>
    </row>
    <row r="3084" spans="1:9">
      <c r="A3084" s="2">
        <v>266260</v>
      </c>
      <c r="B3084" s="2" t="s">
        <v>70</v>
      </c>
      <c r="C3084" s="2">
        <v>0.1</v>
      </c>
      <c r="D3084" s="2">
        <v>127.62</v>
      </c>
      <c r="E3084" s="2">
        <v>12.67</v>
      </c>
      <c r="F3084" s="2">
        <v>4862.3300000000072</v>
      </c>
      <c r="G3084" s="2">
        <v>127.62</v>
      </c>
      <c r="H3084" s="2">
        <v>12.67</v>
      </c>
      <c r="I3084" s="2">
        <v>4485.9500000000016</v>
      </c>
    </row>
    <row r="3085" spans="1:9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>
      <c r="A3086" s="2">
        <v>266270</v>
      </c>
      <c r="B3086" s="2" t="s">
        <v>65</v>
      </c>
      <c r="C3086" s="2">
        <v>0.04</v>
      </c>
      <c r="D3086" s="2">
        <v>90.02</v>
      </c>
      <c r="E3086" s="2">
        <v>3.6</v>
      </c>
      <c r="F3086" s="2">
        <v>1535.1899999999985</v>
      </c>
      <c r="G3086" s="2">
        <v>90.02</v>
      </c>
      <c r="H3086" s="2">
        <v>3.6</v>
      </c>
      <c r="I3086" s="2">
        <v>1519.3399999999933</v>
      </c>
    </row>
    <row r="3087" spans="1:9">
      <c r="A3087" s="2">
        <v>266270</v>
      </c>
      <c r="B3087" s="2" t="s">
        <v>66</v>
      </c>
      <c r="C3087" s="2">
        <v>0.1</v>
      </c>
      <c r="D3087" s="2">
        <v>90.02</v>
      </c>
      <c r="E3087" s="2">
        <v>9</v>
      </c>
      <c r="F3087" s="2">
        <v>3835.0800000000004</v>
      </c>
      <c r="G3087" s="2">
        <v>90.02</v>
      </c>
      <c r="H3087" s="2">
        <v>9</v>
      </c>
      <c r="I3087" s="2">
        <v>3795.6100000000006</v>
      </c>
    </row>
    <row r="3088" spans="1:9">
      <c r="A3088" s="2">
        <v>266270</v>
      </c>
      <c r="B3088" s="2" t="s">
        <v>67</v>
      </c>
      <c r="C3088" s="2">
        <v>0.125</v>
      </c>
      <c r="D3088" s="2">
        <v>93.42</v>
      </c>
      <c r="E3088" s="2">
        <v>11.68</v>
      </c>
      <c r="F3088" s="2">
        <v>4965.0799999999936</v>
      </c>
      <c r="G3088" s="2">
        <v>93.42</v>
      </c>
      <c r="H3088" s="2">
        <v>11.68</v>
      </c>
      <c r="I3088" s="2">
        <v>4913.8299999999872</v>
      </c>
    </row>
    <row r="3089" spans="1:9">
      <c r="A3089" s="2">
        <v>266270</v>
      </c>
      <c r="B3089" s="2" t="s">
        <v>68</v>
      </c>
      <c r="C3089" s="2">
        <v>0.125</v>
      </c>
      <c r="D3089" s="2">
        <v>95.92</v>
      </c>
      <c r="E3089" s="2">
        <v>11.99</v>
      </c>
      <c r="F3089" s="2">
        <v>5088.9699999999848</v>
      </c>
      <c r="G3089" s="2">
        <v>95.92</v>
      </c>
      <c r="H3089" s="2">
        <v>11.99</v>
      </c>
      <c r="I3089" s="2">
        <v>5036.4899999999816</v>
      </c>
    </row>
    <row r="3090" spans="1:9">
      <c r="A3090" s="2">
        <v>266270</v>
      </c>
      <c r="B3090" s="2" t="s">
        <v>69</v>
      </c>
      <c r="C3090" s="2">
        <v>0.1</v>
      </c>
      <c r="D3090" s="2">
        <v>97.92</v>
      </c>
      <c r="E3090" s="2">
        <v>9.7899999999999991</v>
      </c>
      <c r="F3090" s="2">
        <v>4150.4199999999983</v>
      </c>
      <c r="G3090" s="2">
        <v>97.92</v>
      </c>
      <c r="H3090" s="2">
        <v>9.7899999999999991</v>
      </c>
      <c r="I3090" s="2">
        <v>4107.3299999999917</v>
      </c>
    </row>
    <row r="3091" spans="1:9">
      <c r="A3091" s="2">
        <v>266270</v>
      </c>
      <c r="B3091" s="2" t="s">
        <v>70</v>
      </c>
      <c r="C3091" s="2">
        <v>0.1</v>
      </c>
      <c r="D3091" s="2">
        <v>127.62</v>
      </c>
      <c r="E3091" s="2">
        <v>12.67</v>
      </c>
      <c r="F3091" s="2">
        <v>4875.0000000000073</v>
      </c>
      <c r="G3091" s="2">
        <v>127.62</v>
      </c>
      <c r="H3091" s="2">
        <v>12.67</v>
      </c>
      <c r="I3091" s="2">
        <v>4498.6200000000017</v>
      </c>
    </row>
    <row r="3092" spans="1:9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>
      <c r="A3093" s="2">
        <v>266280</v>
      </c>
      <c r="B3093" s="2" t="s">
        <v>65</v>
      </c>
      <c r="C3093" s="2">
        <v>0.04</v>
      </c>
      <c r="D3093" s="2">
        <v>90.02</v>
      </c>
      <c r="E3093" s="2">
        <v>3.6</v>
      </c>
      <c r="F3093" s="2">
        <v>1538.7899999999984</v>
      </c>
      <c r="G3093" s="2">
        <v>90.02</v>
      </c>
      <c r="H3093" s="2">
        <v>3.6</v>
      </c>
      <c r="I3093" s="2">
        <v>1522.9399999999932</v>
      </c>
    </row>
    <row r="3094" spans="1:9">
      <c r="A3094" s="2">
        <v>266280</v>
      </c>
      <c r="B3094" s="2" t="s">
        <v>66</v>
      </c>
      <c r="C3094" s="2">
        <v>0.1</v>
      </c>
      <c r="D3094" s="2">
        <v>90.02</v>
      </c>
      <c r="E3094" s="2">
        <v>9</v>
      </c>
      <c r="F3094" s="2">
        <v>3844.0800000000004</v>
      </c>
      <c r="G3094" s="2">
        <v>90.02</v>
      </c>
      <c r="H3094" s="2">
        <v>9</v>
      </c>
      <c r="I3094" s="2">
        <v>3804.6100000000006</v>
      </c>
    </row>
    <row r="3095" spans="1:9">
      <c r="A3095" s="2">
        <v>266280</v>
      </c>
      <c r="B3095" s="2" t="s">
        <v>67</v>
      </c>
      <c r="C3095" s="2">
        <v>0.125</v>
      </c>
      <c r="D3095" s="2">
        <v>93.42</v>
      </c>
      <c r="E3095" s="2">
        <v>11.68</v>
      </c>
      <c r="F3095" s="2">
        <v>4976.7599999999939</v>
      </c>
      <c r="G3095" s="2">
        <v>93.42</v>
      </c>
      <c r="H3095" s="2">
        <v>11.68</v>
      </c>
      <c r="I3095" s="2">
        <v>4925.5099999999875</v>
      </c>
    </row>
    <row r="3096" spans="1:9">
      <c r="A3096" s="2">
        <v>266280</v>
      </c>
      <c r="B3096" s="2" t="s">
        <v>68</v>
      </c>
      <c r="C3096" s="2">
        <v>0.125</v>
      </c>
      <c r="D3096" s="2">
        <v>95.92</v>
      </c>
      <c r="E3096" s="2">
        <v>11.99</v>
      </c>
      <c r="F3096" s="2">
        <v>5100.9599999999846</v>
      </c>
      <c r="G3096" s="2">
        <v>95.92</v>
      </c>
      <c r="H3096" s="2">
        <v>11.99</v>
      </c>
      <c r="I3096" s="2">
        <v>5048.4799999999814</v>
      </c>
    </row>
    <row r="3097" spans="1:9">
      <c r="A3097" s="2">
        <v>266280</v>
      </c>
      <c r="B3097" s="2" t="s">
        <v>69</v>
      </c>
      <c r="C3097" s="2">
        <v>0.1</v>
      </c>
      <c r="D3097" s="2">
        <v>97.92</v>
      </c>
      <c r="E3097" s="2">
        <v>9.7899999999999991</v>
      </c>
      <c r="F3097" s="2">
        <v>4160.2099999999982</v>
      </c>
      <c r="G3097" s="2">
        <v>97.92</v>
      </c>
      <c r="H3097" s="2">
        <v>9.7899999999999991</v>
      </c>
      <c r="I3097" s="2">
        <v>4117.1199999999917</v>
      </c>
    </row>
    <row r="3098" spans="1:9">
      <c r="A3098" s="2">
        <v>266280</v>
      </c>
      <c r="B3098" s="2" t="s">
        <v>70</v>
      </c>
      <c r="C3098" s="2">
        <v>0.1</v>
      </c>
      <c r="D3098" s="2">
        <v>127.62</v>
      </c>
      <c r="E3098" s="2">
        <v>12.67</v>
      </c>
      <c r="F3098" s="2">
        <v>4887.6700000000073</v>
      </c>
      <c r="G3098" s="2">
        <v>127.62</v>
      </c>
      <c r="H3098" s="2">
        <v>12.67</v>
      </c>
      <c r="I3098" s="2">
        <v>4511.2900000000018</v>
      </c>
    </row>
    <row r="3099" spans="1:9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>
      <c r="A3100" s="2">
        <v>266289.27899999998</v>
      </c>
      <c r="B3100" s="2" t="s">
        <v>65</v>
      </c>
      <c r="C3100" s="2">
        <v>0.04</v>
      </c>
      <c r="D3100" s="2">
        <v>83.68</v>
      </c>
      <c r="E3100" s="2">
        <v>3.35</v>
      </c>
      <c r="F3100" s="2">
        <v>1542.1399999999983</v>
      </c>
      <c r="G3100" s="2">
        <v>83.38</v>
      </c>
      <c r="H3100" s="2">
        <v>3.34</v>
      </c>
      <c r="I3100" s="2">
        <v>1526.2799999999932</v>
      </c>
    </row>
    <row r="3101" spans="1:9">
      <c r="A3101" s="2">
        <v>266289.27899999998</v>
      </c>
      <c r="B3101" s="2" t="s">
        <v>66</v>
      </c>
      <c r="C3101" s="2">
        <v>0.1</v>
      </c>
      <c r="D3101" s="2">
        <v>83.68</v>
      </c>
      <c r="E3101" s="2">
        <v>8.3699999999999992</v>
      </c>
      <c r="F3101" s="2">
        <v>3852.4500000000003</v>
      </c>
      <c r="G3101" s="2">
        <v>83.38</v>
      </c>
      <c r="H3101" s="2">
        <v>8.34</v>
      </c>
      <c r="I3101" s="2">
        <v>3812.9500000000007</v>
      </c>
    </row>
    <row r="3102" spans="1:9">
      <c r="A3102" s="2">
        <v>266289.27899999998</v>
      </c>
      <c r="B3102" s="2" t="s">
        <v>67</v>
      </c>
      <c r="C3102" s="2">
        <v>0.125</v>
      </c>
      <c r="D3102" s="2">
        <v>86.84</v>
      </c>
      <c r="E3102" s="2">
        <v>10.85</v>
      </c>
      <c r="F3102" s="2">
        <v>4987.6099999999942</v>
      </c>
      <c r="G3102" s="2">
        <v>86.53</v>
      </c>
      <c r="H3102" s="2">
        <v>10.82</v>
      </c>
      <c r="I3102" s="2">
        <v>4936.3299999999872</v>
      </c>
    </row>
    <row r="3103" spans="1:9">
      <c r="A3103" s="2">
        <v>266289.27899999998</v>
      </c>
      <c r="B3103" s="2" t="s">
        <v>68</v>
      </c>
      <c r="C3103" s="2">
        <v>0.125</v>
      </c>
      <c r="D3103" s="2">
        <v>89.16</v>
      </c>
      <c r="E3103" s="2">
        <v>11.14</v>
      </c>
      <c r="F3103" s="2">
        <v>5112.0999999999849</v>
      </c>
      <c r="G3103" s="2">
        <v>88.85</v>
      </c>
      <c r="H3103" s="2">
        <v>11.1</v>
      </c>
      <c r="I3103" s="2">
        <v>5059.5799999999817</v>
      </c>
    </row>
    <row r="3104" spans="1:9">
      <c r="A3104" s="2">
        <v>266289.27899999998</v>
      </c>
      <c r="B3104" s="2" t="s">
        <v>69</v>
      </c>
      <c r="C3104" s="2">
        <v>0.1</v>
      </c>
      <c r="D3104" s="2">
        <v>91.02</v>
      </c>
      <c r="E3104" s="2">
        <v>9.1</v>
      </c>
      <c r="F3104" s="2">
        <v>4169.3099999999986</v>
      </c>
      <c r="G3104" s="2">
        <v>90.7</v>
      </c>
      <c r="H3104" s="2">
        <v>9.07</v>
      </c>
      <c r="I3104" s="2">
        <v>4126.1899999999914</v>
      </c>
    </row>
    <row r="3105" spans="1:9">
      <c r="A3105" s="2">
        <v>266289.27899999998</v>
      </c>
      <c r="B3105" s="2" t="s">
        <v>70</v>
      </c>
      <c r="C3105" s="2">
        <v>0.1</v>
      </c>
      <c r="D3105" s="2">
        <v>118.67</v>
      </c>
      <c r="E3105" s="2">
        <v>11.78</v>
      </c>
      <c r="F3105" s="2">
        <v>4899.4500000000071</v>
      </c>
      <c r="G3105" s="2">
        <v>118.17</v>
      </c>
      <c r="H3105" s="2">
        <v>11.73</v>
      </c>
      <c r="I3105" s="2">
        <v>4523.0200000000013</v>
      </c>
    </row>
    <row r="3106" spans="1:9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>
      <c r="A3107" s="2">
        <v>266290</v>
      </c>
      <c r="B3107" s="2" t="s">
        <v>65</v>
      </c>
      <c r="C3107" s="2">
        <v>0.04</v>
      </c>
      <c r="D3107" s="2">
        <v>6.51</v>
      </c>
      <c r="E3107" s="2">
        <v>0.26</v>
      </c>
      <c r="F3107" s="2">
        <v>1542.3999999999983</v>
      </c>
      <c r="G3107" s="2">
        <v>6.47</v>
      </c>
      <c r="H3107" s="2">
        <v>0.26</v>
      </c>
      <c r="I3107" s="2">
        <v>1526.5399999999931</v>
      </c>
    </row>
    <row r="3108" spans="1:9">
      <c r="A3108" s="2">
        <v>266290</v>
      </c>
      <c r="B3108" s="2" t="s">
        <v>66</v>
      </c>
      <c r="C3108" s="2">
        <v>0.1</v>
      </c>
      <c r="D3108" s="2">
        <v>6.51</v>
      </c>
      <c r="E3108" s="2">
        <v>0.65</v>
      </c>
      <c r="F3108" s="2">
        <v>3853.1000000000004</v>
      </c>
      <c r="G3108" s="2">
        <v>6.47</v>
      </c>
      <c r="H3108" s="2">
        <v>0.65</v>
      </c>
      <c r="I3108" s="2">
        <v>3813.6000000000008</v>
      </c>
    </row>
    <row r="3109" spans="1:9">
      <c r="A3109" s="2">
        <v>266290</v>
      </c>
      <c r="B3109" s="2" t="s">
        <v>67</v>
      </c>
      <c r="C3109" s="2">
        <v>0.125</v>
      </c>
      <c r="D3109" s="2">
        <v>6.76</v>
      </c>
      <c r="E3109" s="2">
        <v>0.84</v>
      </c>
      <c r="F3109" s="2">
        <v>4988.4499999999944</v>
      </c>
      <c r="G3109" s="2">
        <v>6.71</v>
      </c>
      <c r="H3109" s="2">
        <v>0.84</v>
      </c>
      <c r="I3109" s="2">
        <v>4937.1699999999873</v>
      </c>
    </row>
    <row r="3110" spans="1:9">
      <c r="A3110" s="2">
        <v>266290</v>
      </c>
      <c r="B3110" s="2" t="s">
        <v>68</v>
      </c>
      <c r="C3110" s="2">
        <v>0.125</v>
      </c>
      <c r="D3110" s="2">
        <v>6.94</v>
      </c>
      <c r="E3110" s="2">
        <v>0.87</v>
      </c>
      <c r="F3110" s="2">
        <v>5112.9699999999848</v>
      </c>
      <c r="G3110" s="2">
        <v>6.89</v>
      </c>
      <c r="H3110" s="2">
        <v>0.86</v>
      </c>
      <c r="I3110" s="2">
        <v>5060.4399999999814</v>
      </c>
    </row>
    <row r="3111" spans="1:9">
      <c r="A3111" s="2">
        <v>266290</v>
      </c>
      <c r="B3111" s="2" t="s">
        <v>69</v>
      </c>
      <c r="C3111" s="2">
        <v>0.1</v>
      </c>
      <c r="D3111" s="2">
        <v>7.08</v>
      </c>
      <c r="E3111" s="2">
        <v>0.71</v>
      </c>
      <c r="F3111" s="2">
        <v>4170.0199999999986</v>
      </c>
      <c r="G3111" s="2">
        <v>7.04</v>
      </c>
      <c r="H3111" s="2">
        <v>0.7</v>
      </c>
      <c r="I3111" s="2">
        <v>4126.8899999999912</v>
      </c>
    </row>
    <row r="3112" spans="1:9">
      <c r="A3112" s="2">
        <v>266290</v>
      </c>
      <c r="B3112" s="2" t="s">
        <v>70</v>
      </c>
      <c r="C3112" s="2">
        <v>0.1</v>
      </c>
      <c r="D3112" s="2">
        <v>9.24</v>
      </c>
      <c r="E3112" s="2">
        <v>0.92</v>
      </c>
      <c r="F3112" s="2">
        <v>4900.3700000000072</v>
      </c>
      <c r="G3112" s="2">
        <v>9.16</v>
      </c>
      <c r="H3112" s="2">
        <v>0.91</v>
      </c>
      <c r="I3112" s="2">
        <v>4523.9300000000012</v>
      </c>
    </row>
    <row r="3113" spans="1:9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>
      <c r="A3114" s="2">
        <v>266300</v>
      </c>
      <c r="B3114" s="2" t="s">
        <v>65</v>
      </c>
      <c r="C3114" s="2">
        <v>0.04</v>
      </c>
      <c r="D3114" s="2">
        <v>90.34</v>
      </c>
      <c r="E3114" s="2">
        <v>3.62</v>
      </c>
      <c r="F3114" s="2">
        <v>1546.0199999999982</v>
      </c>
      <c r="G3114" s="2">
        <v>89.71</v>
      </c>
      <c r="H3114" s="2">
        <v>3.59</v>
      </c>
      <c r="I3114" s="2">
        <v>1530.1299999999931</v>
      </c>
    </row>
    <row r="3115" spans="1:9">
      <c r="A3115" s="2">
        <v>266300</v>
      </c>
      <c r="B3115" s="2" t="s">
        <v>66</v>
      </c>
      <c r="C3115" s="2">
        <v>0.1</v>
      </c>
      <c r="D3115" s="2">
        <v>90.34</v>
      </c>
      <c r="E3115" s="2">
        <v>9.0299999999999994</v>
      </c>
      <c r="F3115" s="2">
        <v>3862.1300000000006</v>
      </c>
      <c r="G3115" s="2">
        <v>89.71</v>
      </c>
      <c r="H3115" s="2">
        <v>8.9700000000000006</v>
      </c>
      <c r="I3115" s="2">
        <v>3822.5700000000006</v>
      </c>
    </row>
    <row r="3116" spans="1:9">
      <c r="A3116" s="2">
        <v>266300</v>
      </c>
      <c r="B3116" s="2" t="s">
        <v>67</v>
      </c>
      <c r="C3116" s="2">
        <v>0.125</v>
      </c>
      <c r="D3116" s="2">
        <v>93.75</v>
      </c>
      <c r="E3116" s="2">
        <v>11.72</v>
      </c>
      <c r="F3116" s="2">
        <v>5000.1699999999946</v>
      </c>
      <c r="G3116" s="2">
        <v>93.1</v>
      </c>
      <c r="H3116" s="2">
        <v>11.64</v>
      </c>
      <c r="I3116" s="2">
        <v>4948.8099999999877</v>
      </c>
    </row>
    <row r="3117" spans="1:9">
      <c r="A3117" s="2">
        <v>266300</v>
      </c>
      <c r="B3117" s="2" t="s">
        <v>68</v>
      </c>
      <c r="C3117" s="2">
        <v>0.125</v>
      </c>
      <c r="D3117" s="2">
        <v>96.26</v>
      </c>
      <c r="E3117" s="2">
        <v>12.03</v>
      </c>
      <c r="F3117" s="2">
        <v>5124.9999999999845</v>
      </c>
      <c r="G3117" s="2">
        <v>95.59</v>
      </c>
      <c r="H3117" s="2">
        <v>11.95</v>
      </c>
      <c r="I3117" s="2">
        <v>5072.3899999999812</v>
      </c>
    </row>
    <row r="3118" spans="1:9">
      <c r="A3118" s="2">
        <v>266300</v>
      </c>
      <c r="B3118" s="2" t="s">
        <v>69</v>
      </c>
      <c r="C3118" s="2">
        <v>0.1</v>
      </c>
      <c r="D3118" s="2">
        <v>98.26</v>
      </c>
      <c r="E3118" s="2">
        <v>9.82</v>
      </c>
      <c r="F3118" s="2">
        <v>4179.8399999999983</v>
      </c>
      <c r="G3118" s="2">
        <v>97.58</v>
      </c>
      <c r="H3118" s="2">
        <v>9.76</v>
      </c>
      <c r="I3118" s="2">
        <v>4136.6499999999915</v>
      </c>
    </row>
    <row r="3119" spans="1:9">
      <c r="A3119" s="2">
        <v>266300</v>
      </c>
      <c r="B3119" s="2" t="s">
        <v>70</v>
      </c>
      <c r="C3119" s="2">
        <v>0.1</v>
      </c>
      <c r="D3119" s="2">
        <v>114.21</v>
      </c>
      <c r="E3119" s="2">
        <v>11.37</v>
      </c>
      <c r="F3119" s="2">
        <v>4911.7400000000071</v>
      </c>
      <c r="G3119" s="2">
        <v>113.33</v>
      </c>
      <c r="H3119" s="2">
        <v>11.28</v>
      </c>
      <c r="I3119" s="2">
        <v>4535.2100000000009</v>
      </c>
    </row>
    <row r="3120" spans="1:9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>
      <c r="A3121" s="2">
        <v>266310</v>
      </c>
      <c r="B3121" s="2" t="s">
        <v>65</v>
      </c>
      <c r="C3121" s="2">
        <v>0.04</v>
      </c>
      <c r="D3121" s="2">
        <v>90.34</v>
      </c>
      <c r="E3121" s="2">
        <v>3.62</v>
      </c>
      <c r="F3121" s="2">
        <v>1549.6399999999981</v>
      </c>
      <c r="G3121" s="2">
        <v>89.71</v>
      </c>
      <c r="H3121" s="2">
        <v>3.59</v>
      </c>
      <c r="I3121" s="2">
        <v>1533.719999999993</v>
      </c>
    </row>
    <row r="3122" spans="1:9">
      <c r="A3122" s="2">
        <v>266310</v>
      </c>
      <c r="B3122" s="2" t="s">
        <v>66</v>
      </c>
      <c r="C3122" s="2">
        <v>0.1</v>
      </c>
      <c r="D3122" s="2">
        <v>90.34</v>
      </c>
      <c r="E3122" s="2">
        <v>9.0299999999999994</v>
      </c>
      <c r="F3122" s="2">
        <v>3871.1600000000008</v>
      </c>
      <c r="G3122" s="2">
        <v>89.71</v>
      </c>
      <c r="H3122" s="2">
        <v>8.9700000000000006</v>
      </c>
      <c r="I3122" s="2">
        <v>3831.5400000000004</v>
      </c>
    </row>
    <row r="3123" spans="1:9">
      <c r="A3123" s="2">
        <v>266310</v>
      </c>
      <c r="B3123" s="2" t="s">
        <v>67</v>
      </c>
      <c r="C3123" s="2">
        <v>0.125</v>
      </c>
      <c r="D3123" s="2">
        <v>93.75</v>
      </c>
      <c r="E3123" s="2">
        <v>11.72</v>
      </c>
      <c r="F3123" s="2">
        <v>5011.8899999999949</v>
      </c>
      <c r="G3123" s="2">
        <v>93.1</v>
      </c>
      <c r="H3123" s="2">
        <v>11.64</v>
      </c>
      <c r="I3123" s="2">
        <v>4960.449999999988</v>
      </c>
    </row>
    <row r="3124" spans="1:9">
      <c r="A3124" s="2">
        <v>266310</v>
      </c>
      <c r="B3124" s="2" t="s">
        <v>68</v>
      </c>
      <c r="C3124" s="2">
        <v>0.125</v>
      </c>
      <c r="D3124" s="2">
        <v>96.26</v>
      </c>
      <c r="E3124" s="2">
        <v>12.03</v>
      </c>
      <c r="F3124" s="2">
        <v>5137.0299999999843</v>
      </c>
      <c r="G3124" s="2">
        <v>95.59</v>
      </c>
      <c r="H3124" s="2">
        <v>11.95</v>
      </c>
      <c r="I3124" s="2">
        <v>5084.339999999981</v>
      </c>
    </row>
    <row r="3125" spans="1:9">
      <c r="A3125" s="2">
        <v>266310</v>
      </c>
      <c r="B3125" s="2" t="s">
        <v>69</v>
      </c>
      <c r="C3125" s="2">
        <v>0.1</v>
      </c>
      <c r="D3125" s="2">
        <v>98.26</v>
      </c>
      <c r="E3125" s="2">
        <v>9.82</v>
      </c>
      <c r="F3125" s="2">
        <v>4189.659999999998</v>
      </c>
      <c r="G3125" s="2">
        <v>97.58</v>
      </c>
      <c r="H3125" s="2">
        <v>9.76</v>
      </c>
      <c r="I3125" s="2">
        <v>4146.4099999999917</v>
      </c>
    </row>
    <row r="3126" spans="1:9">
      <c r="A3126" s="2">
        <v>266310</v>
      </c>
      <c r="B3126" s="2" t="s">
        <v>70</v>
      </c>
      <c r="C3126" s="2">
        <v>0.1</v>
      </c>
      <c r="D3126" s="2">
        <v>100.27</v>
      </c>
      <c r="E3126" s="2">
        <v>10.02</v>
      </c>
      <c r="F3126" s="2">
        <v>4921.7600000000075</v>
      </c>
      <c r="G3126" s="2">
        <v>99.57</v>
      </c>
      <c r="H3126" s="2">
        <v>9.9499999999999993</v>
      </c>
      <c r="I3126" s="2">
        <v>4545.1600000000008</v>
      </c>
    </row>
    <row r="3127" spans="1:9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>
      <c r="A3128" s="2">
        <v>266320</v>
      </c>
      <c r="B3128" s="2" t="s">
        <v>65</v>
      </c>
      <c r="C3128" s="2">
        <v>0.04</v>
      </c>
      <c r="D3128" s="2">
        <v>90.34</v>
      </c>
      <c r="E3128" s="2">
        <v>3.62</v>
      </c>
      <c r="F3128" s="2">
        <v>1553.2599999999979</v>
      </c>
      <c r="G3128" s="2">
        <v>89.71</v>
      </c>
      <c r="H3128" s="2">
        <v>3.59</v>
      </c>
      <c r="I3128" s="2">
        <v>1537.3099999999929</v>
      </c>
    </row>
    <row r="3129" spans="1:9">
      <c r="A3129" s="2">
        <v>266320</v>
      </c>
      <c r="B3129" s="2" t="s">
        <v>66</v>
      </c>
      <c r="C3129" s="2">
        <v>0.1</v>
      </c>
      <c r="D3129" s="2">
        <v>90.34</v>
      </c>
      <c r="E3129" s="2">
        <v>9.0299999999999994</v>
      </c>
      <c r="F3129" s="2">
        <v>3880.190000000001</v>
      </c>
      <c r="G3129" s="2">
        <v>89.71</v>
      </c>
      <c r="H3129" s="2">
        <v>8.9700000000000006</v>
      </c>
      <c r="I3129" s="2">
        <v>3840.51</v>
      </c>
    </row>
    <row r="3130" spans="1:9">
      <c r="A3130" s="2">
        <v>266320</v>
      </c>
      <c r="B3130" s="2" t="s">
        <v>67</v>
      </c>
      <c r="C3130" s="2">
        <v>0.125</v>
      </c>
      <c r="D3130" s="2">
        <v>93.75</v>
      </c>
      <c r="E3130" s="2">
        <v>11.72</v>
      </c>
      <c r="F3130" s="2">
        <v>5023.6099999999951</v>
      </c>
      <c r="G3130" s="2">
        <v>93.1</v>
      </c>
      <c r="H3130" s="2">
        <v>11.64</v>
      </c>
      <c r="I3130" s="2">
        <v>4972.0899999999883</v>
      </c>
    </row>
    <row r="3131" spans="1:9">
      <c r="A3131" s="2">
        <v>266320</v>
      </c>
      <c r="B3131" s="2" t="s">
        <v>68</v>
      </c>
      <c r="C3131" s="2">
        <v>0.125</v>
      </c>
      <c r="D3131" s="2">
        <v>96.26</v>
      </c>
      <c r="E3131" s="2">
        <v>12.03</v>
      </c>
      <c r="F3131" s="2">
        <v>5149.059999999984</v>
      </c>
      <c r="G3131" s="2">
        <v>95.59</v>
      </c>
      <c r="H3131" s="2">
        <v>11.95</v>
      </c>
      <c r="I3131" s="2">
        <v>5096.2899999999809</v>
      </c>
    </row>
    <row r="3132" spans="1:9">
      <c r="A3132" s="2">
        <v>266320</v>
      </c>
      <c r="B3132" s="2" t="s">
        <v>69</v>
      </c>
      <c r="C3132" s="2">
        <v>0.1</v>
      </c>
      <c r="D3132" s="2">
        <v>98.26</v>
      </c>
      <c r="E3132" s="2">
        <v>9.82</v>
      </c>
      <c r="F3132" s="2">
        <v>4199.4799999999977</v>
      </c>
      <c r="G3132" s="2">
        <v>97.58</v>
      </c>
      <c r="H3132" s="2">
        <v>9.76</v>
      </c>
      <c r="I3132" s="2">
        <v>4156.1699999999919</v>
      </c>
    </row>
    <row r="3133" spans="1:9">
      <c r="A3133" s="2">
        <v>266320</v>
      </c>
      <c r="B3133" s="2" t="s">
        <v>70</v>
      </c>
      <c r="C3133" s="2">
        <v>0.1</v>
      </c>
      <c r="D3133" s="2">
        <v>114.21</v>
      </c>
      <c r="E3133" s="2">
        <v>11.37</v>
      </c>
      <c r="F3133" s="2">
        <v>4933.1300000000074</v>
      </c>
      <c r="G3133" s="2">
        <v>99.57</v>
      </c>
      <c r="H3133" s="2">
        <v>9.9499999999999993</v>
      </c>
      <c r="I3133" s="2">
        <v>4555.1100000000006</v>
      </c>
    </row>
    <row r="3134" spans="1:9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>
      <c r="A3135" s="2">
        <v>266330</v>
      </c>
      <c r="B3135" s="2" t="s">
        <v>65</v>
      </c>
      <c r="C3135" s="2">
        <v>0.04</v>
      </c>
      <c r="D3135" s="2">
        <v>90.34</v>
      </c>
      <c r="E3135" s="2">
        <v>3.62</v>
      </c>
      <c r="F3135" s="2">
        <v>1556.8799999999978</v>
      </c>
      <c r="G3135" s="2">
        <v>89.71</v>
      </c>
      <c r="H3135" s="2">
        <v>3.59</v>
      </c>
      <c r="I3135" s="2">
        <v>1540.8999999999928</v>
      </c>
    </row>
    <row r="3136" spans="1:9">
      <c r="A3136" s="2">
        <v>266330</v>
      </c>
      <c r="B3136" s="2" t="s">
        <v>66</v>
      </c>
      <c r="C3136" s="2">
        <v>0.1</v>
      </c>
      <c r="D3136" s="2">
        <v>90.34</v>
      </c>
      <c r="E3136" s="2">
        <v>9.0299999999999994</v>
      </c>
      <c r="F3136" s="2">
        <v>3889.2200000000012</v>
      </c>
      <c r="G3136" s="2">
        <v>89.71</v>
      </c>
      <c r="H3136" s="2">
        <v>8.9700000000000006</v>
      </c>
      <c r="I3136" s="2">
        <v>3849.48</v>
      </c>
    </row>
    <row r="3137" spans="1:9">
      <c r="A3137" s="2">
        <v>266330</v>
      </c>
      <c r="B3137" s="2" t="s">
        <v>67</v>
      </c>
      <c r="C3137" s="2">
        <v>0.125</v>
      </c>
      <c r="D3137" s="2">
        <v>93.75</v>
      </c>
      <c r="E3137" s="2">
        <v>11.72</v>
      </c>
      <c r="F3137" s="2">
        <v>5035.3299999999954</v>
      </c>
      <c r="G3137" s="2">
        <v>93.1</v>
      </c>
      <c r="H3137" s="2">
        <v>11.64</v>
      </c>
      <c r="I3137" s="2">
        <v>4983.7299999999886</v>
      </c>
    </row>
    <row r="3138" spans="1:9">
      <c r="A3138" s="2">
        <v>266330</v>
      </c>
      <c r="B3138" s="2" t="s">
        <v>68</v>
      </c>
      <c r="C3138" s="2">
        <v>0.125</v>
      </c>
      <c r="D3138" s="2">
        <v>96.26</v>
      </c>
      <c r="E3138" s="2">
        <v>12.03</v>
      </c>
      <c r="F3138" s="2">
        <v>5161.0899999999838</v>
      </c>
      <c r="G3138" s="2">
        <v>95.59</v>
      </c>
      <c r="H3138" s="2">
        <v>11.95</v>
      </c>
      <c r="I3138" s="2">
        <v>5108.2399999999807</v>
      </c>
    </row>
    <row r="3139" spans="1:9">
      <c r="A3139" s="2">
        <v>266330</v>
      </c>
      <c r="B3139" s="2" t="s">
        <v>69</v>
      </c>
      <c r="C3139" s="2">
        <v>0.1</v>
      </c>
      <c r="D3139" s="2">
        <v>98.26</v>
      </c>
      <c r="E3139" s="2">
        <v>9.82</v>
      </c>
      <c r="F3139" s="2">
        <v>4209.2999999999975</v>
      </c>
      <c r="G3139" s="2">
        <v>97.58</v>
      </c>
      <c r="H3139" s="2">
        <v>9.76</v>
      </c>
      <c r="I3139" s="2">
        <v>4165.9299999999921</v>
      </c>
    </row>
    <row r="3140" spans="1:9">
      <c r="A3140" s="2">
        <v>266330</v>
      </c>
      <c r="B3140" s="2" t="s">
        <v>70</v>
      </c>
      <c r="C3140" s="2">
        <v>0.1</v>
      </c>
      <c r="D3140" s="2">
        <v>128.16</v>
      </c>
      <c r="E3140" s="2">
        <v>12.72</v>
      </c>
      <c r="F3140" s="2">
        <v>4945.8500000000076</v>
      </c>
      <c r="G3140" s="2">
        <v>99.57</v>
      </c>
      <c r="H3140" s="2">
        <v>9.9499999999999993</v>
      </c>
      <c r="I3140" s="2">
        <v>4565.0600000000004</v>
      </c>
    </row>
    <row r="3141" spans="1:9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>
      <c r="A3142" s="2">
        <v>266340</v>
      </c>
      <c r="B3142" s="2" t="s">
        <v>65</v>
      </c>
      <c r="C3142" s="2">
        <v>0.04</v>
      </c>
      <c r="D3142" s="2">
        <v>90.34</v>
      </c>
      <c r="E3142" s="2">
        <v>3.62</v>
      </c>
      <c r="F3142" s="2">
        <v>1560.4999999999977</v>
      </c>
      <c r="G3142" s="2">
        <v>89.71</v>
      </c>
      <c r="H3142" s="2">
        <v>3.59</v>
      </c>
      <c r="I3142" s="2">
        <v>1544.4899999999927</v>
      </c>
    </row>
    <row r="3143" spans="1:9">
      <c r="A3143" s="2">
        <v>266340</v>
      </c>
      <c r="B3143" s="2" t="s">
        <v>66</v>
      </c>
      <c r="C3143" s="2">
        <v>0.1</v>
      </c>
      <c r="D3143" s="2">
        <v>90.34</v>
      </c>
      <c r="E3143" s="2">
        <v>9.0299999999999994</v>
      </c>
      <c r="F3143" s="2">
        <v>3898.2500000000014</v>
      </c>
      <c r="G3143" s="2">
        <v>89.71</v>
      </c>
      <c r="H3143" s="2">
        <v>8.9700000000000006</v>
      </c>
      <c r="I3143" s="2">
        <v>3858.45</v>
      </c>
    </row>
    <row r="3144" spans="1:9">
      <c r="A3144" s="2">
        <v>266340</v>
      </c>
      <c r="B3144" s="2" t="s">
        <v>67</v>
      </c>
      <c r="C3144" s="2">
        <v>0.125</v>
      </c>
      <c r="D3144" s="2">
        <v>93.75</v>
      </c>
      <c r="E3144" s="2">
        <v>11.72</v>
      </c>
      <c r="F3144" s="2">
        <v>5047.0499999999956</v>
      </c>
      <c r="G3144" s="2">
        <v>93.1</v>
      </c>
      <c r="H3144" s="2">
        <v>11.64</v>
      </c>
      <c r="I3144" s="2">
        <v>4995.369999999989</v>
      </c>
    </row>
    <row r="3145" spans="1:9">
      <c r="A3145" s="2">
        <v>266340</v>
      </c>
      <c r="B3145" s="2" t="s">
        <v>68</v>
      </c>
      <c r="C3145" s="2">
        <v>0.125</v>
      </c>
      <c r="D3145" s="2">
        <v>96.26</v>
      </c>
      <c r="E3145" s="2">
        <v>12.03</v>
      </c>
      <c r="F3145" s="2">
        <v>5173.1199999999835</v>
      </c>
      <c r="G3145" s="2">
        <v>95.59</v>
      </c>
      <c r="H3145" s="2">
        <v>11.95</v>
      </c>
      <c r="I3145" s="2">
        <v>5120.1899999999805</v>
      </c>
    </row>
    <row r="3146" spans="1:9">
      <c r="A3146" s="2">
        <v>266340</v>
      </c>
      <c r="B3146" s="2" t="s">
        <v>69</v>
      </c>
      <c r="C3146" s="2">
        <v>0.1</v>
      </c>
      <c r="D3146" s="2">
        <v>98.26</v>
      </c>
      <c r="E3146" s="2">
        <v>9.82</v>
      </c>
      <c r="F3146" s="2">
        <v>4219.1199999999972</v>
      </c>
      <c r="G3146" s="2">
        <v>97.58</v>
      </c>
      <c r="H3146" s="2">
        <v>9.76</v>
      </c>
      <c r="I3146" s="2">
        <v>4175.6899999999923</v>
      </c>
    </row>
    <row r="3147" spans="1:9">
      <c r="A3147" s="2">
        <v>266340</v>
      </c>
      <c r="B3147" s="2" t="s">
        <v>70</v>
      </c>
      <c r="C3147" s="2">
        <v>0.1</v>
      </c>
      <c r="D3147" s="2">
        <v>128.16</v>
      </c>
      <c r="E3147" s="2">
        <v>12.72</v>
      </c>
      <c r="F3147" s="2">
        <v>4958.5700000000079</v>
      </c>
      <c r="G3147" s="2">
        <v>99.57</v>
      </c>
      <c r="H3147" s="2">
        <v>9.9499999999999993</v>
      </c>
      <c r="I3147" s="2">
        <v>4575.01</v>
      </c>
    </row>
    <row r="3148" spans="1:9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>
      <c r="A3149" s="2">
        <v>266350</v>
      </c>
      <c r="B3149" s="2" t="s">
        <v>65</v>
      </c>
      <c r="C3149" s="2">
        <v>0.04</v>
      </c>
      <c r="D3149" s="2">
        <v>90.34</v>
      </c>
      <c r="E3149" s="2">
        <v>3.62</v>
      </c>
      <c r="F3149" s="2">
        <v>1564.1199999999976</v>
      </c>
      <c r="G3149" s="2">
        <v>89.71</v>
      </c>
      <c r="H3149" s="2">
        <v>3.59</v>
      </c>
      <c r="I3149" s="2">
        <v>1548.0799999999927</v>
      </c>
    </row>
    <row r="3150" spans="1:9">
      <c r="A3150" s="2">
        <v>266350</v>
      </c>
      <c r="B3150" s="2" t="s">
        <v>66</v>
      </c>
      <c r="C3150" s="2">
        <v>0.1</v>
      </c>
      <c r="D3150" s="2">
        <v>90.34</v>
      </c>
      <c r="E3150" s="2">
        <v>9.0299999999999994</v>
      </c>
      <c r="F3150" s="2">
        <v>3907.2800000000016</v>
      </c>
      <c r="G3150" s="2">
        <v>89.71</v>
      </c>
      <c r="H3150" s="2">
        <v>8.9700000000000006</v>
      </c>
      <c r="I3150" s="2">
        <v>3867.4199999999996</v>
      </c>
    </row>
    <row r="3151" spans="1:9">
      <c r="A3151" s="2">
        <v>266350</v>
      </c>
      <c r="B3151" s="2" t="s">
        <v>67</v>
      </c>
      <c r="C3151" s="2">
        <v>0.125</v>
      </c>
      <c r="D3151" s="2">
        <v>93.75</v>
      </c>
      <c r="E3151" s="2">
        <v>11.72</v>
      </c>
      <c r="F3151" s="2">
        <v>5058.7699999999959</v>
      </c>
      <c r="G3151" s="2">
        <v>93.1</v>
      </c>
      <c r="H3151" s="2">
        <v>11.64</v>
      </c>
      <c r="I3151" s="2">
        <v>5007.0099999999893</v>
      </c>
    </row>
    <row r="3152" spans="1:9">
      <c r="A3152" s="2">
        <v>266350</v>
      </c>
      <c r="B3152" s="2" t="s">
        <v>68</v>
      </c>
      <c r="C3152" s="2">
        <v>0.125</v>
      </c>
      <c r="D3152" s="2">
        <v>96.26</v>
      </c>
      <c r="E3152" s="2">
        <v>12.03</v>
      </c>
      <c r="F3152" s="2">
        <v>5185.1499999999833</v>
      </c>
      <c r="G3152" s="2">
        <v>95.59</v>
      </c>
      <c r="H3152" s="2">
        <v>11.95</v>
      </c>
      <c r="I3152" s="2">
        <v>5132.1399999999803</v>
      </c>
    </row>
    <row r="3153" spans="1:9">
      <c r="A3153" s="2">
        <v>266350</v>
      </c>
      <c r="B3153" s="2" t="s">
        <v>69</v>
      </c>
      <c r="C3153" s="2">
        <v>0.1</v>
      </c>
      <c r="D3153" s="2">
        <v>98.26</v>
      </c>
      <c r="E3153" s="2">
        <v>9.82</v>
      </c>
      <c r="F3153" s="2">
        <v>4228.9399999999969</v>
      </c>
      <c r="G3153" s="2">
        <v>97.58</v>
      </c>
      <c r="H3153" s="2">
        <v>9.76</v>
      </c>
      <c r="I3153" s="2">
        <v>4185.4499999999925</v>
      </c>
    </row>
    <row r="3154" spans="1:9">
      <c r="A3154" s="2">
        <v>266350</v>
      </c>
      <c r="B3154" s="2" t="s">
        <v>70</v>
      </c>
      <c r="C3154" s="2">
        <v>0.1</v>
      </c>
      <c r="D3154" s="2">
        <v>128.16</v>
      </c>
      <c r="E3154" s="2">
        <v>12.72</v>
      </c>
      <c r="F3154" s="2">
        <v>4971.2900000000081</v>
      </c>
      <c r="G3154" s="2">
        <v>99.57</v>
      </c>
      <c r="H3154" s="2">
        <v>9.9499999999999993</v>
      </c>
      <c r="I3154" s="2">
        <v>4584.96</v>
      </c>
    </row>
    <row r="3155" spans="1:9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>
      <c r="A3156" s="2">
        <v>266360</v>
      </c>
      <c r="B3156" s="2" t="s">
        <v>65</v>
      </c>
      <c r="C3156" s="2">
        <v>0.04</v>
      </c>
      <c r="D3156" s="2">
        <v>90.34</v>
      </c>
      <c r="E3156" s="2">
        <v>3.62</v>
      </c>
      <c r="F3156" s="2">
        <v>1567.7399999999975</v>
      </c>
      <c r="G3156" s="2">
        <v>89.71</v>
      </c>
      <c r="H3156" s="2">
        <v>3.59</v>
      </c>
      <c r="I3156" s="2">
        <v>1551.6699999999926</v>
      </c>
    </row>
    <row r="3157" spans="1:9">
      <c r="A3157" s="2">
        <v>266360</v>
      </c>
      <c r="B3157" s="2" t="s">
        <v>66</v>
      </c>
      <c r="C3157" s="2">
        <v>0.1</v>
      </c>
      <c r="D3157" s="2">
        <v>90.34</v>
      </c>
      <c r="E3157" s="2">
        <v>9.0299999999999994</v>
      </c>
      <c r="F3157" s="2">
        <v>3916.3100000000018</v>
      </c>
      <c r="G3157" s="2">
        <v>89.71</v>
      </c>
      <c r="H3157" s="2">
        <v>8.9700000000000006</v>
      </c>
      <c r="I3157" s="2">
        <v>3876.3899999999994</v>
      </c>
    </row>
    <row r="3158" spans="1:9">
      <c r="A3158" s="2">
        <v>266360</v>
      </c>
      <c r="B3158" s="2" t="s">
        <v>67</v>
      </c>
      <c r="C3158" s="2">
        <v>0.125</v>
      </c>
      <c r="D3158" s="2">
        <v>93.75</v>
      </c>
      <c r="E3158" s="2">
        <v>11.72</v>
      </c>
      <c r="F3158" s="2">
        <v>5070.4899999999961</v>
      </c>
      <c r="G3158" s="2">
        <v>93.1</v>
      </c>
      <c r="H3158" s="2">
        <v>11.64</v>
      </c>
      <c r="I3158" s="2">
        <v>5018.6499999999896</v>
      </c>
    </row>
    <row r="3159" spans="1:9">
      <c r="A3159" s="2">
        <v>266360</v>
      </c>
      <c r="B3159" s="2" t="s">
        <v>68</v>
      </c>
      <c r="C3159" s="2">
        <v>0.125</v>
      </c>
      <c r="D3159" s="2">
        <v>96.26</v>
      </c>
      <c r="E3159" s="2">
        <v>12.03</v>
      </c>
      <c r="F3159" s="2">
        <v>5197.179999999983</v>
      </c>
      <c r="G3159" s="2">
        <v>95.59</v>
      </c>
      <c r="H3159" s="2">
        <v>11.95</v>
      </c>
      <c r="I3159" s="2">
        <v>5144.0899999999801</v>
      </c>
    </row>
    <row r="3160" spans="1:9">
      <c r="A3160" s="2">
        <v>266360</v>
      </c>
      <c r="B3160" s="2" t="s">
        <v>69</v>
      </c>
      <c r="C3160" s="2">
        <v>0.1</v>
      </c>
      <c r="D3160" s="2">
        <v>98.26</v>
      </c>
      <c r="E3160" s="2">
        <v>9.82</v>
      </c>
      <c r="F3160" s="2">
        <v>4238.7599999999966</v>
      </c>
      <c r="G3160" s="2">
        <v>97.58</v>
      </c>
      <c r="H3160" s="2">
        <v>9.76</v>
      </c>
      <c r="I3160" s="2">
        <v>4195.2099999999928</v>
      </c>
    </row>
    <row r="3161" spans="1:9">
      <c r="A3161" s="2">
        <v>266360</v>
      </c>
      <c r="B3161" s="2" t="s">
        <v>70</v>
      </c>
      <c r="C3161" s="2">
        <v>0.1</v>
      </c>
      <c r="D3161" s="2">
        <v>128.16</v>
      </c>
      <c r="E3161" s="2">
        <v>12.72</v>
      </c>
      <c r="F3161" s="2">
        <v>4984.0100000000084</v>
      </c>
      <c r="G3161" s="2">
        <v>99.57</v>
      </c>
      <c r="H3161" s="2">
        <v>9.9499999999999993</v>
      </c>
      <c r="I3161" s="2">
        <v>4594.91</v>
      </c>
    </row>
    <row r="3162" spans="1:9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>
      <c r="A3163" s="2">
        <v>266370</v>
      </c>
      <c r="B3163" s="2" t="s">
        <v>65</v>
      </c>
      <c r="C3163" s="2">
        <v>0.04</v>
      </c>
      <c r="D3163" s="2">
        <v>90.34</v>
      </c>
      <c r="E3163" s="2">
        <v>3.62</v>
      </c>
      <c r="F3163" s="2">
        <v>1571.3599999999974</v>
      </c>
      <c r="G3163" s="2">
        <v>89.71</v>
      </c>
      <c r="H3163" s="2">
        <v>3.59</v>
      </c>
      <c r="I3163" s="2">
        <v>1555.2599999999925</v>
      </c>
    </row>
    <row r="3164" spans="1:9">
      <c r="A3164" s="2">
        <v>266370</v>
      </c>
      <c r="B3164" s="2" t="s">
        <v>66</v>
      </c>
      <c r="C3164" s="2">
        <v>0.1</v>
      </c>
      <c r="D3164" s="2">
        <v>90.34</v>
      </c>
      <c r="E3164" s="2">
        <v>9.0299999999999994</v>
      </c>
      <c r="F3164" s="2">
        <v>3925.340000000002</v>
      </c>
      <c r="G3164" s="2">
        <v>89.71</v>
      </c>
      <c r="H3164" s="2">
        <v>8.9700000000000006</v>
      </c>
      <c r="I3164" s="2">
        <v>3885.3599999999992</v>
      </c>
    </row>
    <row r="3165" spans="1:9">
      <c r="A3165" s="2">
        <v>266370</v>
      </c>
      <c r="B3165" s="2" t="s">
        <v>67</v>
      </c>
      <c r="C3165" s="2">
        <v>0.125</v>
      </c>
      <c r="D3165" s="2">
        <v>93.75</v>
      </c>
      <c r="E3165" s="2">
        <v>11.72</v>
      </c>
      <c r="F3165" s="2">
        <v>5082.2099999999964</v>
      </c>
      <c r="G3165" s="2">
        <v>93.1</v>
      </c>
      <c r="H3165" s="2">
        <v>11.64</v>
      </c>
      <c r="I3165" s="2">
        <v>5030.28999999999</v>
      </c>
    </row>
    <row r="3166" spans="1:9">
      <c r="A3166" s="2">
        <v>266370</v>
      </c>
      <c r="B3166" s="2" t="s">
        <v>68</v>
      </c>
      <c r="C3166" s="2">
        <v>0.125</v>
      </c>
      <c r="D3166" s="2">
        <v>96.26</v>
      </c>
      <c r="E3166" s="2">
        <v>12.03</v>
      </c>
      <c r="F3166" s="2">
        <v>5209.2099999999828</v>
      </c>
      <c r="G3166" s="2">
        <v>95.59</v>
      </c>
      <c r="H3166" s="2">
        <v>11.95</v>
      </c>
      <c r="I3166" s="2">
        <v>5156.03999999998</v>
      </c>
    </row>
    <row r="3167" spans="1:9">
      <c r="A3167" s="2">
        <v>266370</v>
      </c>
      <c r="B3167" s="2" t="s">
        <v>69</v>
      </c>
      <c r="C3167" s="2">
        <v>0.1</v>
      </c>
      <c r="D3167" s="2">
        <v>98.26</v>
      </c>
      <c r="E3167" s="2">
        <v>9.82</v>
      </c>
      <c r="F3167" s="2">
        <v>4248.5799999999963</v>
      </c>
      <c r="G3167" s="2">
        <v>97.58</v>
      </c>
      <c r="H3167" s="2">
        <v>9.76</v>
      </c>
      <c r="I3167" s="2">
        <v>4204.969999999993</v>
      </c>
    </row>
    <row r="3168" spans="1:9">
      <c r="A3168" s="2">
        <v>266370</v>
      </c>
      <c r="B3168" s="2" t="s">
        <v>70</v>
      </c>
      <c r="C3168" s="2">
        <v>0.1</v>
      </c>
      <c r="D3168" s="2">
        <v>128.16</v>
      </c>
      <c r="E3168" s="2">
        <v>12.72</v>
      </c>
      <c r="F3168" s="2">
        <v>4996.7300000000087</v>
      </c>
      <c r="G3168" s="2">
        <v>99.57</v>
      </c>
      <c r="H3168" s="2">
        <v>9.9499999999999993</v>
      </c>
      <c r="I3168" s="2">
        <v>4604.8599999999997</v>
      </c>
    </row>
    <row r="3169" spans="1:9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>
      <c r="A3170" s="2">
        <v>266380</v>
      </c>
      <c r="B3170" s="2" t="s">
        <v>65</v>
      </c>
      <c r="C3170" s="2">
        <v>0.04</v>
      </c>
      <c r="D3170" s="2">
        <v>90.34</v>
      </c>
      <c r="E3170" s="2">
        <v>3.62</v>
      </c>
      <c r="F3170" s="2">
        <v>1574.9799999999973</v>
      </c>
      <c r="G3170" s="2">
        <v>89.71</v>
      </c>
      <c r="H3170" s="2">
        <v>3.59</v>
      </c>
      <c r="I3170" s="2">
        <v>1558.8499999999924</v>
      </c>
    </row>
    <row r="3171" spans="1:9">
      <c r="A3171" s="2">
        <v>266380</v>
      </c>
      <c r="B3171" s="2" t="s">
        <v>66</v>
      </c>
      <c r="C3171" s="2">
        <v>0.1</v>
      </c>
      <c r="D3171" s="2">
        <v>90.34</v>
      </c>
      <c r="E3171" s="2">
        <v>9.0299999999999994</v>
      </c>
      <c r="F3171" s="2">
        <v>3934.3700000000022</v>
      </c>
      <c r="G3171" s="2">
        <v>89.71</v>
      </c>
      <c r="H3171" s="2">
        <v>8.9700000000000006</v>
      </c>
      <c r="I3171" s="2">
        <v>3894.329999999999</v>
      </c>
    </row>
    <row r="3172" spans="1:9">
      <c r="A3172" s="2">
        <v>266380</v>
      </c>
      <c r="B3172" s="2" t="s">
        <v>67</v>
      </c>
      <c r="C3172" s="2">
        <v>0.125</v>
      </c>
      <c r="D3172" s="2">
        <v>93.75</v>
      </c>
      <c r="E3172" s="2">
        <v>11.72</v>
      </c>
      <c r="F3172" s="2">
        <v>5093.9299999999967</v>
      </c>
      <c r="G3172" s="2">
        <v>93.1</v>
      </c>
      <c r="H3172" s="2">
        <v>11.64</v>
      </c>
      <c r="I3172" s="2">
        <v>5041.9299999999903</v>
      </c>
    </row>
    <row r="3173" spans="1:9">
      <c r="A3173" s="2">
        <v>266380</v>
      </c>
      <c r="B3173" s="2" t="s">
        <v>68</v>
      </c>
      <c r="C3173" s="2">
        <v>0.125</v>
      </c>
      <c r="D3173" s="2">
        <v>96.26</v>
      </c>
      <c r="E3173" s="2">
        <v>12.03</v>
      </c>
      <c r="F3173" s="2">
        <v>5221.2399999999825</v>
      </c>
      <c r="G3173" s="2">
        <v>95.59</v>
      </c>
      <c r="H3173" s="2">
        <v>11.95</v>
      </c>
      <c r="I3173" s="2">
        <v>5167.9899999999798</v>
      </c>
    </row>
    <row r="3174" spans="1:9">
      <c r="A3174" s="2">
        <v>266380</v>
      </c>
      <c r="B3174" s="2" t="s">
        <v>69</v>
      </c>
      <c r="C3174" s="2">
        <v>0.1</v>
      </c>
      <c r="D3174" s="2">
        <v>98.26</v>
      </c>
      <c r="E3174" s="2">
        <v>9.82</v>
      </c>
      <c r="F3174" s="2">
        <v>4258.399999999996</v>
      </c>
      <c r="G3174" s="2">
        <v>97.58</v>
      </c>
      <c r="H3174" s="2">
        <v>9.76</v>
      </c>
      <c r="I3174" s="2">
        <v>4214.7299999999932</v>
      </c>
    </row>
    <row r="3175" spans="1:9">
      <c r="A3175" s="2">
        <v>266380</v>
      </c>
      <c r="B3175" s="2" t="s">
        <v>70</v>
      </c>
      <c r="C3175" s="2">
        <v>0.1</v>
      </c>
      <c r="D3175" s="2">
        <v>128.16</v>
      </c>
      <c r="E3175" s="2">
        <v>12.72</v>
      </c>
      <c r="F3175" s="2">
        <v>5009.4500000000089</v>
      </c>
      <c r="G3175" s="2">
        <v>99.57</v>
      </c>
      <c r="H3175" s="2">
        <v>9.9499999999999993</v>
      </c>
      <c r="I3175" s="2">
        <v>4614.8099999999995</v>
      </c>
    </row>
    <row r="3176" spans="1:9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>
      <c r="A3177" s="2">
        <v>266390</v>
      </c>
      <c r="B3177" s="2" t="s">
        <v>65</v>
      </c>
      <c r="C3177" s="2">
        <v>0.04</v>
      </c>
      <c r="D3177" s="2">
        <v>90.34</v>
      </c>
      <c r="E3177" s="2">
        <v>3.62</v>
      </c>
      <c r="F3177" s="2">
        <v>1578.5999999999972</v>
      </c>
      <c r="G3177" s="2">
        <v>89.71</v>
      </c>
      <c r="H3177" s="2">
        <v>3.59</v>
      </c>
      <c r="I3177" s="2">
        <v>1562.4399999999923</v>
      </c>
    </row>
    <row r="3178" spans="1:9">
      <c r="A3178" s="2">
        <v>266390</v>
      </c>
      <c r="B3178" s="2" t="s">
        <v>66</v>
      </c>
      <c r="C3178" s="2">
        <v>0.1</v>
      </c>
      <c r="D3178" s="2">
        <v>90.34</v>
      </c>
      <c r="E3178" s="2">
        <v>9.0299999999999994</v>
      </c>
      <c r="F3178" s="2">
        <v>3943.4000000000024</v>
      </c>
      <c r="G3178" s="2">
        <v>89.71</v>
      </c>
      <c r="H3178" s="2">
        <v>8.9700000000000006</v>
      </c>
      <c r="I3178" s="2">
        <v>3903.2999999999988</v>
      </c>
    </row>
    <row r="3179" spans="1:9">
      <c r="A3179" s="2">
        <v>266390</v>
      </c>
      <c r="B3179" s="2" t="s">
        <v>67</v>
      </c>
      <c r="C3179" s="2">
        <v>0.125</v>
      </c>
      <c r="D3179" s="2">
        <v>93.75</v>
      </c>
      <c r="E3179" s="2">
        <v>11.72</v>
      </c>
      <c r="F3179" s="2">
        <v>5105.6499999999969</v>
      </c>
      <c r="G3179" s="2">
        <v>93.1</v>
      </c>
      <c r="H3179" s="2">
        <v>11.64</v>
      </c>
      <c r="I3179" s="2">
        <v>5053.5699999999906</v>
      </c>
    </row>
    <row r="3180" spans="1:9">
      <c r="A3180" s="2">
        <v>266390</v>
      </c>
      <c r="B3180" s="2" t="s">
        <v>68</v>
      </c>
      <c r="C3180" s="2">
        <v>0.125</v>
      </c>
      <c r="D3180" s="2">
        <v>96.26</v>
      </c>
      <c r="E3180" s="2">
        <v>12.03</v>
      </c>
      <c r="F3180" s="2">
        <v>5233.2699999999822</v>
      </c>
      <c r="G3180" s="2">
        <v>95.59</v>
      </c>
      <c r="H3180" s="2">
        <v>11.95</v>
      </c>
      <c r="I3180" s="2">
        <v>5179.9399999999796</v>
      </c>
    </row>
    <row r="3181" spans="1:9">
      <c r="A3181" s="2">
        <v>266390</v>
      </c>
      <c r="B3181" s="2" t="s">
        <v>69</v>
      </c>
      <c r="C3181" s="2">
        <v>0.1</v>
      </c>
      <c r="D3181" s="2">
        <v>98.26</v>
      </c>
      <c r="E3181" s="2">
        <v>9.82</v>
      </c>
      <c r="F3181" s="2">
        <v>4268.2199999999957</v>
      </c>
      <c r="G3181" s="2">
        <v>97.58</v>
      </c>
      <c r="H3181" s="2">
        <v>9.76</v>
      </c>
      <c r="I3181" s="2">
        <v>4224.4899999999934</v>
      </c>
    </row>
    <row r="3182" spans="1:9">
      <c r="A3182" s="2">
        <v>266390</v>
      </c>
      <c r="B3182" s="2" t="s">
        <v>70</v>
      </c>
      <c r="C3182" s="2">
        <v>0.1</v>
      </c>
      <c r="D3182" s="2">
        <v>128.16</v>
      </c>
      <c r="E3182" s="2">
        <v>12.72</v>
      </c>
      <c r="F3182" s="2">
        <v>5022.1700000000092</v>
      </c>
      <c r="G3182" s="2">
        <v>99.57</v>
      </c>
      <c r="H3182" s="2">
        <v>9.9499999999999993</v>
      </c>
      <c r="I3182" s="2">
        <v>4624.7599999999993</v>
      </c>
    </row>
    <row r="3183" spans="1:9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>
      <c r="A3184" s="2">
        <v>266400</v>
      </c>
      <c r="B3184" s="2" t="s">
        <v>65</v>
      </c>
      <c r="C3184" s="2">
        <v>0.04</v>
      </c>
      <c r="D3184" s="2">
        <v>90.34</v>
      </c>
      <c r="E3184" s="2">
        <v>3.62</v>
      </c>
      <c r="F3184" s="2">
        <v>1582.2199999999971</v>
      </c>
      <c r="G3184" s="2">
        <v>89.71</v>
      </c>
      <c r="H3184" s="2">
        <v>3.59</v>
      </c>
      <c r="I3184" s="2">
        <v>1566.0299999999922</v>
      </c>
    </row>
    <row r="3185" spans="1:9">
      <c r="A3185" s="2">
        <v>266400</v>
      </c>
      <c r="B3185" s="2" t="s">
        <v>66</v>
      </c>
      <c r="C3185" s="2">
        <v>0.1</v>
      </c>
      <c r="D3185" s="2">
        <v>90.34</v>
      </c>
      <c r="E3185" s="2">
        <v>9.0299999999999994</v>
      </c>
      <c r="F3185" s="2">
        <v>3952.4300000000026</v>
      </c>
      <c r="G3185" s="2">
        <v>89.71</v>
      </c>
      <c r="H3185" s="2">
        <v>8.9700000000000006</v>
      </c>
      <c r="I3185" s="2">
        <v>3912.2699999999986</v>
      </c>
    </row>
    <row r="3186" spans="1:9">
      <c r="A3186" s="2">
        <v>266400</v>
      </c>
      <c r="B3186" s="2" t="s">
        <v>67</v>
      </c>
      <c r="C3186" s="2">
        <v>0.125</v>
      </c>
      <c r="D3186" s="2">
        <v>93.75</v>
      </c>
      <c r="E3186" s="2">
        <v>11.72</v>
      </c>
      <c r="F3186" s="2">
        <v>5117.3699999999972</v>
      </c>
      <c r="G3186" s="2">
        <v>93.1</v>
      </c>
      <c r="H3186" s="2">
        <v>11.64</v>
      </c>
      <c r="I3186" s="2">
        <v>5065.2099999999909</v>
      </c>
    </row>
    <row r="3187" spans="1:9">
      <c r="A3187" s="2">
        <v>266400</v>
      </c>
      <c r="B3187" s="2" t="s">
        <v>68</v>
      </c>
      <c r="C3187" s="2">
        <v>0.125</v>
      </c>
      <c r="D3187" s="2">
        <v>96.26</v>
      </c>
      <c r="E3187" s="2">
        <v>12.03</v>
      </c>
      <c r="F3187" s="2">
        <v>5245.299999999982</v>
      </c>
      <c r="G3187" s="2">
        <v>95.59</v>
      </c>
      <c r="H3187" s="2">
        <v>11.95</v>
      </c>
      <c r="I3187" s="2">
        <v>5191.8899999999794</v>
      </c>
    </row>
    <row r="3188" spans="1:9">
      <c r="A3188" s="2">
        <v>266400</v>
      </c>
      <c r="B3188" s="2" t="s">
        <v>69</v>
      </c>
      <c r="C3188" s="2">
        <v>0.1</v>
      </c>
      <c r="D3188" s="2">
        <v>98.26</v>
      </c>
      <c r="E3188" s="2">
        <v>9.82</v>
      </c>
      <c r="F3188" s="2">
        <v>4278.0399999999954</v>
      </c>
      <c r="G3188" s="2">
        <v>97.58</v>
      </c>
      <c r="H3188" s="2">
        <v>9.76</v>
      </c>
      <c r="I3188" s="2">
        <v>4234.2499999999936</v>
      </c>
    </row>
    <row r="3189" spans="1:9">
      <c r="A3189" s="2">
        <v>266400</v>
      </c>
      <c r="B3189" s="2" t="s">
        <v>70</v>
      </c>
      <c r="C3189" s="2">
        <v>0.1</v>
      </c>
      <c r="D3189" s="2">
        <v>128.16</v>
      </c>
      <c r="E3189" s="2">
        <v>12.72</v>
      </c>
      <c r="F3189" s="2">
        <v>5034.8900000000094</v>
      </c>
      <c r="G3189" s="2">
        <v>99.57</v>
      </c>
      <c r="H3189" s="2">
        <v>9.9499999999999993</v>
      </c>
      <c r="I3189" s="2">
        <v>4634.7099999999991</v>
      </c>
    </row>
    <row r="3190" spans="1:9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>
      <c r="A3191" s="2">
        <v>266410</v>
      </c>
      <c r="B3191" s="2" t="s">
        <v>65</v>
      </c>
      <c r="C3191" s="2">
        <v>0.04</v>
      </c>
      <c r="D3191" s="2">
        <v>90.34</v>
      </c>
      <c r="E3191" s="2">
        <v>3.62</v>
      </c>
      <c r="F3191" s="2">
        <v>1585.839999999997</v>
      </c>
      <c r="G3191" s="2">
        <v>89.71</v>
      </c>
      <c r="H3191" s="2">
        <v>3.59</v>
      </c>
      <c r="I3191" s="2">
        <v>1569.6199999999922</v>
      </c>
    </row>
    <row r="3192" spans="1:9">
      <c r="A3192" s="2">
        <v>266410</v>
      </c>
      <c r="B3192" s="2" t="s">
        <v>66</v>
      </c>
      <c r="C3192" s="2">
        <v>0.1</v>
      </c>
      <c r="D3192" s="2">
        <v>90.34</v>
      </c>
      <c r="E3192" s="2">
        <v>9.0299999999999994</v>
      </c>
      <c r="F3192" s="2">
        <v>3961.4600000000028</v>
      </c>
      <c r="G3192" s="2">
        <v>89.71</v>
      </c>
      <c r="H3192" s="2">
        <v>8.9700000000000006</v>
      </c>
      <c r="I3192" s="2">
        <v>3921.2399999999984</v>
      </c>
    </row>
    <row r="3193" spans="1:9">
      <c r="A3193" s="2">
        <v>266410</v>
      </c>
      <c r="B3193" s="2" t="s">
        <v>67</v>
      </c>
      <c r="C3193" s="2">
        <v>0.125</v>
      </c>
      <c r="D3193" s="2">
        <v>93.75</v>
      </c>
      <c r="E3193" s="2">
        <v>11.72</v>
      </c>
      <c r="F3193" s="2">
        <v>5129.0899999999974</v>
      </c>
      <c r="G3193" s="2">
        <v>93.1</v>
      </c>
      <c r="H3193" s="2">
        <v>11.64</v>
      </c>
      <c r="I3193" s="2">
        <v>5076.8499999999913</v>
      </c>
    </row>
    <row r="3194" spans="1:9">
      <c r="A3194" s="2">
        <v>266410</v>
      </c>
      <c r="B3194" s="2" t="s">
        <v>68</v>
      </c>
      <c r="C3194" s="2">
        <v>0.125</v>
      </c>
      <c r="D3194" s="2">
        <v>96.26</v>
      </c>
      <c r="E3194" s="2">
        <v>12.03</v>
      </c>
      <c r="F3194" s="2">
        <v>5257.3299999999817</v>
      </c>
      <c r="G3194" s="2">
        <v>95.59</v>
      </c>
      <c r="H3194" s="2">
        <v>11.95</v>
      </c>
      <c r="I3194" s="2">
        <v>5203.8399999999792</v>
      </c>
    </row>
    <row r="3195" spans="1:9">
      <c r="A3195" s="2">
        <v>266410</v>
      </c>
      <c r="B3195" s="2" t="s">
        <v>69</v>
      </c>
      <c r="C3195" s="2">
        <v>0.1</v>
      </c>
      <c r="D3195" s="2">
        <v>98.26</v>
      </c>
      <c r="E3195" s="2">
        <v>9.82</v>
      </c>
      <c r="F3195" s="2">
        <v>4287.8599999999951</v>
      </c>
      <c r="G3195" s="2">
        <v>97.58</v>
      </c>
      <c r="H3195" s="2">
        <v>9.76</v>
      </c>
      <c r="I3195" s="2">
        <v>4244.0099999999939</v>
      </c>
    </row>
    <row r="3196" spans="1:9">
      <c r="A3196" s="2">
        <v>266410</v>
      </c>
      <c r="B3196" s="2" t="s">
        <v>70</v>
      </c>
      <c r="C3196" s="2">
        <v>0.1</v>
      </c>
      <c r="D3196" s="2">
        <v>128.16</v>
      </c>
      <c r="E3196" s="2">
        <v>12.72</v>
      </c>
      <c r="F3196" s="2">
        <v>5047.6100000000097</v>
      </c>
      <c r="G3196" s="2">
        <v>99.57</v>
      </c>
      <c r="H3196" s="2">
        <v>9.9499999999999993</v>
      </c>
      <c r="I3196" s="2">
        <v>4644.6599999999989</v>
      </c>
    </row>
    <row r="3197" spans="1:9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>
      <c r="A3198" s="2">
        <v>266420</v>
      </c>
      <c r="B3198" s="2" t="s">
        <v>65</v>
      </c>
      <c r="C3198" s="2">
        <v>0.04</v>
      </c>
      <c r="D3198" s="2">
        <v>90.34</v>
      </c>
      <c r="E3198" s="2">
        <v>3.62</v>
      </c>
      <c r="F3198" s="2">
        <v>1589.4599999999969</v>
      </c>
      <c r="G3198" s="2">
        <v>89.71</v>
      </c>
      <c r="H3198" s="2">
        <v>3.59</v>
      </c>
      <c r="I3198" s="2">
        <v>1573.2099999999921</v>
      </c>
    </row>
    <row r="3199" spans="1:9">
      <c r="A3199" s="2">
        <v>266420</v>
      </c>
      <c r="B3199" s="2" t="s">
        <v>66</v>
      </c>
      <c r="C3199" s="2">
        <v>0.1</v>
      </c>
      <c r="D3199" s="2">
        <v>90.34</v>
      </c>
      <c r="E3199" s="2">
        <v>9.0299999999999994</v>
      </c>
      <c r="F3199" s="2">
        <v>3970.490000000003</v>
      </c>
      <c r="G3199" s="2">
        <v>89.71</v>
      </c>
      <c r="H3199" s="2">
        <v>8.9700000000000006</v>
      </c>
      <c r="I3199" s="2">
        <v>3930.2099999999982</v>
      </c>
    </row>
    <row r="3200" spans="1:9">
      <c r="A3200" s="2">
        <v>266420</v>
      </c>
      <c r="B3200" s="2" t="s">
        <v>67</v>
      </c>
      <c r="C3200" s="2">
        <v>0.125</v>
      </c>
      <c r="D3200" s="2">
        <v>93.75</v>
      </c>
      <c r="E3200" s="2">
        <v>11.72</v>
      </c>
      <c r="F3200" s="2">
        <v>5140.8099999999977</v>
      </c>
      <c r="G3200" s="2">
        <v>93.1</v>
      </c>
      <c r="H3200" s="2">
        <v>11.64</v>
      </c>
      <c r="I3200" s="2">
        <v>5088.4899999999916</v>
      </c>
    </row>
    <row r="3201" spans="1:9">
      <c r="A3201" s="2">
        <v>266420</v>
      </c>
      <c r="B3201" s="2" t="s">
        <v>68</v>
      </c>
      <c r="C3201" s="2">
        <v>0.125</v>
      </c>
      <c r="D3201" s="2">
        <v>96.26</v>
      </c>
      <c r="E3201" s="2">
        <v>12.03</v>
      </c>
      <c r="F3201" s="2">
        <v>5269.3599999999815</v>
      </c>
      <c r="G3201" s="2">
        <v>95.59</v>
      </c>
      <c r="H3201" s="2">
        <v>11.95</v>
      </c>
      <c r="I3201" s="2">
        <v>5215.789999999979</v>
      </c>
    </row>
    <row r="3202" spans="1:9">
      <c r="A3202" s="2">
        <v>266420</v>
      </c>
      <c r="B3202" s="2" t="s">
        <v>69</v>
      </c>
      <c r="C3202" s="2">
        <v>0.1</v>
      </c>
      <c r="D3202" s="2">
        <v>98.26</v>
      </c>
      <c r="E3202" s="2">
        <v>9.82</v>
      </c>
      <c r="F3202" s="2">
        <v>4297.6799999999948</v>
      </c>
      <c r="G3202" s="2">
        <v>97.58</v>
      </c>
      <c r="H3202" s="2">
        <v>9.76</v>
      </c>
      <c r="I3202" s="2">
        <v>4253.7699999999941</v>
      </c>
    </row>
    <row r="3203" spans="1:9">
      <c r="A3203" s="2">
        <v>266420</v>
      </c>
      <c r="B3203" s="2" t="s">
        <v>70</v>
      </c>
      <c r="C3203" s="2">
        <v>0.1</v>
      </c>
      <c r="D3203" s="2">
        <v>128.16</v>
      </c>
      <c r="E3203" s="2">
        <v>12.72</v>
      </c>
      <c r="F3203" s="2">
        <v>5060.3300000000099</v>
      </c>
      <c r="G3203" s="2">
        <v>99.57</v>
      </c>
      <c r="H3203" s="2">
        <v>9.9499999999999993</v>
      </c>
      <c r="I3203" s="2">
        <v>4654.6099999999988</v>
      </c>
    </row>
    <row r="3204" spans="1:9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>
      <c r="A3205" s="2">
        <v>266430</v>
      </c>
      <c r="B3205" s="2" t="s">
        <v>65</v>
      </c>
      <c r="C3205" s="2">
        <v>0.04</v>
      </c>
      <c r="D3205" s="2">
        <v>90.34</v>
      </c>
      <c r="E3205" s="2">
        <v>3.62</v>
      </c>
      <c r="F3205" s="2">
        <v>1593.0799999999967</v>
      </c>
      <c r="G3205" s="2">
        <v>89.71</v>
      </c>
      <c r="H3205" s="2">
        <v>3.59</v>
      </c>
      <c r="I3205" s="2">
        <v>1576.799999999992</v>
      </c>
    </row>
    <row r="3206" spans="1:9">
      <c r="A3206" s="2">
        <v>266430</v>
      </c>
      <c r="B3206" s="2" t="s">
        <v>66</v>
      </c>
      <c r="C3206" s="2">
        <v>0.1</v>
      </c>
      <c r="D3206" s="2">
        <v>90.34</v>
      </c>
      <c r="E3206" s="2">
        <v>9.0299999999999994</v>
      </c>
      <c r="F3206" s="2">
        <v>3979.5200000000032</v>
      </c>
      <c r="G3206" s="2">
        <v>89.71</v>
      </c>
      <c r="H3206" s="2">
        <v>8.9700000000000006</v>
      </c>
      <c r="I3206" s="2">
        <v>3939.179999999998</v>
      </c>
    </row>
    <row r="3207" spans="1:9">
      <c r="A3207" s="2">
        <v>266430</v>
      </c>
      <c r="B3207" s="2" t="s">
        <v>67</v>
      </c>
      <c r="C3207" s="2">
        <v>0.125</v>
      </c>
      <c r="D3207" s="2">
        <v>93.75</v>
      </c>
      <c r="E3207" s="2">
        <v>11.72</v>
      </c>
      <c r="F3207" s="2">
        <v>5152.5299999999979</v>
      </c>
      <c r="G3207" s="2">
        <v>93.1</v>
      </c>
      <c r="H3207" s="2">
        <v>11.64</v>
      </c>
      <c r="I3207" s="2">
        <v>5100.1299999999919</v>
      </c>
    </row>
    <row r="3208" spans="1:9">
      <c r="A3208" s="2">
        <v>266430</v>
      </c>
      <c r="B3208" s="2" t="s">
        <v>68</v>
      </c>
      <c r="C3208" s="2">
        <v>0.125</v>
      </c>
      <c r="D3208" s="2">
        <v>96.26</v>
      </c>
      <c r="E3208" s="2">
        <v>12.03</v>
      </c>
      <c r="F3208" s="2">
        <v>5281.3899999999812</v>
      </c>
      <c r="G3208" s="2">
        <v>95.59</v>
      </c>
      <c r="H3208" s="2">
        <v>11.95</v>
      </c>
      <c r="I3208" s="2">
        <v>5227.7399999999789</v>
      </c>
    </row>
    <row r="3209" spans="1:9">
      <c r="A3209" s="2">
        <v>266430</v>
      </c>
      <c r="B3209" s="2" t="s">
        <v>69</v>
      </c>
      <c r="C3209" s="2">
        <v>0.1</v>
      </c>
      <c r="D3209" s="2">
        <v>98.26</v>
      </c>
      <c r="E3209" s="2">
        <v>9.82</v>
      </c>
      <c r="F3209" s="2">
        <v>4307.4999999999945</v>
      </c>
      <c r="G3209" s="2">
        <v>97.58</v>
      </c>
      <c r="H3209" s="2">
        <v>9.76</v>
      </c>
      <c r="I3209" s="2">
        <v>4263.5299999999943</v>
      </c>
    </row>
    <row r="3210" spans="1:9">
      <c r="A3210" s="2">
        <v>266430</v>
      </c>
      <c r="B3210" s="2" t="s">
        <v>70</v>
      </c>
      <c r="C3210" s="2">
        <v>0.1</v>
      </c>
      <c r="D3210" s="2">
        <v>128.16</v>
      </c>
      <c r="E3210" s="2">
        <v>12.72</v>
      </c>
      <c r="F3210" s="2">
        <v>5073.0500000000102</v>
      </c>
      <c r="G3210" s="2">
        <v>99.57</v>
      </c>
      <c r="H3210" s="2">
        <v>9.9499999999999993</v>
      </c>
      <c r="I3210" s="2">
        <v>4664.5599999999986</v>
      </c>
    </row>
    <row r="3211" spans="1:9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>
      <c r="A3212" s="2">
        <v>266431.58</v>
      </c>
      <c r="B3212" s="2" t="s">
        <v>65</v>
      </c>
      <c r="C3212" s="2">
        <v>0.04</v>
      </c>
      <c r="D3212" s="2">
        <v>14.25</v>
      </c>
      <c r="E3212" s="2">
        <v>0.56999999999999995</v>
      </c>
      <c r="F3212" s="2">
        <v>1593.6499999999967</v>
      </c>
      <c r="G3212" s="2">
        <v>14.2</v>
      </c>
      <c r="H3212" s="2">
        <v>0.56999999999999995</v>
      </c>
      <c r="I3212" s="2">
        <v>1577.3699999999919</v>
      </c>
    </row>
    <row r="3213" spans="1:9">
      <c r="A3213" s="2">
        <v>266431.58</v>
      </c>
      <c r="B3213" s="2" t="s">
        <v>66</v>
      </c>
      <c r="C3213" s="2">
        <v>0.1</v>
      </c>
      <c r="D3213" s="2">
        <v>14.25</v>
      </c>
      <c r="E3213" s="2">
        <v>1.42</v>
      </c>
      <c r="F3213" s="2">
        <v>3980.9400000000032</v>
      </c>
      <c r="G3213" s="2">
        <v>14.2</v>
      </c>
      <c r="H3213" s="2">
        <v>1.42</v>
      </c>
      <c r="I3213" s="2">
        <v>3940.5999999999981</v>
      </c>
    </row>
    <row r="3214" spans="1:9">
      <c r="A3214" s="2">
        <v>266431.58</v>
      </c>
      <c r="B3214" s="2" t="s">
        <v>67</v>
      </c>
      <c r="C3214" s="2">
        <v>0.125</v>
      </c>
      <c r="D3214" s="2">
        <v>14.79</v>
      </c>
      <c r="E3214" s="2">
        <v>1.85</v>
      </c>
      <c r="F3214" s="2">
        <v>5154.3799999999983</v>
      </c>
      <c r="G3214" s="2">
        <v>14.73</v>
      </c>
      <c r="H3214" s="2">
        <v>1.84</v>
      </c>
      <c r="I3214" s="2">
        <v>5101.9699999999921</v>
      </c>
    </row>
    <row r="3215" spans="1:9">
      <c r="A3215" s="2">
        <v>266431.58</v>
      </c>
      <c r="B3215" s="2" t="s">
        <v>68</v>
      </c>
      <c r="C3215" s="2">
        <v>0.125</v>
      </c>
      <c r="D3215" s="2">
        <v>15.18</v>
      </c>
      <c r="E3215" s="2">
        <v>1.9</v>
      </c>
      <c r="F3215" s="2">
        <v>5283.2899999999809</v>
      </c>
      <c r="G3215" s="2">
        <v>15.13</v>
      </c>
      <c r="H3215" s="2">
        <v>1.89</v>
      </c>
      <c r="I3215" s="2">
        <v>5229.6299999999792</v>
      </c>
    </row>
    <row r="3216" spans="1:9">
      <c r="A3216" s="2">
        <v>266431.58</v>
      </c>
      <c r="B3216" s="2" t="s">
        <v>69</v>
      </c>
      <c r="C3216" s="2">
        <v>0.1</v>
      </c>
      <c r="D3216" s="2">
        <v>15.5</v>
      </c>
      <c r="E3216" s="2">
        <v>1.55</v>
      </c>
      <c r="F3216" s="2">
        <v>4309.0499999999947</v>
      </c>
      <c r="G3216" s="2">
        <v>15.44</v>
      </c>
      <c r="H3216" s="2">
        <v>1.54</v>
      </c>
      <c r="I3216" s="2">
        <v>4265.0699999999943</v>
      </c>
    </row>
    <row r="3217" spans="1:9">
      <c r="A3217" s="2">
        <v>266431.58</v>
      </c>
      <c r="B3217" s="2" t="s">
        <v>70</v>
      </c>
      <c r="C3217" s="2">
        <v>0.1</v>
      </c>
      <c r="D3217" s="2">
        <v>20.21</v>
      </c>
      <c r="E3217" s="2">
        <v>2.0099999999999998</v>
      </c>
      <c r="F3217" s="2">
        <v>5075.0600000000104</v>
      </c>
      <c r="G3217" s="2">
        <v>15.76</v>
      </c>
      <c r="H3217" s="2">
        <v>1.57</v>
      </c>
      <c r="I3217" s="2">
        <v>4666.1299999999983</v>
      </c>
    </row>
    <row r="3218" spans="1:9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>
      <c r="A3219" s="2">
        <v>266440</v>
      </c>
      <c r="B3219" s="2" t="s">
        <v>65</v>
      </c>
      <c r="C3219" s="2">
        <v>0.04</v>
      </c>
      <c r="D3219" s="2">
        <v>75.8</v>
      </c>
      <c r="E3219" s="2">
        <v>3.03</v>
      </c>
      <c r="F3219" s="2">
        <v>1596.6799999999967</v>
      </c>
      <c r="G3219" s="2">
        <v>75.8</v>
      </c>
      <c r="H3219" s="2">
        <v>3.03</v>
      </c>
      <c r="I3219" s="2">
        <v>1580.3999999999919</v>
      </c>
    </row>
    <row r="3220" spans="1:9">
      <c r="A3220" s="2">
        <v>266440</v>
      </c>
      <c r="B3220" s="2" t="s">
        <v>66</v>
      </c>
      <c r="C3220" s="2">
        <v>0.1</v>
      </c>
      <c r="D3220" s="2">
        <v>75.8</v>
      </c>
      <c r="E3220" s="2">
        <v>7.58</v>
      </c>
      <c r="F3220" s="2">
        <v>3988.5200000000032</v>
      </c>
      <c r="G3220" s="2">
        <v>75.8</v>
      </c>
      <c r="H3220" s="2">
        <v>7.58</v>
      </c>
      <c r="I3220" s="2">
        <v>3948.179999999998</v>
      </c>
    </row>
    <row r="3221" spans="1:9">
      <c r="A3221" s="2">
        <v>266440</v>
      </c>
      <c r="B3221" s="2" t="s">
        <v>67</v>
      </c>
      <c r="C3221" s="2">
        <v>0.125</v>
      </c>
      <c r="D3221" s="2">
        <v>78.66</v>
      </c>
      <c r="E3221" s="2">
        <v>9.83</v>
      </c>
      <c r="F3221" s="2">
        <v>5164.2099999999982</v>
      </c>
      <c r="G3221" s="2">
        <v>78.66</v>
      </c>
      <c r="H3221" s="2">
        <v>9.83</v>
      </c>
      <c r="I3221" s="2">
        <v>5111.799999999992</v>
      </c>
    </row>
    <row r="3222" spans="1:9">
      <c r="A3222" s="2">
        <v>266440</v>
      </c>
      <c r="B3222" s="2" t="s">
        <v>68</v>
      </c>
      <c r="C3222" s="2">
        <v>0.125</v>
      </c>
      <c r="D3222" s="2">
        <v>80.77</v>
      </c>
      <c r="E3222" s="2">
        <v>10.09</v>
      </c>
      <c r="F3222" s="2">
        <v>5293.379999999981</v>
      </c>
      <c r="G3222" s="2">
        <v>80.77</v>
      </c>
      <c r="H3222" s="2">
        <v>10.09</v>
      </c>
      <c r="I3222" s="2">
        <v>5239.7199999999793</v>
      </c>
    </row>
    <row r="3223" spans="1:9">
      <c r="A3223" s="2">
        <v>266440</v>
      </c>
      <c r="B3223" s="2" t="s">
        <v>69</v>
      </c>
      <c r="C3223" s="2">
        <v>0.1</v>
      </c>
      <c r="D3223" s="2">
        <v>82.45</v>
      </c>
      <c r="E3223" s="2">
        <v>8.24</v>
      </c>
      <c r="F3223" s="2">
        <v>4317.2899999999945</v>
      </c>
      <c r="G3223" s="2">
        <v>82.45</v>
      </c>
      <c r="H3223" s="2">
        <v>8.24</v>
      </c>
      <c r="I3223" s="2">
        <v>4273.309999999994</v>
      </c>
    </row>
    <row r="3224" spans="1:9">
      <c r="A3224" s="2">
        <v>266440</v>
      </c>
      <c r="B3224" s="2" t="s">
        <v>70</v>
      </c>
      <c r="C3224" s="2">
        <v>0.1</v>
      </c>
      <c r="D3224" s="2">
        <v>107.46</v>
      </c>
      <c r="E3224" s="2">
        <v>10.67</v>
      </c>
      <c r="F3224" s="2">
        <v>5085.7300000000105</v>
      </c>
      <c r="G3224" s="2">
        <v>84.13</v>
      </c>
      <c r="H3224" s="2">
        <v>8.41</v>
      </c>
      <c r="I3224" s="2">
        <v>4674.5399999999981</v>
      </c>
    </row>
    <row r="3225" spans="1:9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>
      <c r="A3226" s="2">
        <v>266450</v>
      </c>
      <c r="B3226" s="2" t="s">
        <v>65</v>
      </c>
      <c r="C3226" s="2">
        <v>0.04</v>
      </c>
      <c r="D3226" s="2">
        <v>90.02</v>
      </c>
      <c r="E3226" s="2">
        <v>3.6</v>
      </c>
      <c r="F3226" s="2">
        <v>1600.2799999999966</v>
      </c>
      <c r="G3226" s="2">
        <v>90.02</v>
      </c>
      <c r="H3226" s="2">
        <v>3.6</v>
      </c>
      <c r="I3226" s="2">
        <v>1583.9999999999918</v>
      </c>
    </row>
    <row r="3227" spans="1:9">
      <c r="A3227" s="2">
        <v>266450</v>
      </c>
      <c r="B3227" s="2" t="s">
        <v>66</v>
      </c>
      <c r="C3227" s="2">
        <v>0.1</v>
      </c>
      <c r="D3227" s="2">
        <v>90.02</v>
      </c>
      <c r="E3227" s="2">
        <v>9</v>
      </c>
      <c r="F3227" s="2">
        <v>3997.5200000000032</v>
      </c>
      <c r="G3227" s="2">
        <v>90.02</v>
      </c>
      <c r="H3227" s="2">
        <v>9</v>
      </c>
      <c r="I3227" s="2">
        <v>3957.179999999998</v>
      </c>
    </row>
    <row r="3228" spans="1:9">
      <c r="A3228" s="2">
        <v>266450</v>
      </c>
      <c r="B3228" s="2" t="s">
        <v>67</v>
      </c>
      <c r="C3228" s="2">
        <v>0.125</v>
      </c>
      <c r="D3228" s="2">
        <v>93.42</v>
      </c>
      <c r="E3228" s="2">
        <v>11.68</v>
      </c>
      <c r="F3228" s="2">
        <v>5175.8899999999985</v>
      </c>
      <c r="G3228" s="2">
        <v>93.42</v>
      </c>
      <c r="H3228" s="2">
        <v>11.68</v>
      </c>
      <c r="I3228" s="2">
        <v>5123.4799999999923</v>
      </c>
    </row>
    <row r="3229" spans="1:9">
      <c r="A3229" s="2">
        <v>266450</v>
      </c>
      <c r="B3229" s="2" t="s">
        <v>68</v>
      </c>
      <c r="C3229" s="2">
        <v>0.125</v>
      </c>
      <c r="D3229" s="2">
        <v>95.92</v>
      </c>
      <c r="E3229" s="2">
        <v>11.99</v>
      </c>
      <c r="F3229" s="2">
        <v>5305.3699999999808</v>
      </c>
      <c r="G3229" s="2">
        <v>95.92</v>
      </c>
      <c r="H3229" s="2">
        <v>11.99</v>
      </c>
      <c r="I3229" s="2">
        <v>5251.7099999999791</v>
      </c>
    </row>
    <row r="3230" spans="1:9">
      <c r="A3230" s="2">
        <v>266450</v>
      </c>
      <c r="B3230" s="2" t="s">
        <v>69</v>
      </c>
      <c r="C3230" s="2">
        <v>0.1</v>
      </c>
      <c r="D3230" s="2">
        <v>97.92</v>
      </c>
      <c r="E3230" s="2">
        <v>9.7899999999999991</v>
      </c>
      <c r="F3230" s="2">
        <v>4327.0799999999945</v>
      </c>
      <c r="G3230" s="2">
        <v>97.92</v>
      </c>
      <c r="H3230" s="2">
        <v>9.7899999999999991</v>
      </c>
      <c r="I3230" s="2">
        <v>4283.099999999994</v>
      </c>
    </row>
    <row r="3231" spans="1:9">
      <c r="A3231" s="2">
        <v>266450</v>
      </c>
      <c r="B3231" s="2" t="s">
        <v>70</v>
      </c>
      <c r="C3231" s="2">
        <v>0.1</v>
      </c>
      <c r="D3231" s="2">
        <v>113.77</v>
      </c>
      <c r="E3231" s="2">
        <v>11.33</v>
      </c>
      <c r="F3231" s="2">
        <v>5097.0600000000104</v>
      </c>
      <c r="G3231" s="2">
        <v>99.92</v>
      </c>
      <c r="H3231" s="2">
        <v>9.98</v>
      </c>
      <c r="I3231" s="2">
        <v>4684.5199999999977</v>
      </c>
    </row>
    <row r="3232" spans="1:9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>
      <c r="A3233" s="2">
        <v>266460</v>
      </c>
      <c r="B3233" s="2" t="s">
        <v>65</v>
      </c>
      <c r="C3233" s="2">
        <v>0.04</v>
      </c>
      <c r="D3233" s="2">
        <v>90.02</v>
      </c>
      <c r="E3233" s="2">
        <v>3.6</v>
      </c>
      <c r="F3233" s="2">
        <v>1603.8799999999965</v>
      </c>
      <c r="G3233" s="2">
        <v>90.02</v>
      </c>
      <c r="H3233" s="2">
        <v>3.6</v>
      </c>
      <c r="I3233" s="2">
        <v>1587.5999999999917</v>
      </c>
    </row>
    <row r="3234" spans="1:9">
      <c r="A3234" s="2">
        <v>266460</v>
      </c>
      <c r="B3234" s="2" t="s">
        <v>66</v>
      </c>
      <c r="C3234" s="2">
        <v>0.1</v>
      </c>
      <c r="D3234" s="2">
        <v>90.02</v>
      </c>
      <c r="E3234" s="2">
        <v>9</v>
      </c>
      <c r="F3234" s="2">
        <v>4006.5200000000032</v>
      </c>
      <c r="G3234" s="2">
        <v>90.02</v>
      </c>
      <c r="H3234" s="2">
        <v>9</v>
      </c>
      <c r="I3234" s="2">
        <v>3966.179999999998</v>
      </c>
    </row>
    <row r="3235" spans="1:9">
      <c r="A3235" s="2">
        <v>266460</v>
      </c>
      <c r="B3235" s="2" t="s">
        <v>67</v>
      </c>
      <c r="C3235" s="2">
        <v>0.125</v>
      </c>
      <c r="D3235" s="2">
        <v>93.42</v>
      </c>
      <c r="E3235" s="2">
        <v>11.68</v>
      </c>
      <c r="F3235" s="2">
        <v>5187.5699999999988</v>
      </c>
      <c r="G3235" s="2">
        <v>93.42</v>
      </c>
      <c r="H3235" s="2">
        <v>11.68</v>
      </c>
      <c r="I3235" s="2">
        <v>5135.1599999999926</v>
      </c>
    </row>
    <row r="3236" spans="1:9">
      <c r="A3236" s="2">
        <v>266460</v>
      </c>
      <c r="B3236" s="2" t="s">
        <v>68</v>
      </c>
      <c r="C3236" s="2">
        <v>0.125</v>
      </c>
      <c r="D3236" s="2">
        <v>95.92</v>
      </c>
      <c r="E3236" s="2">
        <v>11.99</v>
      </c>
      <c r="F3236" s="2">
        <v>5317.3599999999806</v>
      </c>
      <c r="G3236" s="2">
        <v>95.92</v>
      </c>
      <c r="H3236" s="2">
        <v>11.99</v>
      </c>
      <c r="I3236" s="2">
        <v>5263.6999999999789</v>
      </c>
    </row>
    <row r="3237" spans="1:9">
      <c r="A3237" s="2">
        <v>266460</v>
      </c>
      <c r="B3237" s="2" t="s">
        <v>69</v>
      </c>
      <c r="C3237" s="2">
        <v>0.1</v>
      </c>
      <c r="D3237" s="2">
        <v>97.92</v>
      </c>
      <c r="E3237" s="2">
        <v>9.7899999999999991</v>
      </c>
      <c r="F3237" s="2">
        <v>4336.8699999999944</v>
      </c>
      <c r="G3237" s="2">
        <v>97.92</v>
      </c>
      <c r="H3237" s="2">
        <v>9.7899999999999991</v>
      </c>
      <c r="I3237" s="2">
        <v>4292.889999999994</v>
      </c>
    </row>
    <row r="3238" spans="1:9">
      <c r="A3238" s="2">
        <v>266460</v>
      </c>
      <c r="B3238" s="2" t="s">
        <v>70</v>
      </c>
      <c r="C3238" s="2">
        <v>0.1</v>
      </c>
      <c r="D3238" s="2">
        <v>99.92</v>
      </c>
      <c r="E3238" s="2">
        <v>9.98</v>
      </c>
      <c r="F3238" s="2">
        <v>5107.04000000001</v>
      </c>
      <c r="G3238" s="2">
        <v>99.92</v>
      </c>
      <c r="H3238" s="2">
        <v>9.98</v>
      </c>
      <c r="I3238" s="2">
        <v>4694.4999999999973</v>
      </c>
    </row>
    <row r="3239" spans="1:9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>
      <c r="A3240" s="2">
        <v>266470</v>
      </c>
      <c r="B3240" s="2" t="s">
        <v>65</v>
      </c>
      <c r="C3240" s="2">
        <v>0.04</v>
      </c>
      <c r="D3240" s="2">
        <v>90.02</v>
      </c>
      <c r="E3240" s="2">
        <v>3.6</v>
      </c>
      <c r="F3240" s="2">
        <v>1607.4799999999964</v>
      </c>
      <c r="G3240" s="2">
        <v>90.02</v>
      </c>
      <c r="H3240" s="2">
        <v>3.6</v>
      </c>
      <c r="I3240" s="2">
        <v>1591.1999999999916</v>
      </c>
    </row>
    <row r="3241" spans="1:9">
      <c r="A3241" s="2">
        <v>266470</v>
      </c>
      <c r="B3241" s="2" t="s">
        <v>66</v>
      </c>
      <c r="C3241" s="2">
        <v>0.1</v>
      </c>
      <c r="D3241" s="2">
        <v>90.02</v>
      </c>
      <c r="E3241" s="2">
        <v>9</v>
      </c>
      <c r="F3241" s="2">
        <v>4015.5200000000032</v>
      </c>
      <c r="G3241" s="2">
        <v>90.02</v>
      </c>
      <c r="H3241" s="2">
        <v>9</v>
      </c>
      <c r="I3241" s="2">
        <v>3975.179999999998</v>
      </c>
    </row>
    <row r="3242" spans="1:9">
      <c r="A3242" s="2">
        <v>266470</v>
      </c>
      <c r="B3242" s="2" t="s">
        <v>67</v>
      </c>
      <c r="C3242" s="2">
        <v>0.125</v>
      </c>
      <c r="D3242" s="2">
        <v>93.42</v>
      </c>
      <c r="E3242" s="2">
        <v>11.68</v>
      </c>
      <c r="F3242" s="2">
        <v>5199.2499999999991</v>
      </c>
      <c r="G3242" s="2">
        <v>93.42</v>
      </c>
      <c r="H3242" s="2">
        <v>11.68</v>
      </c>
      <c r="I3242" s="2">
        <v>5146.8399999999929</v>
      </c>
    </row>
    <row r="3243" spans="1:9">
      <c r="A3243" s="2">
        <v>266470</v>
      </c>
      <c r="B3243" s="2" t="s">
        <v>68</v>
      </c>
      <c r="C3243" s="2">
        <v>0.125</v>
      </c>
      <c r="D3243" s="2">
        <v>95.92</v>
      </c>
      <c r="E3243" s="2">
        <v>11.99</v>
      </c>
      <c r="F3243" s="2">
        <v>5329.3499999999804</v>
      </c>
      <c r="G3243" s="2">
        <v>95.92</v>
      </c>
      <c r="H3243" s="2">
        <v>11.99</v>
      </c>
      <c r="I3243" s="2">
        <v>5275.6899999999787</v>
      </c>
    </row>
    <row r="3244" spans="1:9">
      <c r="A3244" s="2">
        <v>266470</v>
      </c>
      <c r="B3244" s="2" t="s">
        <v>69</v>
      </c>
      <c r="C3244" s="2">
        <v>0.1</v>
      </c>
      <c r="D3244" s="2">
        <v>97.92</v>
      </c>
      <c r="E3244" s="2">
        <v>9.7899999999999991</v>
      </c>
      <c r="F3244" s="2">
        <v>4346.6599999999944</v>
      </c>
      <c r="G3244" s="2">
        <v>97.92</v>
      </c>
      <c r="H3244" s="2">
        <v>9.7899999999999991</v>
      </c>
      <c r="I3244" s="2">
        <v>4302.6799999999939</v>
      </c>
    </row>
    <row r="3245" spans="1:9">
      <c r="A3245" s="2">
        <v>266470</v>
      </c>
      <c r="B3245" s="2" t="s">
        <v>70</v>
      </c>
      <c r="C3245" s="2">
        <v>0.1</v>
      </c>
      <c r="D3245" s="2">
        <v>99.92</v>
      </c>
      <c r="E3245" s="2">
        <v>9.98</v>
      </c>
      <c r="F3245" s="2">
        <v>5117.0200000000095</v>
      </c>
      <c r="G3245" s="2">
        <v>99.92</v>
      </c>
      <c r="H3245" s="2">
        <v>9.98</v>
      </c>
      <c r="I3245" s="2">
        <v>4704.4799999999968</v>
      </c>
    </row>
    <row r="3246" spans="1:9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>
      <c r="A3247" s="2">
        <v>266474.98200000002</v>
      </c>
      <c r="B3247" s="2" t="s">
        <v>65</v>
      </c>
      <c r="C3247" s="2">
        <v>0.04</v>
      </c>
      <c r="D3247" s="2">
        <v>44.85</v>
      </c>
      <c r="E3247" s="2">
        <v>1.8</v>
      </c>
      <c r="F3247" s="2">
        <v>1609.2799999999963</v>
      </c>
      <c r="G3247" s="2">
        <v>44.85</v>
      </c>
      <c r="H3247" s="2">
        <v>1.8</v>
      </c>
      <c r="I3247" s="2">
        <v>1592.9999999999916</v>
      </c>
    </row>
    <row r="3248" spans="1:9">
      <c r="A3248" s="2">
        <v>266474.98200000002</v>
      </c>
      <c r="B3248" s="2" t="s">
        <v>66</v>
      </c>
      <c r="C3248" s="2">
        <v>0.1</v>
      </c>
      <c r="D3248" s="2">
        <v>44.85</v>
      </c>
      <c r="E3248" s="2">
        <v>4.4800000000000004</v>
      </c>
      <c r="F3248" s="2">
        <v>4020.0000000000032</v>
      </c>
      <c r="G3248" s="2">
        <v>44.85</v>
      </c>
      <c r="H3248" s="2">
        <v>4.4800000000000004</v>
      </c>
      <c r="I3248" s="2">
        <v>3979.659999999998</v>
      </c>
    </row>
    <row r="3249" spans="1:9">
      <c r="A3249" s="2">
        <v>266474.98200000002</v>
      </c>
      <c r="B3249" s="2" t="s">
        <v>67</v>
      </c>
      <c r="C3249" s="2">
        <v>0.125</v>
      </c>
      <c r="D3249" s="2">
        <v>46.54</v>
      </c>
      <c r="E3249" s="2">
        <v>5.82</v>
      </c>
      <c r="F3249" s="2">
        <v>5205.0699999999988</v>
      </c>
      <c r="G3249" s="2">
        <v>46.54</v>
      </c>
      <c r="H3249" s="2">
        <v>5.82</v>
      </c>
      <c r="I3249" s="2">
        <v>5152.6599999999926</v>
      </c>
    </row>
    <row r="3250" spans="1:9">
      <c r="A3250" s="2">
        <v>266474.98200000002</v>
      </c>
      <c r="B3250" s="2" t="s">
        <v>68</v>
      </c>
      <c r="C3250" s="2">
        <v>0.125</v>
      </c>
      <c r="D3250" s="2">
        <v>47.79</v>
      </c>
      <c r="E3250" s="2">
        <v>5.97</v>
      </c>
      <c r="F3250" s="2">
        <v>5335.3199999999806</v>
      </c>
      <c r="G3250" s="2">
        <v>47.79</v>
      </c>
      <c r="H3250" s="2">
        <v>5.97</v>
      </c>
      <c r="I3250" s="2">
        <v>5281.6599999999789</v>
      </c>
    </row>
    <row r="3251" spans="1:9">
      <c r="A3251" s="2">
        <v>266474.98200000002</v>
      </c>
      <c r="B3251" s="2" t="s">
        <v>69</v>
      </c>
      <c r="C3251" s="2">
        <v>0.1</v>
      </c>
      <c r="D3251" s="2">
        <v>48.79</v>
      </c>
      <c r="E3251" s="2">
        <v>4.88</v>
      </c>
      <c r="F3251" s="2">
        <v>4351.5399999999945</v>
      </c>
      <c r="G3251" s="2">
        <v>48.78</v>
      </c>
      <c r="H3251" s="2">
        <v>4.88</v>
      </c>
      <c r="I3251" s="2">
        <v>4307.559999999994</v>
      </c>
    </row>
    <row r="3252" spans="1:9">
      <c r="A3252" s="2">
        <v>266474.98200000002</v>
      </c>
      <c r="B3252" s="2" t="s">
        <v>70</v>
      </c>
      <c r="C3252" s="2">
        <v>0.1</v>
      </c>
      <c r="D3252" s="2">
        <v>49.78</v>
      </c>
      <c r="E3252" s="2">
        <v>4.97</v>
      </c>
      <c r="F3252" s="2">
        <v>5121.9900000000098</v>
      </c>
      <c r="G3252" s="2">
        <v>49.78</v>
      </c>
      <c r="H3252" s="2">
        <v>4.97</v>
      </c>
      <c r="I3252" s="2">
        <v>4709.4499999999971</v>
      </c>
    </row>
    <row r="3253" spans="1:9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>
      <c r="A3254" s="2">
        <v>266480</v>
      </c>
      <c r="B3254" s="2" t="s">
        <v>65</v>
      </c>
      <c r="C3254" s="2">
        <v>0.04</v>
      </c>
      <c r="D3254" s="2">
        <v>45.17</v>
      </c>
      <c r="E3254" s="2">
        <v>1.81</v>
      </c>
      <c r="F3254" s="2">
        <v>1611.0899999999963</v>
      </c>
      <c r="G3254" s="2">
        <v>45.17</v>
      </c>
      <c r="H3254" s="2">
        <v>1.81</v>
      </c>
      <c r="I3254" s="2">
        <v>1594.8099999999915</v>
      </c>
    </row>
    <row r="3255" spans="1:9">
      <c r="A3255" s="2">
        <v>266480</v>
      </c>
      <c r="B3255" s="2" t="s">
        <v>66</v>
      </c>
      <c r="C3255" s="2">
        <v>0.1</v>
      </c>
      <c r="D3255" s="2">
        <v>45.17</v>
      </c>
      <c r="E3255" s="2">
        <v>4.5199999999999996</v>
      </c>
      <c r="F3255" s="2">
        <v>4024.5200000000032</v>
      </c>
      <c r="G3255" s="2">
        <v>45.17</v>
      </c>
      <c r="H3255" s="2">
        <v>4.5199999999999996</v>
      </c>
      <c r="I3255" s="2">
        <v>3984.179999999998</v>
      </c>
    </row>
    <row r="3256" spans="1:9">
      <c r="A3256" s="2">
        <v>266480</v>
      </c>
      <c r="B3256" s="2" t="s">
        <v>67</v>
      </c>
      <c r="C3256" s="2">
        <v>0.125</v>
      </c>
      <c r="D3256" s="2">
        <v>46.88</v>
      </c>
      <c r="E3256" s="2">
        <v>5.86</v>
      </c>
      <c r="F3256" s="2">
        <v>5210.9299999999985</v>
      </c>
      <c r="G3256" s="2">
        <v>46.88</v>
      </c>
      <c r="H3256" s="2">
        <v>5.86</v>
      </c>
      <c r="I3256" s="2">
        <v>5158.5199999999923</v>
      </c>
    </row>
    <row r="3257" spans="1:9">
      <c r="A3257" s="2">
        <v>266480</v>
      </c>
      <c r="B3257" s="2" t="s">
        <v>68</v>
      </c>
      <c r="C3257" s="2">
        <v>0.125</v>
      </c>
      <c r="D3257" s="2">
        <v>48.13</v>
      </c>
      <c r="E3257" s="2">
        <v>6.02</v>
      </c>
      <c r="F3257" s="2">
        <v>5341.339999999981</v>
      </c>
      <c r="G3257" s="2">
        <v>48.13</v>
      </c>
      <c r="H3257" s="2">
        <v>6.02</v>
      </c>
      <c r="I3257" s="2">
        <v>5287.6799999999794</v>
      </c>
    </row>
    <row r="3258" spans="1:9">
      <c r="A3258" s="2">
        <v>266480</v>
      </c>
      <c r="B3258" s="2" t="s">
        <v>69</v>
      </c>
      <c r="C3258" s="2">
        <v>0.1</v>
      </c>
      <c r="D3258" s="2">
        <v>49.14</v>
      </c>
      <c r="E3258" s="2">
        <v>4.91</v>
      </c>
      <c r="F3258" s="2">
        <v>4356.4499999999944</v>
      </c>
      <c r="G3258" s="2">
        <v>49.14</v>
      </c>
      <c r="H3258" s="2">
        <v>4.91</v>
      </c>
      <c r="I3258" s="2">
        <v>4312.4699999999939</v>
      </c>
    </row>
    <row r="3259" spans="1:9">
      <c r="A3259" s="2">
        <v>266480</v>
      </c>
      <c r="B3259" s="2" t="s">
        <v>70</v>
      </c>
      <c r="C3259" s="2">
        <v>0.1</v>
      </c>
      <c r="D3259" s="2">
        <v>50.14</v>
      </c>
      <c r="E3259" s="2">
        <v>5.01</v>
      </c>
      <c r="F3259" s="2">
        <v>5127.00000000001</v>
      </c>
      <c r="G3259" s="2">
        <v>50.14</v>
      </c>
      <c r="H3259" s="2">
        <v>5.01</v>
      </c>
      <c r="I3259" s="2">
        <v>4714.4599999999973</v>
      </c>
    </row>
    <row r="3260" spans="1:9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>
      <c r="A3261" s="2">
        <v>266490</v>
      </c>
      <c r="B3261" s="2" t="s">
        <v>65</v>
      </c>
      <c r="C3261" s="2">
        <v>0.04</v>
      </c>
      <c r="D3261" s="2">
        <v>90.02</v>
      </c>
      <c r="E3261" s="2">
        <v>3.6</v>
      </c>
      <c r="F3261" s="2">
        <v>1614.6899999999962</v>
      </c>
      <c r="G3261" s="2">
        <v>90.02</v>
      </c>
      <c r="H3261" s="2">
        <v>3.6</v>
      </c>
      <c r="I3261" s="2">
        <v>1598.4099999999914</v>
      </c>
    </row>
    <row r="3262" spans="1:9">
      <c r="A3262" s="2">
        <v>266490</v>
      </c>
      <c r="B3262" s="2" t="s">
        <v>66</v>
      </c>
      <c r="C3262" s="2">
        <v>0.1</v>
      </c>
      <c r="D3262" s="2">
        <v>90.02</v>
      </c>
      <c r="E3262" s="2">
        <v>9</v>
      </c>
      <c r="F3262" s="2">
        <v>4033.5200000000032</v>
      </c>
      <c r="G3262" s="2">
        <v>90.02</v>
      </c>
      <c r="H3262" s="2">
        <v>9</v>
      </c>
      <c r="I3262" s="2">
        <v>3993.179999999998</v>
      </c>
    </row>
    <row r="3263" spans="1:9">
      <c r="A3263" s="2">
        <v>266490</v>
      </c>
      <c r="B3263" s="2" t="s">
        <v>67</v>
      </c>
      <c r="C3263" s="2">
        <v>0.125</v>
      </c>
      <c r="D3263" s="2">
        <v>93.42</v>
      </c>
      <c r="E3263" s="2">
        <v>11.68</v>
      </c>
      <c r="F3263" s="2">
        <v>5222.6099999999988</v>
      </c>
      <c r="G3263" s="2">
        <v>93.42</v>
      </c>
      <c r="H3263" s="2">
        <v>11.68</v>
      </c>
      <c r="I3263" s="2">
        <v>5170.1999999999925</v>
      </c>
    </row>
    <row r="3264" spans="1:9">
      <c r="A3264" s="2">
        <v>266490</v>
      </c>
      <c r="B3264" s="2" t="s">
        <v>68</v>
      </c>
      <c r="C3264" s="2">
        <v>0.125</v>
      </c>
      <c r="D3264" s="2">
        <v>95.92</v>
      </c>
      <c r="E3264" s="2">
        <v>11.99</v>
      </c>
      <c r="F3264" s="2">
        <v>5353.3299999999808</v>
      </c>
      <c r="G3264" s="2">
        <v>95.92</v>
      </c>
      <c r="H3264" s="2">
        <v>11.99</v>
      </c>
      <c r="I3264" s="2">
        <v>5299.6699999999792</v>
      </c>
    </row>
    <row r="3265" spans="1:9">
      <c r="A3265" s="2">
        <v>266490</v>
      </c>
      <c r="B3265" s="2" t="s">
        <v>69</v>
      </c>
      <c r="C3265" s="2">
        <v>0.1</v>
      </c>
      <c r="D3265" s="2">
        <v>97.92</v>
      </c>
      <c r="E3265" s="2">
        <v>9.7899999999999991</v>
      </c>
      <c r="F3265" s="2">
        <v>4366.2399999999943</v>
      </c>
      <c r="G3265" s="2">
        <v>97.92</v>
      </c>
      <c r="H3265" s="2">
        <v>9.7899999999999991</v>
      </c>
      <c r="I3265" s="2">
        <v>4322.2599999999939</v>
      </c>
    </row>
    <row r="3266" spans="1:9">
      <c r="A3266" s="2">
        <v>266490</v>
      </c>
      <c r="B3266" s="2" t="s">
        <v>70</v>
      </c>
      <c r="C3266" s="2">
        <v>0.1</v>
      </c>
      <c r="D3266" s="2">
        <v>99.92</v>
      </c>
      <c r="E3266" s="2">
        <v>9.98</v>
      </c>
      <c r="F3266" s="2">
        <v>5136.9800000000096</v>
      </c>
      <c r="G3266" s="2">
        <v>99.92</v>
      </c>
      <c r="H3266" s="2">
        <v>9.98</v>
      </c>
      <c r="I3266" s="2">
        <v>4724.4399999999969</v>
      </c>
    </row>
    <row r="3267" spans="1:9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>
      <c r="A3268" s="2">
        <v>266500</v>
      </c>
      <c r="B3268" s="2" t="s">
        <v>65</v>
      </c>
      <c r="C3268" s="2">
        <v>0.04</v>
      </c>
      <c r="D3268" s="2">
        <v>90.02</v>
      </c>
      <c r="E3268" s="2">
        <v>3.6</v>
      </c>
      <c r="F3268" s="2">
        <v>1618.2899999999961</v>
      </c>
      <c r="G3268" s="2">
        <v>90.02</v>
      </c>
      <c r="H3268" s="2">
        <v>3.6</v>
      </c>
      <c r="I3268" s="2">
        <v>1602.0099999999914</v>
      </c>
    </row>
    <row r="3269" spans="1:9">
      <c r="A3269" s="2">
        <v>266500</v>
      </c>
      <c r="B3269" s="2" t="s">
        <v>66</v>
      </c>
      <c r="C3269" s="2">
        <v>0.1</v>
      </c>
      <c r="D3269" s="2">
        <v>90.02</v>
      </c>
      <c r="E3269" s="2">
        <v>9</v>
      </c>
      <c r="F3269" s="2">
        <v>4042.5200000000032</v>
      </c>
      <c r="G3269" s="2">
        <v>90.02</v>
      </c>
      <c r="H3269" s="2">
        <v>9</v>
      </c>
      <c r="I3269" s="2">
        <v>4002.179999999998</v>
      </c>
    </row>
    <row r="3270" spans="1:9">
      <c r="A3270" s="2">
        <v>266500</v>
      </c>
      <c r="B3270" s="2" t="s">
        <v>67</v>
      </c>
      <c r="C3270" s="2">
        <v>0.125</v>
      </c>
      <c r="D3270" s="2">
        <v>93.42</v>
      </c>
      <c r="E3270" s="2">
        <v>11.68</v>
      </c>
      <c r="F3270" s="2">
        <v>5234.2899999999991</v>
      </c>
      <c r="G3270" s="2">
        <v>93.42</v>
      </c>
      <c r="H3270" s="2">
        <v>11.68</v>
      </c>
      <c r="I3270" s="2">
        <v>5181.8799999999928</v>
      </c>
    </row>
    <row r="3271" spans="1:9">
      <c r="A3271" s="2">
        <v>266500</v>
      </c>
      <c r="B3271" s="2" t="s">
        <v>68</v>
      </c>
      <c r="C3271" s="2">
        <v>0.125</v>
      </c>
      <c r="D3271" s="2">
        <v>95.92</v>
      </c>
      <c r="E3271" s="2">
        <v>11.99</v>
      </c>
      <c r="F3271" s="2">
        <v>5365.3199999999806</v>
      </c>
      <c r="G3271" s="2">
        <v>95.92</v>
      </c>
      <c r="H3271" s="2">
        <v>11.99</v>
      </c>
      <c r="I3271" s="2">
        <v>5311.6599999999789</v>
      </c>
    </row>
    <row r="3272" spans="1:9">
      <c r="A3272" s="2">
        <v>266500</v>
      </c>
      <c r="B3272" s="2" t="s">
        <v>69</v>
      </c>
      <c r="C3272" s="2">
        <v>0.1</v>
      </c>
      <c r="D3272" s="2">
        <v>97.92</v>
      </c>
      <c r="E3272" s="2">
        <v>9.7899999999999991</v>
      </c>
      <c r="F3272" s="2">
        <v>4376.0299999999943</v>
      </c>
      <c r="G3272" s="2">
        <v>97.92</v>
      </c>
      <c r="H3272" s="2">
        <v>9.7899999999999991</v>
      </c>
      <c r="I3272" s="2">
        <v>4332.0499999999938</v>
      </c>
    </row>
    <row r="3273" spans="1:9">
      <c r="A3273" s="2">
        <v>266500</v>
      </c>
      <c r="B3273" s="2" t="s">
        <v>70</v>
      </c>
      <c r="C3273" s="2">
        <v>0.1</v>
      </c>
      <c r="D3273" s="2">
        <v>99.92</v>
      </c>
      <c r="E3273" s="2">
        <v>9.98</v>
      </c>
      <c r="F3273" s="2">
        <v>5146.9600000000091</v>
      </c>
      <c r="G3273" s="2">
        <v>99.92</v>
      </c>
      <c r="H3273" s="2">
        <v>9.98</v>
      </c>
      <c r="I3273" s="2">
        <v>4734.4199999999964</v>
      </c>
    </row>
    <row r="3274" spans="1:9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>
      <c r="A3275" s="2">
        <v>266508.90299999999</v>
      </c>
      <c r="B3275" s="2" t="s">
        <v>65</v>
      </c>
      <c r="C3275" s="2">
        <v>0.04</v>
      </c>
      <c r="D3275" s="2">
        <v>80.150000000000006</v>
      </c>
      <c r="E3275" s="2">
        <v>3.21</v>
      </c>
      <c r="F3275" s="2">
        <v>1621.4999999999961</v>
      </c>
      <c r="G3275" s="2">
        <v>80.150000000000006</v>
      </c>
      <c r="H3275" s="2">
        <v>3.21</v>
      </c>
      <c r="I3275" s="2">
        <v>1605.2199999999914</v>
      </c>
    </row>
    <row r="3276" spans="1:9">
      <c r="A3276" s="2">
        <v>266508.90299999999</v>
      </c>
      <c r="B3276" s="2" t="s">
        <v>66</v>
      </c>
      <c r="C3276" s="2">
        <v>0.1</v>
      </c>
      <c r="D3276" s="2">
        <v>80.150000000000006</v>
      </c>
      <c r="E3276" s="2">
        <v>8.01</v>
      </c>
      <c r="F3276" s="2">
        <v>4050.5300000000034</v>
      </c>
      <c r="G3276" s="2">
        <v>80.150000000000006</v>
      </c>
      <c r="H3276" s="2">
        <v>8.01</v>
      </c>
      <c r="I3276" s="2">
        <v>4010.1899999999982</v>
      </c>
    </row>
    <row r="3277" spans="1:9">
      <c r="A3277" s="2">
        <v>266508.90299999999</v>
      </c>
      <c r="B3277" s="2" t="s">
        <v>67</v>
      </c>
      <c r="C3277" s="2">
        <v>0.125</v>
      </c>
      <c r="D3277" s="2">
        <v>83.17</v>
      </c>
      <c r="E3277" s="2">
        <v>10.4</v>
      </c>
      <c r="F3277" s="2">
        <v>5244.6899999999987</v>
      </c>
      <c r="G3277" s="2">
        <v>83.17</v>
      </c>
      <c r="H3277" s="2">
        <v>10.4</v>
      </c>
      <c r="I3277" s="2">
        <v>5192.2799999999925</v>
      </c>
    </row>
    <row r="3278" spans="1:9">
      <c r="A3278" s="2">
        <v>266508.90299999999</v>
      </c>
      <c r="B3278" s="2" t="s">
        <v>68</v>
      </c>
      <c r="C3278" s="2">
        <v>0.125</v>
      </c>
      <c r="D3278" s="2">
        <v>85.4</v>
      </c>
      <c r="E3278" s="2">
        <v>10.67</v>
      </c>
      <c r="F3278" s="2">
        <v>5375.9899999999807</v>
      </c>
      <c r="G3278" s="2">
        <v>85.4</v>
      </c>
      <c r="H3278" s="2">
        <v>10.67</v>
      </c>
      <c r="I3278" s="2">
        <v>5322.329999999979</v>
      </c>
    </row>
    <row r="3279" spans="1:9">
      <c r="A3279" s="2">
        <v>266508.90299999999</v>
      </c>
      <c r="B3279" s="2" t="s">
        <v>69</v>
      </c>
      <c r="C3279" s="2">
        <v>0.1</v>
      </c>
      <c r="D3279" s="2">
        <v>87.18</v>
      </c>
      <c r="E3279" s="2">
        <v>8.7200000000000006</v>
      </c>
      <c r="F3279" s="2">
        <v>4384.7499999999945</v>
      </c>
      <c r="G3279" s="2">
        <v>87.18</v>
      </c>
      <c r="H3279" s="2">
        <v>8.7200000000000006</v>
      </c>
      <c r="I3279" s="2">
        <v>4340.7699999999941</v>
      </c>
    </row>
    <row r="3280" spans="1:9">
      <c r="A3280" s="2">
        <v>266508.90299999999</v>
      </c>
      <c r="B3280" s="2" t="s">
        <v>70</v>
      </c>
      <c r="C3280" s="2">
        <v>0.1</v>
      </c>
      <c r="D3280" s="2">
        <v>88.96</v>
      </c>
      <c r="E3280" s="2">
        <v>8.89</v>
      </c>
      <c r="F3280" s="2">
        <v>5155.8500000000095</v>
      </c>
      <c r="G3280" s="2">
        <v>88.96</v>
      </c>
      <c r="H3280" s="2">
        <v>8.89</v>
      </c>
      <c r="I3280" s="2">
        <v>4743.3099999999968</v>
      </c>
    </row>
    <row r="3281" spans="1:9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>
      <c r="A3282" s="2">
        <v>266510</v>
      </c>
      <c r="B3282" s="2" t="s">
        <v>65</v>
      </c>
      <c r="C3282" s="2">
        <v>0.04</v>
      </c>
      <c r="D3282" s="2">
        <v>9.8800000000000008</v>
      </c>
      <c r="E3282" s="2">
        <v>0.4</v>
      </c>
      <c r="F3282" s="2">
        <v>1621.8999999999962</v>
      </c>
      <c r="G3282" s="2">
        <v>9.8800000000000008</v>
      </c>
      <c r="H3282" s="2">
        <v>0.4</v>
      </c>
      <c r="I3282" s="2">
        <v>1605.6199999999915</v>
      </c>
    </row>
    <row r="3283" spans="1:9">
      <c r="A3283" s="2">
        <v>266510</v>
      </c>
      <c r="B3283" s="2" t="s">
        <v>66</v>
      </c>
      <c r="C3283" s="2">
        <v>0.1</v>
      </c>
      <c r="D3283" s="2">
        <v>9.8800000000000008</v>
      </c>
      <c r="E3283" s="2">
        <v>0.99</v>
      </c>
      <c r="F3283" s="2">
        <v>4051.5200000000032</v>
      </c>
      <c r="G3283" s="2">
        <v>9.8800000000000008</v>
      </c>
      <c r="H3283" s="2">
        <v>0.99</v>
      </c>
      <c r="I3283" s="2">
        <v>4011.179999999998</v>
      </c>
    </row>
    <row r="3284" spans="1:9">
      <c r="A3284" s="2">
        <v>266510</v>
      </c>
      <c r="B3284" s="2" t="s">
        <v>67</v>
      </c>
      <c r="C3284" s="2">
        <v>0.125</v>
      </c>
      <c r="D3284" s="2">
        <v>10.25</v>
      </c>
      <c r="E3284" s="2">
        <v>1.28</v>
      </c>
      <c r="F3284" s="2">
        <v>5245.9699999999984</v>
      </c>
      <c r="G3284" s="2">
        <v>10.25</v>
      </c>
      <c r="H3284" s="2">
        <v>1.28</v>
      </c>
      <c r="I3284" s="2">
        <v>5193.5599999999922</v>
      </c>
    </row>
    <row r="3285" spans="1:9">
      <c r="A3285" s="2">
        <v>266510</v>
      </c>
      <c r="B3285" s="2" t="s">
        <v>68</v>
      </c>
      <c r="C3285" s="2">
        <v>0.125</v>
      </c>
      <c r="D3285" s="2">
        <v>10.52</v>
      </c>
      <c r="E3285" s="2">
        <v>1.32</v>
      </c>
      <c r="F3285" s="2">
        <v>5377.3099999999804</v>
      </c>
      <c r="G3285" s="2">
        <v>10.52</v>
      </c>
      <c r="H3285" s="2">
        <v>1.32</v>
      </c>
      <c r="I3285" s="2">
        <v>5323.6499999999787</v>
      </c>
    </row>
    <row r="3286" spans="1:9">
      <c r="A3286" s="2">
        <v>266510</v>
      </c>
      <c r="B3286" s="2" t="s">
        <v>69</v>
      </c>
      <c r="C3286" s="2">
        <v>0.1</v>
      </c>
      <c r="D3286" s="2">
        <v>10.74</v>
      </c>
      <c r="E3286" s="2">
        <v>1.07</v>
      </c>
      <c r="F3286" s="2">
        <v>4385.8199999999943</v>
      </c>
      <c r="G3286" s="2">
        <v>10.74</v>
      </c>
      <c r="H3286" s="2">
        <v>1.07</v>
      </c>
      <c r="I3286" s="2">
        <v>4341.8399999999938</v>
      </c>
    </row>
    <row r="3287" spans="1:9">
      <c r="A3287" s="2">
        <v>266510</v>
      </c>
      <c r="B3287" s="2" t="s">
        <v>70</v>
      </c>
      <c r="C3287" s="2">
        <v>0.1</v>
      </c>
      <c r="D3287" s="2">
        <v>10.96</v>
      </c>
      <c r="E3287" s="2">
        <v>1.1000000000000001</v>
      </c>
      <c r="F3287" s="2">
        <v>5156.9500000000098</v>
      </c>
      <c r="G3287" s="2">
        <v>10.96</v>
      </c>
      <c r="H3287" s="2">
        <v>1.1000000000000001</v>
      </c>
      <c r="I3287" s="2">
        <v>4744.4099999999971</v>
      </c>
    </row>
    <row r="3288" spans="1:9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>
      <c r="A3289" s="2">
        <v>266520</v>
      </c>
      <c r="B3289" s="2" t="s">
        <v>65</v>
      </c>
      <c r="C3289" s="2">
        <v>0.04</v>
      </c>
      <c r="D3289" s="2">
        <v>90.02</v>
      </c>
      <c r="E3289" s="2">
        <v>3.6</v>
      </c>
      <c r="F3289" s="2">
        <v>1625.4999999999961</v>
      </c>
      <c r="G3289" s="2">
        <v>90.02</v>
      </c>
      <c r="H3289" s="2">
        <v>3.6</v>
      </c>
      <c r="I3289" s="2">
        <v>1609.2199999999914</v>
      </c>
    </row>
    <row r="3290" spans="1:9">
      <c r="A3290" s="2">
        <v>266520</v>
      </c>
      <c r="B3290" s="2" t="s">
        <v>66</v>
      </c>
      <c r="C3290" s="2">
        <v>0.1</v>
      </c>
      <c r="D3290" s="2">
        <v>90.02</v>
      </c>
      <c r="E3290" s="2">
        <v>9</v>
      </c>
      <c r="F3290" s="2">
        <v>4060.5200000000032</v>
      </c>
      <c r="G3290" s="2">
        <v>90.02</v>
      </c>
      <c r="H3290" s="2">
        <v>9</v>
      </c>
      <c r="I3290" s="2">
        <v>4020.179999999998</v>
      </c>
    </row>
    <row r="3291" spans="1:9">
      <c r="A3291" s="2">
        <v>266520</v>
      </c>
      <c r="B3291" s="2" t="s">
        <v>67</v>
      </c>
      <c r="C3291" s="2">
        <v>0.125</v>
      </c>
      <c r="D3291" s="2">
        <v>93.42</v>
      </c>
      <c r="E3291" s="2">
        <v>11.68</v>
      </c>
      <c r="F3291" s="2">
        <v>5257.6499999999987</v>
      </c>
      <c r="G3291" s="2">
        <v>93.42</v>
      </c>
      <c r="H3291" s="2">
        <v>11.68</v>
      </c>
      <c r="I3291" s="2">
        <v>5205.2399999999925</v>
      </c>
    </row>
    <row r="3292" spans="1:9">
      <c r="A3292" s="2">
        <v>266520</v>
      </c>
      <c r="B3292" s="2" t="s">
        <v>68</v>
      </c>
      <c r="C3292" s="2">
        <v>0.125</v>
      </c>
      <c r="D3292" s="2">
        <v>95.92</v>
      </c>
      <c r="E3292" s="2">
        <v>11.99</v>
      </c>
      <c r="F3292" s="2">
        <v>5389.2999999999802</v>
      </c>
      <c r="G3292" s="2">
        <v>95.92</v>
      </c>
      <c r="H3292" s="2">
        <v>11.99</v>
      </c>
      <c r="I3292" s="2">
        <v>5335.6399999999785</v>
      </c>
    </row>
    <row r="3293" spans="1:9">
      <c r="A3293" s="2">
        <v>266520</v>
      </c>
      <c r="B3293" s="2" t="s">
        <v>69</v>
      </c>
      <c r="C3293" s="2">
        <v>0.1</v>
      </c>
      <c r="D3293" s="2">
        <v>97.92</v>
      </c>
      <c r="E3293" s="2">
        <v>9.7899999999999991</v>
      </c>
      <c r="F3293" s="2">
        <v>4395.6099999999942</v>
      </c>
      <c r="G3293" s="2">
        <v>97.92</v>
      </c>
      <c r="H3293" s="2">
        <v>9.7899999999999991</v>
      </c>
      <c r="I3293" s="2">
        <v>4351.6299999999937</v>
      </c>
    </row>
    <row r="3294" spans="1:9">
      <c r="A3294" s="2">
        <v>266520</v>
      </c>
      <c r="B3294" s="2" t="s">
        <v>70</v>
      </c>
      <c r="C3294" s="2">
        <v>0.1</v>
      </c>
      <c r="D3294" s="2">
        <v>99.92</v>
      </c>
      <c r="E3294" s="2">
        <v>9.98</v>
      </c>
      <c r="F3294" s="2">
        <v>5166.9300000000094</v>
      </c>
      <c r="G3294" s="2">
        <v>99.92</v>
      </c>
      <c r="H3294" s="2">
        <v>9.98</v>
      </c>
      <c r="I3294" s="2">
        <v>4754.3899999999967</v>
      </c>
    </row>
    <row r="3295" spans="1:9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>
      <c r="A3296" s="2">
        <v>266530</v>
      </c>
      <c r="B3296" s="2" t="s">
        <v>65</v>
      </c>
      <c r="C3296" s="2">
        <v>0.04</v>
      </c>
      <c r="D3296" s="2">
        <v>90.02</v>
      </c>
      <c r="E3296" s="2">
        <v>3.6</v>
      </c>
      <c r="F3296" s="2">
        <v>1629.099999999996</v>
      </c>
      <c r="G3296" s="2">
        <v>90.02</v>
      </c>
      <c r="H3296" s="2">
        <v>3.6</v>
      </c>
      <c r="I3296" s="2">
        <v>1612.8199999999913</v>
      </c>
    </row>
    <row r="3297" spans="1:9">
      <c r="A3297" s="2">
        <v>266530</v>
      </c>
      <c r="B3297" s="2" t="s">
        <v>66</v>
      </c>
      <c r="C3297" s="2">
        <v>0.1</v>
      </c>
      <c r="D3297" s="2">
        <v>90.02</v>
      </c>
      <c r="E3297" s="2">
        <v>9</v>
      </c>
      <c r="F3297" s="2">
        <v>4069.5200000000032</v>
      </c>
      <c r="G3297" s="2">
        <v>90.02</v>
      </c>
      <c r="H3297" s="2">
        <v>9</v>
      </c>
      <c r="I3297" s="2">
        <v>4029.179999999998</v>
      </c>
    </row>
    <row r="3298" spans="1:9">
      <c r="A3298" s="2">
        <v>266530</v>
      </c>
      <c r="B3298" s="2" t="s">
        <v>67</v>
      </c>
      <c r="C3298" s="2">
        <v>0.125</v>
      </c>
      <c r="D3298" s="2">
        <v>93.42</v>
      </c>
      <c r="E3298" s="2">
        <v>11.68</v>
      </c>
      <c r="F3298" s="2">
        <v>5269.329999999999</v>
      </c>
      <c r="G3298" s="2">
        <v>93.42</v>
      </c>
      <c r="H3298" s="2">
        <v>11.68</v>
      </c>
      <c r="I3298" s="2">
        <v>5216.9199999999928</v>
      </c>
    </row>
    <row r="3299" spans="1:9">
      <c r="A3299" s="2">
        <v>266530</v>
      </c>
      <c r="B3299" s="2" t="s">
        <v>68</v>
      </c>
      <c r="C3299" s="2">
        <v>0.125</v>
      </c>
      <c r="D3299" s="2">
        <v>95.92</v>
      </c>
      <c r="E3299" s="2">
        <v>11.99</v>
      </c>
      <c r="F3299" s="2">
        <v>5401.28999999998</v>
      </c>
      <c r="G3299" s="2">
        <v>95.92</v>
      </c>
      <c r="H3299" s="2">
        <v>11.99</v>
      </c>
      <c r="I3299" s="2">
        <v>5347.6299999999783</v>
      </c>
    </row>
    <row r="3300" spans="1:9">
      <c r="A3300" s="2">
        <v>266530</v>
      </c>
      <c r="B3300" s="2" t="s">
        <v>69</v>
      </c>
      <c r="C3300" s="2">
        <v>0.1</v>
      </c>
      <c r="D3300" s="2">
        <v>97.92</v>
      </c>
      <c r="E3300" s="2">
        <v>9.7899999999999991</v>
      </c>
      <c r="F3300" s="2">
        <v>4405.3999999999942</v>
      </c>
      <c r="G3300" s="2">
        <v>97.92</v>
      </c>
      <c r="H3300" s="2">
        <v>9.7899999999999991</v>
      </c>
      <c r="I3300" s="2">
        <v>4361.4199999999937</v>
      </c>
    </row>
    <row r="3301" spans="1:9">
      <c r="A3301" s="2">
        <v>266530</v>
      </c>
      <c r="B3301" s="2" t="s">
        <v>70</v>
      </c>
      <c r="C3301" s="2">
        <v>0.1</v>
      </c>
      <c r="D3301" s="2">
        <v>99.92</v>
      </c>
      <c r="E3301" s="2">
        <v>9.98</v>
      </c>
      <c r="F3301" s="2">
        <v>5176.9100000000089</v>
      </c>
      <c r="G3301" s="2">
        <v>99.92</v>
      </c>
      <c r="H3301" s="2">
        <v>9.98</v>
      </c>
      <c r="I3301" s="2">
        <v>4764.3699999999963</v>
      </c>
    </row>
    <row r="3302" spans="1:9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>
      <c r="A3303" s="2">
        <v>266540</v>
      </c>
      <c r="B3303" s="2" t="s">
        <v>65</v>
      </c>
      <c r="C3303" s="2">
        <v>0.04</v>
      </c>
      <c r="D3303" s="2">
        <v>90.02</v>
      </c>
      <c r="E3303" s="2">
        <v>3.6</v>
      </c>
      <c r="F3303" s="2">
        <v>1632.699999999996</v>
      </c>
      <c r="G3303" s="2">
        <v>90.02</v>
      </c>
      <c r="H3303" s="2">
        <v>3.6</v>
      </c>
      <c r="I3303" s="2">
        <v>1616.4199999999912</v>
      </c>
    </row>
    <row r="3304" spans="1:9">
      <c r="A3304" s="2">
        <v>266540</v>
      </c>
      <c r="B3304" s="2" t="s">
        <v>66</v>
      </c>
      <c r="C3304" s="2">
        <v>0.1</v>
      </c>
      <c r="D3304" s="2">
        <v>90.02</v>
      </c>
      <c r="E3304" s="2">
        <v>9</v>
      </c>
      <c r="F3304" s="2">
        <v>4078.5200000000032</v>
      </c>
      <c r="G3304" s="2">
        <v>90.02</v>
      </c>
      <c r="H3304" s="2">
        <v>9</v>
      </c>
      <c r="I3304" s="2">
        <v>4038.179999999998</v>
      </c>
    </row>
    <row r="3305" spans="1:9">
      <c r="A3305" s="2">
        <v>266540</v>
      </c>
      <c r="B3305" s="2" t="s">
        <v>67</v>
      </c>
      <c r="C3305" s="2">
        <v>0.125</v>
      </c>
      <c r="D3305" s="2">
        <v>93.42</v>
      </c>
      <c r="E3305" s="2">
        <v>11.68</v>
      </c>
      <c r="F3305" s="2">
        <v>5281.0099999999993</v>
      </c>
      <c r="G3305" s="2">
        <v>93.42</v>
      </c>
      <c r="H3305" s="2">
        <v>11.68</v>
      </c>
      <c r="I3305" s="2">
        <v>5228.5999999999931</v>
      </c>
    </row>
    <row r="3306" spans="1:9">
      <c r="A3306" s="2">
        <v>266540</v>
      </c>
      <c r="B3306" s="2" t="s">
        <v>68</v>
      </c>
      <c r="C3306" s="2">
        <v>0.125</v>
      </c>
      <c r="D3306" s="2">
        <v>95.92</v>
      </c>
      <c r="E3306" s="2">
        <v>11.99</v>
      </c>
      <c r="F3306" s="2">
        <v>5413.2799999999797</v>
      </c>
      <c r="G3306" s="2">
        <v>95.92</v>
      </c>
      <c r="H3306" s="2">
        <v>11.99</v>
      </c>
      <c r="I3306" s="2">
        <v>5359.6199999999781</v>
      </c>
    </row>
    <row r="3307" spans="1:9">
      <c r="A3307" s="2">
        <v>266540</v>
      </c>
      <c r="B3307" s="2" t="s">
        <v>69</v>
      </c>
      <c r="C3307" s="2">
        <v>0.1</v>
      </c>
      <c r="D3307" s="2">
        <v>97.92</v>
      </c>
      <c r="E3307" s="2">
        <v>9.7899999999999991</v>
      </c>
      <c r="F3307" s="2">
        <v>4415.1899999999941</v>
      </c>
      <c r="G3307" s="2">
        <v>97.92</v>
      </c>
      <c r="H3307" s="2">
        <v>9.7899999999999991</v>
      </c>
      <c r="I3307" s="2">
        <v>4371.2099999999937</v>
      </c>
    </row>
    <row r="3308" spans="1:9">
      <c r="A3308" s="2">
        <v>266540</v>
      </c>
      <c r="B3308" s="2" t="s">
        <v>70</v>
      </c>
      <c r="C3308" s="2">
        <v>0.1</v>
      </c>
      <c r="D3308" s="2">
        <v>99.92</v>
      </c>
      <c r="E3308" s="2">
        <v>9.98</v>
      </c>
      <c r="F3308" s="2">
        <v>5186.8900000000085</v>
      </c>
      <c r="G3308" s="2">
        <v>99.92</v>
      </c>
      <c r="H3308" s="2">
        <v>9.98</v>
      </c>
      <c r="I3308" s="2">
        <v>4774.3499999999958</v>
      </c>
    </row>
    <row r="3309" spans="1:9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>
      <c r="A3310" s="2">
        <v>266550</v>
      </c>
      <c r="B3310" s="2" t="s">
        <v>65</v>
      </c>
      <c r="C3310" s="2">
        <v>0.04</v>
      </c>
      <c r="D3310" s="2">
        <v>90.02</v>
      </c>
      <c r="E3310" s="2">
        <v>3.6</v>
      </c>
      <c r="F3310" s="2">
        <v>1636.2999999999959</v>
      </c>
      <c r="G3310" s="2">
        <v>90.02</v>
      </c>
      <c r="H3310" s="2">
        <v>3.6</v>
      </c>
      <c r="I3310" s="2">
        <v>1620.0199999999911</v>
      </c>
    </row>
    <row r="3311" spans="1:9">
      <c r="A3311" s="2">
        <v>266550</v>
      </c>
      <c r="B3311" s="2" t="s">
        <v>66</v>
      </c>
      <c r="C3311" s="2">
        <v>0.1</v>
      </c>
      <c r="D3311" s="2">
        <v>90.02</v>
      </c>
      <c r="E3311" s="2">
        <v>9</v>
      </c>
      <c r="F3311" s="2">
        <v>4087.5200000000032</v>
      </c>
      <c r="G3311" s="2">
        <v>90.02</v>
      </c>
      <c r="H3311" s="2">
        <v>9</v>
      </c>
      <c r="I3311" s="2">
        <v>4047.179999999998</v>
      </c>
    </row>
    <row r="3312" spans="1:9">
      <c r="A3312" s="2">
        <v>266550</v>
      </c>
      <c r="B3312" s="2" t="s">
        <v>67</v>
      </c>
      <c r="C3312" s="2">
        <v>0.125</v>
      </c>
      <c r="D3312" s="2">
        <v>93.42</v>
      </c>
      <c r="E3312" s="2">
        <v>11.68</v>
      </c>
      <c r="F3312" s="2">
        <v>5292.69</v>
      </c>
      <c r="G3312" s="2">
        <v>93.42</v>
      </c>
      <c r="H3312" s="2">
        <v>11.68</v>
      </c>
      <c r="I3312" s="2">
        <v>5240.2799999999934</v>
      </c>
    </row>
    <row r="3313" spans="1:9">
      <c r="A3313" s="2">
        <v>266550</v>
      </c>
      <c r="B3313" s="2" t="s">
        <v>68</v>
      </c>
      <c r="C3313" s="2">
        <v>0.125</v>
      </c>
      <c r="D3313" s="2">
        <v>95.92</v>
      </c>
      <c r="E3313" s="2">
        <v>11.99</v>
      </c>
      <c r="F3313" s="2">
        <v>5425.2699999999795</v>
      </c>
      <c r="G3313" s="2">
        <v>95.92</v>
      </c>
      <c r="H3313" s="2">
        <v>11.99</v>
      </c>
      <c r="I3313" s="2">
        <v>5371.6099999999778</v>
      </c>
    </row>
    <row r="3314" spans="1:9">
      <c r="A3314" s="2">
        <v>266550</v>
      </c>
      <c r="B3314" s="2" t="s">
        <v>69</v>
      </c>
      <c r="C3314" s="2">
        <v>0.1</v>
      </c>
      <c r="D3314" s="2">
        <v>97.92</v>
      </c>
      <c r="E3314" s="2">
        <v>9.7899999999999991</v>
      </c>
      <c r="F3314" s="2">
        <v>4424.9799999999941</v>
      </c>
      <c r="G3314" s="2">
        <v>97.92</v>
      </c>
      <c r="H3314" s="2">
        <v>9.7899999999999991</v>
      </c>
      <c r="I3314" s="2">
        <v>4380.9999999999936</v>
      </c>
    </row>
    <row r="3315" spans="1:9">
      <c r="A3315" s="2">
        <v>266550</v>
      </c>
      <c r="B3315" s="2" t="s">
        <v>70</v>
      </c>
      <c r="C3315" s="2">
        <v>0.1</v>
      </c>
      <c r="D3315" s="2">
        <v>99.92</v>
      </c>
      <c r="E3315" s="2">
        <v>9.98</v>
      </c>
      <c r="F3315" s="2">
        <v>5196.8700000000081</v>
      </c>
      <c r="G3315" s="2">
        <v>99.92</v>
      </c>
      <c r="H3315" s="2">
        <v>9.98</v>
      </c>
      <c r="I3315" s="2">
        <v>4784.3299999999954</v>
      </c>
    </row>
    <row r="3316" spans="1:9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>
      <c r="A3317" s="2">
        <v>266560</v>
      </c>
      <c r="B3317" s="2" t="s">
        <v>65</v>
      </c>
      <c r="C3317" s="2">
        <v>0.04</v>
      </c>
      <c r="D3317" s="2">
        <v>90.02</v>
      </c>
      <c r="E3317" s="2">
        <v>3.6</v>
      </c>
      <c r="F3317" s="2">
        <v>1639.8999999999958</v>
      </c>
      <c r="G3317" s="2">
        <v>90.02</v>
      </c>
      <c r="H3317" s="2">
        <v>3.6</v>
      </c>
      <c r="I3317" s="2">
        <v>1623.619999999991</v>
      </c>
    </row>
    <row r="3318" spans="1:9">
      <c r="A3318" s="2">
        <v>266560</v>
      </c>
      <c r="B3318" s="2" t="s">
        <v>66</v>
      </c>
      <c r="C3318" s="2">
        <v>0.1</v>
      </c>
      <c r="D3318" s="2">
        <v>90.02</v>
      </c>
      <c r="E3318" s="2">
        <v>9</v>
      </c>
      <c r="F3318" s="2">
        <v>4096.5200000000032</v>
      </c>
      <c r="G3318" s="2">
        <v>90.02</v>
      </c>
      <c r="H3318" s="2">
        <v>9</v>
      </c>
      <c r="I3318" s="2">
        <v>4056.179999999998</v>
      </c>
    </row>
    <row r="3319" spans="1:9">
      <c r="A3319" s="2">
        <v>266560</v>
      </c>
      <c r="B3319" s="2" t="s">
        <v>67</v>
      </c>
      <c r="C3319" s="2">
        <v>0.125</v>
      </c>
      <c r="D3319" s="2">
        <v>93.42</v>
      </c>
      <c r="E3319" s="2">
        <v>11.68</v>
      </c>
      <c r="F3319" s="2">
        <v>5304.37</v>
      </c>
      <c r="G3319" s="2">
        <v>93.42</v>
      </c>
      <c r="H3319" s="2">
        <v>11.68</v>
      </c>
      <c r="I3319" s="2">
        <v>5251.9599999999937</v>
      </c>
    </row>
    <row r="3320" spans="1:9">
      <c r="A3320" s="2">
        <v>266560</v>
      </c>
      <c r="B3320" s="2" t="s">
        <v>68</v>
      </c>
      <c r="C3320" s="2">
        <v>0.125</v>
      </c>
      <c r="D3320" s="2">
        <v>95.92</v>
      </c>
      <c r="E3320" s="2">
        <v>11.99</v>
      </c>
      <c r="F3320" s="2">
        <v>5437.2599999999793</v>
      </c>
      <c r="G3320" s="2">
        <v>95.92</v>
      </c>
      <c r="H3320" s="2">
        <v>11.99</v>
      </c>
      <c r="I3320" s="2">
        <v>5383.5999999999776</v>
      </c>
    </row>
    <row r="3321" spans="1:9">
      <c r="A3321" s="2">
        <v>266560</v>
      </c>
      <c r="B3321" s="2" t="s">
        <v>69</v>
      </c>
      <c r="C3321" s="2">
        <v>0.1</v>
      </c>
      <c r="D3321" s="2">
        <v>97.92</v>
      </c>
      <c r="E3321" s="2">
        <v>9.7899999999999991</v>
      </c>
      <c r="F3321" s="2">
        <v>4434.7699999999941</v>
      </c>
      <c r="G3321" s="2">
        <v>97.92</v>
      </c>
      <c r="H3321" s="2">
        <v>9.7899999999999991</v>
      </c>
      <c r="I3321" s="2">
        <v>4390.7899999999936</v>
      </c>
    </row>
    <row r="3322" spans="1:9">
      <c r="A3322" s="2">
        <v>266560</v>
      </c>
      <c r="B3322" s="2" t="s">
        <v>70</v>
      </c>
      <c r="C3322" s="2">
        <v>0.1</v>
      </c>
      <c r="D3322" s="2">
        <v>99.92</v>
      </c>
      <c r="E3322" s="2">
        <v>9.98</v>
      </c>
      <c r="F3322" s="2">
        <v>5206.8500000000076</v>
      </c>
      <c r="G3322" s="2">
        <v>99.92</v>
      </c>
      <c r="H3322" s="2">
        <v>9.98</v>
      </c>
      <c r="I3322" s="2">
        <v>4794.3099999999949</v>
      </c>
    </row>
    <row r="3323" spans="1:9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>
      <c r="A3324" s="2">
        <v>266570</v>
      </c>
      <c r="B3324" s="2" t="s">
        <v>65</v>
      </c>
      <c r="C3324" s="2">
        <v>0.04</v>
      </c>
      <c r="D3324" s="2">
        <v>90.02</v>
      </c>
      <c r="E3324" s="2">
        <v>3.6</v>
      </c>
      <c r="F3324" s="2">
        <v>1643.4999999999957</v>
      </c>
      <c r="G3324" s="2">
        <v>90.02</v>
      </c>
      <c r="H3324" s="2">
        <v>3.6</v>
      </c>
      <c r="I3324" s="2">
        <v>1627.2199999999909</v>
      </c>
    </row>
    <row r="3325" spans="1:9">
      <c r="A3325" s="2">
        <v>266570</v>
      </c>
      <c r="B3325" s="2" t="s">
        <v>66</v>
      </c>
      <c r="C3325" s="2">
        <v>0.1</v>
      </c>
      <c r="D3325" s="2">
        <v>90.02</v>
      </c>
      <c r="E3325" s="2">
        <v>9</v>
      </c>
      <c r="F3325" s="2">
        <v>4105.5200000000032</v>
      </c>
      <c r="G3325" s="2">
        <v>90.02</v>
      </c>
      <c r="H3325" s="2">
        <v>9</v>
      </c>
      <c r="I3325" s="2">
        <v>4065.179999999998</v>
      </c>
    </row>
    <row r="3326" spans="1:9">
      <c r="A3326" s="2">
        <v>266570</v>
      </c>
      <c r="B3326" s="2" t="s">
        <v>67</v>
      </c>
      <c r="C3326" s="2">
        <v>0.125</v>
      </c>
      <c r="D3326" s="2">
        <v>93.42</v>
      </c>
      <c r="E3326" s="2">
        <v>11.68</v>
      </c>
      <c r="F3326" s="2">
        <v>5316.05</v>
      </c>
      <c r="G3326" s="2">
        <v>93.42</v>
      </c>
      <c r="H3326" s="2">
        <v>11.68</v>
      </c>
      <c r="I3326" s="2">
        <v>5263.639999999994</v>
      </c>
    </row>
    <row r="3327" spans="1:9">
      <c r="A3327" s="2">
        <v>266570</v>
      </c>
      <c r="B3327" s="2" t="s">
        <v>68</v>
      </c>
      <c r="C3327" s="2">
        <v>0.125</v>
      </c>
      <c r="D3327" s="2">
        <v>95.92</v>
      </c>
      <c r="E3327" s="2">
        <v>11.99</v>
      </c>
      <c r="F3327" s="2">
        <v>5449.2499999999791</v>
      </c>
      <c r="G3327" s="2">
        <v>95.92</v>
      </c>
      <c r="H3327" s="2">
        <v>11.99</v>
      </c>
      <c r="I3327" s="2">
        <v>5395.5899999999774</v>
      </c>
    </row>
    <row r="3328" spans="1:9">
      <c r="A3328" s="2">
        <v>266570</v>
      </c>
      <c r="B3328" s="2" t="s">
        <v>69</v>
      </c>
      <c r="C3328" s="2">
        <v>0.1</v>
      </c>
      <c r="D3328" s="2">
        <v>97.92</v>
      </c>
      <c r="E3328" s="2">
        <v>9.7899999999999991</v>
      </c>
      <c r="F3328" s="2">
        <v>4444.559999999994</v>
      </c>
      <c r="G3328" s="2">
        <v>97.92</v>
      </c>
      <c r="H3328" s="2">
        <v>9.7899999999999991</v>
      </c>
      <c r="I3328" s="2">
        <v>4400.5799999999936</v>
      </c>
    </row>
    <row r="3329" spans="1:9">
      <c r="A3329" s="2">
        <v>266570</v>
      </c>
      <c r="B3329" s="2" t="s">
        <v>70</v>
      </c>
      <c r="C3329" s="2">
        <v>0.1</v>
      </c>
      <c r="D3329" s="2">
        <v>99.92</v>
      </c>
      <c r="E3329" s="2">
        <v>9.98</v>
      </c>
      <c r="F3329" s="2">
        <v>5216.8300000000072</v>
      </c>
      <c r="G3329" s="2">
        <v>99.92</v>
      </c>
      <c r="H3329" s="2">
        <v>9.98</v>
      </c>
      <c r="I3329" s="2">
        <v>4804.2899999999945</v>
      </c>
    </row>
    <row r="3330" spans="1:9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>
      <c r="A3331" s="2">
        <v>266580</v>
      </c>
      <c r="B3331" s="2" t="s">
        <v>65</v>
      </c>
      <c r="C3331" s="2">
        <v>0.04</v>
      </c>
      <c r="D3331" s="2">
        <v>90.02</v>
      </c>
      <c r="E3331" s="2">
        <v>3.6</v>
      </c>
      <c r="F3331" s="2">
        <v>1647.0999999999956</v>
      </c>
      <c r="G3331" s="2">
        <v>90.02</v>
      </c>
      <c r="H3331" s="2">
        <v>3.6</v>
      </c>
      <c r="I3331" s="2">
        <v>1630.8199999999908</v>
      </c>
    </row>
    <row r="3332" spans="1:9">
      <c r="A3332" s="2">
        <v>266580</v>
      </c>
      <c r="B3332" s="2" t="s">
        <v>66</v>
      </c>
      <c r="C3332" s="2">
        <v>0.1</v>
      </c>
      <c r="D3332" s="2">
        <v>90.02</v>
      </c>
      <c r="E3332" s="2">
        <v>9</v>
      </c>
      <c r="F3332" s="2">
        <v>4114.5200000000032</v>
      </c>
      <c r="G3332" s="2">
        <v>90.02</v>
      </c>
      <c r="H3332" s="2">
        <v>9</v>
      </c>
      <c r="I3332" s="2">
        <v>4074.179999999998</v>
      </c>
    </row>
    <row r="3333" spans="1:9">
      <c r="A3333" s="2">
        <v>266580</v>
      </c>
      <c r="B3333" s="2" t="s">
        <v>67</v>
      </c>
      <c r="C3333" s="2">
        <v>0.125</v>
      </c>
      <c r="D3333" s="2">
        <v>93.42</v>
      </c>
      <c r="E3333" s="2">
        <v>11.68</v>
      </c>
      <c r="F3333" s="2">
        <v>5327.7300000000005</v>
      </c>
      <c r="G3333" s="2">
        <v>93.42</v>
      </c>
      <c r="H3333" s="2">
        <v>11.68</v>
      </c>
      <c r="I3333" s="2">
        <v>5275.3199999999943</v>
      </c>
    </row>
    <row r="3334" spans="1:9">
      <c r="A3334" s="2">
        <v>266580</v>
      </c>
      <c r="B3334" s="2" t="s">
        <v>68</v>
      </c>
      <c r="C3334" s="2">
        <v>0.125</v>
      </c>
      <c r="D3334" s="2">
        <v>95.92</v>
      </c>
      <c r="E3334" s="2">
        <v>11.99</v>
      </c>
      <c r="F3334" s="2">
        <v>5461.2399999999789</v>
      </c>
      <c r="G3334" s="2">
        <v>95.92</v>
      </c>
      <c r="H3334" s="2">
        <v>11.99</v>
      </c>
      <c r="I3334" s="2">
        <v>5407.5799999999772</v>
      </c>
    </row>
    <row r="3335" spans="1:9">
      <c r="A3335" s="2">
        <v>266580</v>
      </c>
      <c r="B3335" s="2" t="s">
        <v>69</v>
      </c>
      <c r="C3335" s="2">
        <v>0.1</v>
      </c>
      <c r="D3335" s="2">
        <v>97.92</v>
      </c>
      <c r="E3335" s="2">
        <v>9.7899999999999991</v>
      </c>
      <c r="F3335" s="2">
        <v>4454.349999999994</v>
      </c>
      <c r="G3335" s="2">
        <v>97.92</v>
      </c>
      <c r="H3335" s="2">
        <v>9.7899999999999991</v>
      </c>
      <c r="I3335" s="2">
        <v>4410.3699999999935</v>
      </c>
    </row>
    <row r="3336" spans="1:9">
      <c r="A3336" s="2">
        <v>266580</v>
      </c>
      <c r="B3336" s="2" t="s">
        <v>70</v>
      </c>
      <c r="C3336" s="2">
        <v>0.1</v>
      </c>
      <c r="D3336" s="2">
        <v>99.92</v>
      </c>
      <c r="E3336" s="2">
        <v>9.98</v>
      </c>
      <c r="F3336" s="2">
        <v>5226.8100000000068</v>
      </c>
      <c r="G3336" s="2">
        <v>99.92</v>
      </c>
      <c r="H3336" s="2">
        <v>9.98</v>
      </c>
      <c r="I3336" s="2">
        <v>4814.2699999999941</v>
      </c>
    </row>
    <row r="3337" spans="1:9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>
      <c r="A3338" s="2">
        <v>266590</v>
      </c>
      <c r="B3338" s="2" t="s">
        <v>65</v>
      </c>
      <c r="C3338" s="2">
        <v>0.04</v>
      </c>
      <c r="D3338" s="2">
        <v>90.02</v>
      </c>
      <c r="E3338" s="2">
        <v>3.6</v>
      </c>
      <c r="F3338" s="2">
        <v>1650.6999999999955</v>
      </c>
      <c r="G3338" s="2">
        <v>90.02</v>
      </c>
      <c r="H3338" s="2">
        <v>3.6</v>
      </c>
      <c r="I3338" s="2">
        <v>1634.4199999999908</v>
      </c>
    </row>
    <row r="3339" spans="1:9">
      <c r="A3339" s="2">
        <v>266590</v>
      </c>
      <c r="B3339" s="2" t="s">
        <v>66</v>
      </c>
      <c r="C3339" s="2">
        <v>0.1</v>
      </c>
      <c r="D3339" s="2">
        <v>90.02</v>
      </c>
      <c r="E3339" s="2">
        <v>9</v>
      </c>
      <c r="F3339" s="2">
        <v>4123.5200000000032</v>
      </c>
      <c r="G3339" s="2">
        <v>90.02</v>
      </c>
      <c r="H3339" s="2">
        <v>9</v>
      </c>
      <c r="I3339" s="2">
        <v>4083.179999999998</v>
      </c>
    </row>
    <row r="3340" spans="1:9">
      <c r="A3340" s="2">
        <v>266590</v>
      </c>
      <c r="B3340" s="2" t="s">
        <v>67</v>
      </c>
      <c r="C3340" s="2">
        <v>0.125</v>
      </c>
      <c r="D3340" s="2">
        <v>93.42</v>
      </c>
      <c r="E3340" s="2">
        <v>11.68</v>
      </c>
      <c r="F3340" s="2">
        <v>5339.4100000000008</v>
      </c>
      <c r="G3340" s="2">
        <v>93.42</v>
      </c>
      <c r="H3340" s="2">
        <v>11.68</v>
      </c>
      <c r="I3340" s="2">
        <v>5286.9999999999945</v>
      </c>
    </row>
    <row r="3341" spans="1:9">
      <c r="A3341" s="2">
        <v>266590</v>
      </c>
      <c r="B3341" s="2" t="s">
        <v>68</v>
      </c>
      <c r="C3341" s="2">
        <v>0.125</v>
      </c>
      <c r="D3341" s="2">
        <v>95.92</v>
      </c>
      <c r="E3341" s="2">
        <v>11.99</v>
      </c>
      <c r="F3341" s="2">
        <v>5473.2299999999786</v>
      </c>
      <c r="G3341" s="2">
        <v>95.92</v>
      </c>
      <c r="H3341" s="2">
        <v>11.99</v>
      </c>
      <c r="I3341" s="2">
        <v>5419.569999999977</v>
      </c>
    </row>
    <row r="3342" spans="1:9">
      <c r="A3342" s="2">
        <v>266590</v>
      </c>
      <c r="B3342" s="2" t="s">
        <v>69</v>
      </c>
      <c r="C3342" s="2">
        <v>0.1</v>
      </c>
      <c r="D3342" s="2">
        <v>97.92</v>
      </c>
      <c r="E3342" s="2">
        <v>9.7899999999999991</v>
      </c>
      <c r="F3342" s="2">
        <v>4464.139999999994</v>
      </c>
      <c r="G3342" s="2">
        <v>97.92</v>
      </c>
      <c r="H3342" s="2">
        <v>9.7899999999999991</v>
      </c>
      <c r="I3342" s="2">
        <v>4420.1599999999935</v>
      </c>
    </row>
    <row r="3343" spans="1:9">
      <c r="A3343" s="2">
        <v>266590</v>
      </c>
      <c r="B3343" s="2" t="s">
        <v>70</v>
      </c>
      <c r="C3343" s="2">
        <v>0.1</v>
      </c>
      <c r="D3343" s="2">
        <v>99.92</v>
      </c>
      <c r="E3343" s="2">
        <v>9.98</v>
      </c>
      <c r="F3343" s="2">
        <v>5236.7900000000063</v>
      </c>
      <c r="G3343" s="2">
        <v>99.92</v>
      </c>
      <c r="H3343" s="2">
        <v>9.98</v>
      </c>
      <c r="I3343" s="2">
        <v>4824.2499999999936</v>
      </c>
    </row>
    <row r="3344" spans="1:9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>
      <c r="A3345" s="2">
        <v>266600</v>
      </c>
      <c r="B3345" s="2" t="s">
        <v>65</v>
      </c>
      <c r="C3345" s="2">
        <v>0.04</v>
      </c>
      <c r="D3345" s="2">
        <v>90.02</v>
      </c>
      <c r="E3345" s="2">
        <v>3.6</v>
      </c>
      <c r="F3345" s="2">
        <v>1654.2999999999954</v>
      </c>
      <c r="G3345" s="2">
        <v>90.02</v>
      </c>
      <c r="H3345" s="2">
        <v>3.6</v>
      </c>
      <c r="I3345" s="2">
        <v>1638.0199999999907</v>
      </c>
    </row>
    <row r="3346" spans="1:9">
      <c r="A3346" s="2">
        <v>266600</v>
      </c>
      <c r="B3346" s="2" t="s">
        <v>66</v>
      </c>
      <c r="C3346" s="2">
        <v>0.1</v>
      </c>
      <c r="D3346" s="2">
        <v>90.02</v>
      </c>
      <c r="E3346" s="2">
        <v>9</v>
      </c>
      <c r="F3346" s="2">
        <v>4132.5200000000032</v>
      </c>
      <c r="G3346" s="2">
        <v>90.02</v>
      </c>
      <c r="H3346" s="2">
        <v>9</v>
      </c>
      <c r="I3346" s="2">
        <v>4092.179999999998</v>
      </c>
    </row>
    <row r="3347" spans="1:9">
      <c r="A3347" s="2">
        <v>266600</v>
      </c>
      <c r="B3347" s="2" t="s">
        <v>67</v>
      </c>
      <c r="C3347" s="2">
        <v>0.125</v>
      </c>
      <c r="D3347" s="2">
        <v>93.42</v>
      </c>
      <c r="E3347" s="2">
        <v>11.68</v>
      </c>
      <c r="F3347" s="2">
        <v>5351.0900000000011</v>
      </c>
      <c r="G3347" s="2">
        <v>93.42</v>
      </c>
      <c r="H3347" s="2">
        <v>11.68</v>
      </c>
      <c r="I3347" s="2">
        <v>5298.6799999999948</v>
      </c>
    </row>
    <row r="3348" spans="1:9">
      <c r="A3348" s="2">
        <v>266600</v>
      </c>
      <c r="B3348" s="2" t="s">
        <v>68</v>
      </c>
      <c r="C3348" s="2">
        <v>0.125</v>
      </c>
      <c r="D3348" s="2">
        <v>95.92</v>
      </c>
      <c r="E3348" s="2">
        <v>11.99</v>
      </c>
      <c r="F3348" s="2">
        <v>5485.2199999999784</v>
      </c>
      <c r="G3348" s="2">
        <v>95.92</v>
      </c>
      <c r="H3348" s="2">
        <v>11.99</v>
      </c>
      <c r="I3348" s="2">
        <v>5431.5599999999768</v>
      </c>
    </row>
    <row r="3349" spans="1:9">
      <c r="A3349" s="2">
        <v>266600</v>
      </c>
      <c r="B3349" s="2" t="s">
        <v>69</v>
      </c>
      <c r="C3349" s="2">
        <v>0.1</v>
      </c>
      <c r="D3349" s="2">
        <v>97.92</v>
      </c>
      <c r="E3349" s="2">
        <v>9.7899999999999991</v>
      </c>
      <c r="F3349" s="2">
        <v>4473.9299999999939</v>
      </c>
      <c r="G3349" s="2">
        <v>97.92</v>
      </c>
      <c r="H3349" s="2">
        <v>9.7899999999999991</v>
      </c>
      <c r="I3349" s="2">
        <v>4429.9499999999935</v>
      </c>
    </row>
    <row r="3350" spans="1:9">
      <c r="A3350" s="2">
        <v>266600</v>
      </c>
      <c r="B3350" s="2" t="s">
        <v>70</v>
      </c>
      <c r="C3350" s="2">
        <v>0.1</v>
      </c>
      <c r="D3350" s="2">
        <v>99.92</v>
      </c>
      <c r="E3350" s="2">
        <v>9.98</v>
      </c>
      <c r="F3350" s="2">
        <v>5246.7700000000059</v>
      </c>
      <c r="G3350" s="2">
        <v>99.92</v>
      </c>
      <c r="H3350" s="2">
        <v>9.98</v>
      </c>
      <c r="I3350" s="2">
        <v>4834.2299999999932</v>
      </c>
    </row>
    <row r="3351" spans="1:9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>
      <c r="A3352" s="2">
        <v>266610</v>
      </c>
      <c r="B3352" s="2" t="s">
        <v>65</v>
      </c>
      <c r="C3352" s="2">
        <v>0.04</v>
      </c>
      <c r="D3352" s="2">
        <v>90.02</v>
      </c>
      <c r="E3352" s="2">
        <v>3.6</v>
      </c>
      <c r="F3352" s="2">
        <v>1657.8999999999953</v>
      </c>
      <c r="G3352" s="2">
        <v>90.02</v>
      </c>
      <c r="H3352" s="2">
        <v>3.6</v>
      </c>
      <c r="I3352" s="2">
        <v>1641.6199999999906</v>
      </c>
    </row>
    <row r="3353" spans="1:9">
      <c r="A3353" s="2">
        <v>266610</v>
      </c>
      <c r="B3353" s="2" t="s">
        <v>66</v>
      </c>
      <c r="C3353" s="2">
        <v>0.1</v>
      </c>
      <c r="D3353" s="2">
        <v>90.02</v>
      </c>
      <c r="E3353" s="2">
        <v>9</v>
      </c>
      <c r="F3353" s="2">
        <v>4141.5200000000032</v>
      </c>
      <c r="G3353" s="2">
        <v>90.02</v>
      </c>
      <c r="H3353" s="2">
        <v>9</v>
      </c>
      <c r="I3353" s="2">
        <v>4101.1799999999985</v>
      </c>
    </row>
    <row r="3354" spans="1:9">
      <c r="A3354" s="2">
        <v>266610</v>
      </c>
      <c r="B3354" s="2" t="s">
        <v>67</v>
      </c>
      <c r="C3354" s="2">
        <v>0.125</v>
      </c>
      <c r="D3354" s="2">
        <v>93.42</v>
      </c>
      <c r="E3354" s="2">
        <v>11.68</v>
      </c>
      <c r="F3354" s="2">
        <v>5362.7700000000013</v>
      </c>
      <c r="G3354" s="2">
        <v>93.42</v>
      </c>
      <c r="H3354" s="2">
        <v>11.68</v>
      </c>
      <c r="I3354" s="2">
        <v>5310.3599999999951</v>
      </c>
    </row>
    <row r="3355" spans="1:9">
      <c r="A3355" s="2">
        <v>266610</v>
      </c>
      <c r="B3355" s="2" t="s">
        <v>68</v>
      </c>
      <c r="C3355" s="2">
        <v>0.125</v>
      </c>
      <c r="D3355" s="2">
        <v>95.92</v>
      </c>
      <c r="E3355" s="2">
        <v>11.99</v>
      </c>
      <c r="F3355" s="2">
        <v>5497.2099999999782</v>
      </c>
      <c r="G3355" s="2">
        <v>95.92</v>
      </c>
      <c r="H3355" s="2">
        <v>11.99</v>
      </c>
      <c r="I3355" s="2">
        <v>5443.5499999999765</v>
      </c>
    </row>
    <row r="3356" spans="1:9">
      <c r="A3356" s="2">
        <v>266610</v>
      </c>
      <c r="B3356" s="2" t="s">
        <v>69</v>
      </c>
      <c r="C3356" s="2">
        <v>0.1</v>
      </c>
      <c r="D3356" s="2">
        <v>97.92</v>
      </c>
      <c r="E3356" s="2">
        <v>9.7899999999999991</v>
      </c>
      <c r="F3356" s="2">
        <v>4483.7199999999939</v>
      </c>
      <c r="G3356" s="2">
        <v>97.92</v>
      </c>
      <c r="H3356" s="2">
        <v>9.7899999999999991</v>
      </c>
      <c r="I3356" s="2">
        <v>4439.7399999999934</v>
      </c>
    </row>
    <row r="3357" spans="1:9">
      <c r="A3357" s="2">
        <v>266610</v>
      </c>
      <c r="B3357" s="2" t="s">
        <v>70</v>
      </c>
      <c r="C3357" s="2">
        <v>0.1</v>
      </c>
      <c r="D3357" s="2">
        <v>99.92</v>
      </c>
      <c r="E3357" s="2">
        <v>9.98</v>
      </c>
      <c r="F3357" s="2">
        <v>5256.7500000000055</v>
      </c>
      <c r="G3357" s="2">
        <v>99.92</v>
      </c>
      <c r="H3357" s="2">
        <v>9.98</v>
      </c>
      <c r="I3357" s="2">
        <v>4844.2099999999928</v>
      </c>
    </row>
    <row r="3358" spans="1:9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>
      <c r="A3359" s="2">
        <v>266620</v>
      </c>
      <c r="B3359" s="2" t="s">
        <v>65</v>
      </c>
      <c r="C3359" s="2">
        <v>0.04</v>
      </c>
      <c r="D3359" s="2">
        <v>90.02</v>
      </c>
      <c r="E3359" s="2">
        <v>3.6</v>
      </c>
      <c r="F3359" s="2">
        <v>1661.4999999999952</v>
      </c>
      <c r="G3359" s="2">
        <v>90.02</v>
      </c>
      <c r="H3359" s="2">
        <v>3.6</v>
      </c>
      <c r="I3359" s="2">
        <v>1645.2199999999905</v>
      </c>
    </row>
    <row r="3360" spans="1:9">
      <c r="A3360" s="2">
        <v>266620</v>
      </c>
      <c r="B3360" s="2" t="s">
        <v>66</v>
      </c>
      <c r="C3360" s="2">
        <v>0.1</v>
      </c>
      <c r="D3360" s="2">
        <v>90.02</v>
      </c>
      <c r="E3360" s="2">
        <v>9</v>
      </c>
      <c r="F3360" s="2">
        <v>4150.5200000000032</v>
      </c>
      <c r="G3360" s="2">
        <v>90.02</v>
      </c>
      <c r="H3360" s="2">
        <v>9</v>
      </c>
      <c r="I3360" s="2">
        <v>4110.1799999999985</v>
      </c>
    </row>
    <row r="3361" spans="1:9">
      <c r="A3361" s="2">
        <v>266620</v>
      </c>
      <c r="B3361" s="2" t="s">
        <v>67</v>
      </c>
      <c r="C3361" s="2">
        <v>0.125</v>
      </c>
      <c r="D3361" s="2">
        <v>93.42</v>
      </c>
      <c r="E3361" s="2">
        <v>11.68</v>
      </c>
      <c r="F3361" s="2">
        <v>5374.4500000000016</v>
      </c>
      <c r="G3361" s="2">
        <v>93.42</v>
      </c>
      <c r="H3361" s="2">
        <v>11.68</v>
      </c>
      <c r="I3361" s="2">
        <v>5322.0399999999954</v>
      </c>
    </row>
    <row r="3362" spans="1:9">
      <c r="A3362" s="2">
        <v>266620</v>
      </c>
      <c r="B3362" s="2" t="s">
        <v>68</v>
      </c>
      <c r="C3362" s="2">
        <v>0.125</v>
      </c>
      <c r="D3362" s="2">
        <v>95.92</v>
      </c>
      <c r="E3362" s="2">
        <v>11.99</v>
      </c>
      <c r="F3362" s="2">
        <v>5509.199999999978</v>
      </c>
      <c r="G3362" s="2">
        <v>95.92</v>
      </c>
      <c r="H3362" s="2">
        <v>11.99</v>
      </c>
      <c r="I3362" s="2">
        <v>5455.5399999999763</v>
      </c>
    </row>
    <row r="3363" spans="1:9">
      <c r="A3363" s="2">
        <v>266620</v>
      </c>
      <c r="B3363" s="2" t="s">
        <v>69</v>
      </c>
      <c r="C3363" s="2">
        <v>0.1</v>
      </c>
      <c r="D3363" s="2">
        <v>97.92</v>
      </c>
      <c r="E3363" s="2">
        <v>9.7899999999999991</v>
      </c>
      <c r="F3363" s="2">
        <v>4493.5099999999939</v>
      </c>
      <c r="G3363" s="2">
        <v>97.92</v>
      </c>
      <c r="H3363" s="2">
        <v>9.7899999999999991</v>
      </c>
      <c r="I3363" s="2">
        <v>4449.5299999999934</v>
      </c>
    </row>
    <row r="3364" spans="1:9">
      <c r="A3364" s="2">
        <v>266620</v>
      </c>
      <c r="B3364" s="2" t="s">
        <v>70</v>
      </c>
      <c r="C3364" s="2">
        <v>0.1</v>
      </c>
      <c r="D3364" s="2">
        <v>99.92</v>
      </c>
      <c r="E3364" s="2">
        <v>9.98</v>
      </c>
      <c r="F3364" s="2">
        <v>5266.730000000005</v>
      </c>
      <c r="G3364" s="2">
        <v>99.92</v>
      </c>
      <c r="H3364" s="2">
        <v>9.98</v>
      </c>
      <c r="I3364" s="2">
        <v>4854.1899999999923</v>
      </c>
    </row>
    <row r="3365" spans="1:9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>
      <c r="A3366" s="2">
        <v>266624.98200000002</v>
      </c>
      <c r="B3366" s="2" t="s">
        <v>65</v>
      </c>
      <c r="C3366" s="2">
        <v>0.04</v>
      </c>
      <c r="D3366" s="2">
        <v>44.85</v>
      </c>
      <c r="E3366" s="2">
        <v>1.8</v>
      </c>
      <c r="F3366" s="2">
        <v>1663.2999999999952</v>
      </c>
      <c r="G3366" s="2">
        <v>44.85</v>
      </c>
      <c r="H3366" s="2">
        <v>1.8</v>
      </c>
      <c r="I3366" s="2">
        <v>1647.0199999999904</v>
      </c>
    </row>
    <row r="3367" spans="1:9">
      <c r="A3367" s="2">
        <v>266624.98200000002</v>
      </c>
      <c r="B3367" s="2" t="s">
        <v>66</v>
      </c>
      <c r="C3367" s="2">
        <v>0.1</v>
      </c>
      <c r="D3367" s="2">
        <v>44.85</v>
      </c>
      <c r="E3367" s="2">
        <v>4.4800000000000004</v>
      </c>
      <c r="F3367" s="2">
        <v>4155.0000000000027</v>
      </c>
      <c r="G3367" s="2">
        <v>44.85</v>
      </c>
      <c r="H3367" s="2">
        <v>4.4800000000000004</v>
      </c>
      <c r="I3367" s="2">
        <v>4114.659999999998</v>
      </c>
    </row>
    <row r="3368" spans="1:9">
      <c r="A3368" s="2">
        <v>266624.98200000002</v>
      </c>
      <c r="B3368" s="2" t="s">
        <v>67</v>
      </c>
      <c r="C3368" s="2">
        <v>0.125</v>
      </c>
      <c r="D3368" s="2">
        <v>46.54</v>
      </c>
      <c r="E3368" s="2">
        <v>5.82</v>
      </c>
      <c r="F3368" s="2">
        <v>5380.2700000000013</v>
      </c>
      <c r="G3368" s="2">
        <v>46.54</v>
      </c>
      <c r="H3368" s="2">
        <v>5.82</v>
      </c>
      <c r="I3368" s="2">
        <v>5327.8599999999951</v>
      </c>
    </row>
    <row r="3369" spans="1:9">
      <c r="A3369" s="2">
        <v>266624.98200000002</v>
      </c>
      <c r="B3369" s="2" t="s">
        <v>68</v>
      </c>
      <c r="C3369" s="2">
        <v>0.125</v>
      </c>
      <c r="D3369" s="2">
        <v>47.79</v>
      </c>
      <c r="E3369" s="2">
        <v>5.97</v>
      </c>
      <c r="F3369" s="2">
        <v>5515.1699999999782</v>
      </c>
      <c r="G3369" s="2">
        <v>47.79</v>
      </c>
      <c r="H3369" s="2">
        <v>5.97</v>
      </c>
      <c r="I3369" s="2">
        <v>5461.5099999999766</v>
      </c>
    </row>
    <row r="3370" spans="1:9">
      <c r="A3370" s="2">
        <v>266624.98200000002</v>
      </c>
      <c r="B3370" s="2" t="s">
        <v>69</v>
      </c>
      <c r="C3370" s="2">
        <v>0.1</v>
      </c>
      <c r="D3370" s="2">
        <v>48.79</v>
      </c>
      <c r="E3370" s="2">
        <v>4.88</v>
      </c>
      <c r="F3370" s="2">
        <v>4498.389999999994</v>
      </c>
      <c r="G3370" s="2">
        <v>48.78</v>
      </c>
      <c r="H3370" s="2">
        <v>4.88</v>
      </c>
      <c r="I3370" s="2">
        <v>4454.4099999999935</v>
      </c>
    </row>
    <row r="3371" spans="1:9">
      <c r="A3371" s="2">
        <v>266624.98200000002</v>
      </c>
      <c r="B3371" s="2" t="s">
        <v>70</v>
      </c>
      <c r="C3371" s="2">
        <v>0.1</v>
      </c>
      <c r="D3371" s="2">
        <v>49.78</v>
      </c>
      <c r="E3371" s="2">
        <v>4.97</v>
      </c>
      <c r="F3371" s="2">
        <v>5271.7000000000053</v>
      </c>
      <c r="G3371" s="2">
        <v>49.78</v>
      </c>
      <c r="H3371" s="2">
        <v>4.97</v>
      </c>
      <c r="I3371" s="2">
        <v>4859.1599999999926</v>
      </c>
    </row>
    <row r="3372" spans="1:9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>
      <c r="A3373" s="2">
        <v>266630</v>
      </c>
      <c r="B3373" s="2" t="s">
        <v>65</v>
      </c>
      <c r="C3373" s="2">
        <v>0.04</v>
      </c>
      <c r="D3373" s="2">
        <v>45.17</v>
      </c>
      <c r="E3373" s="2">
        <v>1.81</v>
      </c>
      <c r="F3373" s="2">
        <v>1665.1099999999951</v>
      </c>
      <c r="G3373" s="2">
        <v>45.17</v>
      </c>
      <c r="H3373" s="2">
        <v>1.81</v>
      </c>
      <c r="I3373" s="2">
        <v>1648.8299999999904</v>
      </c>
    </row>
    <row r="3374" spans="1:9">
      <c r="A3374" s="2">
        <v>266630</v>
      </c>
      <c r="B3374" s="2" t="s">
        <v>66</v>
      </c>
      <c r="C3374" s="2">
        <v>0.1</v>
      </c>
      <c r="D3374" s="2">
        <v>45.17</v>
      </c>
      <c r="E3374" s="2">
        <v>4.5199999999999996</v>
      </c>
      <c r="F3374" s="2">
        <v>4159.5200000000032</v>
      </c>
      <c r="G3374" s="2">
        <v>45.17</v>
      </c>
      <c r="H3374" s="2">
        <v>4.5199999999999996</v>
      </c>
      <c r="I3374" s="2">
        <v>4119.1799999999985</v>
      </c>
    </row>
    <row r="3375" spans="1:9">
      <c r="A3375" s="2">
        <v>266630</v>
      </c>
      <c r="B3375" s="2" t="s">
        <v>67</v>
      </c>
      <c r="C3375" s="2">
        <v>0.125</v>
      </c>
      <c r="D3375" s="2">
        <v>46.88</v>
      </c>
      <c r="E3375" s="2">
        <v>5.86</v>
      </c>
      <c r="F3375" s="2">
        <v>5386.130000000001</v>
      </c>
      <c r="G3375" s="2">
        <v>46.88</v>
      </c>
      <c r="H3375" s="2">
        <v>5.86</v>
      </c>
      <c r="I3375" s="2">
        <v>5333.7199999999948</v>
      </c>
    </row>
    <row r="3376" spans="1:9">
      <c r="A3376" s="2">
        <v>266630</v>
      </c>
      <c r="B3376" s="2" t="s">
        <v>68</v>
      </c>
      <c r="C3376" s="2">
        <v>0.125</v>
      </c>
      <c r="D3376" s="2">
        <v>48.13</v>
      </c>
      <c r="E3376" s="2">
        <v>6.02</v>
      </c>
      <c r="F3376" s="2">
        <v>5521.1899999999787</v>
      </c>
      <c r="G3376" s="2">
        <v>48.13</v>
      </c>
      <c r="H3376" s="2">
        <v>6.02</v>
      </c>
      <c r="I3376" s="2">
        <v>5467.529999999977</v>
      </c>
    </row>
    <row r="3377" spans="1:9">
      <c r="A3377" s="2">
        <v>266630</v>
      </c>
      <c r="B3377" s="2" t="s">
        <v>69</v>
      </c>
      <c r="C3377" s="2">
        <v>0.1</v>
      </c>
      <c r="D3377" s="2">
        <v>49.14</v>
      </c>
      <c r="E3377" s="2">
        <v>4.91</v>
      </c>
      <c r="F3377" s="2">
        <v>4503.2999999999938</v>
      </c>
      <c r="G3377" s="2">
        <v>49.14</v>
      </c>
      <c r="H3377" s="2">
        <v>4.91</v>
      </c>
      <c r="I3377" s="2">
        <v>4459.3199999999933</v>
      </c>
    </row>
    <row r="3378" spans="1:9">
      <c r="A3378" s="2">
        <v>266630</v>
      </c>
      <c r="B3378" s="2" t="s">
        <v>70</v>
      </c>
      <c r="C3378" s="2">
        <v>0.1</v>
      </c>
      <c r="D3378" s="2">
        <v>50.14</v>
      </c>
      <c r="E3378" s="2">
        <v>5.01</v>
      </c>
      <c r="F3378" s="2">
        <v>5276.7100000000055</v>
      </c>
      <c r="G3378" s="2">
        <v>50.14</v>
      </c>
      <c r="H3378" s="2">
        <v>5.01</v>
      </c>
      <c r="I3378" s="2">
        <v>4864.1699999999928</v>
      </c>
    </row>
    <row r="3379" spans="1:9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>
      <c r="A3380" s="2">
        <v>266640</v>
      </c>
      <c r="B3380" s="2" t="s">
        <v>65</v>
      </c>
      <c r="C3380" s="2">
        <v>0.04</v>
      </c>
      <c r="D3380" s="2">
        <v>90.02</v>
      </c>
      <c r="E3380" s="2">
        <v>3.6</v>
      </c>
      <c r="F3380" s="2">
        <v>1668.709999999995</v>
      </c>
      <c r="G3380" s="2">
        <v>90.02</v>
      </c>
      <c r="H3380" s="2">
        <v>3.6</v>
      </c>
      <c r="I3380" s="2">
        <v>1652.4299999999903</v>
      </c>
    </row>
    <row r="3381" spans="1:9">
      <c r="A3381" s="2">
        <v>266640</v>
      </c>
      <c r="B3381" s="2" t="s">
        <v>66</v>
      </c>
      <c r="C3381" s="2">
        <v>0.1</v>
      </c>
      <c r="D3381" s="2">
        <v>90.02</v>
      </c>
      <c r="E3381" s="2">
        <v>9</v>
      </c>
      <c r="F3381" s="2">
        <v>4168.5200000000032</v>
      </c>
      <c r="G3381" s="2">
        <v>90.02</v>
      </c>
      <c r="H3381" s="2">
        <v>9</v>
      </c>
      <c r="I3381" s="2">
        <v>4128.1799999999985</v>
      </c>
    </row>
    <row r="3382" spans="1:9">
      <c r="A3382" s="2">
        <v>266640</v>
      </c>
      <c r="B3382" s="2" t="s">
        <v>67</v>
      </c>
      <c r="C3382" s="2">
        <v>0.125</v>
      </c>
      <c r="D3382" s="2">
        <v>93.42</v>
      </c>
      <c r="E3382" s="2">
        <v>11.68</v>
      </c>
      <c r="F3382" s="2">
        <v>5397.8100000000013</v>
      </c>
      <c r="G3382" s="2">
        <v>93.42</v>
      </c>
      <c r="H3382" s="2">
        <v>11.68</v>
      </c>
      <c r="I3382" s="2">
        <v>5345.3999999999951</v>
      </c>
    </row>
    <row r="3383" spans="1:9">
      <c r="A3383" s="2">
        <v>266640</v>
      </c>
      <c r="B3383" s="2" t="s">
        <v>68</v>
      </c>
      <c r="C3383" s="2">
        <v>0.125</v>
      </c>
      <c r="D3383" s="2">
        <v>95.92</v>
      </c>
      <c r="E3383" s="2">
        <v>11.99</v>
      </c>
      <c r="F3383" s="2">
        <v>5533.1799999999785</v>
      </c>
      <c r="G3383" s="2">
        <v>95.92</v>
      </c>
      <c r="H3383" s="2">
        <v>11.99</v>
      </c>
      <c r="I3383" s="2">
        <v>5479.5199999999768</v>
      </c>
    </row>
    <row r="3384" spans="1:9">
      <c r="A3384" s="2">
        <v>266640</v>
      </c>
      <c r="B3384" s="2" t="s">
        <v>69</v>
      </c>
      <c r="C3384" s="2">
        <v>0.1</v>
      </c>
      <c r="D3384" s="2">
        <v>97.92</v>
      </c>
      <c r="E3384" s="2">
        <v>9.7899999999999991</v>
      </c>
      <c r="F3384" s="2">
        <v>4513.0899999999938</v>
      </c>
      <c r="G3384" s="2">
        <v>97.92</v>
      </c>
      <c r="H3384" s="2">
        <v>9.7899999999999991</v>
      </c>
      <c r="I3384" s="2">
        <v>4469.1099999999933</v>
      </c>
    </row>
    <row r="3385" spans="1:9">
      <c r="A3385" s="2">
        <v>266640</v>
      </c>
      <c r="B3385" s="2" t="s">
        <v>70</v>
      </c>
      <c r="C3385" s="2">
        <v>0.1</v>
      </c>
      <c r="D3385" s="2">
        <v>99.92</v>
      </c>
      <c r="E3385" s="2">
        <v>9.98</v>
      </c>
      <c r="F3385" s="2">
        <v>5286.6900000000051</v>
      </c>
      <c r="G3385" s="2">
        <v>99.92</v>
      </c>
      <c r="H3385" s="2">
        <v>9.98</v>
      </c>
      <c r="I3385" s="2">
        <v>4874.1499999999924</v>
      </c>
    </row>
    <row r="3386" spans="1:9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>
      <c r="A3387" s="2">
        <v>266650</v>
      </c>
      <c r="B3387" s="2" t="s">
        <v>65</v>
      </c>
      <c r="C3387" s="2">
        <v>0.04</v>
      </c>
      <c r="D3387" s="2">
        <v>90.02</v>
      </c>
      <c r="E3387" s="2">
        <v>3.6</v>
      </c>
      <c r="F3387" s="2">
        <v>1672.3099999999949</v>
      </c>
      <c r="G3387" s="2">
        <v>90.02</v>
      </c>
      <c r="H3387" s="2">
        <v>3.6</v>
      </c>
      <c r="I3387" s="2">
        <v>1656.0299999999902</v>
      </c>
    </row>
    <row r="3388" spans="1:9">
      <c r="A3388" s="2">
        <v>266650</v>
      </c>
      <c r="B3388" s="2" t="s">
        <v>66</v>
      </c>
      <c r="C3388" s="2">
        <v>0.1</v>
      </c>
      <c r="D3388" s="2">
        <v>90.02</v>
      </c>
      <c r="E3388" s="2">
        <v>9</v>
      </c>
      <c r="F3388" s="2">
        <v>4177.5200000000032</v>
      </c>
      <c r="G3388" s="2">
        <v>90.02</v>
      </c>
      <c r="H3388" s="2">
        <v>9</v>
      </c>
      <c r="I3388" s="2">
        <v>4137.1799999999985</v>
      </c>
    </row>
    <row r="3389" spans="1:9">
      <c r="A3389" s="2">
        <v>266650</v>
      </c>
      <c r="B3389" s="2" t="s">
        <v>67</v>
      </c>
      <c r="C3389" s="2">
        <v>0.125</v>
      </c>
      <c r="D3389" s="2">
        <v>93.42</v>
      </c>
      <c r="E3389" s="2">
        <v>11.68</v>
      </c>
      <c r="F3389" s="2">
        <v>5409.4900000000016</v>
      </c>
      <c r="G3389" s="2">
        <v>93.42</v>
      </c>
      <c r="H3389" s="2">
        <v>11.68</v>
      </c>
      <c r="I3389" s="2">
        <v>5357.0799999999954</v>
      </c>
    </row>
    <row r="3390" spans="1:9">
      <c r="A3390" s="2">
        <v>266650</v>
      </c>
      <c r="B3390" s="2" t="s">
        <v>68</v>
      </c>
      <c r="C3390" s="2">
        <v>0.125</v>
      </c>
      <c r="D3390" s="2">
        <v>95.92</v>
      </c>
      <c r="E3390" s="2">
        <v>11.99</v>
      </c>
      <c r="F3390" s="2">
        <v>5545.1699999999782</v>
      </c>
      <c r="G3390" s="2">
        <v>95.92</v>
      </c>
      <c r="H3390" s="2">
        <v>11.99</v>
      </c>
      <c r="I3390" s="2">
        <v>5491.5099999999766</v>
      </c>
    </row>
    <row r="3391" spans="1:9">
      <c r="A3391" s="2">
        <v>266650</v>
      </c>
      <c r="B3391" s="2" t="s">
        <v>69</v>
      </c>
      <c r="C3391" s="2">
        <v>0.1</v>
      </c>
      <c r="D3391" s="2">
        <v>97.92</v>
      </c>
      <c r="E3391" s="2">
        <v>9.7899999999999991</v>
      </c>
      <c r="F3391" s="2">
        <v>4522.8799999999937</v>
      </c>
      <c r="G3391" s="2">
        <v>97.92</v>
      </c>
      <c r="H3391" s="2">
        <v>9.7899999999999991</v>
      </c>
      <c r="I3391" s="2">
        <v>4478.8999999999933</v>
      </c>
    </row>
    <row r="3392" spans="1:9">
      <c r="A3392" s="2">
        <v>266650</v>
      </c>
      <c r="B3392" s="2" t="s">
        <v>70</v>
      </c>
      <c r="C3392" s="2">
        <v>0.1</v>
      </c>
      <c r="D3392" s="2">
        <v>99.92</v>
      </c>
      <c r="E3392" s="2">
        <v>9.98</v>
      </c>
      <c r="F3392" s="2">
        <v>5296.6700000000046</v>
      </c>
      <c r="G3392" s="2">
        <v>99.92</v>
      </c>
      <c r="H3392" s="2">
        <v>9.98</v>
      </c>
      <c r="I3392" s="2">
        <v>4884.1299999999919</v>
      </c>
    </row>
    <row r="3393" spans="1:9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>
      <c r="A3394" s="2">
        <v>266660</v>
      </c>
      <c r="B3394" s="2" t="s">
        <v>65</v>
      </c>
      <c r="C3394" s="2">
        <v>0.04</v>
      </c>
      <c r="D3394" s="2">
        <v>90.02</v>
      </c>
      <c r="E3394" s="2">
        <v>3.6</v>
      </c>
      <c r="F3394" s="2">
        <v>1675.9099999999949</v>
      </c>
      <c r="G3394" s="2">
        <v>90.02</v>
      </c>
      <c r="H3394" s="2">
        <v>3.6</v>
      </c>
      <c r="I3394" s="2">
        <v>1659.6299999999901</v>
      </c>
    </row>
    <row r="3395" spans="1:9">
      <c r="A3395" s="2">
        <v>266660</v>
      </c>
      <c r="B3395" s="2" t="s">
        <v>66</v>
      </c>
      <c r="C3395" s="2">
        <v>0.1</v>
      </c>
      <c r="D3395" s="2">
        <v>90.02</v>
      </c>
      <c r="E3395" s="2">
        <v>9</v>
      </c>
      <c r="F3395" s="2">
        <v>4186.5200000000032</v>
      </c>
      <c r="G3395" s="2">
        <v>90.02</v>
      </c>
      <c r="H3395" s="2">
        <v>9</v>
      </c>
      <c r="I3395" s="2">
        <v>4146.1799999999985</v>
      </c>
    </row>
    <row r="3396" spans="1:9">
      <c r="A3396" s="2">
        <v>266660</v>
      </c>
      <c r="B3396" s="2" t="s">
        <v>67</v>
      </c>
      <c r="C3396" s="2">
        <v>0.125</v>
      </c>
      <c r="D3396" s="2">
        <v>93.42</v>
      </c>
      <c r="E3396" s="2">
        <v>11.68</v>
      </c>
      <c r="F3396" s="2">
        <v>5421.1700000000019</v>
      </c>
      <c r="G3396" s="2">
        <v>93.42</v>
      </c>
      <c r="H3396" s="2">
        <v>11.68</v>
      </c>
      <c r="I3396" s="2">
        <v>5368.7599999999957</v>
      </c>
    </row>
    <row r="3397" spans="1:9">
      <c r="A3397" s="2">
        <v>266660</v>
      </c>
      <c r="B3397" s="2" t="s">
        <v>68</v>
      </c>
      <c r="C3397" s="2">
        <v>0.125</v>
      </c>
      <c r="D3397" s="2">
        <v>95.92</v>
      </c>
      <c r="E3397" s="2">
        <v>11.99</v>
      </c>
      <c r="F3397" s="2">
        <v>5557.159999999978</v>
      </c>
      <c r="G3397" s="2">
        <v>95.92</v>
      </c>
      <c r="H3397" s="2">
        <v>11.99</v>
      </c>
      <c r="I3397" s="2">
        <v>5503.4999999999764</v>
      </c>
    </row>
    <row r="3398" spans="1:9">
      <c r="A3398" s="2">
        <v>266660</v>
      </c>
      <c r="B3398" s="2" t="s">
        <v>69</v>
      </c>
      <c r="C3398" s="2">
        <v>0.1</v>
      </c>
      <c r="D3398" s="2">
        <v>97.92</v>
      </c>
      <c r="E3398" s="2">
        <v>9.7899999999999991</v>
      </c>
      <c r="F3398" s="2">
        <v>4532.6699999999937</v>
      </c>
      <c r="G3398" s="2">
        <v>97.92</v>
      </c>
      <c r="H3398" s="2">
        <v>9.7899999999999991</v>
      </c>
      <c r="I3398" s="2">
        <v>4488.6899999999932</v>
      </c>
    </row>
    <row r="3399" spans="1:9">
      <c r="A3399" s="2">
        <v>266660</v>
      </c>
      <c r="B3399" s="2" t="s">
        <v>70</v>
      </c>
      <c r="C3399" s="2">
        <v>0.1</v>
      </c>
      <c r="D3399" s="2">
        <v>99.92</v>
      </c>
      <c r="E3399" s="2">
        <v>9.98</v>
      </c>
      <c r="F3399" s="2">
        <v>5306.6500000000042</v>
      </c>
      <c r="G3399" s="2">
        <v>99.92</v>
      </c>
      <c r="H3399" s="2">
        <v>9.98</v>
      </c>
      <c r="I3399" s="2">
        <v>4894.1099999999915</v>
      </c>
    </row>
    <row r="3400" spans="1:9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>
      <c r="A3401" s="2">
        <v>266670</v>
      </c>
      <c r="B3401" s="2" t="s">
        <v>65</v>
      </c>
      <c r="C3401" s="2">
        <v>0.04</v>
      </c>
      <c r="D3401" s="2">
        <v>90.02</v>
      </c>
      <c r="E3401" s="2">
        <v>3.6</v>
      </c>
      <c r="F3401" s="2">
        <v>1679.5099999999948</v>
      </c>
      <c r="G3401" s="2">
        <v>90.02</v>
      </c>
      <c r="H3401" s="2">
        <v>3.6</v>
      </c>
      <c r="I3401" s="2">
        <v>1663.22999999999</v>
      </c>
    </row>
    <row r="3402" spans="1:9">
      <c r="A3402" s="2">
        <v>266670</v>
      </c>
      <c r="B3402" s="2" t="s">
        <v>66</v>
      </c>
      <c r="C3402" s="2">
        <v>0.1</v>
      </c>
      <c r="D3402" s="2">
        <v>90.02</v>
      </c>
      <c r="E3402" s="2">
        <v>9</v>
      </c>
      <c r="F3402" s="2">
        <v>4195.5200000000032</v>
      </c>
      <c r="G3402" s="2">
        <v>90.02</v>
      </c>
      <c r="H3402" s="2">
        <v>9</v>
      </c>
      <c r="I3402" s="2">
        <v>4155.1799999999985</v>
      </c>
    </row>
    <row r="3403" spans="1:9">
      <c r="A3403" s="2">
        <v>266670</v>
      </c>
      <c r="B3403" s="2" t="s">
        <v>67</v>
      </c>
      <c r="C3403" s="2">
        <v>0.125</v>
      </c>
      <c r="D3403" s="2">
        <v>93.42</v>
      </c>
      <c r="E3403" s="2">
        <v>11.68</v>
      </c>
      <c r="F3403" s="2">
        <v>5432.8500000000022</v>
      </c>
      <c r="G3403" s="2">
        <v>93.42</v>
      </c>
      <c r="H3403" s="2">
        <v>11.68</v>
      </c>
      <c r="I3403" s="2">
        <v>5380.439999999996</v>
      </c>
    </row>
    <row r="3404" spans="1:9">
      <c r="A3404" s="2">
        <v>266670</v>
      </c>
      <c r="B3404" s="2" t="s">
        <v>68</v>
      </c>
      <c r="C3404" s="2">
        <v>0.125</v>
      </c>
      <c r="D3404" s="2">
        <v>95.92</v>
      </c>
      <c r="E3404" s="2">
        <v>11.99</v>
      </c>
      <c r="F3404" s="2">
        <v>5569.1499999999778</v>
      </c>
      <c r="G3404" s="2">
        <v>95.92</v>
      </c>
      <c r="H3404" s="2">
        <v>11.99</v>
      </c>
      <c r="I3404" s="2">
        <v>5515.4899999999761</v>
      </c>
    </row>
    <row r="3405" spans="1:9">
      <c r="A3405" s="2">
        <v>266670</v>
      </c>
      <c r="B3405" s="2" t="s">
        <v>69</v>
      </c>
      <c r="C3405" s="2">
        <v>0.1</v>
      </c>
      <c r="D3405" s="2">
        <v>97.92</v>
      </c>
      <c r="E3405" s="2">
        <v>9.7899999999999991</v>
      </c>
      <c r="F3405" s="2">
        <v>4542.4599999999937</v>
      </c>
      <c r="G3405" s="2">
        <v>97.92</v>
      </c>
      <c r="H3405" s="2">
        <v>9.7899999999999991</v>
      </c>
      <c r="I3405" s="2">
        <v>4498.4799999999932</v>
      </c>
    </row>
    <row r="3406" spans="1:9">
      <c r="A3406" s="2">
        <v>266670</v>
      </c>
      <c r="B3406" s="2" t="s">
        <v>70</v>
      </c>
      <c r="C3406" s="2">
        <v>0.1</v>
      </c>
      <c r="D3406" s="2">
        <v>99.92</v>
      </c>
      <c r="E3406" s="2">
        <v>9.98</v>
      </c>
      <c r="F3406" s="2">
        <v>5316.6300000000037</v>
      </c>
      <c r="G3406" s="2">
        <v>99.92</v>
      </c>
      <c r="H3406" s="2">
        <v>9.98</v>
      </c>
      <c r="I3406" s="2">
        <v>4904.0899999999911</v>
      </c>
    </row>
    <row r="3407" spans="1:9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>
      <c r="A3408" s="2">
        <v>266680</v>
      </c>
      <c r="B3408" s="2" t="s">
        <v>65</v>
      </c>
      <c r="C3408" s="2">
        <v>0.04</v>
      </c>
      <c r="D3408" s="2">
        <v>90.02</v>
      </c>
      <c r="E3408" s="2">
        <v>3.6</v>
      </c>
      <c r="F3408" s="2">
        <v>1683.1099999999947</v>
      </c>
      <c r="G3408" s="2">
        <v>90.02</v>
      </c>
      <c r="H3408" s="2">
        <v>3.6</v>
      </c>
      <c r="I3408" s="2">
        <v>1666.8299999999899</v>
      </c>
    </row>
    <row r="3409" spans="1:9">
      <c r="A3409" s="2">
        <v>266680</v>
      </c>
      <c r="B3409" s="2" t="s">
        <v>66</v>
      </c>
      <c r="C3409" s="2">
        <v>0.1</v>
      </c>
      <c r="D3409" s="2">
        <v>90.02</v>
      </c>
      <c r="E3409" s="2">
        <v>9</v>
      </c>
      <c r="F3409" s="2">
        <v>4204.5200000000032</v>
      </c>
      <c r="G3409" s="2">
        <v>90.02</v>
      </c>
      <c r="H3409" s="2">
        <v>9</v>
      </c>
      <c r="I3409" s="2">
        <v>4164.1799999999985</v>
      </c>
    </row>
    <row r="3410" spans="1:9">
      <c r="A3410" s="2">
        <v>266680</v>
      </c>
      <c r="B3410" s="2" t="s">
        <v>67</v>
      </c>
      <c r="C3410" s="2">
        <v>0.125</v>
      </c>
      <c r="D3410" s="2">
        <v>93.42</v>
      </c>
      <c r="E3410" s="2">
        <v>11.68</v>
      </c>
      <c r="F3410" s="2">
        <v>5444.5300000000025</v>
      </c>
      <c r="G3410" s="2">
        <v>93.42</v>
      </c>
      <c r="H3410" s="2">
        <v>11.68</v>
      </c>
      <c r="I3410" s="2">
        <v>5392.1199999999963</v>
      </c>
    </row>
    <row r="3411" spans="1:9">
      <c r="A3411" s="2">
        <v>266680</v>
      </c>
      <c r="B3411" s="2" t="s">
        <v>68</v>
      </c>
      <c r="C3411" s="2">
        <v>0.125</v>
      </c>
      <c r="D3411" s="2">
        <v>95.92</v>
      </c>
      <c r="E3411" s="2">
        <v>11.99</v>
      </c>
      <c r="F3411" s="2">
        <v>5581.1399999999776</v>
      </c>
      <c r="G3411" s="2">
        <v>95.92</v>
      </c>
      <c r="H3411" s="2">
        <v>11.99</v>
      </c>
      <c r="I3411" s="2">
        <v>5527.4799999999759</v>
      </c>
    </row>
    <row r="3412" spans="1:9">
      <c r="A3412" s="2">
        <v>266680</v>
      </c>
      <c r="B3412" s="2" t="s">
        <v>69</v>
      </c>
      <c r="C3412" s="2">
        <v>0.1</v>
      </c>
      <c r="D3412" s="2">
        <v>97.92</v>
      </c>
      <c r="E3412" s="2">
        <v>9.7899999999999991</v>
      </c>
      <c r="F3412" s="2">
        <v>4552.2499999999936</v>
      </c>
      <c r="G3412" s="2">
        <v>97.92</v>
      </c>
      <c r="H3412" s="2">
        <v>9.7899999999999991</v>
      </c>
      <c r="I3412" s="2">
        <v>4508.2699999999932</v>
      </c>
    </row>
    <row r="3413" spans="1:9">
      <c r="A3413" s="2">
        <v>266680</v>
      </c>
      <c r="B3413" s="2" t="s">
        <v>70</v>
      </c>
      <c r="C3413" s="2">
        <v>0.1</v>
      </c>
      <c r="D3413" s="2">
        <v>99.92</v>
      </c>
      <c r="E3413" s="2">
        <v>9.98</v>
      </c>
      <c r="F3413" s="2">
        <v>5326.6100000000033</v>
      </c>
      <c r="G3413" s="2">
        <v>99.92</v>
      </c>
      <c r="H3413" s="2">
        <v>9.98</v>
      </c>
      <c r="I3413" s="2">
        <v>4914.0699999999906</v>
      </c>
    </row>
    <row r="3414" spans="1:9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>
      <c r="A3415" s="2">
        <v>266690</v>
      </c>
      <c r="B3415" s="2" t="s">
        <v>65</v>
      </c>
      <c r="C3415" s="2">
        <v>0.04</v>
      </c>
      <c r="D3415" s="2">
        <v>90.02</v>
      </c>
      <c r="E3415" s="2">
        <v>3.6</v>
      </c>
      <c r="F3415" s="2">
        <v>1686.7099999999946</v>
      </c>
      <c r="G3415" s="2">
        <v>90.02</v>
      </c>
      <c r="H3415" s="2">
        <v>3.6</v>
      </c>
      <c r="I3415" s="2">
        <v>1670.4299999999898</v>
      </c>
    </row>
    <row r="3416" spans="1:9">
      <c r="A3416" s="2">
        <v>266690</v>
      </c>
      <c r="B3416" s="2" t="s">
        <v>66</v>
      </c>
      <c r="C3416" s="2">
        <v>0.1</v>
      </c>
      <c r="D3416" s="2">
        <v>90.02</v>
      </c>
      <c r="E3416" s="2">
        <v>9</v>
      </c>
      <c r="F3416" s="2">
        <v>4213.5200000000032</v>
      </c>
      <c r="G3416" s="2">
        <v>90.02</v>
      </c>
      <c r="H3416" s="2">
        <v>9</v>
      </c>
      <c r="I3416" s="2">
        <v>4173.1799999999985</v>
      </c>
    </row>
    <row r="3417" spans="1:9">
      <c r="A3417" s="2">
        <v>266690</v>
      </c>
      <c r="B3417" s="2" t="s">
        <v>67</v>
      </c>
      <c r="C3417" s="2">
        <v>0.125</v>
      </c>
      <c r="D3417" s="2">
        <v>93.42</v>
      </c>
      <c r="E3417" s="2">
        <v>11.68</v>
      </c>
      <c r="F3417" s="2">
        <v>5456.2100000000028</v>
      </c>
      <c r="G3417" s="2">
        <v>93.42</v>
      </c>
      <c r="H3417" s="2">
        <v>11.68</v>
      </c>
      <c r="I3417" s="2">
        <v>5403.7999999999965</v>
      </c>
    </row>
    <row r="3418" spans="1:9">
      <c r="A3418" s="2">
        <v>266690</v>
      </c>
      <c r="B3418" s="2" t="s">
        <v>68</v>
      </c>
      <c r="C3418" s="2">
        <v>0.125</v>
      </c>
      <c r="D3418" s="2">
        <v>95.92</v>
      </c>
      <c r="E3418" s="2">
        <v>11.99</v>
      </c>
      <c r="F3418" s="2">
        <v>5593.1299999999774</v>
      </c>
      <c r="G3418" s="2">
        <v>95.92</v>
      </c>
      <c r="H3418" s="2">
        <v>11.99</v>
      </c>
      <c r="I3418" s="2">
        <v>5539.4699999999757</v>
      </c>
    </row>
    <row r="3419" spans="1:9">
      <c r="A3419" s="2">
        <v>266690</v>
      </c>
      <c r="B3419" s="2" t="s">
        <v>69</v>
      </c>
      <c r="C3419" s="2">
        <v>0.1</v>
      </c>
      <c r="D3419" s="2">
        <v>97.92</v>
      </c>
      <c r="E3419" s="2">
        <v>9.7899999999999991</v>
      </c>
      <c r="F3419" s="2">
        <v>4562.0399999999936</v>
      </c>
      <c r="G3419" s="2">
        <v>97.92</v>
      </c>
      <c r="H3419" s="2">
        <v>9.7899999999999991</v>
      </c>
      <c r="I3419" s="2">
        <v>4518.0599999999931</v>
      </c>
    </row>
    <row r="3420" spans="1:9">
      <c r="A3420" s="2">
        <v>266690</v>
      </c>
      <c r="B3420" s="2" t="s">
        <v>70</v>
      </c>
      <c r="C3420" s="2">
        <v>0.1</v>
      </c>
      <c r="D3420" s="2">
        <v>99.92</v>
      </c>
      <c r="E3420" s="2">
        <v>9.98</v>
      </c>
      <c r="F3420" s="2">
        <v>5336.5900000000029</v>
      </c>
      <c r="G3420" s="2">
        <v>99.92</v>
      </c>
      <c r="H3420" s="2">
        <v>9.98</v>
      </c>
      <c r="I3420" s="2">
        <v>4924.0499999999902</v>
      </c>
    </row>
    <row r="3421" spans="1:9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>
      <c r="A3422" s="2">
        <v>266700</v>
      </c>
      <c r="B3422" s="2" t="s">
        <v>65</v>
      </c>
      <c r="C3422" s="2">
        <v>0.04</v>
      </c>
      <c r="D3422" s="2">
        <v>90.02</v>
      </c>
      <c r="E3422" s="2">
        <v>3.6</v>
      </c>
      <c r="F3422" s="2">
        <v>1690.3099999999945</v>
      </c>
      <c r="G3422" s="2">
        <v>90.02</v>
      </c>
      <c r="H3422" s="2">
        <v>3.6</v>
      </c>
      <c r="I3422" s="2">
        <v>1674.0299999999897</v>
      </c>
    </row>
    <row r="3423" spans="1:9">
      <c r="A3423" s="2">
        <v>266700</v>
      </c>
      <c r="B3423" s="2" t="s">
        <v>66</v>
      </c>
      <c r="C3423" s="2">
        <v>0.1</v>
      </c>
      <c r="D3423" s="2">
        <v>90.02</v>
      </c>
      <c r="E3423" s="2">
        <v>9</v>
      </c>
      <c r="F3423" s="2">
        <v>4222.5200000000032</v>
      </c>
      <c r="G3423" s="2">
        <v>90.02</v>
      </c>
      <c r="H3423" s="2">
        <v>9</v>
      </c>
      <c r="I3423" s="2">
        <v>4182.1799999999985</v>
      </c>
    </row>
    <row r="3424" spans="1:9">
      <c r="A3424" s="2">
        <v>266700</v>
      </c>
      <c r="B3424" s="2" t="s">
        <v>67</v>
      </c>
      <c r="C3424" s="2">
        <v>0.125</v>
      </c>
      <c r="D3424" s="2">
        <v>93.42</v>
      </c>
      <c r="E3424" s="2">
        <v>11.68</v>
      </c>
      <c r="F3424" s="2">
        <v>5467.8900000000031</v>
      </c>
      <c r="G3424" s="2">
        <v>93.42</v>
      </c>
      <c r="H3424" s="2">
        <v>11.68</v>
      </c>
      <c r="I3424" s="2">
        <v>5415.4799999999968</v>
      </c>
    </row>
    <row r="3425" spans="1:9">
      <c r="A3425" s="2">
        <v>266700</v>
      </c>
      <c r="B3425" s="2" t="s">
        <v>68</v>
      </c>
      <c r="C3425" s="2">
        <v>0.125</v>
      </c>
      <c r="D3425" s="2">
        <v>95.92</v>
      </c>
      <c r="E3425" s="2">
        <v>11.99</v>
      </c>
      <c r="F3425" s="2">
        <v>5605.1199999999772</v>
      </c>
      <c r="G3425" s="2">
        <v>95.92</v>
      </c>
      <c r="H3425" s="2">
        <v>11.99</v>
      </c>
      <c r="I3425" s="2">
        <v>5551.4599999999755</v>
      </c>
    </row>
    <row r="3426" spans="1:9">
      <c r="A3426" s="2">
        <v>266700</v>
      </c>
      <c r="B3426" s="2" t="s">
        <v>69</v>
      </c>
      <c r="C3426" s="2">
        <v>0.1</v>
      </c>
      <c r="D3426" s="2">
        <v>97.92</v>
      </c>
      <c r="E3426" s="2">
        <v>9.7899999999999991</v>
      </c>
      <c r="F3426" s="2">
        <v>4571.8299999999936</v>
      </c>
      <c r="G3426" s="2">
        <v>97.92</v>
      </c>
      <c r="H3426" s="2">
        <v>9.7899999999999991</v>
      </c>
      <c r="I3426" s="2">
        <v>4527.8499999999931</v>
      </c>
    </row>
    <row r="3427" spans="1:9">
      <c r="A3427" s="2">
        <v>266700</v>
      </c>
      <c r="B3427" s="2" t="s">
        <v>70</v>
      </c>
      <c r="C3427" s="2">
        <v>0.1</v>
      </c>
      <c r="D3427" s="2">
        <v>99.92</v>
      </c>
      <c r="E3427" s="2">
        <v>9.98</v>
      </c>
      <c r="F3427" s="2">
        <v>5346.5700000000024</v>
      </c>
      <c r="G3427" s="2">
        <v>99.92</v>
      </c>
      <c r="H3427" s="2">
        <v>9.98</v>
      </c>
      <c r="I3427" s="2">
        <v>4934.0299999999897</v>
      </c>
    </row>
    <row r="3428" spans="1:9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>
      <c r="A3429" s="2">
        <v>266710</v>
      </c>
      <c r="B3429" s="2" t="s">
        <v>65</v>
      </c>
      <c r="C3429" s="2">
        <v>0.04</v>
      </c>
      <c r="D3429" s="2">
        <v>90.02</v>
      </c>
      <c r="E3429" s="2">
        <v>3.6</v>
      </c>
      <c r="F3429" s="2">
        <v>1693.9099999999944</v>
      </c>
      <c r="G3429" s="2">
        <v>90.02</v>
      </c>
      <c r="H3429" s="2">
        <v>3.6</v>
      </c>
      <c r="I3429" s="2">
        <v>1677.6299999999896</v>
      </c>
    </row>
    <row r="3430" spans="1:9">
      <c r="A3430" s="2">
        <v>266710</v>
      </c>
      <c r="B3430" s="2" t="s">
        <v>66</v>
      </c>
      <c r="C3430" s="2">
        <v>0.1</v>
      </c>
      <c r="D3430" s="2">
        <v>90.02</v>
      </c>
      <c r="E3430" s="2">
        <v>9</v>
      </c>
      <c r="F3430" s="2">
        <v>4231.5200000000032</v>
      </c>
      <c r="G3430" s="2">
        <v>90.02</v>
      </c>
      <c r="H3430" s="2">
        <v>9</v>
      </c>
      <c r="I3430" s="2">
        <v>4191.1799999999985</v>
      </c>
    </row>
    <row r="3431" spans="1:9">
      <c r="A3431" s="2">
        <v>266710</v>
      </c>
      <c r="B3431" s="2" t="s">
        <v>67</v>
      </c>
      <c r="C3431" s="2">
        <v>0.125</v>
      </c>
      <c r="D3431" s="2">
        <v>93.42</v>
      </c>
      <c r="E3431" s="2">
        <v>11.68</v>
      </c>
      <c r="F3431" s="2">
        <v>5479.5700000000033</v>
      </c>
      <c r="G3431" s="2">
        <v>93.42</v>
      </c>
      <c r="H3431" s="2">
        <v>11.68</v>
      </c>
      <c r="I3431" s="2">
        <v>5427.1599999999971</v>
      </c>
    </row>
    <row r="3432" spans="1:9">
      <c r="A3432" s="2">
        <v>266710</v>
      </c>
      <c r="B3432" s="2" t="s">
        <v>68</v>
      </c>
      <c r="C3432" s="2">
        <v>0.125</v>
      </c>
      <c r="D3432" s="2">
        <v>95.92</v>
      </c>
      <c r="E3432" s="2">
        <v>11.99</v>
      </c>
      <c r="F3432" s="2">
        <v>5617.1099999999769</v>
      </c>
      <c r="G3432" s="2">
        <v>95.92</v>
      </c>
      <c r="H3432" s="2">
        <v>11.99</v>
      </c>
      <c r="I3432" s="2">
        <v>5563.4499999999753</v>
      </c>
    </row>
    <row r="3433" spans="1:9">
      <c r="A3433" s="2">
        <v>266710</v>
      </c>
      <c r="B3433" s="2" t="s">
        <v>69</v>
      </c>
      <c r="C3433" s="2">
        <v>0.1</v>
      </c>
      <c r="D3433" s="2">
        <v>97.92</v>
      </c>
      <c r="E3433" s="2">
        <v>9.7899999999999991</v>
      </c>
      <c r="F3433" s="2">
        <v>4581.6199999999935</v>
      </c>
      <c r="G3433" s="2">
        <v>97.92</v>
      </c>
      <c r="H3433" s="2">
        <v>9.7899999999999991</v>
      </c>
      <c r="I3433" s="2">
        <v>4537.6399999999931</v>
      </c>
    </row>
    <row r="3434" spans="1:9">
      <c r="A3434" s="2">
        <v>266710</v>
      </c>
      <c r="B3434" s="2" t="s">
        <v>70</v>
      </c>
      <c r="C3434" s="2">
        <v>0.1</v>
      </c>
      <c r="D3434" s="2">
        <v>99.92</v>
      </c>
      <c r="E3434" s="2">
        <v>9.98</v>
      </c>
      <c r="F3434" s="2">
        <v>5356.550000000002</v>
      </c>
      <c r="G3434" s="2">
        <v>99.92</v>
      </c>
      <c r="H3434" s="2">
        <v>9.98</v>
      </c>
      <c r="I3434" s="2">
        <v>4944.0099999999893</v>
      </c>
    </row>
    <row r="3435" spans="1:9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>
      <c r="A3436" s="2">
        <v>266720</v>
      </c>
      <c r="B3436" s="2" t="s">
        <v>65</v>
      </c>
      <c r="C3436" s="2">
        <v>0.04</v>
      </c>
      <c r="D3436" s="2">
        <v>90.02</v>
      </c>
      <c r="E3436" s="2">
        <v>3.6</v>
      </c>
      <c r="F3436" s="2">
        <v>1697.5099999999943</v>
      </c>
      <c r="G3436" s="2">
        <v>90.02</v>
      </c>
      <c r="H3436" s="2">
        <v>3.6</v>
      </c>
      <c r="I3436" s="2">
        <v>1681.2299999999896</v>
      </c>
    </row>
    <row r="3437" spans="1:9">
      <c r="A3437" s="2">
        <v>266720</v>
      </c>
      <c r="B3437" s="2" t="s">
        <v>66</v>
      </c>
      <c r="C3437" s="2">
        <v>0.1</v>
      </c>
      <c r="D3437" s="2">
        <v>90.02</v>
      </c>
      <c r="E3437" s="2">
        <v>9</v>
      </c>
      <c r="F3437" s="2">
        <v>4240.5200000000032</v>
      </c>
      <c r="G3437" s="2">
        <v>90.02</v>
      </c>
      <c r="H3437" s="2">
        <v>9</v>
      </c>
      <c r="I3437" s="2">
        <v>4200.1799999999985</v>
      </c>
    </row>
    <row r="3438" spans="1:9">
      <c r="A3438" s="2">
        <v>266720</v>
      </c>
      <c r="B3438" s="2" t="s">
        <v>67</v>
      </c>
      <c r="C3438" s="2">
        <v>0.125</v>
      </c>
      <c r="D3438" s="2">
        <v>93.42</v>
      </c>
      <c r="E3438" s="2">
        <v>11.68</v>
      </c>
      <c r="F3438" s="2">
        <v>5491.2500000000036</v>
      </c>
      <c r="G3438" s="2">
        <v>93.42</v>
      </c>
      <c r="H3438" s="2">
        <v>11.68</v>
      </c>
      <c r="I3438" s="2">
        <v>5438.8399999999974</v>
      </c>
    </row>
    <row r="3439" spans="1:9">
      <c r="A3439" s="2">
        <v>266720</v>
      </c>
      <c r="B3439" s="2" t="s">
        <v>68</v>
      </c>
      <c r="C3439" s="2">
        <v>0.125</v>
      </c>
      <c r="D3439" s="2">
        <v>95.92</v>
      </c>
      <c r="E3439" s="2">
        <v>11.99</v>
      </c>
      <c r="F3439" s="2">
        <v>5629.0999999999767</v>
      </c>
      <c r="G3439" s="2">
        <v>95.92</v>
      </c>
      <c r="H3439" s="2">
        <v>11.99</v>
      </c>
      <c r="I3439" s="2">
        <v>5575.439999999975</v>
      </c>
    </row>
    <row r="3440" spans="1:9">
      <c r="A3440" s="2">
        <v>266720</v>
      </c>
      <c r="B3440" s="2" t="s">
        <v>69</v>
      </c>
      <c r="C3440" s="2">
        <v>0.1</v>
      </c>
      <c r="D3440" s="2">
        <v>97.92</v>
      </c>
      <c r="E3440" s="2">
        <v>9.7899999999999991</v>
      </c>
      <c r="F3440" s="2">
        <v>4591.4099999999935</v>
      </c>
      <c r="G3440" s="2">
        <v>97.92</v>
      </c>
      <c r="H3440" s="2">
        <v>9.7899999999999991</v>
      </c>
      <c r="I3440" s="2">
        <v>4547.429999999993</v>
      </c>
    </row>
    <row r="3441" spans="1:9">
      <c r="A3441" s="2">
        <v>266720</v>
      </c>
      <c r="B3441" s="2" t="s">
        <v>70</v>
      </c>
      <c r="C3441" s="2">
        <v>0.1</v>
      </c>
      <c r="D3441" s="2">
        <v>99.92</v>
      </c>
      <c r="E3441" s="2">
        <v>9.98</v>
      </c>
      <c r="F3441" s="2">
        <v>5366.5300000000016</v>
      </c>
      <c r="G3441" s="2">
        <v>99.92</v>
      </c>
      <c r="H3441" s="2">
        <v>9.98</v>
      </c>
      <c r="I3441" s="2">
        <v>4953.9899999999889</v>
      </c>
    </row>
    <row r="3442" spans="1:9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>
      <c r="A3443" s="2">
        <v>266730</v>
      </c>
      <c r="B3443" s="2" t="s">
        <v>65</v>
      </c>
      <c r="C3443" s="2">
        <v>0.04</v>
      </c>
      <c r="D3443" s="2">
        <v>90.02</v>
      </c>
      <c r="E3443" s="2">
        <v>3.6</v>
      </c>
      <c r="F3443" s="2">
        <v>1701.1099999999942</v>
      </c>
      <c r="G3443" s="2">
        <v>90.02</v>
      </c>
      <c r="H3443" s="2">
        <v>3.6</v>
      </c>
      <c r="I3443" s="2">
        <v>1684.8299999999895</v>
      </c>
    </row>
    <row r="3444" spans="1:9">
      <c r="A3444" s="2">
        <v>266730</v>
      </c>
      <c r="B3444" s="2" t="s">
        <v>66</v>
      </c>
      <c r="C3444" s="2">
        <v>0.1</v>
      </c>
      <c r="D3444" s="2">
        <v>90.02</v>
      </c>
      <c r="E3444" s="2">
        <v>9</v>
      </c>
      <c r="F3444" s="2">
        <v>4249.5200000000032</v>
      </c>
      <c r="G3444" s="2">
        <v>90.02</v>
      </c>
      <c r="H3444" s="2">
        <v>9</v>
      </c>
      <c r="I3444" s="2">
        <v>4209.1799999999985</v>
      </c>
    </row>
    <row r="3445" spans="1:9">
      <c r="A3445" s="2">
        <v>266730</v>
      </c>
      <c r="B3445" s="2" t="s">
        <v>67</v>
      </c>
      <c r="C3445" s="2">
        <v>0.125</v>
      </c>
      <c r="D3445" s="2">
        <v>93.42</v>
      </c>
      <c r="E3445" s="2">
        <v>11.68</v>
      </c>
      <c r="F3445" s="2">
        <v>5502.9300000000039</v>
      </c>
      <c r="G3445" s="2">
        <v>93.42</v>
      </c>
      <c r="H3445" s="2">
        <v>11.68</v>
      </c>
      <c r="I3445" s="2">
        <v>5450.5199999999977</v>
      </c>
    </row>
    <row r="3446" spans="1:9">
      <c r="A3446" s="2">
        <v>266730</v>
      </c>
      <c r="B3446" s="2" t="s">
        <v>68</v>
      </c>
      <c r="C3446" s="2">
        <v>0.125</v>
      </c>
      <c r="D3446" s="2">
        <v>95.92</v>
      </c>
      <c r="E3446" s="2">
        <v>11.99</v>
      </c>
      <c r="F3446" s="2">
        <v>5641.0899999999765</v>
      </c>
      <c r="G3446" s="2">
        <v>95.92</v>
      </c>
      <c r="H3446" s="2">
        <v>11.99</v>
      </c>
      <c r="I3446" s="2">
        <v>5587.4299999999748</v>
      </c>
    </row>
    <row r="3447" spans="1:9">
      <c r="A3447" s="2">
        <v>266730</v>
      </c>
      <c r="B3447" s="2" t="s">
        <v>69</v>
      </c>
      <c r="C3447" s="2">
        <v>0.1</v>
      </c>
      <c r="D3447" s="2">
        <v>97.92</v>
      </c>
      <c r="E3447" s="2">
        <v>9.7899999999999991</v>
      </c>
      <c r="F3447" s="2">
        <v>4601.1999999999935</v>
      </c>
      <c r="G3447" s="2">
        <v>97.92</v>
      </c>
      <c r="H3447" s="2">
        <v>9.7899999999999991</v>
      </c>
      <c r="I3447" s="2">
        <v>4557.219999999993</v>
      </c>
    </row>
    <row r="3448" spans="1:9">
      <c r="A3448" s="2">
        <v>266730</v>
      </c>
      <c r="B3448" s="2" t="s">
        <v>70</v>
      </c>
      <c r="C3448" s="2">
        <v>0.1</v>
      </c>
      <c r="D3448" s="2">
        <v>99.92</v>
      </c>
      <c r="E3448" s="2">
        <v>9.98</v>
      </c>
      <c r="F3448" s="2">
        <v>5376.5100000000011</v>
      </c>
      <c r="G3448" s="2">
        <v>99.92</v>
      </c>
      <c r="H3448" s="2">
        <v>9.98</v>
      </c>
      <c r="I3448" s="2">
        <v>4963.9699999999884</v>
      </c>
    </row>
    <row r="3449" spans="1:9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>
      <c r="A3450" s="2">
        <v>266740</v>
      </c>
      <c r="B3450" s="2" t="s">
        <v>65</v>
      </c>
      <c r="C3450" s="2">
        <v>0.04</v>
      </c>
      <c r="D3450" s="2">
        <v>90.02</v>
      </c>
      <c r="E3450" s="2">
        <v>3.6</v>
      </c>
      <c r="F3450" s="2">
        <v>1704.7099999999941</v>
      </c>
      <c r="G3450" s="2">
        <v>90.02</v>
      </c>
      <c r="H3450" s="2">
        <v>3.6</v>
      </c>
      <c r="I3450" s="2">
        <v>1688.4299999999894</v>
      </c>
    </row>
    <row r="3451" spans="1:9">
      <c r="A3451" s="2">
        <v>266740</v>
      </c>
      <c r="B3451" s="2" t="s">
        <v>66</v>
      </c>
      <c r="C3451" s="2">
        <v>0.1</v>
      </c>
      <c r="D3451" s="2">
        <v>90.02</v>
      </c>
      <c r="E3451" s="2">
        <v>9</v>
      </c>
      <c r="F3451" s="2">
        <v>4258.5200000000032</v>
      </c>
      <c r="G3451" s="2">
        <v>90.02</v>
      </c>
      <c r="H3451" s="2">
        <v>9</v>
      </c>
      <c r="I3451" s="2">
        <v>4218.1799999999985</v>
      </c>
    </row>
    <row r="3452" spans="1:9">
      <c r="A3452" s="2">
        <v>266740</v>
      </c>
      <c r="B3452" s="2" t="s">
        <v>67</v>
      </c>
      <c r="C3452" s="2">
        <v>0.125</v>
      </c>
      <c r="D3452" s="2">
        <v>93.42</v>
      </c>
      <c r="E3452" s="2">
        <v>11.68</v>
      </c>
      <c r="F3452" s="2">
        <v>5514.6100000000042</v>
      </c>
      <c r="G3452" s="2">
        <v>93.42</v>
      </c>
      <c r="H3452" s="2">
        <v>11.68</v>
      </c>
      <c r="I3452" s="2">
        <v>5462.199999999998</v>
      </c>
    </row>
    <row r="3453" spans="1:9">
      <c r="A3453" s="2">
        <v>266740</v>
      </c>
      <c r="B3453" s="2" t="s">
        <v>68</v>
      </c>
      <c r="C3453" s="2">
        <v>0.125</v>
      </c>
      <c r="D3453" s="2">
        <v>95.92</v>
      </c>
      <c r="E3453" s="2">
        <v>11.99</v>
      </c>
      <c r="F3453" s="2">
        <v>5653.0799999999763</v>
      </c>
      <c r="G3453" s="2">
        <v>95.92</v>
      </c>
      <c r="H3453" s="2">
        <v>11.99</v>
      </c>
      <c r="I3453" s="2">
        <v>5599.4199999999746</v>
      </c>
    </row>
    <row r="3454" spans="1:9">
      <c r="A3454" s="2">
        <v>266740</v>
      </c>
      <c r="B3454" s="2" t="s">
        <v>69</v>
      </c>
      <c r="C3454" s="2">
        <v>0.1</v>
      </c>
      <c r="D3454" s="2">
        <v>97.92</v>
      </c>
      <c r="E3454" s="2">
        <v>9.7899999999999991</v>
      </c>
      <c r="F3454" s="2">
        <v>4610.9899999999934</v>
      </c>
      <c r="G3454" s="2">
        <v>97.92</v>
      </c>
      <c r="H3454" s="2">
        <v>9.7899999999999991</v>
      </c>
      <c r="I3454" s="2">
        <v>4567.0099999999929</v>
      </c>
    </row>
    <row r="3455" spans="1:9">
      <c r="A3455" s="2">
        <v>266740</v>
      </c>
      <c r="B3455" s="2" t="s">
        <v>70</v>
      </c>
      <c r="C3455" s="2">
        <v>0.1</v>
      </c>
      <c r="D3455" s="2">
        <v>99.92</v>
      </c>
      <c r="E3455" s="2">
        <v>9.98</v>
      </c>
      <c r="F3455" s="2">
        <v>5386.4900000000007</v>
      </c>
      <c r="G3455" s="2">
        <v>99.92</v>
      </c>
      <c r="H3455" s="2">
        <v>9.98</v>
      </c>
      <c r="I3455" s="2">
        <v>4973.949999999988</v>
      </c>
    </row>
    <row r="3456" spans="1:9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>
      <c r="A3457" s="2">
        <v>266750</v>
      </c>
      <c r="B3457" s="2" t="s">
        <v>65</v>
      </c>
      <c r="C3457" s="2">
        <v>0.04</v>
      </c>
      <c r="D3457" s="2">
        <v>90.02</v>
      </c>
      <c r="E3457" s="2">
        <v>3.6</v>
      </c>
      <c r="F3457" s="2">
        <v>1708.309999999994</v>
      </c>
      <c r="G3457" s="2">
        <v>90.02</v>
      </c>
      <c r="H3457" s="2">
        <v>3.6</v>
      </c>
      <c r="I3457" s="2">
        <v>1692.0299999999893</v>
      </c>
    </row>
    <row r="3458" spans="1:9">
      <c r="A3458" s="2">
        <v>266750</v>
      </c>
      <c r="B3458" s="2" t="s">
        <v>66</v>
      </c>
      <c r="C3458" s="2">
        <v>0.1</v>
      </c>
      <c r="D3458" s="2">
        <v>90.02</v>
      </c>
      <c r="E3458" s="2">
        <v>9</v>
      </c>
      <c r="F3458" s="2">
        <v>4267.5200000000032</v>
      </c>
      <c r="G3458" s="2">
        <v>90.02</v>
      </c>
      <c r="H3458" s="2">
        <v>9</v>
      </c>
      <c r="I3458" s="2">
        <v>4227.1799999999985</v>
      </c>
    </row>
    <row r="3459" spans="1:9">
      <c r="A3459" s="2">
        <v>266750</v>
      </c>
      <c r="B3459" s="2" t="s">
        <v>67</v>
      </c>
      <c r="C3459" s="2">
        <v>0.125</v>
      </c>
      <c r="D3459" s="2">
        <v>93.42</v>
      </c>
      <c r="E3459" s="2">
        <v>11.68</v>
      </c>
      <c r="F3459" s="2">
        <v>5526.2900000000045</v>
      </c>
      <c r="G3459" s="2">
        <v>93.42</v>
      </c>
      <c r="H3459" s="2">
        <v>11.68</v>
      </c>
      <c r="I3459" s="2">
        <v>5473.8799999999983</v>
      </c>
    </row>
    <row r="3460" spans="1:9">
      <c r="A3460" s="2">
        <v>266750</v>
      </c>
      <c r="B3460" s="2" t="s">
        <v>68</v>
      </c>
      <c r="C3460" s="2">
        <v>0.125</v>
      </c>
      <c r="D3460" s="2">
        <v>95.92</v>
      </c>
      <c r="E3460" s="2">
        <v>11.99</v>
      </c>
      <c r="F3460" s="2">
        <v>5665.0699999999761</v>
      </c>
      <c r="G3460" s="2">
        <v>95.92</v>
      </c>
      <c r="H3460" s="2">
        <v>11.99</v>
      </c>
      <c r="I3460" s="2">
        <v>5611.4099999999744</v>
      </c>
    </row>
    <row r="3461" spans="1:9">
      <c r="A3461" s="2">
        <v>266750</v>
      </c>
      <c r="B3461" s="2" t="s">
        <v>69</v>
      </c>
      <c r="C3461" s="2">
        <v>0.1</v>
      </c>
      <c r="D3461" s="2">
        <v>97.92</v>
      </c>
      <c r="E3461" s="2">
        <v>9.7899999999999991</v>
      </c>
      <c r="F3461" s="2">
        <v>4620.7799999999934</v>
      </c>
      <c r="G3461" s="2">
        <v>97.92</v>
      </c>
      <c r="H3461" s="2">
        <v>9.7899999999999991</v>
      </c>
      <c r="I3461" s="2">
        <v>4576.7999999999929</v>
      </c>
    </row>
    <row r="3462" spans="1:9">
      <c r="A3462" s="2">
        <v>266750</v>
      </c>
      <c r="B3462" s="2" t="s">
        <v>70</v>
      </c>
      <c r="C3462" s="2">
        <v>0.1</v>
      </c>
      <c r="D3462" s="2">
        <v>99.92</v>
      </c>
      <c r="E3462" s="2">
        <v>9.98</v>
      </c>
      <c r="F3462" s="2">
        <v>5396.47</v>
      </c>
      <c r="G3462" s="2">
        <v>99.92</v>
      </c>
      <c r="H3462" s="2">
        <v>9.98</v>
      </c>
      <c r="I3462" s="2">
        <v>4983.9299999999876</v>
      </c>
    </row>
    <row r="3463" spans="1:9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>
      <c r="A3464" s="2">
        <v>266760</v>
      </c>
      <c r="B3464" s="2" t="s">
        <v>65</v>
      </c>
      <c r="C3464" s="2">
        <v>0.04</v>
      </c>
      <c r="D3464" s="2">
        <v>90.02</v>
      </c>
      <c r="E3464" s="2">
        <v>3.6</v>
      </c>
      <c r="F3464" s="2">
        <v>1711.9099999999939</v>
      </c>
      <c r="G3464" s="2">
        <v>90.02</v>
      </c>
      <c r="H3464" s="2">
        <v>3.6</v>
      </c>
      <c r="I3464" s="2">
        <v>1695.6299999999892</v>
      </c>
    </row>
    <row r="3465" spans="1:9">
      <c r="A3465" s="2">
        <v>266760</v>
      </c>
      <c r="B3465" s="2" t="s">
        <v>66</v>
      </c>
      <c r="C3465" s="2">
        <v>0.1</v>
      </c>
      <c r="D3465" s="2">
        <v>90.02</v>
      </c>
      <c r="E3465" s="2">
        <v>9</v>
      </c>
      <c r="F3465" s="2">
        <v>4276.5200000000032</v>
      </c>
      <c r="G3465" s="2">
        <v>90.02</v>
      </c>
      <c r="H3465" s="2">
        <v>9</v>
      </c>
      <c r="I3465" s="2">
        <v>4236.1799999999985</v>
      </c>
    </row>
    <row r="3466" spans="1:9">
      <c r="A3466" s="2">
        <v>266760</v>
      </c>
      <c r="B3466" s="2" t="s">
        <v>67</v>
      </c>
      <c r="C3466" s="2">
        <v>0.125</v>
      </c>
      <c r="D3466" s="2">
        <v>93.42</v>
      </c>
      <c r="E3466" s="2">
        <v>11.68</v>
      </c>
      <c r="F3466" s="2">
        <v>5537.9700000000048</v>
      </c>
      <c r="G3466" s="2">
        <v>93.42</v>
      </c>
      <c r="H3466" s="2">
        <v>11.68</v>
      </c>
      <c r="I3466" s="2">
        <v>5485.5599999999986</v>
      </c>
    </row>
    <row r="3467" spans="1:9">
      <c r="A3467" s="2">
        <v>266760</v>
      </c>
      <c r="B3467" s="2" t="s">
        <v>68</v>
      </c>
      <c r="C3467" s="2">
        <v>0.125</v>
      </c>
      <c r="D3467" s="2">
        <v>95.92</v>
      </c>
      <c r="E3467" s="2">
        <v>11.99</v>
      </c>
      <c r="F3467" s="2">
        <v>5677.0599999999758</v>
      </c>
      <c r="G3467" s="2">
        <v>95.92</v>
      </c>
      <c r="H3467" s="2">
        <v>11.99</v>
      </c>
      <c r="I3467" s="2">
        <v>5623.3999999999742</v>
      </c>
    </row>
    <row r="3468" spans="1:9">
      <c r="A3468" s="2">
        <v>266760</v>
      </c>
      <c r="B3468" s="2" t="s">
        <v>69</v>
      </c>
      <c r="C3468" s="2">
        <v>0.1</v>
      </c>
      <c r="D3468" s="2">
        <v>97.92</v>
      </c>
      <c r="E3468" s="2">
        <v>9.7899999999999991</v>
      </c>
      <c r="F3468" s="2">
        <v>4630.5699999999933</v>
      </c>
      <c r="G3468" s="2">
        <v>97.92</v>
      </c>
      <c r="H3468" s="2">
        <v>9.7899999999999991</v>
      </c>
      <c r="I3468" s="2">
        <v>4586.5899999999929</v>
      </c>
    </row>
    <row r="3469" spans="1:9">
      <c r="A3469" s="2">
        <v>266760</v>
      </c>
      <c r="B3469" s="2" t="s">
        <v>70</v>
      </c>
      <c r="C3469" s="2">
        <v>0.1</v>
      </c>
      <c r="D3469" s="2">
        <v>99.92</v>
      </c>
      <c r="E3469" s="2">
        <v>9.98</v>
      </c>
      <c r="F3469" s="2">
        <v>5406.45</v>
      </c>
      <c r="G3469" s="2">
        <v>99.92</v>
      </c>
      <c r="H3469" s="2">
        <v>9.98</v>
      </c>
      <c r="I3469" s="2">
        <v>4993.9099999999871</v>
      </c>
    </row>
    <row r="3470" spans="1:9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>
      <c r="A3471" s="2">
        <v>266770</v>
      </c>
      <c r="B3471" s="2" t="s">
        <v>65</v>
      </c>
      <c r="C3471" s="2">
        <v>0.04</v>
      </c>
      <c r="D3471" s="2">
        <v>90.02</v>
      </c>
      <c r="E3471" s="2">
        <v>3.6</v>
      </c>
      <c r="F3471" s="2">
        <v>1715.5099999999939</v>
      </c>
      <c r="G3471" s="2">
        <v>90.02</v>
      </c>
      <c r="H3471" s="2">
        <v>3.6</v>
      </c>
      <c r="I3471" s="2">
        <v>1699.2299999999891</v>
      </c>
    </row>
    <row r="3472" spans="1:9">
      <c r="A3472" s="2">
        <v>266770</v>
      </c>
      <c r="B3472" s="2" t="s">
        <v>66</v>
      </c>
      <c r="C3472" s="2">
        <v>0.1</v>
      </c>
      <c r="D3472" s="2">
        <v>90.02</v>
      </c>
      <c r="E3472" s="2">
        <v>9</v>
      </c>
      <c r="F3472" s="2">
        <v>4285.5200000000032</v>
      </c>
      <c r="G3472" s="2">
        <v>90.02</v>
      </c>
      <c r="H3472" s="2">
        <v>9</v>
      </c>
      <c r="I3472" s="2">
        <v>4245.1799999999985</v>
      </c>
    </row>
    <row r="3473" spans="1:9">
      <c r="A3473" s="2">
        <v>266770</v>
      </c>
      <c r="B3473" s="2" t="s">
        <v>67</v>
      </c>
      <c r="C3473" s="2">
        <v>0.125</v>
      </c>
      <c r="D3473" s="2">
        <v>93.42</v>
      </c>
      <c r="E3473" s="2">
        <v>11.68</v>
      </c>
      <c r="F3473" s="2">
        <v>5549.6500000000051</v>
      </c>
      <c r="G3473" s="2">
        <v>93.42</v>
      </c>
      <c r="H3473" s="2">
        <v>11.68</v>
      </c>
      <c r="I3473" s="2">
        <v>5497.2399999999989</v>
      </c>
    </row>
    <row r="3474" spans="1:9">
      <c r="A3474" s="2">
        <v>266770</v>
      </c>
      <c r="B3474" s="2" t="s">
        <v>68</v>
      </c>
      <c r="C3474" s="2">
        <v>0.125</v>
      </c>
      <c r="D3474" s="2">
        <v>95.92</v>
      </c>
      <c r="E3474" s="2">
        <v>11.99</v>
      </c>
      <c r="F3474" s="2">
        <v>5689.0499999999756</v>
      </c>
      <c r="G3474" s="2">
        <v>95.92</v>
      </c>
      <c r="H3474" s="2">
        <v>11.99</v>
      </c>
      <c r="I3474" s="2">
        <v>5635.389999999974</v>
      </c>
    </row>
    <row r="3475" spans="1:9">
      <c r="A3475" s="2">
        <v>266770</v>
      </c>
      <c r="B3475" s="2" t="s">
        <v>69</v>
      </c>
      <c r="C3475" s="2">
        <v>0.1</v>
      </c>
      <c r="D3475" s="2">
        <v>97.92</v>
      </c>
      <c r="E3475" s="2">
        <v>9.7899999999999991</v>
      </c>
      <c r="F3475" s="2">
        <v>4640.3599999999933</v>
      </c>
      <c r="G3475" s="2">
        <v>97.92</v>
      </c>
      <c r="H3475" s="2">
        <v>9.7899999999999991</v>
      </c>
      <c r="I3475" s="2">
        <v>4596.3799999999928</v>
      </c>
    </row>
    <row r="3476" spans="1:9">
      <c r="A3476" s="2">
        <v>266770</v>
      </c>
      <c r="B3476" s="2" t="s">
        <v>70</v>
      </c>
      <c r="C3476" s="2">
        <v>0.1</v>
      </c>
      <c r="D3476" s="2">
        <v>99.92</v>
      </c>
      <c r="E3476" s="2">
        <v>9.98</v>
      </c>
      <c r="F3476" s="2">
        <v>5416.4299999999994</v>
      </c>
      <c r="G3476" s="2">
        <v>99.92</v>
      </c>
      <c r="H3476" s="2">
        <v>9.98</v>
      </c>
      <c r="I3476" s="2">
        <v>5003.8899999999867</v>
      </c>
    </row>
    <row r="3477" spans="1:9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>
      <c r="A3478" s="2">
        <v>266780</v>
      </c>
      <c r="B3478" s="2" t="s">
        <v>65</v>
      </c>
      <c r="C3478" s="2">
        <v>0.04</v>
      </c>
      <c r="D3478" s="2">
        <v>90.02</v>
      </c>
      <c r="E3478" s="2">
        <v>3.6</v>
      </c>
      <c r="F3478" s="2">
        <v>1719.1099999999938</v>
      </c>
      <c r="G3478" s="2">
        <v>90.02</v>
      </c>
      <c r="H3478" s="2">
        <v>3.6</v>
      </c>
      <c r="I3478" s="2">
        <v>1702.829999999989</v>
      </c>
    </row>
    <row r="3479" spans="1:9">
      <c r="A3479" s="2">
        <v>266780</v>
      </c>
      <c r="B3479" s="2" t="s">
        <v>66</v>
      </c>
      <c r="C3479" s="2">
        <v>0.1</v>
      </c>
      <c r="D3479" s="2">
        <v>90.02</v>
      </c>
      <c r="E3479" s="2">
        <v>9</v>
      </c>
      <c r="F3479" s="2">
        <v>4294.5200000000032</v>
      </c>
      <c r="G3479" s="2">
        <v>90.02</v>
      </c>
      <c r="H3479" s="2">
        <v>9</v>
      </c>
      <c r="I3479" s="2">
        <v>4254.1799999999985</v>
      </c>
    </row>
    <row r="3480" spans="1:9">
      <c r="A3480" s="2">
        <v>266780</v>
      </c>
      <c r="B3480" s="2" t="s">
        <v>67</v>
      </c>
      <c r="C3480" s="2">
        <v>0.125</v>
      </c>
      <c r="D3480" s="2">
        <v>93.42</v>
      </c>
      <c r="E3480" s="2">
        <v>11.68</v>
      </c>
      <c r="F3480" s="2">
        <v>5561.3300000000054</v>
      </c>
      <c r="G3480" s="2">
        <v>93.42</v>
      </c>
      <c r="H3480" s="2">
        <v>11.68</v>
      </c>
      <c r="I3480" s="2">
        <v>5508.9199999999992</v>
      </c>
    </row>
    <row r="3481" spans="1:9">
      <c r="A3481" s="2">
        <v>266780</v>
      </c>
      <c r="B3481" s="2" t="s">
        <v>68</v>
      </c>
      <c r="C3481" s="2">
        <v>0.125</v>
      </c>
      <c r="D3481" s="2">
        <v>95.92</v>
      </c>
      <c r="E3481" s="2">
        <v>11.99</v>
      </c>
      <c r="F3481" s="2">
        <v>5701.0399999999754</v>
      </c>
      <c r="G3481" s="2">
        <v>95.92</v>
      </c>
      <c r="H3481" s="2">
        <v>11.99</v>
      </c>
      <c r="I3481" s="2">
        <v>5647.3799999999737</v>
      </c>
    </row>
    <row r="3482" spans="1:9">
      <c r="A3482" s="2">
        <v>266780</v>
      </c>
      <c r="B3482" s="2" t="s">
        <v>69</v>
      </c>
      <c r="C3482" s="2">
        <v>0.1</v>
      </c>
      <c r="D3482" s="2">
        <v>97.92</v>
      </c>
      <c r="E3482" s="2">
        <v>9.7899999999999991</v>
      </c>
      <c r="F3482" s="2">
        <v>4650.1499999999933</v>
      </c>
      <c r="G3482" s="2">
        <v>97.92</v>
      </c>
      <c r="H3482" s="2">
        <v>9.7899999999999991</v>
      </c>
      <c r="I3482" s="2">
        <v>4606.1699999999928</v>
      </c>
    </row>
    <row r="3483" spans="1:9">
      <c r="A3483" s="2">
        <v>266780</v>
      </c>
      <c r="B3483" s="2" t="s">
        <v>70</v>
      </c>
      <c r="C3483" s="2">
        <v>0.1</v>
      </c>
      <c r="D3483" s="2">
        <v>99.92</v>
      </c>
      <c r="E3483" s="2">
        <v>9.98</v>
      </c>
      <c r="F3483" s="2">
        <v>5426.4099999999989</v>
      </c>
      <c r="G3483" s="2">
        <v>99.92</v>
      </c>
      <c r="H3483" s="2">
        <v>9.98</v>
      </c>
      <c r="I3483" s="2">
        <v>5013.8699999999862</v>
      </c>
    </row>
    <row r="3484" spans="1:9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>
      <c r="A3485" s="2">
        <v>266790</v>
      </c>
      <c r="B3485" s="2" t="s">
        <v>65</v>
      </c>
      <c r="C3485" s="2">
        <v>0.04</v>
      </c>
      <c r="D3485" s="2">
        <v>90.02</v>
      </c>
      <c r="E3485" s="2">
        <v>3.6</v>
      </c>
      <c r="F3485" s="2">
        <v>1722.7099999999937</v>
      </c>
      <c r="G3485" s="2">
        <v>90.02</v>
      </c>
      <c r="H3485" s="2">
        <v>3.6</v>
      </c>
      <c r="I3485" s="2">
        <v>1706.4299999999889</v>
      </c>
    </row>
    <row r="3486" spans="1:9">
      <c r="A3486" s="2">
        <v>266790</v>
      </c>
      <c r="B3486" s="2" t="s">
        <v>66</v>
      </c>
      <c r="C3486" s="2">
        <v>0.1</v>
      </c>
      <c r="D3486" s="2">
        <v>90.02</v>
      </c>
      <c r="E3486" s="2">
        <v>9</v>
      </c>
      <c r="F3486" s="2">
        <v>4303.5200000000032</v>
      </c>
      <c r="G3486" s="2">
        <v>90.02</v>
      </c>
      <c r="H3486" s="2">
        <v>9</v>
      </c>
      <c r="I3486" s="2">
        <v>4263.1799999999985</v>
      </c>
    </row>
    <row r="3487" spans="1:9">
      <c r="A3487" s="2">
        <v>266790</v>
      </c>
      <c r="B3487" s="2" t="s">
        <v>67</v>
      </c>
      <c r="C3487" s="2">
        <v>0.125</v>
      </c>
      <c r="D3487" s="2">
        <v>93.42</v>
      </c>
      <c r="E3487" s="2">
        <v>11.68</v>
      </c>
      <c r="F3487" s="2">
        <v>5573.0100000000057</v>
      </c>
      <c r="G3487" s="2">
        <v>93.42</v>
      </c>
      <c r="H3487" s="2">
        <v>11.68</v>
      </c>
      <c r="I3487" s="2">
        <v>5520.5999999999995</v>
      </c>
    </row>
    <row r="3488" spans="1:9">
      <c r="A3488" s="2">
        <v>266790</v>
      </c>
      <c r="B3488" s="2" t="s">
        <v>68</v>
      </c>
      <c r="C3488" s="2">
        <v>0.125</v>
      </c>
      <c r="D3488" s="2">
        <v>95.92</v>
      </c>
      <c r="E3488" s="2">
        <v>11.99</v>
      </c>
      <c r="F3488" s="2">
        <v>5713.0299999999752</v>
      </c>
      <c r="G3488" s="2">
        <v>95.92</v>
      </c>
      <c r="H3488" s="2">
        <v>11.99</v>
      </c>
      <c r="I3488" s="2">
        <v>5659.3699999999735</v>
      </c>
    </row>
    <row r="3489" spans="1:9">
      <c r="A3489" s="2">
        <v>266790</v>
      </c>
      <c r="B3489" s="2" t="s">
        <v>69</v>
      </c>
      <c r="C3489" s="2">
        <v>0.1</v>
      </c>
      <c r="D3489" s="2">
        <v>97.92</v>
      </c>
      <c r="E3489" s="2">
        <v>9.7899999999999991</v>
      </c>
      <c r="F3489" s="2">
        <v>4659.9399999999932</v>
      </c>
      <c r="G3489" s="2">
        <v>97.92</v>
      </c>
      <c r="H3489" s="2">
        <v>9.7899999999999991</v>
      </c>
      <c r="I3489" s="2">
        <v>4615.9599999999928</v>
      </c>
    </row>
    <row r="3490" spans="1:9">
      <c r="A3490" s="2">
        <v>266790</v>
      </c>
      <c r="B3490" s="2" t="s">
        <v>70</v>
      </c>
      <c r="C3490" s="2">
        <v>0.1</v>
      </c>
      <c r="D3490" s="2">
        <v>113.77</v>
      </c>
      <c r="E3490" s="2">
        <v>11.33</v>
      </c>
      <c r="F3490" s="2">
        <v>5437.7399999999989</v>
      </c>
      <c r="G3490" s="2">
        <v>99.92</v>
      </c>
      <c r="H3490" s="2">
        <v>9.99</v>
      </c>
      <c r="I3490" s="2">
        <v>5023.859999999986</v>
      </c>
    </row>
    <row r="3491" spans="1:9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>
      <c r="A3492" s="2">
        <v>266800</v>
      </c>
      <c r="B3492" s="2" t="s">
        <v>65</v>
      </c>
      <c r="C3492" s="2">
        <v>0.04</v>
      </c>
      <c r="D3492" s="2">
        <v>90.02</v>
      </c>
      <c r="E3492" s="2">
        <v>3.6</v>
      </c>
      <c r="F3492" s="2">
        <v>1726.3099999999936</v>
      </c>
      <c r="G3492" s="2">
        <v>90.02</v>
      </c>
      <c r="H3492" s="2">
        <v>3.6</v>
      </c>
      <c r="I3492" s="2">
        <v>1710.0299999999888</v>
      </c>
    </row>
    <row r="3493" spans="1:9">
      <c r="A3493" s="2">
        <v>266800</v>
      </c>
      <c r="B3493" s="2" t="s">
        <v>66</v>
      </c>
      <c r="C3493" s="2">
        <v>0.1</v>
      </c>
      <c r="D3493" s="2">
        <v>90.02</v>
      </c>
      <c r="E3493" s="2">
        <v>9</v>
      </c>
      <c r="F3493" s="2">
        <v>4312.5200000000032</v>
      </c>
      <c r="G3493" s="2">
        <v>90.02</v>
      </c>
      <c r="H3493" s="2">
        <v>9</v>
      </c>
      <c r="I3493" s="2">
        <v>4272.1799999999985</v>
      </c>
    </row>
    <row r="3494" spans="1:9">
      <c r="A3494" s="2">
        <v>266800</v>
      </c>
      <c r="B3494" s="2" t="s">
        <v>67</v>
      </c>
      <c r="C3494" s="2">
        <v>0.125</v>
      </c>
      <c r="D3494" s="2">
        <v>93.42</v>
      </c>
      <c r="E3494" s="2">
        <v>11.68</v>
      </c>
      <c r="F3494" s="2">
        <v>5584.690000000006</v>
      </c>
      <c r="G3494" s="2">
        <v>93.42</v>
      </c>
      <c r="H3494" s="2">
        <v>11.68</v>
      </c>
      <c r="I3494" s="2">
        <v>5532.28</v>
      </c>
    </row>
    <row r="3495" spans="1:9">
      <c r="A3495" s="2">
        <v>266800</v>
      </c>
      <c r="B3495" s="2" t="s">
        <v>68</v>
      </c>
      <c r="C3495" s="2">
        <v>0.125</v>
      </c>
      <c r="D3495" s="2">
        <v>95.92</v>
      </c>
      <c r="E3495" s="2">
        <v>11.99</v>
      </c>
      <c r="F3495" s="2">
        <v>5725.019999999975</v>
      </c>
      <c r="G3495" s="2">
        <v>95.92</v>
      </c>
      <c r="H3495" s="2">
        <v>11.99</v>
      </c>
      <c r="I3495" s="2">
        <v>5671.3599999999733</v>
      </c>
    </row>
    <row r="3496" spans="1:9">
      <c r="A3496" s="2">
        <v>266800</v>
      </c>
      <c r="B3496" s="2" t="s">
        <v>69</v>
      </c>
      <c r="C3496" s="2">
        <v>0.1</v>
      </c>
      <c r="D3496" s="2">
        <v>97.92</v>
      </c>
      <c r="E3496" s="2">
        <v>9.7899999999999991</v>
      </c>
      <c r="F3496" s="2">
        <v>4669.7299999999932</v>
      </c>
      <c r="G3496" s="2">
        <v>97.92</v>
      </c>
      <c r="H3496" s="2">
        <v>9.7899999999999991</v>
      </c>
      <c r="I3496" s="2">
        <v>4625.7499999999927</v>
      </c>
    </row>
    <row r="3497" spans="1:9">
      <c r="A3497" s="2">
        <v>266800</v>
      </c>
      <c r="B3497" s="2" t="s">
        <v>70</v>
      </c>
      <c r="C3497" s="2">
        <v>0.1</v>
      </c>
      <c r="D3497" s="2">
        <v>127.62</v>
      </c>
      <c r="E3497" s="2">
        <v>12.67</v>
      </c>
      <c r="F3497" s="2">
        <v>5450.4099999999989</v>
      </c>
      <c r="G3497" s="2">
        <v>99.92</v>
      </c>
      <c r="H3497" s="2">
        <v>9.99</v>
      </c>
      <c r="I3497" s="2">
        <v>5033.8499999999858</v>
      </c>
    </row>
    <row r="3498" spans="1:9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>
      <c r="A3499" s="2">
        <v>266810</v>
      </c>
      <c r="B3499" s="2" t="s">
        <v>65</v>
      </c>
      <c r="C3499" s="2">
        <v>0.04</v>
      </c>
      <c r="D3499" s="2">
        <v>90.02</v>
      </c>
      <c r="E3499" s="2">
        <v>3.6</v>
      </c>
      <c r="F3499" s="2">
        <v>1729.9099999999935</v>
      </c>
      <c r="G3499" s="2">
        <v>90.02</v>
      </c>
      <c r="H3499" s="2">
        <v>3.6</v>
      </c>
      <c r="I3499" s="2">
        <v>1713.6299999999887</v>
      </c>
    </row>
    <row r="3500" spans="1:9">
      <c r="A3500" s="2">
        <v>266810</v>
      </c>
      <c r="B3500" s="2" t="s">
        <v>66</v>
      </c>
      <c r="C3500" s="2">
        <v>0.1</v>
      </c>
      <c r="D3500" s="2">
        <v>90.02</v>
      </c>
      <c r="E3500" s="2">
        <v>9</v>
      </c>
      <c r="F3500" s="2">
        <v>4321.5200000000032</v>
      </c>
      <c r="G3500" s="2">
        <v>90.02</v>
      </c>
      <c r="H3500" s="2">
        <v>9</v>
      </c>
      <c r="I3500" s="2">
        <v>4281.1799999999985</v>
      </c>
    </row>
    <row r="3501" spans="1:9">
      <c r="A3501" s="2">
        <v>266810</v>
      </c>
      <c r="B3501" s="2" t="s">
        <v>67</v>
      </c>
      <c r="C3501" s="2">
        <v>0.125</v>
      </c>
      <c r="D3501" s="2">
        <v>93.42</v>
      </c>
      <c r="E3501" s="2">
        <v>11.68</v>
      </c>
      <c r="F3501" s="2">
        <v>5596.3700000000063</v>
      </c>
      <c r="G3501" s="2">
        <v>93.42</v>
      </c>
      <c r="H3501" s="2">
        <v>11.68</v>
      </c>
      <c r="I3501" s="2">
        <v>5543.96</v>
      </c>
    </row>
    <row r="3502" spans="1:9">
      <c r="A3502" s="2">
        <v>266810</v>
      </c>
      <c r="B3502" s="2" t="s">
        <v>68</v>
      </c>
      <c r="C3502" s="2">
        <v>0.125</v>
      </c>
      <c r="D3502" s="2">
        <v>95.92</v>
      </c>
      <c r="E3502" s="2">
        <v>11.99</v>
      </c>
      <c r="F3502" s="2">
        <v>5737.0099999999748</v>
      </c>
      <c r="G3502" s="2">
        <v>95.92</v>
      </c>
      <c r="H3502" s="2">
        <v>11.99</v>
      </c>
      <c r="I3502" s="2">
        <v>5683.3499999999731</v>
      </c>
    </row>
    <row r="3503" spans="1:9">
      <c r="A3503" s="2">
        <v>266810</v>
      </c>
      <c r="B3503" s="2" t="s">
        <v>69</v>
      </c>
      <c r="C3503" s="2">
        <v>0.1</v>
      </c>
      <c r="D3503" s="2">
        <v>97.92</v>
      </c>
      <c r="E3503" s="2">
        <v>9.7899999999999991</v>
      </c>
      <c r="F3503" s="2">
        <v>4679.5199999999932</v>
      </c>
      <c r="G3503" s="2">
        <v>97.92</v>
      </c>
      <c r="H3503" s="2">
        <v>9.7899999999999991</v>
      </c>
      <c r="I3503" s="2">
        <v>4635.5399999999927</v>
      </c>
    </row>
    <row r="3504" spans="1:9">
      <c r="A3504" s="2">
        <v>266810</v>
      </c>
      <c r="B3504" s="2" t="s">
        <v>70</v>
      </c>
      <c r="C3504" s="2">
        <v>0.1</v>
      </c>
      <c r="D3504" s="2">
        <v>127.62</v>
      </c>
      <c r="E3504" s="2">
        <v>12.67</v>
      </c>
      <c r="F3504" s="2">
        <v>5463.079999999999</v>
      </c>
      <c r="G3504" s="2">
        <v>99.92</v>
      </c>
      <c r="H3504" s="2">
        <v>9.99</v>
      </c>
      <c r="I3504" s="2">
        <v>5043.8399999999856</v>
      </c>
    </row>
    <row r="3505" spans="1:9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>
      <c r="A3506" s="2">
        <v>266814.288</v>
      </c>
      <c r="B3506" s="2" t="s">
        <v>65</v>
      </c>
      <c r="C3506" s="2">
        <v>0.04</v>
      </c>
      <c r="D3506" s="2">
        <v>38.6</v>
      </c>
      <c r="E3506" s="2">
        <v>1.55</v>
      </c>
      <c r="F3506" s="2">
        <v>1731.4599999999934</v>
      </c>
      <c r="G3506" s="2">
        <v>38.6</v>
      </c>
      <c r="H3506" s="2">
        <v>1.55</v>
      </c>
      <c r="I3506" s="2">
        <v>1715.1799999999887</v>
      </c>
    </row>
    <row r="3507" spans="1:9">
      <c r="A3507" s="2">
        <v>266814.288</v>
      </c>
      <c r="B3507" s="2" t="s">
        <v>66</v>
      </c>
      <c r="C3507" s="2">
        <v>0.1</v>
      </c>
      <c r="D3507" s="2">
        <v>38.6</v>
      </c>
      <c r="E3507" s="2">
        <v>3.86</v>
      </c>
      <c r="F3507" s="2">
        <v>4325.3800000000028</v>
      </c>
      <c r="G3507" s="2">
        <v>38.6</v>
      </c>
      <c r="H3507" s="2">
        <v>3.86</v>
      </c>
      <c r="I3507" s="2">
        <v>4285.0399999999981</v>
      </c>
    </row>
    <row r="3508" spans="1:9">
      <c r="A3508" s="2">
        <v>266814.288</v>
      </c>
      <c r="B3508" s="2" t="s">
        <v>67</v>
      </c>
      <c r="C3508" s="2">
        <v>0.125</v>
      </c>
      <c r="D3508" s="2">
        <v>40.06</v>
      </c>
      <c r="E3508" s="2">
        <v>5.01</v>
      </c>
      <c r="F3508" s="2">
        <v>5601.3800000000065</v>
      </c>
      <c r="G3508" s="2">
        <v>40.06</v>
      </c>
      <c r="H3508" s="2">
        <v>5.01</v>
      </c>
      <c r="I3508" s="2">
        <v>5548.97</v>
      </c>
    </row>
    <row r="3509" spans="1:9">
      <c r="A3509" s="2">
        <v>266814.288</v>
      </c>
      <c r="B3509" s="2" t="s">
        <v>68</v>
      </c>
      <c r="C3509" s="2">
        <v>0.125</v>
      </c>
      <c r="D3509" s="2">
        <v>41.13</v>
      </c>
      <c r="E3509" s="2">
        <v>5.14</v>
      </c>
      <c r="F3509" s="2">
        <v>5742.1499999999751</v>
      </c>
      <c r="G3509" s="2">
        <v>41.13</v>
      </c>
      <c r="H3509" s="2">
        <v>5.14</v>
      </c>
      <c r="I3509" s="2">
        <v>5688.4899999999734</v>
      </c>
    </row>
    <row r="3510" spans="1:9">
      <c r="A3510" s="2">
        <v>266814.288</v>
      </c>
      <c r="B3510" s="2" t="s">
        <v>69</v>
      </c>
      <c r="C3510" s="2">
        <v>0.1</v>
      </c>
      <c r="D3510" s="2">
        <v>41.99</v>
      </c>
      <c r="E3510" s="2">
        <v>4.2</v>
      </c>
      <c r="F3510" s="2">
        <v>4683.719999999993</v>
      </c>
      <c r="G3510" s="2">
        <v>41.99</v>
      </c>
      <c r="H3510" s="2">
        <v>4.2</v>
      </c>
      <c r="I3510" s="2">
        <v>4639.7399999999925</v>
      </c>
    </row>
    <row r="3511" spans="1:9">
      <c r="A3511" s="2">
        <v>266814.288</v>
      </c>
      <c r="B3511" s="2" t="s">
        <v>70</v>
      </c>
      <c r="C3511" s="2">
        <v>0.1</v>
      </c>
      <c r="D3511" s="2">
        <v>54.72</v>
      </c>
      <c r="E3511" s="2">
        <v>5.43</v>
      </c>
      <c r="F3511" s="2">
        <v>5468.5099999999993</v>
      </c>
      <c r="G3511" s="2">
        <v>42.85</v>
      </c>
      <c r="H3511" s="2">
        <v>4.28</v>
      </c>
      <c r="I3511" s="2">
        <v>5048.1199999999853</v>
      </c>
    </row>
    <row r="3512" spans="1:9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>
      <c r="A3513" s="2">
        <v>266820</v>
      </c>
      <c r="B3513" s="2" t="s">
        <v>65</v>
      </c>
      <c r="C3513" s="2">
        <v>0.04</v>
      </c>
      <c r="D3513" s="2">
        <v>51.44</v>
      </c>
      <c r="E3513" s="2">
        <v>2.06</v>
      </c>
      <c r="F3513" s="2">
        <v>1733.5199999999934</v>
      </c>
      <c r="G3513" s="2">
        <v>51.4</v>
      </c>
      <c r="H3513" s="2">
        <v>2.06</v>
      </c>
      <c r="I3513" s="2">
        <v>1717.2399999999886</v>
      </c>
    </row>
    <row r="3514" spans="1:9">
      <c r="A3514" s="2">
        <v>266820</v>
      </c>
      <c r="B3514" s="2" t="s">
        <v>66</v>
      </c>
      <c r="C3514" s="2">
        <v>0.1</v>
      </c>
      <c r="D3514" s="2">
        <v>51.44</v>
      </c>
      <c r="E3514" s="2">
        <v>5.14</v>
      </c>
      <c r="F3514" s="2">
        <v>4330.5200000000032</v>
      </c>
      <c r="G3514" s="2">
        <v>51.4</v>
      </c>
      <c r="H3514" s="2">
        <v>5.14</v>
      </c>
      <c r="I3514" s="2">
        <v>4290.1799999999985</v>
      </c>
    </row>
    <row r="3515" spans="1:9">
      <c r="A3515" s="2">
        <v>266820</v>
      </c>
      <c r="B3515" s="2" t="s">
        <v>67</v>
      </c>
      <c r="C3515" s="2">
        <v>0.125</v>
      </c>
      <c r="D3515" s="2">
        <v>53.38</v>
      </c>
      <c r="E3515" s="2">
        <v>6.67</v>
      </c>
      <c r="F3515" s="2">
        <v>5608.0500000000065</v>
      </c>
      <c r="G3515" s="2">
        <v>53.34</v>
      </c>
      <c r="H3515" s="2">
        <v>6.67</v>
      </c>
      <c r="I3515" s="2">
        <v>5555.64</v>
      </c>
    </row>
    <row r="3516" spans="1:9">
      <c r="A3516" s="2">
        <v>266820</v>
      </c>
      <c r="B3516" s="2" t="s">
        <v>68</v>
      </c>
      <c r="C3516" s="2">
        <v>0.125</v>
      </c>
      <c r="D3516" s="2">
        <v>54.81</v>
      </c>
      <c r="E3516" s="2">
        <v>6.85</v>
      </c>
      <c r="F3516" s="2">
        <v>5748.9999999999754</v>
      </c>
      <c r="G3516" s="2">
        <v>54.77</v>
      </c>
      <c r="H3516" s="2">
        <v>6.85</v>
      </c>
      <c r="I3516" s="2">
        <v>5695.3399999999738</v>
      </c>
    </row>
    <row r="3517" spans="1:9">
      <c r="A3517" s="2">
        <v>266820</v>
      </c>
      <c r="B3517" s="2" t="s">
        <v>69</v>
      </c>
      <c r="C3517" s="2">
        <v>0.1</v>
      </c>
      <c r="D3517" s="2">
        <v>55.95</v>
      </c>
      <c r="E3517" s="2">
        <v>5.59</v>
      </c>
      <c r="F3517" s="2">
        <v>4689.3099999999931</v>
      </c>
      <c r="G3517" s="2">
        <v>55.91</v>
      </c>
      <c r="H3517" s="2">
        <v>5.59</v>
      </c>
      <c r="I3517" s="2">
        <v>4645.3299999999927</v>
      </c>
    </row>
    <row r="3518" spans="1:9">
      <c r="A3518" s="2">
        <v>266820</v>
      </c>
      <c r="B3518" s="2" t="s">
        <v>70</v>
      </c>
      <c r="C3518" s="2">
        <v>0.1</v>
      </c>
      <c r="D3518" s="2">
        <v>72.930000000000007</v>
      </c>
      <c r="E3518" s="2">
        <v>7.24</v>
      </c>
      <c r="F3518" s="2">
        <v>5475.7499999999991</v>
      </c>
      <c r="G3518" s="2">
        <v>57.05</v>
      </c>
      <c r="H3518" s="2">
        <v>5.7</v>
      </c>
      <c r="I3518" s="2">
        <v>5053.8199999999852</v>
      </c>
    </row>
    <row r="3519" spans="1:9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>
      <c r="A3520" s="2">
        <v>266830</v>
      </c>
      <c r="B3520" s="2" t="s">
        <v>65</v>
      </c>
      <c r="C3520" s="2">
        <v>0.04</v>
      </c>
      <c r="D3520" s="2">
        <v>90.15</v>
      </c>
      <c r="E3520" s="2">
        <v>3.61</v>
      </c>
      <c r="F3520" s="2">
        <v>1737.1299999999933</v>
      </c>
      <c r="G3520" s="2">
        <v>89.89</v>
      </c>
      <c r="H3520" s="2">
        <v>3.6</v>
      </c>
      <c r="I3520" s="2">
        <v>1720.8399999999885</v>
      </c>
    </row>
    <row r="3521" spans="1:9">
      <c r="A3521" s="2">
        <v>266830</v>
      </c>
      <c r="B3521" s="2" t="s">
        <v>66</v>
      </c>
      <c r="C3521" s="2">
        <v>0.1</v>
      </c>
      <c r="D3521" s="2">
        <v>90.15</v>
      </c>
      <c r="E3521" s="2">
        <v>9.01</v>
      </c>
      <c r="F3521" s="2">
        <v>4339.5300000000034</v>
      </c>
      <c r="G3521" s="2">
        <v>89.89</v>
      </c>
      <c r="H3521" s="2">
        <v>8.99</v>
      </c>
      <c r="I3521" s="2">
        <v>4299.1699999999983</v>
      </c>
    </row>
    <row r="3522" spans="1:9">
      <c r="A3522" s="2">
        <v>266830</v>
      </c>
      <c r="B3522" s="2" t="s">
        <v>67</v>
      </c>
      <c r="C3522" s="2">
        <v>0.125</v>
      </c>
      <c r="D3522" s="2">
        <v>93.55</v>
      </c>
      <c r="E3522" s="2">
        <v>11.69</v>
      </c>
      <c r="F3522" s="2">
        <v>5619.7400000000061</v>
      </c>
      <c r="G3522" s="2">
        <v>93.29</v>
      </c>
      <c r="H3522" s="2">
        <v>11.66</v>
      </c>
      <c r="I3522" s="2">
        <v>5567.3</v>
      </c>
    </row>
    <row r="3523" spans="1:9">
      <c r="A3523" s="2">
        <v>266830</v>
      </c>
      <c r="B3523" s="2" t="s">
        <v>68</v>
      </c>
      <c r="C3523" s="2">
        <v>0.125</v>
      </c>
      <c r="D3523" s="2">
        <v>96.06</v>
      </c>
      <c r="E3523" s="2">
        <v>12</v>
      </c>
      <c r="F3523" s="2">
        <v>5760.9999999999754</v>
      </c>
      <c r="G3523" s="2">
        <v>95.79</v>
      </c>
      <c r="H3523" s="2">
        <v>11.97</v>
      </c>
      <c r="I3523" s="2">
        <v>5707.309999999974</v>
      </c>
    </row>
    <row r="3524" spans="1:9">
      <c r="A3524" s="2">
        <v>266830</v>
      </c>
      <c r="B3524" s="2" t="s">
        <v>69</v>
      </c>
      <c r="C3524" s="2">
        <v>0.1</v>
      </c>
      <c r="D3524" s="2">
        <v>98.06</v>
      </c>
      <c r="E3524" s="2">
        <v>9.8000000000000007</v>
      </c>
      <c r="F3524" s="2">
        <v>4699.1099999999933</v>
      </c>
      <c r="G3524" s="2">
        <v>97.78</v>
      </c>
      <c r="H3524" s="2">
        <v>9.77</v>
      </c>
      <c r="I3524" s="2">
        <v>4655.0999999999931</v>
      </c>
    </row>
    <row r="3525" spans="1:9">
      <c r="A3525" s="2">
        <v>266830</v>
      </c>
      <c r="B3525" s="2" t="s">
        <v>70</v>
      </c>
      <c r="C3525" s="2">
        <v>0.1</v>
      </c>
      <c r="D3525" s="2">
        <v>127.84</v>
      </c>
      <c r="E3525" s="2">
        <v>12.69</v>
      </c>
      <c r="F3525" s="2">
        <v>5488.4399999999987</v>
      </c>
      <c r="G3525" s="2">
        <v>99.78</v>
      </c>
      <c r="H3525" s="2">
        <v>9.9700000000000006</v>
      </c>
      <c r="I3525" s="2">
        <v>5063.7899999999854</v>
      </c>
    </row>
    <row r="3526" spans="1:9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>
      <c r="A3527" s="2">
        <v>266840</v>
      </c>
      <c r="B3527" s="2" t="s">
        <v>65</v>
      </c>
      <c r="C3527" s="2">
        <v>0.04</v>
      </c>
      <c r="D3527" s="2">
        <v>90.27</v>
      </c>
      <c r="E3527" s="2">
        <v>3.61</v>
      </c>
      <c r="F3527" s="2">
        <v>1740.7399999999932</v>
      </c>
      <c r="G3527" s="2">
        <v>89.77</v>
      </c>
      <c r="H3527" s="2">
        <v>3.59</v>
      </c>
      <c r="I3527" s="2">
        <v>1724.4299999999885</v>
      </c>
    </row>
    <row r="3528" spans="1:9">
      <c r="A3528" s="2">
        <v>266840</v>
      </c>
      <c r="B3528" s="2" t="s">
        <v>66</v>
      </c>
      <c r="C3528" s="2">
        <v>0.1</v>
      </c>
      <c r="D3528" s="2">
        <v>90.27</v>
      </c>
      <c r="E3528" s="2">
        <v>9.02</v>
      </c>
      <c r="F3528" s="2">
        <v>4348.5500000000038</v>
      </c>
      <c r="G3528" s="2">
        <v>89.77</v>
      </c>
      <c r="H3528" s="2">
        <v>8.9700000000000006</v>
      </c>
      <c r="I3528" s="2">
        <v>4308.1399999999985</v>
      </c>
    </row>
    <row r="3529" spans="1:9">
      <c r="A3529" s="2">
        <v>266840</v>
      </c>
      <c r="B3529" s="2" t="s">
        <v>67</v>
      </c>
      <c r="C3529" s="2">
        <v>0.125</v>
      </c>
      <c r="D3529" s="2">
        <v>93.68</v>
      </c>
      <c r="E3529" s="2">
        <v>11.71</v>
      </c>
      <c r="F3529" s="2">
        <v>5631.4500000000062</v>
      </c>
      <c r="G3529" s="2">
        <v>93.17</v>
      </c>
      <c r="H3529" s="2">
        <v>11.64</v>
      </c>
      <c r="I3529" s="2">
        <v>5578.9400000000005</v>
      </c>
    </row>
    <row r="3530" spans="1:9">
      <c r="A3530" s="2">
        <v>266840</v>
      </c>
      <c r="B3530" s="2" t="s">
        <v>68</v>
      </c>
      <c r="C3530" s="2">
        <v>0.125</v>
      </c>
      <c r="D3530" s="2">
        <v>96.19</v>
      </c>
      <c r="E3530" s="2">
        <v>12.02</v>
      </c>
      <c r="F3530" s="2">
        <v>5773.0199999999759</v>
      </c>
      <c r="G3530" s="2">
        <v>95.66</v>
      </c>
      <c r="H3530" s="2">
        <v>11.95</v>
      </c>
      <c r="I3530" s="2">
        <v>5719.2599999999738</v>
      </c>
    </row>
    <row r="3531" spans="1:9">
      <c r="A3531" s="2">
        <v>266840</v>
      </c>
      <c r="B3531" s="2" t="s">
        <v>69</v>
      </c>
      <c r="C3531" s="2">
        <v>0.1</v>
      </c>
      <c r="D3531" s="2">
        <v>98.19</v>
      </c>
      <c r="E3531" s="2">
        <v>9.82</v>
      </c>
      <c r="F3531" s="2">
        <v>4708.929999999993</v>
      </c>
      <c r="G3531" s="2">
        <v>97.65</v>
      </c>
      <c r="H3531" s="2">
        <v>9.76</v>
      </c>
      <c r="I3531" s="2">
        <v>4664.8599999999933</v>
      </c>
    </row>
    <row r="3532" spans="1:9">
      <c r="A3532" s="2">
        <v>266840</v>
      </c>
      <c r="B3532" s="2" t="s">
        <v>70</v>
      </c>
      <c r="C3532" s="2">
        <v>0.1</v>
      </c>
      <c r="D3532" s="2">
        <v>128.04</v>
      </c>
      <c r="E3532" s="2">
        <v>12.71</v>
      </c>
      <c r="F3532" s="2">
        <v>5501.1499999999987</v>
      </c>
      <c r="G3532" s="2">
        <v>111.93</v>
      </c>
      <c r="H3532" s="2">
        <v>11.15</v>
      </c>
      <c r="I3532" s="2">
        <v>5074.939999999985</v>
      </c>
    </row>
    <row r="3533" spans="1:9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>
      <c r="A3534" s="2">
        <v>266850</v>
      </c>
      <c r="B3534" s="2" t="s">
        <v>65</v>
      </c>
      <c r="C3534" s="2">
        <v>0.04</v>
      </c>
      <c r="D3534" s="2">
        <v>90.39</v>
      </c>
      <c r="E3534" s="2">
        <v>3.62</v>
      </c>
      <c r="F3534" s="2">
        <v>1744.3599999999931</v>
      </c>
      <c r="G3534" s="2">
        <v>89.65</v>
      </c>
      <c r="H3534" s="2">
        <v>3.59</v>
      </c>
      <c r="I3534" s="2">
        <v>1728.0199999999884</v>
      </c>
    </row>
    <row r="3535" spans="1:9">
      <c r="A3535" s="2">
        <v>266850</v>
      </c>
      <c r="B3535" s="2" t="s">
        <v>66</v>
      </c>
      <c r="C3535" s="2">
        <v>0.1</v>
      </c>
      <c r="D3535" s="2">
        <v>90.39</v>
      </c>
      <c r="E3535" s="2">
        <v>9.0399999999999991</v>
      </c>
      <c r="F3535" s="2">
        <v>4357.5900000000038</v>
      </c>
      <c r="G3535" s="2">
        <v>89.65</v>
      </c>
      <c r="H3535" s="2">
        <v>8.9600000000000009</v>
      </c>
      <c r="I3535" s="2">
        <v>4317.0999999999985</v>
      </c>
    </row>
    <row r="3536" spans="1:9">
      <c r="A3536" s="2">
        <v>266850</v>
      </c>
      <c r="B3536" s="2" t="s">
        <v>67</v>
      </c>
      <c r="C3536" s="2">
        <v>0.125</v>
      </c>
      <c r="D3536" s="2">
        <v>93.8</v>
      </c>
      <c r="E3536" s="2">
        <v>11.72</v>
      </c>
      <c r="F3536" s="2">
        <v>5643.1700000000064</v>
      </c>
      <c r="G3536" s="2">
        <v>93.04</v>
      </c>
      <c r="H3536" s="2">
        <v>11.63</v>
      </c>
      <c r="I3536" s="2">
        <v>5590.5700000000006</v>
      </c>
    </row>
    <row r="3537" spans="1:9">
      <c r="A3537" s="2">
        <v>266850</v>
      </c>
      <c r="B3537" s="2" t="s">
        <v>68</v>
      </c>
      <c r="C3537" s="2">
        <v>0.125</v>
      </c>
      <c r="D3537" s="2">
        <v>96.31</v>
      </c>
      <c r="E3537" s="2">
        <v>12.04</v>
      </c>
      <c r="F3537" s="2">
        <v>5785.0599999999758</v>
      </c>
      <c r="G3537" s="2">
        <v>95.53</v>
      </c>
      <c r="H3537" s="2">
        <v>11.94</v>
      </c>
      <c r="I3537" s="2">
        <v>5731.1999999999734</v>
      </c>
    </row>
    <row r="3538" spans="1:9">
      <c r="A3538" s="2">
        <v>266850</v>
      </c>
      <c r="B3538" s="2" t="s">
        <v>69</v>
      </c>
      <c r="C3538" s="2">
        <v>0.1</v>
      </c>
      <c r="D3538" s="2">
        <v>98.32</v>
      </c>
      <c r="E3538" s="2">
        <v>9.83</v>
      </c>
      <c r="F3538" s="2">
        <v>4718.7599999999929</v>
      </c>
      <c r="G3538" s="2">
        <v>97.52</v>
      </c>
      <c r="H3538" s="2">
        <v>9.75</v>
      </c>
      <c r="I3538" s="2">
        <v>4674.6099999999933</v>
      </c>
    </row>
    <row r="3539" spans="1:9">
      <c r="A3539" s="2">
        <v>266850</v>
      </c>
      <c r="B3539" s="2" t="s">
        <v>70</v>
      </c>
      <c r="C3539" s="2">
        <v>0.1</v>
      </c>
      <c r="D3539" s="2">
        <v>128.51</v>
      </c>
      <c r="E3539" s="2">
        <v>12.75</v>
      </c>
      <c r="F3539" s="2">
        <v>5513.8999999999987</v>
      </c>
      <c r="G3539" s="2">
        <v>123.77</v>
      </c>
      <c r="H3539" s="2">
        <v>12.29</v>
      </c>
      <c r="I3539" s="2">
        <v>5087.229999999985</v>
      </c>
    </row>
    <row r="3540" spans="1:9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>
      <c r="A3541" s="2">
        <v>266860</v>
      </c>
      <c r="B3541" s="2" t="s">
        <v>65</v>
      </c>
      <c r="C3541" s="2">
        <v>0.04</v>
      </c>
      <c r="D3541" s="2">
        <v>90.51</v>
      </c>
      <c r="E3541" s="2">
        <v>3.62</v>
      </c>
      <c r="F3541" s="2">
        <v>1747.979999999993</v>
      </c>
      <c r="G3541" s="2">
        <v>89.53</v>
      </c>
      <c r="H3541" s="2">
        <v>3.58</v>
      </c>
      <c r="I3541" s="2">
        <v>1731.5999999999883</v>
      </c>
    </row>
    <row r="3542" spans="1:9">
      <c r="A3542" s="2">
        <v>266860</v>
      </c>
      <c r="B3542" s="2" t="s">
        <v>66</v>
      </c>
      <c r="C3542" s="2">
        <v>0.1</v>
      </c>
      <c r="D3542" s="2">
        <v>90.51</v>
      </c>
      <c r="E3542" s="2">
        <v>9.0500000000000007</v>
      </c>
      <c r="F3542" s="2">
        <v>4366.640000000004</v>
      </c>
      <c r="G3542" s="2">
        <v>89.53</v>
      </c>
      <c r="H3542" s="2">
        <v>8.9499999999999993</v>
      </c>
      <c r="I3542" s="2">
        <v>4326.0499999999984</v>
      </c>
    </row>
    <row r="3543" spans="1:9">
      <c r="A3543" s="2">
        <v>266860</v>
      </c>
      <c r="B3543" s="2" t="s">
        <v>67</v>
      </c>
      <c r="C3543" s="2">
        <v>0.125</v>
      </c>
      <c r="D3543" s="2">
        <v>93.93</v>
      </c>
      <c r="E3543" s="2">
        <v>11.74</v>
      </c>
      <c r="F3543" s="2">
        <v>5654.9100000000062</v>
      </c>
      <c r="G3543" s="2">
        <v>92.92</v>
      </c>
      <c r="H3543" s="2">
        <v>11.61</v>
      </c>
      <c r="I3543" s="2">
        <v>5602.18</v>
      </c>
    </row>
    <row r="3544" spans="1:9">
      <c r="A3544" s="2">
        <v>266860</v>
      </c>
      <c r="B3544" s="2" t="s">
        <v>68</v>
      </c>
      <c r="C3544" s="2">
        <v>0.125</v>
      </c>
      <c r="D3544" s="2">
        <v>96.44</v>
      </c>
      <c r="E3544" s="2">
        <v>12.05</v>
      </c>
      <c r="F3544" s="2">
        <v>5797.109999999976</v>
      </c>
      <c r="G3544" s="2">
        <v>95.4</v>
      </c>
      <c r="H3544" s="2">
        <v>11.93</v>
      </c>
      <c r="I3544" s="2">
        <v>5743.1299999999737</v>
      </c>
    </row>
    <row r="3545" spans="1:9">
      <c r="A3545" s="2">
        <v>266860</v>
      </c>
      <c r="B3545" s="2" t="s">
        <v>69</v>
      </c>
      <c r="C3545" s="2">
        <v>0.1</v>
      </c>
      <c r="D3545" s="2">
        <v>98.45</v>
      </c>
      <c r="E3545" s="2">
        <v>9.84</v>
      </c>
      <c r="F3545" s="2">
        <v>4728.5999999999931</v>
      </c>
      <c r="G3545" s="2">
        <v>97.39</v>
      </c>
      <c r="H3545" s="2">
        <v>9.73</v>
      </c>
      <c r="I3545" s="2">
        <v>4684.3399999999929</v>
      </c>
    </row>
    <row r="3546" spans="1:9">
      <c r="A3546" s="2">
        <v>266860</v>
      </c>
      <c r="B3546" s="2" t="s">
        <v>70</v>
      </c>
      <c r="C3546" s="2">
        <v>0.1</v>
      </c>
      <c r="D3546" s="2">
        <v>129.26</v>
      </c>
      <c r="E3546" s="2">
        <v>12.81</v>
      </c>
      <c r="F3546" s="2">
        <v>5526.7099999999991</v>
      </c>
      <c r="G3546" s="2">
        <v>123.09</v>
      </c>
      <c r="H3546" s="2">
        <v>12.21</v>
      </c>
      <c r="I3546" s="2">
        <v>5099.439999999985</v>
      </c>
    </row>
    <row r="3547" spans="1:9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>
      <c r="A3548" s="2">
        <v>266870</v>
      </c>
      <c r="B3548" s="2" t="s">
        <v>65</v>
      </c>
      <c r="C3548" s="2">
        <v>0.04</v>
      </c>
      <c r="D3548" s="2">
        <v>90.63</v>
      </c>
      <c r="E3548" s="2">
        <v>3.63</v>
      </c>
      <c r="F3548" s="2">
        <v>1751.6099999999931</v>
      </c>
      <c r="G3548" s="2">
        <v>89.41</v>
      </c>
      <c r="H3548" s="2">
        <v>3.58</v>
      </c>
      <c r="I3548" s="2">
        <v>1735.1799999999882</v>
      </c>
    </row>
    <row r="3549" spans="1:9">
      <c r="A3549" s="2">
        <v>266870</v>
      </c>
      <c r="B3549" s="2" t="s">
        <v>66</v>
      </c>
      <c r="C3549" s="2">
        <v>0.1</v>
      </c>
      <c r="D3549" s="2">
        <v>90.63</v>
      </c>
      <c r="E3549" s="2">
        <v>9.06</v>
      </c>
      <c r="F3549" s="2">
        <v>4375.7000000000044</v>
      </c>
      <c r="G3549" s="2">
        <v>89.41</v>
      </c>
      <c r="H3549" s="2">
        <v>8.94</v>
      </c>
      <c r="I3549" s="2">
        <v>4334.989999999998</v>
      </c>
    </row>
    <row r="3550" spans="1:9">
      <c r="A3550" s="2">
        <v>266870</v>
      </c>
      <c r="B3550" s="2" t="s">
        <v>67</v>
      </c>
      <c r="C3550" s="2">
        <v>0.125</v>
      </c>
      <c r="D3550" s="2">
        <v>94.05</v>
      </c>
      <c r="E3550" s="2">
        <v>11.75</v>
      </c>
      <c r="F3550" s="2">
        <v>5666.6600000000062</v>
      </c>
      <c r="G3550" s="2">
        <v>92.79</v>
      </c>
      <c r="H3550" s="2">
        <v>11.6</v>
      </c>
      <c r="I3550" s="2">
        <v>5613.7800000000007</v>
      </c>
    </row>
    <row r="3551" spans="1:9">
      <c r="A3551" s="2">
        <v>266870</v>
      </c>
      <c r="B3551" s="2" t="s">
        <v>68</v>
      </c>
      <c r="C3551" s="2">
        <v>0.125</v>
      </c>
      <c r="D3551" s="2">
        <v>96.57</v>
      </c>
      <c r="E3551" s="2">
        <v>12.07</v>
      </c>
      <c r="F3551" s="2">
        <v>5809.1799999999757</v>
      </c>
      <c r="G3551" s="2">
        <v>95.28</v>
      </c>
      <c r="H3551" s="2">
        <v>11.91</v>
      </c>
      <c r="I3551" s="2">
        <v>5755.0399999999736</v>
      </c>
    </row>
    <row r="3552" spans="1:9">
      <c r="A3552" s="2">
        <v>266870</v>
      </c>
      <c r="B3552" s="2" t="s">
        <v>69</v>
      </c>
      <c r="C3552" s="2">
        <v>0.1</v>
      </c>
      <c r="D3552" s="2">
        <v>98.58</v>
      </c>
      <c r="E3552" s="2">
        <v>9.86</v>
      </c>
      <c r="F3552" s="2">
        <v>4738.4599999999928</v>
      </c>
      <c r="G3552" s="2">
        <v>97.26</v>
      </c>
      <c r="H3552" s="2">
        <v>9.7200000000000006</v>
      </c>
      <c r="I3552" s="2">
        <v>4694.0599999999931</v>
      </c>
    </row>
    <row r="3553" spans="1:9">
      <c r="A3553" s="2">
        <v>266870</v>
      </c>
      <c r="B3553" s="2" t="s">
        <v>70</v>
      </c>
      <c r="C3553" s="2">
        <v>0.1</v>
      </c>
      <c r="D3553" s="2">
        <v>130.04</v>
      </c>
      <c r="E3553" s="2">
        <v>12.87</v>
      </c>
      <c r="F3553" s="2">
        <v>5539.579999999999</v>
      </c>
      <c r="G3553" s="2">
        <v>122.42</v>
      </c>
      <c r="H3553" s="2">
        <v>12.15</v>
      </c>
      <c r="I3553" s="2">
        <v>5111.5899999999847</v>
      </c>
    </row>
    <row r="3554" spans="1:9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>
      <c r="A3555" s="2">
        <v>266879.288</v>
      </c>
      <c r="B3555" s="2" t="s">
        <v>65</v>
      </c>
      <c r="C3555" s="2">
        <v>0.04</v>
      </c>
      <c r="D3555" s="2">
        <v>84.29</v>
      </c>
      <c r="E3555" s="2">
        <v>3.37</v>
      </c>
      <c r="F3555" s="2">
        <v>1754.979999999993</v>
      </c>
      <c r="G3555" s="2">
        <v>82.94</v>
      </c>
      <c r="H3555" s="2">
        <v>3.32</v>
      </c>
      <c r="I3555" s="2">
        <v>1738.4999999999882</v>
      </c>
    </row>
    <row r="3556" spans="1:9">
      <c r="A3556" s="2">
        <v>266879.288</v>
      </c>
      <c r="B3556" s="2" t="s">
        <v>66</v>
      </c>
      <c r="C3556" s="2">
        <v>0.1</v>
      </c>
      <c r="D3556" s="2">
        <v>84.29</v>
      </c>
      <c r="E3556" s="2">
        <v>8.43</v>
      </c>
      <c r="F3556" s="2">
        <v>4384.1300000000047</v>
      </c>
      <c r="G3556" s="2">
        <v>82.94</v>
      </c>
      <c r="H3556" s="2">
        <v>8.2899999999999991</v>
      </c>
      <c r="I3556" s="2">
        <v>4343.2799999999979</v>
      </c>
    </row>
    <row r="3557" spans="1:9">
      <c r="A3557" s="2">
        <v>266879.288</v>
      </c>
      <c r="B3557" s="2" t="s">
        <v>67</v>
      </c>
      <c r="C3557" s="2">
        <v>0.125</v>
      </c>
      <c r="D3557" s="2">
        <v>87.46</v>
      </c>
      <c r="E3557" s="2">
        <v>10.93</v>
      </c>
      <c r="F3557" s="2">
        <v>5677.5900000000065</v>
      </c>
      <c r="G3557" s="2">
        <v>86.08</v>
      </c>
      <c r="H3557" s="2">
        <v>10.76</v>
      </c>
      <c r="I3557" s="2">
        <v>5624.5400000000009</v>
      </c>
    </row>
    <row r="3558" spans="1:9">
      <c r="A3558" s="2">
        <v>266879.288</v>
      </c>
      <c r="B3558" s="2" t="s">
        <v>68</v>
      </c>
      <c r="C3558" s="2">
        <v>0.125</v>
      </c>
      <c r="D3558" s="2">
        <v>89.8</v>
      </c>
      <c r="E3558" s="2">
        <v>11.23</v>
      </c>
      <c r="F3558" s="2">
        <v>5820.4099999999753</v>
      </c>
      <c r="G3558" s="2">
        <v>88.38</v>
      </c>
      <c r="H3558" s="2">
        <v>11.04</v>
      </c>
      <c r="I3558" s="2">
        <v>5766.0799999999736</v>
      </c>
    </row>
    <row r="3559" spans="1:9">
      <c r="A3559" s="2">
        <v>266879.288</v>
      </c>
      <c r="B3559" s="2" t="s">
        <v>69</v>
      </c>
      <c r="C3559" s="2">
        <v>0.1</v>
      </c>
      <c r="D3559" s="2">
        <v>91.68</v>
      </c>
      <c r="E3559" s="2">
        <v>9.16</v>
      </c>
      <c r="F3559" s="2">
        <v>4747.6199999999926</v>
      </c>
      <c r="G3559" s="2">
        <v>90.22</v>
      </c>
      <c r="H3559" s="2">
        <v>9.02</v>
      </c>
      <c r="I3559" s="2">
        <v>4703.0799999999936</v>
      </c>
    </row>
    <row r="3560" spans="1:9">
      <c r="A3560" s="2">
        <v>266879.288</v>
      </c>
      <c r="B3560" s="2" t="s">
        <v>70</v>
      </c>
      <c r="C3560" s="2">
        <v>0.1</v>
      </c>
      <c r="D3560" s="2">
        <v>121.51</v>
      </c>
      <c r="E3560" s="2">
        <v>12.03</v>
      </c>
      <c r="F3560" s="2">
        <v>5551.6099999999988</v>
      </c>
      <c r="G3560" s="2">
        <v>113.12</v>
      </c>
      <c r="H3560" s="2">
        <v>11.24</v>
      </c>
      <c r="I3560" s="2">
        <v>5122.8299999999845</v>
      </c>
    </row>
    <row r="3561" spans="1:9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>
      <c r="A3562" s="2">
        <v>266880</v>
      </c>
      <c r="B3562" s="2" t="s">
        <v>65</v>
      </c>
      <c r="C3562" s="2">
        <v>0.04</v>
      </c>
      <c r="D3562" s="2">
        <v>6.47</v>
      </c>
      <c r="E3562" s="2">
        <v>0.26</v>
      </c>
      <c r="F3562" s="2">
        <v>1755.239999999993</v>
      </c>
      <c r="G3562" s="2">
        <v>6.35</v>
      </c>
      <c r="H3562" s="2">
        <v>0.25</v>
      </c>
      <c r="I3562" s="2">
        <v>1738.7499999999882</v>
      </c>
    </row>
    <row r="3563" spans="1:9">
      <c r="A3563" s="2">
        <v>266880</v>
      </c>
      <c r="B3563" s="2" t="s">
        <v>66</v>
      </c>
      <c r="C3563" s="2">
        <v>0.1</v>
      </c>
      <c r="D3563" s="2">
        <v>6.47</v>
      </c>
      <c r="E3563" s="2">
        <v>0.65</v>
      </c>
      <c r="F3563" s="2">
        <v>4384.7800000000043</v>
      </c>
      <c r="G3563" s="2">
        <v>6.35</v>
      </c>
      <c r="H3563" s="2">
        <v>0.64</v>
      </c>
      <c r="I3563" s="2">
        <v>4343.9199999999983</v>
      </c>
    </row>
    <row r="3564" spans="1:9">
      <c r="A3564" s="2">
        <v>266880</v>
      </c>
      <c r="B3564" s="2" t="s">
        <v>67</v>
      </c>
      <c r="C3564" s="2">
        <v>0.125</v>
      </c>
      <c r="D3564" s="2">
        <v>6.71</v>
      </c>
      <c r="E3564" s="2">
        <v>0.84</v>
      </c>
      <c r="F3564" s="2">
        <v>5678.4300000000067</v>
      </c>
      <c r="G3564" s="2">
        <v>6.59</v>
      </c>
      <c r="H3564" s="2">
        <v>0.82</v>
      </c>
      <c r="I3564" s="2">
        <v>5625.3600000000006</v>
      </c>
    </row>
    <row r="3565" spans="1:9">
      <c r="A3565" s="2">
        <v>266880</v>
      </c>
      <c r="B3565" s="2" t="s">
        <v>68</v>
      </c>
      <c r="C3565" s="2">
        <v>0.125</v>
      </c>
      <c r="D3565" s="2">
        <v>6.89</v>
      </c>
      <c r="E3565" s="2">
        <v>0.86</v>
      </c>
      <c r="F3565" s="2">
        <v>5821.269999999975</v>
      </c>
      <c r="G3565" s="2">
        <v>6.77</v>
      </c>
      <c r="H3565" s="2">
        <v>0.85</v>
      </c>
      <c r="I3565" s="2">
        <v>5766.9299999999739</v>
      </c>
    </row>
    <row r="3566" spans="1:9">
      <c r="A3566" s="2">
        <v>266880</v>
      </c>
      <c r="B3566" s="2" t="s">
        <v>69</v>
      </c>
      <c r="C3566" s="2">
        <v>0.1</v>
      </c>
      <c r="D3566" s="2">
        <v>7.03</v>
      </c>
      <c r="E3566" s="2">
        <v>0.7</v>
      </c>
      <c r="F3566" s="2">
        <v>4748.3199999999924</v>
      </c>
      <c r="G3566" s="2">
        <v>6.91</v>
      </c>
      <c r="H3566" s="2">
        <v>0.69</v>
      </c>
      <c r="I3566" s="2">
        <v>4703.7699999999932</v>
      </c>
    </row>
    <row r="3567" spans="1:9">
      <c r="A3567" s="2">
        <v>266880</v>
      </c>
      <c r="B3567" s="2" t="s">
        <v>70</v>
      </c>
      <c r="C3567" s="2">
        <v>0.1</v>
      </c>
      <c r="D3567" s="2">
        <v>9.34</v>
      </c>
      <c r="E3567" s="2">
        <v>0.93</v>
      </c>
      <c r="F3567" s="2">
        <v>5552.5399999999991</v>
      </c>
      <c r="G3567" s="2">
        <v>8.65</v>
      </c>
      <c r="H3567" s="2">
        <v>0.86</v>
      </c>
      <c r="I3567" s="2">
        <v>5123.6899999999841</v>
      </c>
    </row>
    <row r="3568" spans="1:9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>
      <c r="A3569" s="2">
        <v>266890</v>
      </c>
      <c r="B3569" s="2" t="s">
        <v>65</v>
      </c>
      <c r="C3569" s="2">
        <v>0.04</v>
      </c>
      <c r="D3569" s="2">
        <v>90.8</v>
      </c>
      <c r="E3569" s="2">
        <v>3.64</v>
      </c>
      <c r="F3569" s="2">
        <v>1758.8799999999931</v>
      </c>
      <c r="G3569" s="2">
        <v>89.24</v>
      </c>
      <c r="H3569" s="2">
        <v>3.57</v>
      </c>
      <c r="I3569" s="2">
        <v>1742.3199999999881</v>
      </c>
    </row>
    <row r="3570" spans="1:9">
      <c r="A3570" s="2">
        <v>266890</v>
      </c>
      <c r="B3570" s="2" t="s">
        <v>66</v>
      </c>
      <c r="C3570" s="2">
        <v>0.1</v>
      </c>
      <c r="D3570" s="2">
        <v>90.8</v>
      </c>
      <c r="E3570" s="2">
        <v>9.08</v>
      </c>
      <c r="F3570" s="2">
        <v>4393.8600000000042</v>
      </c>
      <c r="G3570" s="2">
        <v>89.24</v>
      </c>
      <c r="H3570" s="2">
        <v>8.92</v>
      </c>
      <c r="I3570" s="2">
        <v>4352.8399999999983</v>
      </c>
    </row>
    <row r="3571" spans="1:9">
      <c r="A3571" s="2">
        <v>266890</v>
      </c>
      <c r="B3571" s="2" t="s">
        <v>67</v>
      </c>
      <c r="C3571" s="2">
        <v>0.125</v>
      </c>
      <c r="D3571" s="2">
        <v>94.23</v>
      </c>
      <c r="E3571" s="2">
        <v>11.78</v>
      </c>
      <c r="F3571" s="2">
        <v>5690.2100000000064</v>
      </c>
      <c r="G3571" s="2">
        <v>92.62</v>
      </c>
      <c r="H3571" s="2">
        <v>11.58</v>
      </c>
      <c r="I3571" s="2">
        <v>5636.9400000000005</v>
      </c>
    </row>
    <row r="3572" spans="1:9">
      <c r="A3572" s="2">
        <v>266890</v>
      </c>
      <c r="B3572" s="2" t="s">
        <v>68</v>
      </c>
      <c r="C3572" s="2">
        <v>0.125</v>
      </c>
      <c r="D3572" s="2">
        <v>96.75</v>
      </c>
      <c r="E3572" s="2">
        <v>12.09</v>
      </c>
      <c r="F3572" s="2">
        <v>5833.3599999999751</v>
      </c>
      <c r="G3572" s="2">
        <v>95.1</v>
      </c>
      <c r="H3572" s="2">
        <v>11.89</v>
      </c>
      <c r="I3572" s="2">
        <v>5778.8199999999742</v>
      </c>
    </row>
    <row r="3573" spans="1:9">
      <c r="A3573" s="2">
        <v>266890</v>
      </c>
      <c r="B3573" s="2" t="s">
        <v>69</v>
      </c>
      <c r="C3573" s="2">
        <v>0.1</v>
      </c>
      <c r="D3573" s="2">
        <v>98.76</v>
      </c>
      <c r="E3573" s="2">
        <v>9.8699999999999992</v>
      </c>
      <c r="F3573" s="2">
        <v>4758.1899999999923</v>
      </c>
      <c r="G3573" s="2">
        <v>97.08</v>
      </c>
      <c r="H3573" s="2">
        <v>9.6999999999999993</v>
      </c>
      <c r="I3573" s="2">
        <v>4713.469999999993</v>
      </c>
    </row>
    <row r="3574" spans="1:9">
      <c r="A3574" s="2">
        <v>266890</v>
      </c>
      <c r="B3574" s="2" t="s">
        <v>70</v>
      </c>
      <c r="C3574" s="2">
        <v>0.1</v>
      </c>
      <c r="D3574" s="2">
        <v>131.21</v>
      </c>
      <c r="E3574" s="2">
        <v>13.01</v>
      </c>
      <c r="F3574" s="2">
        <v>5565.5499999999993</v>
      </c>
      <c r="G3574" s="2">
        <v>121.5</v>
      </c>
      <c r="H3574" s="2">
        <v>12.05</v>
      </c>
      <c r="I3574" s="2">
        <v>5135.7399999999843</v>
      </c>
    </row>
    <row r="3575" spans="1:9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>
      <c r="A3576" s="2">
        <v>266900</v>
      </c>
      <c r="B3576" s="2" t="s">
        <v>65</v>
      </c>
      <c r="C3576" s="2">
        <v>0.04</v>
      </c>
      <c r="D3576" s="2">
        <v>90.8</v>
      </c>
      <c r="E3576" s="2">
        <v>3.64</v>
      </c>
      <c r="F3576" s="2">
        <v>1762.5199999999932</v>
      </c>
      <c r="G3576" s="2">
        <v>89.24</v>
      </c>
      <c r="H3576" s="2">
        <v>3.57</v>
      </c>
      <c r="I3576" s="2">
        <v>1745.889999999988</v>
      </c>
    </row>
    <row r="3577" spans="1:9">
      <c r="A3577" s="2">
        <v>266900</v>
      </c>
      <c r="B3577" s="2" t="s">
        <v>66</v>
      </c>
      <c r="C3577" s="2">
        <v>0.1</v>
      </c>
      <c r="D3577" s="2">
        <v>90.8</v>
      </c>
      <c r="E3577" s="2">
        <v>9.08</v>
      </c>
      <c r="F3577" s="2">
        <v>4402.9400000000041</v>
      </c>
      <c r="G3577" s="2">
        <v>89.24</v>
      </c>
      <c r="H3577" s="2">
        <v>8.92</v>
      </c>
      <c r="I3577" s="2">
        <v>4361.7599999999984</v>
      </c>
    </row>
    <row r="3578" spans="1:9">
      <c r="A3578" s="2">
        <v>266900</v>
      </c>
      <c r="B3578" s="2" t="s">
        <v>67</v>
      </c>
      <c r="C3578" s="2">
        <v>0.125</v>
      </c>
      <c r="D3578" s="2">
        <v>94.23</v>
      </c>
      <c r="E3578" s="2">
        <v>11.78</v>
      </c>
      <c r="F3578" s="2">
        <v>5701.9900000000061</v>
      </c>
      <c r="G3578" s="2">
        <v>92.62</v>
      </c>
      <c r="H3578" s="2">
        <v>11.58</v>
      </c>
      <c r="I3578" s="2">
        <v>5648.52</v>
      </c>
    </row>
    <row r="3579" spans="1:9">
      <c r="A3579" s="2">
        <v>266900</v>
      </c>
      <c r="B3579" s="2" t="s">
        <v>68</v>
      </c>
      <c r="C3579" s="2">
        <v>0.125</v>
      </c>
      <c r="D3579" s="2">
        <v>96.75</v>
      </c>
      <c r="E3579" s="2">
        <v>12.09</v>
      </c>
      <c r="F3579" s="2">
        <v>5845.4499999999753</v>
      </c>
      <c r="G3579" s="2">
        <v>95.1</v>
      </c>
      <c r="H3579" s="2">
        <v>11.88</v>
      </c>
      <c r="I3579" s="2">
        <v>5790.6999999999744</v>
      </c>
    </row>
    <row r="3580" spans="1:9">
      <c r="A3580" s="2">
        <v>266900</v>
      </c>
      <c r="B3580" s="2" t="s">
        <v>69</v>
      </c>
      <c r="C3580" s="2">
        <v>0.1</v>
      </c>
      <c r="D3580" s="2">
        <v>98.76</v>
      </c>
      <c r="E3580" s="2">
        <v>9.8699999999999992</v>
      </c>
      <c r="F3580" s="2">
        <v>4768.0599999999922</v>
      </c>
      <c r="G3580" s="2">
        <v>97.08</v>
      </c>
      <c r="H3580" s="2">
        <v>9.6999999999999993</v>
      </c>
      <c r="I3580" s="2">
        <v>4723.1699999999928</v>
      </c>
    </row>
    <row r="3581" spans="1:9">
      <c r="A3581" s="2">
        <v>266900</v>
      </c>
      <c r="B3581" s="2" t="s">
        <v>70</v>
      </c>
      <c r="C3581" s="2">
        <v>0.1</v>
      </c>
      <c r="D3581" s="2">
        <v>131.21</v>
      </c>
      <c r="E3581" s="2">
        <v>13.01</v>
      </c>
      <c r="F3581" s="2">
        <v>5578.5599999999995</v>
      </c>
      <c r="G3581" s="2">
        <v>110.29</v>
      </c>
      <c r="H3581" s="2">
        <v>10.98</v>
      </c>
      <c r="I3581" s="2">
        <v>5146.7199999999839</v>
      </c>
    </row>
    <row r="3582" spans="1:9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>
      <c r="A3583" s="2">
        <v>266910</v>
      </c>
      <c r="B3583" s="2" t="s">
        <v>65</v>
      </c>
      <c r="C3583" s="2">
        <v>0.04</v>
      </c>
      <c r="D3583" s="2">
        <v>90.8</v>
      </c>
      <c r="E3583" s="2">
        <v>3.64</v>
      </c>
      <c r="F3583" s="2">
        <v>1766.1599999999933</v>
      </c>
      <c r="G3583" s="2">
        <v>89.24</v>
      </c>
      <c r="H3583" s="2">
        <v>3.57</v>
      </c>
      <c r="I3583" s="2">
        <v>1749.459999999988</v>
      </c>
    </row>
    <row r="3584" spans="1:9">
      <c r="A3584" s="2">
        <v>266910</v>
      </c>
      <c r="B3584" s="2" t="s">
        <v>66</v>
      </c>
      <c r="C3584" s="2">
        <v>0.1</v>
      </c>
      <c r="D3584" s="2">
        <v>90.8</v>
      </c>
      <c r="E3584" s="2">
        <v>9.08</v>
      </c>
      <c r="F3584" s="2">
        <v>4412.0200000000041</v>
      </c>
      <c r="G3584" s="2">
        <v>89.24</v>
      </c>
      <c r="H3584" s="2">
        <v>8.92</v>
      </c>
      <c r="I3584" s="2">
        <v>4370.6799999999985</v>
      </c>
    </row>
    <row r="3585" spans="1:9">
      <c r="A3585" s="2">
        <v>266910</v>
      </c>
      <c r="B3585" s="2" t="s">
        <v>67</v>
      </c>
      <c r="C3585" s="2">
        <v>0.125</v>
      </c>
      <c r="D3585" s="2">
        <v>94.23</v>
      </c>
      <c r="E3585" s="2">
        <v>11.78</v>
      </c>
      <c r="F3585" s="2">
        <v>5713.7700000000059</v>
      </c>
      <c r="G3585" s="2">
        <v>92.62</v>
      </c>
      <c r="H3585" s="2">
        <v>11.58</v>
      </c>
      <c r="I3585" s="2">
        <v>5660.1</v>
      </c>
    </row>
    <row r="3586" spans="1:9">
      <c r="A3586" s="2">
        <v>266910</v>
      </c>
      <c r="B3586" s="2" t="s">
        <v>68</v>
      </c>
      <c r="C3586" s="2">
        <v>0.125</v>
      </c>
      <c r="D3586" s="2">
        <v>96.75</v>
      </c>
      <c r="E3586" s="2">
        <v>12.09</v>
      </c>
      <c r="F3586" s="2">
        <v>5857.5399999999754</v>
      </c>
      <c r="G3586" s="2">
        <v>95.1</v>
      </c>
      <c r="H3586" s="2">
        <v>11.88</v>
      </c>
      <c r="I3586" s="2">
        <v>5802.5799999999745</v>
      </c>
    </row>
    <row r="3587" spans="1:9">
      <c r="A3587" s="2">
        <v>266910</v>
      </c>
      <c r="B3587" s="2" t="s">
        <v>69</v>
      </c>
      <c r="C3587" s="2">
        <v>0.1</v>
      </c>
      <c r="D3587" s="2">
        <v>98.76</v>
      </c>
      <c r="E3587" s="2">
        <v>9.8699999999999992</v>
      </c>
      <c r="F3587" s="2">
        <v>4777.9299999999921</v>
      </c>
      <c r="G3587" s="2">
        <v>97.08</v>
      </c>
      <c r="H3587" s="2">
        <v>9.6999999999999993</v>
      </c>
      <c r="I3587" s="2">
        <v>4732.8699999999926</v>
      </c>
    </row>
    <row r="3588" spans="1:9">
      <c r="A3588" s="2">
        <v>266910</v>
      </c>
      <c r="B3588" s="2" t="s">
        <v>70</v>
      </c>
      <c r="C3588" s="2">
        <v>0.1</v>
      </c>
      <c r="D3588" s="2">
        <v>131.21</v>
      </c>
      <c r="E3588" s="2">
        <v>13.01</v>
      </c>
      <c r="F3588" s="2">
        <v>5591.57</v>
      </c>
      <c r="G3588" s="2">
        <v>99.06</v>
      </c>
      <c r="H3588" s="2">
        <v>9.9</v>
      </c>
      <c r="I3588" s="2">
        <v>5156.6199999999835</v>
      </c>
    </row>
    <row r="3589" spans="1:9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>
      <c r="A3590" s="2">
        <v>266920</v>
      </c>
      <c r="B3590" s="2" t="s">
        <v>65</v>
      </c>
      <c r="C3590" s="2">
        <v>0.04</v>
      </c>
      <c r="D3590" s="2">
        <v>90.8</v>
      </c>
      <c r="E3590" s="2">
        <v>3.64</v>
      </c>
      <c r="F3590" s="2">
        <v>1769.7999999999934</v>
      </c>
      <c r="G3590" s="2">
        <v>89.24</v>
      </c>
      <c r="H3590" s="2">
        <v>3.57</v>
      </c>
      <c r="I3590" s="2">
        <v>1753.0299999999879</v>
      </c>
    </row>
    <row r="3591" spans="1:9">
      <c r="A3591" s="2">
        <v>266920</v>
      </c>
      <c r="B3591" s="2" t="s">
        <v>66</v>
      </c>
      <c r="C3591" s="2">
        <v>0.1</v>
      </c>
      <c r="D3591" s="2">
        <v>90.8</v>
      </c>
      <c r="E3591" s="2">
        <v>9.08</v>
      </c>
      <c r="F3591" s="2">
        <v>4421.100000000004</v>
      </c>
      <c r="G3591" s="2">
        <v>89.24</v>
      </c>
      <c r="H3591" s="2">
        <v>8.92</v>
      </c>
      <c r="I3591" s="2">
        <v>4379.5999999999985</v>
      </c>
    </row>
    <row r="3592" spans="1:9">
      <c r="A3592" s="2">
        <v>266920</v>
      </c>
      <c r="B3592" s="2" t="s">
        <v>67</v>
      </c>
      <c r="C3592" s="2">
        <v>0.125</v>
      </c>
      <c r="D3592" s="2">
        <v>94.23</v>
      </c>
      <c r="E3592" s="2">
        <v>11.78</v>
      </c>
      <c r="F3592" s="2">
        <v>5725.5500000000056</v>
      </c>
      <c r="G3592" s="2">
        <v>92.62</v>
      </c>
      <c r="H3592" s="2">
        <v>11.58</v>
      </c>
      <c r="I3592" s="2">
        <v>5671.68</v>
      </c>
    </row>
    <row r="3593" spans="1:9">
      <c r="A3593" s="2">
        <v>266920</v>
      </c>
      <c r="B3593" s="2" t="s">
        <v>68</v>
      </c>
      <c r="C3593" s="2">
        <v>0.125</v>
      </c>
      <c r="D3593" s="2">
        <v>96.75</v>
      </c>
      <c r="E3593" s="2">
        <v>12.09</v>
      </c>
      <c r="F3593" s="2">
        <v>5869.6299999999756</v>
      </c>
      <c r="G3593" s="2">
        <v>95.1</v>
      </c>
      <c r="H3593" s="2">
        <v>11.88</v>
      </c>
      <c r="I3593" s="2">
        <v>5814.4599999999746</v>
      </c>
    </row>
    <row r="3594" spans="1:9">
      <c r="A3594" s="2">
        <v>266920</v>
      </c>
      <c r="B3594" s="2" t="s">
        <v>69</v>
      </c>
      <c r="C3594" s="2">
        <v>0.1</v>
      </c>
      <c r="D3594" s="2">
        <v>98.76</v>
      </c>
      <c r="E3594" s="2">
        <v>9.8699999999999992</v>
      </c>
      <c r="F3594" s="2">
        <v>4787.799999999992</v>
      </c>
      <c r="G3594" s="2">
        <v>97.08</v>
      </c>
      <c r="H3594" s="2">
        <v>9.6999999999999993</v>
      </c>
      <c r="I3594" s="2">
        <v>4742.5699999999924</v>
      </c>
    </row>
    <row r="3595" spans="1:9">
      <c r="A3595" s="2">
        <v>266920</v>
      </c>
      <c r="B3595" s="2" t="s">
        <v>70</v>
      </c>
      <c r="C3595" s="2">
        <v>0.1</v>
      </c>
      <c r="D3595" s="2">
        <v>131.21</v>
      </c>
      <c r="E3595" s="2">
        <v>13.01</v>
      </c>
      <c r="F3595" s="2">
        <v>5604.58</v>
      </c>
      <c r="G3595" s="2">
        <v>99.06</v>
      </c>
      <c r="H3595" s="2">
        <v>9.9</v>
      </c>
      <c r="I3595" s="2">
        <v>5166.5199999999832</v>
      </c>
    </row>
    <row r="3596" spans="1:9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>
      <c r="A3597" s="2">
        <v>266930</v>
      </c>
      <c r="B3597" s="2" t="s">
        <v>65</v>
      </c>
      <c r="C3597" s="2">
        <v>0.04</v>
      </c>
      <c r="D3597" s="2">
        <v>90.8</v>
      </c>
      <c r="E3597" s="2">
        <v>3.64</v>
      </c>
      <c r="F3597" s="2">
        <v>1773.4399999999935</v>
      </c>
      <c r="G3597" s="2">
        <v>89.24</v>
      </c>
      <c r="H3597" s="2">
        <v>3.57</v>
      </c>
      <c r="I3597" s="2">
        <v>1756.5999999999879</v>
      </c>
    </row>
    <row r="3598" spans="1:9">
      <c r="A3598" s="2">
        <v>266930</v>
      </c>
      <c r="B3598" s="2" t="s">
        <v>66</v>
      </c>
      <c r="C3598" s="2">
        <v>0.1</v>
      </c>
      <c r="D3598" s="2">
        <v>90.8</v>
      </c>
      <c r="E3598" s="2">
        <v>9.08</v>
      </c>
      <c r="F3598" s="2">
        <v>4430.1800000000039</v>
      </c>
      <c r="G3598" s="2">
        <v>89.24</v>
      </c>
      <c r="H3598" s="2">
        <v>8.92</v>
      </c>
      <c r="I3598" s="2">
        <v>4388.5199999999986</v>
      </c>
    </row>
    <row r="3599" spans="1:9">
      <c r="A3599" s="2">
        <v>266930</v>
      </c>
      <c r="B3599" s="2" t="s">
        <v>67</v>
      </c>
      <c r="C3599" s="2">
        <v>0.125</v>
      </c>
      <c r="D3599" s="2">
        <v>94.23</v>
      </c>
      <c r="E3599" s="2">
        <v>11.78</v>
      </c>
      <c r="F3599" s="2">
        <v>5737.3300000000054</v>
      </c>
      <c r="G3599" s="2">
        <v>92.62</v>
      </c>
      <c r="H3599" s="2">
        <v>11.58</v>
      </c>
      <c r="I3599" s="2">
        <v>5683.26</v>
      </c>
    </row>
    <row r="3600" spans="1:9">
      <c r="A3600" s="2">
        <v>266930</v>
      </c>
      <c r="B3600" s="2" t="s">
        <v>68</v>
      </c>
      <c r="C3600" s="2">
        <v>0.125</v>
      </c>
      <c r="D3600" s="2">
        <v>96.75</v>
      </c>
      <c r="E3600" s="2">
        <v>12.09</v>
      </c>
      <c r="F3600" s="2">
        <v>5881.7199999999757</v>
      </c>
      <c r="G3600" s="2">
        <v>95.1</v>
      </c>
      <c r="H3600" s="2">
        <v>11.89</v>
      </c>
      <c r="I3600" s="2">
        <v>5826.3499999999749</v>
      </c>
    </row>
    <row r="3601" spans="1:9">
      <c r="A3601" s="2">
        <v>266930</v>
      </c>
      <c r="B3601" s="2" t="s">
        <v>69</v>
      </c>
      <c r="C3601" s="2">
        <v>0.1</v>
      </c>
      <c r="D3601" s="2">
        <v>98.76</v>
      </c>
      <c r="E3601" s="2">
        <v>9.8699999999999992</v>
      </c>
      <c r="F3601" s="2">
        <v>4797.6699999999919</v>
      </c>
      <c r="G3601" s="2">
        <v>97.08</v>
      </c>
      <c r="H3601" s="2">
        <v>9.6999999999999993</v>
      </c>
      <c r="I3601" s="2">
        <v>4752.2699999999923</v>
      </c>
    </row>
    <row r="3602" spans="1:9">
      <c r="A3602" s="2">
        <v>266930</v>
      </c>
      <c r="B3602" s="2" t="s">
        <v>70</v>
      </c>
      <c r="C3602" s="2">
        <v>0.1</v>
      </c>
      <c r="D3602" s="2">
        <v>131.21</v>
      </c>
      <c r="E3602" s="2">
        <v>13.01</v>
      </c>
      <c r="F3602" s="2">
        <v>5617.59</v>
      </c>
      <c r="G3602" s="2">
        <v>99.06</v>
      </c>
      <c r="H3602" s="2">
        <v>9.9</v>
      </c>
      <c r="I3602" s="2">
        <v>5176.4199999999828</v>
      </c>
    </row>
    <row r="3603" spans="1:9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>
      <c r="A3604" s="2">
        <v>266940</v>
      </c>
      <c r="B3604" s="2" t="s">
        <v>65</v>
      </c>
      <c r="C3604" s="2">
        <v>0.04</v>
      </c>
      <c r="D3604" s="2">
        <v>90.8</v>
      </c>
      <c r="E3604" s="2">
        <v>3.64</v>
      </c>
      <c r="F3604" s="2">
        <v>1777.0799999999936</v>
      </c>
      <c r="G3604" s="2">
        <v>89.24</v>
      </c>
      <c r="H3604" s="2">
        <v>3.57</v>
      </c>
      <c r="I3604" s="2">
        <v>1760.1699999999878</v>
      </c>
    </row>
    <row r="3605" spans="1:9">
      <c r="A3605" s="2">
        <v>266940</v>
      </c>
      <c r="B3605" s="2" t="s">
        <v>66</v>
      </c>
      <c r="C3605" s="2">
        <v>0.1</v>
      </c>
      <c r="D3605" s="2">
        <v>90.8</v>
      </c>
      <c r="E3605" s="2">
        <v>9.08</v>
      </c>
      <c r="F3605" s="2">
        <v>4439.2600000000039</v>
      </c>
      <c r="G3605" s="2">
        <v>89.24</v>
      </c>
      <c r="H3605" s="2">
        <v>8.92</v>
      </c>
      <c r="I3605" s="2">
        <v>4397.4399999999987</v>
      </c>
    </row>
    <row r="3606" spans="1:9">
      <c r="A3606" s="2">
        <v>266940</v>
      </c>
      <c r="B3606" s="2" t="s">
        <v>67</v>
      </c>
      <c r="C3606" s="2">
        <v>0.125</v>
      </c>
      <c r="D3606" s="2">
        <v>94.23</v>
      </c>
      <c r="E3606" s="2">
        <v>11.78</v>
      </c>
      <c r="F3606" s="2">
        <v>5749.1100000000051</v>
      </c>
      <c r="G3606" s="2">
        <v>92.62</v>
      </c>
      <c r="H3606" s="2">
        <v>11.58</v>
      </c>
      <c r="I3606" s="2">
        <v>5694.84</v>
      </c>
    </row>
    <row r="3607" spans="1:9">
      <c r="A3607" s="2">
        <v>266940</v>
      </c>
      <c r="B3607" s="2" t="s">
        <v>68</v>
      </c>
      <c r="C3607" s="2">
        <v>0.125</v>
      </c>
      <c r="D3607" s="2">
        <v>96.75</v>
      </c>
      <c r="E3607" s="2">
        <v>12.09</v>
      </c>
      <c r="F3607" s="2">
        <v>5893.8099999999758</v>
      </c>
      <c r="G3607" s="2">
        <v>95.1</v>
      </c>
      <c r="H3607" s="2">
        <v>11.89</v>
      </c>
      <c r="I3607" s="2">
        <v>5838.2399999999752</v>
      </c>
    </row>
    <row r="3608" spans="1:9">
      <c r="A3608" s="2">
        <v>266940</v>
      </c>
      <c r="B3608" s="2" t="s">
        <v>69</v>
      </c>
      <c r="C3608" s="2">
        <v>0.1</v>
      </c>
      <c r="D3608" s="2">
        <v>98.76</v>
      </c>
      <c r="E3608" s="2">
        <v>9.8699999999999992</v>
      </c>
      <c r="F3608" s="2">
        <v>4807.5399999999918</v>
      </c>
      <c r="G3608" s="2">
        <v>97.08</v>
      </c>
      <c r="H3608" s="2">
        <v>9.6999999999999993</v>
      </c>
      <c r="I3608" s="2">
        <v>4761.9699999999921</v>
      </c>
    </row>
    <row r="3609" spans="1:9">
      <c r="A3609" s="2">
        <v>266940</v>
      </c>
      <c r="B3609" s="2" t="s">
        <v>70</v>
      </c>
      <c r="C3609" s="2">
        <v>0.1</v>
      </c>
      <c r="D3609" s="2">
        <v>131.21</v>
      </c>
      <c r="E3609" s="2">
        <v>13.01</v>
      </c>
      <c r="F3609" s="2">
        <v>5630.6</v>
      </c>
      <c r="G3609" s="2">
        <v>99.06</v>
      </c>
      <c r="H3609" s="2">
        <v>9.9</v>
      </c>
      <c r="I3609" s="2">
        <v>5186.3199999999824</v>
      </c>
    </row>
    <row r="3610" spans="1:9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>
      <c r="A3611" s="2">
        <v>266950</v>
      </c>
      <c r="B3611" s="2" t="s">
        <v>65</v>
      </c>
      <c r="C3611" s="2">
        <v>0.04</v>
      </c>
      <c r="D3611" s="2">
        <v>90.8</v>
      </c>
      <c r="E3611" s="2">
        <v>3.64</v>
      </c>
      <c r="F3611" s="2">
        <v>1780.7199999999937</v>
      </c>
      <c r="G3611" s="2">
        <v>89.24</v>
      </c>
      <c r="H3611" s="2">
        <v>3.57</v>
      </c>
      <c r="I3611" s="2">
        <v>1763.7399999999877</v>
      </c>
    </row>
    <row r="3612" spans="1:9">
      <c r="A3612" s="2">
        <v>266950</v>
      </c>
      <c r="B3612" s="2" t="s">
        <v>66</v>
      </c>
      <c r="C3612" s="2">
        <v>0.1</v>
      </c>
      <c r="D3612" s="2">
        <v>90.8</v>
      </c>
      <c r="E3612" s="2">
        <v>9.08</v>
      </c>
      <c r="F3612" s="2">
        <v>4448.3400000000038</v>
      </c>
      <c r="G3612" s="2">
        <v>89.24</v>
      </c>
      <c r="H3612" s="2">
        <v>8.92</v>
      </c>
      <c r="I3612" s="2">
        <v>4406.3599999999988</v>
      </c>
    </row>
    <row r="3613" spans="1:9">
      <c r="A3613" s="2">
        <v>266950</v>
      </c>
      <c r="B3613" s="2" t="s">
        <v>67</v>
      </c>
      <c r="C3613" s="2">
        <v>0.125</v>
      </c>
      <c r="D3613" s="2">
        <v>94.23</v>
      </c>
      <c r="E3613" s="2">
        <v>11.78</v>
      </c>
      <c r="F3613" s="2">
        <v>5760.8900000000049</v>
      </c>
      <c r="G3613" s="2">
        <v>92.62</v>
      </c>
      <c r="H3613" s="2">
        <v>11.58</v>
      </c>
      <c r="I3613" s="2">
        <v>5706.42</v>
      </c>
    </row>
    <row r="3614" spans="1:9">
      <c r="A3614" s="2">
        <v>266950</v>
      </c>
      <c r="B3614" s="2" t="s">
        <v>68</v>
      </c>
      <c r="C3614" s="2">
        <v>0.125</v>
      </c>
      <c r="D3614" s="2">
        <v>96.75</v>
      </c>
      <c r="E3614" s="2">
        <v>12.09</v>
      </c>
      <c r="F3614" s="2">
        <v>5905.899999999976</v>
      </c>
      <c r="G3614" s="2">
        <v>95.1</v>
      </c>
      <c r="H3614" s="2">
        <v>11.88</v>
      </c>
      <c r="I3614" s="2">
        <v>5850.1199999999753</v>
      </c>
    </row>
    <row r="3615" spans="1:9">
      <c r="A3615" s="2">
        <v>266950</v>
      </c>
      <c r="B3615" s="2" t="s">
        <v>69</v>
      </c>
      <c r="C3615" s="2">
        <v>0.1</v>
      </c>
      <c r="D3615" s="2">
        <v>98.76</v>
      </c>
      <c r="E3615" s="2">
        <v>9.8699999999999992</v>
      </c>
      <c r="F3615" s="2">
        <v>4817.4099999999917</v>
      </c>
      <c r="G3615" s="2">
        <v>97.08</v>
      </c>
      <c r="H3615" s="2">
        <v>9.6999999999999993</v>
      </c>
      <c r="I3615" s="2">
        <v>4771.6699999999919</v>
      </c>
    </row>
    <row r="3616" spans="1:9">
      <c r="A3616" s="2">
        <v>266950</v>
      </c>
      <c r="B3616" s="2" t="s">
        <v>70</v>
      </c>
      <c r="C3616" s="2">
        <v>0.1</v>
      </c>
      <c r="D3616" s="2">
        <v>131.21</v>
      </c>
      <c r="E3616" s="2">
        <v>13.01</v>
      </c>
      <c r="F3616" s="2">
        <v>5643.6100000000006</v>
      </c>
      <c r="G3616" s="2">
        <v>99.06</v>
      </c>
      <c r="H3616" s="2">
        <v>9.9</v>
      </c>
      <c r="I3616" s="2">
        <v>5196.2199999999821</v>
      </c>
    </row>
    <row r="3617" spans="1:9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>
      <c r="A3618" s="2">
        <v>266954.78399999999</v>
      </c>
      <c r="B3618" s="2" t="s">
        <v>65</v>
      </c>
      <c r="C3618" s="2">
        <v>0.04</v>
      </c>
      <c r="D3618" s="2">
        <v>43.44</v>
      </c>
      <c r="E3618" s="2">
        <v>1.74</v>
      </c>
      <c r="F3618" s="2">
        <v>1782.4599999999937</v>
      </c>
      <c r="G3618" s="2">
        <v>42.69</v>
      </c>
      <c r="H3618" s="2">
        <v>1.71</v>
      </c>
      <c r="I3618" s="2">
        <v>1765.4499999999878</v>
      </c>
    </row>
    <row r="3619" spans="1:9">
      <c r="A3619" s="2">
        <v>266954.78399999999</v>
      </c>
      <c r="B3619" s="2" t="s">
        <v>66</v>
      </c>
      <c r="C3619" s="2">
        <v>0.1</v>
      </c>
      <c r="D3619" s="2">
        <v>43.44</v>
      </c>
      <c r="E3619" s="2">
        <v>4.34</v>
      </c>
      <c r="F3619" s="2">
        <v>4452.6800000000039</v>
      </c>
      <c r="G3619" s="2">
        <v>42.69</v>
      </c>
      <c r="H3619" s="2">
        <v>4.2699999999999996</v>
      </c>
      <c r="I3619" s="2">
        <v>4410.6299999999992</v>
      </c>
    </row>
    <row r="3620" spans="1:9">
      <c r="A3620" s="2">
        <v>266954.78399999999</v>
      </c>
      <c r="B3620" s="2" t="s">
        <v>67</v>
      </c>
      <c r="C3620" s="2">
        <v>0.125</v>
      </c>
      <c r="D3620" s="2">
        <v>45.08</v>
      </c>
      <c r="E3620" s="2">
        <v>5.63</v>
      </c>
      <c r="F3620" s="2">
        <v>5766.520000000005</v>
      </c>
      <c r="G3620" s="2">
        <v>44.31</v>
      </c>
      <c r="H3620" s="2">
        <v>5.54</v>
      </c>
      <c r="I3620" s="2">
        <v>5711.96</v>
      </c>
    </row>
    <row r="3621" spans="1:9">
      <c r="A3621" s="2">
        <v>266954.78399999999</v>
      </c>
      <c r="B3621" s="2" t="s">
        <v>68</v>
      </c>
      <c r="C3621" s="2">
        <v>0.125</v>
      </c>
      <c r="D3621" s="2">
        <v>46.28</v>
      </c>
      <c r="E3621" s="2">
        <v>5.79</v>
      </c>
      <c r="F3621" s="2">
        <v>5911.689999999976</v>
      </c>
      <c r="G3621" s="2">
        <v>45.49</v>
      </c>
      <c r="H3621" s="2">
        <v>5.69</v>
      </c>
      <c r="I3621" s="2">
        <v>5855.8099999999749</v>
      </c>
    </row>
    <row r="3622" spans="1:9">
      <c r="A3622" s="2">
        <v>266954.78399999999</v>
      </c>
      <c r="B3622" s="2" t="s">
        <v>69</v>
      </c>
      <c r="C3622" s="2">
        <v>0.1</v>
      </c>
      <c r="D3622" s="2">
        <v>47.25</v>
      </c>
      <c r="E3622" s="2">
        <v>4.72</v>
      </c>
      <c r="F3622" s="2">
        <v>4822.1299999999919</v>
      </c>
      <c r="G3622" s="2">
        <v>46.44</v>
      </c>
      <c r="H3622" s="2">
        <v>4.6399999999999997</v>
      </c>
      <c r="I3622" s="2">
        <v>4776.3099999999922</v>
      </c>
    </row>
    <row r="3623" spans="1:9">
      <c r="A3623" s="2">
        <v>266954.78399999999</v>
      </c>
      <c r="B3623" s="2" t="s">
        <v>70</v>
      </c>
      <c r="C3623" s="2">
        <v>0.1</v>
      </c>
      <c r="D3623" s="2">
        <v>62.77</v>
      </c>
      <c r="E3623" s="2">
        <v>6.22</v>
      </c>
      <c r="F3623" s="2">
        <v>5649.8300000000008</v>
      </c>
      <c r="G3623" s="2">
        <v>47.39</v>
      </c>
      <c r="H3623" s="2">
        <v>4.74</v>
      </c>
      <c r="I3623" s="2">
        <v>5200.9599999999818</v>
      </c>
    </row>
    <row r="3624" spans="1:9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>
      <c r="A3625" s="2">
        <v>266960</v>
      </c>
      <c r="B3625" s="2" t="s">
        <v>65</v>
      </c>
      <c r="C3625" s="2">
        <v>0.04</v>
      </c>
      <c r="D3625" s="2">
        <v>47.35</v>
      </c>
      <c r="E3625" s="2">
        <v>1.9</v>
      </c>
      <c r="F3625" s="2">
        <v>1784.3599999999938</v>
      </c>
      <c r="G3625" s="2">
        <v>46.56</v>
      </c>
      <c r="H3625" s="2">
        <v>1.86</v>
      </c>
      <c r="I3625" s="2">
        <v>1767.3099999999877</v>
      </c>
    </row>
    <row r="3626" spans="1:9">
      <c r="A3626" s="2">
        <v>266960</v>
      </c>
      <c r="B3626" s="2" t="s">
        <v>66</v>
      </c>
      <c r="C3626" s="2">
        <v>0.1</v>
      </c>
      <c r="D3626" s="2">
        <v>47.35</v>
      </c>
      <c r="E3626" s="2">
        <v>4.7300000000000004</v>
      </c>
      <c r="F3626" s="2">
        <v>4457.4100000000035</v>
      </c>
      <c r="G3626" s="2">
        <v>46.56</v>
      </c>
      <c r="H3626" s="2">
        <v>4.6500000000000004</v>
      </c>
      <c r="I3626" s="2">
        <v>4415.2799999999988</v>
      </c>
    </row>
    <row r="3627" spans="1:9">
      <c r="A3627" s="2">
        <v>266960</v>
      </c>
      <c r="B3627" s="2" t="s">
        <v>67</v>
      </c>
      <c r="C3627" s="2">
        <v>0.125</v>
      </c>
      <c r="D3627" s="2">
        <v>49.13</v>
      </c>
      <c r="E3627" s="2">
        <v>6.14</v>
      </c>
      <c r="F3627" s="2">
        <v>5772.6600000000053</v>
      </c>
      <c r="G3627" s="2">
        <v>48.33</v>
      </c>
      <c r="H3627" s="2">
        <v>6.04</v>
      </c>
      <c r="I3627" s="2">
        <v>5718</v>
      </c>
    </row>
    <row r="3628" spans="1:9">
      <c r="A3628" s="2">
        <v>266960</v>
      </c>
      <c r="B3628" s="2" t="s">
        <v>68</v>
      </c>
      <c r="C3628" s="2">
        <v>0.125</v>
      </c>
      <c r="D3628" s="2">
        <v>50.45</v>
      </c>
      <c r="E3628" s="2">
        <v>6.31</v>
      </c>
      <c r="F3628" s="2">
        <v>5917.9999999999764</v>
      </c>
      <c r="G3628" s="2">
        <v>49.62</v>
      </c>
      <c r="H3628" s="2">
        <v>6.2</v>
      </c>
      <c r="I3628" s="2">
        <v>5862.0099999999748</v>
      </c>
    </row>
    <row r="3629" spans="1:9">
      <c r="A3629" s="2">
        <v>266960</v>
      </c>
      <c r="B3629" s="2" t="s">
        <v>69</v>
      </c>
      <c r="C3629" s="2">
        <v>0.1</v>
      </c>
      <c r="D3629" s="2">
        <v>51.5</v>
      </c>
      <c r="E3629" s="2">
        <v>5.15</v>
      </c>
      <c r="F3629" s="2">
        <v>4827.2799999999916</v>
      </c>
      <c r="G3629" s="2">
        <v>50.65</v>
      </c>
      <c r="H3629" s="2">
        <v>5.0599999999999996</v>
      </c>
      <c r="I3629" s="2">
        <v>4781.3699999999926</v>
      </c>
    </row>
    <row r="3630" spans="1:9">
      <c r="A3630" s="2">
        <v>266960</v>
      </c>
      <c r="B3630" s="2" t="s">
        <v>70</v>
      </c>
      <c r="C3630" s="2">
        <v>0.1</v>
      </c>
      <c r="D3630" s="2">
        <v>68.33</v>
      </c>
      <c r="E3630" s="2">
        <v>6.78</v>
      </c>
      <c r="F3630" s="2">
        <v>5656.6100000000006</v>
      </c>
      <c r="G3630" s="2">
        <v>51.69</v>
      </c>
      <c r="H3630" s="2">
        <v>5.17</v>
      </c>
      <c r="I3630" s="2">
        <v>5206.1299999999819</v>
      </c>
    </row>
    <row r="3631" spans="1:9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>
      <c r="A3632" s="2">
        <v>266970</v>
      </c>
      <c r="B3632" s="2" t="s">
        <v>65</v>
      </c>
      <c r="C3632" s="2">
        <v>0.04</v>
      </c>
      <c r="D3632" s="2">
        <v>90.68</v>
      </c>
      <c r="E3632" s="2">
        <v>3.63</v>
      </c>
      <c r="F3632" s="2">
        <v>1787.9899999999939</v>
      </c>
      <c r="G3632" s="2">
        <v>89.36</v>
      </c>
      <c r="H3632" s="2">
        <v>3.58</v>
      </c>
      <c r="I3632" s="2">
        <v>1770.8899999999876</v>
      </c>
    </row>
    <row r="3633" spans="1:9">
      <c r="A3633" s="2">
        <v>266970</v>
      </c>
      <c r="B3633" s="2" t="s">
        <v>66</v>
      </c>
      <c r="C3633" s="2">
        <v>0.1</v>
      </c>
      <c r="D3633" s="2">
        <v>90.68</v>
      </c>
      <c r="E3633" s="2">
        <v>9.07</v>
      </c>
      <c r="F3633" s="2">
        <v>4466.4800000000032</v>
      </c>
      <c r="G3633" s="2">
        <v>89.36</v>
      </c>
      <c r="H3633" s="2">
        <v>8.93</v>
      </c>
      <c r="I3633" s="2">
        <v>4424.2099999999991</v>
      </c>
    </row>
    <row r="3634" spans="1:9">
      <c r="A3634" s="2">
        <v>266970</v>
      </c>
      <c r="B3634" s="2" t="s">
        <v>67</v>
      </c>
      <c r="C3634" s="2">
        <v>0.125</v>
      </c>
      <c r="D3634" s="2">
        <v>94.1</v>
      </c>
      <c r="E3634" s="2">
        <v>11.76</v>
      </c>
      <c r="F3634" s="2">
        <v>5784.4200000000055</v>
      </c>
      <c r="G3634" s="2">
        <v>92.74</v>
      </c>
      <c r="H3634" s="2">
        <v>11.59</v>
      </c>
      <c r="I3634" s="2">
        <v>5729.59</v>
      </c>
    </row>
    <row r="3635" spans="1:9">
      <c r="A3635" s="2">
        <v>266970</v>
      </c>
      <c r="B3635" s="2" t="s">
        <v>68</v>
      </c>
      <c r="C3635" s="2">
        <v>0.125</v>
      </c>
      <c r="D3635" s="2">
        <v>96.62</v>
      </c>
      <c r="E3635" s="2">
        <v>12.08</v>
      </c>
      <c r="F3635" s="2">
        <v>5930.0799999999763</v>
      </c>
      <c r="G3635" s="2">
        <v>95.23</v>
      </c>
      <c r="H3635" s="2">
        <v>11.9</v>
      </c>
      <c r="I3635" s="2">
        <v>5873.9099999999744</v>
      </c>
    </row>
    <row r="3636" spans="1:9">
      <c r="A3636" s="2">
        <v>266970</v>
      </c>
      <c r="B3636" s="2" t="s">
        <v>69</v>
      </c>
      <c r="C3636" s="2">
        <v>0.1</v>
      </c>
      <c r="D3636" s="2">
        <v>98.63</v>
      </c>
      <c r="E3636" s="2">
        <v>9.86</v>
      </c>
      <c r="F3636" s="2">
        <v>4837.1399999999912</v>
      </c>
      <c r="G3636" s="2">
        <v>97.21</v>
      </c>
      <c r="H3636" s="2">
        <v>9.7200000000000006</v>
      </c>
      <c r="I3636" s="2">
        <v>4791.0899999999929</v>
      </c>
    </row>
    <row r="3637" spans="1:9">
      <c r="A3637" s="2">
        <v>266970</v>
      </c>
      <c r="B3637" s="2" t="s">
        <v>70</v>
      </c>
      <c r="C3637" s="2">
        <v>0.1</v>
      </c>
      <c r="D3637" s="2">
        <v>130.37</v>
      </c>
      <c r="E3637" s="2">
        <v>12.92</v>
      </c>
      <c r="F3637" s="2">
        <v>5669.5300000000007</v>
      </c>
      <c r="G3637" s="2">
        <v>99.2</v>
      </c>
      <c r="H3637" s="2">
        <v>9.91</v>
      </c>
      <c r="I3637" s="2">
        <v>5216.0399999999818</v>
      </c>
    </row>
    <row r="3638" spans="1:9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>
      <c r="A3639" s="2">
        <v>266980</v>
      </c>
      <c r="B3639" s="2" t="s">
        <v>65</v>
      </c>
      <c r="C3639" s="2">
        <v>0.04</v>
      </c>
      <c r="D3639" s="2">
        <v>90.56</v>
      </c>
      <c r="E3639" s="2">
        <v>3.63</v>
      </c>
      <c r="F3639" s="2">
        <v>1791.619999999994</v>
      </c>
      <c r="G3639" s="2">
        <v>89.48</v>
      </c>
      <c r="H3639" s="2">
        <v>3.58</v>
      </c>
      <c r="I3639" s="2">
        <v>1774.4699999999875</v>
      </c>
    </row>
    <row r="3640" spans="1:9">
      <c r="A3640" s="2">
        <v>266980</v>
      </c>
      <c r="B3640" s="2" t="s">
        <v>66</v>
      </c>
      <c r="C3640" s="2">
        <v>0.1</v>
      </c>
      <c r="D3640" s="2">
        <v>90.56</v>
      </c>
      <c r="E3640" s="2">
        <v>9.0500000000000007</v>
      </c>
      <c r="F3640" s="2">
        <v>4475.5300000000034</v>
      </c>
      <c r="G3640" s="2">
        <v>89.48</v>
      </c>
      <c r="H3640" s="2">
        <v>8.9499999999999993</v>
      </c>
      <c r="I3640" s="2">
        <v>4433.1599999999989</v>
      </c>
    </row>
    <row r="3641" spans="1:9">
      <c r="A3641" s="2">
        <v>266980</v>
      </c>
      <c r="B3641" s="2" t="s">
        <v>67</v>
      </c>
      <c r="C3641" s="2">
        <v>0.125</v>
      </c>
      <c r="D3641" s="2">
        <v>93.98</v>
      </c>
      <c r="E3641" s="2">
        <v>11.75</v>
      </c>
      <c r="F3641" s="2">
        <v>5796.1700000000055</v>
      </c>
      <c r="G3641" s="2">
        <v>92.87</v>
      </c>
      <c r="H3641" s="2">
        <v>11.61</v>
      </c>
      <c r="I3641" s="2">
        <v>5741.2</v>
      </c>
    </row>
    <row r="3642" spans="1:9">
      <c r="A3642" s="2">
        <v>266980</v>
      </c>
      <c r="B3642" s="2" t="s">
        <v>68</v>
      </c>
      <c r="C3642" s="2">
        <v>0.125</v>
      </c>
      <c r="D3642" s="2">
        <v>96.49</v>
      </c>
      <c r="E3642" s="2">
        <v>12.06</v>
      </c>
      <c r="F3642" s="2">
        <v>5942.1399999999767</v>
      </c>
      <c r="G3642" s="2">
        <v>95.35</v>
      </c>
      <c r="H3642" s="2">
        <v>11.92</v>
      </c>
      <c r="I3642" s="2">
        <v>5885.8299999999745</v>
      </c>
    </row>
    <row r="3643" spans="1:9">
      <c r="A3643" s="2">
        <v>266980</v>
      </c>
      <c r="B3643" s="2" t="s">
        <v>69</v>
      </c>
      <c r="C3643" s="2">
        <v>0.1</v>
      </c>
      <c r="D3643" s="2">
        <v>98.5</v>
      </c>
      <c r="E3643" s="2">
        <v>9.85</v>
      </c>
      <c r="F3643" s="2">
        <v>4846.9899999999916</v>
      </c>
      <c r="G3643" s="2">
        <v>97.34</v>
      </c>
      <c r="H3643" s="2">
        <v>9.73</v>
      </c>
      <c r="I3643" s="2">
        <v>4800.8199999999924</v>
      </c>
    </row>
    <row r="3644" spans="1:9">
      <c r="A3644" s="2">
        <v>266980</v>
      </c>
      <c r="B3644" s="2" t="s">
        <v>70</v>
      </c>
      <c r="C3644" s="2">
        <v>0.1</v>
      </c>
      <c r="D3644" s="2">
        <v>129.58000000000001</v>
      </c>
      <c r="E3644" s="2">
        <v>12.83</v>
      </c>
      <c r="F3644" s="2">
        <v>5682.3600000000006</v>
      </c>
      <c r="G3644" s="2">
        <v>111.2</v>
      </c>
      <c r="H3644" s="2">
        <v>11.08</v>
      </c>
      <c r="I3644" s="2">
        <v>5227.1199999999817</v>
      </c>
    </row>
    <row r="3645" spans="1:9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>
      <c r="A3646" s="2">
        <v>266990</v>
      </c>
      <c r="B3646" s="2" t="s">
        <v>65</v>
      </c>
      <c r="C3646" s="2">
        <v>0.04</v>
      </c>
      <c r="D3646" s="2">
        <v>90.44</v>
      </c>
      <c r="E3646" s="2">
        <v>3.62</v>
      </c>
      <c r="F3646" s="2">
        <v>1795.2399999999939</v>
      </c>
      <c r="G3646" s="2">
        <v>89.6</v>
      </c>
      <c r="H3646" s="2">
        <v>3.59</v>
      </c>
      <c r="I3646" s="2">
        <v>1778.0599999999874</v>
      </c>
    </row>
    <row r="3647" spans="1:9">
      <c r="A3647" s="2">
        <v>266990</v>
      </c>
      <c r="B3647" s="2" t="s">
        <v>66</v>
      </c>
      <c r="C3647" s="2">
        <v>0.1</v>
      </c>
      <c r="D3647" s="2">
        <v>90.44</v>
      </c>
      <c r="E3647" s="2">
        <v>9.0399999999999991</v>
      </c>
      <c r="F3647" s="2">
        <v>4484.5700000000033</v>
      </c>
      <c r="G3647" s="2">
        <v>89.6</v>
      </c>
      <c r="H3647" s="2">
        <v>8.9600000000000009</v>
      </c>
      <c r="I3647" s="2">
        <v>4442.119999999999</v>
      </c>
    </row>
    <row r="3648" spans="1:9">
      <c r="A3648" s="2">
        <v>266990</v>
      </c>
      <c r="B3648" s="2" t="s">
        <v>67</v>
      </c>
      <c r="C3648" s="2">
        <v>0.125</v>
      </c>
      <c r="D3648" s="2">
        <v>93.85</v>
      </c>
      <c r="E3648" s="2">
        <v>11.73</v>
      </c>
      <c r="F3648" s="2">
        <v>5807.9000000000051</v>
      </c>
      <c r="G3648" s="2">
        <v>92.99</v>
      </c>
      <c r="H3648" s="2">
        <v>11.62</v>
      </c>
      <c r="I3648" s="2">
        <v>5752.82</v>
      </c>
    </row>
    <row r="3649" spans="1:9">
      <c r="A3649" s="2">
        <v>266990</v>
      </c>
      <c r="B3649" s="2" t="s">
        <v>68</v>
      </c>
      <c r="C3649" s="2">
        <v>0.125</v>
      </c>
      <c r="D3649" s="2">
        <v>96.36</v>
      </c>
      <c r="E3649" s="2">
        <v>12.04</v>
      </c>
      <c r="F3649" s="2">
        <v>5954.1799999999766</v>
      </c>
      <c r="G3649" s="2">
        <v>95.48</v>
      </c>
      <c r="H3649" s="2">
        <v>11.93</v>
      </c>
      <c r="I3649" s="2">
        <v>5897.7599999999748</v>
      </c>
    </row>
    <row r="3650" spans="1:9">
      <c r="A3650" s="2">
        <v>266990</v>
      </c>
      <c r="B3650" s="2" t="s">
        <v>69</v>
      </c>
      <c r="C3650" s="2">
        <v>0.1</v>
      </c>
      <c r="D3650" s="2">
        <v>98.37</v>
      </c>
      <c r="E3650" s="2">
        <v>9.84</v>
      </c>
      <c r="F3650" s="2">
        <v>4856.8299999999917</v>
      </c>
      <c r="G3650" s="2">
        <v>97.47</v>
      </c>
      <c r="H3650" s="2">
        <v>9.74</v>
      </c>
      <c r="I3650" s="2">
        <v>4810.5599999999922</v>
      </c>
    </row>
    <row r="3651" spans="1:9">
      <c r="A3651" s="2">
        <v>266990</v>
      </c>
      <c r="B3651" s="2" t="s">
        <v>70</v>
      </c>
      <c r="C3651" s="2">
        <v>0.1</v>
      </c>
      <c r="D3651" s="2">
        <v>128.79</v>
      </c>
      <c r="E3651" s="2">
        <v>12.76</v>
      </c>
      <c r="F3651" s="2">
        <v>5695.1200000000008</v>
      </c>
      <c r="G3651" s="2">
        <v>123.49</v>
      </c>
      <c r="H3651" s="2">
        <v>12.25</v>
      </c>
      <c r="I3651" s="2">
        <v>5239.3699999999817</v>
      </c>
    </row>
    <row r="3652" spans="1:9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>
      <c r="A3653" s="2">
        <v>267000</v>
      </c>
      <c r="B3653" s="2" t="s">
        <v>65</v>
      </c>
      <c r="C3653" s="2">
        <v>0.04</v>
      </c>
      <c r="D3653" s="2">
        <v>90.32</v>
      </c>
      <c r="E3653" s="2">
        <v>3.62</v>
      </c>
      <c r="F3653" s="2">
        <v>1798.8599999999938</v>
      </c>
      <c r="G3653" s="2">
        <v>89.72</v>
      </c>
      <c r="H3653" s="2">
        <v>3.59</v>
      </c>
      <c r="I3653" s="2">
        <v>1781.6499999999874</v>
      </c>
    </row>
    <row r="3654" spans="1:9">
      <c r="A3654" s="2">
        <v>267000</v>
      </c>
      <c r="B3654" s="2" t="s">
        <v>66</v>
      </c>
      <c r="C3654" s="2">
        <v>0.1</v>
      </c>
      <c r="D3654" s="2">
        <v>90.32</v>
      </c>
      <c r="E3654" s="2">
        <v>9.0299999999999994</v>
      </c>
      <c r="F3654" s="2">
        <v>4493.6000000000031</v>
      </c>
      <c r="G3654" s="2">
        <v>89.72</v>
      </c>
      <c r="H3654" s="2">
        <v>8.9700000000000006</v>
      </c>
      <c r="I3654" s="2">
        <v>4451.0899999999992</v>
      </c>
    </row>
    <row r="3655" spans="1:9">
      <c r="A3655" s="2">
        <v>267000</v>
      </c>
      <c r="B3655" s="2" t="s">
        <v>67</v>
      </c>
      <c r="C3655" s="2">
        <v>0.125</v>
      </c>
      <c r="D3655" s="2">
        <v>93.73</v>
      </c>
      <c r="E3655" s="2">
        <v>11.71</v>
      </c>
      <c r="F3655" s="2">
        <v>5819.6100000000051</v>
      </c>
      <c r="G3655" s="2">
        <v>93.12</v>
      </c>
      <c r="H3655" s="2">
        <v>11.64</v>
      </c>
      <c r="I3655" s="2">
        <v>5764.46</v>
      </c>
    </row>
    <row r="3656" spans="1:9">
      <c r="A3656" s="2">
        <v>267000</v>
      </c>
      <c r="B3656" s="2" t="s">
        <v>68</v>
      </c>
      <c r="C3656" s="2">
        <v>0.125</v>
      </c>
      <c r="D3656" s="2">
        <v>96.24</v>
      </c>
      <c r="E3656" s="2">
        <v>12.03</v>
      </c>
      <c r="F3656" s="2">
        <v>5966.2099999999764</v>
      </c>
      <c r="G3656" s="2">
        <v>95.61</v>
      </c>
      <c r="H3656" s="2">
        <v>11.95</v>
      </c>
      <c r="I3656" s="2">
        <v>5909.7099999999746</v>
      </c>
    </row>
    <row r="3657" spans="1:9">
      <c r="A3657" s="2">
        <v>267000</v>
      </c>
      <c r="B3657" s="2" t="s">
        <v>69</v>
      </c>
      <c r="C3657" s="2">
        <v>0.1</v>
      </c>
      <c r="D3657" s="2">
        <v>98.24</v>
      </c>
      <c r="E3657" s="2">
        <v>9.82</v>
      </c>
      <c r="F3657" s="2">
        <v>4866.6499999999915</v>
      </c>
      <c r="G3657" s="2">
        <v>97.6</v>
      </c>
      <c r="H3657" s="2">
        <v>9.75</v>
      </c>
      <c r="I3657" s="2">
        <v>4820.3099999999922</v>
      </c>
    </row>
    <row r="3658" spans="1:9">
      <c r="A3658" s="2">
        <v>267000</v>
      </c>
      <c r="B3658" s="2" t="s">
        <v>70</v>
      </c>
      <c r="C3658" s="2">
        <v>0.1</v>
      </c>
      <c r="D3658" s="2">
        <v>128.21</v>
      </c>
      <c r="E3658" s="2">
        <v>12.73</v>
      </c>
      <c r="F3658" s="2">
        <v>5707.85</v>
      </c>
      <c r="G3658" s="2">
        <v>124.19</v>
      </c>
      <c r="H3658" s="2">
        <v>12.31</v>
      </c>
      <c r="I3658" s="2">
        <v>5251.6799999999821</v>
      </c>
    </row>
    <row r="3659" spans="1:9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>
      <c r="A3660" s="2">
        <v>267010</v>
      </c>
      <c r="B3660" s="2" t="s">
        <v>65</v>
      </c>
      <c r="C3660" s="2">
        <v>0.04</v>
      </c>
      <c r="D3660" s="2">
        <v>90.2</v>
      </c>
      <c r="E3660" s="2">
        <v>3.61</v>
      </c>
      <c r="F3660" s="2">
        <v>1802.4699999999937</v>
      </c>
      <c r="G3660" s="2">
        <v>89.84</v>
      </c>
      <c r="H3660" s="2">
        <v>3.6</v>
      </c>
      <c r="I3660" s="2">
        <v>1785.2499999999873</v>
      </c>
    </row>
    <row r="3661" spans="1:9">
      <c r="A3661" s="2">
        <v>267010</v>
      </c>
      <c r="B3661" s="2" t="s">
        <v>66</v>
      </c>
      <c r="C3661" s="2">
        <v>0.1</v>
      </c>
      <c r="D3661" s="2">
        <v>90.2</v>
      </c>
      <c r="E3661" s="2">
        <v>9.02</v>
      </c>
      <c r="F3661" s="2">
        <v>4502.6200000000035</v>
      </c>
      <c r="G3661" s="2">
        <v>89.84</v>
      </c>
      <c r="H3661" s="2">
        <v>8.98</v>
      </c>
      <c r="I3661" s="2">
        <v>4460.0699999999988</v>
      </c>
    </row>
    <row r="3662" spans="1:9">
      <c r="A3662" s="2">
        <v>267010</v>
      </c>
      <c r="B3662" s="2" t="s">
        <v>67</v>
      </c>
      <c r="C3662" s="2">
        <v>0.125</v>
      </c>
      <c r="D3662" s="2">
        <v>93.6</v>
      </c>
      <c r="E3662" s="2">
        <v>11.7</v>
      </c>
      <c r="F3662" s="2">
        <v>5831.3100000000049</v>
      </c>
      <c r="G3662" s="2">
        <v>93.24</v>
      </c>
      <c r="H3662" s="2">
        <v>11.65</v>
      </c>
      <c r="I3662" s="2">
        <v>5776.11</v>
      </c>
    </row>
    <row r="3663" spans="1:9">
      <c r="A3663" s="2">
        <v>267010</v>
      </c>
      <c r="B3663" s="2" t="s">
        <v>68</v>
      </c>
      <c r="C3663" s="2">
        <v>0.125</v>
      </c>
      <c r="D3663" s="2">
        <v>96.11</v>
      </c>
      <c r="E3663" s="2">
        <v>12.01</v>
      </c>
      <c r="F3663" s="2">
        <v>5978.2199999999766</v>
      </c>
      <c r="G3663" s="2">
        <v>95.73</v>
      </c>
      <c r="H3663" s="2">
        <v>11.97</v>
      </c>
      <c r="I3663" s="2">
        <v>5921.6799999999748</v>
      </c>
    </row>
    <row r="3664" spans="1:9">
      <c r="A3664" s="2">
        <v>267010</v>
      </c>
      <c r="B3664" s="2" t="s">
        <v>69</v>
      </c>
      <c r="C3664" s="2">
        <v>0.1</v>
      </c>
      <c r="D3664" s="2">
        <v>98.11</v>
      </c>
      <c r="E3664" s="2">
        <v>9.81</v>
      </c>
      <c r="F3664" s="2">
        <v>4876.4599999999919</v>
      </c>
      <c r="G3664" s="2">
        <v>97.73</v>
      </c>
      <c r="H3664" s="2">
        <v>9.77</v>
      </c>
      <c r="I3664" s="2">
        <v>4830.0799999999927</v>
      </c>
    </row>
    <row r="3665" spans="1:9">
      <c r="A3665" s="2">
        <v>267010</v>
      </c>
      <c r="B3665" s="2" t="s">
        <v>70</v>
      </c>
      <c r="C3665" s="2">
        <v>0.1</v>
      </c>
      <c r="D3665" s="2">
        <v>127.92</v>
      </c>
      <c r="E3665" s="2">
        <v>12.7</v>
      </c>
      <c r="F3665" s="2">
        <v>5720.55</v>
      </c>
      <c r="G3665" s="2">
        <v>124.91</v>
      </c>
      <c r="H3665" s="2">
        <v>12.38</v>
      </c>
      <c r="I3665" s="2">
        <v>5264.0599999999822</v>
      </c>
    </row>
    <row r="3666" spans="1:9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>
      <c r="A3667" s="2">
        <v>267019.78399999999</v>
      </c>
      <c r="B3667" s="2" t="s">
        <v>65</v>
      </c>
      <c r="C3667" s="2">
        <v>0.04</v>
      </c>
      <c r="D3667" s="2">
        <v>88.14</v>
      </c>
      <c r="E3667" s="2">
        <v>3.53</v>
      </c>
      <c r="F3667" s="2">
        <v>1805.9999999999936</v>
      </c>
      <c r="G3667" s="2">
        <v>88.02</v>
      </c>
      <c r="H3667" s="2">
        <v>3.52</v>
      </c>
      <c r="I3667" s="2">
        <v>1788.7699999999872</v>
      </c>
    </row>
    <row r="3668" spans="1:9">
      <c r="A3668" s="2">
        <v>267019.78399999999</v>
      </c>
      <c r="B3668" s="2" t="s">
        <v>66</v>
      </c>
      <c r="C3668" s="2">
        <v>0.1</v>
      </c>
      <c r="D3668" s="2">
        <v>88.14</v>
      </c>
      <c r="E3668" s="2">
        <v>8.81</v>
      </c>
      <c r="F3668" s="2">
        <v>4511.4300000000039</v>
      </c>
      <c r="G3668" s="2">
        <v>88.02</v>
      </c>
      <c r="H3668" s="2">
        <v>8.8000000000000007</v>
      </c>
      <c r="I3668" s="2">
        <v>4468.869999999999</v>
      </c>
    </row>
    <row r="3669" spans="1:9">
      <c r="A3669" s="2">
        <v>267019.78399999999</v>
      </c>
      <c r="B3669" s="2" t="s">
        <v>67</v>
      </c>
      <c r="C3669" s="2">
        <v>0.125</v>
      </c>
      <c r="D3669" s="2">
        <v>91.46</v>
      </c>
      <c r="E3669" s="2">
        <v>11.43</v>
      </c>
      <c r="F3669" s="2">
        <v>5842.7400000000052</v>
      </c>
      <c r="G3669" s="2">
        <v>91.34</v>
      </c>
      <c r="H3669" s="2">
        <v>11.42</v>
      </c>
      <c r="I3669" s="2">
        <v>5787.53</v>
      </c>
    </row>
    <row r="3670" spans="1:9">
      <c r="A3670" s="2">
        <v>267019.78399999999</v>
      </c>
      <c r="B3670" s="2" t="s">
        <v>68</v>
      </c>
      <c r="C3670" s="2">
        <v>0.125</v>
      </c>
      <c r="D3670" s="2">
        <v>93.91</v>
      </c>
      <c r="E3670" s="2">
        <v>11.74</v>
      </c>
      <c r="F3670" s="2">
        <v>5989.9599999999764</v>
      </c>
      <c r="G3670" s="2">
        <v>93.79</v>
      </c>
      <c r="H3670" s="2">
        <v>11.72</v>
      </c>
      <c r="I3670" s="2">
        <v>5933.3999999999751</v>
      </c>
    </row>
    <row r="3671" spans="1:9">
      <c r="A3671" s="2">
        <v>267019.78399999999</v>
      </c>
      <c r="B3671" s="2" t="s">
        <v>69</v>
      </c>
      <c r="C3671" s="2">
        <v>0.1</v>
      </c>
      <c r="D3671" s="2">
        <v>95.87</v>
      </c>
      <c r="E3671" s="2">
        <v>9.58</v>
      </c>
      <c r="F3671" s="2">
        <v>4886.0399999999918</v>
      </c>
      <c r="G3671" s="2">
        <v>95.74</v>
      </c>
      <c r="H3671" s="2">
        <v>9.57</v>
      </c>
      <c r="I3671" s="2">
        <v>4839.6499999999924</v>
      </c>
    </row>
    <row r="3672" spans="1:9">
      <c r="A3672" s="2">
        <v>267019.78399999999</v>
      </c>
      <c r="B3672" s="2" t="s">
        <v>70</v>
      </c>
      <c r="C3672" s="2">
        <v>0.1</v>
      </c>
      <c r="D3672" s="2">
        <v>124.96</v>
      </c>
      <c r="E3672" s="2">
        <v>12.4</v>
      </c>
      <c r="F3672" s="2">
        <v>5732.95</v>
      </c>
      <c r="G3672" s="2">
        <v>122.93</v>
      </c>
      <c r="H3672" s="2">
        <v>12.19</v>
      </c>
      <c r="I3672" s="2">
        <v>5276.2499999999818</v>
      </c>
    </row>
    <row r="3673" spans="1:9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>
      <c r="A3674" s="2">
        <v>267020</v>
      </c>
      <c r="B3674" s="2" t="s">
        <v>65</v>
      </c>
      <c r="C3674" s="2">
        <v>0.04</v>
      </c>
      <c r="D3674" s="2">
        <v>1.94</v>
      </c>
      <c r="E3674" s="2">
        <v>0.08</v>
      </c>
      <c r="F3674" s="2">
        <v>1806.0799999999936</v>
      </c>
      <c r="G3674" s="2">
        <v>1.94</v>
      </c>
      <c r="H3674" s="2">
        <v>0.08</v>
      </c>
      <c r="I3674" s="2">
        <v>1788.8499999999872</v>
      </c>
    </row>
    <row r="3675" spans="1:9">
      <c r="A3675" s="2">
        <v>267020</v>
      </c>
      <c r="B3675" s="2" t="s">
        <v>66</v>
      </c>
      <c r="C3675" s="2">
        <v>0.1</v>
      </c>
      <c r="D3675" s="2">
        <v>1.94</v>
      </c>
      <c r="E3675" s="2">
        <v>0.19</v>
      </c>
      <c r="F3675" s="2">
        <v>4511.6200000000035</v>
      </c>
      <c r="G3675" s="2">
        <v>1.94</v>
      </c>
      <c r="H3675" s="2">
        <v>0.19</v>
      </c>
      <c r="I3675" s="2">
        <v>4469.0599999999986</v>
      </c>
    </row>
    <row r="3676" spans="1:9">
      <c r="A3676" s="2">
        <v>267020</v>
      </c>
      <c r="B3676" s="2" t="s">
        <v>67</v>
      </c>
      <c r="C3676" s="2">
        <v>0.125</v>
      </c>
      <c r="D3676" s="2">
        <v>2.02</v>
      </c>
      <c r="E3676" s="2">
        <v>0.25</v>
      </c>
      <c r="F3676" s="2">
        <v>5842.9900000000052</v>
      </c>
      <c r="G3676" s="2">
        <v>2.02</v>
      </c>
      <c r="H3676" s="2">
        <v>0.25</v>
      </c>
      <c r="I3676" s="2">
        <v>5787.78</v>
      </c>
    </row>
    <row r="3677" spans="1:9">
      <c r="A3677" s="2">
        <v>267020</v>
      </c>
      <c r="B3677" s="2" t="s">
        <v>68</v>
      </c>
      <c r="C3677" s="2">
        <v>0.125</v>
      </c>
      <c r="D3677" s="2">
        <v>2.0699999999999998</v>
      </c>
      <c r="E3677" s="2">
        <v>0.26</v>
      </c>
      <c r="F3677" s="2">
        <v>5990.2199999999766</v>
      </c>
      <c r="G3677" s="2">
        <v>2.0699999999999998</v>
      </c>
      <c r="H3677" s="2">
        <v>0.26</v>
      </c>
      <c r="I3677" s="2">
        <v>5933.6599999999753</v>
      </c>
    </row>
    <row r="3678" spans="1:9">
      <c r="A3678" s="2">
        <v>267020</v>
      </c>
      <c r="B3678" s="2" t="s">
        <v>69</v>
      </c>
      <c r="C3678" s="2">
        <v>0.1</v>
      </c>
      <c r="D3678" s="2">
        <v>2.12</v>
      </c>
      <c r="E3678" s="2">
        <v>0.21</v>
      </c>
      <c r="F3678" s="2">
        <v>4886.2499999999918</v>
      </c>
      <c r="G3678" s="2">
        <v>2.12</v>
      </c>
      <c r="H3678" s="2">
        <v>0.21</v>
      </c>
      <c r="I3678" s="2">
        <v>4839.8599999999924</v>
      </c>
    </row>
    <row r="3679" spans="1:9">
      <c r="A3679" s="2">
        <v>267020</v>
      </c>
      <c r="B3679" s="2" t="s">
        <v>70</v>
      </c>
      <c r="C3679" s="2">
        <v>0.1</v>
      </c>
      <c r="D3679" s="2">
        <v>2.76</v>
      </c>
      <c r="E3679" s="2">
        <v>0.27</v>
      </c>
      <c r="F3679" s="2">
        <v>5733.22</v>
      </c>
      <c r="G3679" s="2">
        <v>2.72</v>
      </c>
      <c r="H3679" s="2">
        <v>0.27</v>
      </c>
      <c r="I3679" s="2">
        <v>5276.5199999999822</v>
      </c>
    </row>
    <row r="3680" spans="1:9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>
      <c r="A3681" s="2">
        <v>267030</v>
      </c>
      <c r="B3681" s="2" t="s">
        <v>65</v>
      </c>
      <c r="C3681" s="2">
        <v>0.04</v>
      </c>
      <c r="D3681" s="2">
        <v>90.02</v>
      </c>
      <c r="E3681" s="2">
        <v>3.6</v>
      </c>
      <c r="F3681" s="2">
        <v>1809.6799999999935</v>
      </c>
      <c r="G3681" s="2">
        <v>90.02</v>
      </c>
      <c r="H3681" s="2">
        <v>3.6</v>
      </c>
      <c r="I3681" s="2">
        <v>1792.4499999999871</v>
      </c>
    </row>
    <row r="3682" spans="1:9">
      <c r="A3682" s="2">
        <v>267030</v>
      </c>
      <c r="B3682" s="2" t="s">
        <v>66</v>
      </c>
      <c r="C3682" s="2">
        <v>0.1</v>
      </c>
      <c r="D3682" s="2">
        <v>90.02</v>
      </c>
      <c r="E3682" s="2">
        <v>9</v>
      </c>
      <c r="F3682" s="2">
        <v>4520.6200000000035</v>
      </c>
      <c r="G3682" s="2">
        <v>90.02</v>
      </c>
      <c r="H3682" s="2">
        <v>9</v>
      </c>
      <c r="I3682" s="2">
        <v>4478.0599999999986</v>
      </c>
    </row>
    <row r="3683" spans="1:9">
      <c r="A3683" s="2">
        <v>267030</v>
      </c>
      <c r="B3683" s="2" t="s">
        <v>67</v>
      </c>
      <c r="C3683" s="2">
        <v>0.125</v>
      </c>
      <c r="D3683" s="2">
        <v>93.42</v>
      </c>
      <c r="E3683" s="2">
        <v>11.68</v>
      </c>
      <c r="F3683" s="2">
        <v>5854.6700000000055</v>
      </c>
      <c r="G3683" s="2">
        <v>93.42</v>
      </c>
      <c r="H3683" s="2">
        <v>11.68</v>
      </c>
      <c r="I3683" s="2">
        <v>5799.46</v>
      </c>
    </row>
    <row r="3684" spans="1:9">
      <c r="A3684" s="2">
        <v>267030</v>
      </c>
      <c r="B3684" s="2" t="s">
        <v>68</v>
      </c>
      <c r="C3684" s="2">
        <v>0.125</v>
      </c>
      <c r="D3684" s="2">
        <v>95.92</v>
      </c>
      <c r="E3684" s="2">
        <v>11.99</v>
      </c>
      <c r="F3684" s="2">
        <v>6002.2099999999764</v>
      </c>
      <c r="G3684" s="2">
        <v>95.92</v>
      </c>
      <c r="H3684" s="2">
        <v>11.99</v>
      </c>
      <c r="I3684" s="2">
        <v>5945.6499999999751</v>
      </c>
    </row>
    <row r="3685" spans="1:9">
      <c r="A3685" s="2">
        <v>267030</v>
      </c>
      <c r="B3685" s="2" t="s">
        <v>69</v>
      </c>
      <c r="C3685" s="2">
        <v>0.1</v>
      </c>
      <c r="D3685" s="2">
        <v>97.92</v>
      </c>
      <c r="E3685" s="2">
        <v>9.7899999999999991</v>
      </c>
      <c r="F3685" s="2">
        <v>4896.0399999999918</v>
      </c>
      <c r="G3685" s="2">
        <v>97.92</v>
      </c>
      <c r="H3685" s="2">
        <v>9.7899999999999991</v>
      </c>
      <c r="I3685" s="2">
        <v>4849.6499999999924</v>
      </c>
    </row>
    <row r="3686" spans="1:9">
      <c r="A3686" s="2">
        <v>267030</v>
      </c>
      <c r="B3686" s="2" t="s">
        <v>70</v>
      </c>
      <c r="C3686" s="2">
        <v>0.1</v>
      </c>
      <c r="D3686" s="2">
        <v>127.62</v>
      </c>
      <c r="E3686" s="2">
        <v>12.67</v>
      </c>
      <c r="F3686" s="2">
        <v>5745.89</v>
      </c>
      <c r="G3686" s="2">
        <v>126.31</v>
      </c>
      <c r="H3686" s="2">
        <v>12.53</v>
      </c>
      <c r="I3686" s="2">
        <v>5289.049999999982</v>
      </c>
    </row>
    <row r="3687" spans="1:9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>
      <c r="A3688" s="2">
        <v>267040</v>
      </c>
      <c r="B3688" s="2" t="s">
        <v>65</v>
      </c>
      <c r="C3688" s="2">
        <v>0.04</v>
      </c>
      <c r="D3688" s="2">
        <v>90.02</v>
      </c>
      <c r="E3688" s="2">
        <v>3.6</v>
      </c>
      <c r="F3688" s="2">
        <v>1813.2799999999934</v>
      </c>
      <c r="G3688" s="2">
        <v>90.02</v>
      </c>
      <c r="H3688" s="2">
        <v>3.6</v>
      </c>
      <c r="I3688" s="2">
        <v>1796.049999999987</v>
      </c>
    </row>
    <row r="3689" spans="1:9">
      <c r="A3689" s="2">
        <v>267040</v>
      </c>
      <c r="B3689" s="2" t="s">
        <v>66</v>
      </c>
      <c r="C3689" s="2">
        <v>0.1</v>
      </c>
      <c r="D3689" s="2">
        <v>90.02</v>
      </c>
      <c r="E3689" s="2">
        <v>9</v>
      </c>
      <c r="F3689" s="2">
        <v>4529.6200000000035</v>
      </c>
      <c r="G3689" s="2">
        <v>90.02</v>
      </c>
      <c r="H3689" s="2">
        <v>9</v>
      </c>
      <c r="I3689" s="2">
        <v>4487.0599999999986</v>
      </c>
    </row>
    <row r="3690" spans="1:9">
      <c r="A3690" s="2">
        <v>267040</v>
      </c>
      <c r="B3690" s="2" t="s">
        <v>67</v>
      </c>
      <c r="C3690" s="2">
        <v>0.125</v>
      </c>
      <c r="D3690" s="2">
        <v>93.42</v>
      </c>
      <c r="E3690" s="2">
        <v>11.68</v>
      </c>
      <c r="F3690" s="2">
        <v>5866.3500000000058</v>
      </c>
      <c r="G3690" s="2">
        <v>93.42</v>
      </c>
      <c r="H3690" s="2">
        <v>11.68</v>
      </c>
      <c r="I3690" s="2">
        <v>5811.14</v>
      </c>
    </row>
    <row r="3691" spans="1:9">
      <c r="A3691" s="2">
        <v>267040</v>
      </c>
      <c r="B3691" s="2" t="s">
        <v>68</v>
      </c>
      <c r="C3691" s="2">
        <v>0.125</v>
      </c>
      <c r="D3691" s="2">
        <v>95.92</v>
      </c>
      <c r="E3691" s="2">
        <v>11.99</v>
      </c>
      <c r="F3691" s="2">
        <v>6014.1999999999762</v>
      </c>
      <c r="G3691" s="2">
        <v>95.92</v>
      </c>
      <c r="H3691" s="2">
        <v>11.99</v>
      </c>
      <c r="I3691" s="2">
        <v>5957.6399999999749</v>
      </c>
    </row>
    <row r="3692" spans="1:9">
      <c r="A3692" s="2">
        <v>267040</v>
      </c>
      <c r="B3692" s="2" t="s">
        <v>69</v>
      </c>
      <c r="C3692" s="2">
        <v>0.1</v>
      </c>
      <c r="D3692" s="2">
        <v>97.92</v>
      </c>
      <c r="E3692" s="2">
        <v>9.7899999999999991</v>
      </c>
      <c r="F3692" s="2">
        <v>4905.8299999999917</v>
      </c>
      <c r="G3692" s="2">
        <v>97.92</v>
      </c>
      <c r="H3692" s="2">
        <v>9.7899999999999991</v>
      </c>
      <c r="I3692" s="2">
        <v>4859.4399999999923</v>
      </c>
    </row>
    <row r="3693" spans="1:9">
      <c r="A3693" s="2">
        <v>267040</v>
      </c>
      <c r="B3693" s="2" t="s">
        <v>70</v>
      </c>
      <c r="C3693" s="2">
        <v>0.1</v>
      </c>
      <c r="D3693" s="2">
        <v>127.62</v>
      </c>
      <c r="E3693" s="2">
        <v>12.67</v>
      </c>
      <c r="F3693" s="2">
        <v>5758.56</v>
      </c>
      <c r="G3693" s="2">
        <v>126.9</v>
      </c>
      <c r="H3693" s="2">
        <v>12.56</v>
      </c>
      <c r="I3693" s="2">
        <v>5301.6099999999824</v>
      </c>
    </row>
    <row r="3694" spans="1:9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>
      <c r="A3695" s="2">
        <v>267050</v>
      </c>
      <c r="B3695" s="2" t="s">
        <v>65</v>
      </c>
      <c r="C3695" s="2">
        <v>0.04</v>
      </c>
      <c r="D3695" s="2">
        <v>90.02</v>
      </c>
      <c r="E3695" s="2">
        <v>3.6</v>
      </c>
      <c r="F3695" s="2">
        <v>1816.8799999999933</v>
      </c>
      <c r="G3695" s="2">
        <v>90.02</v>
      </c>
      <c r="H3695" s="2">
        <v>3.6</v>
      </c>
      <c r="I3695" s="2">
        <v>1799.6499999999869</v>
      </c>
    </row>
    <row r="3696" spans="1:9">
      <c r="A3696" s="2">
        <v>267050</v>
      </c>
      <c r="B3696" s="2" t="s">
        <v>66</v>
      </c>
      <c r="C3696" s="2">
        <v>0.1</v>
      </c>
      <c r="D3696" s="2">
        <v>90.02</v>
      </c>
      <c r="E3696" s="2">
        <v>9</v>
      </c>
      <c r="F3696" s="2">
        <v>4538.6200000000035</v>
      </c>
      <c r="G3696" s="2">
        <v>90.02</v>
      </c>
      <c r="H3696" s="2">
        <v>9</v>
      </c>
      <c r="I3696" s="2">
        <v>4496.0599999999986</v>
      </c>
    </row>
    <row r="3697" spans="1:9">
      <c r="A3697" s="2">
        <v>267050</v>
      </c>
      <c r="B3697" s="2" t="s">
        <v>67</v>
      </c>
      <c r="C3697" s="2">
        <v>0.125</v>
      </c>
      <c r="D3697" s="2">
        <v>93.42</v>
      </c>
      <c r="E3697" s="2">
        <v>11.68</v>
      </c>
      <c r="F3697" s="2">
        <v>5878.0300000000061</v>
      </c>
      <c r="G3697" s="2">
        <v>93.42</v>
      </c>
      <c r="H3697" s="2">
        <v>11.68</v>
      </c>
      <c r="I3697" s="2">
        <v>5822.8200000000006</v>
      </c>
    </row>
    <row r="3698" spans="1:9">
      <c r="A3698" s="2">
        <v>267050</v>
      </c>
      <c r="B3698" s="2" t="s">
        <v>68</v>
      </c>
      <c r="C3698" s="2">
        <v>0.125</v>
      </c>
      <c r="D3698" s="2">
        <v>95.92</v>
      </c>
      <c r="E3698" s="2">
        <v>11.99</v>
      </c>
      <c r="F3698" s="2">
        <v>6026.189999999976</v>
      </c>
      <c r="G3698" s="2">
        <v>95.92</v>
      </c>
      <c r="H3698" s="2">
        <v>11.99</v>
      </c>
      <c r="I3698" s="2">
        <v>5969.6299999999746</v>
      </c>
    </row>
    <row r="3699" spans="1:9">
      <c r="A3699" s="2">
        <v>267050</v>
      </c>
      <c r="B3699" s="2" t="s">
        <v>69</v>
      </c>
      <c r="C3699" s="2">
        <v>0.1</v>
      </c>
      <c r="D3699" s="2">
        <v>97.92</v>
      </c>
      <c r="E3699" s="2">
        <v>9.7899999999999991</v>
      </c>
      <c r="F3699" s="2">
        <v>4915.6199999999917</v>
      </c>
      <c r="G3699" s="2">
        <v>97.92</v>
      </c>
      <c r="H3699" s="2">
        <v>9.7899999999999991</v>
      </c>
      <c r="I3699" s="2">
        <v>4869.2299999999923</v>
      </c>
    </row>
    <row r="3700" spans="1:9">
      <c r="A3700" s="2">
        <v>267050</v>
      </c>
      <c r="B3700" s="2" t="s">
        <v>70</v>
      </c>
      <c r="C3700" s="2">
        <v>0.1</v>
      </c>
      <c r="D3700" s="2">
        <v>127.62</v>
      </c>
      <c r="E3700" s="2">
        <v>12.67</v>
      </c>
      <c r="F3700" s="2">
        <v>5771.2300000000005</v>
      </c>
      <c r="G3700" s="2">
        <v>127.41</v>
      </c>
      <c r="H3700" s="2">
        <v>12.62</v>
      </c>
      <c r="I3700" s="2">
        <v>5314.2299999999823</v>
      </c>
    </row>
    <row r="3701" spans="1:9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>
      <c r="A3702" s="2">
        <v>267060</v>
      </c>
      <c r="B3702" s="2" t="s">
        <v>65</v>
      </c>
      <c r="C3702" s="2">
        <v>0.04</v>
      </c>
      <c r="D3702" s="2">
        <v>90.02</v>
      </c>
      <c r="E3702" s="2">
        <v>3.6</v>
      </c>
      <c r="F3702" s="2">
        <v>1820.4799999999932</v>
      </c>
      <c r="G3702" s="2">
        <v>90.02</v>
      </c>
      <c r="H3702" s="2">
        <v>3.6</v>
      </c>
      <c r="I3702" s="2">
        <v>1803.2499999999868</v>
      </c>
    </row>
    <row r="3703" spans="1:9">
      <c r="A3703" s="2">
        <v>267060</v>
      </c>
      <c r="B3703" s="2" t="s">
        <v>66</v>
      </c>
      <c r="C3703" s="2">
        <v>0.1</v>
      </c>
      <c r="D3703" s="2">
        <v>90.02</v>
      </c>
      <c r="E3703" s="2">
        <v>9</v>
      </c>
      <c r="F3703" s="2">
        <v>4547.6200000000035</v>
      </c>
      <c r="G3703" s="2">
        <v>90.02</v>
      </c>
      <c r="H3703" s="2">
        <v>9</v>
      </c>
      <c r="I3703" s="2">
        <v>4505.0599999999986</v>
      </c>
    </row>
    <row r="3704" spans="1:9">
      <c r="A3704" s="2">
        <v>267060</v>
      </c>
      <c r="B3704" s="2" t="s">
        <v>67</v>
      </c>
      <c r="C3704" s="2">
        <v>0.125</v>
      </c>
      <c r="D3704" s="2">
        <v>93.42</v>
      </c>
      <c r="E3704" s="2">
        <v>11.68</v>
      </c>
      <c r="F3704" s="2">
        <v>5889.7100000000064</v>
      </c>
      <c r="G3704" s="2">
        <v>93.42</v>
      </c>
      <c r="H3704" s="2">
        <v>11.68</v>
      </c>
      <c r="I3704" s="2">
        <v>5834.5000000000009</v>
      </c>
    </row>
    <row r="3705" spans="1:9">
      <c r="A3705" s="2">
        <v>267060</v>
      </c>
      <c r="B3705" s="2" t="s">
        <v>68</v>
      </c>
      <c r="C3705" s="2">
        <v>0.125</v>
      </c>
      <c r="D3705" s="2">
        <v>95.92</v>
      </c>
      <c r="E3705" s="2">
        <v>11.99</v>
      </c>
      <c r="F3705" s="2">
        <v>6038.1799999999757</v>
      </c>
      <c r="G3705" s="2">
        <v>95.92</v>
      </c>
      <c r="H3705" s="2">
        <v>11.99</v>
      </c>
      <c r="I3705" s="2">
        <v>5981.6199999999744</v>
      </c>
    </row>
    <row r="3706" spans="1:9">
      <c r="A3706" s="2">
        <v>267060</v>
      </c>
      <c r="B3706" s="2" t="s">
        <v>69</v>
      </c>
      <c r="C3706" s="2">
        <v>0.1</v>
      </c>
      <c r="D3706" s="2">
        <v>97.92</v>
      </c>
      <c r="E3706" s="2">
        <v>9.7899999999999991</v>
      </c>
      <c r="F3706" s="2">
        <v>4925.4099999999917</v>
      </c>
      <c r="G3706" s="2">
        <v>97.92</v>
      </c>
      <c r="H3706" s="2">
        <v>9.7899999999999991</v>
      </c>
      <c r="I3706" s="2">
        <v>4879.0199999999923</v>
      </c>
    </row>
    <row r="3707" spans="1:9">
      <c r="A3707" s="2">
        <v>267060</v>
      </c>
      <c r="B3707" s="2" t="s">
        <v>70</v>
      </c>
      <c r="C3707" s="2">
        <v>0.1</v>
      </c>
      <c r="D3707" s="2">
        <v>127.62</v>
      </c>
      <c r="E3707" s="2">
        <v>12.67</v>
      </c>
      <c r="F3707" s="2">
        <v>5783.9000000000005</v>
      </c>
      <c r="G3707" s="2">
        <v>127.62</v>
      </c>
      <c r="H3707" s="2">
        <v>12.67</v>
      </c>
      <c r="I3707" s="2">
        <v>5326.8999999999824</v>
      </c>
    </row>
    <row r="3708" spans="1:9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>
      <c r="A3709" s="2">
        <v>267070</v>
      </c>
      <c r="B3709" s="2" t="s">
        <v>65</v>
      </c>
      <c r="C3709" s="2">
        <v>0.04</v>
      </c>
      <c r="D3709" s="2">
        <v>90.02</v>
      </c>
      <c r="E3709" s="2">
        <v>3.6</v>
      </c>
      <c r="F3709" s="2">
        <v>1824.0799999999931</v>
      </c>
      <c r="G3709" s="2">
        <v>90.02</v>
      </c>
      <c r="H3709" s="2">
        <v>3.6</v>
      </c>
      <c r="I3709" s="2">
        <v>1806.8499999999867</v>
      </c>
    </row>
    <row r="3710" spans="1:9">
      <c r="A3710" s="2">
        <v>267070</v>
      </c>
      <c r="B3710" s="2" t="s">
        <v>66</v>
      </c>
      <c r="C3710" s="2">
        <v>0.1</v>
      </c>
      <c r="D3710" s="2">
        <v>90.02</v>
      </c>
      <c r="E3710" s="2">
        <v>9</v>
      </c>
      <c r="F3710" s="2">
        <v>4556.6200000000035</v>
      </c>
      <c r="G3710" s="2">
        <v>90.02</v>
      </c>
      <c r="H3710" s="2">
        <v>9</v>
      </c>
      <c r="I3710" s="2">
        <v>4514.0599999999986</v>
      </c>
    </row>
    <row r="3711" spans="1:9">
      <c r="A3711" s="2">
        <v>267070</v>
      </c>
      <c r="B3711" s="2" t="s">
        <v>67</v>
      </c>
      <c r="C3711" s="2">
        <v>0.125</v>
      </c>
      <c r="D3711" s="2">
        <v>93.42</v>
      </c>
      <c r="E3711" s="2">
        <v>11.68</v>
      </c>
      <c r="F3711" s="2">
        <v>5901.3900000000067</v>
      </c>
      <c r="G3711" s="2">
        <v>93.42</v>
      </c>
      <c r="H3711" s="2">
        <v>11.68</v>
      </c>
      <c r="I3711" s="2">
        <v>5846.1800000000012</v>
      </c>
    </row>
    <row r="3712" spans="1:9">
      <c r="A3712" s="2">
        <v>267070</v>
      </c>
      <c r="B3712" s="2" t="s">
        <v>68</v>
      </c>
      <c r="C3712" s="2">
        <v>0.125</v>
      </c>
      <c r="D3712" s="2">
        <v>95.92</v>
      </c>
      <c r="E3712" s="2">
        <v>11.99</v>
      </c>
      <c r="F3712" s="2">
        <v>6050.1699999999755</v>
      </c>
      <c r="G3712" s="2">
        <v>95.92</v>
      </c>
      <c r="H3712" s="2">
        <v>11.99</v>
      </c>
      <c r="I3712" s="2">
        <v>5993.6099999999742</v>
      </c>
    </row>
    <row r="3713" spans="1:9">
      <c r="A3713" s="2">
        <v>267070</v>
      </c>
      <c r="B3713" s="2" t="s">
        <v>69</v>
      </c>
      <c r="C3713" s="2">
        <v>0.1</v>
      </c>
      <c r="D3713" s="2">
        <v>97.92</v>
      </c>
      <c r="E3713" s="2">
        <v>9.7899999999999991</v>
      </c>
      <c r="F3713" s="2">
        <v>4935.1999999999916</v>
      </c>
      <c r="G3713" s="2">
        <v>97.92</v>
      </c>
      <c r="H3713" s="2">
        <v>9.7899999999999991</v>
      </c>
      <c r="I3713" s="2">
        <v>4888.8099999999922</v>
      </c>
    </row>
    <row r="3714" spans="1:9">
      <c r="A3714" s="2">
        <v>267070</v>
      </c>
      <c r="B3714" s="2" t="s">
        <v>70</v>
      </c>
      <c r="C3714" s="2">
        <v>0.1</v>
      </c>
      <c r="D3714" s="2">
        <v>127.62</v>
      </c>
      <c r="E3714" s="2">
        <v>12.67</v>
      </c>
      <c r="F3714" s="2">
        <v>5796.5700000000006</v>
      </c>
      <c r="G3714" s="2">
        <v>127.62</v>
      </c>
      <c r="H3714" s="2">
        <v>12.67</v>
      </c>
      <c r="I3714" s="2">
        <v>5339.5699999999824</v>
      </c>
    </row>
    <row r="3715" spans="1:9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>
      <c r="A3716" s="2">
        <v>267080</v>
      </c>
      <c r="B3716" s="2" t="s">
        <v>65</v>
      </c>
      <c r="C3716" s="2">
        <v>0.04</v>
      </c>
      <c r="D3716" s="2">
        <v>90.02</v>
      </c>
      <c r="E3716" s="2">
        <v>3.6</v>
      </c>
      <c r="F3716" s="2">
        <v>1827.679999999993</v>
      </c>
      <c r="G3716" s="2">
        <v>90.02</v>
      </c>
      <c r="H3716" s="2">
        <v>3.6</v>
      </c>
      <c r="I3716" s="2">
        <v>1810.4499999999866</v>
      </c>
    </row>
    <row r="3717" spans="1:9">
      <c r="A3717" s="2">
        <v>267080</v>
      </c>
      <c r="B3717" s="2" t="s">
        <v>66</v>
      </c>
      <c r="C3717" s="2">
        <v>0.1</v>
      </c>
      <c r="D3717" s="2">
        <v>90.02</v>
      </c>
      <c r="E3717" s="2">
        <v>9</v>
      </c>
      <c r="F3717" s="2">
        <v>4565.6200000000035</v>
      </c>
      <c r="G3717" s="2">
        <v>90.02</v>
      </c>
      <c r="H3717" s="2">
        <v>9</v>
      </c>
      <c r="I3717" s="2">
        <v>4523.0599999999986</v>
      </c>
    </row>
    <row r="3718" spans="1:9">
      <c r="A3718" s="2">
        <v>267080</v>
      </c>
      <c r="B3718" s="2" t="s">
        <v>67</v>
      </c>
      <c r="C3718" s="2">
        <v>0.125</v>
      </c>
      <c r="D3718" s="2">
        <v>93.42</v>
      </c>
      <c r="E3718" s="2">
        <v>11.68</v>
      </c>
      <c r="F3718" s="2">
        <v>5913.070000000007</v>
      </c>
      <c r="G3718" s="2">
        <v>93.42</v>
      </c>
      <c r="H3718" s="2">
        <v>11.68</v>
      </c>
      <c r="I3718" s="2">
        <v>5857.8600000000015</v>
      </c>
    </row>
    <row r="3719" spans="1:9">
      <c r="A3719" s="2">
        <v>267080</v>
      </c>
      <c r="B3719" s="2" t="s">
        <v>68</v>
      </c>
      <c r="C3719" s="2">
        <v>0.125</v>
      </c>
      <c r="D3719" s="2">
        <v>95.92</v>
      </c>
      <c r="E3719" s="2">
        <v>11.99</v>
      </c>
      <c r="F3719" s="2">
        <v>6062.1599999999753</v>
      </c>
      <c r="G3719" s="2">
        <v>95.92</v>
      </c>
      <c r="H3719" s="2">
        <v>11.99</v>
      </c>
      <c r="I3719" s="2">
        <v>6005.599999999974</v>
      </c>
    </row>
    <row r="3720" spans="1:9">
      <c r="A3720" s="2">
        <v>267080</v>
      </c>
      <c r="B3720" s="2" t="s">
        <v>69</v>
      </c>
      <c r="C3720" s="2">
        <v>0.1</v>
      </c>
      <c r="D3720" s="2">
        <v>97.92</v>
      </c>
      <c r="E3720" s="2">
        <v>9.7899999999999991</v>
      </c>
      <c r="F3720" s="2">
        <v>4944.9899999999916</v>
      </c>
      <c r="G3720" s="2">
        <v>97.92</v>
      </c>
      <c r="H3720" s="2">
        <v>9.7899999999999991</v>
      </c>
      <c r="I3720" s="2">
        <v>4898.5999999999922</v>
      </c>
    </row>
    <row r="3721" spans="1:9">
      <c r="A3721" s="2">
        <v>267080</v>
      </c>
      <c r="B3721" s="2" t="s">
        <v>70</v>
      </c>
      <c r="C3721" s="2">
        <v>0.1</v>
      </c>
      <c r="D3721" s="2">
        <v>127.62</v>
      </c>
      <c r="E3721" s="2">
        <v>12.67</v>
      </c>
      <c r="F3721" s="2">
        <v>5809.2400000000007</v>
      </c>
      <c r="G3721" s="2">
        <v>127.62</v>
      </c>
      <c r="H3721" s="2">
        <v>12.67</v>
      </c>
      <c r="I3721" s="2">
        <v>5352.2399999999825</v>
      </c>
    </row>
    <row r="3722" spans="1:9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>
      <c r="A3723" s="2">
        <v>267084.41100000002</v>
      </c>
      <c r="B3723" s="2" t="s">
        <v>65</v>
      </c>
      <c r="C3723" s="2">
        <v>0.04</v>
      </c>
      <c r="D3723" s="2">
        <v>39.71</v>
      </c>
      <c r="E3723" s="2">
        <v>1.59</v>
      </c>
      <c r="F3723" s="2">
        <v>1829.2699999999929</v>
      </c>
      <c r="G3723" s="2">
        <v>39.71</v>
      </c>
      <c r="H3723" s="2">
        <v>1.59</v>
      </c>
      <c r="I3723" s="2">
        <v>1812.0399999999865</v>
      </c>
    </row>
    <row r="3724" spans="1:9">
      <c r="A3724" s="2">
        <v>267084.41100000002</v>
      </c>
      <c r="B3724" s="2" t="s">
        <v>66</v>
      </c>
      <c r="C3724" s="2">
        <v>0.1</v>
      </c>
      <c r="D3724" s="2">
        <v>39.71</v>
      </c>
      <c r="E3724" s="2">
        <v>3.97</v>
      </c>
      <c r="F3724" s="2">
        <v>4569.5900000000038</v>
      </c>
      <c r="G3724" s="2">
        <v>39.71</v>
      </c>
      <c r="H3724" s="2">
        <v>3.97</v>
      </c>
      <c r="I3724" s="2">
        <v>4527.0299999999988</v>
      </c>
    </row>
    <row r="3725" spans="1:9">
      <c r="A3725" s="2">
        <v>267084.41100000002</v>
      </c>
      <c r="B3725" s="2" t="s">
        <v>67</v>
      </c>
      <c r="C3725" s="2">
        <v>0.125</v>
      </c>
      <c r="D3725" s="2">
        <v>41.21</v>
      </c>
      <c r="E3725" s="2">
        <v>5.15</v>
      </c>
      <c r="F3725" s="2">
        <v>5918.2200000000066</v>
      </c>
      <c r="G3725" s="2">
        <v>41.21</v>
      </c>
      <c r="H3725" s="2">
        <v>5.15</v>
      </c>
      <c r="I3725" s="2">
        <v>5863.0100000000011</v>
      </c>
    </row>
    <row r="3726" spans="1:9">
      <c r="A3726" s="2">
        <v>267084.41100000002</v>
      </c>
      <c r="B3726" s="2" t="s">
        <v>68</v>
      </c>
      <c r="C3726" s="2">
        <v>0.125</v>
      </c>
      <c r="D3726" s="2">
        <v>42.31</v>
      </c>
      <c r="E3726" s="2">
        <v>5.29</v>
      </c>
      <c r="F3726" s="2">
        <v>6067.4499999999753</v>
      </c>
      <c r="G3726" s="2">
        <v>42.31</v>
      </c>
      <c r="H3726" s="2">
        <v>5.29</v>
      </c>
      <c r="I3726" s="2">
        <v>6010.889999999974</v>
      </c>
    </row>
    <row r="3727" spans="1:9">
      <c r="A3727" s="2">
        <v>267084.41100000002</v>
      </c>
      <c r="B3727" s="2" t="s">
        <v>69</v>
      </c>
      <c r="C3727" s="2">
        <v>0.1</v>
      </c>
      <c r="D3727" s="2">
        <v>43.19</v>
      </c>
      <c r="E3727" s="2">
        <v>4.32</v>
      </c>
      <c r="F3727" s="2">
        <v>4949.3099999999913</v>
      </c>
      <c r="G3727" s="2">
        <v>43.19</v>
      </c>
      <c r="H3727" s="2">
        <v>4.32</v>
      </c>
      <c r="I3727" s="2">
        <v>4902.9199999999919</v>
      </c>
    </row>
    <row r="3728" spans="1:9">
      <c r="A3728" s="2">
        <v>267084.41100000002</v>
      </c>
      <c r="B3728" s="2" t="s">
        <v>70</v>
      </c>
      <c r="C3728" s="2">
        <v>0.1</v>
      </c>
      <c r="D3728" s="2">
        <v>56.29</v>
      </c>
      <c r="E3728" s="2">
        <v>5.59</v>
      </c>
      <c r="F3728" s="2">
        <v>5814.8300000000008</v>
      </c>
      <c r="G3728" s="2">
        <v>56.29</v>
      </c>
      <c r="H3728" s="2">
        <v>5.59</v>
      </c>
      <c r="I3728" s="2">
        <v>5357.8299999999826</v>
      </c>
    </row>
    <row r="3729" spans="1:9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>
      <c r="A3730" s="2">
        <v>267085.87400000001</v>
      </c>
      <c r="B3730" s="2" t="s">
        <v>65</v>
      </c>
      <c r="C3730" s="2">
        <v>0.04</v>
      </c>
      <c r="D3730" s="2">
        <v>13.17</v>
      </c>
      <c r="E3730" s="2">
        <v>0.53</v>
      </c>
      <c r="F3730" s="2">
        <v>1829.7999999999929</v>
      </c>
      <c r="G3730" s="2">
        <v>13.17</v>
      </c>
      <c r="H3730" s="2">
        <v>0.53</v>
      </c>
      <c r="I3730" s="2">
        <v>1812.5699999999865</v>
      </c>
    </row>
    <row r="3731" spans="1:9">
      <c r="A3731" s="2">
        <v>267085.87400000001</v>
      </c>
      <c r="B3731" s="2" t="s">
        <v>66</v>
      </c>
      <c r="C3731" s="2">
        <v>0.1</v>
      </c>
      <c r="D3731" s="2">
        <v>13.17</v>
      </c>
      <c r="E3731" s="2">
        <v>1.32</v>
      </c>
      <c r="F3731" s="2">
        <v>4570.9100000000035</v>
      </c>
      <c r="G3731" s="2">
        <v>13.17</v>
      </c>
      <c r="H3731" s="2">
        <v>1.32</v>
      </c>
      <c r="I3731" s="2">
        <v>4528.3499999999985</v>
      </c>
    </row>
    <row r="3732" spans="1:9">
      <c r="A3732" s="2">
        <v>267085.87400000001</v>
      </c>
      <c r="B3732" s="2" t="s">
        <v>67</v>
      </c>
      <c r="C3732" s="2">
        <v>0.125</v>
      </c>
      <c r="D3732" s="2">
        <v>13.67</v>
      </c>
      <c r="E3732" s="2">
        <v>1.71</v>
      </c>
      <c r="F3732" s="2">
        <v>5919.9300000000067</v>
      </c>
      <c r="G3732" s="2">
        <v>13.67</v>
      </c>
      <c r="H3732" s="2">
        <v>1.71</v>
      </c>
      <c r="I3732" s="2">
        <v>5864.7200000000012</v>
      </c>
    </row>
    <row r="3733" spans="1:9">
      <c r="A3733" s="2">
        <v>267085.87400000001</v>
      </c>
      <c r="B3733" s="2" t="s">
        <v>68</v>
      </c>
      <c r="C3733" s="2">
        <v>0.125</v>
      </c>
      <c r="D3733" s="2">
        <v>14.03</v>
      </c>
      <c r="E3733" s="2">
        <v>1.75</v>
      </c>
      <c r="F3733" s="2">
        <v>6069.1999999999753</v>
      </c>
      <c r="G3733" s="2">
        <v>14.03</v>
      </c>
      <c r="H3733" s="2">
        <v>1.75</v>
      </c>
      <c r="I3733" s="2">
        <v>6012.639999999974</v>
      </c>
    </row>
    <row r="3734" spans="1:9">
      <c r="A3734" s="2">
        <v>267085.87400000001</v>
      </c>
      <c r="B3734" s="2" t="s">
        <v>69</v>
      </c>
      <c r="C3734" s="2">
        <v>0.1</v>
      </c>
      <c r="D3734" s="2">
        <v>14.33</v>
      </c>
      <c r="E3734" s="2">
        <v>1.43</v>
      </c>
      <c r="F3734" s="2">
        <v>4950.7399999999916</v>
      </c>
      <c r="G3734" s="2">
        <v>14.32</v>
      </c>
      <c r="H3734" s="2">
        <v>1.43</v>
      </c>
      <c r="I3734" s="2">
        <v>4904.3499999999922</v>
      </c>
    </row>
    <row r="3735" spans="1:9">
      <c r="A3735" s="2">
        <v>267085.87400000001</v>
      </c>
      <c r="B3735" s="2" t="s">
        <v>70</v>
      </c>
      <c r="C3735" s="2">
        <v>0.1</v>
      </c>
      <c r="D3735" s="2">
        <v>18.670000000000002</v>
      </c>
      <c r="E3735" s="2">
        <v>1.85</v>
      </c>
      <c r="F3735" s="2">
        <v>5816.6800000000012</v>
      </c>
      <c r="G3735" s="2">
        <v>18.670000000000002</v>
      </c>
      <c r="H3735" s="2">
        <v>1.85</v>
      </c>
      <c r="I3735" s="2">
        <v>5359.679999999983</v>
      </c>
    </row>
    <row r="3736" spans="1:9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>
      <c r="A3737" s="2">
        <v>267090</v>
      </c>
      <c r="B3737" s="2" t="s">
        <v>65</v>
      </c>
      <c r="C3737" s="2">
        <v>0.04</v>
      </c>
      <c r="D3737" s="2">
        <v>37.159999999999997</v>
      </c>
      <c r="E3737" s="2">
        <v>1.49</v>
      </c>
      <c r="F3737" s="2">
        <v>1831.2899999999929</v>
      </c>
      <c r="G3737" s="2">
        <v>37.119999999999997</v>
      </c>
      <c r="H3737" s="2">
        <v>1.49</v>
      </c>
      <c r="I3737" s="2">
        <v>1814.0599999999865</v>
      </c>
    </row>
    <row r="3738" spans="1:9">
      <c r="A3738" s="2">
        <v>267090</v>
      </c>
      <c r="B3738" s="2" t="s">
        <v>66</v>
      </c>
      <c r="C3738" s="2">
        <v>0.1</v>
      </c>
      <c r="D3738" s="2">
        <v>37.159999999999997</v>
      </c>
      <c r="E3738" s="2">
        <v>3.71</v>
      </c>
      <c r="F3738" s="2">
        <v>4574.6200000000035</v>
      </c>
      <c r="G3738" s="2">
        <v>37.119999999999997</v>
      </c>
      <c r="H3738" s="2">
        <v>3.71</v>
      </c>
      <c r="I3738" s="2">
        <v>4532.0599999999986</v>
      </c>
    </row>
    <row r="3739" spans="1:9">
      <c r="A3739" s="2">
        <v>267090</v>
      </c>
      <c r="B3739" s="2" t="s">
        <v>67</v>
      </c>
      <c r="C3739" s="2">
        <v>0.125</v>
      </c>
      <c r="D3739" s="2">
        <v>38.56</v>
      </c>
      <c r="E3739" s="2">
        <v>4.82</v>
      </c>
      <c r="F3739" s="2">
        <v>5924.7500000000064</v>
      </c>
      <c r="G3739" s="2">
        <v>38.53</v>
      </c>
      <c r="H3739" s="2">
        <v>4.82</v>
      </c>
      <c r="I3739" s="2">
        <v>5869.5400000000009</v>
      </c>
    </row>
    <row r="3740" spans="1:9">
      <c r="A3740" s="2">
        <v>267090</v>
      </c>
      <c r="B3740" s="2" t="s">
        <v>68</v>
      </c>
      <c r="C3740" s="2">
        <v>0.125</v>
      </c>
      <c r="D3740" s="2">
        <v>39.6</v>
      </c>
      <c r="E3740" s="2">
        <v>4.95</v>
      </c>
      <c r="F3740" s="2">
        <v>6074.1499999999751</v>
      </c>
      <c r="G3740" s="2">
        <v>39.56</v>
      </c>
      <c r="H3740" s="2">
        <v>4.9400000000000004</v>
      </c>
      <c r="I3740" s="2">
        <v>6017.5799999999736</v>
      </c>
    </row>
    <row r="3741" spans="1:9">
      <c r="A3741" s="2">
        <v>267090</v>
      </c>
      <c r="B3741" s="2" t="s">
        <v>69</v>
      </c>
      <c r="C3741" s="2">
        <v>0.1</v>
      </c>
      <c r="D3741" s="2">
        <v>40.42</v>
      </c>
      <c r="E3741" s="2">
        <v>4.04</v>
      </c>
      <c r="F3741" s="2">
        <v>4954.7799999999916</v>
      </c>
      <c r="G3741" s="2">
        <v>40.380000000000003</v>
      </c>
      <c r="H3741" s="2">
        <v>4.04</v>
      </c>
      <c r="I3741" s="2">
        <v>4908.3899999999921</v>
      </c>
    </row>
    <row r="3742" spans="1:9">
      <c r="A3742" s="2">
        <v>267090</v>
      </c>
      <c r="B3742" s="2" t="s">
        <v>70</v>
      </c>
      <c r="C3742" s="2">
        <v>0.1</v>
      </c>
      <c r="D3742" s="2">
        <v>52.62</v>
      </c>
      <c r="E3742" s="2">
        <v>5.21</v>
      </c>
      <c r="F3742" s="2">
        <v>5821.8900000000012</v>
      </c>
      <c r="G3742" s="2">
        <v>52.62</v>
      </c>
      <c r="H3742" s="2">
        <v>5.22</v>
      </c>
      <c r="I3742" s="2">
        <v>5364.8999999999833</v>
      </c>
    </row>
    <row r="3743" spans="1:9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>
      <c r="A3744" s="2">
        <v>267100</v>
      </c>
      <c r="B3744" s="2" t="s">
        <v>65</v>
      </c>
      <c r="C3744" s="2">
        <v>0.04</v>
      </c>
      <c r="D3744" s="2">
        <v>90.15</v>
      </c>
      <c r="E3744" s="2">
        <v>3.61</v>
      </c>
      <c r="F3744" s="2">
        <v>1834.8999999999928</v>
      </c>
      <c r="G3744" s="2">
        <v>89.89</v>
      </c>
      <c r="H3744" s="2">
        <v>3.6</v>
      </c>
      <c r="I3744" s="2">
        <v>1817.6599999999864</v>
      </c>
    </row>
    <row r="3745" spans="1:9">
      <c r="A3745" s="2">
        <v>267100</v>
      </c>
      <c r="B3745" s="2" t="s">
        <v>66</v>
      </c>
      <c r="C3745" s="2">
        <v>0.1</v>
      </c>
      <c r="D3745" s="2">
        <v>90.15</v>
      </c>
      <c r="E3745" s="2">
        <v>9.01</v>
      </c>
      <c r="F3745" s="2">
        <v>4583.6300000000037</v>
      </c>
      <c r="G3745" s="2">
        <v>89.89</v>
      </c>
      <c r="H3745" s="2">
        <v>8.99</v>
      </c>
      <c r="I3745" s="2">
        <v>4541.0499999999984</v>
      </c>
    </row>
    <row r="3746" spans="1:9">
      <c r="A3746" s="2">
        <v>267100</v>
      </c>
      <c r="B3746" s="2" t="s">
        <v>67</v>
      </c>
      <c r="C3746" s="2">
        <v>0.125</v>
      </c>
      <c r="D3746" s="2">
        <v>93.56</v>
      </c>
      <c r="E3746" s="2">
        <v>11.69</v>
      </c>
      <c r="F3746" s="2">
        <v>5936.440000000006</v>
      </c>
      <c r="G3746" s="2">
        <v>93.29</v>
      </c>
      <c r="H3746" s="2">
        <v>11.66</v>
      </c>
      <c r="I3746" s="2">
        <v>5881.2000000000007</v>
      </c>
    </row>
    <row r="3747" spans="1:9">
      <c r="A3747" s="2">
        <v>267100</v>
      </c>
      <c r="B3747" s="2" t="s">
        <v>68</v>
      </c>
      <c r="C3747" s="2">
        <v>0.125</v>
      </c>
      <c r="D3747" s="2">
        <v>96.06</v>
      </c>
      <c r="E3747" s="2">
        <v>12.01</v>
      </c>
      <c r="F3747" s="2">
        <v>6086.1599999999753</v>
      </c>
      <c r="G3747" s="2">
        <v>95.78</v>
      </c>
      <c r="H3747" s="2">
        <v>11.97</v>
      </c>
      <c r="I3747" s="2">
        <v>6029.5499999999738</v>
      </c>
    </row>
    <row r="3748" spans="1:9">
      <c r="A3748" s="2">
        <v>267100</v>
      </c>
      <c r="B3748" s="2" t="s">
        <v>69</v>
      </c>
      <c r="C3748" s="2">
        <v>0.1</v>
      </c>
      <c r="D3748" s="2">
        <v>98.07</v>
      </c>
      <c r="E3748" s="2">
        <v>9.8000000000000007</v>
      </c>
      <c r="F3748" s="2">
        <v>4964.5799999999917</v>
      </c>
      <c r="G3748" s="2">
        <v>97.78</v>
      </c>
      <c r="H3748" s="2">
        <v>9.7799999999999994</v>
      </c>
      <c r="I3748" s="2">
        <v>4918.1699999999919</v>
      </c>
    </row>
    <row r="3749" spans="1:9">
      <c r="A3749" s="2">
        <v>267100</v>
      </c>
      <c r="B3749" s="2" t="s">
        <v>70</v>
      </c>
      <c r="C3749" s="2">
        <v>0.1</v>
      </c>
      <c r="D3749" s="2">
        <v>127.33</v>
      </c>
      <c r="E3749" s="2">
        <v>12.63</v>
      </c>
      <c r="F3749" s="2">
        <v>5834.5200000000013</v>
      </c>
      <c r="G3749" s="2">
        <v>127.39</v>
      </c>
      <c r="H3749" s="2">
        <v>12.64</v>
      </c>
      <c r="I3749" s="2">
        <v>5377.5399999999836</v>
      </c>
    </row>
    <row r="3750" spans="1:9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>
      <c r="A3751" s="2">
        <v>267110</v>
      </c>
      <c r="B3751" s="2" t="s">
        <v>65</v>
      </c>
      <c r="C3751" s="2">
        <v>0.04</v>
      </c>
      <c r="D3751" s="2">
        <v>90.28</v>
      </c>
      <c r="E3751" s="2">
        <v>3.61</v>
      </c>
      <c r="F3751" s="2">
        <v>1838.5099999999927</v>
      </c>
      <c r="G3751" s="2">
        <v>89.76</v>
      </c>
      <c r="H3751" s="2">
        <v>3.59</v>
      </c>
      <c r="I3751" s="2">
        <v>1821.2499999999864</v>
      </c>
    </row>
    <row r="3752" spans="1:9">
      <c r="A3752" s="2">
        <v>267110</v>
      </c>
      <c r="B3752" s="2" t="s">
        <v>66</v>
      </c>
      <c r="C3752" s="2">
        <v>0.1</v>
      </c>
      <c r="D3752" s="2">
        <v>90.28</v>
      </c>
      <c r="E3752" s="2">
        <v>9.0299999999999994</v>
      </c>
      <c r="F3752" s="2">
        <v>4592.6600000000035</v>
      </c>
      <c r="G3752" s="2">
        <v>89.76</v>
      </c>
      <c r="H3752" s="2">
        <v>8.9700000000000006</v>
      </c>
      <c r="I3752" s="2">
        <v>4550.0199999999986</v>
      </c>
    </row>
    <row r="3753" spans="1:9">
      <c r="A3753" s="2">
        <v>267110</v>
      </c>
      <c r="B3753" s="2" t="s">
        <v>67</v>
      </c>
      <c r="C3753" s="2">
        <v>0.125</v>
      </c>
      <c r="D3753" s="2">
        <v>93.69</v>
      </c>
      <c r="E3753" s="2">
        <v>11.71</v>
      </c>
      <c r="F3753" s="2">
        <v>5948.150000000006</v>
      </c>
      <c r="G3753" s="2">
        <v>93.16</v>
      </c>
      <c r="H3753" s="2">
        <v>11.64</v>
      </c>
      <c r="I3753" s="2">
        <v>5892.8400000000011</v>
      </c>
    </row>
    <row r="3754" spans="1:9">
      <c r="A3754" s="2">
        <v>267110</v>
      </c>
      <c r="B3754" s="2" t="s">
        <v>68</v>
      </c>
      <c r="C3754" s="2">
        <v>0.125</v>
      </c>
      <c r="D3754" s="2">
        <v>96.19</v>
      </c>
      <c r="E3754" s="2">
        <v>12.02</v>
      </c>
      <c r="F3754" s="2">
        <v>6098.1799999999757</v>
      </c>
      <c r="G3754" s="2">
        <v>95.65</v>
      </c>
      <c r="H3754" s="2">
        <v>11.95</v>
      </c>
      <c r="I3754" s="2">
        <v>6041.4999999999736</v>
      </c>
    </row>
    <row r="3755" spans="1:9">
      <c r="A3755" s="2">
        <v>267110</v>
      </c>
      <c r="B3755" s="2" t="s">
        <v>69</v>
      </c>
      <c r="C3755" s="2">
        <v>0.1</v>
      </c>
      <c r="D3755" s="2">
        <v>98.2</v>
      </c>
      <c r="E3755" s="2">
        <v>9.82</v>
      </c>
      <c r="F3755" s="2">
        <v>4974.3999999999915</v>
      </c>
      <c r="G3755" s="2">
        <v>97.64</v>
      </c>
      <c r="H3755" s="2">
        <v>9.76</v>
      </c>
      <c r="I3755" s="2">
        <v>4927.9299999999921</v>
      </c>
    </row>
    <row r="3756" spans="1:9">
      <c r="A3756" s="2">
        <v>267110</v>
      </c>
      <c r="B3756" s="2" t="s">
        <v>70</v>
      </c>
      <c r="C3756" s="2">
        <v>0.1</v>
      </c>
      <c r="D3756" s="2">
        <v>127.06</v>
      </c>
      <c r="E3756" s="2">
        <v>12.61</v>
      </c>
      <c r="F3756" s="2">
        <v>5847.130000000001</v>
      </c>
      <c r="G3756" s="2">
        <v>113.42</v>
      </c>
      <c r="H3756" s="2">
        <v>11.29</v>
      </c>
      <c r="I3756" s="2">
        <v>5388.8299999999836</v>
      </c>
    </row>
    <row r="3757" spans="1:9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>
      <c r="A3758" s="2">
        <v>267120</v>
      </c>
      <c r="B3758" s="2" t="s">
        <v>65</v>
      </c>
      <c r="C3758" s="2">
        <v>0.04</v>
      </c>
      <c r="D3758" s="2">
        <v>90.4</v>
      </c>
      <c r="E3758" s="2">
        <v>3.62</v>
      </c>
      <c r="F3758" s="2">
        <v>1842.1299999999926</v>
      </c>
      <c r="G3758" s="2">
        <v>89.64</v>
      </c>
      <c r="H3758" s="2">
        <v>3.59</v>
      </c>
      <c r="I3758" s="2">
        <v>1824.8399999999863</v>
      </c>
    </row>
    <row r="3759" spans="1:9">
      <c r="A3759" s="2">
        <v>267120</v>
      </c>
      <c r="B3759" s="2" t="s">
        <v>66</v>
      </c>
      <c r="C3759" s="2">
        <v>0.1</v>
      </c>
      <c r="D3759" s="2">
        <v>90.4</v>
      </c>
      <c r="E3759" s="2">
        <v>9.0399999999999991</v>
      </c>
      <c r="F3759" s="2">
        <v>4601.7000000000035</v>
      </c>
      <c r="G3759" s="2">
        <v>89.64</v>
      </c>
      <c r="H3759" s="2">
        <v>8.9600000000000009</v>
      </c>
      <c r="I3759" s="2">
        <v>4558.9799999999987</v>
      </c>
    </row>
    <row r="3760" spans="1:9">
      <c r="A3760" s="2">
        <v>267120</v>
      </c>
      <c r="B3760" s="2" t="s">
        <v>67</v>
      </c>
      <c r="C3760" s="2">
        <v>0.125</v>
      </c>
      <c r="D3760" s="2">
        <v>93.82</v>
      </c>
      <c r="E3760" s="2">
        <v>11.73</v>
      </c>
      <c r="F3760" s="2">
        <v>5959.8800000000056</v>
      </c>
      <c r="G3760" s="2">
        <v>93.03</v>
      </c>
      <c r="H3760" s="2">
        <v>11.63</v>
      </c>
      <c r="I3760" s="2">
        <v>5904.4700000000012</v>
      </c>
    </row>
    <row r="3761" spans="1:9">
      <c r="A3761" s="2">
        <v>267120</v>
      </c>
      <c r="B3761" s="2" t="s">
        <v>68</v>
      </c>
      <c r="C3761" s="2">
        <v>0.125</v>
      </c>
      <c r="D3761" s="2">
        <v>96.33</v>
      </c>
      <c r="E3761" s="2">
        <v>12.04</v>
      </c>
      <c r="F3761" s="2">
        <v>6110.2199999999757</v>
      </c>
      <c r="G3761" s="2">
        <v>95.52</v>
      </c>
      <c r="H3761" s="2">
        <v>11.94</v>
      </c>
      <c r="I3761" s="2">
        <v>6053.4399999999732</v>
      </c>
    </row>
    <row r="3762" spans="1:9">
      <c r="A3762" s="2">
        <v>267120</v>
      </c>
      <c r="B3762" s="2" t="s">
        <v>69</v>
      </c>
      <c r="C3762" s="2">
        <v>0.1</v>
      </c>
      <c r="D3762" s="2">
        <v>98.34</v>
      </c>
      <c r="E3762" s="2">
        <v>9.83</v>
      </c>
      <c r="F3762" s="2">
        <v>4984.2299999999914</v>
      </c>
      <c r="G3762" s="2">
        <v>97.51</v>
      </c>
      <c r="H3762" s="2">
        <v>9.75</v>
      </c>
      <c r="I3762" s="2">
        <v>4937.6799999999921</v>
      </c>
    </row>
    <row r="3763" spans="1:9">
      <c r="A3763" s="2">
        <v>267120</v>
      </c>
      <c r="B3763" s="2" t="s">
        <v>70</v>
      </c>
      <c r="C3763" s="2">
        <v>0.1</v>
      </c>
      <c r="D3763" s="2">
        <v>126.81</v>
      </c>
      <c r="E3763" s="2">
        <v>12.58</v>
      </c>
      <c r="F3763" s="2">
        <v>5859.7100000000009</v>
      </c>
      <c r="G3763" s="2">
        <v>99.5</v>
      </c>
      <c r="H3763" s="2">
        <v>9.94</v>
      </c>
      <c r="I3763" s="2">
        <v>5398.7699999999832</v>
      </c>
    </row>
    <row r="3764" spans="1:9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>
      <c r="A3765" s="2">
        <v>267130</v>
      </c>
      <c r="B3765" s="2" t="s">
        <v>65</v>
      </c>
      <c r="C3765" s="2">
        <v>0.04</v>
      </c>
      <c r="D3765" s="2">
        <v>90.53</v>
      </c>
      <c r="E3765" s="2">
        <v>3.62</v>
      </c>
      <c r="F3765" s="2">
        <v>1845.7499999999925</v>
      </c>
      <c r="G3765" s="2">
        <v>89.51</v>
      </c>
      <c r="H3765" s="2">
        <v>3.58</v>
      </c>
      <c r="I3765" s="2">
        <v>1828.4199999999862</v>
      </c>
    </row>
    <row r="3766" spans="1:9">
      <c r="A3766" s="2">
        <v>267130</v>
      </c>
      <c r="B3766" s="2" t="s">
        <v>66</v>
      </c>
      <c r="C3766" s="2">
        <v>0.1</v>
      </c>
      <c r="D3766" s="2">
        <v>90.53</v>
      </c>
      <c r="E3766" s="2">
        <v>9.0500000000000007</v>
      </c>
      <c r="F3766" s="2">
        <v>4610.7500000000036</v>
      </c>
      <c r="G3766" s="2">
        <v>89.51</v>
      </c>
      <c r="H3766" s="2">
        <v>8.9499999999999993</v>
      </c>
      <c r="I3766" s="2">
        <v>4567.9299999999985</v>
      </c>
    </row>
    <row r="3767" spans="1:9">
      <c r="A3767" s="2">
        <v>267130</v>
      </c>
      <c r="B3767" s="2" t="s">
        <v>67</v>
      </c>
      <c r="C3767" s="2">
        <v>0.125</v>
      </c>
      <c r="D3767" s="2">
        <v>93.94</v>
      </c>
      <c r="E3767" s="2">
        <v>11.74</v>
      </c>
      <c r="F3767" s="2">
        <v>5971.6200000000053</v>
      </c>
      <c r="G3767" s="2">
        <v>92.9</v>
      </c>
      <c r="H3767" s="2">
        <v>11.61</v>
      </c>
      <c r="I3767" s="2">
        <v>5916.0800000000008</v>
      </c>
    </row>
    <row r="3768" spans="1:9">
      <c r="A3768" s="2">
        <v>267130</v>
      </c>
      <c r="B3768" s="2" t="s">
        <v>68</v>
      </c>
      <c r="C3768" s="2">
        <v>0.125</v>
      </c>
      <c r="D3768" s="2">
        <v>96.46</v>
      </c>
      <c r="E3768" s="2">
        <v>12.05</v>
      </c>
      <c r="F3768" s="2">
        <v>6122.2699999999759</v>
      </c>
      <c r="G3768" s="2">
        <v>95.38</v>
      </c>
      <c r="H3768" s="2">
        <v>11.92</v>
      </c>
      <c r="I3768" s="2">
        <v>6065.3599999999733</v>
      </c>
    </row>
    <row r="3769" spans="1:9">
      <c r="A3769" s="2">
        <v>267130</v>
      </c>
      <c r="B3769" s="2" t="s">
        <v>69</v>
      </c>
      <c r="C3769" s="2">
        <v>0.1</v>
      </c>
      <c r="D3769" s="2">
        <v>98.47</v>
      </c>
      <c r="E3769" s="2">
        <v>9.84</v>
      </c>
      <c r="F3769" s="2">
        <v>4994.0699999999915</v>
      </c>
      <c r="G3769" s="2">
        <v>97.37</v>
      </c>
      <c r="H3769" s="2">
        <v>9.74</v>
      </c>
      <c r="I3769" s="2">
        <v>4947.4199999999919</v>
      </c>
    </row>
    <row r="3770" spans="1:9">
      <c r="A3770" s="2">
        <v>267130</v>
      </c>
      <c r="B3770" s="2" t="s">
        <v>70</v>
      </c>
      <c r="C3770" s="2">
        <v>0.1</v>
      </c>
      <c r="D3770" s="2">
        <v>113.62</v>
      </c>
      <c r="E3770" s="2">
        <v>11.31</v>
      </c>
      <c r="F3770" s="2">
        <v>5871.0200000000013</v>
      </c>
      <c r="G3770" s="2">
        <v>99.36</v>
      </c>
      <c r="H3770" s="2">
        <v>9.93</v>
      </c>
      <c r="I3770" s="2">
        <v>5408.6999999999834</v>
      </c>
    </row>
    <row r="3771" spans="1:9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>
      <c r="A3772" s="2">
        <v>267140</v>
      </c>
      <c r="B3772" s="2" t="s">
        <v>65</v>
      </c>
      <c r="C3772" s="2">
        <v>0.04</v>
      </c>
      <c r="D3772" s="2">
        <v>90.65</v>
      </c>
      <c r="E3772" s="2">
        <v>3.63</v>
      </c>
      <c r="F3772" s="2">
        <v>1849.3799999999926</v>
      </c>
      <c r="G3772" s="2">
        <v>89.39</v>
      </c>
      <c r="H3772" s="2">
        <v>3.58</v>
      </c>
      <c r="I3772" s="2">
        <v>1831.9999999999861</v>
      </c>
    </row>
    <row r="3773" spans="1:9">
      <c r="A3773" s="2">
        <v>267140</v>
      </c>
      <c r="B3773" s="2" t="s">
        <v>66</v>
      </c>
      <c r="C3773" s="2">
        <v>0.1</v>
      </c>
      <c r="D3773" s="2">
        <v>90.65</v>
      </c>
      <c r="E3773" s="2">
        <v>9.06</v>
      </c>
      <c r="F3773" s="2">
        <v>4619.810000000004</v>
      </c>
      <c r="G3773" s="2">
        <v>89.39</v>
      </c>
      <c r="H3773" s="2">
        <v>8.94</v>
      </c>
      <c r="I3773" s="2">
        <v>4576.8699999999981</v>
      </c>
    </row>
    <row r="3774" spans="1:9">
      <c r="A3774" s="2">
        <v>267140</v>
      </c>
      <c r="B3774" s="2" t="s">
        <v>67</v>
      </c>
      <c r="C3774" s="2">
        <v>0.125</v>
      </c>
      <c r="D3774" s="2">
        <v>94.07</v>
      </c>
      <c r="E3774" s="2">
        <v>11.76</v>
      </c>
      <c r="F3774" s="2">
        <v>5983.3800000000056</v>
      </c>
      <c r="G3774" s="2">
        <v>92.77</v>
      </c>
      <c r="H3774" s="2">
        <v>11.6</v>
      </c>
      <c r="I3774" s="2">
        <v>5927.6800000000012</v>
      </c>
    </row>
    <row r="3775" spans="1:9">
      <c r="A3775" s="2">
        <v>267140</v>
      </c>
      <c r="B3775" s="2" t="s">
        <v>68</v>
      </c>
      <c r="C3775" s="2">
        <v>0.125</v>
      </c>
      <c r="D3775" s="2">
        <v>96.59</v>
      </c>
      <c r="E3775" s="2">
        <v>12.07</v>
      </c>
      <c r="F3775" s="2">
        <v>6134.3399999999756</v>
      </c>
      <c r="G3775" s="2">
        <v>95.25</v>
      </c>
      <c r="H3775" s="2">
        <v>11.9</v>
      </c>
      <c r="I3775" s="2">
        <v>6077.2599999999729</v>
      </c>
    </row>
    <row r="3776" spans="1:9">
      <c r="A3776" s="2">
        <v>267140</v>
      </c>
      <c r="B3776" s="2" t="s">
        <v>69</v>
      </c>
      <c r="C3776" s="2">
        <v>0.1</v>
      </c>
      <c r="D3776" s="2">
        <v>98.61</v>
      </c>
      <c r="E3776" s="2">
        <v>9.85</v>
      </c>
      <c r="F3776" s="2">
        <v>5003.9199999999919</v>
      </c>
      <c r="G3776" s="2">
        <v>97.24</v>
      </c>
      <c r="H3776" s="2">
        <v>9.7200000000000006</v>
      </c>
      <c r="I3776" s="2">
        <v>4957.1399999999921</v>
      </c>
    </row>
    <row r="3777" spans="1:9">
      <c r="A3777" s="2">
        <v>267140</v>
      </c>
      <c r="B3777" s="2" t="s">
        <v>70</v>
      </c>
      <c r="C3777" s="2">
        <v>0.1</v>
      </c>
      <c r="D3777" s="2">
        <v>100.62</v>
      </c>
      <c r="E3777" s="2">
        <v>10.06</v>
      </c>
      <c r="F3777" s="2">
        <v>5881.0800000000017</v>
      </c>
      <c r="G3777" s="2">
        <v>99.22</v>
      </c>
      <c r="H3777" s="2">
        <v>9.91</v>
      </c>
      <c r="I3777" s="2">
        <v>5418.6099999999833</v>
      </c>
    </row>
    <row r="3778" spans="1:9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>
      <c r="A3779" s="2">
        <v>267150</v>
      </c>
      <c r="B3779" s="2" t="s">
        <v>65</v>
      </c>
      <c r="C3779" s="2">
        <v>0.04</v>
      </c>
      <c r="D3779" s="2">
        <v>90.78</v>
      </c>
      <c r="E3779" s="2">
        <v>3.63</v>
      </c>
      <c r="F3779" s="2">
        <v>1853.0099999999927</v>
      </c>
      <c r="G3779" s="2">
        <v>89.26</v>
      </c>
      <c r="H3779" s="2">
        <v>3.57</v>
      </c>
      <c r="I3779" s="2">
        <v>1835.5699999999861</v>
      </c>
    </row>
    <row r="3780" spans="1:9">
      <c r="A3780" s="2">
        <v>267150</v>
      </c>
      <c r="B3780" s="2" t="s">
        <v>66</v>
      </c>
      <c r="C3780" s="2">
        <v>0.1</v>
      </c>
      <c r="D3780" s="2">
        <v>90.78</v>
      </c>
      <c r="E3780" s="2">
        <v>9.08</v>
      </c>
      <c r="F3780" s="2">
        <v>4628.890000000004</v>
      </c>
      <c r="G3780" s="2">
        <v>89.26</v>
      </c>
      <c r="H3780" s="2">
        <v>8.92</v>
      </c>
      <c r="I3780" s="2">
        <v>4585.7899999999981</v>
      </c>
    </row>
    <row r="3781" spans="1:9">
      <c r="A3781" s="2">
        <v>267150</v>
      </c>
      <c r="B3781" s="2" t="s">
        <v>67</v>
      </c>
      <c r="C3781" s="2">
        <v>0.125</v>
      </c>
      <c r="D3781" s="2">
        <v>94.2</v>
      </c>
      <c r="E3781" s="2">
        <v>11.77</v>
      </c>
      <c r="F3781" s="2">
        <v>5995.150000000006</v>
      </c>
      <c r="G3781" s="2">
        <v>92.64</v>
      </c>
      <c r="H3781" s="2">
        <v>11.58</v>
      </c>
      <c r="I3781" s="2">
        <v>5939.2600000000011</v>
      </c>
    </row>
    <row r="3782" spans="1:9">
      <c r="A3782" s="2">
        <v>267150</v>
      </c>
      <c r="B3782" s="2" t="s">
        <v>68</v>
      </c>
      <c r="C3782" s="2">
        <v>0.125</v>
      </c>
      <c r="D3782" s="2">
        <v>96.72</v>
      </c>
      <c r="E3782" s="2">
        <v>12.09</v>
      </c>
      <c r="F3782" s="2">
        <v>6146.4299999999757</v>
      </c>
      <c r="G3782" s="2">
        <v>95.12</v>
      </c>
      <c r="H3782" s="2">
        <v>11.89</v>
      </c>
      <c r="I3782" s="2">
        <v>6089.1499999999733</v>
      </c>
    </row>
    <row r="3783" spans="1:9">
      <c r="A3783" s="2">
        <v>267150</v>
      </c>
      <c r="B3783" s="2" t="s">
        <v>69</v>
      </c>
      <c r="C3783" s="2">
        <v>0.1</v>
      </c>
      <c r="D3783" s="2">
        <v>98.74</v>
      </c>
      <c r="E3783" s="2">
        <v>9.8699999999999992</v>
      </c>
      <c r="F3783" s="2">
        <v>5013.7899999999918</v>
      </c>
      <c r="G3783" s="2">
        <v>97.1</v>
      </c>
      <c r="H3783" s="2">
        <v>9.7100000000000009</v>
      </c>
      <c r="I3783" s="2">
        <v>4966.8499999999922</v>
      </c>
    </row>
    <row r="3784" spans="1:9">
      <c r="A3784" s="2">
        <v>267150</v>
      </c>
      <c r="B3784" s="2" t="s">
        <v>70</v>
      </c>
      <c r="C3784" s="2">
        <v>0.1</v>
      </c>
      <c r="D3784" s="2">
        <v>100.76</v>
      </c>
      <c r="E3784" s="2">
        <v>10.07</v>
      </c>
      <c r="F3784" s="2">
        <v>5891.1500000000015</v>
      </c>
      <c r="G3784" s="2">
        <v>99.09</v>
      </c>
      <c r="H3784" s="2">
        <v>9.9</v>
      </c>
      <c r="I3784" s="2">
        <v>5428.5099999999829</v>
      </c>
    </row>
    <row r="3785" spans="1:9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>
      <c r="A3786" s="2">
        <v>267160</v>
      </c>
      <c r="B3786" s="2" t="s">
        <v>65</v>
      </c>
      <c r="C3786" s="2">
        <v>0.04</v>
      </c>
      <c r="D3786" s="2">
        <v>90.9</v>
      </c>
      <c r="E3786" s="2">
        <v>3.64</v>
      </c>
      <c r="F3786" s="2">
        <v>1856.6499999999928</v>
      </c>
      <c r="G3786" s="2">
        <v>89.14</v>
      </c>
      <c r="H3786" s="2">
        <v>3.57</v>
      </c>
      <c r="I3786" s="2">
        <v>1839.139999999986</v>
      </c>
    </row>
    <row r="3787" spans="1:9">
      <c r="A3787" s="2">
        <v>267160</v>
      </c>
      <c r="B3787" s="2" t="s">
        <v>66</v>
      </c>
      <c r="C3787" s="2">
        <v>0.1</v>
      </c>
      <c r="D3787" s="2">
        <v>90.9</v>
      </c>
      <c r="E3787" s="2">
        <v>9.09</v>
      </c>
      <c r="F3787" s="2">
        <v>4637.9800000000041</v>
      </c>
      <c r="G3787" s="2">
        <v>89.14</v>
      </c>
      <c r="H3787" s="2">
        <v>8.91</v>
      </c>
      <c r="I3787" s="2">
        <v>4594.699999999998</v>
      </c>
    </row>
    <row r="3788" spans="1:9">
      <c r="A3788" s="2">
        <v>267160</v>
      </c>
      <c r="B3788" s="2" t="s">
        <v>67</v>
      </c>
      <c r="C3788" s="2">
        <v>0.125</v>
      </c>
      <c r="D3788" s="2">
        <v>94.33</v>
      </c>
      <c r="E3788" s="2">
        <v>11.79</v>
      </c>
      <c r="F3788" s="2">
        <v>6006.940000000006</v>
      </c>
      <c r="G3788" s="2">
        <v>92.51</v>
      </c>
      <c r="H3788" s="2">
        <v>11.56</v>
      </c>
      <c r="I3788" s="2">
        <v>5950.8200000000015</v>
      </c>
    </row>
    <row r="3789" spans="1:9">
      <c r="A3789" s="2">
        <v>267160</v>
      </c>
      <c r="B3789" s="2" t="s">
        <v>68</v>
      </c>
      <c r="C3789" s="2">
        <v>0.125</v>
      </c>
      <c r="D3789" s="2">
        <v>96.86</v>
      </c>
      <c r="E3789" s="2">
        <v>12.11</v>
      </c>
      <c r="F3789" s="2">
        <v>6158.5399999999754</v>
      </c>
      <c r="G3789" s="2">
        <v>94.99</v>
      </c>
      <c r="H3789" s="2">
        <v>11.87</v>
      </c>
      <c r="I3789" s="2">
        <v>6101.0199999999732</v>
      </c>
    </row>
    <row r="3790" spans="1:9">
      <c r="A3790" s="2">
        <v>267160</v>
      </c>
      <c r="B3790" s="2" t="s">
        <v>69</v>
      </c>
      <c r="C3790" s="2">
        <v>0.1</v>
      </c>
      <c r="D3790" s="2">
        <v>98.88</v>
      </c>
      <c r="E3790" s="2">
        <v>9.8800000000000008</v>
      </c>
      <c r="F3790" s="2">
        <v>5023.6699999999919</v>
      </c>
      <c r="G3790" s="2">
        <v>96.97</v>
      </c>
      <c r="H3790" s="2">
        <v>9.69</v>
      </c>
      <c r="I3790" s="2">
        <v>4976.5399999999918</v>
      </c>
    </row>
    <row r="3791" spans="1:9">
      <c r="A3791" s="2">
        <v>267160</v>
      </c>
      <c r="B3791" s="2" t="s">
        <v>70</v>
      </c>
      <c r="C3791" s="2">
        <v>0.1</v>
      </c>
      <c r="D3791" s="2">
        <v>100.89</v>
      </c>
      <c r="E3791" s="2">
        <v>10.08</v>
      </c>
      <c r="F3791" s="2">
        <v>5901.2300000000014</v>
      </c>
      <c r="G3791" s="2">
        <v>98.95</v>
      </c>
      <c r="H3791" s="2">
        <v>9.89</v>
      </c>
      <c r="I3791" s="2">
        <v>5438.3999999999833</v>
      </c>
    </row>
    <row r="3792" spans="1:9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>
      <c r="A3793" s="2">
        <v>267170</v>
      </c>
      <c r="B3793" s="2" t="s">
        <v>65</v>
      </c>
      <c r="C3793" s="2">
        <v>0.04</v>
      </c>
      <c r="D3793" s="2">
        <v>91.03</v>
      </c>
      <c r="E3793" s="2">
        <v>3.64</v>
      </c>
      <c r="F3793" s="2">
        <v>1860.2899999999929</v>
      </c>
      <c r="G3793" s="2">
        <v>89.01</v>
      </c>
      <c r="H3793" s="2">
        <v>3.56</v>
      </c>
      <c r="I3793" s="2">
        <v>1842.6999999999859</v>
      </c>
    </row>
    <row r="3794" spans="1:9">
      <c r="A3794" s="2">
        <v>267170</v>
      </c>
      <c r="B3794" s="2" t="s">
        <v>66</v>
      </c>
      <c r="C3794" s="2">
        <v>0.1</v>
      </c>
      <c r="D3794" s="2">
        <v>91.03</v>
      </c>
      <c r="E3794" s="2">
        <v>9.1</v>
      </c>
      <c r="F3794" s="2">
        <v>4647.0800000000045</v>
      </c>
      <c r="G3794" s="2">
        <v>89.01</v>
      </c>
      <c r="H3794" s="2">
        <v>8.9</v>
      </c>
      <c r="I3794" s="2">
        <v>4603.5999999999976</v>
      </c>
    </row>
    <row r="3795" spans="1:9">
      <c r="A3795" s="2">
        <v>267170</v>
      </c>
      <c r="B3795" s="2" t="s">
        <v>67</v>
      </c>
      <c r="C3795" s="2">
        <v>0.125</v>
      </c>
      <c r="D3795" s="2">
        <v>94.46</v>
      </c>
      <c r="E3795" s="2">
        <v>11.81</v>
      </c>
      <c r="F3795" s="2">
        <v>6018.7500000000064</v>
      </c>
      <c r="G3795" s="2">
        <v>92.38</v>
      </c>
      <c r="H3795" s="2">
        <v>11.55</v>
      </c>
      <c r="I3795" s="2">
        <v>5962.3700000000017</v>
      </c>
    </row>
    <row r="3796" spans="1:9">
      <c r="A3796" s="2">
        <v>267170</v>
      </c>
      <c r="B3796" s="2" t="s">
        <v>68</v>
      </c>
      <c r="C3796" s="2">
        <v>0.125</v>
      </c>
      <c r="D3796" s="2">
        <v>96.99</v>
      </c>
      <c r="E3796" s="2">
        <v>12.12</v>
      </c>
      <c r="F3796" s="2">
        <v>6170.6599999999753</v>
      </c>
      <c r="G3796" s="2">
        <v>94.86</v>
      </c>
      <c r="H3796" s="2">
        <v>11.85</v>
      </c>
      <c r="I3796" s="2">
        <v>6112.8699999999735</v>
      </c>
    </row>
    <row r="3797" spans="1:9">
      <c r="A3797" s="2">
        <v>267170</v>
      </c>
      <c r="B3797" s="2" t="s">
        <v>69</v>
      </c>
      <c r="C3797" s="2">
        <v>0.1</v>
      </c>
      <c r="D3797" s="2">
        <v>99.01</v>
      </c>
      <c r="E3797" s="2">
        <v>9.9</v>
      </c>
      <c r="F3797" s="2">
        <v>5033.5699999999915</v>
      </c>
      <c r="G3797" s="2">
        <v>96.83</v>
      </c>
      <c r="H3797" s="2">
        <v>9.68</v>
      </c>
      <c r="I3797" s="2">
        <v>4986.2199999999921</v>
      </c>
    </row>
    <row r="3798" spans="1:9">
      <c r="A3798" s="2">
        <v>267170</v>
      </c>
      <c r="B3798" s="2" t="s">
        <v>70</v>
      </c>
      <c r="C3798" s="2">
        <v>0.1</v>
      </c>
      <c r="D3798" s="2">
        <v>101.03</v>
      </c>
      <c r="E3798" s="2">
        <v>10.1</v>
      </c>
      <c r="F3798" s="2">
        <v>5911.3300000000017</v>
      </c>
      <c r="G3798" s="2">
        <v>98.81</v>
      </c>
      <c r="H3798" s="2">
        <v>9.8800000000000008</v>
      </c>
      <c r="I3798" s="2">
        <v>5448.2799999999834</v>
      </c>
    </row>
    <row r="3799" spans="1:9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>
      <c r="A3800" s="2">
        <v>267180</v>
      </c>
      <c r="B3800" s="2" t="s">
        <v>65</v>
      </c>
      <c r="C3800" s="2">
        <v>0.04</v>
      </c>
      <c r="D3800" s="2">
        <v>91.15</v>
      </c>
      <c r="E3800" s="2">
        <v>3.65</v>
      </c>
      <c r="F3800" s="2">
        <v>1863.939999999993</v>
      </c>
      <c r="G3800" s="2">
        <v>88.89</v>
      </c>
      <c r="H3800" s="2">
        <v>3.56</v>
      </c>
      <c r="I3800" s="2">
        <v>1846.2599999999859</v>
      </c>
    </row>
    <row r="3801" spans="1:9">
      <c r="A3801" s="2">
        <v>267180</v>
      </c>
      <c r="B3801" s="2" t="s">
        <v>66</v>
      </c>
      <c r="C3801" s="2">
        <v>0.1</v>
      </c>
      <c r="D3801" s="2">
        <v>91.15</v>
      </c>
      <c r="E3801" s="2">
        <v>9.11</v>
      </c>
      <c r="F3801" s="2">
        <v>4656.1900000000041</v>
      </c>
      <c r="G3801" s="2">
        <v>88.89</v>
      </c>
      <c r="H3801" s="2">
        <v>8.89</v>
      </c>
      <c r="I3801" s="2">
        <v>4612.489999999998</v>
      </c>
    </row>
    <row r="3802" spans="1:9">
      <c r="A3802" s="2">
        <v>267180</v>
      </c>
      <c r="B3802" s="2" t="s">
        <v>67</v>
      </c>
      <c r="C3802" s="2">
        <v>0.125</v>
      </c>
      <c r="D3802" s="2">
        <v>94.59</v>
      </c>
      <c r="E3802" s="2">
        <v>11.82</v>
      </c>
      <c r="F3802" s="2">
        <v>6030.5700000000061</v>
      </c>
      <c r="G3802" s="2">
        <v>92.25</v>
      </c>
      <c r="H3802" s="2">
        <v>11.53</v>
      </c>
      <c r="I3802" s="2">
        <v>5973.9000000000015</v>
      </c>
    </row>
    <row r="3803" spans="1:9">
      <c r="A3803" s="2">
        <v>267180</v>
      </c>
      <c r="B3803" s="2" t="s">
        <v>68</v>
      </c>
      <c r="C3803" s="2">
        <v>0.125</v>
      </c>
      <c r="D3803" s="2">
        <v>97.12</v>
      </c>
      <c r="E3803" s="2">
        <v>12.14</v>
      </c>
      <c r="F3803" s="2">
        <v>6182.7999999999756</v>
      </c>
      <c r="G3803" s="2">
        <v>94.72</v>
      </c>
      <c r="H3803" s="2">
        <v>11.84</v>
      </c>
      <c r="I3803" s="2">
        <v>6124.7099999999737</v>
      </c>
    </row>
    <row r="3804" spans="1:9">
      <c r="A3804" s="2">
        <v>267180</v>
      </c>
      <c r="B3804" s="2" t="s">
        <v>69</v>
      </c>
      <c r="C3804" s="2">
        <v>0.1</v>
      </c>
      <c r="D3804" s="2">
        <v>99.15</v>
      </c>
      <c r="E3804" s="2">
        <v>9.91</v>
      </c>
      <c r="F3804" s="2">
        <v>5043.4799999999914</v>
      </c>
      <c r="G3804" s="2">
        <v>96.7</v>
      </c>
      <c r="H3804" s="2">
        <v>9.67</v>
      </c>
      <c r="I3804" s="2">
        <v>4995.8899999999921</v>
      </c>
    </row>
    <row r="3805" spans="1:9">
      <c r="A3805" s="2">
        <v>267180</v>
      </c>
      <c r="B3805" s="2" t="s">
        <v>70</v>
      </c>
      <c r="C3805" s="2">
        <v>0.1</v>
      </c>
      <c r="D3805" s="2">
        <v>101.17</v>
      </c>
      <c r="E3805" s="2">
        <v>10.11</v>
      </c>
      <c r="F3805" s="2">
        <v>5921.4400000000014</v>
      </c>
      <c r="G3805" s="2">
        <v>98.67</v>
      </c>
      <c r="H3805" s="2">
        <v>9.8699999999999992</v>
      </c>
      <c r="I3805" s="2">
        <v>5458.1499999999833</v>
      </c>
    </row>
    <row r="3806" spans="1:9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>
      <c r="A3807" s="2">
        <v>267190</v>
      </c>
      <c r="B3807" s="2" t="s">
        <v>65</v>
      </c>
      <c r="C3807" s="2">
        <v>0.04</v>
      </c>
      <c r="D3807" s="2">
        <v>91.28</v>
      </c>
      <c r="E3807" s="2">
        <v>3.65</v>
      </c>
      <c r="F3807" s="2">
        <v>1867.5899999999931</v>
      </c>
      <c r="G3807" s="2">
        <v>88.76</v>
      </c>
      <c r="H3807" s="2">
        <v>3.55</v>
      </c>
      <c r="I3807" s="2">
        <v>1849.8099999999858</v>
      </c>
    </row>
    <row r="3808" spans="1:9">
      <c r="A3808" s="2">
        <v>267190</v>
      </c>
      <c r="B3808" s="2" t="s">
        <v>66</v>
      </c>
      <c r="C3808" s="2">
        <v>0.1</v>
      </c>
      <c r="D3808" s="2">
        <v>91.28</v>
      </c>
      <c r="E3808" s="2">
        <v>9.1300000000000008</v>
      </c>
      <c r="F3808" s="2">
        <v>4665.3200000000043</v>
      </c>
      <c r="G3808" s="2">
        <v>88.76</v>
      </c>
      <c r="H3808" s="2">
        <v>8.8699999999999992</v>
      </c>
      <c r="I3808" s="2">
        <v>4621.3599999999979</v>
      </c>
    </row>
    <row r="3809" spans="1:9">
      <c r="A3809" s="2">
        <v>267190</v>
      </c>
      <c r="B3809" s="2" t="s">
        <v>67</v>
      </c>
      <c r="C3809" s="2">
        <v>0.125</v>
      </c>
      <c r="D3809" s="2">
        <v>94.72</v>
      </c>
      <c r="E3809" s="2">
        <v>11.84</v>
      </c>
      <c r="F3809" s="2">
        <v>6042.4100000000062</v>
      </c>
      <c r="G3809" s="2">
        <v>92.13</v>
      </c>
      <c r="H3809" s="2">
        <v>11.51</v>
      </c>
      <c r="I3809" s="2">
        <v>5985.4100000000017</v>
      </c>
    </row>
    <row r="3810" spans="1:9">
      <c r="A3810" s="2">
        <v>267190</v>
      </c>
      <c r="B3810" s="2" t="s">
        <v>68</v>
      </c>
      <c r="C3810" s="2">
        <v>0.125</v>
      </c>
      <c r="D3810" s="2">
        <v>97.25</v>
      </c>
      <c r="E3810" s="2">
        <v>12.15</v>
      </c>
      <c r="F3810" s="2">
        <v>6194.9499999999753</v>
      </c>
      <c r="G3810" s="2">
        <v>94.59</v>
      </c>
      <c r="H3810" s="2">
        <v>11.82</v>
      </c>
      <c r="I3810" s="2">
        <v>6136.5299999999734</v>
      </c>
    </row>
    <row r="3811" spans="1:9">
      <c r="A3811" s="2">
        <v>267190</v>
      </c>
      <c r="B3811" s="2" t="s">
        <v>69</v>
      </c>
      <c r="C3811" s="2">
        <v>0.1</v>
      </c>
      <c r="D3811" s="2">
        <v>99.28</v>
      </c>
      <c r="E3811" s="2">
        <v>9.92</v>
      </c>
      <c r="F3811" s="2">
        <v>5053.3999999999915</v>
      </c>
      <c r="G3811" s="2">
        <v>96.56</v>
      </c>
      <c r="H3811" s="2">
        <v>9.65</v>
      </c>
      <c r="I3811" s="2">
        <v>5005.5399999999918</v>
      </c>
    </row>
    <row r="3812" spans="1:9">
      <c r="A3812" s="2">
        <v>267190</v>
      </c>
      <c r="B3812" s="2" t="s">
        <v>70</v>
      </c>
      <c r="C3812" s="2">
        <v>0.1</v>
      </c>
      <c r="D3812" s="2">
        <v>101.31</v>
      </c>
      <c r="E3812" s="2">
        <v>10.130000000000001</v>
      </c>
      <c r="F3812" s="2">
        <v>5931.5700000000015</v>
      </c>
      <c r="G3812" s="2">
        <v>98.54</v>
      </c>
      <c r="H3812" s="2">
        <v>9.85</v>
      </c>
      <c r="I3812" s="2">
        <v>5467.9999999999836</v>
      </c>
    </row>
    <row r="3813" spans="1:9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>
      <c r="A3814" s="2">
        <v>267200</v>
      </c>
      <c r="B3814" s="2" t="s">
        <v>65</v>
      </c>
      <c r="C3814" s="2">
        <v>0.04</v>
      </c>
      <c r="D3814" s="2">
        <v>91.4</v>
      </c>
      <c r="E3814" s="2">
        <v>3.66</v>
      </c>
      <c r="F3814" s="2">
        <v>1871.2499999999932</v>
      </c>
      <c r="G3814" s="2">
        <v>88.64</v>
      </c>
      <c r="H3814" s="2">
        <v>3.55</v>
      </c>
      <c r="I3814" s="2">
        <v>1853.3599999999858</v>
      </c>
    </row>
    <row r="3815" spans="1:9">
      <c r="A3815" s="2">
        <v>267200</v>
      </c>
      <c r="B3815" s="2" t="s">
        <v>66</v>
      </c>
      <c r="C3815" s="2">
        <v>0.1</v>
      </c>
      <c r="D3815" s="2">
        <v>91.4</v>
      </c>
      <c r="E3815" s="2">
        <v>9.14</v>
      </c>
      <c r="F3815" s="2">
        <v>4674.4600000000046</v>
      </c>
      <c r="G3815" s="2">
        <v>88.64</v>
      </c>
      <c r="H3815" s="2">
        <v>8.86</v>
      </c>
      <c r="I3815" s="2">
        <v>4630.2199999999975</v>
      </c>
    </row>
    <row r="3816" spans="1:9">
      <c r="A3816" s="2">
        <v>267200</v>
      </c>
      <c r="B3816" s="2" t="s">
        <v>67</v>
      </c>
      <c r="C3816" s="2">
        <v>0.125</v>
      </c>
      <c r="D3816" s="2">
        <v>94.85</v>
      </c>
      <c r="E3816" s="2">
        <v>11.85</v>
      </c>
      <c r="F3816" s="2">
        <v>6054.2600000000066</v>
      </c>
      <c r="G3816" s="2">
        <v>92</v>
      </c>
      <c r="H3816" s="2">
        <v>11.5</v>
      </c>
      <c r="I3816" s="2">
        <v>5996.9100000000017</v>
      </c>
    </row>
    <row r="3817" spans="1:9">
      <c r="A3817" s="2">
        <v>267200</v>
      </c>
      <c r="B3817" s="2" t="s">
        <v>68</v>
      </c>
      <c r="C3817" s="2">
        <v>0.125</v>
      </c>
      <c r="D3817" s="2">
        <v>97.39</v>
      </c>
      <c r="E3817" s="2">
        <v>12.17</v>
      </c>
      <c r="F3817" s="2">
        <v>6207.1199999999753</v>
      </c>
      <c r="G3817" s="2">
        <v>94.46</v>
      </c>
      <c r="H3817" s="2">
        <v>11.81</v>
      </c>
      <c r="I3817" s="2">
        <v>6148.3399999999738</v>
      </c>
    </row>
    <row r="3818" spans="1:9">
      <c r="A3818" s="2">
        <v>267200</v>
      </c>
      <c r="B3818" s="2" t="s">
        <v>69</v>
      </c>
      <c r="C3818" s="2">
        <v>0.1</v>
      </c>
      <c r="D3818" s="2">
        <v>99.42</v>
      </c>
      <c r="E3818" s="2">
        <v>9.94</v>
      </c>
      <c r="F3818" s="2">
        <v>5063.3399999999911</v>
      </c>
      <c r="G3818" s="2">
        <v>96.43</v>
      </c>
      <c r="H3818" s="2">
        <v>9.64</v>
      </c>
      <c r="I3818" s="2">
        <v>5015.1799999999921</v>
      </c>
    </row>
    <row r="3819" spans="1:9">
      <c r="A3819" s="2">
        <v>267200</v>
      </c>
      <c r="B3819" s="2" t="s">
        <v>70</v>
      </c>
      <c r="C3819" s="2">
        <v>0.1</v>
      </c>
      <c r="D3819" s="2">
        <v>113.19</v>
      </c>
      <c r="E3819" s="2">
        <v>11.26</v>
      </c>
      <c r="F3819" s="2">
        <v>5942.8300000000017</v>
      </c>
      <c r="G3819" s="2">
        <v>98.4</v>
      </c>
      <c r="H3819" s="2">
        <v>9.84</v>
      </c>
      <c r="I3819" s="2">
        <v>5477.8399999999838</v>
      </c>
    </row>
    <row r="3820" spans="1:9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>
      <c r="A3821" s="2">
        <v>267205.87400000001</v>
      </c>
      <c r="B3821" s="2" t="s">
        <v>65</v>
      </c>
      <c r="C3821" s="2">
        <v>0.04</v>
      </c>
      <c r="D3821" s="2">
        <v>53.75</v>
      </c>
      <c r="E3821" s="2">
        <v>2.15</v>
      </c>
      <c r="F3821" s="2">
        <v>1873.3999999999933</v>
      </c>
      <c r="G3821" s="2">
        <v>52.01</v>
      </c>
      <c r="H3821" s="2">
        <v>2.08</v>
      </c>
      <c r="I3821" s="2">
        <v>1855.4399999999857</v>
      </c>
    </row>
    <row r="3822" spans="1:9">
      <c r="A3822" s="2">
        <v>267205.87400000001</v>
      </c>
      <c r="B3822" s="2" t="s">
        <v>66</v>
      </c>
      <c r="C3822" s="2">
        <v>0.1</v>
      </c>
      <c r="D3822" s="2">
        <v>53.75</v>
      </c>
      <c r="E3822" s="2">
        <v>5.37</v>
      </c>
      <c r="F3822" s="2">
        <v>4679.8300000000045</v>
      </c>
      <c r="G3822" s="2">
        <v>52.01</v>
      </c>
      <c r="H3822" s="2">
        <v>5.2</v>
      </c>
      <c r="I3822" s="2">
        <v>4635.4199999999973</v>
      </c>
    </row>
    <row r="3823" spans="1:9">
      <c r="A3823" s="2">
        <v>267205.87400000001</v>
      </c>
      <c r="B3823" s="2" t="s">
        <v>67</v>
      </c>
      <c r="C3823" s="2">
        <v>0.125</v>
      </c>
      <c r="D3823" s="2">
        <v>55.77</v>
      </c>
      <c r="E3823" s="2">
        <v>6.97</v>
      </c>
      <c r="F3823" s="2">
        <v>6061.2300000000068</v>
      </c>
      <c r="G3823" s="2">
        <v>53.98</v>
      </c>
      <c r="H3823" s="2">
        <v>6.75</v>
      </c>
      <c r="I3823" s="2">
        <v>6003.6600000000017</v>
      </c>
    </row>
    <row r="3824" spans="1:9">
      <c r="A3824" s="2">
        <v>267205.87400000001</v>
      </c>
      <c r="B3824" s="2" t="s">
        <v>68</v>
      </c>
      <c r="C3824" s="2">
        <v>0.125</v>
      </c>
      <c r="D3824" s="2">
        <v>57.27</v>
      </c>
      <c r="E3824" s="2">
        <v>7.16</v>
      </c>
      <c r="F3824" s="2">
        <v>6214.2799999999752</v>
      </c>
      <c r="G3824" s="2">
        <v>55.42</v>
      </c>
      <c r="H3824" s="2">
        <v>6.93</v>
      </c>
      <c r="I3824" s="2">
        <v>6155.2699999999741</v>
      </c>
    </row>
    <row r="3825" spans="1:9">
      <c r="A3825" s="2">
        <v>267205.87400000001</v>
      </c>
      <c r="B3825" s="2" t="s">
        <v>69</v>
      </c>
      <c r="C3825" s="2">
        <v>0.1</v>
      </c>
      <c r="D3825" s="2">
        <v>58.46</v>
      </c>
      <c r="E3825" s="2">
        <v>5.84</v>
      </c>
      <c r="F3825" s="2">
        <v>5069.1799999999912</v>
      </c>
      <c r="G3825" s="2">
        <v>56.58</v>
      </c>
      <c r="H3825" s="2">
        <v>5.66</v>
      </c>
      <c r="I3825" s="2">
        <v>5020.839999999992</v>
      </c>
    </row>
    <row r="3826" spans="1:9">
      <c r="A3826" s="2">
        <v>267205.87400000001</v>
      </c>
      <c r="B3826" s="2" t="s">
        <v>70</v>
      </c>
      <c r="C3826" s="2">
        <v>0.1</v>
      </c>
      <c r="D3826" s="2">
        <v>73.42</v>
      </c>
      <c r="E3826" s="2">
        <v>7.28</v>
      </c>
      <c r="F3826" s="2">
        <v>5950.1100000000015</v>
      </c>
      <c r="G3826" s="2">
        <v>57.73</v>
      </c>
      <c r="H3826" s="2">
        <v>5.77</v>
      </c>
      <c r="I3826" s="2">
        <v>5483.6099999999842</v>
      </c>
    </row>
    <row r="3827" spans="1:9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>
      <c r="A3828" s="2">
        <v>267210</v>
      </c>
      <c r="B3828" s="2" t="s">
        <v>65</v>
      </c>
      <c r="C3828" s="2">
        <v>0.04</v>
      </c>
      <c r="D3828" s="2">
        <v>37.78</v>
      </c>
      <c r="E3828" s="2">
        <v>1.51</v>
      </c>
      <c r="F3828" s="2">
        <v>1874.9099999999933</v>
      </c>
      <c r="G3828" s="2">
        <v>36.51</v>
      </c>
      <c r="H3828" s="2">
        <v>1.46</v>
      </c>
      <c r="I3828" s="2">
        <v>1856.8999999999858</v>
      </c>
    </row>
    <row r="3829" spans="1:9">
      <c r="A3829" s="2">
        <v>267210</v>
      </c>
      <c r="B3829" s="2" t="s">
        <v>66</v>
      </c>
      <c r="C3829" s="2">
        <v>0.1</v>
      </c>
      <c r="D3829" s="2">
        <v>37.78</v>
      </c>
      <c r="E3829" s="2">
        <v>3.78</v>
      </c>
      <c r="F3829" s="2">
        <v>4683.6100000000042</v>
      </c>
      <c r="G3829" s="2">
        <v>36.51</v>
      </c>
      <c r="H3829" s="2">
        <v>3.65</v>
      </c>
      <c r="I3829" s="2">
        <v>4639.069999999997</v>
      </c>
    </row>
    <row r="3830" spans="1:9">
      <c r="A3830" s="2">
        <v>267210</v>
      </c>
      <c r="B3830" s="2" t="s">
        <v>67</v>
      </c>
      <c r="C3830" s="2">
        <v>0.125</v>
      </c>
      <c r="D3830" s="2">
        <v>39.200000000000003</v>
      </c>
      <c r="E3830" s="2">
        <v>4.9000000000000004</v>
      </c>
      <c r="F3830" s="2">
        <v>6066.1300000000065</v>
      </c>
      <c r="G3830" s="2">
        <v>37.89</v>
      </c>
      <c r="H3830" s="2">
        <v>4.74</v>
      </c>
      <c r="I3830" s="2">
        <v>6008.4000000000015</v>
      </c>
    </row>
    <row r="3831" spans="1:9">
      <c r="A3831" s="2">
        <v>267210</v>
      </c>
      <c r="B3831" s="2" t="s">
        <v>68</v>
      </c>
      <c r="C3831" s="2">
        <v>0.125</v>
      </c>
      <c r="D3831" s="2">
        <v>40.25</v>
      </c>
      <c r="E3831" s="2">
        <v>5.03</v>
      </c>
      <c r="F3831" s="2">
        <v>6219.3099999999749</v>
      </c>
      <c r="G3831" s="2">
        <v>38.9</v>
      </c>
      <c r="H3831" s="2">
        <v>4.8600000000000003</v>
      </c>
      <c r="I3831" s="2">
        <v>6160.1299999999737</v>
      </c>
    </row>
    <row r="3832" spans="1:9">
      <c r="A3832" s="2">
        <v>267210</v>
      </c>
      <c r="B3832" s="2" t="s">
        <v>69</v>
      </c>
      <c r="C3832" s="2">
        <v>0.1</v>
      </c>
      <c r="D3832" s="2">
        <v>41.09</v>
      </c>
      <c r="E3832" s="2">
        <v>4.1100000000000003</v>
      </c>
      <c r="F3832" s="2">
        <v>5073.2899999999909</v>
      </c>
      <c r="G3832" s="2">
        <v>39.71</v>
      </c>
      <c r="H3832" s="2">
        <v>3.97</v>
      </c>
      <c r="I3832" s="2">
        <v>5024.8099999999922</v>
      </c>
    </row>
    <row r="3833" spans="1:9">
      <c r="A3833" s="2">
        <v>267210</v>
      </c>
      <c r="B3833" s="2" t="s">
        <v>70</v>
      </c>
      <c r="C3833" s="2">
        <v>0.1</v>
      </c>
      <c r="D3833" s="2">
        <v>51.54</v>
      </c>
      <c r="E3833" s="2">
        <v>5.1100000000000003</v>
      </c>
      <c r="F3833" s="2">
        <v>5955.2200000000012</v>
      </c>
      <c r="G3833" s="2">
        <v>40.53</v>
      </c>
      <c r="H3833" s="2">
        <v>4.05</v>
      </c>
      <c r="I3833" s="2">
        <v>5487.6599999999844</v>
      </c>
    </row>
    <row r="3834" spans="1:9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>
      <c r="A3835" s="2">
        <v>267214.41100000002</v>
      </c>
      <c r="B3835" s="2" t="s">
        <v>65</v>
      </c>
      <c r="C3835" s="2">
        <v>0.04</v>
      </c>
      <c r="D3835" s="2">
        <v>40.409999999999997</v>
      </c>
      <c r="E3835" s="2">
        <v>1.62</v>
      </c>
      <c r="F3835" s="2">
        <v>1876.5299999999932</v>
      </c>
      <c r="G3835" s="2">
        <v>39</v>
      </c>
      <c r="H3835" s="2">
        <v>1.56</v>
      </c>
      <c r="I3835" s="2">
        <v>1858.4599999999857</v>
      </c>
    </row>
    <row r="3836" spans="1:9">
      <c r="A3836" s="2">
        <v>267214.41100000002</v>
      </c>
      <c r="B3836" s="2" t="s">
        <v>66</v>
      </c>
      <c r="C3836" s="2">
        <v>0.1</v>
      </c>
      <c r="D3836" s="2">
        <v>40.409999999999997</v>
      </c>
      <c r="E3836" s="2">
        <v>4.04</v>
      </c>
      <c r="F3836" s="2">
        <v>4687.6500000000042</v>
      </c>
      <c r="G3836" s="2">
        <v>39</v>
      </c>
      <c r="H3836" s="2">
        <v>3.9</v>
      </c>
      <c r="I3836" s="2">
        <v>4642.9699999999966</v>
      </c>
    </row>
    <row r="3837" spans="1:9">
      <c r="A3837" s="2">
        <v>267214.41100000002</v>
      </c>
      <c r="B3837" s="2" t="s">
        <v>67</v>
      </c>
      <c r="C3837" s="2">
        <v>0.125</v>
      </c>
      <c r="D3837" s="2">
        <v>41.93</v>
      </c>
      <c r="E3837" s="2">
        <v>5.24</v>
      </c>
      <c r="F3837" s="2">
        <v>6071.3700000000063</v>
      </c>
      <c r="G3837" s="2">
        <v>40.479999999999997</v>
      </c>
      <c r="H3837" s="2">
        <v>5.0599999999999996</v>
      </c>
      <c r="I3837" s="2">
        <v>6013.4600000000019</v>
      </c>
    </row>
    <row r="3838" spans="1:9">
      <c r="A3838" s="2">
        <v>267214.41100000002</v>
      </c>
      <c r="B3838" s="2" t="s">
        <v>68</v>
      </c>
      <c r="C3838" s="2">
        <v>0.125</v>
      </c>
      <c r="D3838" s="2">
        <v>43.06</v>
      </c>
      <c r="E3838" s="2">
        <v>5.38</v>
      </c>
      <c r="F3838" s="2">
        <v>6224.689999999975</v>
      </c>
      <c r="G3838" s="2">
        <v>41.57</v>
      </c>
      <c r="H3838" s="2">
        <v>5.2</v>
      </c>
      <c r="I3838" s="2">
        <v>6165.3299999999736</v>
      </c>
    </row>
    <row r="3839" spans="1:9">
      <c r="A3839" s="2">
        <v>267214.41100000002</v>
      </c>
      <c r="B3839" s="2" t="s">
        <v>69</v>
      </c>
      <c r="C3839" s="2">
        <v>0.1</v>
      </c>
      <c r="D3839" s="2">
        <v>43.95</v>
      </c>
      <c r="E3839" s="2">
        <v>4.3899999999999997</v>
      </c>
      <c r="F3839" s="2">
        <v>5077.6799999999912</v>
      </c>
      <c r="G3839" s="2">
        <v>42.43</v>
      </c>
      <c r="H3839" s="2">
        <v>4.24</v>
      </c>
      <c r="I3839" s="2">
        <v>5029.049999999992</v>
      </c>
    </row>
    <row r="3840" spans="1:9">
      <c r="A3840" s="2">
        <v>267214.41100000002</v>
      </c>
      <c r="B3840" s="2" t="s">
        <v>70</v>
      </c>
      <c r="C3840" s="2">
        <v>0.1</v>
      </c>
      <c r="D3840" s="2">
        <v>55.07</v>
      </c>
      <c r="E3840" s="2">
        <v>5.46</v>
      </c>
      <c r="F3840" s="2">
        <v>5960.6800000000012</v>
      </c>
      <c r="G3840" s="2">
        <v>43.3</v>
      </c>
      <c r="H3840" s="2">
        <v>4.33</v>
      </c>
      <c r="I3840" s="2">
        <v>5491.9899999999843</v>
      </c>
    </row>
    <row r="3841" spans="1:9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>
      <c r="A3842" s="2">
        <v>267220</v>
      </c>
      <c r="B3842" s="2" t="s">
        <v>65</v>
      </c>
      <c r="C3842" s="2">
        <v>0.04</v>
      </c>
      <c r="D3842" s="2">
        <v>51.22</v>
      </c>
      <c r="E3842" s="2">
        <v>2.0499999999999998</v>
      </c>
      <c r="F3842" s="2">
        <v>1878.5799999999931</v>
      </c>
      <c r="G3842" s="2">
        <v>49.4</v>
      </c>
      <c r="H3842" s="2">
        <v>1.98</v>
      </c>
      <c r="I3842" s="2">
        <v>1860.4399999999857</v>
      </c>
    </row>
    <row r="3843" spans="1:9">
      <c r="A3843" s="2">
        <v>267220</v>
      </c>
      <c r="B3843" s="2" t="s">
        <v>66</v>
      </c>
      <c r="C3843" s="2">
        <v>0.1</v>
      </c>
      <c r="D3843" s="2">
        <v>51.22</v>
      </c>
      <c r="E3843" s="2">
        <v>5.12</v>
      </c>
      <c r="F3843" s="2">
        <v>4692.7700000000041</v>
      </c>
      <c r="G3843" s="2">
        <v>49.4</v>
      </c>
      <c r="H3843" s="2">
        <v>4.9400000000000004</v>
      </c>
      <c r="I3843" s="2">
        <v>4647.9099999999962</v>
      </c>
    </row>
    <row r="3844" spans="1:9">
      <c r="A3844" s="2">
        <v>267220</v>
      </c>
      <c r="B3844" s="2" t="s">
        <v>67</v>
      </c>
      <c r="C3844" s="2">
        <v>0.125</v>
      </c>
      <c r="D3844" s="2">
        <v>53.15</v>
      </c>
      <c r="E3844" s="2">
        <v>6.64</v>
      </c>
      <c r="F3844" s="2">
        <v>6078.0100000000066</v>
      </c>
      <c r="G3844" s="2">
        <v>51.28</v>
      </c>
      <c r="H3844" s="2">
        <v>6.41</v>
      </c>
      <c r="I3844" s="2">
        <v>6019.8700000000017</v>
      </c>
    </row>
    <row r="3845" spans="1:9">
      <c r="A3845" s="2">
        <v>267220</v>
      </c>
      <c r="B3845" s="2" t="s">
        <v>68</v>
      </c>
      <c r="C3845" s="2">
        <v>0.125</v>
      </c>
      <c r="D3845" s="2">
        <v>54.57</v>
      </c>
      <c r="E3845" s="2">
        <v>6.82</v>
      </c>
      <c r="F3845" s="2">
        <v>6231.5099999999748</v>
      </c>
      <c r="G3845" s="2">
        <v>52.65</v>
      </c>
      <c r="H3845" s="2">
        <v>6.58</v>
      </c>
      <c r="I3845" s="2">
        <v>6171.9099999999735</v>
      </c>
    </row>
    <row r="3846" spans="1:9">
      <c r="A3846" s="2">
        <v>267220</v>
      </c>
      <c r="B3846" s="2" t="s">
        <v>69</v>
      </c>
      <c r="C3846" s="2">
        <v>0.1</v>
      </c>
      <c r="D3846" s="2">
        <v>55.71</v>
      </c>
      <c r="E3846" s="2">
        <v>5.57</v>
      </c>
      <c r="F3846" s="2">
        <v>5083.2499999999909</v>
      </c>
      <c r="G3846" s="2">
        <v>53.75</v>
      </c>
      <c r="H3846" s="2">
        <v>5.37</v>
      </c>
      <c r="I3846" s="2">
        <v>5034.4199999999919</v>
      </c>
    </row>
    <row r="3847" spans="1:9">
      <c r="A3847" s="2">
        <v>267220</v>
      </c>
      <c r="B3847" s="2" t="s">
        <v>70</v>
      </c>
      <c r="C3847" s="2">
        <v>0.1</v>
      </c>
      <c r="D3847" s="2">
        <v>69.760000000000005</v>
      </c>
      <c r="E3847" s="2">
        <v>6.92</v>
      </c>
      <c r="F3847" s="2">
        <v>5967.6000000000013</v>
      </c>
      <c r="G3847" s="2">
        <v>54.84</v>
      </c>
      <c r="H3847" s="2">
        <v>5.48</v>
      </c>
      <c r="I3847" s="2">
        <v>5497.4699999999839</v>
      </c>
    </row>
    <row r="3848" spans="1:9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>
      <c r="A3849" s="2">
        <v>267230</v>
      </c>
      <c r="B3849" s="2" t="s">
        <v>65</v>
      </c>
      <c r="C3849" s="2">
        <v>0.04</v>
      </c>
      <c r="D3849" s="2">
        <v>91.65</v>
      </c>
      <c r="E3849" s="2">
        <v>3.67</v>
      </c>
      <c r="F3849" s="2">
        <v>1882.2499999999932</v>
      </c>
      <c r="G3849" s="2">
        <v>88.4</v>
      </c>
      <c r="H3849" s="2">
        <v>3.54</v>
      </c>
      <c r="I3849" s="2">
        <v>1863.9799999999857</v>
      </c>
    </row>
    <row r="3850" spans="1:9">
      <c r="A3850" s="2">
        <v>267230</v>
      </c>
      <c r="B3850" s="2" t="s">
        <v>66</v>
      </c>
      <c r="C3850" s="2">
        <v>0.1</v>
      </c>
      <c r="D3850" s="2">
        <v>91.65</v>
      </c>
      <c r="E3850" s="2">
        <v>9.16</v>
      </c>
      <c r="F3850" s="2">
        <v>4701.9300000000039</v>
      </c>
      <c r="G3850" s="2">
        <v>88.4</v>
      </c>
      <c r="H3850" s="2">
        <v>8.84</v>
      </c>
      <c r="I3850" s="2">
        <v>4656.7499999999964</v>
      </c>
    </row>
    <row r="3851" spans="1:9">
      <c r="A3851" s="2">
        <v>267230</v>
      </c>
      <c r="B3851" s="2" t="s">
        <v>67</v>
      </c>
      <c r="C3851" s="2">
        <v>0.125</v>
      </c>
      <c r="D3851" s="2">
        <v>95.1</v>
      </c>
      <c r="E3851" s="2">
        <v>11.89</v>
      </c>
      <c r="F3851" s="2">
        <v>6089.9000000000069</v>
      </c>
      <c r="G3851" s="2">
        <v>91.75</v>
      </c>
      <c r="H3851" s="2">
        <v>11.47</v>
      </c>
      <c r="I3851" s="2">
        <v>6031.340000000002</v>
      </c>
    </row>
    <row r="3852" spans="1:9">
      <c r="A3852" s="2">
        <v>267230</v>
      </c>
      <c r="B3852" s="2" t="s">
        <v>68</v>
      </c>
      <c r="C3852" s="2">
        <v>0.125</v>
      </c>
      <c r="D3852" s="2">
        <v>97.64</v>
      </c>
      <c r="E3852" s="2">
        <v>12.21</v>
      </c>
      <c r="F3852" s="2">
        <v>6243.7199999999748</v>
      </c>
      <c r="G3852" s="2">
        <v>94.2</v>
      </c>
      <c r="H3852" s="2">
        <v>11.77</v>
      </c>
      <c r="I3852" s="2">
        <v>6183.6799999999739</v>
      </c>
    </row>
    <row r="3853" spans="1:9">
      <c r="A3853" s="2">
        <v>267230</v>
      </c>
      <c r="B3853" s="2" t="s">
        <v>69</v>
      </c>
      <c r="C3853" s="2">
        <v>0.1</v>
      </c>
      <c r="D3853" s="2">
        <v>99.68</v>
      </c>
      <c r="E3853" s="2">
        <v>9.9600000000000009</v>
      </c>
      <c r="F3853" s="2">
        <v>5093.2099999999909</v>
      </c>
      <c r="G3853" s="2">
        <v>96.17</v>
      </c>
      <c r="H3853" s="2">
        <v>9.61</v>
      </c>
      <c r="I3853" s="2">
        <v>5044.0299999999916</v>
      </c>
    </row>
    <row r="3854" spans="1:9">
      <c r="A3854" s="2">
        <v>267230</v>
      </c>
      <c r="B3854" s="2" t="s">
        <v>70</v>
      </c>
      <c r="C3854" s="2">
        <v>0.1</v>
      </c>
      <c r="D3854" s="2">
        <v>124.81</v>
      </c>
      <c r="E3854" s="2">
        <v>12.38</v>
      </c>
      <c r="F3854" s="2">
        <v>5979.9800000000014</v>
      </c>
      <c r="G3854" s="2">
        <v>98.13</v>
      </c>
      <c r="H3854" s="2">
        <v>9.8000000000000007</v>
      </c>
      <c r="I3854" s="2">
        <v>5507.2699999999841</v>
      </c>
    </row>
    <row r="3855" spans="1:9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>
      <c r="A3856" s="2">
        <v>267240</v>
      </c>
      <c r="B3856" s="2" t="s">
        <v>65</v>
      </c>
      <c r="C3856" s="2">
        <v>0.04</v>
      </c>
      <c r="D3856" s="2">
        <v>91.65</v>
      </c>
      <c r="E3856" s="2">
        <v>3.67</v>
      </c>
      <c r="F3856" s="2">
        <v>1885.9199999999933</v>
      </c>
      <c r="G3856" s="2">
        <v>88.4</v>
      </c>
      <c r="H3856" s="2">
        <v>3.54</v>
      </c>
      <c r="I3856" s="2">
        <v>1867.5199999999857</v>
      </c>
    </row>
    <row r="3857" spans="1:9">
      <c r="A3857" s="2">
        <v>267240</v>
      </c>
      <c r="B3857" s="2" t="s">
        <v>66</v>
      </c>
      <c r="C3857" s="2">
        <v>0.1</v>
      </c>
      <c r="D3857" s="2">
        <v>91.65</v>
      </c>
      <c r="E3857" s="2">
        <v>9.16</v>
      </c>
      <c r="F3857" s="2">
        <v>4711.0900000000038</v>
      </c>
      <c r="G3857" s="2">
        <v>88.4</v>
      </c>
      <c r="H3857" s="2">
        <v>8.84</v>
      </c>
      <c r="I3857" s="2">
        <v>4665.5899999999965</v>
      </c>
    </row>
    <row r="3858" spans="1:9">
      <c r="A3858" s="2">
        <v>267240</v>
      </c>
      <c r="B3858" s="2" t="s">
        <v>67</v>
      </c>
      <c r="C3858" s="2">
        <v>0.125</v>
      </c>
      <c r="D3858" s="2">
        <v>95.1</v>
      </c>
      <c r="E3858" s="2">
        <v>11.89</v>
      </c>
      <c r="F3858" s="2">
        <v>6101.7900000000072</v>
      </c>
      <c r="G3858" s="2">
        <v>91.75</v>
      </c>
      <c r="H3858" s="2">
        <v>11.47</v>
      </c>
      <c r="I3858" s="2">
        <v>6042.8100000000022</v>
      </c>
    </row>
    <row r="3859" spans="1:9">
      <c r="A3859" s="2">
        <v>267240</v>
      </c>
      <c r="B3859" s="2" t="s">
        <v>68</v>
      </c>
      <c r="C3859" s="2">
        <v>0.125</v>
      </c>
      <c r="D3859" s="2">
        <v>97.64</v>
      </c>
      <c r="E3859" s="2">
        <v>12.21</v>
      </c>
      <c r="F3859" s="2">
        <v>6255.9299999999748</v>
      </c>
      <c r="G3859" s="2">
        <v>94.2</v>
      </c>
      <c r="H3859" s="2">
        <v>11.77</v>
      </c>
      <c r="I3859" s="2">
        <v>6195.4499999999744</v>
      </c>
    </row>
    <row r="3860" spans="1:9">
      <c r="A3860" s="2">
        <v>267240</v>
      </c>
      <c r="B3860" s="2" t="s">
        <v>69</v>
      </c>
      <c r="C3860" s="2">
        <v>0.1</v>
      </c>
      <c r="D3860" s="2">
        <v>99.68</v>
      </c>
      <c r="E3860" s="2">
        <v>9.9600000000000009</v>
      </c>
      <c r="F3860" s="2">
        <v>5103.169999999991</v>
      </c>
      <c r="G3860" s="2">
        <v>96.17</v>
      </c>
      <c r="H3860" s="2">
        <v>9.61</v>
      </c>
      <c r="I3860" s="2">
        <v>5053.6399999999912</v>
      </c>
    </row>
    <row r="3861" spans="1:9">
      <c r="A3861" s="2">
        <v>267240</v>
      </c>
      <c r="B3861" s="2" t="s">
        <v>70</v>
      </c>
      <c r="C3861" s="2">
        <v>0.1</v>
      </c>
      <c r="D3861" s="2">
        <v>124.81</v>
      </c>
      <c r="E3861" s="2">
        <v>12.38</v>
      </c>
      <c r="F3861" s="2">
        <v>5992.3600000000015</v>
      </c>
      <c r="G3861" s="2">
        <v>98.13</v>
      </c>
      <c r="H3861" s="2">
        <v>9.8000000000000007</v>
      </c>
      <c r="I3861" s="2">
        <v>5517.0699999999842</v>
      </c>
    </row>
    <row r="3862" spans="1:9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>
      <c r="A3863" s="2">
        <v>267250</v>
      </c>
      <c r="B3863" s="2" t="s">
        <v>65</v>
      </c>
      <c r="C3863" s="2">
        <v>0.04</v>
      </c>
      <c r="D3863" s="2">
        <v>91.65</v>
      </c>
      <c r="E3863" s="2">
        <v>3.67</v>
      </c>
      <c r="F3863" s="2">
        <v>1889.5899999999933</v>
      </c>
      <c r="G3863" s="2">
        <v>88.4</v>
      </c>
      <c r="H3863" s="2">
        <v>3.54</v>
      </c>
      <c r="I3863" s="2">
        <v>1871.0599999999856</v>
      </c>
    </row>
    <row r="3864" spans="1:9">
      <c r="A3864" s="2">
        <v>267250</v>
      </c>
      <c r="B3864" s="2" t="s">
        <v>66</v>
      </c>
      <c r="C3864" s="2">
        <v>0.1</v>
      </c>
      <c r="D3864" s="2">
        <v>91.65</v>
      </c>
      <c r="E3864" s="2">
        <v>9.16</v>
      </c>
      <c r="F3864" s="2">
        <v>4720.2500000000036</v>
      </c>
      <c r="G3864" s="2">
        <v>88.4</v>
      </c>
      <c r="H3864" s="2">
        <v>8.84</v>
      </c>
      <c r="I3864" s="2">
        <v>4674.4299999999967</v>
      </c>
    </row>
    <row r="3865" spans="1:9">
      <c r="A3865" s="2">
        <v>267250</v>
      </c>
      <c r="B3865" s="2" t="s">
        <v>67</v>
      </c>
      <c r="C3865" s="2">
        <v>0.125</v>
      </c>
      <c r="D3865" s="2">
        <v>95.1</v>
      </c>
      <c r="E3865" s="2">
        <v>11.89</v>
      </c>
      <c r="F3865" s="2">
        <v>6113.6800000000076</v>
      </c>
      <c r="G3865" s="2">
        <v>91.75</v>
      </c>
      <c r="H3865" s="2">
        <v>11.47</v>
      </c>
      <c r="I3865" s="2">
        <v>6054.2800000000025</v>
      </c>
    </row>
    <row r="3866" spans="1:9">
      <c r="A3866" s="2">
        <v>267250</v>
      </c>
      <c r="B3866" s="2" t="s">
        <v>68</v>
      </c>
      <c r="C3866" s="2">
        <v>0.125</v>
      </c>
      <c r="D3866" s="2">
        <v>97.64</v>
      </c>
      <c r="E3866" s="2">
        <v>12.21</v>
      </c>
      <c r="F3866" s="2">
        <v>6268.1399999999749</v>
      </c>
      <c r="G3866" s="2">
        <v>94.2</v>
      </c>
      <c r="H3866" s="2">
        <v>11.77</v>
      </c>
      <c r="I3866" s="2">
        <v>6207.2199999999748</v>
      </c>
    </row>
    <row r="3867" spans="1:9">
      <c r="A3867" s="2">
        <v>267250</v>
      </c>
      <c r="B3867" s="2" t="s">
        <v>69</v>
      </c>
      <c r="C3867" s="2">
        <v>0.1</v>
      </c>
      <c r="D3867" s="2">
        <v>99.68</v>
      </c>
      <c r="E3867" s="2">
        <v>9.9600000000000009</v>
      </c>
      <c r="F3867" s="2">
        <v>5113.129999999991</v>
      </c>
      <c r="G3867" s="2">
        <v>96.17</v>
      </c>
      <c r="H3867" s="2">
        <v>9.61</v>
      </c>
      <c r="I3867" s="2">
        <v>5063.2499999999909</v>
      </c>
    </row>
    <row r="3868" spans="1:9">
      <c r="A3868" s="2">
        <v>267250</v>
      </c>
      <c r="B3868" s="2" t="s">
        <v>70</v>
      </c>
      <c r="C3868" s="2">
        <v>0.1</v>
      </c>
      <c r="D3868" s="2">
        <v>124.81</v>
      </c>
      <c r="E3868" s="2">
        <v>12.38</v>
      </c>
      <c r="F3868" s="2">
        <v>6004.7400000000016</v>
      </c>
      <c r="G3868" s="2">
        <v>98.13</v>
      </c>
      <c r="H3868" s="2">
        <v>9.8000000000000007</v>
      </c>
      <c r="I3868" s="2">
        <v>5526.8699999999844</v>
      </c>
    </row>
    <row r="3869" spans="1:9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>
      <c r="A3870" s="2">
        <v>267260</v>
      </c>
      <c r="B3870" s="2" t="s">
        <v>65</v>
      </c>
      <c r="C3870" s="2">
        <v>0.04</v>
      </c>
      <c r="D3870" s="2">
        <v>91.65</v>
      </c>
      <c r="E3870" s="2">
        <v>3.67</v>
      </c>
      <c r="F3870" s="2">
        <v>1893.2599999999934</v>
      </c>
      <c r="G3870" s="2">
        <v>88.4</v>
      </c>
      <c r="H3870" s="2">
        <v>3.54</v>
      </c>
      <c r="I3870" s="2">
        <v>1874.5999999999856</v>
      </c>
    </row>
    <row r="3871" spans="1:9">
      <c r="A3871" s="2">
        <v>267260</v>
      </c>
      <c r="B3871" s="2" t="s">
        <v>66</v>
      </c>
      <c r="C3871" s="2">
        <v>0.1</v>
      </c>
      <c r="D3871" s="2">
        <v>91.65</v>
      </c>
      <c r="E3871" s="2">
        <v>9.16</v>
      </c>
      <c r="F3871" s="2">
        <v>4729.4100000000035</v>
      </c>
      <c r="G3871" s="2">
        <v>88.4</v>
      </c>
      <c r="H3871" s="2">
        <v>8.84</v>
      </c>
      <c r="I3871" s="2">
        <v>4683.2699999999968</v>
      </c>
    </row>
    <row r="3872" spans="1:9">
      <c r="A3872" s="2">
        <v>267260</v>
      </c>
      <c r="B3872" s="2" t="s">
        <v>67</v>
      </c>
      <c r="C3872" s="2">
        <v>0.125</v>
      </c>
      <c r="D3872" s="2">
        <v>95.1</v>
      </c>
      <c r="E3872" s="2">
        <v>11.89</v>
      </c>
      <c r="F3872" s="2">
        <v>6125.5700000000079</v>
      </c>
      <c r="G3872" s="2">
        <v>91.75</v>
      </c>
      <c r="H3872" s="2">
        <v>11.47</v>
      </c>
      <c r="I3872" s="2">
        <v>6065.7500000000027</v>
      </c>
    </row>
    <row r="3873" spans="1:9">
      <c r="A3873" s="2">
        <v>267260</v>
      </c>
      <c r="B3873" s="2" t="s">
        <v>68</v>
      </c>
      <c r="C3873" s="2">
        <v>0.125</v>
      </c>
      <c r="D3873" s="2">
        <v>97.64</v>
      </c>
      <c r="E3873" s="2">
        <v>12.21</v>
      </c>
      <c r="F3873" s="2">
        <v>6280.3499999999749</v>
      </c>
      <c r="G3873" s="2">
        <v>94.2</v>
      </c>
      <c r="H3873" s="2">
        <v>11.77</v>
      </c>
      <c r="I3873" s="2">
        <v>6218.9899999999752</v>
      </c>
    </row>
    <row r="3874" spans="1:9">
      <c r="A3874" s="2">
        <v>267260</v>
      </c>
      <c r="B3874" s="2" t="s">
        <v>69</v>
      </c>
      <c r="C3874" s="2">
        <v>0.1</v>
      </c>
      <c r="D3874" s="2">
        <v>99.68</v>
      </c>
      <c r="E3874" s="2">
        <v>9.9600000000000009</v>
      </c>
      <c r="F3874" s="2">
        <v>5123.0899999999911</v>
      </c>
      <c r="G3874" s="2">
        <v>96.17</v>
      </c>
      <c r="H3874" s="2">
        <v>9.61</v>
      </c>
      <c r="I3874" s="2">
        <v>5072.8599999999906</v>
      </c>
    </row>
    <row r="3875" spans="1:9">
      <c r="A3875" s="2">
        <v>267260</v>
      </c>
      <c r="B3875" s="2" t="s">
        <v>70</v>
      </c>
      <c r="C3875" s="2">
        <v>0.1</v>
      </c>
      <c r="D3875" s="2">
        <v>124.81</v>
      </c>
      <c r="E3875" s="2">
        <v>12.38</v>
      </c>
      <c r="F3875" s="2">
        <v>6017.1200000000017</v>
      </c>
      <c r="G3875" s="2">
        <v>98.13</v>
      </c>
      <c r="H3875" s="2">
        <v>9.8000000000000007</v>
      </c>
      <c r="I3875" s="2">
        <v>5536.6699999999846</v>
      </c>
    </row>
    <row r="3876" spans="1:9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>
      <c r="A3877" s="2">
        <v>267270</v>
      </c>
      <c r="B3877" s="2" t="s">
        <v>65</v>
      </c>
      <c r="C3877" s="2">
        <v>0.04</v>
      </c>
      <c r="D3877" s="2">
        <v>91.65</v>
      </c>
      <c r="E3877" s="2">
        <v>3.67</v>
      </c>
      <c r="F3877" s="2">
        <v>1896.9299999999935</v>
      </c>
      <c r="G3877" s="2">
        <v>88.4</v>
      </c>
      <c r="H3877" s="2">
        <v>3.54</v>
      </c>
      <c r="I3877" s="2">
        <v>1878.1399999999855</v>
      </c>
    </row>
    <row r="3878" spans="1:9">
      <c r="A3878" s="2">
        <v>267270</v>
      </c>
      <c r="B3878" s="2" t="s">
        <v>66</v>
      </c>
      <c r="C3878" s="2">
        <v>0.1</v>
      </c>
      <c r="D3878" s="2">
        <v>91.65</v>
      </c>
      <c r="E3878" s="2">
        <v>9.16</v>
      </c>
      <c r="F3878" s="2">
        <v>4738.5700000000033</v>
      </c>
      <c r="G3878" s="2">
        <v>88.4</v>
      </c>
      <c r="H3878" s="2">
        <v>8.84</v>
      </c>
      <c r="I3878" s="2">
        <v>4692.1099999999969</v>
      </c>
    </row>
    <row r="3879" spans="1:9">
      <c r="A3879" s="2">
        <v>267270</v>
      </c>
      <c r="B3879" s="2" t="s">
        <v>67</v>
      </c>
      <c r="C3879" s="2">
        <v>0.125</v>
      </c>
      <c r="D3879" s="2">
        <v>95.1</v>
      </c>
      <c r="E3879" s="2">
        <v>11.89</v>
      </c>
      <c r="F3879" s="2">
        <v>6137.4600000000082</v>
      </c>
      <c r="G3879" s="2">
        <v>91.75</v>
      </c>
      <c r="H3879" s="2">
        <v>11.47</v>
      </c>
      <c r="I3879" s="2">
        <v>6077.220000000003</v>
      </c>
    </row>
    <row r="3880" spans="1:9">
      <c r="A3880" s="2">
        <v>267270</v>
      </c>
      <c r="B3880" s="2" t="s">
        <v>68</v>
      </c>
      <c r="C3880" s="2">
        <v>0.125</v>
      </c>
      <c r="D3880" s="2">
        <v>97.64</v>
      </c>
      <c r="E3880" s="2">
        <v>12.21</v>
      </c>
      <c r="F3880" s="2">
        <v>6292.5599999999749</v>
      </c>
      <c r="G3880" s="2">
        <v>94.2</v>
      </c>
      <c r="H3880" s="2">
        <v>11.77</v>
      </c>
      <c r="I3880" s="2">
        <v>6230.7599999999757</v>
      </c>
    </row>
    <row r="3881" spans="1:9">
      <c r="A3881" s="2">
        <v>267270</v>
      </c>
      <c r="B3881" s="2" t="s">
        <v>69</v>
      </c>
      <c r="C3881" s="2">
        <v>0.1</v>
      </c>
      <c r="D3881" s="2">
        <v>99.68</v>
      </c>
      <c r="E3881" s="2">
        <v>9.9600000000000009</v>
      </c>
      <c r="F3881" s="2">
        <v>5133.0499999999911</v>
      </c>
      <c r="G3881" s="2">
        <v>96.17</v>
      </c>
      <c r="H3881" s="2">
        <v>9.61</v>
      </c>
      <c r="I3881" s="2">
        <v>5082.4699999999903</v>
      </c>
    </row>
    <row r="3882" spans="1:9">
      <c r="A3882" s="2">
        <v>267270</v>
      </c>
      <c r="B3882" s="2" t="s">
        <v>70</v>
      </c>
      <c r="C3882" s="2">
        <v>0.1</v>
      </c>
      <c r="D3882" s="2">
        <v>124.81</v>
      </c>
      <c r="E3882" s="2">
        <v>12.38</v>
      </c>
      <c r="F3882" s="2">
        <v>6029.5000000000018</v>
      </c>
      <c r="G3882" s="2">
        <v>98.13</v>
      </c>
      <c r="H3882" s="2">
        <v>9.8000000000000007</v>
      </c>
      <c r="I3882" s="2">
        <v>5546.4699999999848</v>
      </c>
    </row>
    <row r="3883" spans="1:9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>
      <c r="A3884" s="2">
        <v>267277.408</v>
      </c>
      <c r="B3884" s="2" t="s">
        <v>65</v>
      </c>
      <c r="C3884" s="2">
        <v>0.04</v>
      </c>
      <c r="D3884" s="2">
        <v>67.89</v>
      </c>
      <c r="E3884" s="2">
        <v>2.72</v>
      </c>
      <c r="F3884" s="2">
        <v>1899.6499999999935</v>
      </c>
      <c r="G3884" s="2">
        <v>65.48</v>
      </c>
      <c r="H3884" s="2">
        <v>2.62</v>
      </c>
      <c r="I3884" s="2">
        <v>1880.7599999999854</v>
      </c>
    </row>
    <row r="3885" spans="1:9">
      <c r="A3885" s="2">
        <v>267277.408</v>
      </c>
      <c r="B3885" s="2" t="s">
        <v>66</v>
      </c>
      <c r="C3885" s="2">
        <v>0.1</v>
      </c>
      <c r="D3885" s="2">
        <v>67.89</v>
      </c>
      <c r="E3885" s="2">
        <v>6.79</v>
      </c>
      <c r="F3885" s="2">
        <v>4745.3600000000033</v>
      </c>
      <c r="G3885" s="2">
        <v>65.48</v>
      </c>
      <c r="H3885" s="2">
        <v>6.55</v>
      </c>
      <c r="I3885" s="2">
        <v>4698.6599999999971</v>
      </c>
    </row>
    <row r="3886" spans="1:9">
      <c r="A3886" s="2">
        <v>267277.408</v>
      </c>
      <c r="B3886" s="2" t="s">
        <v>67</v>
      </c>
      <c r="C3886" s="2">
        <v>0.125</v>
      </c>
      <c r="D3886" s="2">
        <v>70.45</v>
      </c>
      <c r="E3886" s="2">
        <v>8.81</v>
      </c>
      <c r="F3886" s="2">
        <v>6146.2700000000086</v>
      </c>
      <c r="G3886" s="2">
        <v>67.97</v>
      </c>
      <c r="H3886" s="2">
        <v>8.49</v>
      </c>
      <c r="I3886" s="2">
        <v>6085.7100000000028</v>
      </c>
    </row>
    <row r="3887" spans="1:9">
      <c r="A3887" s="2">
        <v>267277.408</v>
      </c>
      <c r="B3887" s="2" t="s">
        <v>68</v>
      </c>
      <c r="C3887" s="2">
        <v>0.125</v>
      </c>
      <c r="D3887" s="2">
        <v>72.33</v>
      </c>
      <c r="E3887" s="2">
        <v>9.0399999999999991</v>
      </c>
      <c r="F3887" s="2">
        <v>6301.5999999999749</v>
      </c>
      <c r="G3887" s="2">
        <v>69.78</v>
      </c>
      <c r="H3887" s="2">
        <v>8.7200000000000006</v>
      </c>
      <c r="I3887" s="2">
        <v>6239.4799999999759</v>
      </c>
    </row>
    <row r="3888" spans="1:9">
      <c r="A3888" s="2">
        <v>267277.408</v>
      </c>
      <c r="B3888" s="2" t="s">
        <v>69</v>
      </c>
      <c r="C3888" s="2">
        <v>0.1</v>
      </c>
      <c r="D3888" s="2">
        <v>73.84</v>
      </c>
      <c r="E3888" s="2">
        <v>7.38</v>
      </c>
      <c r="F3888" s="2">
        <v>5140.4299999999912</v>
      </c>
      <c r="G3888" s="2">
        <v>71.239999999999995</v>
      </c>
      <c r="H3888" s="2">
        <v>7.12</v>
      </c>
      <c r="I3888" s="2">
        <v>5089.5899999999901</v>
      </c>
    </row>
    <row r="3889" spans="1:9">
      <c r="A3889" s="2">
        <v>267277.408</v>
      </c>
      <c r="B3889" s="2" t="s">
        <v>70</v>
      </c>
      <c r="C3889" s="2">
        <v>0.1</v>
      </c>
      <c r="D3889" s="2">
        <v>92.46</v>
      </c>
      <c r="E3889" s="2">
        <v>9.17</v>
      </c>
      <c r="F3889" s="2">
        <v>6038.6700000000019</v>
      </c>
      <c r="G3889" s="2">
        <v>72.69</v>
      </c>
      <c r="H3889" s="2">
        <v>7.26</v>
      </c>
      <c r="I3889" s="2">
        <v>5553.729999999985</v>
      </c>
    </row>
    <row r="3890" spans="1:9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>
      <c r="A3891" s="2">
        <v>267280</v>
      </c>
      <c r="B3891" s="2" t="s">
        <v>65</v>
      </c>
      <c r="C3891" s="2">
        <v>0.04</v>
      </c>
      <c r="D3891" s="2">
        <v>23.75</v>
      </c>
      <c r="E3891" s="2">
        <v>0.95</v>
      </c>
      <c r="F3891" s="2">
        <v>1900.5999999999935</v>
      </c>
      <c r="G3891" s="2">
        <v>22.92</v>
      </c>
      <c r="H3891" s="2">
        <v>0.92</v>
      </c>
      <c r="I3891" s="2">
        <v>1881.6799999999855</v>
      </c>
    </row>
    <row r="3892" spans="1:9">
      <c r="A3892" s="2">
        <v>267280</v>
      </c>
      <c r="B3892" s="2" t="s">
        <v>66</v>
      </c>
      <c r="C3892" s="2">
        <v>0.1</v>
      </c>
      <c r="D3892" s="2">
        <v>23.75</v>
      </c>
      <c r="E3892" s="2">
        <v>2.37</v>
      </c>
      <c r="F3892" s="2">
        <v>4747.7300000000032</v>
      </c>
      <c r="G3892" s="2">
        <v>22.92</v>
      </c>
      <c r="H3892" s="2">
        <v>2.29</v>
      </c>
      <c r="I3892" s="2">
        <v>4700.9499999999971</v>
      </c>
    </row>
    <row r="3893" spans="1:9">
      <c r="A3893" s="2">
        <v>267280</v>
      </c>
      <c r="B3893" s="2" t="s">
        <v>67</v>
      </c>
      <c r="C3893" s="2">
        <v>0.125</v>
      </c>
      <c r="D3893" s="2">
        <v>24.64</v>
      </c>
      <c r="E3893" s="2">
        <v>3.08</v>
      </c>
      <c r="F3893" s="2">
        <v>6149.3500000000085</v>
      </c>
      <c r="G3893" s="2">
        <v>23.79</v>
      </c>
      <c r="H3893" s="2">
        <v>2.97</v>
      </c>
      <c r="I3893" s="2">
        <v>6088.680000000003</v>
      </c>
    </row>
    <row r="3894" spans="1:9">
      <c r="A3894" s="2">
        <v>267280</v>
      </c>
      <c r="B3894" s="2" t="s">
        <v>68</v>
      </c>
      <c r="C3894" s="2">
        <v>0.125</v>
      </c>
      <c r="D3894" s="2">
        <v>25.3</v>
      </c>
      <c r="E3894" s="2">
        <v>3.16</v>
      </c>
      <c r="F3894" s="2">
        <v>6304.7599999999748</v>
      </c>
      <c r="G3894" s="2">
        <v>24.42</v>
      </c>
      <c r="H3894" s="2">
        <v>3.05</v>
      </c>
      <c r="I3894" s="2">
        <v>6242.5299999999761</v>
      </c>
    </row>
    <row r="3895" spans="1:9">
      <c r="A3895" s="2">
        <v>267280</v>
      </c>
      <c r="B3895" s="2" t="s">
        <v>69</v>
      </c>
      <c r="C3895" s="2">
        <v>0.1</v>
      </c>
      <c r="D3895" s="2">
        <v>25.83</v>
      </c>
      <c r="E3895" s="2">
        <v>2.58</v>
      </c>
      <c r="F3895" s="2">
        <v>5143.0099999999911</v>
      </c>
      <c r="G3895" s="2">
        <v>24.93</v>
      </c>
      <c r="H3895" s="2">
        <v>2.4900000000000002</v>
      </c>
      <c r="I3895" s="2">
        <v>5092.0799999999899</v>
      </c>
    </row>
    <row r="3896" spans="1:9">
      <c r="A3896" s="2">
        <v>267280</v>
      </c>
      <c r="B3896" s="2" t="s">
        <v>70</v>
      </c>
      <c r="C3896" s="2">
        <v>0.1</v>
      </c>
      <c r="D3896" s="2">
        <v>32.36</v>
      </c>
      <c r="E3896" s="2">
        <v>3.21</v>
      </c>
      <c r="F3896" s="2">
        <v>6041.8800000000019</v>
      </c>
      <c r="G3896" s="2">
        <v>25.44</v>
      </c>
      <c r="H3896" s="2">
        <v>2.54</v>
      </c>
      <c r="I3896" s="2">
        <v>5556.269999999985</v>
      </c>
    </row>
    <row r="3897" spans="1:9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>
      <c r="A3898" s="2">
        <v>267290</v>
      </c>
      <c r="B3898" s="2" t="s">
        <v>65</v>
      </c>
      <c r="C3898" s="2">
        <v>0.04</v>
      </c>
      <c r="D3898" s="2">
        <v>91.55</v>
      </c>
      <c r="E3898" s="2">
        <v>3.67</v>
      </c>
      <c r="F3898" s="2">
        <v>1904.2699999999936</v>
      </c>
      <c r="G3898" s="2">
        <v>88.49</v>
      </c>
      <c r="H3898" s="2">
        <v>3.54</v>
      </c>
      <c r="I3898" s="2">
        <v>1885.2199999999855</v>
      </c>
    </row>
    <row r="3899" spans="1:9">
      <c r="A3899" s="2">
        <v>267290</v>
      </c>
      <c r="B3899" s="2" t="s">
        <v>66</v>
      </c>
      <c r="C3899" s="2">
        <v>0.1</v>
      </c>
      <c r="D3899" s="2">
        <v>91.55</v>
      </c>
      <c r="E3899" s="2">
        <v>9.15</v>
      </c>
      <c r="F3899" s="2">
        <v>4756.8800000000028</v>
      </c>
      <c r="G3899" s="2">
        <v>88.49</v>
      </c>
      <c r="H3899" s="2">
        <v>8.85</v>
      </c>
      <c r="I3899" s="2">
        <v>4709.7999999999975</v>
      </c>
    </row>
    <row r="3900" spans="1:9">
      <c r="A3900" s="2">
        <v>267290</v>
      </c>
      <c r="B3900" s="2" t="s">
        <v>67</v>
      </c>
      <c r="C3900" s="2">
        <v>0.125</v>
      </c>
      <c r="D3900" s="2">
        <v>95</v>
      </c>
      <c r="E3900" s="2">
        <v>11.87</v>
      </c>
      <c r="F3900" s="2">
        <v>6161.2200000000084</v>
      </c>
      <c r="G3900" s="2">
        <v>91.84</v>
      </c>
      <c r="H3900" s="2">
        <v>11.48</v>
      </c>
      <c r="I3900" s="2">
        <v>6100.1600000000026</v>
      </c>
    </row>
    <row r="3901" spans="1:9">
      <c r="A3901" s="2">
        <v>267290</v>
      </c>
      <c r="B3901" s="2" t="s">
        <v>68</v>
      </c>
      <c r="C3901" s="2">
        <v>0.125</v>
      </c>
      <c r="D3901" s="2">
        <v>97.54</v>
      </c>
      <c r="E3901" s="2">
        <v>12.19</v>
      </c>
      <c r="F3901" s="2">
        <v>6316.9499999999744</v>
      </c>
      <c r="G3901" s="2">
        <v>94.3</v>
      </c>
      <c r="H3901" s="2">
        <v>11.79</v>
      </c>
      <c r="I3901" s="2">
        <v>6254.3199999999761</v>
      </c>
    </row>
    <row r="3902" spans="1:9">
      <c r="A3902" s="2">
        <v>267290</v>
      </c>
      <c r="B3902" s="2" t="s">
        <v>69</v>
      </c>
      <c r="C3902" s="2">
        <v>0.1</v>
      </c>
      <c r="D3902" s="2">
        <v>99.58</v>
      </c>
      <c r="E3902" s="2">
        <v>9.9499999999999993</v>
      </c>
      <c r="F3902" s="2">
        <v>5152.9599999999909</v>
      </c>
      <c r="G3902" s="2">
        <v>96.27</v>
      </c>
      <c r="H3902" s="2">
        <v>9.6199999999999992</v>
      </c>
      <c r="I3902" s="2">
        <v>5101.6999999999898</v>
      </c>
    </row>
    <row r="3903" spans="1:9">
      <c r="A3903" s="2">
        <v>267290</v>
      </c>
      <c r="B3903" s="2" t="s">
        <v>70</v>
      </c>
      <c r="C3903" s="2">
        <v>0.1</v>
      </c>
      <c r="D3903" s="2">
        <v>124.94</v>
      </c>
      <c r="E3903" s="2">
        <v>12.4</v>
      </c>
      <c r="F3903" s="2">
        <v>6054.2800000000016</v>
      </c>
      <c r="G3903" s="2">
        <v>98.24</v>
      </c>
      <c r="H3903" s="2">
        <v>9.82</v>
      </c>
      <c r="I3903" s="2">
        <v>5566.0899999999847</v>
      </c>
    </row>
    <row r="3904" spans="1:9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>
      <c r="A3905" s="2">
        <v>267300</v>
      </c>
      <c r="B3905" s="2" t="s">
        <v>65</v>
      </c>
      <c r="C3905" s="2">
        <v>0.04</v>
      </c>
      <c r="D3905" s="2">
        <v>93.99</v>
      </c>
      <c r="E3905" s="2">
        <v>3.76</v>
      </c>
      <c r="F3905" s="2">
        <v>1908.0299999999936</v>
      </c>
      <c r="G3905" s="2">
        <v>91.05</v>
      </c>
      <c r="H3905" s="2">
        <v>3.65</v>
      </c>
      <c r="I3905" s="2">
        <v>1888.8699999999856</v>
      </c>
    </row>
    <row r="3906" spans="1:9">
      <c r="A3906" s="2">
        <v>267300</v>
      </c>
      <c r="B3906" s="2" t="s">
        <v>66</v>
      </c>
      <c r="C3906" s="2">
        <v>0.1</v>
      </c>
      <c r="D3906" s="2">
        <v>93.99</v>
      </c>
      <c r="E3906" s="2">
        <v>9.4</v>
      </c>
      <c r="F3906" s="2">
        <v>4766.2800000000025</v>
      </c>
      <c r="G3906" s="2">
        <v>91.05</v>
      </c>
      <c r="H3906" s="2">
        <v>9.1</v>
      </c>
      <c r="I3906" s="2">
        <v>4718.8999999999978</v>
      </c>
    </row>
    <row r="3907" spans="1:9">
      <c r="A3907" s="2">
        <v>267300</v>
      </c>
      <c r="B3907" s="2" t="s">
        <v>67</v>
      </c>
      <c r="C3907" s="2">
        <v>0.125</v>
      </c>
      <c r="D3907" s="2">
        <v>97.44</v>
      </c>
      <c r="E3907" s="2">
        <v>12.18</v>
      </c>
      <c r="F3907" s="2">
        <v>6173.4000000000087</v>
      </c>
      <c r="G3907" s="2">
        <v>94.41</v>
      </c>
      <c r="H3907" s="2">
        <v>11.8</v>
      </c>
      <c r="I3907" s="2">
        <v>6111.9600000000028</v>
      </c>
    </row>
    <row r="3908" spans="1:9">
      <c r="A3908" s="2">
        <v>267300</v>
      </c>
      <c r="B3908" s="2" t="s">
        <v>68</v>
      </c>
      <c r="C3908" s="2">
        <v>0.125</v>
      </c>
      <c r="D3908" s="2">
        <v>99.98</v>
      </c>
      <c r="E3908" s="2">
        <v>12.5</v>
      </c>
      <c r="F3908" s="2">
        <v>6329.4499999999744</v>
      </c>
      <c r="G3908" s="2">
        <v>96.87</v>
      </c>
      <c r="H3908" s="2">
        <v>12.11</v>
      </c>
      <c r="I3908" s="2">
        <v>6266.4299999999757</v>
      </c>
    </row>
    <row r="3909" spans="1:9">
      <c r="A3909" s="2">
        <v>267300</v>
      </c>
      <c r="B3909" s="2" t="s">
        <v>69</v>
      </c>
      <c r="C3909" s="2">
        <v>0.1</v>
      </c>
      <c r="D3909" s="2">
        <v>102.01</v>
      </c>
      <c r="E3909" s="2">
        <v>10.199999999999999</v>
      </c>
      <c r="F3909" s="2">
        <v>5163.1599999999908</v>
      </c>
      <c r="G3909" s="2">
        <v>98.84</v>
      </c>
      <c r="H3909" s="2">
        <v>9.8800000000000008</v>
      </c>
      <c r="I3909" s="2">
        <v>5111.5799999999899</v>
      </c>
    </row>
    <row r="3910" spans="1:9">
      <c r="A3910" s="2">
        <v>267300</v>
      </c>
      <c r="B3910" s="2" t="s">
        <v>70</v>
      </c>
      <c r="C3910" s="2">
        <v>0.1</v>
      </c>
      <c r="D3910" s="2">
        <v>127.69</v>
      </c>
      <c r="E3910" s="2">
        <v>12.68</v>
      </c>
      <c r="F3910" s="2">
        <v>6066.9600000000019</v>
      </c>
      <c r="G3910" s="2">
        <v>100.8</v>
      </c>
      <c r="H3910" s="2">
        <v>10.08</v>
      </c>
      <c r="I3910" s="2">
        <v>5576.1699999999846</v>
      </c>
    </row>
    <row r="3911" spans="1:9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>
      <c r="A3912" s="2">
        <v>267310</v>
      </c>
      <c r="B3912" s="2" t="s">
        <v>65</v>
      </c>
      <c r="C3912" s="2">
        <v>0.04</v>
      </c>
      <c r="D3912" s="2">
        <v>98.99</v>
      </c>
      <c r="E3912" s="2">
        <v>3.96</v>
      </c>
      <c r="F3912" s="2">
        <v>1911.9899999999936</v>
      </c>
      <c r="G3912" s="2">
        <v>96.06</v>
      </c>
      <c r="H3912" s="2">
        <v>3.85</v>
      </c>
      <c r="I3912" s="2">
        <v>1892.7199999999855</v>
      </c>
    </row>
    <row r="3913" spans="1:9">
      <c r="A3913" s="2">
        <v>267310</v>
      </c>
      <c r="B3913" s="2" t="s">
        <v>66</v>
      </c>
      <c r="C3913" s="2">
        <v>0.1</v>
      </c>
      <c r="D3913" s="2">
        <v>98.99</v>
      </c>
      <c r="E3913" s="2">
        <v>9.9</v>
      </c>
      <c r="F3913" s="2">
        <v>4776.1800000000021</v>
      </c>
      <c r="G3913" s="2">
        <v>96.06</v>
      </c>
      <c r="H3913" s="2">
        <v>9.6</v>
      </c>
      <c r="I3913" s="2">
        <v>4728.4999999999982</v>
      </c>
    </row>
    <row r="3914" spans="1:9">
      <c r="A3914" s="2">
        <v>267310</v>
      </c>
      <c r="B3914" s="2" t="s">
        <v>67</v>
      </c>
      <c r="C3914" s="2">
        <v>0.125</v>
      </c>
      <c r="D3914" s="2">
        <v>102.43</v>
      </c>
      <c r="E3914" s="2">
        <v>12.8</v>
      </c>
      <c r="F3914" s="2">
        <v>6186.2000000000089</v>
      </c>
      <c r="G3914" s="2">
        <v>99.42</v>
      </c>
      <c r="H3914" s="2">
        <v>12.43</v>
      </c>
      <c r="I3914" s="2">
        <v>6124.3900000000031</v>
      </c>
    </row>
    <row r="3915" spans="1:9">
      <c r="A3915" s="2">
        <v>267310</v>
      </c>
      <c r="B3915" s="2" t="s">
        <v>68</v>
      </c>
      <c r="C3915" s="2">
        <v>0.125</v>
      </c>
      <c r="D3915" s="2">
        <v>104.97</v>
      </c>
      <c r="E3915" s="2">
        <v>13.12</v>
      </c>
      <c r="F3915" s="2">
        <v>6342.5699999999742</v>
      </c>
      <c r="G3915" s="2">
        <v>101.88</v>
      </c>
      <c r="H3915" s="2">
        <v>12.73</v>
      </c>
      <c r="I3915" s="2">
        <v>6279.1599999999753</v>
      </c>
    </row>
    <row r="3916" spans="1:9">
      <c r="A3916" s="2">
        <v>267310</v>
      </c>
      <c r="B3916" s="2" t="s">
        <v>69</v>
      </c>
      <c r="C3916" s="2">
        <v>0.1</v>
      </c>
      <c r="D3916" s="2">
        <v>107</v>
      </c>
      <c r="E3916" s="2">
        <v>10.69</v>
      </c>
      <c r="F3916" s="2">
        <v>5173.8499999999904</v>
      </c>
      <c r="G3916" s="2">
        <v>103.85</v>
      </c>
      <c r="H3916" s="2">
        <v>10.38</v>
      </c>
      <c r="I3916" s="2">
        <v>5121.95999999999</v>
      </c>
    </row>
    <row r="3917" spans="1:9">
      <c r="A3917" s="2">
        <v>267310</v>
      </c>
      <c r="B3917" s="2" t="s">
        <v>70</v>
      </c>
      <c r="C3917" s="2">
        <v>0.1</v>
      </c>
      <c r="D3917" s="2">
        <v>133.01</v>
      </c>
      <c r="E3917" s="2">
        <v>13.21</v>
      </c>
      <c r="F3917" s="2">
        <v>6080.1700000000019</v>
      </c>
      <c r="G3917" s="2">
        <v>105.82</v>
      </c>
      <c r="H3917" s="2">
        <v>10.58</v>
      </c>
      <c r="I3917" s="2">
        <v>5586.7499999999845</v>
      </c>
    </row>
    <row r="3918" spans="1:9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>
      <c r="A3919" s="2">
        <v>267320</v>
      </c>
      <c r="B3919" s="2" t="s">
        <v>65</v>
      </c>
      <c r="C3919" s="2">
        <v>0.04</v>
      </c>
      <c r="D3919" s="2">
        <v>103.96</v>
      </c>
      <c r="E3919" s="2">
        <v>4.16</v>
      </c>
      <c r="F3919" s="2">
        <v>1916.1499999999937</v>
      </c>
      <c r="G3919" s="2">
        <v>101.08</v>
      </c>
      <c r="H3919" s="2">
        <v>4.05</v>
      </c>
      <c r="I3919" s="2">
        <v>1896.7699999999854</v>
      </c>
    </row>
    <row r="3920" spans="1:9">
      <c r="A3920" s="2">
        <v>267320</v>
      </c>
      <c r="B3920" s="2" t="s">
        <v>66</v>
      </c>
      <c r="C3920" s="2">
        <v>0.1</v>
      </c>
      <c r="D3920" s="2">
        <v>103.96</v>
      </c>
      <c r="E3920" s="2">
        <v>10.39</v>
      </c>
      <c r="F3920" s="2">
        <v>4786.5700000000024</v>
      </c>
      <c r="G3920" s="2">
        <v>101.08</v>
      </c>
      <c r="H3920" s="2">
        <v>10.1</v>
      </c>
      <c r="I3920" s="2">
        <v>4738.5999999999985</v>
      </c>
    </row>
    <row r="3921" spans="1:9">
      <c r="A3921" s="2">
        <v>267320</v>
      </c>
      <c r="B3921" s="2" t="s">
        <v>67</v>
      </c>
      <c r="C3921" s="2">
        <v>0.125</v>
      </c>
      <c r="D3921" s="2">
        <v>107.4</v>
      </c>
      <c r="E3921" s="2">
        <v>13.42</v>
      </c>
      <c r="F3921" s="2">
        <v>6199.620000000009</v>
      </c>
      <c r="G3921" s="2">
        <v>104.44</v>
      </c>
      <c r="H3921" s="2">
        <v>13.05</v>
      </c>
      <c r="I3921" s="2">
        <v>6137.4400000000032</v>
      </c>
    </row>
    <row r="3922" spans="1:9">
      <c r="A3922" s="2">
        <v>267320</v>
      </c>
      <c r="B3922" s="2" t="s">
        <v>68</v>
      </c>
      <c r="C3922" s="2">
        <v>0.125</v>
      </c>
      <c r="D3922" s="2">
        <v>109.94</v>
      </c>
      <c r="E3922" s="2">
        <v>13.74</v>
      </c>
      <c r="F3922" s="2">
        <v>6356.309999999974</v>
      </c>
      <c r="G3922" s="2">
        <v>106.91</v>
      </c>
      <c r="H3922" s="2">
        <v>13.36</v>
      </c>
      <c r="I3922" s="2">
        <v>6292.519999999975</v>
      </c>
    </row>
    <row r="3923" spans="1:9">
      <c r="A3923" s="2">
        <v>267320</v>
      </c>
      <c r="B3923" s="2" t="s">
        <v>69</v>
      </c>
      <c r="C3923" s="2">
        <v>0.1</v>
      </c>
      <c r="D3923" s="2">
        <v>111.96</v>
      </c>
      <c r="E3923" s="2">
        <v>11.19</v>
      </c>
      <c r="F3923" s="2">
        <v>5185.03999999999</v>
      </c>
      <c r="G3923" s="2">
        <v>108.88</v>
      </c>
      <c r="H3923" s="2">
        <v>10.88</v>
      </c>
      <c r="I3923" s="2">
        <v>5132.8399999999901</v>
      </c>
    </row>
    <row r="3924" spans="1:9">
      <c r="A3924" s="2">
        <v>267320</v>
      </c>
      <c r="B3924" s="2" t="s">
        <v>70</v>
      </c>
      <c r="C3924" s="2">
        <v>0.1</v>
      </c>
      <c r="D3924" s="2">
        <v>138.32</v>
      </c>
      <c r="E3924" s="2">
        <v>13.73</v>
      </c>
      <c r="F3924" s="2">
        <v>6093.9000000000015</v>
      </c>
      <c r="G3924" s="2">
        <v>110.85</v>
      </c>
      <c r="H3924" s="2">
        <v>11.08</v>
      </c>
      <c r="I3924" s="2">
        <v>5597.8299999999845</v>
      </c>
    </row>
    <row r="3925" spans="1:9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>
      <c r="A3926" s="2">
        <v>267330</v>
      </c>
      <c r="B3926" s="2" t="s">
        <v>65</v>
      </c>
      <c r="C3926" s="2">
        <v>0.04</v>
      </c>
      <c r="D3926" s="2">
        <v>108.92</v>
      </c>
      <c r="E3926" s="2">
        <v>4.3600000000000003</v>
      </c>
      <c r="F3926" s="2">
        <v>1920.5099999999936</v>
      </c>
      <c r="G3926" s="2">
        <v>106.13</v>
      </c>
      <c r="H3926" s="2">
        <v>4.25</v>
      </c>
      <c r="I3926" s="2">
        <v>1901.0199999999854</v>
      </c>
    </row>
    <row r="3927" spans="1:9">
      <c r="A3927" s="2">
        <v>267330</v>
      </c>
      <c r="B3927" s="2" t="s">
        <v>66</v>
      </c>
      <c r="C3927" s="2">
        <v>0.1</v>
      </c>
      <c r="D3927" s="2">
        <v>108.92</v>
      </c>
      <c r="E3927" s="2">
        <v>10.89</v>
      </c>
      <c r="F3927" s="2">
        <v>4797.4600000000028</v>
      </c>
      <c r="G3927" s="2">
        <v>106.13</v>
      </c>
      <c r="H3927" s="2">
        <v>10.61</v>
      </c>
      <c r="I3927" s="2">
        <v>4749.2099999999982</v>
      </c>
    </row>
    <row r="3928" spans="1:9">
      <c r="A3928" s="2">
        <v>267330</v>
      </c>
      <c r="B3928" s="2" t="s">
        <v>67</v>
      </c>
      <c r="C3928" s="2">
        <v>0.125</v>
      </c>
      <c r="D3928" s="2">
        <v>112.35</v>
      </c>
      <c r="E3928" s="2">
        <v>14.04</v>
      </c>
      <c r="F3928" s="2">
        <v>6213.6600000000089</v>
      </c>
      <c r="G3928" s="2">
        <v>109.49</v>
      </c>
      <c r="H3928" s="2">
        <v>13.69</v>
      </c>
      <c r="I3928" s="2">
        <v>6151.1300000000028</v>
      </c>
    </row>
    <row r="3929" spans="1:9">
      <c r="A3929" s="2">
        <v>267330</v>
      </c>
      <c r="B3929" s="2" t="s">
        <v>68</v>
      </c>
      <c r="C3929" s="2">
        <v>0.125</v>
      </c>
      <c r="D3929" s="2">
        <v>114.88</v>
      </c>
      <c r="E3929" s="2">
        <v>14.36</v>
      </c>
      <c r="F3929" s="2">
        <v>6370.6699999999737</v>
      </c>
      <c r="G3929" s="2">
        <v>111.96</v>
      </c>
      <c r="H3929" s="2">
        <v>13.99</v>
      </c>
      <c r="I3929" s="2">
        <v>6306.5099999999748</v>
      </c>
    </row>
    <row r="3930" spans="1:9">
      <c r="A3930" s="2">
        <v>267330</v>
      </c>
      <c r="B3930" s="2" t="s">
        <v>69</v>
      </c>
      <c r="C3930" s="2">
        <v>0.1</v>
      </c>
      <c r="D3930" s="2">
        <v>116.91</v>
      </c>
      <c r="E3930" s="2">
        <v>11.69</v>
      </c>
      <c r="F3930" s="2">
        <v>5196.7299999999896</v>
      </c>
      <c r="G3930" s="2">
        <v>113.93</v>
      </c>
      <c r="H3930" s="2">
        <v>11.39</v>
      </c>
      <c r="I3930" s="2">
        <v>5144.2299999999905</v>
      </c>
    </row>
    <row r="3931" spans="1:9">
      <c r="A3931" s="2">
        <v>267330</v>
      </c>
      <c r="B3931" s="2" t="s">
        <v>70</v>
      </c>
      <c r="C3931" s="2">
        <v>0.1</v>
      </c>
      <c r="D3931" s="2">
        <v>131.16999999999999</v>
      </c>
      <c r="E3931" s="2">
        <v>13.06</v>
      </c>
      <c r="F3931" s="2">
        <v>6106.9600000000019</v>
      </c>
      <c r="G3931" s="2">
        <v>115.91</v>
      </c>
      <c r="H3931" s="2">
        <v>11.59</v>
      </c>
      <c r="I3931" s="2">
        <v>5609.4199999999846</v>
      </c>
    </row>
    <row r="3932" spans="1:9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>
      <c r="A3933" s="2">
        <v>267340</v>
      </c>
      <c r="B3933" s="2" t="s">
        <v>65</v>
      </c>
      <c r="C3933" s="2">
        <v>0.04</v>
      </c>
      <c r="D3933" s="2">
        <v>113.85</v>
      </c>
      <c r="E3933" s="2">
        <v>4.5599999999999996</v>
      </c>
      <c r="F3933" s="2">
        <v>1925.0699999999936</v>
      </c>
      <c r="G3933" s="2">
        <v>111.2</v>
      </c>
      <c r="H3933" s="2">
        <v>4.45</v>
      </c>
      <c r="I3933" s="2">
        <v>1905.4699999999855</v>
      </c>
    </row>
    <row r="3934" spans="1:9">
      <c r="A3934" s="2">
        <v>267340</v>
      </c>
      <c r="B3934" s="2" t="s">
        <v>66</v>
      </c>
      <c r="C3934" s="2">
        <v>0.1</v>
      </c>
      <c r="D3934" s="2">
        <v>113.85</v>
      </c>
      <c r="E3934" s="2">
        <v>11.38</v>
      </c>
      <c r="F3934" s="2">
        <v>4808.8400000000029</v>
      </c>
      <c r="G3934" s="2">
        <v>111.2</v>
      </c>
      <c r="H3934" s="2">
        <v>11.12</v>
      </c>
      <c r="I3934" s="2">
        <v>4760.3299999999981</v>
      </c>
    </row>
    <row r="3935" spans="1:9">
      <c r="A3935" s="2">
        <v>267340</v>
      </c>
      <c r="B3935" s="2" t="s">
        <v>67</v>
      </c>
      <c r="C3935" s="2">
        <v>0.125</v>
      </c>
      <c r="D3935" s="2">
        <v>117.28</v>
      </c>
      <c r="E3935" s="2">
        <v>14.66</v>
      </c>
      <c r="F3935" s="2">
        <v>6228.3200000000088</v>
      </c>
      <c r="G3935" s="2">
        <v>114.56</v>
      </c>
      <c r="H3935" s="2">
        <v>14.32</v>
      </c>
      <c r="I3935" s="2">
        <v>6165.4500000000025</v>
      </c>
    </row>
    <row r="3936" spans="1:9">
      <c r="A3936" s="2">
        <v>267340</v>
      </c>
      <c r="B3936" s="2" t="s">
        <v>68</v>
      </c>
      <c r="C3936" s="2">
        <v>0.125</v>
      </c>
      <c r="D3936" s="2">
        <v>119.81</v>
      </c>
      <c r="E3936" s="2">
        <v>14.97</v>
      </c>
      <c r="F3936" s="2">
        <v>6385.639999999974</v>
      </c>
      <c r="G3936" s="2">
        <v>117.03</v>
      </c>
      <c r="H3936" s="2">
        <v>14.63</v>
      </c>
      <c r="I3936" s="2">
        <v>6321.1399999999749</v>
      </c>
    </row>
    <row r="3937" spans="1:9">
      <c r="A3937" s="2">
        <v>267340</v>
      </c>
      <c r="B3937" s="2" t="s">
        <v>69</v>
      </c>
      <c r="C3937" s="2">
        <v>0.1</v>
      </c>
      <c r="D3937" s="2">
        <v>121.83</v>
      </c>
      <c r="E3937" s="2">
        <v>12.18</v>
      </c>
      <c r="F3937" s="2">
        <v>5208.9099999999899</v>
      </c>
      <c r="G3937" s="2">
        <v>119.01</v>
      </c>
      <c r="H3937" s="2">
        <v>11.9</v>
      </c>
      <c r="I3937" s="2">
        <v>5156.1299999999901</v>
      </c>
    </row>
    <row r="3938" spans="1:9">
      <c r="A3938" s="2">
        <v>267340</v>
      </c>
      <c r="B3938" s="2" t="s">
        <v>70</v>
      </c>
      <c r="C3938" s="2">
        <v>0.1</v>
      </c>
      <c r="D3938" s="2">
        <v>123.86</v>
      </c>
      <c r="E3938" s="2">
        <v>12.38</v>
      </c>
      <c r="F3938" s="2">
        <v>6119.340000000002</v>
      </c>
      <c r="G3938" s="2">
        <v>120.99</v>
      </c>
      <c r="H3938" s="2">
        <v>12.09</v>
      </c>
      <c r="I3938" s="2">
        <v>5621.5099999999848</v>
      </c>
    </row>
    <row r="3939" spans="1:9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>
      <c r="A3940" s="2">
        <v>267350</v>
      </c>
      <c r="B3940" s="2" t="s">
        <v>65</v>
      </c>
      <c r="C3940" s="2">
        <v>0.04</v>
      </c>
      <c r="D3940" s="2">
        <v>118.75</v>
      </c>
      <c r="E3940" s="2">
        <v>4.75</v>
      </c>
      <c r="F3940" s="2">
        <v>1929.8199999999936</v>
      </c>
      <c r="G3940" s="2">
        <v>116.29</v>
      </c>
      <c r="H3940" s="2">
        <v>4.66</v>
      </c>
      <c r="I3940" s="2">
        <v>1910.1299999999856</v>
      </c>
    </row>
    <row r="3941" spans="1:9">
      <c r="A3941" s="2">
        <v>267350</v>
      </c>
      <c r="B3941" s="2" t="s">
        <v>66</v>
      </c>
      <c r="C3941" s="2">
        <v>0.1</v>
      </c>
      <c r="D3941" s="2">
        <v>118.75</v>
      </c>
      <c r="E3941" s="2">
        <v>11.87</v>
      </c>
      <c r="F3941" s="2">
        <v>4820.7100000000028</v>
      </c>
      <c r="G3941" s="2">
        <v>116.29</v>
      </c>
      <c r="H3941" s="2">
        <v>11.63</v>
      </c>
      <c r="I3941" s="2">
        <v>4771.9599999999982</v>
      </c>
    </row>
    <row r="3942" spans="1:9">
      <c r="A3942" s="2">
        <v>267350</v>
      </c>
      <c r="B3942" s="2" t="s">
        <v>67</v>
      </c>
      <c r="C3942" s="2">
        <v>0.125</v>
      </c>
      <c r="D3942" s="2">
        <v>122.18</v>
      </c>
      <c r="E3942" s="2">
        <v>15.27</v>
      </c>
      <c r="F3942" s="2">
        <v>6243.5900000000092</v>
      </c>
      <c r="G3942" s="2">
        <v>119.66</v>
      </c>
      <c r="H3942" s="2">
        <v>14.96</v>
      </c>
      <c r="I3942" s="2">
        <v>6180.4100000000026</v>
      </c>
    </row>
    <row r="3943" spans="1:9">
      <c r="A3943" s="2">
        <v>267350</v>
      </c>
      <c r="B3943" s="2" t="s">
        <v>68</v>
      </c>
      <c r="C3943" s="2">
        <v>0.125</v>
      </c>
      <c r="D3943" s="2">
        <v>124.71</v>
      </c>
      <c r="E3943" s="2">
        <v>15.59</v>
      </c>
      <c r="F3943" s="2">
        <v>6401.2299999999741</v>
      </c>
      <c r="G3943" s="2">
        <v>122.13</v>
      </c>
      <c r="H3943" s="2">
        <v>15.26</v>
      </c>
      <c r="I3943" s="2">
        <v>6336.3999999999751</v>
      </c>
    </row>
    <row r="3944" spans="1:9">
      <c r="A3944" s="2">
        <v>267350</v>
      </c>
      <c r="B3944" s="2" t="s">
        <v>69</v>
      </c>
      <c r="C3944" s="2">
        <v>0.1</v>
      </c>
      <c r="D3944" s="2">
        <v>126.73</v>
      </c>
      <c r="E3944" s="2">
        <v>12.67</v>
      </c>
      <c r="F3944" s="2">
        <v>5221.5799999999899</v>
      </c>
      <c r="G3944" s="2">
        <v>124.11</v>
      </c>
      <c r="H3944" s="2">
        <v>12.41</v>
      </c>
      <c r="I3944" s="2">
        <v>5168.53999999999</v>
      </c>
    </row>
    <row r="3945" spans="1:9">
      <c r="A3945" s="2">
        <v>267350</v>
      </c>
      <c r="B3945" s="2" t="s">
        <v>70</v>
      </c>
      <c r="C3945" s="2">
        <v>0.1</v>
      </c>
      <c r="D3945" s="2">
        <v>128.75</v>
      </c>
      <c r="E3945" s="2">
        <v>12.87</v>
      </c>
      <c r="F3945" s="2">
        <v>6132.2100000000019</v>
      </c>
      <c r="G3945" s="2">
        <v>126.09</v>
      </c>
      <c r="H3945" s="2">
        <v>12.6</v>
      </c>
      <c r="I3945" s="2">
        <v>5634.1099999999851</v>
      </c>
    </row>
    <row r="3946" spans="1:9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>
      <c r="A3947" s="2">
        <v>267360</v>
      </c>
      <c r="B3947" s="2" t="s">
        <v>65</v>
      </c>
      <c r="C3947" s="2">
        <v>0.04</v>
      </c>
      <c r="D3947" s="2">
        <v>123.64</v>
      </c>
      <c r="E3947" s="2">
        <v>4.95</v>
      </c>
      <c r="F3947" s="2">
        <v>1934.7699999999936</v>
      </c>
      <c r="G3947" s="2">
        <v>121.41</v>
      </c>
      <c r="H3947" s="2">
        <v>4.8600000000000003</v>
      </c>
      <c r="I3947" s="2">
        <v>1914.9899999999855</v>
      </c>
    </row>
    <row r="3948" spans="1:9">
      <c r="A3948" s="2">
        <v>267360</v>
      </c>
      <c r="B3948" s="2" t="s">
        <v>66</v>
      </c>
      <c r="C3948" s="2">
        <v>0.1</v>
      </c>
      <c r="D3948" s="2">
        <v>123.64</v>
      </c>
      <c r="E3948" s="2">
        <v>12.36</v>
      </c>
      <c r="F3948" s="2">
        <v>4833.0700000000024</v>
      </c>
      <c r="G3948" s="2">
        <v>121.41</v>
      </c>
      <c r="H3948" s="2">
        <v>12.14</v>
      </c>
      <c r="I3948" s="2">
        <v>4784.0999999999985</v>
      </c>
    </row>
    <row r="3949" spans="1:9">
      <c r="A3949" s="2">
        <v>267360</v>
      </c>
      <c r="B3949" s="2" t="s">
        <v>67</v>
      </c>
      <c r="C3949" s="2">
        <v>0.125</v>
      </c>
      <c r="D3949" s="2">
        <v>127.06</v>
      </c>
      <c r="E3949" s="2">
        <v>15.88</v>
      </c>
      <c r="F3949" s="2">
        <v>6259.4700000000093</v>
      </c>
      <c r="G3949" s="2">
        <v>124.78</v>
      </c>
      <c r="H3949" s="2">
        <v>15.6</v>
      </c>
      <c r="I3949" s="2">
        <v>6196.0100000000029</v>
      </c>
    </row>
    <row r="3950" spans="1:9">
      <c r="A3950" s="2">
        <v>267360</v>
      </c>
      <c r="B3950" s="2" t="s">
        <v>68</v>
      </c>
      <c r="C3950" s="2">
        <v>0.125</v>
      </c>
      <c r="D3950" s="2">
        <v>129.58000000000001</v>
      </c>
      <c r="E3950" s="2">
        <v>16.2</v>
      </c>
      <c r="F3950" s="2">
        <v>6417.4299999999739</v>
      </c>
      <c r="G3950" s="2">
        <v>127.26</v>
      </c>
      <c r="H3950" s="2">
        <v>15.9</v>
      </c>
      <c r="I3950" s="2">
        <v>6352.2999999999747</v>
      </c>
    </row>
    <row r="3951" spans="1:9">
      <c r="A3951" s="2">
        <v>267360</v>
      </c>
      <c r="B3951" s="2" t="s">
        <v>69</v>
      </c>
      <c r="C3951" s="2">
        <v>0.1</v>
      </c>
      <c r="D3951" s="2">
        <v>131.6</v>
      </c>
      <c r="E3951" s="2">
        <v>13.16</v>
      </c>
      <c r="F3951" s="2">
        <v>5234.7399999999898</v>
      </c>
      <c r="G3951" s="2">
        <v>129.24</v>
      </c>
      <c r="H3951" s="2">
        <v>12.92</v>
      </c>
      <c r="I3951" s="2">
        <v>5181.45999999999</v>
      </c>
    </row>
    <row r="3952" spans="1:9">
      <c r="A3952" s="2">
        <v>267360</v>
      </c>
      <c r="B3952" s="2" t="s">
        <v>70</v>
      </c>
      <c r="C3952" s="2">
        <v>0.1</v>
      </c>
      <c r="D3952" s="2">
        <v>133.62</v>
      </c>
      <c r="E3952" s="2">
        <v>13.36</v>
      </c>
      <c r="F3952" s="2">
        <v>6145.5700000000015</v>
      </c>
      <c r="G3952" s="2">
        <v>131.22999999999999</v>
      </c>
      <c r="H3952" s="2">
        <v>13.11</v>
      </c>
      <c r="I3952" s="2">
        <v>5647.2199999999848</v>
      </c>
    </row>
    <row r="3953" spans="1:9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>
      <c r="A3954" s="2">
        <v>267370</v>
      </c>
      <c r="B3954" s="2" t="s">
        <v>65</v>
      </c>
      <c r="C3954" s="2">
        <v>0.04</v>
      </c>
      <c r="D3954" s="2">
        <v>128.49</v>
      </c>
      <c r="E3954" s="2">
        <v>5.14</v>
      </c>
      <c r="F3954" s="2">
        <v>1939.9099999999937</v>
      </c>
      <c r="G3954" s="2">
        <v>126.56</v>
      </c>
      <c r="H3954" s="2">
        <v>5.07</v>
      </c>
      <c r="I3954" s="2">
        <v>1920.0599999999854</v>
      </c>
    </row>
    <row r="3955" spans="1:9">
      <c r="A3955" s="2">
        <v>267370</v>
      </c>
      <c r="B3955" s="2" t="s">
        <v>66</v>
      </c>
      <c r="C3955" s="2">
        <v>0.1</v>
      </c>
      <c r="D3955" s="2">
        <v>128.49</v>
      </c>
      <c r="E3955" s="2">
        <v>12.84</v>
      </c>
      <c r="F3955" s="2">
        <v>4845.9100000000026</v>
      </c>
      <c r="G3955" s="2">
        <v>126.56</v>
      </c>
      <c r="H3955" s="2">
        <v>12.65</v>
      </c>
      <c r="I3955" s="2">
        <v>4796.7499999999982</v>
      </c>
    </row>
    <row r="3956" spans="1:9">
      <c r="A3956" s="2">
        <v>267370</v>
      </c>
      <c r="B3956" s="2" t="s">
        <v>67</v>
      </c>
      <c r="C3956" s="2">
        <v>0.125</v>
      </c>
      <c r="D3956" s="2">
        <v>131.91</v>
      </c>
      <c r="E3956" s="2">
        <v>16.489999999999998</v>
      </c>
      <c r="F3956" s="2">
        <v>6275.9600000000091</v>
      </c>
      <c r="G3956" s="2">
        <v>129.94</v>
      </c>
      <c r="H3956" s="2">
        <v>16.239999999999998</v>
      </c>
      <c r="I3956" s="2">
        <v>6212.2500000000027</v>
      </c>
    </row>
    <row r="3957" spans="1:9">
      <c r="A3957" s="2">
        <v>267370</v>
      </c>
      <c r="B3957" s="2" t="s">
        <v>68</v>
      </c>
      <c r="C3957" s="2">
        <v>0.125</v>
      </c>
      <c r="D3957" s="2">
        <v>134.43</v>
      </c>
      <c r="E3957" s="2">
        <v>16.8</v>
      </c>
      <c r="F3957" s="2">
        <v>6434.2299999999741</v>
      </c>
      <c r="G3957" s="2">
        <v>132.41999999999999</v>
      </c>
      <c r="H3957" s="2">
        <v>16.55</v>
      </c>
      <c r="I3957" s="2">
        <v>6368.8499999999749</v>
      </c>
    </row>
    <row r="3958" spans="1:9">
      <c r="A3958" s="2">
        <v>267370</v>
      </c>
      <c r="B3958" s="2" t="s">
        <v>69</v>
      </c>
      <c r="C3958" s="2">
        <v>0.1</v>
      </c>
      <c r="D3958" s="2">
        <v>136.44</v>
      </c>
      <c r="E3958" s="2">
        <v>13.64</v>
      </c>
      <c r="F3958" s="2">
        <v>5248.3799999999901</v>
      </c>
      <c r="G3958" s="2">
        <v>134.4</v>
      </c>
      <c r="H3958" s="2">
        <v>13.44</v>
      </c>
      <c r="I3958" s="2">
        <v>5194.8999999999896</v>
      </c>
    </row>
    <row r="3959" spans="1:9">
      <c r="A3959" s="2">
        <v>267370</v>
      </c>
      <c r="B3959" s="2" t="s">
        <v>70</v>
      </c>
      <c r="C3959" s="2">
        <v>0.1</v>
      </c>
      <c r="D3959" s="2">
        <v>138.46</v>
      </c>
      <c r="E3959" s="2">
        <v>13.84</v>
      </c>
      <c r="F3959" s="2">
        <v>6159.4100000000017</v>
      </c>
      <c r="G3959" s="2">
        <v>136.38999999999999</v>
      </c>
      <c r="H3959" s="2">
        <v>13.63</v>
      </c>
      <c r="I3959" s="2">
        <v>5660.8499999999849</v>
      </c>
    </row>
    <row r="3960" spans="1:9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>
      <c r="A3961" s="2">
        <v>267380</v>
      </c>
      <c r="B3961" s="2" t="s">
        <v>65</v>
      </c>
      <c r="C3961" s="2">
        <v>0.04</v>
      </c>
      <c r="D3961" s="2">
        <v>133.31</v>
      </c>
      <c r="E3961" s="2">
        <v>5.34</v>
      </c>
      <c r="F3961" s="2">
        <v>1945.2499999999936</v>
      </c>
      <c r="G3961" s="2">
        <v>131.72999999999999</v>
      </c>
      <c r="H3961" s="2">
        <v>5.27</v>
      </c>
      <c r="I3961" s="2">
        <v>1925.3299999999854</v>
      </c>
    </row>
    <row r="3962" spans="1:9">
      <c r="A3962" s="2">
        <v>267380</v>
      </c>
      <c r="B3962" s="2" t="s">
        <v>66</v>
      </c>
      <c r="C3962" s="2">
        <v>0.1</v>
      </c>
      <c r="D3962" s="2">
        <v>133.31</v>
      </c>
      <c r="E3962" s="2">
        <v>13.33</v>
      </c>
      <c r="F3962" s="2">
        <v>4859.2400000000025</v>
      </c>
      <c r="G3962" s="2">
        <v>131.72999999999999</v>
      </c>
      <c r="H3962" s="2">
        <v>13.17</v>
      </c>
      <c r="I3962" s="2">
        <v>4809.9199999999983</v>
      </c>
    </row>
    <row r="3963" spans="1:9">
      <c r="A3963" s="2">
        <v>267380</v>
      </c>
      <c r="B3963" s="2" t="s">
        <v>67</v>
      </c>
      <c r="C3963" s="2">
        <v>0.125</v>
      </c>
      <c r="D3963" s="2">
        <v>136.72999999999999</v>
      </c>
      <c r="E3963" s="2">
        <v>17.09</v>
      </c>
      <c r="F3963" s="2">
        <v>6293.0500000000093</v>
      </c>
      <c r="G3963" s="2">
        <v>135.12</v>
      </c>
      <c r="H3963" s="2">
        <v>16.89</v>
      </c>
      <c r="I3963" s="2">
        <v>6229.1400000000031</v>
      </c>
    </row>
    <row r="3964" spans="1:9">
      <c r="A3964" s="2">
        <v>267380</v>
      </c>
      <c r="B3964" s="2" t="s">
        <v>68</v>
      </c>
      <c r="C3964" s="2">
        <v>0.125</v>
      </c>
      <c r="D3964" s="2">
        <v>139.24</v>
      </c>
      <c r="E3964" s="2">
        <v>17.399999999999999</v>
      </c>
      <c r="F3964" s="2">
        <v>6451.6299999999737</v>
      </c>
      <c r="G3964" s="2">
        <v>137.6</v>
      </c>
      <c r="H3964" s="2">
        <v>17.2</v>
      </c>
      <c r="I3964" s="2">
        <v>6386.0499999999747</v>
      </c>
    </row>
    <row r="3965" spans="1:9">
      <c r="A3965" s="2">
        <v>267380</v>
      </c>
      <c r="B3965" s="2" t="s">
        <v>69</v>
      </c>
      <c r="C3965" s="2">
        <v>0.1</v>
      </c>
      <c r="D3965" s="2">
        <v>141.25</v>
      </c>
      <c r="E3965" s="2">
        <v>14.12</v>
      </c>
      <c r="F3965" s="2">
        <v>5262.49999999999</v>
      </c>
      <c r="G3965" s="2">
        <v>139.59</v>
      </c>
      <c r="H3965" s="2">
        <v>13.96</v>
      </c>
      <c r="I3965" s="2">
        <v>5208.8599999999897</v>
      </c>
    </row>
    <row r="3966" spans="1:9">
      <c r="A3966" s="2">
        <v>267380</v>
      </c>
      <c r="B3966" s="2" t="s">
        <v>70</v>
      </c>
      <c r="C3966" s="2">
        <v>0.1</v>
      </c>
      <c r="D3966" s="2">
        <v>143.27000000000001</v>
      </c>
      <c r="E3966" s="2">
        <v>14.32</v>
      </c>
      <c r="F3966" s="2">
        <v>6173.7300000000014</v>
      </c>
      <c r="G3966" s="2">
        <v>141.58000000000001</v>
      </c>
      <c r="H3966" s="2">
        <v>14.15</v>
      </c>
      <c r="I3966" s="2">
        <v>5674.9999999999845</v>
      </c>
    </row>
    <row r="3967" spans="1:9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>
      <c r="A3968" s="2">
        <v>267390</v>
      </c>
      <c r="B3968" s="2" t="s">
        <v>65</v>
      </c>
      <c r="C3968" s="2">
        <v>0.04</v>
      </c>
      <c r="D3968" s="2">
        <v>138.1</v>
      </c>
      <c r="E3968" s="2">
        <v>5.53</v>
      </c>
      <c r="F3968" s="2">
        <v>1950.7799999999936</v>
      </c>
      <c r="G3968" s="2">
        <v>136.94</v>
      </c>
      <c r="H3968" s="2">
        <v>5.48</v>
      </c>
      <c r="I3968" s="2">
        <v>1930.8099999999854</v>
      </c>
    </row>
    <row r="3969" spans="1:9">
      <c r="A3969" s="2">
        <v>267390</v>
      </c>
      <c r="B3969" s="2" t="s">
        <v>66</v>
      </c>
      <c r="C3969" s="2">
        <v>0.1</v>
      </c>
      <c r="D3969" s="2">
        <v>138.1</v>
      </c>
      <c r="E3969" s="2">
        <v>13.81</v>
      </c>
      <c r="F3969" s="2">
        <v>4873.0500000000029</v>
      </c>
      <c r="G3969" s="2">
        <v>136.94</v>
      </c>
      <c r="H3969" s="2">
        <v>13.69</v>
      </c>
      <c r="I3969" s="2">
        <v>4823.6099999999979</v>
      </c>
    </row>
    <row r="3970" spans="1:9">
      <c r="A3970" s="2">
        <v>267390</v>
      </c>
      <c r="B3970" s="2" t="s">
        <v>67</v>
      </c>
      <c r="C3970" s="2">
        <v>0.125</v>
      </c>
      <c r="D3970" s="2">
        <v>141.52000000000001</v>
      </c>
      <c r="E3970" s="2">
        <v>17.690000000000001</v>
      </c>
      <c r="F3970" s="2">
        <v>6310.7400000000089</v>
      </c>
      <c r="G3970" s="2">
        <v>140.33000000000001</v>
      </c>
      <c r="H3970" s="2">
        <v>17.54</v>
      </c>
      <c r="I3970" s="2">
        <v>6246.680000000003</v>
      </c>
    </row>
    <row r="3971" spans="1:9">
      <c r="A3971" s="2">
        <v>267390</v>
      </c>
      <c r="B3971" s="2" t="s">
        <v>68</v>
      </c>
      <c r="C3971" s="2">
        <v>0.125</v>
      </c>
      <c r="D3971" s="2">
        <v>144.03</v>
      </c>
      <c r="E3971" s="2">
        <v>18</v>
      </c>
      <c r="F3971" s="2">
        <v>6469.6299999999737</v>
      </c>
      <c r="G3971" s="2">
        <v>142.82</v>
      </c>
      <c r="H3971" s="2">
        <v>17.850000000000001</v>
      </c>
      <c r="I3971" s="2">
        <v>6403.8999999999751</v>
      </c>
    </row>
    <row r="3972" spans="1:9">
      <c r="A3972" s="2">
        <v>267390</v>
      </c>
      <c r="B3972" s="2" t="s">
        <v>69</v>
      </c>
      <c r="C3972" s="2">
        <v>0.1</v>
      </c>
      <c r="D3972" s="2">
        <v>146.03</v>
      </c>
      <c r="E3972" s="2">
        <v>14.6</v>
      </c>
      <c r="F3972" s="2">
        <v>5277.0999999999904</v>
      </c>
      <c r="G3972" s="2">
        <v>144.81</v>
      </c>
      <c r="H3972" s="2">
        <v>14.48</v>
      </c>
      <c r="I3972" s="2">
        <v>5223.3399999999892</v>
      </c>
    </row>
    <row r="3973" spans="1:9">
      <c r="A3973" s="2">
        <v>267390</v>
      </c>
      <c r="B3973" s="2" t="s">
        <v>70</v>
      </c>
      <c r="C3973" s="2">
        <v>0.1</v>
      </c>
      <c r="D3973" s="2">
        <v>148.04</v>
      </c>
      <c r="E3973" s="2">
        <v>14.8</v>
      </c>
      <c r="F3973" s="2">
        <v>6188.5300000000016</v>
      </c>
      <c r="G3973" s="2">
        <v>146.80000000000001</v>
      </c>
      <c r="H3973" s="2">
        <v>14.67</v>
      </c>
      <c r="I3973" s="2">
        <v>5689.6699999999846</v>
      </c>
    </row>
    <row r="3974" spans="1:9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>
      <c r="A3975" s="2">
        <v>267400</v>
      </c>
      <c r="B3975" s="2" t="s">
        <v>65</v>
      </c>
      <c r="C3975" s="2">
        <v>0.04</v>
      </c>
      <c r="D3975" s="2">
        <v>140.36000000000001</v>
      </c>
      <c r="E3975" s="2">
        <v>5.62</v>
      </c>
      <c r="F3975" s="2">
        <v>1956.3999999999935</v>
      </c>
      <c r="G3975" s="2">
        <v>139.69</v>
      </c>
      <c r="H3975" s="2">
        <v>5.59</v>
      </c>
      <c r="I3975" s="2">
        <v>1936.3999999999853</v>
      </c>
    </row>
    <row r="3976" spans="1:9">
      <c r="A3976" s="2">
        <v>267400</v>
      </c>
      <c r="B3976" s="2" t="s">
        <v>66</v>
      </c>
      <c r="C3976" s="2">
        <v>0.1</v>
      </c>
      <c r="D3976" s="2">
        <v>140.36000000000001</v>
      </c>
      <c r="E3976" s="2">
        <v>14.03</v>
      </c>
      <c r="F3976" s="2">
        <v>4887.0800000000027</v>
      </c>
      <c r="G3976" s="2">
        <v>139.69</v>
      </c>
      <c r="H3976" s="2">
        <v>13.96</v>
      </c>
      <c r="I3976" s="2">
        <v>4837.5699999999979</v>
      </c>
    </row>
    <row r="3977" spans="1:9">
      <c r="A3977" s="2">
        <v>267400</v>
      </c>
      <c r="B3977" s="2" t="s">
        <v>67</v>
      </c>
      <c r="C3977" s="2">
        <v>0.125</v>
      </c>
      <c r="D3977" s="2">
        <v>143.76</v>
      </c>
      <c r="E3977" s="2">
        <v>17.97</v>
      </c>
      <c r="F3977" s="2">
        <v>6328.7100000000091</v>
      </c>
      <c r="G3977" s="2">
        <v>143.08000000000001</v>
      </c>
      <c r="H3977" s="2">
        <v>17.88</v>
      </c>
      <c r="I3977" s="2">
        <v>6264.5600000000031</v>
      </c>
    </row>
    <row r="3978" spans="1:9">
      <c r="A3978" s="2">
        <v>267400</v>
      </c>
      <c r="B3978" s="2" t="s">
        <v>68</v>
      </c>
      <c r="C3978" s="2">
        <v>0.125</v>
      </c>
      <c r="D3978" s="2">
        <v>146.27000000000001</v>
      </c>
      <c r="E3978" s="2">
        <v>18.28</v>
      </c>
      <c r="F3978" s="2">
        <v>6487.9099999999735</v>
      </c>
      <c r="G3978" s="2">
        <v>145.58000000000001</v>
      </c>
      <c r="H3978" s="2">
        <v>18.190000000000001</v>
      </c>
      <c r="I3978" s="2">
        <v>6422.0899999999747</v>
      </c>
    </row>
    <row r="3979" spans="1:9">
      <c r="A3979" s="2">
        <v>267400</v>
      </c>
      <c r="B3979" s="2" t="s">
        <v>69</v>
      </c>
      <c r="C3979" s="2">
        <v>0.1</v>
      </c>
      <c r="D3979" s="2">
        <v>148.27000000000001</v>
      </c>
      <c r="E3979" s="2">
        <v>14.82</v>
      </c>
      <c r="F3979" s="2">
        <v>5291.9199999999901</v>
      </c>
      <c r="G3979" s="2">
        <v>147.57</v>
      </c>
      <c r="H3979" s="2">
        <v>14.76</v>
      </c>
      <c r="I3979" s="2">
        <v>5238.0999999999894</v>
      </c>
    </row>
    <row r="3980" spans="1:9">
      <c r="A3980" s="2">
        <v>267400</v>
      </c>
      <c r="B3980" s="2" t="s">
        <v>70</v>
      </c>
      <c r="C3980" s="2">
        <v>0.1</v>
      </c>
      <c r="D3980" s="2">
        <v>150.28</v>
      </c>
      <c r="E3980" s="2">
        <v>15.02</v>
      </c>
      <c r="F3980" s="2">
        <v>6203.550000000002</v>
      </c>
      <c r="G3980" s="2">
        <v>149.57</v>
      </c>
      <c r="H3980" s="2">
        <v>14.95</v>
      </c>
      <c r="I3980" s="2">
        <v>5704.6199999999844</v>
      </c>
    </row>
    <row r="3981" spans="1:9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>
      <c r="A3982" s="2">
        <v>267407.408</v>
      </c>
      <c r="B3982" s="2" t="s">
        <v>65</v>
      </c>
      <c r="C3982" s="2">
        <v>0.04</v>
      </c>
      <c r="D3982" s="2">
        <v>103.36</v>
      </c>
      <c r="E3982" s="2">
        <v>4.1399999999999997</v>
      </c>
      <c r="F3982" s="2">
        <v>1960.5399999999936</v>
      </c>
      <c r="G3982" s="2">
        <v>103.21</v>
      </c>
      <c r="H3982" s="2">
        <v>4.13</v>
      </c>
      <c r="I3982" s="2">
        <v>1940.5299999999854</v>
      </c>
    </row>
    <row r="3983" spans="1:9">
      <c r="A3983" s="2">
        <v>267407.408</v>
      </c>
      <c r="B3983" s="2" t="s">
        <v>66</v>
      </c>
      <c r="C3983" s="2">
        <v>0.1</v>
      </c>
      <c r="D3983" s="2">
        <v>103.36</v>
      </c>
      <c r="E3983" s="2">
        <v>10.33</v>
      </c>
      <c r="F3983" s="2">
        <v>4897.4100000000026</v>
      </c>
      <c r="G3983" s="2">
        <v>103.21</v>
      </c>
      <c r="H3983" s="2">
        <v>10.32</v>
      </c>
      <c r="I3983" s="2">
        <v>4847.8899999999976</v>
      </c>
    </row>
    <row r="3984" spans="1:9">
      <c r="A3984" s="2">
        <v>267407.408</v>
      </c>
      <c r="B3984" s="2" t="s">
        <v>67</v>
      </c>
      <c r="C3984" s="2">
        <v>0.125</v>
      </c>
      <c r="D3984" s="2">
        <v>105.88</v>
      </c>
      <c r="E3984" s="2">
        <v>13.23</v>
      </c>
      <c r="F3984" s="2">
        <v>6341.9400000000087</v>
      </c>
      <c r="G3984" s="2">
        <v>105.73</v>
      </c>
      <c r="H3984" s="2">
        <v>13.21</v>
      </c>
      <c r="I3984" s="2">
        <v>6277.7700000000032</v>
      </c>
    </row>
    <row r="3985" spans="1:9">
      <c r="A3985" s="2">
        <v>267407.408</v>
      </c>
      <c r="B3985" s="2" t="s">
        <v>68</v>
      </c>
      <c r="C3985" s="2">
        <v>0.125</v>
      </c>
      <c r="D3985" s="2">
        <v>107.73</v>
      </c>
      <c r="E3985" s="2">
        <v>13.46</v>
      </c>
      <c r="F3985" s="2">
        <v>6501.3699999999735</v>
      </c>
      <c r="G3985" s="2">
        <v>107.58</v>
      </c>
      <c r="H3985" s="2">
        <v>13.44</v>
      </c>
      <c r="I3985" s="2">
        <v>6435.5299999999743</v>
      </c>
    </row>
    <row r="3986" spans="1:9">
      <c r="A3986" s="2">
        <v>267407.408</v>
      </c>
      <c r="B3986" s="2" t="s">
        <v>69</v>
      </c>
      <c r="C3986" s="2">
        <v>0.1</v>
      </c>
      <c r="D3986" s="2">
        <v>109.21</v>
      </c>
      <c r="E3986" s="2">
        <v>10.92</v>
      </c>
      <c r="F3986" s="2">
        <v>5302.8399999999901</v>
      </c>
      <c r="G3986" s="2">
        <v>109.06</v>
      </c>
      <c r="H3986" s="2">
        <v>10.91</v>
      </c>
      <c r="I3986" s="2">
        <v>5249.0099999999893</v>
      </c>
    </row>
    <row r="3987" spans="1:9">
      <c r="A3987" s="2">
        <v>267407.408</v>
      </c>
      <c r="B3987" s="2" t="s">
        <v>70</v>
      </c>
      <c r="C3987" s="2">
        <v>0.1</v>
      </c>
      <c r="D3987" s="2">
        <v>110.7</v>
      </c>
      <c r="E3987" s="2">
        <v>11.06</v>
      </c>
      <c r="F3987" s="2">
        <v>6214.6100000000024</v>
      </c>
      <c r="G3987" s="2">
        <v>110.54</v>
      </c>
      <c r="H3987" s="2">
        <v>11.05</v>
      </c>
      <c r="I3987" s="2">
        <v>5715.6699999999846</v>
      </c>
    </row>
    <row r="3988" spans="1:9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>
      <c r="A3989" s="2">
        <v>267410</v>
      </c>
      <c r="B3989" s="2" t="s">
        <v>65</v>
      </c>
      <c r="C3989" s="2">
        <v>0.04</v>
      </c>
      <c r="D3989" s="2">
        <v>35.81</v>
      </c>
      <c r="E3989" s="2">
        <v>1.43</v>
      </c>
      <c r="F3989" s="2">
        <v>1961.9699999999937</v>
      </c>
      <c r="G3989" s="2">
        <v>35.81</v>
      </c>
      <c r="H3989" s="2">
        <v>1.43</v>
      </c>
      <c r="I3989" s="2">
        <v>1941.9599999999855</v>
      </c>
    </row>
    <row r="3990" spans="1:9">
      <c r="A3990" s="2">
        <v>267410</v>
      </c>
      <c r="B3990" s="2" t="s">
        <v>66</v>
      </c>
      <c r="C3990" s="2">
        <v>0.1</v>
      </c>
      <c r="D3990" s="2">
        <v>35.81</v>
      </c>
      <c r="E3990" s="2">
        <v>3.58</v>
      </c>
      <c r="F3990" s="2">
        <v>4900.9900000000025</v>
      </c>
      <c r="G3990" s="2">
        <v>35.81</v>
      </c>
      <c r="H3990" s="2">
        <v>3.58</v>
      </c>
      <c r="I3990" s="2">
        <v>4851.4699999999975</v>
      </c>
    </row>
    <row r="3991" spans="1:9">
      <c r="A3991" s="2">
        <v>267410</v>
      </c>
      <c r="B3991" s="2" t="s">
        <v>67</v>
      </c>
      <c r="C3991" s="2">
        <v>0.125</v>
      </c>
      <c r="D3991" s="2">
        <v>36.700000000000003</v>
      </c>
      <c r="E3991" s="2">
        <v>4.59</v>
      </c>
      <c r="F3991" s="2">
        <v>6346.5300000000088</v>
      </c>
      <c r="G3991" s="2">
        <v>36.69</v>
      </c>
      <c r="H3991" s="2">
        <v>4.59</v>
      </c>
      <c r="I3991" s="2">
        <v>6282.3600000000033</v>
      </c>
    </row>
    <row r="3992" spans="1:9">
      <c r="A3992" s="2">
        <v>267410</v>
      </c>
      <c r="B3992" s="2" t="s">
        <v>68</v>
      </c>
      <c r="C3992" s="2">
        <v>0.125</v>
      </c>
      <c r="D3992" s="2">
        <v>37.340000000000003</v>
      </c>
      <c r="E3992" s="2">
        <v>4.67</v>
      </c>
      <c r="F3992" s="2">
        <v>6506.0399999999736</v>
      </c>
      <c r="G3992" s="2">
        <v>37.340000000000003</v>
      </c>
      <c r="H3992" s="2">
        <v>4.67</v>
      </c>
      <c r="I3992" s="2">
        <v>6440.1999999999744</v>
      </c>
    </row>
    <row r="3993" spans="1:9">
      <c r="A3993" s="2">
        <v>267410</v>
      </c>
      <c r="B3993" s="2" t="s">
        <v>69</v>
      </c>
      <c r="C3993" s="2">
        <v>0.1</v>
      </c>
      <c r="D3993" s="2">
        <v>37.86</v>
      </c>
      <c r="E3993" s="2">
        <v>3.79</v>
      </c>
      <c r="F3993" s="2">
        <v>5306.6299999999901</v>
      </c>
      <c r="G3993" s="2">
        <v>37.86</v>
      </c>
      <c r="H3993" s="2">
        <v>3.79</v>
      </c>
      <c r="I3993" s="2">
        <v>5252.7999999999893</v>
      </c>
    </row>
    <row r="3994" spans="1:9">
      <c r="A3994" s="2">
        <v>267410</v>
      </c>
      <c r="B3994" s="2" t="s">
        <v>70</v>
      </c>
      <c r="C3994" s="2">
        <v>0.1</v>
      </c>
      <c r="D3994" s="2">
        <v>38.380000000000003</v>
      </c>
      <c r="E3994" s="2">
        <v>3.84</v>
      </c>
      <c r="F3994" s="2">
        <v>6218.4500000000025</v>
      </c>
      <c r="G3994" s="2">
        <v>38.380000000000003</v>
      </c>
      <c r="H3994" s="2">
        <v>3.84</v>
      </c>
      <c r="I3994" s="2">
        <v>5719.5099999999848</v>
      </c>
    </row>
    <row r="3995" spans="1:9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>
      <c r="A3996" s="2">
        <v>267420</v>
      </c>
      <c r="B3996" s="2" t="s">
        <v>65</v>
      </c>
      <c r="C3996" s="2">
        <v>0.04</v>
      </c>
      <c r="D3996" s="2">
        <v>135.02000000000001</v>
      </c>
      <c r="E3996" s="2">
        <v>5.41</v>
      </c>
      <c r="F3996" s="2">
        <v>1967.3799999999937</v>
      </c>
      <c r="G3996" s="2">
        <v>135.02000000000001</v>
      </c>
      <c r="H3996" s="2">
        <v>5.41</v>
      </c>
      <c r="I3996" s="2">
        <v>1947.3699999999856</v>
      </c>
    </row>
    <row r="3997" spans="1:9">
      <c r="A3997" s="2">
        <v>267420</v>
      </c>
      <c r="B3997" s="2" t="s">
        <v>66</v>
      </c>
      <c r="C3997" s="2">
        <v>0.1</v>
      </c>
      <c r="D3997" s="2">
        <v>135.02000000000001</v>
      </c>
      <c r="E3997" s="2">
        <v>13.5</v>
      </c>
      <c r="F3997" s="2">
        <v>4914.4900000000025</v>
      </c>
      <c r="G3997" s="2">
        <v>135.02000000000001</v>
      </c>
      <c r="H3997" s="2">
        <v>13.5</v>
      </c>
      <c r="I3997" s="2">
        <v>4864.9699999999975</v>
      </c>
    </row>
    <row r="3998" spans="1:9">
      <c r="A3998" s="2">
        <v>267420</v>
      </c>
      <c r="B3998" s="2" t="s">
        <v>67</v>
      </c>
      <c r="C3998" s="2">
        <v>0.125</v>
      </c>
      <c r="D3998" s="2">
        <v>138.41999999999999</v>
      </c>
      <c r="E3998" s="2">
        <v>17.3</v>
      </c>
      <c r="F3998" s="2">
        <v>6363.830000000009</v>
      </c>
      <c r="G3998" s="2">
        <v>138.41999999999999</v>
      </c>
      <c r="H3998" s="2">
        <v>17.3</v>
      </c>
      <c r="I3998" s="2">
        <v>6299.6600000000035</v>
      </c>
    </row>
    <row r="3999" spans="1:9">
      <c r="A3999" s="2">
        <v>267420</v>
      </c>
      <c r="B3999" s="2" t="s">
        <v>68</v>
      </c>
      <c r="C3999" s="2">
        <v>0.125</v>
      </c>
      <c r="D3999" s="2">
        <v>140.91999999999999</v>
      </c>
      <c r="E3999" s="2">
        <v>17.61</v>
      </c>
      <c r="F3999" s="2">
        <v>6523.6499999999733</v>
      </c>
      <c r="G3999" s="2">
        <v>140.91999999999999</v>
      </c>
      <c r="H3999" s="2">
        <v>17.61</v>
      </c>
      <c r="I3999" s="2">
        <v>6457.809999999974</v>
      </c>
    </row>
    <row r="4000" spans="1:9">
      <c r="A4000" s="2">
        <v>267420</v>
      </c>
      <c r="B4000" s="2" t="s">
        <v>69</v>
      </c>
      <c r="C4000" s="2">
        <v>0.1</v>
      </c>
      <c r="D4000" s="2">
        <v>142.91999999999999</v>
      </c>
      <c r="E4000" s="2">
        <v>14.29</v>
      </c>
      <c r="F4000" s="2">
        <v>5320.9199999999901</v>
      </c>
      <c r="G4000" s="2">
        <v>142.91999999999999</v>
      </c>
      <c r="H4000" s="2">
        <v>14.29</v>
      </c>
      <c r="I4000" s="2">
        <v>5267.0899999999892</v>
      </c>
    </row>
    <row r="4001" spans="1:9">
      <c r="A4001" s="2">
        <v>267420</v>
      </c>
      <c r="B4001" s="2" t="s">
        <v>70</v>
      </c>
      <c r="C4001" s="2">
        <v>0.1</v>
      </c>
      <c r="D4001" s="2">
        <v>158.77000000000001</v>
      </c>
      <c r="E4001" s="2">
        <v>15.82</v>
      </c>
      <c r="F4001" s="2">
        <v>6234.2700000000023</v>
      </c>
      <c r="G4001" s="2">
        <v>144.91999999999999</v>
      </c>
      <c r="H4001" s="2">
        <v>14.48</v>
      </c>
      <c r="I4001" s="2">
        <v>5733.9899999999843</v>
      </c>
    </row>
    <row r="4002" spans="1:9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>
      <c r="A4003" s="2">
        <v>267430</v>
      </c>
      <c r="B4003" s="2" t="s">
        <v>65</v>
      </c>
      <c r="C4003" s="2">
        <v>0.04</v>
      </c>
      <c r="D4003" s="2">
        <v>130.02000000000001</v>
      </c>
      <c r="E4003" s="2">
        <v>5.21</v>
      </c>
      <c r="F4003" s="2">
        <v>1972.5899999999938</v>
      </c>
      <c r="G4003" s="2">
        <v>130.02000000000001</v>
      </c>
      <c r="H4003" s="2">
        <v>5.21</v>
      </c>
      <c r="I4003" s="2">
        <v>1952.5799999999856</v>
      </c>
    </row>
    <row r="4004" spans="1:9">
      <c r="A4004" s="2">
        <v>267430</v>
      </c>
      <c r="B4004" s="2" t="s">
        <v>66</v>
      </c>
      <c r="C4004" s="2">
        <v>0.1</v>
      </c>
      <c r="D4004" s="2">
        <v>130.02000000000001</v>
      </c>
      <c r="E4004" s="2">
        <v>13</v>
      </c>
      <c r="F4004" s="2">
        <v>4927.4900000000025</v>
      </c>
      <c r="G4004" s="2">
        <v>130.02000000000001</v>
      </c>
      <c r="H4004" s="2">
        <v>13</v>
      </c>
      <c r="I4004" s="2">
        <v>4877.9699999999975</v>
      </c>
    </row>
    <row r="4005" spans="1:9">
      <c r="A4005" s="2">
        <v>267430</v>
      </c>
      <c r="B4005" s="2" t="s">
        <v>67</v>
      </c>
      <c r="C4005" s="2">
        <v>0.125</v>
      </c>
      <c r="D4005" s="2">
        <v>133.41999999999999</v>
      </c>
      <c r="E4005" s="2">
        <v>16.68</v>
      </c>
      <c r="F4005" s="2">
        <v>6380.5100000000093</v>
      </c>
      <c r="G4005" s="2">
        <v>133.41999999999999</v>
      </c>
      <c r="H4005" s="2">
        <v>16.68</v>
      </c>
      <c r="I4005" s="2">
        <v>6316.3400000000038</v>
      </c>
    </row>
    <row r="4006" spans="1:9">
      <c r="A4006" s="2">
        <v>267430</v>
      </c>
      <c r="B4006" s="2" t="s">
        <v>68</v>
      </c>
      <c r="C4006" s="2">
        <v>0.125</v>
      </c>
      <c r="D4006" s="2">
        <v>135.91999999999999</v>
      </c>
      <c r="E4006" s="2">
        <v>16.989999999999998</v>
      </c>
      <c r="F4006" s="2">
        <v>6540.639999999973</v>
      </c>
      <c r="G4006" s="2">
        <v>135.91999999999999</v>
      </c>
      <c r="H4006" s="2">
        <v>16.989999999999998</v>
      </c>
      <c r="I4006" s="2">
        <v>6474.7999999999738</v>
      </c>
    </row>
    <row r="4007" spans="1:9">
      <c r="A4007" s="2">
        <v>267430</v>
      </c>
      <c r="B4007" s="2" t="s">
        <v>69</v>
      </c>
      <c r="C4007" s="2">
        <v>0.1</v>
      </c>
      <c r="D4007" s="2">
        <v>137.91999999999999</v>
      </c>
      <c r="E4007" s="2">
        <v>13.79</v>
      </c>
      <c r="F4007" s="2">
        <v>5334.70999999999</v>
      </c>
      <c r="G4007" s="2">
        <v>137.91999999999999</v>
      </c>
      <c r="H4007" s="2">
        <v>13.79</v>
      </c>
      <c r="I4007" s="2">
        <v>5280.8799999999892</v>
      </c>
    </row>
    <row r="4008" spans="1:9">
      <c r="A4008" s="2">
        <v>267430</v>
      </c>
      <c r="B4008" s="2" t="s">
        <v>70</v>
      </c>
      <c r="C4008" s="2">
        <v>0.1</v>
      </c>
      <c r="D4008" s="2">
        <v>167.62</v>
      </c>
      <c r="E4008" s="2">
        <v>16.670000000000002</v>
      </c>
      <c r="F4008" s="2">
        <v>6250.9400000000023</v>
      </c>
      <c r="G4008" s="2">
        <v>139.91999999999999</v>
      </c>
      <c r="H4008" s="2">
        <v>13.98</v>
      </c>
      <c r="I4008" s="2">
        <v>5747.9699999999839</v>
      </c>
    </row>
    <row r="4009" spans="1:9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>
      <c r="A4010" s="2">
        <v>267440</v>
      </c>
      <c r="B4010" s="2" t="s">
        <v>65</v>
      </c>
      <c r="C4010" s="2">
        <v>0.04</v>
      </c>
      <c r="D4010" s="2">
        <v>125.02</v>
      </c>
      <c r="E4010" s="2">
        <v>5.01</v>
      </c>
      <c r="F4010" s="2">
        <v>1977.5999999999938</v>
      </c>
      <c r="G4010" s="2">
        <v>125.02</v>
      </c>
      <c r="H4010" s="2">
        <v>5.01</v>
      </c>
      <c r="I4010" s="2">
        <v>1957.5899999999856</v>
      </c>
    </row>
    <row r="4011" spans="1:9">
      <c r="A4011" s="2">
        <v>267440</v>
      </c>
      <c r="B4011" s="2" t="s">
        <v>66</v>
      </c>
      <c r="C4011" s="2">
        <v>0.1</v>
      </c>
      <c r="D4011" s="2">
        <v>125.02</v>
      </c>
      <c r="E4011" s="2">
        <v>12.5</v>
      </c>
      <c r="F4011" s="2">
        <v>4939.9900000000025</v>
      </c>
      <c r="G4011" s="2">
        <v>125.02</v>
      </c>
      <c r="H4011" s="2">
        <v>12.5</v>
      </c>
      <c r="I4011" s="2">
        <v>4890.4699999999975</v>
      </c>
    </row>
    <row r="4012" spans="1:9">
      <c r="A4012" s="2">
        <v>267440</v>
      </c>
      <c r="B4012" s="2" t="s">
        <v>67</v>
      </c>
      <c r="C4012" s="2">
        <v>0.125</v>
      </c>
      <c r="D4012" s="2">
        <v>128.41999999999999</v>
      </c>
      <c r="E4012" s="2">
        <v>16.05</v>
      </c>
      <c r="F4012" s="2">
        <v>6396.5600000000095</v>
      </c>
      <c r="G4012" s="2">
        <v>128.41999999999999</v>
      </c>
      <c r="H4012" s="2">
        <v>16.05</v>
      </c>
      <c r="I4012" s="2">
        <v>6332.390000000004</v>
      </c>
    </row>
    <row r="4013" spans="1:9">
      <c r="A4013" s="2">
        <v>267440</v>
      </c>
      <c r="B4013" s="2" t="s">
        <v>68</v>
      </c>
      <c r="C4013" s="2">
        <v>0.125</v>
      </c>
      <c r="D4013" s="2">
        <v>130.91999999999999</v>
      </c>
      <c r="E4013" s="2">
        <v>16.36</v>
      </c>
      <c r="F4013" s="2">
        <v>6556.9999999999727</v>
      </c>
      <c r="G4013" s="2">
        <v>130.91999999999999</v>
      </c>
      <c r="H4013" s="2">
        <v>16.36</v>
      </c>
      <c r="I4013" s="2">
        <v>6491.1599999999735</v>
      </c>
    </row>
    <row r="4014" spans="1:9">
      <c r="A4014" s="2">
        <v>267440</v>
      </c>
      <c r="B4014" s="2" t="s">
        <v>69</v>
      </c>
      <c r="C4014" s="2">
        <v>0.1</v>
      </c>
      <c r="D4014" s="2">
        <v>132.91999999999999</v>
      </c>
      <c r="E4014" s="2">
        <v>13.29</v>
      </c>
      <c r="F4014" s="2">
        <v>5347.99999999999</v>
      </c>
      <c r="G4014" s="2">
        <v>132.91999999999999</v>
      </c>
      <c r="H4014" s="2">
        <v>13.29</v>
      </c>
      <c r="I4014" s="2">
        <v>5294.1699999999892</v>
      </c>
    </row>
    <row r="4015" spans="1:9">
      <c r="A4015" s="2">
        <v>267440</v>
      </c>
      <c r="B4015" s="2" t="s">
        <v>70</v>
      </c>
      <c r="C4015" s="2">
        <v>0.1</v>
      </c>
      <c r="D4015" s="2">
        <v>162.62</v>
      </c>
      <c r="E4015" s="2">
        <v>16.170000000000002</v>
      </c>
      <c r="F4015" s="2">
        <v>6267.1100000000024</v>
      </c>
      <c r="G4015" s="2">
        <v>134.91999999999999</v>
      </c>
      <c r="H4015" s="2">
        <v>13.48</v>
      </c>
      <c r="I4015" s="2">
        <v>5761.4499999999834</v>
      </c>
    </row>
    <row r="4016" spans="1:9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>
      <c r="A4017" s="2">
        <v>267450</v>
      </c>
      <c r="B4017" s="2" t="s">
        <v>65</v>
      </c>
      <c r="C4017" s="2">
        <v>0.04</v>
      </c>
      <c r="D4017" s="2">
        <v>120.02</v>
      </c>
      <c r="E4017" s="2">
        <v>4.8099999999999996</v>
      </c>
      <c r="F4017" s="2">
        <v>1982.4099999999937</v>
      </c>
      <c r="G4017" s="2">
        <v>120.02</v>
      </c>
      <c r="H4017" s="2">
        <v>4.8099999999999996</v>
      </c>
      <c r="I4017" s="2">
        <v>1962.3999999999855</v>
      </c>
    </row>
    <row r="4018" spans="1:9">
      <c r="A4018" s="2">
        <v>267450</v>
      </c>
      <c r="B4018" s="2" t="s">
        <v>66</v>
      </c>
      <c r="C4018" s="2">
        <v>0.1</v>
      </c>
      <c r="D4018" s="2">
        <v>120.02</v>
      </c>
      <c r="E4018" s="2">
        <v>12</v>
      </c>
      <c r="F4018" s="2">
        <v>4951.9900000000025</v>
      </c>
      <c r="G4018" s="2">
        <v>120.02</v>
      </c>
      <c r="H4018" s="2">
        <v>12</v>
      </c>
      <c r="I4018" s="2">
        <v>4902.4699999999975</v>
      </c>
    </row>
    <row r="4019" spans="1:9">
      <c r="A4019" s="2">
        <v>267450</v>
      </c>
      <c r="B4019" s="2" t="s">
        <v>67</v>
      </c>
      <c r="C4019" s="2">
        <v>0.125</v>
      </c>
      <c r="D4019" s="2">
        <v>123.42</v>
      </c>
      <c r="E4019" s="2">
        <v>15.43</v>
      </c>
      <c r="F4019" s="2">
        <v>6411.9900000000098</v>
      </c>
      <c r="G4019" s="2">
        <v>123.42</v>
      </c>
      <c r="H4019" s="2">
        <v>15.43</v>
      </c>
      <c r="I4019" s="2">
        <v>6347.8200000000043</v>
      </c>
    </row>
    <row r="4020" spans="1:9">
      <c r="A4020" s="2">
        <v>267450</v>
      </c>
      <c r="B4020" s="2" t="s">
        <v>68</v>
      </c>
      <c r="C4020" s="2">
        <v>0.125</v>
      </c>
      <c r="D4020" s="2">
        <v>125.92</v>
      </c>
      <c r="E4020" s="2">
        <v>15.74</v>
      </c>
      <c r="F4020" s="2">
        <v>6572.7399999999725</v>
      </c>
      <c r="G4020" s="2">
        <v>125.92</v>
      </c>
      <c r="H4020" s="2">
        <v>15.74</v>
      </c>
      <c r="I4020" s="2">
        <v>6506.8999999999733</v>
      </c>
    </row>
    <row r="4021" spans="1:9">
      <c r="A4021" s="2">
        <v>267450</v>
      </c>
      <c r="B4021" s="2" t="s">
        <v>69</v>
      </c>
      <c r="C4021" s="2">
        <v>0.1</v>
      </c>
      <c r="D4021" s="2">
        <v>127.92</v>
      </c>
      <c r="E4021" s="2">
        <v>12.79</v>
      </c>
      <c r="F4021" s="2">
        <v>5360.78999999999</v>
      </c>
      <c r="G4021" s="2">
        <v>127.92</v>
      </c>
      <c r="H4021" s="2">
        <v>12.79</v>
      </c>
      <c r="I4021" s="2">
        <v>5306.9599999999891</v>
      </c>
    </row>
    <row r="4022" spans="1:9">
      <c r="A4022" s="2">
        <v>267450</v>
      </c>
      <c r="B4022" s="2" t="s">
        <v>70</v>
      </c>
      <c r="C4022" s="2">
        <v>0.1</v>
      </c>
      <c r="D4022" s="2">
        <v>157.62</v>
      </c>
      <c r="E4022" s="2">
        <v>15.67</v>
      </c>
      <c r="F4022" s="2">
        <v>6282.7800000000025</v>
      </c>
      <c r="G4022" s="2">
        <v>129.91999999999999</v>
      </c>
      <c r="H4022" s="2">
        <v>12.98</v>
      </c>
      <c r="I4022" s="2">
        <v>5774.429999999983</v>
      </c>
    </row>
    <row r="4023" spans="1:9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>
      <c r="A4024" s="2">
        <v>267460</v>
      </c>
      <c r="B4024" s="2" t="s">
        <v>65</v>
      </c>
      <c r="C4024" s="2">
        <v>0.04</v>
      </c>
      <c r="D4024" s="2">
        <v>115.02</v>
      </c>
      <c r="E4024" s="2">
        <v>4.5999999999999996</v>
      </c>
      <c r="F4024" s="2">
        <v>1987.0099999999936</v>
      </c>
      <c r="G4024" s="2">
        <v>115.02</v>
      </c>
      <c r="H4024" s="2">
        <v>4.5999999999999996</v>
      </c>
      <c r="I4024" s="2">
        <v>1966.9999999999854</v>
      </c>
    </row>
    <row r="4025" spans="1:9">
      <c r="A4025" s="2">
        <v>267460</v>
      </c>
      <c r="B4025" s="2" t="s">
        <v>66</v>
      </c>
      <c r="C4025" s="2">
        <v>0.1</v>
      </c>
      <c r="D4025" s="2">
        <v>115.02</v>
      </c>
      <c r="E4025" s="2">
        <v>11.5</v>
      </c>
      <c r="F4025" s="2">
        <v>4963.4900000000025</v>
      </c>
      <c r="G4025" s="2">
        <v>115.02</v>
      </c>
      <c r="H4025" s="2">
        <v>11.5</v>
      </c>
      <c r="I4025" s="2">
        <v>4913.9699999999975</v>
      </c>
    </row>
    <row r="4026" spans="1:9">
      <c r="A4026" s="2">
        <v>267460</v>
      </c>
      <c r="B4026" s="2" t="s">
        <v>67</v>
      </c>
      <c r="C4026" s="2">
        <v>0.125</v>
      </c>
      <c r="D4026" s="2">
        <v>118.42</v>
      </c>
      <c r="E4026" s="2">
        <v>14.8</v>
      </c>
      <c r="F4026" s="2">
        <v>6426.79000000001</v>
      </c>
      <c r="G4026" s="2">
        <v>118.42</v>
      </c>
      <c r="H4026" s="2">
        <v>14.8</v>
      </c>
      <c r="I4026" s="2">
        <v>6362.6200000000044</v>
      </c>
    </row>
    <row r="4027" spans="1:9">
      <c r="A4027" s="2">
        <v>267460</v>
      </c>
      <c r="B4027" s="2" t="s">
        <v>68</v>
      </c>
      <c r="C4027" s="2">
        <v>0.125</v>
      </c>
      <c r="D4027" s="2">
        <v>120.92</v>
      </c>
      <c r="E4027" s="2">
        <v>15.11</v>
      </c>
      <c r="F4027" s="2">
        <v>6587.8499999999722</v>
      </c>
      <c r="G4027" s="2">
        <v>120.92</v>
      </c>
      <c r="H4027" s="2">
        <v>15.11</v>
      </c>
      <c r="I4027" s="2">
        <v>6522.0099999999729</v>
      </c>
    </row>
    <row r="4028" spans="1:9">
      <c r="A4028" s="2">
        <v>267460</v>
      </c>
      <c r="B4028" s="2" t="s">
        <v>69</v>
      </c>
      <c r="C4028" s="2">
        <v>0.1</v>
      </c>
      <c r="D4028" s="2">
        <v>122.92</v>
      </c>
      <c r="E4028" s="2">
        <v>12.29</v>
      </c>
      <c r="F4028" s="2">
        <v>5373.0799999999899</v>
      </c>
      <c r="G4028" s="2">
        <v>122.92</v>
      </c>
      <c r="H4028" s="2">
        <v>12.29</v>
      </c>
      <c r="I4028" s="2">
        <v>5319.2499999999891</v>
      </c>
    </row>
    <row r="4029" spans="1:9">
      <c r="A4029" s="2">
        <v>267460</v>
      </c>
      <c r="B4029" s="2" t="s">
        <v>70</v>
      </c>
      <c r="C4029" s="2">
        <v>0.1</v>
      </c>
      <c r="D4029" s="2">
        <v>152.62</v>
      </c>
      <c r="E4029" s="2">
        <v>15.17</v>
      </c>
      <c r="F4029" s="2">
        <v>6297.9500000000025</v>
      </c>
      <c r="G4029" s="2">
        <v>138.77000000000001</v>
      </c>
      <c r="H4029" s="2">
        <v>13.82</v>
      </c>
      <c r="I4029" s="2">
        <v>5788.2499999999827</v>
      </c>
    </row>
    <row r="4030" spans="1:9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>
      <c r="A4031" s="2">
        <v>267470</v>
      </c>
      <c r="B4031" s="2" t="s">
        <v>65</v>
      </c>
      <c r="C4031" s="2">
        <v>0.04</v>
      </c>
      <c r="D4031" s="2">
        <v>110.02</v>
      </c>
      <c r="E4031" s="2">
        <v>4.4000000000000004</v>
      </c>
      <c r="F4031" s="2">
        <v>1991.4099999999937</v>
      </c>
      <c r="G4031" s="2">
        <v>110.02</v>
      </c>
      <c r="H4031" s="2">
        <v>4.4000000000000004</v>
      </c>
      <c r="I4031" s="2">
        <v>1971.3999999999855</v>
      </c>
    </row>
    <row r="4032" spans="1:9">
      <c r="A4032" s="2">
        <v>267470</v>
      </c>
      <c r="B4032" s="2" t="s">
        <v>66</v>
      </c>
      <c r="C4032" s="2">
        <v>0.1</v>
      </c>
      <c r="D4032" s="2">
        <v>110.02</v>
      </c>
      <c r="E4032" s="2">
        <v>11</v>
      </c>
      <c r="F4032" s="2">
        <v>4974.4900000000025</v>
      </c>
      <c r="G4032" s="2">
        <v>110.02</v>
      </c>
      <c r="H4032" s="2">
        <v>11</v>
      </c>
      <c r="I4032" s="2">
        <v>4924.9699999999975</v>
      </c>
    </row>
    <row r="4033" spans="1:9">
      <c r="A4033" s="2">
        <v>267470</v>
      </c>
      <c r="B4033" s="2" t="s">
        <v>67</v>
      </c>
      <c r="C4033" s="2">
        <v>0.125</v>
      </c>
      <c r="D4033" s="2">
        <v>113.42</v>
      </c>
      <c r="E4033" s="2">
        <v>14.18</v>
      </c>
      <c r="F4033" s="2">
        <v>6440.9700000000103</v>
      </c>
      <c r="G4033" s="2">
        <v>113.42</v>
      </c>
      <c r="H4033" s="2">
        <v>14.18</v>
      </c>
      <c r="I4033" s="2">
        <v>6376.8000000000047</v>
      </c>
    </row>
    <row r="4034" spans="1:9">
      <c r="A4034" s="2">
        <v>267470</v>
      </c>
      <c r="B4034" s="2" t="s">
        <v>68</v>
      </c>
      <c r="C4034" s="2">
        <v>0.125</v>
      </c>
      <c r="D4034" s="2">
        <v>115.92</v>
      </c>
      <c r="E4034" s="2">
        <v>14.49</v>
      </c>
      <c r="F4034" s="2">
        <v>6602.339999999972</v>
      </c>
      <c r="G4034" s="2">
        <v>115.92</v>
      </c>
      <c r="H4034" s="2">
        <v>14.49</v>
      </c>
      <c r="I4034" s="2">
        <v>6536.4999999999727</v>
      </c>
    </row>
    <row r="4035" spans="1:9">
      <c r="A4035" s="2">
        <v>267470</v>
      </c>
      <c r="B4035" s="2" t="s">
        <v>69</v>
      </c>
      <c r="C4035" s="2">
        <v>0.1</v>
      </c>
      <c r="D4035" s="2">
        <v>117.92</v>
      </c>
      <c r="E4035" s="2">
        <v>11.79</v>
      </c>
      <c r="F4035" s="2">
        <v>5384.8699999999899</v>
      </c>
      <c r="G4035" s="2">
        <v>117.92</v>
      </c>
      <c r="H4035" s="2">
        <v>11.79</v>
      </c>
      <c r="I4035" s="2">
        <v>5331.039999999989</v>
      </c>
    </row>
    <row r="4036" spans="1:9">
      <c r="A4036" s="2">
        <v>267470</v>
      </c>
      <c r="B4036" s="2" t="s">
        <v>70</v>
      </c>
      <c r="C4036" s="2">
        <v>0.1</v>
      </c>
      <c r="D4036" s="2">
        <v>147.62</v>
      </c>
      <c r="E4036" s="2">
        <v>14.67</v>
      </c>
      <c r="F4036" s="2">
        <v>6312.6200000000026</v>
      </c>
      <c r="G4036" s="2">
        <v>147.35</v>
      </c>
      <c r="H4036" s="2">
        <v>14.63</v>
      </c>
      <c r="I4036" s="2">
        <v>5802.8799999999828</v>
      </c>
    </row>
    <row r="4037" spans="1:9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>
      <c r="A4038" s="2">
        <v>267480</v>
      </c>
      <c r="B4038" s="2" t="s">
        <v>65</v>
      </c>
      <c r="C4038" s="2">
        <v>0.04</v>
      </c>
      <c r="D4038" s="2">
        <v>105.02</v>
      </c>
      <c r="E4038" s="2">
        <v>4.2</v>
      </c>
      <c r="F4038" s="2">
        <v>1995.6099999999938</v>
      </c>
      <c r="G4038" s="2">
        <v>105.02</v>
      </c>
      <c r="H4038" s="2">
        <v>4.2</v>
      </c>
      <c r="I4038" s="2">
        <v>1975.5999999999856</v>
      </c>
    </row>
    <row r="4039" spans="1:9">
      <c r="A4039" s="2">
        <v>267480</v>
      </c>
      <c r="B4039" s="2" t="s">
        <v>66</v>
      </c>
      <c r="C4039" s="2">
        <v>0.1</v>
      </c>
      <c r="D4039" s="2">
        <v>105.02</v>
      </c>
      <c r="E4039" s="2">
        <v>10.5</v>
      </c>
      <c r="F4039" s="2">
        <v>4984.9900000000025</v>
      </c>
      <c r="G4039" s="2">
        <v>105.02</v>
      </c>
      <c r="H4039" s="2">
        <v>10.5</v>
      </c>
      <c r="I4039" s="2">
        <v>4935.4699999999975</v>
      </c>
    </row>
    <row r="4040" spans="1:9">
      <c r="A4040" s="2">
        <v>267480</v>
      </c>
      <c r="B4040" s="2" t="s">
        <v>67</v>
      </c>
      <c r="C4040" s="2">
        <v>0.125</v>
      </c>
      <c r="D4040" s="2">
        <v>108.42</v>
      </c>
      <c r="E4040" s="2">
        <v>13.55</v>
      </c>
      <c r="F4040" s="2">
        <v>6454.5200000000104</v>
      </c>
      <c r="G4040" s="2">
        <v>108.42</v>
      </c>
      <c r="H4040" s="2">
        <v>13.55</v>
      </c>
      <c r="I4040" s="2">
        <v>6390.3500000000049</v>
      </c>
    </row>
    <row r="4041" spans="1:9">
      <c r="A4041" s="2">
        <v>267480</v>
      </c>
      <c r="B4041" s="2" t="s">
        <v>68</v>
      </c>
      <c r="C4041" s="2">
        <v>0.125</v>
      </c>
      <c r="D4041" s="2">
        <v>110.92</v>
      </c>
      <c r="E4041" s="2">
        <v>13.86</v>
      </c>
      <c r="F4041" s="2">
        <v>6616.1999999999716</v>
      </c>
      <c r="G4041" s="2">
        <v>110.92</v>
      </c>
      <c r="H4041" s="2">
        <v>13.86</v>
      </c>
      <c r="I4041" s="2">
        <v>6550.3599999999724</v>
      </c>
    </row>
    <row r="4042" spans="1:9">
      <c r="A4042" s="2">
        <v>267480</v>
      </c>
      <c r="B4042" s="2" t="s">
        <v>69</v>
      </c>
      <c r="C4042" s="2">
        <v>0.1</v>
      </c>
      <c r="D4042" s="2">
        <v>112.92</v>
      </c>
      <c r="E4042" s="2">
        <v>11.29</v>
      </c>
      <c r="F4042" s="2">
        <v>5396.1599999999899</v>
      </c>
      <c r="G4042" s="2">
        <v>112.92</v>
      </c>
      <c r="H4042" s="2">
        <v>11.29</v>
      </c>
      <c r="I4042" s="2">
        <v>5342.329999999989</v>
      </c>
    </row>
    <row r="4043" spans="1:9">
      <c r="A4043" s="2">
        <v>267480</v>
      </c>
      <c r="B4043" s="2" t="s">
        <v>70</v>
      </c>
      <c r="C4043" s="2">
        <v>0.1</v>
      </c>
      <c r="D4043" s="2">
        <v>142.62</v>
      </c>
      <c r="E4043" s="2">
        <v>14.17</v>
      </c>
      <c r="F4043" s="2">
        <v>6326.7900000000027</v>
      </c>
      <c r="G4043" s="2">
        <v>141.78</v>
      </c>
      <c r="H4043" s="2">
        <v>14.07</v>
      </c>
      <c r="I4043" s="2">
        <v>5816.9499999999825</v>
      </c>
    </row>
    <row r="4044" spans="1:9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>
      <c r="A4045" s="2">
        <v>267488.16700000002</v>
      </c>
      <c r="B4045" s="2" t="s">
        <v>65</v>
      </c>
      <c r="C4045" s="2">
        <v>0.04</v>
      </c>
      <c r="D4045" s="2">
        <v>82.06</v>
      </c>
      <c r="E4045" s="2">
        <v>3.29</v>
      </c>
      <c r="F4045" s="2">
        <v>1998.8999999999937</v>
      </c>
      <c r="G4045" s="2">
        <v>82.06</v>
      </c>
      <c r="H4045" s="2">
        <v>3.29</v>
      </c>
      <c r="I4045" s="2">
        <v>1978.8899999999855</v>
      </c>
    </row>
    <row r="4046" spans="1:9">
      <c r="A4046" s="2">
        <v>267488.16700000002</v>
      </c>
      <c r="B4046" s="2" t="s">
        <v>66</v>
      </c>
      <c r="C4046" s="2">
        <v>0.1</v>
      </c>
      <c r="D4046" s="2">
        <v>82.06</v>
      </c>
      <c r="E4046" s="2">
        <v>8.1999999999999993</v>
      </c>
      <c r="F4046" s="2">
        <v>4993.1900000000023</v>
      </c>
      <c r="G4046" s="2">
        <v>82.06</v>
      </c>
      <c r="H4046" s="2">
        <v>8.1999999999999993</v>
      </c>
      <c r="I4046" s="2">
        <v>4943.6699999999973</v>
      </c>
    </row>
    <row r="4047" spans="1:9">
      <c r="A4047" s="2">
        <v>267488.16700000002</v>
      </c>
      <c r="B4047" s="2" t="s">
        <v>67</v>
      </c>
      <c r="C4047" s="2">
        <v>0.125</v>
      </c>
      <c r="D4047" s="2">
        <v>84.84</v>
      </c>
      <c r="E4047" s="2">
        <v>10.6</v>
      </c>
      <c r="F4047" s="2">
        <v>6465.1200000000108</v>
      </c>
      <c r="G4047" s="2">
        <v>84.84</v>
      </c>
      <c r="H4047" s="2">
        <v>10.6</v>
      </c>
      <c r="I4047" s="2">
        <v>6400.9500000000053</v>
      </c>
    </row>
    <row r="4048" spans="1:9">
      <c r="A4048" s="2">
        <v>267488.16700000002</v>
      </c>
      <c r="B4048" s="2" t="s">
        <v>68</v>
      </c>
      <c r="C4048" s="2">
        <v>0.125</v>
      </c>
      <c r="D4048" s="2">
        <v>86.88</v>
      </c>
      <c r="E4048" s="2">
        <v>10.86</v>
      </c>
      <c r="F4048" s="2">
        <v>6627.0599999999713</v>
      </c>
      <c r="G4048" s="2">
        <v>86.88</v>
      </c>
      <c r="H4048" s="2">
        <v>10.86</v>
      </c>
      <c r="I4048" s="2">
        <v>6561.2199999999721</v>
      </c>
    </row>
    <row r="4049" spans="1:9">
      <c r="A4049" s="2">
        <v>267488.16700000002</v>
      </c>
      <c r="B4049" s="2" t="s">
        <v>69</v>
      </c>
      <c r="C4049" s="2">
        <v>0.1</v>
      </c>
      <c r="D4049" s="2">
        <v>88.51</v>
      </c>
      <c r="E4049" s="2">
        <v>8.85</v>
      </c>
      <c r="F4049" s="2">
        <v>5405.0099999999902</v>
      </c>
      <c r="G4049" s="2">
        <v>88.51</v>
      </c>
      <c r="H4049" s="2">
        <v>8.85</v>
      </c>
      <c r="I4049" s="2">
        <v>5351.1799999999894</v>
      </c>
    </row>
    <row r="4050" spans="1:9">
      <c r="A4050" s="2">
        <v>267488.16700000002</v>
      </c>
      <c r="B4050" s="2" t="s">
        <v>70</v>
      </c>
      <c r="C4050" s="2">
        <v>0.1</v>
      </c>
      <c r="D4050" s="2">
        <v>112.77</v>
      </c>
      <c r="E4050" s="2">
        <v>11.2</v>
      </c>
      <c r="F4050" s="2">
        <v>6337.9900000000025</v>
      </c>
      <c r="G4050" s="2">
        <v>111.64</v>
      </c>
      <c r="H4050" s="2">
        <v>11.08</v>
      </c>
      <c r="I4050" s="2">
        <v>5828.0299999999825</v>
      </c>
    </row>
    <row r="4051" spans="1:9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>
      <c r="A4052" s="2">
        <v>267490</v>
      </c>
      <c r="B4052" s="2" t="s">
        <v>65</v>
      </c>
      <c r="C4052" s="2">
        <v>0.04</v>
      </c>
      <c r="D4052" s="2">
        <v>17.96</v>
      </c>
      <c r="E4052" s="2">
        <v>0.72</v>
      </c>
      <c r="F4052" s="2">
        <v>1999.6199999999938</v>
      </c>
      <c r="G4052" s="2">
        <v>17.96</v>
      </c>
      <c r="H4052" s="2">
        <v>0.72</v>
      </c>
      <c r="I4052" s="2">
        <v>1979.6099999999856</v>
      </c>
    </row>
    <row r="4053" spans="1:9">
      <c r="A4053" s="2">
        <v>267490</v>
      </c>
      <c r="B4053" s="2" t="s">
        <v>66</v>
      </c>
      <c r="C4053" s="2">
        <v>0.1</v>
      </c>
      <c r="D4053" s="2">
        <v>17.96</v>
      </c>
      <c r="E4053" s="2">
        <v>1.8</v>
      </c>
      <c r="F4053" s="2">
        <v>4994.9900000000025</v>
      </c>
      <c r="G4053" s="2">
        <v>17.96</v>
      </c>
      <c r="H4053" s="2">
        <v>1.8</v>
      </c>
      <c r="I4053" s="2">
        <v>4945.4699999999975</v>
      </c>
    </row>
    <row r="4054" spans="1:9">
      <c r="A4054" s="2">
        <v>267490</v>
      </c>
      <c r="B4054" s="2" t="s">
        <v>67</v>
      </c>
      <c r="C4054" s="2">
        <v>0.125</v>
      </c>
      <c r="D4054" s="2">
        <v>18.59</v>
      </c>
      <c r="E4054" s="2">
        <v>2.3199999999999998</v>
      </c>
      <c r="F4054" s="2">
        <v>6467.4400000000105</v>
      </c>
      <c r="G4054" s="2">
        <v>18.579999999999998</v>
      </c>
      <c r="H4054" s="2">
        <v>2.3199999999999998</v>
      </c>
      <c r="I4054" s="2">
        <v>6403.270000000005</v>
      </c>
    </row>
    <row r="4055" spans="1:9">
      <c r="A4055" s="2">
        <v>267490</v>
      </c>
      <c r="B4055" s="2" t="s">
        <v>68</v>
      </c>
      <c r="C4055" s="2">
        <v>0.125</v>
      </c>
      <c r="D4055" s="2">
        <v>19.04</v>
      </c>
      <c r="E4055" s="2">
        <v>2.38</v>
      </c>
      <c r="F4055" s="2">
        <v>6629.4399999999714</v>
      </c>
      <c r="G4055" s="2">
        <v>19.04</v>
      </c>
      <c r="H4055" s="2">
        <v>2.38</v>
      </c>
      <c r="I4055" s="2">
        <v>6563.5999999999722</v>
      </c>
    </row>
    <row r="4056" spans="1:9">
      <c r="A4056" s="2">
        <v>267490</v>
      </c>
      <c r="B4056" s="2" t="s">
        <v>69</v>
      </c>
      <c r="C4056" s="2">
        <v>0.1</v>
      </c>
      <c r="D4056" s="2">
        <v>19.41</v>
      </c>
      <c r="E4056" s="2">
        <v>1.94</v>
      </c>
      <c r="F4056" s="2">
        <v>5406.9499999999898</v>
      </c>
      <c r="G4056" s="2">
        <v>19.41</v>
      </c>
      <c r="H4056" s="2">
        <v>1.94</v>
      </c>
      <c r="I4056" s="2">
        <v>5353.119999999989</v>
      </c>
    </row>
    <row r="4057" spans="1:9">
      <c r="A4057" s="2">
        <v>267490</v>
      </c>
      <c r="B4057" s="2" t="s">
        <v>70</v>
      </c>
      <c r="C4057" s="2">
        <v>0.1</v>
      </c>
      <c r="D4057" s="2">
        <v>24.86</v>
      </c>
      <c r="E4057" s="2">
        <v>2.4700000000000002</v>
      </c>
      <c r="F4057" s="2">
        <v>6340.4600000000028</v>
      </c>
      <c r="G4057" s="2">
        <v>24.54</v>
      </c>
      <c r="H4057" s="2">
        <v>2.4300000000000002</v>
      </c>
      <c r="I4057" s="2">
        <v>5830.4599999999828</v>
      </c>
    </row>
    <row r="4058" spans="1:9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>
      <c r="A4059" s="2">
        <v>267500</v>
      </c>
      <c r="B4059" s="2" t="s">
        <v>65</v>
      </c>
      <c r="C4059" s="2">
        <v>0.04</v>
      </c>
      <c r="D4059" s="2">
        <v>95.11</v>
      </c>
      <c r="E4059" s="2">
        <v>3.81</v>
      </c>
      <c r="F4059" s="2">
        <v>2003.4299999999937</v>
      </c>
      <c r="G4059" s="2">
        <v>94.93</v>
      </c>
      <c r="H4059" s="2">
        <v>3.8</v>
      </c>
      <c r="I4059" s="2">
        <v>1983.4099999999855</v>
      </c>
    </row>
    <row r="4060" spans="1:9">
      <c r="A4060" s="2">
        <v>267500</v>
      </c>
      <c r="B4060" s="2" t="s">
        <v>66</v>
      </c>
      <c r="C4060" s="2">
        <v>0.1</v>
      </c>
      <c r="D4060" s="2">
        <v>95.11</v>
      </c>
      <c r="E4060" s="2">
        <v>9.51</v>
      </c>
      <c r="F4060" s="2">
        <v>5004.5000000000027</v>
      </c>
      <c r="G4060" s="2">
        <v>94.93</v>
      </c>
      <c r="H4060" s="2">
        <v>9.49</v>
      </c>
      <c r="I4060" s="2">
        <v>4954.9599999999973</v>
      </c>
    </row>
    <row r="4061" spans="1:9">
      <c r="A4061" s="2">
        <v>267500</v>
      </c>
      <c r="B4061" s="2" t="s">
        <v>67</v>
      </c>
      <c r="C4061" s="2">
        <v>0.125</v>
      </c>
      <c r="D4061" s="2">
        <v>98.51</v>
      </c>
      <c r="E4061" s="2">
        <v>12.31</v>
      </c>
      <c r="F4061" s="2">
        <v>6479.7500000000109</v>
      </c>
      <c r="G4061" s="2">
        <v>98.33</v>
      </c>
      <c r="H4061" s="2">
        <v>12.29</v>
      </c>
      <c r="I4061" s="2">
        <v>6415.5600000000049</v>
      </c>
    </row>
    <row r="4062" spans="1:9">
      <c r="A4062" s="2">
        <v>267500</v>
      </c>
      <c r="B4062" s="2" t="s">
        <v>68</v>
      </c>
      <c r="C4062" s="2">
        <v>0.125</v>
      </c>
      <c r="D4062" s="2">
        <v>101.02</v>
      </c>
      <c r="E4062" s="2">
        <v>12.62</v>
      </c>
      <c r="F4062" s="2">
        <v>6642.0599999999713</v>
      </c>
      <c r="G4062" s="2">
        <v>100.83</v>
      </c>
      <c r="H4062" s="2">
        <v>12.61</v>
      </c>
      <c r="I4062" s="2">
        <v>6576.2099999999718</v>
      </c>
    </row>
    <row r="4063" spans="1:9">
      <c r="A4063" s="2">
        <v>267500</v>
      </c>
      <c r="B4063" s="2" t="s">
        <v>69</v>
      </c>
      <c r="C4063" s="2">
        <v>0.1</v>
      </c>
      <c r="D4063" s="2">
        <v>103.02</v>
      </c>
      <c r="E4063" s="2">
        <v>10.3</v>
      </c>
      <c r="F4063" s="2">
        <v>5417.24999999999</v>
      </c>
      <c r="G4063" s="2">
        <v>102.83</v>
      </c>
      <c r="H4063" s="2">
        <v>10.28</v>
      </c>
      <c r="I4063" s="2">
        <v>5363.3999999999887</v>
      </c>
    </row>
    <row r="4064" spans="1:9">
      <c r="A4064" s="2">
        <v>267500</v>
      </c>
      <c r="B4064" s="2" t="s">
        <v>70</v>
      </c>
      <c r="C4064" s="2">
        <v>0.1</v>
      </c>
      <c r="D4064" s="2">
        <v>132.77000000000001</v>
      </c>
      <c r="E4064" s="2">
        <v>13.18</v>
      </c>
      <c r="F4064" s="2">
        <v>6353.6400000000031</v>
      </c>
      <c r="G4064" s="2">
        <v>130.49</v>
      </c>
      <c r="H4064" s="2">
        <v>12.94</v>
      </c>
      <c r="I4064" s="2">
        <v>5843.3999999999824</v>
      </c>
    </row>
    <row r="4065" spans="1:9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>
      <c r="A4066" s="2">
        <v>267510</v>
      </c>
      <c r="B4066" s="2" t="s">
        <v>65</v>
      </c>
      <c r="C4066" s="2">
        <v>0.04</v>
      </c>
      <c r="D4066" s="2">
        <v>91.48</v>
      </c>
      <c r="E4066" s="2">
        <v>3.66</v>
      </c>
      <c r="F4066" s="2">
        <v>2007.0899999999938</v>
      </c>
      <c r="G4066" s="2">
        <v>91.06</v>
      </c>
      <c r="H4066" s="2">
        <v>3.65</v>
      </c>
      <c r="I4066" s="2">
        <v>1987.0599999999856</v>
      </c>
    </row>
    <row r="4067" spans="1:9">
      <c r="A4067" s="2">
        <v>267510</v>
      </c>
      <c r="B4067" s="2" t="s">
        <v>66</v>
      </c>
      <c r="C4067" s="2">
        <v>0.1</v>
      </c>
      <c r="D4067" s="2">
        <v>91.48</v>
      </c>
      <c r="E4067" s="2">
        <v>9.15</v>
      </c>
      <c r="F4067" s="2">
        <v>5013.6500000000024</v>
      </c>
      <c r="G4067" s="2">
        <v>91.06</v>
      </c>
      <c r="H4067" s="2">
        <v>9.1</v>
      </c>
      <c r="I4067" s="2">
        <v>4964.0599999999977</v>
      </c>
    </row>
    <row r="4068" spans="1:9">
      <c r="A4068" s="2">
        <v>267510</v>
      </c>
      <c r="B4068" s="2" t="s">
        <v>67</v>
      </c>
      <c r="C4068" s="2">
        <v>0.125</v>
      </c>
      <c r="D4068" s="2">
        <v>94.89</v>
      </c>
      <c r="E4068" s="2">
        <v>11.86</v>
      </c>
      <c r="F4068" s="2">
        <v>6491.6100000000106</v>
      </c>
      <c r="G4068" s="2">
        <v>94.46</v>
      </c>
      <c r="H4068" s="2">
        <v>11.81</v>
      </c>
      <c r="I4068" s="2">
        <v>6427.3700000000053</v>
      </c>
    </row>
    <row r="4069" spans="1:9">
      <c r="A4069" s="2">
        <v>267510</v>
      </c>
      <c r="B4069" s="2" t="s">
        <v>68</v>
      </c>
      <c r="C4069" s="2">
        <v>0.125</v>
      </c>
      <c r="D4069" s="2">
        <v>97.39</v>
      </c>
      <c r="E4069" s="2">
        <v>12.17</v>
      </c>
      <c r="F4069" s="2">
        <v>6654.2299999999714</v>
      </c>
      <c r="G4069" s="2">
        <v>96.95</v>
      </c>
      <c r="H4069" s="2">
        <v>12.12</v>
      </c>
      <c r="I4069" s="2">
        <v>6588.3299999999717</v>
      </c>
    </row>
    <row r="4070" spans="1:9">
      <c r="A4070" s="2">
        <v>267510</v>
      </c>
      <c r="B4070" s="2" t="s">
        <v>69</v>
      </c>
      <c r="C4070" s="2">
        <v>0.1</v>
      </c>
      <c r="D4070" s="2">
        <v>99.4</v>
      </c>
      <c r="E4070" s="2">
        <v>9.94</v>
      </c>
      <c r="F4070" s="2">
        <v>5427.1899999999896</v>
      </c>
      <c r="G4070" s="2">
        <v>98.95</v>
      </c>
      <c r="H4070" s="2">
        <v>9.89</v>
      </c>
      <c r="I4070" s="2">
        <v>5373.289999999989</v>
      </c>
    </row>
    <row r="4071" spans="1:9">
      <c r="A4071" s="2">
        <v>267510</v>
      </c>
      <c r="B4071" s="2" t="s">
        <v>70</v>
      </c>
      <c r="C4071" s="2">
        <v>0.1</v>
      </c>
      <c r="D4071" s="2">
        <v>129.22</v>
      </c>
      <c r="E4071" s="2">
        <v>12.83</v>
      </c>
      <c r="F4071" s="2">
        <v>6366.470000000003</v>
      </c>
      <c r="G4071" s="2">
        <v>126</v>
      </c>
      <c r="H4071" s="2">
        <v>12.49</v>
      </c>
      <c r="I4071" s="2">
        <v>5855.8899999999821</v>
      </c>
    </row>
    <row r="4072" spans="1:9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>
      <c r="A4073" s="2">
        <v>267520</v>
      </c>
      <c r="B4073" s="2" t="s">
        <v>65</v>
      </c>
      <c r="C4073" s="2">
        <v>0.04</v>
      </c>
      <c r="D4073" s="2">
        <v>90.35</v>
      </c>
      <c r="E4073" s="2">
        <v>3.62</v>
      </c>
      <c r="F4073" s="2">
        <v>2010.7099999999937</v>
      </c>
      <c r="G4073" s="2">
        <v>89.69</v>
      </c>
      <c r="H4073" s="2">
        <v>3.59</v>
      </c>
      <c r="I4073" s="2">
        <v>1990.6499999999855</v>
      </c>
    </row>
    <row r="4074" spans="1:9">
      <c r="A4074" s="2">
        <v>267520</v>
      </c>
      <c r="B4074" s="2" t="s">
        <v>66</v>
      </c>
      <c r="C4074" s="2">
        <v>0.1</v>
      </c>
      <c r="D4074" s="2">
        <v>90.35</v>
      </c>
      <c r="E4074" s="2">
        <v>9.0299999999999994</v>
      </c>
      <c r="F4074" s="2">
        <v>5022.6800000000021</v>
      </c>
      <c r="G4074" s="2">
        <v>89.69</v>
      </c>
      <c r="H4074" s="2">
        <v>8.9700000000000006</v>
      </c>
      <c r="I4074" s="2">
        <v>4973.0299999999979</v>
      </c>
    </row>
    <row r="4075" spans="1:9">
      <c r="A4075" s="2">
        <v>267520</v>
      </c>
      <c r="B4075" s="2" t="s">
        <v>67</v>
      </c>
      <c r="C4075" s="2">
        <v>0.125</v>
      </c>
      <c r="D4075" s="2">
        <v>93.76</v>
      </c>
      <c r="E4075" s="2">
        <v>11.72</v>
      </c>
      <c r="F4075" s="2">
        <v>6503.3300000000108</v>
      </c>
      <c r="G4075" s="2">
        <v>93.08</v>
      </c>
      <c r="H4075" s="2">
        <v>11.63</v>
      </c>
      <c r="I4075" s="2">
        <v>6439.0000000000055</v>
      </c>
    </row>
    <row r="4076" spans="1:9">
      <c r="A4076" s="2">
        <v>267520</v>
      </c>
      <c r="B4076" s="2" t="s">
        <v>68</v>
      </c>
      <c r="C4076" s="2">
        <v>0.125</v>
      </c>
      <c r="D4076" s="2">
        <v>96.27</v>
      </c>
      <c r="E4076" s="2">
        <v>12.03</v>
      </c>
      <c r="F4076" s="2">
        <v>6666.2599999999711</v>
      </c>
      <c r="G4076" s="2">
        <v>95.58</v>
      </c>
      <c r="H4076" s="2">
        <v>11.94</v>
      </c>
      <c r="I4076" s="2">
        <v>6600.2699999999713</v>
      </c>
    </row>
    <row r="4077" spans="1:9">
      <c r="A4077" s="2">
        <v>267520</v>
      </c>
      <c r="B4077" s="2" t="s">
        <v>69</v>
      </c>
      <c r="C4077" s="2">
        <v>0.1</v>
      </c>
      <c r="D4077" s="2">
        <v>98.28</v>
      </c>
      <c r="E4077" s="2">
        <v>9.82</v>
      </c>
      <c r="F4077" s="2">
        <v>5437.0099999999893</v>
      </c>
      <c r="G4077" s="2">
        <v>97.57</v>
      </c>
      <c r="H4077" s="2">
        <v>9.75</v>
      </c>
      <c r="I4077" s="2">
        <v>5383.039999999989</v>
      </c>
    </row>
    <row r="4078" spans="1:9">
      <c r="A4078" s="2">
        <v>267520</v>
      </c>
      <c r="B4078" s="2" t="s">
        <v>70</v>
      </c>
      <c r="C4078" s="2">
        <v>0.1</v>
      </c>
      <c r="D4078" s="2">
        <v>128.33000000000001</v>
      </c>
      <c r="E4078" s="2">
        <v>12.71</v>
      </c>
      <c r="F4078" s="2">
        <v>6379.180000000003</v>
      </c>
      <c r="G4078" s="2">
        <v>124.03</v>
      </c>
      <c r="H4078" s="2">
        <v>12.31</v>
      </c>
      <c r="I4078" s="2">
        <v>5868.1999999999825</v>
      </c>
    </row>
    <row r="4079" spans="1:9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>
      <c r="A4080" s="2">
        <v>267528.16700000002</v>
      </c>
      <c r="B4080" s="2" t="s">
        <v>65</v>
      </c>
      <c r="C4080" s="2">
        <v>0.04</v>
      </c>
      <c r="D4080" s="2">
        <v>73.88</v>
      </c>
      <c r="E4080" s="2">
        <v>2.96</v>
      </c>
      <c r="F4080" s="2">
        <v>2013.6699999999937</v>
      </c>
      <c r="G4080" s="2">
        <v>73.16</v>
      </c>
      <c r="H4080" s="2">
        <v>2.93</v>
      </c>
      <c r="I4080" s="2">
        <v>1993.5799999999856</v>
      </c>
    </row>
    <row r="4081" spans="1:9">
      <c r="A4081" s="2">
        <v>267528.16700000002</v>
      </c>
      <c r="B4081" s="2" t="s">
        <v>66</v>
      </c>
      <c r="C4081" s="2">
        <v>0.1</v>
      </c>
      <c r="D4081" s="2">
        <v>73.88</v>
      </c>
      <c r="E4081" s="2">
        <v>7.39</v>
      </c>
      <c r="F4081" s="2">
        <v>5030.0700000000024</v>
      </c>
      <c r="G4081" s="2">
        <v>73.16</v>
      </c>
      <c r="H4081" s="2">
        <v>7.31</v>
      </c>
      <c r="I4081" s="2">
        <v>4980.3399999999983</v>
      </c>
    </row>
    <row r="4082" spans="1:9">
      <c r="A4082" s="2">
        <v>267528.16700000002</v>
      </c>
      <c r="B4082" s="2" t="s">
        <v>67</v>
      </c>
      <c r="C4082" s="2">
        <v>0.125</v>
      </c>
      <c r="D4082" s="2">
        <v>76.67</v>
      </c>
      <c r="E4082" s="2">
        <v>9.58</v>
      </c>
      <c r="F4082" s="2">
        <v>6512.9100000000108</v>
      </c>
      <c r="G4082" s="2">
        <v>75.930000000000007</v>
      </c>
      <c r="H4082" s="2">
        <v>9.49</v>
      </c>
      <c r="I4082" s="2">
        <v>6448.4900000000052</v>
      </c>
    </row>
    <row r="4083" spans="1:9">
      <c r="A4083" s="2">
        <v>267528.16700000002</v>
      </c>
      <c r="B4083" s="2" t="s">
        <v>68</v>
      </c>
      <c r="C4083" s="2">
        <v>0.125</v>
      </c>
      <c r="D4083" s="2">
        <v>78.72</v>
      </c>
      <c r="E4083" s="2">
        <v>9.84</v>
      </c>
      <c r="F4083" s="2">
        <v>6676.0999999999713</v>
      </c>
      <c r="G4083" s="2">
        <v>77.959999999999994</v>
      </c>
      <c r="H4083" s="2">
        <v>9.74</v>
      </c>
      <c r="I4083" s="2">
        <v>6610.0099999999711</v>
      </c>
    </row>
    <row r="4084" spans="1:9">
      <c r="A4084" s="2">
        <v>267528.16700000002</v>
      </c>
      <c r="B4084" s="2" t="s">
        <v>69</v>
      </c>
      <c r="C4084" s="2">
        <v>0.1</v>
      </c>
      <c r="D4084" s="2">
        <v>80.36</v>
      </c>
      <c r="E4084" s="2">
        <v>8.0299999999999994</v>
      </c>
      <c r="F4084" s="2">
        <v>5445.039999999989</v>
      </c>
      <c r="G4084" s="2">
        <v>79.59</v>
      </c>
      <c r="H4084" s="2">
        <v>7.96</v>
      </c>
      <c r="I4084" s="2">
        <v>5390.9999999999891</v>
      </c>
    </row>
    <row r="4085" spans="1:9">
      <c r="A4085" s="2">
        <v>267528.16700000002</v>
      </c>
      <c r="B4085" s="2" t="s">
        <v>70</v>
      </c>
      <c r="C4085" s="2">
        <v>0.1</v>
      </c>
      <c r="D4085" s="2">
        <v>105.27</v>
      </c>
      <c r="E4085" s="2">
        <v>10.43</v>
      </c>
      <c r="F4085" s="2">
        <v>6389.6100000000033</v>
      </c>
      <c r="G4085" s="2">
        <v>100.77</v>
      </c>
      <c r="H4085" s="2">
        <v>10.02</v>
      </c>
      <c r="I4085" s="2">
        <v>5878.219999999983</v>
      </c>
    </row>
    <row r="4086" spans="1:9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>
      <c r="A4087" s="2">
        <v>267530</v>
      </c>
      <c r="B4087" s="2" t="s">
        <v>65</v>
      </c>
      <c r="C4087" s="2">
        <v>0.04</v>
      </c>
      <c r="D4087" s="2">
        <v>16.59</v>
      </c>
      <c r="E4087" s="2">
        <v>0.66</v>
      </c>
      <c r="F4087" s="2">
        <v>2014.3299999999938</v>
      </c>
      <c r="G4087" s="2">
        <v>16.41</v>
      </c>
      <c r="H4087" s="2">
        <v>0.66</v>
      </c>
      <c r="I4087" s="2">
        <v>1994.2399999999857</v>
      </c>
    </row>
    <row r="4088" spans="1:9">
      <c r="A4088" s="2">
        <v>267530</v>
      </c>
      <c r="B4088" s="2" t="s">
        <v>66</v>
      </c>
      <c r="C4088" s="2">
        <v>0.1</v>
      </c>
      <c r="D4088" s="2">
        <v>16.59</v>
      </c>
      <c r="E4088" s="2">
        <v>1.66</v>
      </c>
      <c r="F4088" s="2">
        <v>5031.7300000000023</v>
      </c>
      <c r="G4088" s="2">
        <v>16.41</v>
      </c>
      <c r="H4088" s="2">
        <v>1.64</v>
      </c>
      <c r="I4088" s="2">
        <v>4981.9799999999987</v>
      </c>
    </row>
    <row r="4089" spans="1:9">
      <c r="A4089" s="2">
        <v>267530</v>
      </c>
      <c r="B4089" s="2" t="s">
        <v>67</v>
      </c>
      <c r="C4089" s="2">
        <v>0.125</v>
      </c>
      <c r="D4089" s="2">
        <v>17.22</v>
      </c>
      <c r="E4089" s="2">
        <v>2.15</v>
      </c>
      <c r="F4089" s="2">
        <v>6515.0600000000104</v>
      </c>
      <c r="G4089" s="2">
        <v>17.03</v>
      </c>
      <c r="H4089" s="2">
        <v>2.13</v>
      </c>
      <c r="I4089" s="2">
        <v>6450.6200000000053</v>
      </c>
    </row>
    <row r="4090" spans="1:9">
      <c r="A4090" s="2">
        <v>267530</v>
      </c>
      <c r="B4090" s="2" t="s">
        <v>68</v>
      </c>
      <c r="C4090" s="2">
        <v>0.125</v>
      </c>
      <c r="D4090" s="2">
        <v>17.68</v>
      </c>
      <c r="E4090" s="2">
        <v>2.21</v>
      </c>
      <c r="F4090" s="2">
        <v>6678.3099999999713</v>
      </c>
      <c r="G4090" s="2">
        <v>17.489999999999998</v>
      </c>
      <c r="H4090" s="2">
        <v>2.19</v>
      </c>
      <c r="I4090" s="2">
        <v>6612.1999999999707</v>
      </c>
    </row>
    <row r="4091" spans="1:9">
      <c r="A4091" s="2">
        <v>267530</v>
      </c>
      <c r="B4091" s="2" t="s">
        <v>69</v>
      </c>
      <c r="C4091" s="2">
        <v>0.1</v>
      </c>
      <c r="D4091" s="2">
        <v>18.05</v>
      </c>
      <c r="E4091" s="2">
        <v>1.8</v>
      </c>
      <c r="F4091" s="2">
        <v>5446.8399999999892</v>
      </c>
      <c r="G4091" s="2">
        <v>17.850000000000001</v>
      </c>
      <c r="H4091" s="2">
        <v>1.78</v>
      </c>
      <c r="I4091" s="2">
        <v>5392.7799999999888</v>
      </c>
    </row>
    <row r="4092" spans="1:9">
      <c r="A4092" s="2">
        <v>267530</v>
      </c>
      <c r="B4092" s="2" t="s">
        <v>70</v>
      </c>
      <c r="C4092" s="2">
        <v>0.1</v>
      </c>
      <c r="D4092" s="2">
        <v>23.68</v>
      </c>
      <c r="E4092" s="2">
        <v>2.35</v>
      </c>
      <c r="F4092" s="2">
        <v>6391.9600000000037</v>
      </c>
      <c r="G4092" s="2">
        <v>22.57</v>
      </c>
      <c r="H4092" s="2">
        <v>2.2400000000000002</v>
      </c>
      <c r="I4092" s="2">
        <v>5880.4599999999828</v>
      </c>
    </row>
    <row r="4093" spans="1:9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>
      <c r="A4094" s="2">
        <v>267540</v>
      </c>
      <c r="B4094" s="2" t="s">
        <v>65</v>
      </c>
      <c r="C4094" s="2">
        <v>0.04</v>
      </c>
      <c r="D4094" s="2">
        <v>90.51</v>
      </c>
      <c r="E4094" s="2">
        <v>3.62</v>
      </c>
      <c r="F4094" s="2">
        <v>2017.9499999999937</v>
      </c>
      <c r="G4094" s="2">
        <v>89.53</v>
      </c>
      <c r="H4094" s="2">
        <v>3.58</v>
      </c>
      <c r="I4094" s="2">
        <v>1997.8199999999856</v>
      </c>
    </row>
    <row r="4095" spans="1:9">
      <c r="A4095" s="2">
        <v>267540</v>
      </c>
      <c r="B4095" s="2" t="s">
        <v>66</v>
      </c>
      <c r="C4095" s="2">
        <v>0.1</v>
      </c>
      <c r="D4095" s="2">
        <v>90.51</v>
      </c>
      <c r="E4095" s="2">
        <v>9.0500000000000007</v>
      </c>
      <c r="F4095" s="2">
        <v>5040.7800000000025</v>
      </c>
      <c r="G4095" s="2">
        <v>89.53</v>
      </c>
      <c r="H4095" s="2">
        <v>8.9499999999999993</v>
      </c>
      <c r="I4095" s="2">
        <v>4990.9299999999985</v>
      </c>
    </row>
    <row r="4096" spans="1:9">
      <c r="A4096" s="2">
        <v>267540</v>
      </c>
      <c r="B4096" s="2" t="s">
        <v>67</v>
      </c>
      <c r="C4096" s="2">
        <v>0.125</v>
      </c>
      <c r="D4096" s="2">
        <v>93.92</v>
      </c>
      <c r="E4096" s="2">
        <v>11.74</v>
      </c>
      <c r="F4096" s="2">
        <v>6526.8000000000102</v>
      </c>
      <c r="G4096" s="2">
        <v>92.92</v>
      </c>
      <c r="H4096" s="2">
        <v>11.61</v>
      </c>
      <c r="I4096" s="2">
        <v>6462.230000000005</v>
      </c>
    </row>
    <row r="4097" spans="1:9">
      <c r="A4097" s="2">
        <v>267540</v>
      </c>
      <c r="B4097" s="2" t="s">
        <v>68</v>
      </c>
      <c r="C4097" s="2">
        <v>0.125</v>
      </c>
      <c r="D4097" s="2">
        <v>96.44</v>
      </c>
      <c r="E4097" s="2">
        <v>12.05</v>
      </c>
      <c r="F4097" s="2">
        <v>6690.3599999999715</v>
      </c>
      <c r="G4097" s="2">
        <v>95.41</v>
      </c>
      <c r="H4097" s="2">
        <v>11.92</v>
      </c>
      <c r="I4097" s="2">
        <v>6624.1199999999708</v>
      </c>
    </row>
    <row r="4098" spans="1:9">
      <c r="A4098" s="2">
        <v>267540</v>
      </c>
      <c r="B4098" s="2" t="s">
        <v>69</v>
      </c>
      <c r="C4098" s="2">
        <v>0.1</v>
      </c>
      <c r="D4098" s="2">
        <v>98.45</v>
      </c>
      <c r="E4098" s="2">
        <v>9.84</v>
      </c>
      <c r="F4098" s="2">
        <v>5456.6799999999894</v>
      </c>
      <c r="G4098" s="2">
        <v>97.4</v>
      </c>
      <c r="H4098" s="2">
        <v>9.74</v>
      </c>
      <c r="I4098" s="2">
        <v>5402.5199999999886</v>
      </c>
    </row>
    <row r="4099" spans="1:9">
      <c r="A4099" s="2">
        <v>267540</v>
      </c>
      <c r="B4099" s="2" t="s">
        <v>70</v>
      </c>
      <c r="C4099" s="2">
        <v>0.1</v>
      </c>
      <c r="D4099" s="2">
        <v>129.21</v>
      </c>
      <c r="E4099" s="2">
        <v>12.82</v>
      </c>
      <c r="F4099" s="2">
        <v>6404.7800000000034</v>
      </c>
      <c r="G4099" s="2">
        <v>123.12</v>
      </c>
      <c r="H4099" s="2">
        <v>12.22</v>
      </c>
      <c r="I4099" s="2">
        <v>5892.679999999983</v>
      </c>
    </row>
    <row r="4100" spans="1:9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>
      <c r="A4101" s="2">
        <v>267550</v>
      </c>
      <c r="B4101" s="2" t="s">
        <v>65</v>
      </c>
      <c r="C4101" s="2">
        <v>0.04</v>
      </c>
      <c r="D4101" s="2">
        <v>90.51</v>
      </c>
      <c r="E4101" s="2">
        <v>3.62</v>
      </c>
      <c r="F4101" s="2">
        <v>2021.5699999999936</v>
      </c>
      <c r="G4101" s="2">
        <v>89.53</v>
      </c>
      <c r="H4101" s="2">
        <v>3.58</v>
      </c>
      <c r="I4101" s="2">
        <v>2001.3999999999855</v>
      </c>
    </row>
    <row r="4102" spans="1:9">
      <c r="A4102" s="2">
        <v>267550</v>
      </c>
      <c r="B4102" s="2" t="s">
        <v>66</v>
      </c>
      <c r="C4102" s="2">
        <v>0.1</v>
      </c>
      <c r="D4102" s="2">
        <v>90.51</v>
      </c>
      <c r="E4102" s="2">
        <v>9.0500000000000007</v>
      </c>
      <c r="F4102" s="2">
        <v>5049.8300000000027</v>
      </c>
      <c r="G4102" s="2">
        <v>89.53</v>
      </c>
      <c r="H4102" s="2">
        <v>8.9499999999999993</v>
      </c>
      <c r="I4102" s="2">
        <v>4999.8799999999983</v>
      </c>
    </row>
    <row r="4103" spans="1:9">
      <c r="A4103" s="2">
        <v>267550</v>
      </c>
      <c r="B4103" s="2" t="s">
        <v>67</v>
      </c>
      <c r="C4103" s="2">
        <v>0.125</v>
      </c>
      <c r="D4103" s="2">
        <v>93.92</v>
      </c>
      <c r="E4103" s="2">
        <v>11.74</v>
      </c>
      <c r="F4103" s="2">
        <v>6538.54000000001</v>
      </c>
      <c r="G4103" s="2">
        <v>92.92</v>
      </c>
      <c r="H4103" s="2">
        <v>11.61</v>
      </c>
      <c r="I4103" s="2">
        <v>6473.8400000000047</v>
      </c>
    </row>
    <row r="4104" spans="1:9">
      <c r="A4104" s="2">
        <v>267550</v>
      </c>
      <c r="B4104" s="2" t="s">
        <v>68</v>
      </c>
      <c r="C4104" s="2">
        <v>0.125</v>
      </c>
      <c r="D4104" s="2">
        <v>96.44</v>
      </c>
      <c r="E4104" s="2">
        <v>12.05</v>
      </c>
      <c r="F4104" s="2">
        <v>6702.4099999999717</v>
      </c>
      <c r="G4104" s="2">
        <v>95.41</v>
      </c>
      <c r="H4104" s="2">
        <v>11.92</v>
      </c>
      <c r="I4104" s="2">
        <v>6636.0399999999709</v>
      </c>
    </row>
    <row r="4105" spans="1:9">
      <c r="A4105" s="2">
        <v>267550</v>
      </c>
      <c r="B4105" s="2" t="s">
        <v>69</v>
      </c>
      <c r="C4105" s="2">
        <v>0.1</v>
      </c>
      <c r="D4105" s="2">
        <v>98.45</v>
      </c>
      <c r="E4105" s="2">
        <v>9.84</v>
      </c>
      <c r="F4105" s="2">
        <v>5466.5199999999895</v>
      </c>
      <c r="G4105" s="2">
        <v>97.4</v>
      </c>
      <c r="H4105" s="2">
        <v>9.74</v>
      </c>
      <c r="I4105" s="2">
        <v>5412.2599999999884</v>
      </c>
    </row>
    <row r="4106" spans="1:9">
      <c r="A4106" s="2">
        <v>267550</v>
      </c>
      <c r="B4106" s="2" t="s">
        <v>70</v>
      </c>
      <c r="C4106" s="2">
        <v>0.1</v>
      </c>
      <c r="D4106" s="2">
        <v>129.22</v>
      </c>
      <c r="E4106" s="2">
        <v>12.8</v>
      </c>
      <c r="F4106" s="2">
        <v>6417.5800000000036</v>
      </c>
      <c r="G4106" s="2">
        <v>111.26</v>
      </c>
      <c r="H4106" s="2">
        <v>11.08</v>
      </c>
      <c r="I4106" s="2">
        <v>5903.7599999999829</v>
      </c>
    </row>
    <row r="4107" spans="1:9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>
      <c r="A4108" s="2">
        <v>267560</v>
      </c>
      <c r="B4108" s="2" t="s">
        <v>65</v>
      </c>
      <c r="C4108" s="2">
        <v>0.04</v>
      </c>
      <c r="D4108" s="2">
        <v>90.51</v>
      </c>
      <c r="E4108" s="2">
        <v>3.62</v>
      </c>
      <c r="F4108" s="2">
        <v>2025.1899999999935</v>
      </c>
      <c r="G4108" s="2">
        <v>89.53</v>
      </c>
      <c r="H4108" s="2">
        <v>3.58</v>
      </c>
      <c r="I4108" s="2">
        <v>2004.9799999999855</v>
      </c>
    </row>
    <row r="4109" spans="1:9">
      <c r="A4109" s="2">
        <v>267560</v>
      </c>
      <c r="B4109" s="2" t="s">
        <v>66</v>
      </c>
      <c r="C4109" s="2">
        <v>0.1</v>
      </c>
      <c r="D4109" s="2">
        <v>90.51</v>
      </c>
      <c r="E4109" s="2">
        <v>9.0500000000000007</v>
      </c>
      <c r="F4109" s="2">
        <v>5058.8800000000028</v>
      </c>
      <c r="G4109" s="2">
        <v>89.53</v>
      </c>
      <c r="H4109" s="2">
        <v>8.9499999999999993</v>
      </c>
      <c r="I4109" s="2">
        <v>5008.8299999999981</v>
      </c>
    </row>
    <row r="4110" spans="1:9">
      <c r="A4110" s="2">
        <v>267560</v>
      </c>
      <c r="B4110" s="2" t="s">
        <v>67</v>
      </c>
      <c r="C4110" s="2">
        <v>0.125</v>
      </c>
      <c r="D4110" s="2">
        <v>93.92</v>
      </c>
      <c r="E4110" s="2">
        <v>11.74</v>
      </c>
      <c r="F4110" s="2">
        <v>6550.2800000000097</v>
      </c>
      <c r="G4110" s="2">
        <v>92.92</v>
      </c>
      <c r="H4110" s="2">
        <v>11.61</v>
      </c>
      <c r="I4110" s="2">
        <v>6485.4500000000044</v>
      </c>
    </row>
    <row r="4111" spans="1:9">
      <c r="A4111" s="2">
        <v>267560</v>
      </c>
      <c r="B4111" s="2" t="s">
        <v>68</v>
      </c>
      <c r="C4111" s="2">
        <v>0.125</v>
      </c>
      <c r="D4111" s="2">
        <v>96.44</v>
      </c>
      <c r="E4111" s="2">
        <v>12.05</v>
      </c>
      <c r="F4111" s="2">
        <v>6714.4599999999718</v>
      </c>
      <c r="G4111" s="2">
        <v>95.41</v>
      </c>
      <c r="H4111" s="2">
        <v>11.92</v>
      </c>
      <c r="I4111" s="2">
        <v>6647.9599999999709</v>
      </c>
    </row>
    <row r="4112" spans="1:9">
      <c r="A4112" s="2">
        <v>267560</v>
      </c>
      <c r="B4112" s="2" t="s">
        <v>69</v>
      </c>
      <c r="C4112" s="2">
        <v>0.1</v>
      </c>
      <c r="D4112" s="2">
        <v>98.45</v>
      </c>
      <c r="E4112" s="2">
        <v>9.84</v>
      </c>
      <c r="F4112" s="2">
        <v>5476.3599999999897</v>
      </c>
      <c r="G4112" s="2">
        <v>97.4</v>
      </c>
      <c r="H4112" s="2">
        <v>9.74</v>
      </c>
      <c r="I4112" s="2">
        <v>5421.9999999999882</v>
      </c>
    </row>
    <row r="4113" spans="1:9">
      <c r="A4113" s="2">
        <v>267560</v>
      </c>
      <c r="B4113" s="2" t="s">
        <v>70</v>
      </c>
      <c r="C4113" s="2">
        <v>0.1</v>
      </c>
      <c r="D4113" s="2">
        <v>129.22</v>
      </c>
      <c r="E4113" s="2">
        <v>12.78</v>
      </c>
      <c r="F4113" s="2">
        <v>6430.3600000000033</v>
      </c>
      <c r="G4113" s="2">
        <v>99.38</v>
      </c>
      <c r="H4113" s="2">
        <v>9.94</v>
      </c>
      <c r="I4113" s="2">
        <v>5913.6999999999825</v>
      </c>
    </row>
    <row r="4114" spans="1:9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>
      <c r="A4115" s="2">
        <v>267570</v>
      </c>
      <c r="B4115" s="2" t="s">
        <v>65</v>
      </c>
      <c r="C4115" s="2">
        <v>0.04</v>
      </c>
      <c r="D4115" s="2">
        <v>90.51</v>
      </c>
      <c r="E4115" s="2">
        <v>3.62</v>
      </c>
      <c r="F4115" s="2">
        <v>2028.8099999999934</v>
      </c>
      <c r="G4115" s="2">
        <v>89.53</v>
      </c>
      <c r="H4115" s="2">
        <v>3.58</v>
      </c>
      <c r="I4115" s="2">
        <v>2008.5599999999854</v>
      </c>
    </row>
    <row r="4116" spans="1:9">
      <c r="A4116" s="2">
        <v>267570</v>
      </c>
      <c r="B4116" s="2" t="s">
        <v>66</v>
      </c>
      <c r="C4116" s="2">
        <v>0.1</v>
      </c>
      <c r="D4116" s="2">
        <v>90.51</v>
      </c>
      <c r="E4116" s="2">
        <v>9.0500000000000007</v>
      </c>
      <c r="F4116" s="2">
        <v>5067.930000000003</v>
      </c>
      <c r="G4116" s="2">
        <v>89.53</v>
      </c>
      <c r="H4116" s="2">
        <v>8.9499999999999993</v>
      </c>
      <c r="I4116" s="2">
        <v>5017.7799999999979</v>
      </c>
    </row>
    <row r="4117" spans="1:9">
      <c r="A4117" s="2">
        <v>267570</v>
      </c>
      <c r="B4117" s="2" t="s">
        <v>67</v>
      </c>
      <c r="C4117" s="2">
        <v>0.125</v>
      </c>
      <c r="D4117" s="2">
        <v>93.92</v>
      </c>
      <c r="E4117" s="2">
        <v>11.74</v>
      </c>
      <c r="F4117" s="2">
        <v>6562.0200000000095</v>
      </c>
      <c r="G4117" s="2">
        <v>92.92</v>
      </c>
      <c r="H4117" s="2">
        <v>11.61</v>
      </c>
      <c r="I4117" s="2">
        <v>6497.060000000004</v>
      </c>
    </row>
    <row r="4118" spans="1:9">
      <c r="A4118" s="2">
        <v>267570</v>
      </c>
      <c r="B4118" s="2" t="s">
        <v>68</v>
      </c>
      <c r="C4118" s="2">
        <v>0.125</v>
      </c>
      <c r="D4118" s="2">
        <v>96.44</v>
      </c>
      <c r="E4118" s="2">
        <v>12.05</v>
      </c>
      <c r="F4118" s="2">
        <v>6726.509999999972</v>
      </c>
      <c r="G4118" s="2">
        <v>95.41</v>
      </c>
      <c r="H4118" s="2">
        <v>11.92</v>
      </c>
      <c r="I4118" s="2">
        <v>6659.879999999971</v>
      </c>
    </row>
    <row r="4119" spans="1:9">
      <c r="A4119" s="2">
        <v>267570</v>
      </c>
      <c r="B4119" s="2" t="s">
        <v>69</v>
      </c>
      <c r="C4119" s="2">
        <v>0.1</v>
      </c>
      <c r="D4119" s="2">
        <v>98.45</v>
      </c>
      <c r="E4119" s="2">
        <v>9.84</v>
      </c>
      <c r="F4119" s="2">
        <v>5486.1999999999898</v>
      </c>
      <c r="G4119" s="2">
        <v>97.4</v>
      </c>
      <c r="H4119" s="2">
        <v>9.74</v>
      </c>
      <c r="I4119" s="2">
        <v>5431.739999999988</v>
      </c>
    </row>
    <row r="4120" spans="1:9">
      <c r="A4120" s="2">
        <v>267570</v>
      </c>
      <c r="B4120" s="2" t="s">
        <v>70</v>
      </c>
      <c r="C4120" s="2">
        <v>0.1</v>
      </c>
      <c r="D4120" s="2">
        <v>129.22</v>
      </c>
      <c r="E4120" s="2">
        <v>12.8</v>
      </c>
      <c r="F4120" s="2">
        <v>6443.1600000000035</v>
      </c>
      <c r="G4120" s="2">
        <v>99.38</v>
      </c>
      <c r="H4120" s="2">
        <v>9.94</v>
      </c>
      <c r="I4120" s="2">
        <v>5923.6399999999821</v>
      </c>
    </row>
    <row r="4121" spans="1:9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>
      <c r="A4122" s="2">
        <v>267580</v>
      </c>
      <c r="B4122" s="2" t="s">
        <v>65</v>
      </c>
      <c r="C4122" s="2">
        <v>0.04</v>
      </c>
      <c r="D4122" s="2">
        <v>90.51</v>
      </c>
      <c r="E4122" s="2">
        <v>3.62</v>
      </c>
      <c r="F4122" s="2">
        <v>2032.4299999999932</v>
      </c>
      <c r="G4122" s="2">
        <v>89.53</v>
      </c>
      <c r="H4122" s="2">
        <v>3.58</v>
      </c>
      <c r="I4122" s="2">
        <v>2012.1399999999853</v>
      </c>
    </row>
    <row r="4123" spans="1:9">
      <c r="A4123" s="2">
        <v>267580</v>
      </c>
      <c r="B4123" s="2" t="s">
        <v>66</v>
      </c>
      <c r="C4123" s="2">
        <v>0.1</v>
      </c>
      <c r="D4123" s="2">
        <v>90.51</v>
      </c>
      <c r="E4123" s="2">
        <v>9.0500000000000007</v>
      </c>
      <c r="F4123" s="2">
        <v>5076.9800000000032</v>
      </c>
      <c r="G4123" s="2">
        <v>89.53</v>
      </c>
      <c r="H4123" s="2">
        <v>8.9499999999999993</v>
      </c>
      <c r="I4123" s="2">
        <v>5026.7299999999977</v>
      </c>
    </row>
    <row r="4124" spans="1:9">
      <c r="A4124" s="2">
        <v>267580</v>
      </c>
      <c r="B4124" s="2" t="s">
        <v>67</v>
      </c>
      <c r="C4124" s="2">
        <v>0.125</v>
      </c>
      <c r="D4124" s="2">
        <v>93.92</v>
      </c>
      <c r="E4124" s="2">
        <v>11.74</v>
      </c>
      <c r="F4124" s="2">
        <v>6573.7600000000093</v>
      </c>
      <c r="G4124" s="2">
        <v>92.92</v>
      </c>
      <c r="H4124" s="2">
        <v>11.61</v>
      </c>
      <c r="I4124" s="2">
        <v>6508.6700000000037</v>
      </c>
    </row>
    <row r="4125" spans="1:9">
      <c r="A4125" s="2">
        <v>267580</v>
      </c>
      <c r="B4125" s="2" t="s">
        <v>68</v>
      </c>
      <c r="C4125" s="2">
        <v>0.125</v>
      </c>
      <c r="D4125" s="2">
        <v>96.44</v>
      </c>
      <c r="E4125" s="2">
        <v>12.05</v>
      </c>
      <c r="F4125" s="2">
        <v>6738.5599999999722</v>
      </c>
      <c r="G4125" s="2">
        <v>95.41</v>
      </c>
      <c r="H4125" s="2">
        <v>11.92</v>
      </c>
      <c r="I4125" s="2">
        <v>6671.7999999999711</v>
      </c>
    </row>
    <row r="4126" spans="1:9">
      <c r="A4126" s="2">
        <v>267580</v>
      </c>
      <c r="B4126" s="2" t="s">
        <v>69</v>
      </c>
      <c r="C4126" s="2">
        <v>0.1</v>
      </c>
      <c r="D4126" s="2">
        <v>98.45</v>
      </c>
      <c r="E4126" s="2">
        <v>9.84</v>
      </c>
      <c r="F4126" s="2">
        <v>5496.03999999999</v>
      </c>
      <c r="G4126" s="2">
        <v>97.4</v>
      </c>
      <c r="H4126" s="2">
        <v>9.74</v>
      </c>
      <c r="I4126" s="2">
        <v>5441.4799999999877</v>
      </c>
    </row>
    <row r="4127" spans="1:9">
      <c r="A4127" s="2">
        <v>267580</v>
      </c>
      <c r="B4127" s="2" t="s">
        <v>70</v>
      </c>
      <c r="C4127" s="2">
        <v>0.1</v>
      </c>
      <c r="D4127" s="2">
        <v>129.21</v>
      </c>
      <c r="E4127" s="2">
        <v>12.82</v>
      </c>
      <c r="F4127" s="2">
        <v>6455.9800000000032</v>
      </c>
      <c r="G4127" s="2">
        <v>99.38</v>
      </c>
      <c r="H4127" s="2">
        <v>9.94</v>
      </c>
      <c r="I4127" s="2">
        <v>5933.5799999999817</v>
      </c>
    </row>
    <row r="4128" spans="1:9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>
      <c r="A4129" s="2">
        <v>267582.29499999998</v>
      </c>
      <c r="B4129" s="2" t="s">
        <v>65</v>
      </c>
      <c r="C4129" s="2">
        <v>0.04</v>
      </c>
      <c r="D4129" s="2">
        <v>20.77</v>
      </c>
      <c r="E4129" s="2">
        <v>0.83</v>
      </c>
      <c r="F4129" s="2">
        <v>2033.2599999999932</v>
      </c>
      <c r="G4129" s="2">
        <v>20.55</v>
      </c>
      <c r="H4129" s="2">
        <v>0.82</v>
      </c>
      <c r="I4129" s="2">
        <v>2012.9599999999853</v>
      </c>
    </row>
    <row r="4130" spans="1:9">
      <c r="A4130" s="2">
        <v>267582.29499999998</v>
      </c>
      <c r="B4130" s="2" t="s">
        <v>66</v>
      </c>
      <c r="C4130" s="2">
        <v>0.1</v>
      </c>
      <c r="D4130" s="2">
        <v>20.77</v>
      </c>
      <c r="E4130" s="2">
        <v>2.08</v>
      </c>
      <c r="F4130" s="2">
        <v>5079.0600000000031</v>
      </c>
      <c r="G4130" s="2">
        <v>20.55</v>
      </c>
      <c r="H4130" s="2">
        <v>2.0499999999999998</v>
      </c>
      <c r="I4130" s="2">
        <v>5028.7799999999979</v>
      </c>
    </row>
    <row r="4131" spans="1:9">
      <c r="A4131" s="2">
        <v>267582.29499999998</v>
      </c>
      <c r="B4131" s="2" t="s">
        <v>67</v>
      </c>
      <c r="C4131" s="2">
        <v>0.125</v>
      </c>
      <c r="D4131" s="2">
        <v>21.56</v>
      </c>
      <c r="E4131" s="2">
        <v>2.69</v>
      </c>
      <c r="F4131" s="2">
        <v>6576.4500000000089</v>
      </c>
      <c r="G4131" s="2">
        <v>21.33</v>
      </c>
      <c r="H4131" s="2">
        <v>2.67</v>
      </c>
      <c r="I4131" s="2">
        <v>6511.3400000000038</v>
      </c>
    </row>
    <row r="4132" spans="1:9">
      <c r="A4132" s="2">
        <v>267582.29499999998</v>
      </c>
      <c r="B4132" s="2" t="s">
        <v>68</v>
      </c>
      <c r="C4132" s="2">
        <v>0.125</v>
      </c>
      <c r="D4132" s="2">
        <v>22.13</v>
      </c>
      <c r="E4132" s="2">
        <v>2.77</v>
      </c>
      <c r="F4132" s="2">
        <v>6741.3299999999726</v>
      </c>
      <c r="G4132" s="2">
        <v>21.9</v>
      </c>
      <c r="H4132" s="2">
        <v>2.74</v>
      </c>
      <c r="I4132" s="2">
        <v>6674.5399999999709</v>
      </c>
    </row>
    <row r="4133" spans="1:9">
      <c r="A4133" s="2">
        <v>267582.29499999998</v>
      </c>
      <c r="B4133" s="2" t="s">
        <v>69</v>
      </c>
      <c r="C4133" s="2">
        <v>0.1</v>
      </c>
      <c r="D4133" s="2">
        <v>22.59</v>
      </c>
      <c r="E4133" s="2">
        <v>2.2599999999999998</v>
      </c>
      <c r="F4133" s="2">
        <v>5498.2999999999902</v>
      </c>
      <c r="G4133" s="2">
        <v>22.35</v>
      </c>
      <c r="H4133" s="2">
        <v>2.23</v>
      </c>
      <c r="I4133" s="2">
        <v>5443.7099999999873</v>
      </c>
    </row>
    <row r="4134" spans="1:9">
      <c r="A4134" s="2">
        <v>267582.29499999998</v>
      </c>
      <c r="B4134" s="2" t="s">
        <v>70</v>
      </c>
      <c r="C4134" s="2">
        <v>0.1</v>
      </c>
      <c r="D4134" s="2">
        <v>29.66</v>
      </c>
      <c r="E4134" s="2">
        <v>2.94</v>
      </c>
      <c r="F4134" s="2">
        <v>6458.9200000000028</v>
      </c>
      <c r="G4134" s="2">
        <v>22.81</v>
      </c>
      <c r="H4134" s="2">
        <v>2.2799999999999998</v>
      </c>
      <c r="I4134" s="2">
        <v>5935.8599999999815</v>
      </c>
    </row>
    <row r="4135" spans="1:9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>
      <c r="A4136" s="2">
        <v>267590</v>
      </c>
      <c r="B4136" s="2" t="s">
        <v>65</v>
      </c>
      <c r="C4136" s="2">
        <v>0.04</v>
      </c>
      <c r="D4136" s="2">
        <v>69.7</v>
      </c>
      <c r="E4136" s="2">
        <v>2.79</v>
      </c>
      <c r="F4136" s="2">
        <v>2036.0499999999931</v>
      </c>
      <c r="G4136" s="2">
        <v>69.02</v>
      </c>
      <c r="H4136" s="2">
        <v>2.76</v>
      </c>
      <c r="I4136" s="2">
        <v>2015.7199999999852</v>
      </c>
    </row>
    <row r="4137" spans="1:9">
      <c r="A4137" s="2">
        <v>267590</v>
      </c>
      <c r="B4137" s="2" t="s">
        <v>66</v>
      </c>
      <c r="C4137" s="2">
        <v>0.1</v>
      </c>
      <c r="D4137" s="2">
        <v>69.7</v>
      </c>
      <c r="E4137" s="2">
        <v>6.97</v>
      </c>
      <c r="F4137" s="2">
        <v>5086.0300000000034</v>
      </c>
      <c r="G4137" s="2">
        <v>69.02</v>
      </c>
      <c r="H4137" s="2">
        <v>6.9</v>
      </c>
      <c r="I4137" s="2">
        <v>5035.6799999999976</v>
      </c>
    </row>
    <row r="4138" spans="1:9">
      <c r="A4138" s="2">
        <v>267590</v>
      </c>
      <c r="B4138" s="2" t="s">
        <v>67</v>
      </c>
      <c r="C4138" s="2">
        <v>0.125</v>
      </c>
      <c r="D4138" s="2">
        <v>72.33</v>
      </c>
      <c r="E4138" s="2">
        <v>9.0399999999999991</v>
      </c>
      <c r="F4138" s="2">
        <v>6585.4900000000089</v>
      </c>
      <c r="G4138" s="2">
        <v>71.63</v>
      </c>
      <c r="H4138" s="2">
        <v>8.9499999999999993</v>
      </c>
      <c r="I4138" s="2">
        <v>6520.2900000000036</v>
      </c>
    </row>
    <row r="4139" spans="1:9">
      <c r="A4139" s="2">
        <v>267590</v>
      </c>
      <c r="B4139" s="2" t="s">
        <v>68</v>
      </c>
      <c r="C4139" s="2">
        <v>0.125</v>
      </c>
      <c r="D4139" s="2">
        <v>74.27</v>
      </c>
      <c r="E4139" s="2">
        <v>9.2799999999999994</v>
      </c>
      <c r="F4139" s="2">
        <v>6750.6099999999724</v>
      </c>
      <c r="G4139" s="2">
        <v>73.55</v>
      </c>
      <c r="H4139" s="2">
        <v>9.19</v>
      </c>
      <c r="I4139" s="2">
        <v>6683.7299999999705</v>
      </c>
    </row>
    <row r="4140" spans="1:9">
      <c r="A4140" s="2">
        <v>267590</v>
      </c>
      <c r="B4140" s="2" t="s">
        <v>69</v>
      </c>
      <c r="C4140" s="2">
        <v>0.1</v>
      </c>
      <c r="D4140" s="2">
        <v>75.819999999999993</v>
      </c>
      <c r="E4140" s="2">
        <v>7.58</v>
      </c>
      <c r="F4140" s="2">
        <v>5505.8799999999901</v>
      </c>
      <c r="G4140" s="2">
        <v>75.08</v>
      </c>
      <c r="H4140" s="2">
        <v>7.51</v>
      </c>
      <c r="I4140" s="2">
        <v>5451.2199999999875</v>
      </c>
    </row>
    <row r="4141" spans="1:9">
      <c r="A4141" s="2">
        <v>267590</v>
      </c>
      <c r="B4141" s="2" t="s">
        <v>70</v>
      </c>
      <c r="C4141" s="2">
        <v>0.1</v>
      </c>
      <c r="D4141" s="2">
        <v>99.34</v>
      </c>
      <c r="E4141" s="2">
        <v>9.84</v>
      </c>
      <c r="F4141" s="2">
        <v>6468.7600000000029</v>
      </c>
      <c r="G4141" s="2">
        <v>76.62</v>
      </c>
      <c r="H4141" s="2">
        <v>7.66</v>
      </c>
      <c r="I4141" s="2">
        <v>5943.5199999999813</v>
      </c>
    </row>
    <row r="4142" spans="1:9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>
      <c r="A4143" s="2">
        <v>267600</v>
      </c>
      <c r="B4143" s="2" t="s">
        <v>65</v>
      </c>
      <c r="C4143" s="2">
        <v>0.04</v>
      </c>
      <c r="D4143" s="2">
        <v>90.35</v>
      </c>
      <c r="E4143" s="2">
        <v>3.62</v>
      </c>
      <c r="F4143" s="2">
        <v>2039.669999999993</v>
      </c>
      <c r="G4143" s="2">
        <v>89.69</v>
      </c>
      <c r="H4143" s="2">
        <v>3.59</v>
      </c>
      <c r="I4143" s="2">
        <v>2019.3099999999852</v>
      </c>
    </row>
    <row r="4144" spans="1:9">
      <c r="A4144" s="2">
        <v>267600</v>
      </c>
      <c r="B4144" s="2" t="s">
        <v>66</v>
      </c>
      <c r="C4144" s="2">
        <v>0.1</v>
      </c>
      <c r="D4144" s="2">
        <v>90.35</v>
      </c>
      <c r="E4144" s="2">
        <v>9.0299999999999994</v>
      </c>
      <c r="F4144" s="2">
        <v>5095.0600000000031</v>
      </c>
      <c r="G4144" s="2">
        <v>89.69</v>
      </c>
      <c r="H4144" s="2">
        <v>8.9700000000000006</v>
      </c>
      <c r="I4144" s="2">
        <v>5044.6499999999978</v>
      </c>
    </row>
    <row r="4145" spans="1:9">
      <c r="A4145" s="2">
        <v>267600</v>
      </c>
      <c r="B4145" s="2" t="s">
        <v>67</v>
      </c>
      <c r="C4145" s="2">
        <v>0.125</v>
      </c>
      <c r="D4145" s="2">
        <v>93.76</v>
      </c>
      <c r="E4145" s="2">
        <v>11.72</v>
      </c>
      <c r="F4145" s="2">
        <v>6597.2100000000091</v>
      </c>
      <c r="G4145" s="2">
        <v>93.08</v>
      </c>
      <c r="H4145" s="2">
        <v>11.63</v>
      </c>
      <c r="I4145" s="2">
        <v>6531.9200000000037</v>
      </c>
    </row>
    <row r="4146" spans="1:9">
      <c r="A4146" s="2">
        <v>267600</v>
      </c>
      <c r="B4146" s="2" t="s">
        <v>68</v>
      </c>
      <c r="C4146" s="2">
        <v>0.125</v>
      </c>
      <c r="D4146" s="2">
        <v>96.27</v>
      </c>
      <c r="E4146" s="2">
        <v>12.03</v>
      </c>
      <c r="F4146" s="2">
        <v>6762.6399999999721</v>
      </c>
      <c r="G4146" s="2">
        <v>95.57</v>
      </c>
      <c r="H4146" s="2">
        <v>11.94</v>
      </c>
      <c r="I4146" s="2">
        <v>6695.6699999999701</v>
      </c>
    </row>
    <row r="4147" spans="1:9">
      <c r="A4147" s="2">
        <v>267600</v>
      </c>
      <c r="B4147" s="2" t="s">
        <v>69</v>
      </c>
      <c r="C4147" s="2">
        <v>0.1</v>
      </c>
      <c r="D4147" s="2">
        <v>98.28</v>
      </c>
      <c r="E4147" s="2">
        <v>9.82</v>
      </c>
      <c r="F4147" s="2">
        <v>5515.6999999999898</v>
      </c>
      <c r="G4147" s="2">
        <v>97.56</v>
      </c>
      <c r="H4147" s="2">
        <v>9.75</v>
      </c>
      <c r="I4147" s="2">
        <v>5460.9699999999875</v>
      </c>
    </row>
    <row r="4148" spans="1:9">
      <c r="A4148" s="2">
        <v>267600</v>
      </c>
      <c r="B4148" s="2" t="s">
        <v>70</v>
      </c>
      <c r="C4148" s="2">
        <v>0.1</v>
      </c>
      <c r="D4148" s="2">
        <v>128.35</v>
      </c>
      <c r="E4148" s="2">
        <v>12.74</v>
      </c>
      <c r="F4148" s="2">
        <v>6481.5000000000027</v>
      </c>
      <c r="G4148" s="2">
        <v>99.56</v>
      </c>
      <c r="H4148" s="2">
        <v>9.9499999999999993</v>
      </c>
      <c r="I4148" s="2">
        <v>5953.4699999999812</v>
      </c>
    </row>
    <row r="4149" spans="1:9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>
      <c r="A4150" s="2">
        <v>267610</v>
      </c>
      <c r="B4150" s="2" t="s">
        <v>65</v>
      </c>
      <c r="C4150" s="2">
        <v>0.04</v>
      </c>
      <c r="D4150" s="2">
        <v>90.23</v>
      </c>
      <c r="E4150" s="2">
        <v>3.61</v>
      </c>
      <c r="F4150" s="2">
        <v>2043.2799999999929</v>
      </c>
      <c r="G4150" s="2">
        <v>89.81</v>
      </c>
      <c r="H4150" s="2">
        <v>3.6</v>
      </c>
      <c r="I4150" s="2">
        <v>2022.9099999999851</v>
      </c>
    </row>
    <row r="4151" spans="1:9">
      <c r="A4151" s="2">
        <v>267610</v>
      </c>
      <c r="B4151" s="2" t="s">
        <v>66</v>
      </c>
      <c r="C4151" s="2">
        <v>0.1</v>
      </c>
      <c r="D4151" s="2">
        <v>90.23</v>
      </c>
      <c r="E4151" s="2">
        <v>9.02</v>
      </c>
      <c r="F4151" s="2">
        <v>5104.0800000000036</v>
      </c>
      <c r="G4151" s="2">
        <v>89.81</v>
      </c>
      <c r="H4151" s="2">
        <v>8.98</v>
      </c>
      <c r="I4151" s="2">
        <v>5053.6299999999974</v>
      </c>
    </row>
    <row r="4152" spans="1:9">
      <c r="A4152" s="2">
        <v>267610</v>
      </c>
      <c r="B4152" s="2" t="s">
        <v>67</v>
      </c>
      <c r="C4152" s="2">
        <v>0.125</v>
      </c>
      <c r="D4152" s="2">
        <v>93.64</v>
      </c>
      <c r="E4152" s="2">
        <v>11.7</v>
      </c>
      <c r="F4152" s="2">
        <v>6608.9100000000089</v>
      </c>
      <c r="G4152" s="2">
        <v>93.2</v>
      </c>
      <c r="H4152" s="2">
        <v>11.65</v>
      </c>
      <c r="I4152" s="2">
        <v>6543.5700000000033</v>
      </c>
    </row>
    <row r="4153" spans="1:9">
      <c r="A4153" s="2">
        <v>267610</v>
      </c>
      <c r="B4153" s="2" t="s">
        <v>68</v>
      </c>
      <c r="C4153" s="2">
        <v>0.125</v>
      </c>
      <c r="D4153" s="2">
        <v>96.15</v>
      </c>
      <c r="E4153" s="2">
        <v>12.02</v>
      </c>
      <c r="F4153" s="2">
        <v>6774.6599999999726</v>
      </c>
      <c r="G4153" s="2">
        <v>95.7</v>
      </c>
      <c r="H4153" s="2">
        <v>11.96</v>
      </c>
      <c r="I4153" s="2">
        <v>6707.6299999999701</v>
      </c>
    </row>
    <row r="4154" spans="1:9">
      <c r="A4154" s="2">
        <v>267610</v>
      </c>
      <c r="B4154" s="2" t="s">
        <v>69</v>
      </c>
      <c r="C4154" s="2">
        <v>0.1</v>
      </c>
      <c r="D4154" s="2">
        <v>98.15</v>
      </c>
      <c r="E4154" s="2">
        <v>9.81</v>
      </c>
      <c r="F4154" s="2">
        <v>5525.5099999999902</v>
      </c>
      <c r="G4154" s="2">
        <v>97.69</v>
      </c>
      <c r="H4154" s="2">
        <v>9.77</v>
      </c>
      <c r="I4154" s="2">
        <v>5470.739999999988</v>
      </c>
    </row>
    <row r="4155" spans="1:9">
      <c r="A4155" s="2">
        <v>267610</v>
      </c>
      <c r="B4155" s="2" t="s">
        <v>70</v>
      </c>
      <c r="C4155" s="2">
        <v>0.1</v>
      </c>
      <c r="D4155" s="2">
        <v>127.98</v>
      </c>
      <c r="E4155" s="2">
        <v>12.7</v>
      </c>
      <c r="F4155" s="2">
        <v>6494.2000000000025</v>
      </c>
      <c r="G4155" s="2">
        <v>99.69</v>
      </c>
      <c r="H4155" s="2">
        <v>9.9600000000000009</v>
      </c>
      <c r="I4155" s="2">
        <v>5963.4299999999812</v>
      </c>
    </row>
    <row r="4156" spans="1:9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>
      <c r="A4157" s="2">
        <v>267620</v>
      </c>
      <c r="B4157" s="2" t="s">
        <v>65</v>
      </c>
      <c r="C4157" s="2">
        <v>0.04</v>
      </c>
      <c r="D4157" s="2">
        <v>90.11</v>
      </c>
      <c r="E4157" s="2">
        <v>3.61</v>
      </c>
      <c r="F4157" s="2">
        <v>2046.8899999999928</v>
      </c>
      <c r="G4157" s="2">
        <v>89.93</v>
      </c>
      <c r="H4157" s="2">
        <v>3.6</v>
      </c>
      <c r="I4157" s="2">
        <v>2026.509999999985</v>
      </c>
    </row>
    <row r="4158" spans="1:9">
      <c r="A4158" s="2">
        <v>267620</v>
      </c>
      <c r="B4158" s="2" t="s">
        <v>66</v>
      </c>
      <c r="C4158" s="2">
        <v>0.1</v>
      </c>
      <c r="D4158" s="2">
        <v>90.11</v>
      </c>
      <c r="E4158" s="2">
        <v>9.01</v>
      </c>
      <c r="F4158" s="2">
        <v>5113.0900000000038</v>
      </c>
      <c r="G4158" s="2">
        <v>89.93</v>
      </c>
      <c r="H4158" s="2">
        <v>8.99</v>
      </c>
      <c r="I4158" s="2">
        <v>5062.6199999999972</v>
      </c>
    </row>
    <row r="4159" spans="1:9">
      <c r="A4159" s="2">
        <v>267620</v>
      </c>
      <c r="B4159" s="2" t="s">
        <v>67</v>
      </c>
      <c r="C4159" s="2">
        <v>0.125</v>
      </c>
      <c r="D4159" s="2">
        <v>93.51</v>
      </c>
      <c r="E4159" s="2">
        <v>11.69</v>
      </c>
      <c r="F4159" s="2">
        <v>6620.6000000000085</v>
      </c>
      <c r="G4159" s="2">
        <v>93.33</v>
      </c>
      <c r="H4159" s="2">
        <v>11.67</v>
      </c>
      <c r="I4159" s="2">
        <v>6555.2400000000034</v>
      </c>
    </row>
    <row r="4160" spans="1:9">
      <c r="A4160" s="2">
        <v>267620</v>
      </c>
      <c r="B4160" s="2" t="s">
        <v>68</v>
      </c>
      <c r="C4160" s="2">
        <v>0.125</v>
      </c>
      <c r="D4160" s="2">
        <v>96.02</v>
      </c>
      <c r="E4160" s="2">
        <v>12</v>
      </c>
      <c r="F4160" s="2">
        <v>6786.6599999999726</v>
      </c>
      <c r="G4160" s="2">
        <v>95.83</v>
      </c>
      <c r="H4160" s="2">
        <v>11.98</v>
      </c>
      <c r="I4160" s="2">
        <v>6719.6099999999697</v>
      </c>
    </row>
    <row r="4161" spans="1:9">
      <c r="A4161" s="2">
        <v>267620</v>
      </c>
      <c r="B4161" s="2" t="s">
        <v>69</v>
      </c>
      <c r="C4161" s="2">
        <v>0.1</v>
      </c>
      <c r="D4161" s="2">
        <v>98.02</v>
      </c>
      <c r="E4161" s="2">
        <v>9.8000000000000007</v>
      </c>
      <c r="F4161" s="2">
        <v>5535.3099999999904</v>
      </c>
      <c r="G4161" s="2">
        <v>97.83</v>
      </c>
      <c r="H4161" s="2">
        <v>9.7799999999999994</v>
      </c>
      <c r="I4161" s="2">
        <v>5480.5199999999877</v>
      </c>
    </row>
    <row r="4162" spans="1:9">
      <c r="A4162" s="2">
        <v>267620</v>
      </c>
      <c r="B4162" s="2" t="s">
        <v>70</v>
      </c>
      <c r="C4162" s="2">
        <v>0.1</v>
      </c>
      <c r="D4162" s="2">
        <v>127.77</v>
      </c>
      <c r="E4162" s="2">
        <v>12.68</v>
      </c>
      <c r="F4162" s="2">
        <v>6506.8800000000028</v>
      </c>
      <c r="G4162" s="2">
        <v>99.82</v>
      </c>
      <c r="H4162" s="2">
        <v>9.98</v>
      </c>
      <c r="I4162" s="2">
        <v>5973.4099999999808</v>
      </c>
    </row>
    <row r="4163" spans="1:9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>
      <c r="A4164" s="2">
        <v>267622.29499999998</v>
      </c>
      <c r="B4164" s="2" t="s">
        <v>65</v>
      </c>
      <c r="C4164" s="2">
        <v>0.04</v>
      </c>
      <c r="D4164" s="2">
        <v>20.66</v>
      </c>
      <c r="E4164" s="2">
        <v>0.83</v>
      </c>
      <c r="F4164" s="2">
        <v>2047.7199999999928</v>
      </c>
      <c r="G4164" s="2">
        <v>20.66</v>
      </c>
      <c r="H4164" s="2">
        <v>0.83</v>
      </c>
      <c r="I4164" s="2">
        <v>2027.3399999999849</v>
      </c>
    </row>
    <row r="4165" spans="1:9">
      <c r="A4165" s="2">
        <v>267622.29499999998</v>
      </c>
      <c r="B4165" s="2" t="s">
        <v>66</v>
      </c>
      <c r="C4165" s="2">
        <v>0.1</v>
      </c>
      <c r="D4165" s="2">
        <v>20.66</v>
      </c>
      <c r="E4165" s="2">
        <v>2.0699999999999998</v>
      </c>
      <c r="F4165" s="2">
        <v>5115.1600000000035</v>
      </c>
      <c r="G4165" s="2">
        <v>20.66</v>
      </c>
      <c r="H4165" s="2">
        <v>2.0699999999999998</v>
      </c>
      <c r="I4165" s="2">
        <v>5064.6899999999969</v>
      </c>
    </row>
    <row r="4166" spans="1:9">
      <c r="A4166" s="2">
        <v>267622.29499999998</v>
      </c>
      <c r="B4166" s="2" t="s">
        <v>67</v>
      </c>
      <c r="C4166" s="2">
        <v>0.125</v>
      </c>
      <c r="D4166" s="2">
        <v>21.44</v>
      </c>
      <c r="E4166" s="2">
        <v>2.68</v>
      </c>
      <c r="F4166" s="2">
        <v>6623.2800000000088</v>
      </c>
      <c r="G4166" s="2">
        <v>21.44</v>
      </c>
      <c r="H4166" s="2">
        <v>2.68</v>
      </c>
      <c r="I4166" s="2">
        <v>6557.9200000000037</v>
      </c>
    </row>
    <row r="4167" spans="1:9">
      <c r="A4167" s="2">
        <v>267622.29499999998</v>
      </c>
      <c r="B4167" s="2" t="s">
        <v>68</v>
      </c>
      <c r="C4167" s="2">
        <v>0.125</v>
      </c>
      <c r="D4167" s="2">
        <v>22.02</v>
      </c>
      <c r="E4167" s="2">
        <v>2.75</v>
      </c>
      <c r="F4167" s="2">
        <v>6789.4099999999726</v>
      </c>
      <c r="G4167" s="2">
        <v>22.01</v>
      </c>
      <c r="H4167" s="2">
        <v>2.75</v>
      </c>
      <c r="I4167" s="2">
        <v>6722.3599999999697</v>
      </c>
    </row>
    <row r="4168" spans="1:9">
      <c r="A4168" s="2">
        <v>267622.29499999998</v>
      </c>
      <c r="B4168" s="2" t="s">
        <v>69</v>
      </c>
      <c r="C4168" s="2">
        <v>0.1</v>
      </c>
      <c r="D4168" s="2">
        <v>22.48</v>
      </c>
      <c r="E4168" s="2">
        <v>2.25</v>
      </c>
      <c r="F4168" s="2">
        <v>5537.5599999999904</v>
      </c>
      <c r="G4168" s="2">
        <v>22.47</v>
      </c>
      <c r="H4168" s="2">
        <v>2.25</v>
      </c>
      <c r="I4168" s="2">
        <v>5482.7699999999877</v>
      </c>
    </row>
    <row r="4169" spans="1:9">
      <c r="A4169" s="2">
        <v>267622.29499999998</v>
      </c>
      <c r="B4169" s="2" t="s">
        <v>70</v>
      </c>
      <c r="C4169" s="2">
        <v>0.1</v>
      </c>
      <c r="D4169" s="2">
        <v>29.29</v>
      </c>
      <c r="E4169" s="2">
        <v>2.91</v>
      </c>
      <c r="F4169" s="2">
        <v>6509.7900000000027</v>
      </c>
      <c r="G4169" s="2">
        <v>22.93</v>
      </c>
      <c r="H4169" s="2">
        <v>2.29</v>
      </c>
      <c r="I4169" s="2">
        <v>5975.6999999999807</v>
      </c>
    </row>
    <row r="4170" spans="1:9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>
      <c r="A4171" s="2">
        <v>267630</v>
      </c>
      <c r="B4171" s="2" t="s">
        <v>65</v>
      </c>
      <c r="C4171" s="2">
        <v>0.04</v>
      </c>
      <c r="D4171" s="2">
        <v>69.36</v>
      </c>
      <c r="E4171" s="2">
        <v>2.78</v>
      </c>
      <c r="F4171" s="2">
        <v>2050.4999999999927</v>
      </c>
      <c r="G4171" s="2">
        <v>69.36</v>
      </c>
      <c r="H4171" s="2">
        <v>2.78</v>
      </c>
      <c r="I4171" s="2">
        <v>2030.1199999999849</v>
      </c>
    </row>
    <row r="4172" spans="1:9">
      <c r="A4172" s="2">
        <v>267630</v>
      </c>
      <c r="B4172" s="2" t="s">
        <v>66</v>
      </c>
      <c r="C4172" s="2">
        <v>0.1</v>
      </c>
      <c r="D4172" s="2">
        <v>69.36</v>
      </c>
      <c r="E4172" s="2">
        <v>6.93</v>
      </c>
      <c r="F4172" s="2">
        <v>5122.0900000000038</v>
      </c>
      <c r="G4172" s="2">
        <v>69.36</v>
      </c>
      <c r="H4172" s="2">
        <v>6.93</v>
      </c>
      <c r="I4172" s="2">
        <v>5071.6199999999972</v>
      </c>
    </row>
    <row r="4173" spans="1:9">
      <c r="A4173" s="2">
        <v>267630</v>
      </c>
      <c r="B4173" s="2" t="s">
        <v>67</v>
      </c>
      <c r="C4173" s="2">
        <v>0.125</v>
      </c>
      <c r="D4173" s="2">
        <v>71.98</v>
      </c>
      <c r="E4173" s="2">
        <v>9</v>
      </c>
      <c r="F4173" s="2">
        <v>6632.2800000000088</v>
      </c>
      <c r="G4173" s="2">
        <v>71.98</v>
      </c>
      <c r="H4173" s="2">
        <v>9</v>
      </c>
      <c r="I4173" s="2">
        <v>6566.9200000000037</v>
      </c>
    </row>
    <row r="4174" spans="1:9">
      <c r="A4174" s="2">
        <v>267630</v>
      </c>
      <c r="B4174" s="2" t="s">
        <v>68</v>
      </c>
      <c r="C4174" s="2">
        <v>0.125</v>
      </c>
      <c r="D4174" s="2">
        <v>73.91</v>
      </c>
      <c r="E4174" s="2">
        <v>9.24</v>
      </c>
      <c r="F4174" s="2">
        <v>6798.6499999999724</v>
      </c>
      <c r="G4174" s="2">
        <v>73.91</v>
      </c>
      <c r="H4174" s="2">
        <v>9.24</v>
      </c>
      <c r="I4174" s="2">
        <v>6731.5999999999694</v>
      </c>
    </row>
    <row r="4175" spans="1:9">
      <c r="A4175" s="2">
        <v>267630</v>
      </c>
      <c r="B4175" s="2" t="s">
        <v>69</v>
      </c>
      <c r="C4175" s="2">
        <v>0.1</v>
      </c>
      <c r="D4175" s="2">
        <v>75.45</v>
      </c>
      <c r="E4175" s="2">
        <v>7.54</v>
      </c>
      <c r="F4175" s="2">
        <v>5545.0999999999904</v>
      </c>
      <c r="G4175" s="2">
        <v>75.45</v>
      </c>
      <c r="H4175" s="2">
        <v>7.54</v>
      </c>
      <c r="I4175" s="2">
        <v>5490.3099999999877</v>
      </c>
    </row>
    <row r="4176" spans="1:9">
      <c r="A4176" s="2">
        <v>267630</v>
      </c>
      <c r="B4176" s="2" t="s">
        <v>70</v>
      </c>
      <c r="C4176" s="2">
        <v>0.1</v>
      </c>
      <c r="D4176" s="2">
        <v>98.33</v>
      </c>
      <c r="E4176" s="2">
        <v>9.76</v>
      </c>
      <c r="F4176" s="2">
        <v>6519.5500000000029</v>
      </c>
      <c r="G4176" s="2">
        <v>87.21</v>
      </c>
      <c r="H4176" s="2">
        <v>8.68</v>
      </c>
      <c r="I4176" s="2">
        <v>5984.379999999981</v>
      </c>
    </row>
    <row r="4177" spans="1:9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>
      <c r="A4178" s="2">
        <v>267640</v>
      </c>
      <c r="B4178" s="2" t="s">
        <v>65</v>
      </c>
      <c r="C4178" s="2">
        <v>0.04</v>
      </c>
      <c r="D4178" s="2">
        <v>90.02</v>
      </c>
      <c r="E4178" s="2">
        <v>3.6</v>
      </c>
      <c r="F4178" s="2">
        <v>2054.0999999999926</v>
      </c>
      <c r="G4178" s="2">
        <v>90.02</v>
      </c>
      <c r="H4178" s="2">
        <v>3.6</v>
      </c>
      <c r="I4178" s="2">
        <v>2033.7199999999848</v>
      </c>
    </row>
    <row r="4179" spans="1:9">
      <c r="A4179" s="2">
        <v>267640</v>
      </c>
      <c r="B4179" s="2" t="s">
        <v>66</v>
      </c>
      <c r="C4179" s="2">
        <v>0.1</v>
      </c>
      <c r="D4179" s="2">
        <v>90.02</v>
      </c>
      <c r="E4179" s="2">
        <v>9</v>
      </c>
      <c r="F4179" s="2">
        <v>5131.0900000000038</v>
      </c>
      <c r="G4179" s="2">
        <v>90.02</v>
      </c>
      <c r="H4179" s="2">
        <v>9</v>
      </c>
      <c r="I4179" s="2">
        <v>5080.6199999999972</v>
      </c>
    </row>
    <row r="4180" spans="1:9">
      <c r="A4180" s="2">
        <v>267640</v>
      </c>
      <c r="B4180" s="2" t="s">
        <v>67</v>
      </c>
      <c r="C4180" s="2">
        <v>0.125</v>
      </c>
      <c r="D4180" s="2">
        <v>93.42</v>
      </c>
      <c r="E4180" s="2">
        <v>11.68</v>
      </c>
      <c r="F4180" s="2">
        <v>6643.9600000000091</v>
      </c>
      <c r="G4180" s="2">
        <v>93.42</v>
      </c>
      <c r="H4180" s="2">
        <v>11.68</v>
      </c>
      <c r="I4180" s="2">
        <v>6578.600000000004</v>
      </c>
    </row>
    <row r="4181" spans="1:9">
      <c r="A4181" s="2">
        <v>267640</v>
      </c>
      <c r="B4181" s="2" t="s">
        <v>68</v>
      </c>
      <c r="C4181" s="2">
        <v>0.125</v>
      </c>
      <c r="D4181" s="2">
        <v>95.92</v>
      </c>
      <c r="E4181" s="2">
        <v>11.99</v>
      </c>
      <c r="F4181" s="2">
        <v>6810.6399999999721</v>
      </c>
      <c r="G4181" s="2">
        <v>95.92</v>
      </c>
      <c r="H4181" s="2">
        <v>11.99</v>
      </c>
      <c r="I4181" s="2">
        <v>6743.5899999999692</v>
      </c>
    </row>
    <row r="4182" spans="1:9">
      <c r="A4182" s="2">
        <v>267640</v>
      </c>
      <c r="B4182" s="2" t="s">
        <v>69</v>
      </c>
      <c r="C4182" s="2">
        <v>0.1</v>
      </c>
      <c r="D4182" s="2">
        <v>97.92</v>
      </c>
      <c r="E4182" s="2">
        <v>9.7899999999999991</v>
      </c>
      <c r="F4182" s="2">
        <v>5554.8899999999903</v>
      </c>
      <c r="G4182" s="2">
        <v>97.92</v>
      </c>
      <c r="H4182" s="2">
        <v>9.7899999999999991</v>
      </c>
      <c r="I4182" s="2">
        <v>5500.0999999999876</v>
      </c>
    </row>
    <row r="4183" spans="1:9">
      <c r="A4183" s="2">
        <v>267640</v>
      </c>
      <c r="B4183" s="2" t="s">
        <v>70</v>
      </c>
      <c r="C4183" s="2">
        <v>0.1</v>
      </c>
      <c r="D4183" s="2">
        <v>127.62</v>
      </c>
      <c r="E4183" s="2">
        <v>12.67</v>
      </c>
      <c r="F4183" s="2">
        <v>6532.220000000003</v>
      </c>
      <c r="G4183" s="2">
        <v>126.74</v>
      </c>
      <c r="H4183" s="2">
        <v>12.57</v>
      </c>
      <c r="I4183" s="2">
        <v>5996.9499999999807</v>
      </c>
    </row>
    <row r="4184" spans="1:9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>
      <c r="A4185" s="2">
        <v>267650</v>
      </c>
      <c r="B4185" s="2" t="s">
        <v>65</v>
      </c>
      <c r="C4185" s="2">
        <v>0.04</v>
      </c>
      <c r="D4185" s="2">
        <v>90.02</v>
      </c>
      <c r="E4185" s="2">
        <v>3.6</v>
      </c>
      <c r="F4185" s="2">
        <v>2057.6999999999925</v>
      </c>
      <c r="G4185" s="2">
        <v>90.02</v>
      </c>
      <c r="H4185" s="2">
        <v>3.6</v>
      </c>
      <c r="I4185" s="2">
        <v>2037.3199999999847</v>
      </c>
    </row>
    <row r="4186" spans="1:9">
      <c r="A4186" s="2">
        <v>267650</v>
      </c>
      <c r="B4186" s="2" t="s">
        <v>66</v>
      </c>
      <c r="C4186" s="2">
        <v>0.1</v>
      </c>
      <c r="D4186" s="2">
        <v>90.02</v>
      </c>
      <c r="E4186" s="2">
        <v>9</v>
      </c>
      <c r="F4186" s="2">
        <v>5140.0900000000038</v>
      </c>
      <c r="G4186" s="2">
        <v>90.02</v>
      </c>
      <c r="H4186" s="2">
        <v>9</v>
      </c>
      <c r="I4186" s="2">
        <v>5089.6199999999972</v>
      </c>
    </row>
    <row r="4187" spans="1:9">
      <c r="A4187" s="2">
        <v>267650</v>
      </c>
      <c r="B4187" s="2" t="s">
        <v>67</v>
      </c>
      <c r="C4187" s="2">
        <v>0.125</v>
      </c>
      <c r="D4187" s="2">
        <v>93.42</v>
      </c>
      <c r="E4187" s="2">
        <v>11.68</v>
      </c>
      <c r="F4187" s="2">
        <v>6655.6400000000094</v>
      </c>
      <c r="G4187" s="2">
        <v>93.42</v>
      </c>
      <c r="H4187" s="2">
        <v>11.68</v>
      </c>
      <c r="I4187" s="2">
        <v>6590.2800000000043</v>
      </c>
    </row>
    <row r="4188" spans="1:9">
      <c r="A4188" s="2">
        <v>267650</v>
      </c>
      <c r="B4188" s="2" t="s">
        <v>68</v>
      </c>
      <c r="C4188" s="2">
        <v>0.125</v>
      </c>
      <c r="D4188" s="2">
        <v>95.92</v>
      </c>
      <c r="E4188" s="2">
        <v>11.99</v>
      </c>
      <c r="F4188" s="2">
        <v>6822.6299999999719</v>
      </c>
      <c r="G4188" s="2">
        <v>95.92</v>
      </c>
      <c r="H4188" s="2">
        <v>11.99</v>
      </c>
      <c r="I4188" s="2">
        <v>6755.579999999969</v>
      </c>
    </row>
    <row r="4189" spans="1:9">
      <c r="A4189" s="2">
        <v>267650</v>
      </c>
      <c r="B4189" s="2" t="s">
        <v>69</v>
      </c>
      <c r="C4189" s="2">
        <v>0.1</v>
      </c>
      <c r="D4189" s="2">
        <v>97.92</v>
      </c>
      <c r="E4189" s="2">
        <v>9.7899999999999991</v>
      </c>
      <c r="F4189" s="2">
        <v>5564.6799999999903</v>
      </c>
      <c r="G4189" s="2">
        <v>97.92</v>
      </c>
      <c r="H4189" s="2">
        <v>9.7899999999999991</v>
      </c>
      <c r="I4189" s="2">
        <v>5509.8899999999876</v>
      </c>
    </row>
    <row r="4190" spans="1:9">
      <c r="A4190" s="2">
        <v>267650</v>
      </c>
      <c r="B4190" s="2" t="s">
        <v>70</v>
      </c>
      <c r="C4190" s="2">
        <v>0.1</v>
      </c>
      <c r="D4190" s="2">
        <v>127.62</v>
      </c>
      <c r="E4190" s="2">
        <v>12.67</v>
      </c>
      <c r="F4190" s="2">
        <v>6544.8900000000031</v>
      </c>
      <c r="G4190" s="2">
        <v>127.33</v>
      </c>
      <c r="H4190" s="2">
        <v>12.64</v>
      </c>
      <c r="I4190" s="2">
        <v>6009.589999999981</v>
      </c>
    </row>
    <row r="4191" spans="1:9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>
      <c r="A4192" s="2">
        <v>267660</v>
      </c>
      <c r="B4192" s="2" t="s">
        <v>65</v>
      </c>
      <c r="C4192" s="2">
        <v>0.04</v>
      </c>
      <c r="D4192" s="2">
        <v>90.02</v>
      </c>
      <c r="E4192" s="2">
        <v>3.6</v>
      </c>
      <c r="F4192" s="2">
        <v>2061.2999999999925</v>
      </c>
      <c r="G4192" s="2">
        <v>90.02</v>
      </c>
      <c r="H4192" s="2">
        <v>3.6</v>
      </c>
      <c r="I4192" s="2">
        <v>2040.9199999999846</v>
      </c>
    </row>
    <row r="4193" spans="1:9">
      <c r="A4193" s="2">
        <v>267660</v>
      </c>
      <c r="B4193" s="2" t="s">
        <v>66</v>
      </c>
      <c r="C4193" s="2">
        <v>0.1</v>
      </c>
      <c r="D4193" s="2">
        <v>90.02</v>
      </c>
      <c r="E4193" s="2">
        <v>9</v>
      </c>
      <c r="F4193" s="2">
        <v>5149.0900000000038</v>
      </c>
      <c r="G4193" s="2">
        <v>90.02</v>
      </c>
      <c r="H4193" s="2">
        <v>9</v>
      </c>
      <c r="I4193" s="2">
        <v>5098.6199999999972</v>
      </c>
    </row>
    <row r="4194" spans="1:9">
      <c r="A4194" s="2">
        <v>267660</v>
      </c>
      <c r="B4194" s="2" t="s">
        <v>67</v>
      </c>
      <c r="C4194" s="2">
        <v>0.125</v>
      </c>
      <c r="D4194" s="2">
        <v>93.42</v>
      </c>
      <c r="E4194" s="2">
        <v>11.68</v>
      </c>
      <c r="F4194" s="2">
        <v>6667.3200000000097</v>
      </c>
      <c r="G4194" s="2">
        <v>93.42</v>
      </c>
      <c r="H4194" s="2">
        <v>11.68</v>
      </c>
      <c r="I4194" s="2">
        <v>6601.9600000000046</v>
      </c>
    </row>
    <row r="4195" spans="1:9">
      <c r="A4195" s="2">
        <v>267660</v>
      </c>
      <c r="B4195" s="2" t="s">
        <v>68</v>
      </c>
      <c r="C4195" s="2">
        <v>0.125</v>
      </c>
      <c r="D4195" s="2">
        <v>95.92</v>
      </c>
      <c r="E4195" s="2">
        <v>11.99</v>
      </c>
      <c r="F4195" s="2">
        <v>6834.6199999999717</v>
      </c>
      <c r="G4195" s="2">
        <v>95.92</v>
      </c>
      <c r="H4195" s="2">
        <v>11.99</v>
      </c>
      <c r="I4195" s="2">
        <v>6767.5699999999688</v>
      </c>
    </row>
    <row r="4196" spans="1:9">
      <c r="A4196" s="2">
        <v>267660</v>
      </c>
      <c r="B4196" s="2" t="s">
        <v>69</v>
      </c>
      <c r="C4196" s="2">
        <v>0.1</v>
      </c>
      <c r="D4196" s="2">
        <v>97.92</v>
      </c>
      <c r="E4196" s="2">
        <v>9.7899999999999991</v>
      </c>
      <c r="F4196" s="2">
        <v>5574.4699999999903</v>
      </c>
      <c r="G4196" s="2">
        <v>97.92</v>
      </c>
      <c r="H4196" s="2">
        <v>9.7899999999999991</v>
      </c>
      <c r="I4196" s="2">
        <v>5519.6799999999876</v>
      </c>
    </row>
    <row r="4197" spans="1:9">
      <c r="A4197" s="2">
        <v>267660</v>
      </c>
      <c r="B4197" s="2" t="s">
        <v>70</v>
      </c>
      <c r="C4197" s="2">
        <v>0.1</v>
      </c>
      <c r="D4197" s="2">
        <v>127.62</v>
      </c>
      <c r="E4197" s="2">
        <v>12.67</v>
      </c>
      <c r="F4197" s="2">
        <v>6557.5600000000031</v>
      </c>
      <c r="G4197" s="2">
        <v>127.62</v>
      </c>
      <c r="H4197" s="2">
        <v>12.67</v>
      </c>
      <c r="I4197" s="2">
        <v>6022.2599999999811</v>
      </c>
    </row>
    <row r="4198" spans="1:9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>
      <c r="A4199" s="2">
        <v>267670</v>
      </c>
      <c r="B4199" s="2" t="s">
        <v>65</v>
      </c>
      <c r="C4199" s="2">
        <v>0.04</v>
      </c>
      <c r="D4199" s="2">
        <v>90.02</v>
      </c>
      <c r="E4199" s="2">
        <v>3.6</v>
      </c>
      <c r="F4199" s="2">
        <v>2064.8999999999924</v>
      </c>
      <c r="G4199" s="2">
        <v>90.02</v>
      </c>
      <c r="H4199" s="2">
        <v>3.6</v>
      </c>
      <c r="I4199" s="2">
        <v>2044.5199999999845</v>
      </c>
    </row>
    <row r="4200" spans="1:9">
      <c r="A4200" s="2">
        <v>267670</v>
      </c>
      <c r="B4200" s="2" t="s">
        <v>66</v>
      </c>
      <c r="C4200" s="2">
        <v>0.1</v>
      </c>
      <c r="D4200" s="2">
        <v>90.02</v>
      </c>
      <c r="E4200" s="2">
        <v>9</v>
      </c>
      <c r="F4200" s="2">
        <v>5158.0900000000038</v>
      </c>
      <c r="G4200" s="2">
        <v>90.02</v>
      </c>
      <c r="H4200" s="2">
        <v>9</v>
      </c>
      <c r="I4200" s="2">
        <v>5107.6199999999972</v>
      </c>
    </row>
    <row r="4201" spans="1:9">
      <c r="A4201" s="2">
        <v>267670</v>
      </c>
      <c r="B4201" s="2" t="s">
        <v>67</v>
      </c>
      <c r="C4201" s="2">
        <v>0.125</v>
      </c>
      <c r="D4201" s="2">
        <v>93.42</v>
      </c>
      <c r="E4201" s="2">
        <v>11.68</v>
      </c>
      <c r="F4201" s="2">
        <v>6679.00000000001</v>
      </c>
      <c r="G4201" s="2">
        <v>93.42</v>
      </c>
      <c r="H4201" s="2">
        <v>11.68</v>
      </c>
      <c r="I4201" s="2">
        <v>6613.6400000000049</v>
      </c>
    </row>
    <row r="4202" spans="1:9">
      <c r="A4202" s="2">
        <v>267670</v>
      </c>
      <c r="B4202" s="2" t="s">
        <v>68</v>
      </c>
      <c r="C4202" s="2">
        <v>0.125</v>
      </c>
      <c r="D4202" s="2">
        <v>95.92</v>
      </c>
      <c r="E4202" s="2">
        <v>11.99</v>
      </c>
      <c r="F4202" s="2">
        <v>6846.6099999999715</v>
      </c>
      <c r="G4202" s="2">
        <v>95.92</v>
      </c>
      <c r="H4202" s="2">
        <v>11.99</v>
      </c>
      <c r="I4202" s="2">
        <v>6779.5599999999686</v>
      </c>
    </row>
    <row r="4203" spans="1:9">
      <c r="A4203" s="2">
        <v>267670</v>
      </c>
      <c r="B4203" s="2" t="s">
        <v>69</v>
      </c>
      <c r="C4203" s="2">
        <v>0.1</v>
      </c>
      <c r="D4203" s="2">
        <v>97.92</v>
      </c>
      <c r="E4203" s="2">
        <v>9.7899999999999991</v>
      </c>
      <c r="F4203" s="2">
        <v>5584.2599999999902</v>
      </c>
      <c r="G4203" s="2">
        <v>97.92</v>
      </c>
      <c r="H4203" s="2">
        <v>9.7899999999999991</v>
      </c>
      <c r="I4203" s="2">
        <v>5529.4699999999875</v>
      </c>
    </row>
    <row r="4204" spans="1:9">
      <c r="A4204" s="2">
        <v>267670</v>
      </c>
      <c r="B4204" s="2" t="s">
        <v>70</v>
      </c>
      <c r="C4204" s="2">
        <v>0.1</v>
      </c>
      <c r="D4204" s="2">
        <v>127.62</v>
      </c>
      <c r="E4204" s="2">
        <v>12.67</v>
      </c>
      <c r="F4204" s="2">
        <v>6570.2300000000032</v>
      </c>
      <c r="G4204" s="2">
        <v>127.62</v>
      </c>
      <c r="H4204" s="2">
        <v>12.67</v>
      </c>
      <c r="I4204" s="2">
        <v>6034.9299999999812</v>
      </c>
    </row>
    <row r="4205" spans="1:9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>
      <c r="A4206" s="2">
        <v>267680</v>
      </c>
      <c r="B4206" s="2" t="s">
        <v>65</v>
      </c>
      <c r="C4206" s="2">
        <v>0.04</v>
      </c>
      <c r="D4206" s="2">
        <v>90.02</v>
      </c>
      <c r="E4206" s="2">
        <v>3.6</v>
      </c>
      <c r="F4206" s="2">
        <v>2068.4999999999923</v>
      </c>
      <c r="G4206" s="2">
        <v>90.02</v>
      </c>
      <c r="H4206" s="2">
        <v>3.6</v>
      </c>
      <c r="I4206" s="2">
        <v>2048.1199999999844</v>
      </c>
    </row>
    <row r="4207" spans="1:9">
      <c r="A4207" s="2">
        <v>267680</v>
      </c>
      <c r="B4207" s="2" t="s">
        <v>66</v>
      </c>
      <c r="C4207" s="2">
        <v>0.1</v>
      </c>
      <c r="D4207" s="2">
        <v>90.02</v>
      </c>
      <c r="E4207" s="2">
        <v>9</v>
      </c>
      <c r="F4207" s="2">
        <v>5167.0900000000038</v>
      </c>
      <c r="G4207" s="2">
        <v>90.02</v>
      </c>
      <c r="H4207" s="2">
        <v>9</v>
      </c>
      <c r="I4207" s="2">
        <v>5116.6199999999972</v>
      </c>
    </row>
    <row r="4208" spans="1:9">
      <c r="A4208" s="2">
        <v>267680</v>
      </c>
      <c r="B4208" s="2" t="s">
        <v>67</v>
      </c>
      <c r="C4208" s="2">
        <v>0.125</v>
      </c>
      <c r="D4208" s="2">
        <v>93.42</v>
      </c>
      <c r="E4208" s="2">
        <v>11.68</v>
      </c>
      <c r="F4208" s="2">
        <v>6690.6800000000103</v>
      </c>
      <c r="G4208" s="2">
        <v>93.42</v>
      </c>
      <c r="H4208" s="2">
        <v>11.68</v>
      </c>
      <c r="I4208" s="2">
        <v>6625.3200000000052</v>
      </c>
    </row>
    <row r="4209" spans="1:9">
      <c r="A4209" s="2">
        <v>267680</v>
      </c>
      <c r="B4209" s="2" t="s">
        <v>68</v>
      </c>
      <c r="C4209" s="2">
        <v>0.125</v>
      </c>
      <c r="D4209" s="2">
        <v>95.92</v>
      </c>
      <c r="E4209" s="2">
        <v>11.99</v>
      </c>
      <c r="F4209" s="2">
        <v>6858.5999999999713</v>
      </c>
      <c r="G4209" s="2">
        <v>95.92</v>
      </c>
      <c r="H4209" s="2">
        <v>11.99</v>
      </c>
      <c r="I4209" s="2">
        <v>6791.5499999999683</v>
      </c>
    </row>
    <row r="4210" spans="1:9">
      <c r="A4210" s="2">
        <v>267680</v>
      </c>
      <c r="B4210" s="2" t="s">
        <v>69</v>
      </c>
      <c r="C4210" s="2">
        <v>0.1</v>
      </c>
      <c r="D4210" s="2">
        <v>97.92</v>
      </c>
      <c r="E4210" s="2">
        <v>9.7899999999999991</v>
      </c>
      <c r="F4210" s="2">
        <v>5594.0499999999902</v>
      </c>
      <c r="G4210" s="2">
        <v>97.92</v>
      </c>
      <c r="H4210" s="2">
        <v>9.7899999999999991</v>
      </c>
      <c r="I4210" s="2">
        <v>5539.2599999999875</v>
      </c>
    </row>
    <row r="4211" spans="1:9">
      <c r="A4211" s="2">
        <v>267680</v>
      </c>
      <c r="B4211" s="2" t="s">
        <v>70</v>
      </c>
      <c r="C4211" s="2">
        <v>0.1</v>
      </c>
      <c r="D4211" s="2">
        <v>127.62</v>
      </c>
      <c r="E4211" s="2">
        <v>12.67</v>
      </c>
      <c r="F4211" s="2">
        <v>6582.9000000000033</v>
      </c>
      <c r="G4211" s="2">
        <v>113.77</v>
      </c>
      <c r="H4211" s="2">
        <v>11.33</v>
      </c>
      <c r="I4211" s="2">
        <v>6046.2599999999811</v>
      </c>
    </row>
    <row r="4212" spans="1:9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>
      <c r="A4213" s="2">
        <v>267690</v>
      </c>
      <c r="B4213" s="2" t="s">
        <v>65</v>
      </c>
      <c r="C4213" s="2">
        <v>0.04</v>
      </c>
      <c r="D4213" s="2">
        <v>90.02</v>
      </c>
      <c r="E4213" s="2">
        <v>3.6</v>
      </c>
      <c r="F4213" s="2">
        <v>2072.0999999999922</v>
      </c>
      <c r="G4213" s="2">
        <v>90.02</v>
      </c>
      <c r="H4213" s="2">
        <v>3.6</v>
      </c>
      <c r="I4213" s="2">
        <v>2051.7199999999843</v>
      </c>
    </row>
    <row r="4214" spans="1:9">
      <c r="A4214" s="2">
        <v>267690</v>
      </c>
      <c r="B4214" s="2" t="s">
        <v>66</v>
      </c>
      <c r="C4214" s="2">
        <v>0.1</v>
      </c>
      <c r="D4214" s="2">
        <v>90.02</v>
      </c>
      <c r="E4214" s="2">
        <v>9</v>
      </c>
      <c r="F4214" s="2">
        <v>5176.0900000000038</v>
      </c>
      <c r="G4214" s="2">
        <v>90.02</v>
      </c>
      <c r="H4214" s="2">
        <v>9</v>
      </c>
      <c r="I4214" s="2">
        <v>5125.6199999999972</v>
      </c>
    </row>
    <row r="4215" spans="1:9">
      <c r="A4215" s="2">
        <v>267690</v>
      </c>
      <c r="B4215" s="2" t="s">
        <v>67</v>
      </c>
      <c r="C4215" s="2">
        <v>0.125</v>
      </c>
      <c r="D4215" s="2">
        <v>93.42</v>
      </c>
      <c r="E4215" s="2">
        <v>11.68</v>
      </c>
      <c r="F4215" s="2">
        <v>6702.3600000000106</v>
      </c>
      <c r="G4215" s="2">
        <v>93.42</v>
      </c>
      <c r="H4215" s="2">
        <v>11.68</v>
      </c>
      <c r="I4215" s="2">
        <v>6637.0000000000055</v>
      </c>
    </row>
    <row r="4216" spans="1:9">
      <c r="A4216" s="2">
        <v>267690</v>
      </c>
      <c r="B4216" s="2" t="s">
        <v>68</v>
      </c>
      <c r="C4216" s="2">
        <v>0.125</v>
      </c>
      <c r="D4216" s="2">
        <v>95.92</v>
      </c>
      <c r="E4216" s="2">
        <v>11.99</v>
      </c>
      <c r="F4216" s="2">
        <v>6870.589999999971</v>
      </c>
      <c r="G4216" s="2">
        <v>95.92</v>
      </c>
      <c r="H4216" s="2">
        <v>11.99</v>
      </c>
      <c r="I4216" s="2">
        <v>6803.5399999999681</v>
      </c>
    </row>
    <row r="4217" spans="1:9">
      <c r="A4217" s="2">
        <v>267690</v>
      </c>
      <c r="B4217" s="2" t="s">
        <v>69</v>
      </c>
      <c r="C4217" s="2">
        <v>0.1</v>
      </c>
      <c r="D4217" s="2">
        <v>97.92</v>
      </c>
      <c r="E4217" s="2">
        <v>9.7899999999999991</v>
      </c>
      <c r="F4217" s="2">
        <v>5603.8399999999901</v>
      </c>
      <c r="G4217" s="2">
        <v>97.92</v>
      </c>
      <c r="H4217" s="2">
        <v>9.7899999999999991</v>
      </c>
      <c r="I4217" s="2">
        <v>5549.0499999999874</v>
      </c>
    </row>
    <row r="4218" spans="1:9">
      <c r="A4218" s="2">
        <v>267690</v>
      </c>
      <c r="B4218" s="2" t="s">
        <v>70</v>
      </c>
      <c r="C4218" s="2">
        <v>0.1</v>
      </c>
      <c r="D4218" s="2">
        <v>113.77</v>
      </c>
      <c r="E4218" s="2">
        <v>11.33</v>
      </c>
      <c r="F4218" s="2">
        <v>6594.2300000000032</v>
      </c>
      <c r="G4218" s="2">
        <v>99.92</v>
      </c>
      <c r="H4218" s="2">
        <v>9.98</v>
      </c>
      <c r="I4218" s="2">
        <v>6056.2399999999807</v>
      </c>
    </row>
    <row r="4219" spans="1:9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>
      <c r="A4220" s="2">
        <v>267700</v>
      </c>
      <c r="B4220" s="2" t="s">
        <v>65</v>
      </c>
      <c r="C4220" s="2">
        <v>0.04</v>
      </c>
      <c r="D4220" s="2">
        <v>90.02</v>
      </c>
      <c r="E4220" s="2">
        <v>3.6</v>
      </c>
      <c r="F4220" s="2">
        <v>2075.6999999999921</v>
      </c>
      <c r="G4220" s="2">
        <v>90.02</v>
      </c>
      <c r="H4220" s="2">
        <v>3.6</v>
      </c>
      <c r="I4220" s="2">
        <v>2055.3199999999842</v>
      </c>
    </row>
    <row r="4221" spans="1:9">
      <c r="A4221" s="2">
        <v>267700</v>
      </c>
      <c r="B4221" s="2" t="s">
        <v>66</v>
      </c>
      <c r="C4221" s="2">
        <v>0.1</v>
      </c>
      <c r="D4221" s="2">
        <v>90.02</v>
      </c>
      <c r="E4221" s="2">
        <v>9</v>
      </c>
      <c r="F4221" s="2">
        <v>5185.0900000000038</v>
      </c>
      <c r="G4221" s="2">
        <v>90.02</v>
      </c>
      <c r="H4221" s="2">
        <v>9</v>
      </c>
      <c r="I4221" s="2">
        <v>5134.6199999999972</v>
      </c>
    </row>
    <row r="4222" spans="1:9">
      <c r="A4222" s="2">
        <v>267700</v>
      </c>
      <c r="B4222" s="2" t="s">
        <v>67</v>
      </c>
      <c r="C4222" s="2">
        <v>0.125</v>
      </c>
      <c r="D4222" s="2">
        <v>93.42</v>
      </c>
      <c r="E4222" s="2">
        <v>11.68</v>
      </c>
      <c r="F4222" s="2">
        <v>6714.0400000000109</v>
      </c>
      <c r="G4222" s="2">
        <v>93.42</v>
      </c>
      <c r="H4222" s="2">
        <v>11.68</v>
      </c>
      <c r="I4222" s="2">
        <v>6648.6800000000057</v>
      </c>
    </row>
    <row r="4223" spans="1:9">
      <c r="A4223" s="2">
        <v>267700</v>
      </c>
      <c r="B4223" s="2" t="s">
        <v>68</v>
      </c>
      <c r="C4223" s="2">
        <v>0.125</v>
      </c>
      <c r="D4223" s="2">
        <v>95.92</v>
      </c>
      <c r="E4223" s="2">
        <v>11.99</v>
      </c>
      <c r="F4223" s="2">
        <v>6882.5799999999708</v>
      </c>
      <c r="G4223" s="2">
        <v>95.92</v>
      </c>
      <c r="H4223" s="2">
        <v>11.99</v>
      </c>
      <c r="I4223" s="2">
        <v>6815.5299999999679</v>
      </c>
    </row>
    <row r="4224" spans="1:9">
      <c r="A4224" s="2">
        <v>267700</v>
      </c>
      <c r="B4224" s="2" t="s">
        <v>69</v>
      </c>
      <c r="C4224" s="2">
        <v>0.1</v>
      </c>
      <c r="D4224" s="2">
        <v>97.92</v>
      </c>
      <c r="E4224" s="2">
        <v>9.7899999999999991</v>
      </c>
      <c r="F4224" s="2">
        <v>5613.6299999999901</v>
      </c>
      <c r="G4224" s="2">
        <v>97.92</v>
      </c>
      <c r="H4224" s="2">
        <v>9.7899999999999991</v>
      </c>
      <c r="I4224" s="2">
        <v>5558.8399999999874</v>
      </c>
    </row>
    <row r="4225" spans="1:9">
      <c r="A4225" s="2">
        <v>267700</v>
      </c>
      <c r="B4225" s="2" t="s">
        <v>70</v>
      </c>
      <c r="C4225" s="2">
        <v>0.1</v>
      </c>
      <c r="D4225" s="2">
        <v>99.92</v>
      </c>
      <c r="E4225" s="2">
        <v>9.98</v>
      </c>
      <c r="F4225" s="2">
        <v>6604.2100000000028</v>
      </c>
      <c r="G4225" s="2">
        <v>99.92</v>
      </c>
      <c r="H4225" s="2">
        <v>9.98</v>
      </c>
      <c r="I4225" s="2">
        <v>6066.2199999999802</v>
      </c>
    </row>
    <row r="4226" spans="1:9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>
      <c r="A4227" s="2">
        <v>267710</v>
      </c>
      <c r="B4227" s="2" t="s">
        <v>65</v>
      </c>
      <c r="C4227" s="2">
        <v>0.04</v>
      </c>
      <c r="D4227" s="2">
        <v>90.02</v>
      </c>
      <c r="E4227" s="2">
        <v>3.6</v>
      </c>
      <c r="F4227" s="2">
        <v>2079.299999999992</v>
      </c>
      <c r="G4227" s="2">
        <v>90.02</v>
      </c>
      <c r="H4227" s="2">
        <v>3.6</v>
      </c>
      <c r="I4227" s="2">
        <v>2058.9199999999842</v>
      </c>
    </row>
    <row r="4228" spans="1:9">
      <c r="A4228" s="2">
        <v>267710</v>
      </c>
      <c r="B4228" s="2" t="s">
        <v>66</v>
      </c>
      <c r="C4228" s="2">
        <v>0.1</v>
      </c>
      <c r="D4228" s="2">
        <v>90.02</v>
      </c>
      <c r="E4228" s="2">
        <v>9</v>
      </c>
      <c r="F4228" s="2">
        <v>5194.0900000000038</v>
      </c>
      <c r="G4228" s="2">
        <v>90.02</v>
      </c>
      <c r="H4228" s="2">
        <v>9</v>
      </c>
      <c r="I4228" s="2">
        <v>5143.6199999999972</v>
      </c>
    </row>
    <row r="4229" spans="1:9">
      <c r="A4229" s="2">
        <v>267710</v>
      </c>
      <c r="B4229" s="2" t="s">
        <v>67</v>
      </c>
      <c r="C4229" s="2">
        <v>0.125</v>
      </c>
      <c r="D4229" s="2">
        <v>93.42</v>
      </c>
      <c r="E4229" s="2">
        <v>11.68</v>
      </c>
      <c r="F4229" s="2">
        <v>6725.7200000000112</v>
      </c>
      <c r="G4229" s="2">
        <v>93.42</v>
      </c>
      <c r="H4229" s="2">
        <v>11.68</v>
      </c>
      <c r="I4229" s="2">
        <v>6660.360000000006</v>
      </c>
    </row>
    <row r="4230" spans="1:9">
      <c r="A4230" s="2">
        <v>267710</v>
      </c>
      <c r="B4230" s="2" t="s">
        <v>68</v>
      </c>
      <c r="C4230" s="2">
        <v>0.125</v>
      </c>
      <c r="D4230" s="2">
        <v>95.92</v>
      </c>
      <c r="E4230" s="2">
        <v>11.99</v>
      </c>
      <c r="F4230" s="2">
        <v>6894.5699999999706</v>
      </c>
      <c r="G4230" s="2">
        <v>95.92</v>
      </c>
      <c r="H4230" s="2">
        <v>11.99</v>
      </c>
      <c r="I4230" s="2">
        <v>6827.5199999999677</v>
      </c>
    </row>
    <row r="4231" spans="1:9">
      <c r="A4231" s="2">
        <v>267710</v>
      </c>
      <c r="B4231" s="2" t="s">
        <v>69</v>
      </c>
      <c r="C4231" s="2">
        <v>0.1</v>
      </c>
      <c r="D4231" s="2">
        <v>97.92</v>
      </c>
      <c r="E4231" s="2">
        <v>9.7899999999999991</v>
      </c>
      <c r="F4231" s="2">
        <v>5623.4199999999901</v>
      </c>
      <c r="G4231" s="2">
        <v>97.92</v>
      </c>
      <c r="H4231" s="2">
        <v>9.7899999999999991</v>
      </c>
      <c r="I4231" s="2">
        <v>5568.6299999999874</v>
      </c>
    </row>
    <row r="4232" spans="1:9">
      <c r="A4232" s="2">
        <v>267710</v>
      </c>
      <c r="B4232" s="2" t="s">
        <v>70</v>
      </c>
      <c r="C4232" s="2">
        <v>0.1</v>
      </c>
      <c r="D4232" s="2">
        <v>99.92</v>
      </c>
      <c r="E4232" s="2">
        <v>9.98</v>
      </c>
      <c r="F4232" s="2">
        <v>6614.1900000000023</v>
      </c>
      <c r="G4232" s="2">
        <v>99.92</v>
      </c>
      <c r="H4232" s="2">
        <v>9.98</v>
      </c>
      <c r="I4232" s="2">
        <v>6076.1999999999798</v>
      </c>
    </row>
    <row r="4233" spans="1:9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>
      <c r="A4234" s="2">
        <v>267720</v>
      </c>
      <c r="B4234" s="2" t="s">
        <v>65</v>
      </c>
      <c r="C4234" s="2">
        <v>0.04</v>
      </c>
      <c r="D4234" s="2">
        <v>90.02</v>
      </c>
      <c r="E4234" s="2">
        <v>3.6</v>
      </c>
      <c r="F4234" s="2">
        <v>2082.8999999999919</v>
      </c>
      <c r="G4234" s="2">
        <v>90.02</v>
      </c>
      <c r="H4234" s="2">
        <v>3.6</v>
      </c>
      <c r="I4234" s="2">
        <v>2062.5199999999841</v>
      </c>
    </row>
    <row r="4235" spans="1:9">
      <c r="A4235" s="2">
        <v>267720</v>
      </c>
      <c r="B4235" s="2" t="s">
        <v>66</v>
      </c>
      <c r="C4235" s="2">
        <v>0.1</v>
      </c>
      <c r="D4235" s="2">
        <v>90.02</v>
      </c>
      <c r="E4235" s="2">
        <v>9</v>
      </c>
      <c r="F4235" s="2">
        <v>5203.0900000000038</v>
      </c>
      <c r="G4235" s="2">
        <v>90.02</v>
      </c>
      <c r="H4235" s="2">
        <v>9</v>
      </c>
      <c r="I4235" s="2">
        <v>5152.6199999999972</v>
      </c>
    </row>
    <row r="4236" spans="1:9">
      <c r="A4236" s="2">
        <v>267720</v>
      </c>
      <c r="B4236" s="2" t="s">
        <v>67</v>
      </c>
      <c r="C4236" s="2">
        <v>0.125</v>
      </c>
      <c r="D4236" s="2">
        <v>93.42</v>
      </c>
      <c r="E4236" s="2">
        <v>11.68</v>
      </c>
      <c r="F4236" s="2">
        <v>6737.4000000000115</v>
      </c>
      <c r="G4236" s="2">
        <v>93.42</v>
      </c>
      <c r="H4236" s="2">
        <v>11.68</v>
      </c>
      <c r="I4236" s="2">
        <v>6672.0400000000063</v>
      </c>
    </row>
    <row r="4237" spans="1:9">
      <c r="A4237" s="2">
        <v>267720</v>
      </c>
      <c r="B4237" s="2" t="s">
        <v>68</v>
      </c>
      <c r="C4237" s="2">
        <v>0.125</v>
      </c>
      <c r="D4237" s="2">
        <v>95.92</v>
      </c>
      <c r="E4237" s="2">
        <v>11.99</v>
      </c>
      <c r="F4237" s="2">
        <v>6906.5599999999704</v>
      </c>
      <c r="G4237" s="2">
        <v>95.92</v>
      </c>
      <c r="H4237" s="2">
        <v>11.99</v>
      </c>
      <c r="I4237" s="2">
        <v>6839.5099999999675</v>
      </c>
    </row>
    <row r="4238" spans="1:9">
      <c r="A4238" s="2">
        <v>267720</v>
      </c>
      <c r="B4238" s="2" t="s">
        <v>69</v>
      </c>
      <c r="C4238" s="2">
        <v>0.1</v>
      </c>
      <c r="D4238" s="2">
        <v>97.92</v>
      </c>
      <c r="E4238" s="2">
        <v>9.7899999999999991</v>
      </c>
      <c r="F4238" s="2">
        <v>5633.20999999999</v>
      </c>
      <c r="G4238" s="2">
        <v>97.92</v>
      </c>
      <c r="H4238" s="2">
        <v>9.7899999999999991</v>
      </c>
      <c r="I4238" s="2">
        <v>5578.4199999999873</v>
      </c>
    </row>
    <row r="4239" spans="1:9">
      <c r="A4239" s="2">
        <v>267720</v>
      </c>
      <c r="B4239" s="2" t="s">
        <v>70</v>
      </c>
      <c r="C4239" s="2">
        <v>0.1</v>
      </c>
      <c r="D4239" s="2">
        <v>99.92</v>
      </c>
      <c r="E4239" s="2">
        <v>9.98</v>
      </c>
      <c r="F4239" s="2">
        <v>6624.1700000000019</v>
      </c>
      <c r="G4239" s="2">
        <v>99.92</v>
      </c>
      <c r="H4239" s="2">
        <v>9.98</v>
      </c>
      <c r="I4239" s="2">
        <v>6086.1799999999794</v>
      </c>
    </row>
    <row r="4240" spans="1:9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>
      <c r="A4241" s="2">
        <v>267730</v>
      </c>
      <c r="B4241" s="2" t="s">
        <v>65</v>
      </c>
      <c r="C4241" s="2">
        <v>0.04</v>
      </c>
      <c r="D4241" s="2">
        <v>90.02</v>
      </c>
      <c r="E4241" s="2">
        <v>3.6</v>
      </c>
      <c r="F4241" s="2">
        <v>2086.4999999999918</v>
      </c>
      <c r="G4241" s="2">
        <v>90.02</v>
      </c>
      <c r="H4241" s="2">
        <v>3.6</v>
      </c>
      <c r="I4241" s="2">
        <v>2066.119999999984</v>
      </c>
    </row>
    <row r="4242" spans="1:9">
      <c r="A4242" s="2">
        <v>267730</v>
      </c>
      <c r="B4242" s="2" t="s">
        <v>66</v>
      </c>
      <c r="C4242" s="2">
        <v>0.1</v>
      </c>
      <c r="D4242" s="2">
        <v>90.02</v>
      </c>
      <c r="E4242" s="2">
        <v>9</v>
      </c>
      <c r="F4242" s="2">
        <v>5212.0900000000038</v>
      </c>
      <c r="G4242" s="2">
        <v>90.02</v>
      </c>
      <c r="H4242" s="2">
        <v>9</v>
      </c>
      <c r="I4242" s="2">
        <v>5161.6199999999972</v>
      </c>
    </row>
    <row r="4243" spans="1:9">
      <c r="A4243" s="2">
        <v>267730</v>
      </c>
      <c r="B4243" s="2" t="s">
        <v>67</v>
      </c>
      <c r="C4243" s="2">
        <v>0.125</v>
      </c>
      <c r="D4243" s="2">
        <v>93.42</v>
      </c>
      <c r="E4243" s="2">
        <v>11.68</v>
      </c>
      <c r="F4243" s="2">
        <v>6749.0800000000118</v>
      </c>
      <c r="G4243" s="2">
        <v>93.42</v>
      </c>
      <c r="H4243" s="2">
        <v>11.68</v>
      </c>
      <c r="I4243" s="2">
        <v>6683.7200000000066</v>
      </c>
    </row>
    <row r="4244" spans="1:9">
      <c r="A4244" s="2">
        <v>267730</v>
      </c>
      <c r="B4244" s="2" t="s">
        <v>68</v>
      </c>
      <c r="C4244" s="2">
        <v>0.125</v>
      </c>
      <c r="D4244" s="2">
        <v>95.92</v>
      </c>
      <c r="E4244" s="2">
        <v>11.99</v>
      </c>
      <c r="F4244" s="2">
        <v>6918.5499999999702</v>
      </c>
      <c r="G4244" s="2">
        <v>95.92</v>
      </c>
      <c r="H4244" s="2">
        <v>11.99</v>
      </c>
      <c r="I4244" s="2">
        <v>6851.4999999999673</v>
      </c>
    </row>
    <row r="4245" spans="1:9">
      <c r="A4245" s="2">
        <v>267730</v>
      </c>
      <c r="B4245" s="2" t="s">
        <v>69</v>
      </c>
      <c r="C4245" s="2">
        <v>0.1</v>
      </c>
      <c r="D4245" s="2">
        <v>97.92</v>
      </c>
      <c r="E4245" s="2">
        <v>9.7899999999999991</v>
      </c>
      <c r="F4245" s="2">
        <v>5642.99999999999</v>
      </c>
      <c r="G4245" s="2">
        <v>97.92</v>
      </c>
      <c r="H4245" s="2">
        <v>9.7899999999999991</v>
      </c>
      <c r="I4245" s="2">
        <v>5588.2099999999873</v>
      </c>
    </row>
    <row r="4246" spans="1:9">
      <c r="A4246" s="2">
        <v>267730</v>
      </c>
      <c r="B4246" s="2" t="s">
        <v>70</v>
      </c>
      <c r="C4246" s="2">
        <v>0.1</v>
      </c>
      <c r="D4246" s="2">
        <v>99.92</v>
      </c>
      <c r="E4246" s="2">
        <v>9.98</v>
      </c>
      <c r="F4246" s="2">
        <v>6634.1500000000015</v>
      </c>
      <c r="G4246" s="2">
        <v>99.92</v>
      </c>
      <c r="H4246" s="2">
        <v>9.98</v>
      </c>
      <c r="I4246" s="2">
        <v>6096.1599999999789</v>
      </c>
    </row>
    <row r="4247" spans="1:9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>
      <c r="A4248" s="2">
        <v>267740</v>
      </c>
      <c r="B4248" s="2" t="s">
        <v>65</v>
      </c>
      <c r="C4248" s="2">
        <v>0.04</v>
      </c>
      <c r="D4248" s="2">
        <v>90.02</v>
      </c>
      <c r="E4248" s="2">
        <v>3.6</v>
      </c>
      <c r="F4248" s="2">
        <v>2090.0999999999917</v>
      </c>
      <c r="G4248" s="2">
        <v>90.02</v>
      </c>
      <c r="H4248" s="2">
        <v>3.6</v>
      </c>
      <c r="I4248" s="2">
        <v>2069.7199999999839</v>
      </c>
    </row>
    <row r="4249" spans="1:9">
      <c r="A4249" s="2">
        <v>267740</v>
      </c>
      <c r="B4249" s="2" t="s">
        <v>66</v>
      </c>
      <c r="C4249" s="2">
        <v>0.1</v>
      </c>
      <c r="D4249" s="2">
        <v>90.02</v>
      </c>
      <c r="E4249" s="2">
        <v>9</v>
      </c>
      <c r="F4249" s="2">
        <v>5221.0900000000038</v>
      </c>
      <c r="G4249" s="2">
        <v>90.02</v>
      </c>
      <c r="H4249" s="2">
        <v>9</v>
      </c>
      <c r="I4249" s="2">
        <v>5170.6199999999972</v>
      </c>
    </row>
    <row r="4250" spans="1:9">
      <c r="A4250" s="2">
        <v>267740</v>
      </c>
      <c r="B4250" s="2" t="s">
        <v>67</v>
      </c>
      <c r="C4250" s="2">
        <v>0.125</v>
      </c>
      <c r="D4250" s="2">
        <v>93.42</v>
      </c>
      <c r="E4250" s="2">
        <v>11.68</v>
      </c>
      <c r="F4250" s="2">
        <v>6760.760000000012</v>
      </c>
      <c r="G4250" s="2">
        <v>93.42</v>
      </c>
      <c r="H4250" s="2">
        <v>11.68</v>
      </c>
      <c r="I4250" s="2">
        <v>6695.4000000000069</v>
      </c>
    </row>
    <row r="4251" spans="1:9">
      <c r="A4251" s="2">
        <v>267740</v>
      </c>
      <c r="B4251" s="2" t="s">
        <v>68</v>
      </c>
      <c r="C4251" s="2">
        <v>0.125</v>
      </c>
      <c r="D4251" s="2">
        <v>95.92</v>
      </c>
      <c r="E4251" s="2">
        <v>11.99</v>
      </c>
      <c r="F4251" s="2">
        <v>6930.53999999997</v>
      </c>
      <c r="G4251" s="2">
        <v>95.92</v>
      </c>
      <c r="H4251" s="2">
        <v>11.99</v>
      </c>
      <c r="I4251" s="2">
        <v>6863.489999999967</v>
      </c>
    </row>
    <row r="4252" spans="1:9">
      <c r="A4252" s="2">
        <v>267740</v>
      </c>
      <c r="B4252" s="2" t="s">
        <v>69</v>
      </c>
      <c r="C4252" s="2">
        <v>0.1</v>
      </c>
      <c r="D4252" s="2">
        <v>97.92</v>
      </c>
      <c r="E4252" s="2">
        <v>9.7899999999999991</v>
      </c>
      <c r="F4252" s="2">
        <v>5652.78999999999</v>
      </c>
      <c r="G4252" s="2">
        <v>97.92</v>
      </c>
      <c r="H4252" s="2">
        <v>9.7899999999999991</v>
      </c>
      <c r="I4252" s="2">
        <v>5597.9999999999873</v>
      </c>
    </row>
    <row r="4253" spans="1:9">
      <c r="A4253" s="2">
        <v>267740</v>
      </c>
      <c r="B4253" s="2" t="s">
        <v>70</v>
      </c>
      <c r="C4253" s="2">
        <v>0.1</v>
      </c>
      <c r="D4253" s="2">
        <v>99.92</v>
      </c>
      <c r="E4253" s="2">
        <v>9.98</v>
      </c>
      <c r="F4253" s="2">
        <v>6644.130000000001</v>
      </c>
      <c r="G4253" s="2">
        <v>99.92</v>
      </c>
      <c r="H4253" s="2">
        <v>9.98</v>
      </c>
      <c r="I4253" s="2">
        <v>6106.1399999999785</v>
      </c>
    </row>
    <row r="4254" spans="1:9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>
      <c r="A4255" s="2">
        <v>267750</v>
      </c>
      <c r="B4255" s="2" t="s">
        <v>65</v>
      </c>
      <c r="C4255" s="2">
        <v>0.04</v>
      </c>
      <c r="D4255" s="2">
        <v>90.02</v>
      </c>
      <c r="E4255" s="2">
        <v>3.6</v>
      </c>
      <c r="F4255" s="2">
        <v>2093.6999999999916</v>
      </c>
      <c r="G4255" s="2">
        <v>90.02</v>
      </c>
      <c r="H4255" s="2">
        <v>3.6</v>
      </c>
      <c r="I4255" s="2">
        <v>2073.3199999999838</v>
      </c>
    </row>
    <row r="4256" spans="1:9">
      <c r="A4256" s="2">
        <v>267750</v>
      </c>
      <c r="B4256" s="2" t="s">
        <v>66</v>
      </c>
      <c r="C4256" s="2">
        <v>0.1</v>
      </c>
      <c r="D4256" s="2">
        <v>90.02</v>
      </c>
      <c r="E4256" s="2">
        <v>9</v>
      </c>
      <c r="F4256" s="2">
        <v>5230.0900000000038</v>
      </c>
      <c r="G4256" s="2">
        <v>90.02</v>
      </c>
      <c r="H4256" s="2">
        <v>9</v>
      </c>
      <c r="I4256" s="2">
        <v>5179.6199999999972</v>
      </c>
    </row>
    <row r="4257" spans="1:9">
      <c r="A4257" s="2">
        <v>267750</v>
      </c>
      <c r="B4257" s="2" t="s">
        <v>67</v>
      </c>
      <c r="C4257" s="2">
        <v>0.125</v>
      </c>
      <c r="D4257" s="2">
        <v>93.42</v>
      </c>
      <c r="E4257" s="2">
        <v>11.68</v>
      </c>
      <c r="F4257" s="2">
        <v>6772.4400000000123</v>
      </c>
      <c r="G4257" s="2">
        <v>93.42</v>
      </c>
      <c r="H4257" s="2">
        <v>11.68</v>
      </c>
      <c r="I4257" s="2">
        <v>6707.0800000000072</v>
      </c>
    </row>
    <row r="4258" spans="1:9">
      <c r="A4258" s="2">
        <v>267750</v>
      </c>
      <c r="B4258" s="2" t="s">
        <v>68</v>
      </c>
      <c r="C4258" s="2">
        <v>0.125</v>
      </c>
      <c r="D4258" s="2">
        <v>95.92</v>
      </c>
      <c r="E4258" s="2">
        <v>11.99</v>
      </c>
      <c r="F4258" s="2">
        <v>6942.5299999999697</v>
      </c>
      <c r="G4258" s="2">
        <v>95.92</v>
      </c>
      <c r="H4258" s="2">
        <v>11.99</v>
      </c>
      <c r="I4258" s="2">
        <v>6875.4799999999668</v>
      </c>
    </row>
    <row r="4259" spans="1:9">
      <c r="A4259" s="2">
        <v>267750</v>
      </c>
      <c r="B4259" s="2" t="s">
        <v>69</v>
      </c>
      <c r="C4259" s="2">
        <v>0.1</v>
      </c>
      <c r="D4259" s="2">
        <v>97.92</v>
      </c>
      <c r="E4259" s="2">
        <v>9.7899999999999991</v>
      </c>
      <c r="F4259" s="2">
        <v>5662.5799999999899</v>
      </c>
      <c r="G4259" s="2">
        <v>97.92</v>
      </c>
      <c r="H4259" s="2">
        <v>9.7899999999999991</v>
      </c>
      <c r="I4259" s="2">
        <v>5607.7899999999872</v>
      </c>
    </row>
    <row r="4260" spans="1:9">
      <c r="A4260" s="2">
        <v>267750</v>
      </c>
      <c r="B4260" s="2" t="s">
        <v>70</v>
      </c>
      <c r="C4260" s="2">
        <v>0.1</v>
      </c>
      <c r="D4260" s="2">
        <v>99.92</v>
      </c>
      <c r="E4260" s="2">
        <v>9.99</v>
      </c>
      <c r="F4260" s="2">
        <v>6654.1200000000008</v>
      </c>
      <c r="G4260" s="2">
        <v>99.92</v>
      </c>
      <c r="H4260" s="2">
        <v>9.98</v>
      </c>
      <c r="I4260" s="2">
        <v>6116.1199999999781</v>
      </c>
    </row>
    <row r="4261" spans="1:9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>
      <c r="A4262" s="2">
        <v>267760</v>
      </c>
      <c r="B4262" s="2" t="s">
        <v>65</v>
      </c>
      <c r="C4262" s="2">
        <v>0.04</v>
      </c>
      <c r="D4262" s="2">
        <v>90.02</v>
      </c>
      <c r="E4262" s="2">
        <v>3.6</v>
      </c>
      <c r="F4262" s="2">
        <v>2097.2999999999915</v>
      </c>
      <c r="G4262" s="2">
        <v>90.02</v>
      </c>
      <c r="H4262" s="2">
        <v>3.6</v>
      </c>
      <c r="I4262" s="2">
        <v>2076.9199999999837</v>
      </c>
    </row>
    <row r="4263" spans="1:9">
      <c r="A4263" s="2">
        <v>267760</v>
      </c>
      <c r="B4263" s="2" t="s">
        <v>66</v>
      </c>
      <c r="C4263" s="2">
        <v>0.1</v>
      </c>
      <c r="D4263" s="2">
        <v>90.02</v>
      </c>
      <c r="E4263" s="2">
        <v>9</v>
      </c>
      <c r="F4263" s="2">
        <v>5239.0900000000038</v>
      </c>
      <c r="G4263" s="2">
        <v>90.02</v>
      </c>
      <c r="H4263" s="2">
        <v>9</v>
      </c>
      <c r="I4263" s="2">
        <v>5188.6199999999972</v>
      </c>
    </row>
    <row r="4264" spans="1:9">
      <c r="A4264" s="2">
        <v>267760</v>
      </c>
      <c r="B4264" s="2" t="s">
        <v>67</v>
      </c>
      <c r="C4264" s="2">
        <v>0.125</v>
      </c>
      <c r="D4264" s="2">
        <v>93.42</v>
      </c>
      <c r="E4264" s="2">
        <v>11.68</v>
      </c>
      <c r="F4264" s="2">
        <v>6784.1200000000126</v>
      </c>
      <c r="G4264" s="2">
        <v>93.42</v>
      </c>
      <c r="H4264" s="2">
        <v>11.68</v>
      </c>
      <c r="I4264" s="2">
        <v>6718.7600000000075</v>
      </c>
    </row>
    <row r="4265" spans="1:9">
      <c r="A4265" s="2">
        <v>267760</v>
      </c>
      <c r="B4265" s="2" t="s">
        <v>68</v>
      </c>
      <c r="C4265" s="2">
        <v>0.125</v>
      </c>
      <c r="D4265" s="2">
        <v>95.92</v>
      </c>
      <c r="E4265" s="2">
        <v>11.99</v>
      </c>
      <c r="F4265" s="2">
        <v>6954.5199999999695</v>
      </c>
      <c r="G4265" s="2">
        <v>95.92</v>
      </c>
      <c r="H4265" s="2">
        <v>11.99</v>
      </c>
      <c r="I4265" s="2">
        <v>6887.4699999999666</v>
      </c>
    </row>
    <row r="4266" spans="1:9">
      <c r="A4266" s="2">
        <v>267760</v>
      </c>
      <c r="B4266" s="2" t="s">
        <v>69</v>
      </c>
      <c r="C4266" s="2">
        <v>0.1</v>
      </c>
      <c r="D4266" s="2">
        <v>97.92</v>
      </c>
      <c r="E4266" s="2">
        <v>9.7899999999999991</v>
      </c>
      <c r="F4266" s="2">
        <v>5672.3699999999899</v>
      </c>
      <c r="G4266" s="2">
        <v>97.92</v>
      </c>
      <c r="H4266" s="2">
        <v>9.7899999999999991</v>
      </c>
      <c r="I4266" s="2">
        <v>5617.5799999999872</v>
      </c>
    </row>
    <row r="4267" spans="1:9">
      <c r="A4267" s="2">
        <v>267760</v>
      </c>
      <c r="B4267" s="2" t="s">
        <v>70</v>
      </c>
      <c r="C4267" s="2">
        <v>0.1</v>
      </c>
      <c r="D4267" s="2">
        <v>99.92</v>
      </c>
      <c r="E4267" s="2">
        <v>9.99</v>
      </c>
      <c r="F4267" s="2">
        <v>6664.1100000000006</v>
      </c>
      <c r="G4267" s="2">
        <v>99.92</v>
      </c>
      <c r="H4267" s="2">
        <v>9.98</v>
      </c>
      <c r="I4267" s="2">
        <v>6126.0999999999776</v>
      </c>
    </row>
    <row r="4268" spans="1:9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>
      <c r="A4269" s="2">
        <v>267770</v>
      </c>
      <c r="B4269" s="2" t="s">
        <v>65</v>
      </c>
      <c r="C4269" s="2">
        <v>0.04</v>
      </c>
      <c r="D4269" s="2">
        <v>90.02</v>
      </c>
      <c r="E4269" s="2">
        <v>3.6</v>
      </c>
      <c r="F4269" s="2">
        <v>2100.8999999999915</v>
      </c>
      <c r="G4269" s="2">
        <v>90.02</v>
      </c>
      <c r="H4269" s="2">
        <v>3.6</v>
      </c>
      <c r="I4269" s="2">
        <v>2080.5199999999836</v>
      </c>
    </row>
    <row r="4270" spans="1:9">
      <c r="A4270" s="2">
        <v>267770</v>
      </c>
      <c r="B4270" s="2" t="s">
        <v>66</v>
      </c>
      <c r="C4270" s="2">
        <v>0.1</v>
      </c>
      <c r="D4270" s="2">
        <v>90.02</v>
      </c>
      <c r="E4270" s="2">
        <v>9</v>
      </c>
      <c r="F4270" s="2">
        <v>5248.0900000000038</v>
      </c>
      <c r="G4270" s="2">
        <v>90.02</v>
      </c>
      <c r="H4270" s="2">
        <v>9</v>
      </c>
      <c r="I4270" s="2">
        <v>5197.6199999999972</v>
      </c>
    </row>
    <row r="4271" spans="1:9">
      <c r="A4271" s="2">
        <v>267770</v>
      </c>
      <c r="B4271" s="2" t="s">
        <v>67</v>
      </c>
      <c r="C4271" s="2">
        <v>0.125</v>
      </c>
      <c r="D4271" s="2">
        <v>93.42</v>
      </c>
      <c r="E4271" s="2">
        <v>11.68</v>
      </c>
      <c r="F4271" s="2">
        <v>6795.8000000000129</v>
      </c>
      <c r="G4271" s="2">
        <v>93.42</v>
      </c>
      <c r="H4271" s="2">
        <v>11.68</v>
      </c>
      <c r="I4271" s="2">
        <v>6730.4400000000078</v>
      </c>
    </row>
    <row r="4272" spans="1:9">
      <c r="A4272" s="2">
        <v>267770</v>
      </c>
      <c r="B4272" s="2" t="s">
        <v>68</v>
      </c>
      <c r="C4272" s="2">
        <v>0.125</v>
      </c>
      <c r="D4272" s="2">
        <v>95.92</v>
      </c>
      <c r="E4272" s="2">
        <v>11.99</v>
      </c>
      <c r="F4272" s="2">
        <v>6966.5099999999693</v>
      </c>
      <c r="G4272" s="2">
        <v>95.92</v>
      </c>
      <c r="H4272" s="2">
        <v>11.99</v>
      </c>
      <c r="I4272" s="2">
        <v>6899.4599999999664</v>
      </c>
    </row>
    <row r="4273" spans="1:9">
      <c r="A4273" s="2">
        <v>267770</v>
      </c>
      <c r="B4273" s="2" t="s">
        <v>69</v>
      </c>
      <c r="C4273" s="2">
        <v>0.1</v>
      </c>
      <c r="D4273" s="2">
        <v>97.92</v>
      </c>
      <c r="E4273" s="2">
        <v>9.7899999999999991</v>
      </c>
      <c r="F4273" s="2">
        <v>5682.1599999999899</v>
      </c>
      <c r="G4273" s="2">
        <v>97.92</v>
      </c>
      <c r="H4273" s="2">
        <v>9.7899999999999991</v>
      </c>
      <c r="I4273" s="2">
        <v>5627.3699999999872</v>
      </c>
    </row>
    <row r="4274" spans="1:9">
      <c r="A4274" s="2">
        <v>267770</v>
      </c>
      <c r="B4274" s="2" t="s">
        <v>70</v>
      </c>
      <c r="C4274" s="2">
        <v>0.1</v>
      </c>
      <c r="D4274" s="2">
        <v>99.92</v>
      </c>
      <c r="E4274" s="2">
        <v>9.98</v>
      </c>
      <c r="F4274" s="2">
        <v>6674.09</v>
      </c>
      <c r="G4274" s="2">
        <v>99.92</v>
      </c>
      <c r="H4274" s="2">
        <v>9.98</v>
      </c>
      <c r="I4274" s="2">
        <v>6136.0799999999772</v>
      </c>
    </row>
    <row r="4275" spans="1:9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>
      <c r="A4276" s="2">
        <v>267770.13199999998</v>
      </c>
      <c r="B4276" s="2" t="s">
        <v>65</v>
      </c>
      <c r="C4276" s="2">
        <v>0.04</v>
      </c>
      <c r="D4276" s="2">
        <v>1.19</v>
      </c>
      <c r="E4276" s="2">
        <v>0.05</v>
      </c>
      <c r="F4276" s="2">
        <v>2100.9499999999916</v>
      </c>
      <c r="G4276" s="2">
        <v>1.19</v>
      </c>
      <c r="H4276" s="2">
        <v>0.05</v>
      </c>
      <c r="I4276" s="2">
        <v>2080.5699999999838</v>
      </c>
    </row>
    <row r="4277" spans="1:9">
      <c r="A4277" s="2">
        <v>267770.13199999998</v>
      </c>
      <c r="B4277" s="2" t="s">
        <v>66</v>
      </c>
      <c r="C4277" s="2">
        <v>0.1</v>
      </c>
      <c r="D4277" s="2">
        <v>1.19</v>
      </c>
      <c r="E4277" s="2">
        <v>0.12</v>
      </c>
      <c r="F4277" s="2">
        <v>5248.2100000000037</v>
      </c>
      <c r="G4277" s="2">
        <v>1.19</v>
      </c>
      <c r="H4277" s="2">
        <v>0.12</v>
      </c>
      <c r="I4277" s="2">
        <v>5197.7399999999971</v>
      </c>
    </row>
    <row r="4278" spans="1:9">
      <c r="A4278" s="2">
        <v>267770.13199999998</v>
      </c>
      <c r="B4278" s="2" t="s">
        <v>67</v>
      </c>
      <c r="C4278" s="2">
        <v>0.125</v>
      </c>
      <c r="D4278" s="2">
        <v>1.23</v>
      </c>
      <c r="E4278" s="2">
        <v>0.15</v>
      </c>
      <c r="F4278" s="2">
        <v>6795.9500000000126</v>
      </c>
      <c r="G4278" s="2">
        <v>1.23</v>
      </c>
      <c r="H4278" s="2">
        <v>0.15</v>
      </c>
      <c r="I4278" s="2">
        <v>6730.5900000000074</v>
      </c>
    </row>
    <row r="4279" spans="1:9">
      <c r="A4279" s="2">
        <v>267770.13199999998</v>
      </c>
      <c r="B4279" s="2" t="s">
        <v>68</v>
      </c>
      <c r="C4279" s="2">
        <v>0.125</v>
      </c>
      <c r="D4279" s="2">
        <v>1.27</v>
      </c>
      <c r="E4279" s="2">
        <v>0.16</v>
      </c>
      <c r="F4279" s="2">
        <v>6966.6699999999691</v>
      </c>
      <c r="G4279" s="2">
        <v>1.27</v>
      </c>
      <c r="H4279" s="2">
        <v>0.16</v>
      </c>
      <c r="I4279" s="2">
        <v>6899.6199999999662</v>
      </c>
    </row>
    <row r="4280" spans="1:9">
      <c r="A4280" s="2">
        <v>267770.13199999998</v>
      </c>
      <c r="B4280" s="2" t="s">
        <v>69</v>
      </c>
      <c r="C4280" s="2">
        <v>0.1</v>
      </c>
      <c r="D4280" s="2">
        <v>1.29</v>
      </c>
      <c r="E4280" s="2">
        <v>0.13</v>
      </c>
      <c r="F4280" s="2">
        <v>5682.28999999999</v>
      </c>
      <c r="G4280" s="2">
        <v>1.29</v>
      </c>
      <c r="H4280" s="2">
        <v>0.13</v>
      </c>
      <c r="I4280" s="2">
        <v>5627.4999999999873</v>
      </c>
    </row>
    <row r="4281" spans="1:9">
      <c r="A4281" s="2">
        <v>267770.13199999998</v>
      </c>
      <c r="B4281" s="2" t="s">
        <v>70</v>
      </c>
      <c r="C4281" s="2">
        <v>0.1</v>
      </c>
      <c r="D4281" s="2">
        <v>1.32</v>
      </c>
      <c r="E4281" s="2">
        <v>0.13</v>
      </c>
      <c r="F4281" s="2">
        <v>6674.22</v>
      </c>
      <c r="G4281" s="2">
        <v>1.32</v>
      </c>
      <c r="H4281" s="2">
        <v>0.13</v>
      </c>
      <c r="I4281" s="2">
        <v>6136.2099999999773</v>
      </c>
    </row>
    <row r="4282" spans="1:9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>
      <c r="A4283" s="2">
        <v>267780</v>
      </c>
      <c r="B4283" s="2" t="s">
        <v>65</v>
      </c>
      <c r="C4283" s="2">
        <v>0.04</v>
      </c>
      <c r="D4283" s="2">
        <v>88.89</v>
      </c>
      <c r="E4283" s="2">
        <v>3.56</v>
      </c>
      <c r="F4283" s="2">
        <v>2104.5099999999916</v>
      </c>
      <c r="G4283" s="2">
        <v>88.78</v>
      </c>
      <c r="H4283" s="2">
        <v>3.55</v>
      </c>
      <c r="I4283" s="2">
        <v>2084.119999999984</v>
      </c>
    </row>
    <row r="4284" spans="1:9">
      <c r="A4284" s="2">
        <v>267780</v>
      </c>
      <c r="B4284" s="2" t="s">
        <v>66</v>
      </c>
      <c r="C4284" s="2">
        <v>0.1</v>
      </c>
      <c r="D4284" s="2">
        <v>88.89</v>
      </c>
      <c r="E4284" s="2">
        <v>8.89</v>
      </c>
      <c r="F4284" s="2">
        <v>5257.100000000004</v>
      </c>
      <c r="G4284" s="2">
        <v>88.78</v>
      </c>
      <c r="H4284" s="2">
        <v>8.8699999999999992</v>
      </c>
      <c r="I4284" s="2">
        <v>5206.6099999999969</v>
      </c>
    </row>
    <row r="4285" spans="1:9">
      <c r="A4285" s="2">
        <v>267780</v>
      </c>
      <c r="B4285" s="2" t="s">
        <v>67</v>
      </c>
      <c r="C4285" s="2">
        <v>0.125</v>
      </c>
      <c r="D4285" s="2">
        <v>92.25</v>
      </c>
      <c r="E4285" s="2">
        <v>11.53</v>
      </c>
      <c r="F4285" s="2">
        <v>6807.4800000000123</v>
      </c>
      <c r="G4285" s="2">
        <v>92.13</v>
      </c>
      <c r="H4285" s="2">
        <v>11.51</v>
      </c>
      <c r="I4285" s="2">
        <v>6742.1000000000076</v>
      </c>
    </row>
    <row r="4286" spans="1:9">
      <c r="A4286" s="2">
        <v>267780</v>
      </c>
      <c r="B4286" s="2" t="s">
        <v>68</v>
      </c>
      <c r="C4286" s="2">
        <v>0.125</v>
      </c>
      <c r="D4286" s="2">
        <v>94.72</v>
      </c>
      <c r="E4286" s="2">
        <v>11.84</v>
      </c>
      <c r="F4286" s="2">
        <v>6978.5099999999693</v>
      </c>
      <c r="G4286" s="2">
        <v>94.59</v>
      </c>
      <c r="H4286" s="2">
        <v>11.82</v>
      </c>
      <c r="I4286" s="2">
        <v>6911.4399999999659</v>
      </c>
    </row>
    <row r="4287" spans="1:9">
      <c r="A4287" s="2">
        <v>267780</v>
      </c>
      <c r="B4287" s="2" t="s">
        <v>69</v>
      </c>
      <c r="C4287" s="2">
        <v>0.1</v>
      </c>
      <c r="D4287" s="2">
        <v>96.69</v>
      </c>
      <c r="E4287" s="2">
        <v>9.67</v>
      </c>
      <c r="F4287" s="2">
        <v>5691.95999999999</v>
      </c>
      <c r="G4287" s="2">
        <v>96.57</v>
      </c>
      <c r="H4287" s="2">
        <v>9.65</v>
      </c>
      <c r="I4287" s="2">
        <v>5637.1499999999869</v>
      </c>
    </row>
    <row r="4288" spans="1:9">
      <c r="A4288" s="2">
        <v>267780</v>
      </c>
      <c r="B4288" s="2" t="s">
        <v>70</v>
      </c>
      <c r="C4288" s="2">
        <v>0.1</v>
      </c>
      <c r="D4288" s="2">
        <v>98.67</v>
      </c>
      <c r="E4288" s="2">
        <v>9.86</v>
      </c>
      <c r="F4288" s="2">
        <v>6684.08</v>
      </c>
      <c r="G4288" s="2">
        <v>98.54</v>
      </c>
      <c r="H4288" s="2">
        <v>9.85</v>
      </c>
      <c r="I4288" s="2">
        <v>6146.0599999999777</v>
      </c>
    </row>
    <row r="4289" spans="1:9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>
      <c r="A4290" s="2">
        <v>267790</v>
      </c>
      <c r="B4290" s="2" t="s">
        <v>65</v>
      </c>
      <c r="C4290" s="2">
        <v>0.04</v>
      </c>
      <c r="D4290" s="2">
        <v>90.2</v>
      </c>
      <c r="E4290" s="2">
        <v>3.61</v>
      </c>
      <c r="F4290" s="2">
        <v>2108.1199999999917</v>
      </c>
      <c r="G4290" s="2">
        <v>89.85</v>
      </c>
      <c r="H4290" s="2">
        <v>3.6</v>
      </c>
      <c r="I4290" s="2">
        <v>2087.7199999999839</v>
      </c>
    </row>
    <row r="4291" spans="1:9">
      <c r="A4291" s="2">
        <v>267790</v>
      </c>
      <c r="B4291" s="2" t="s">
        <v>66</v>
      </c>
      <c r="C4291" s="2">
        <v>0.1</v>
      </c>
      <c r="D4291" s="2">
        <v>90.2</v>
      </c>
      <c r="E4291" s="2">
        <v>9.02</v>
      </c>
      <c r="F4291" s="2">
        <v>5266.1200000000044</v>
      </c>
      <c r="G4291" s="2">
        <v>89.85</v>
      </c>
      <c r="H4291" s="2">
        <v>8.98</v>
      </c>
      <c r="I4291" s="2">
        <v>5215.5899999999965</v>
      </c>
    </row>
    <row r="4292" spans="1:9">
      <c r="A4292" s="2">
        <v>267790</v>
      </c>
      <c r="B4292" s="2" t="s">
        <v>67</v>
      </c>
      <c r="C4292" s="2">
        <v>0.125</v>
      </c>
      <c r="D4292" s="2">
        <v>93.6</v>
      </c>
      <c r="E4292" s="2">
        <v>11.7</v>
      </c>
      <c r="F4292" s="2">
        <v>6819.1800000000121</v>
      </c>
      <c r="G4292" s="2">
        <v>93.24</v>
      </c>
      <c r="H4292" s="2">
        <v>11.65</v>
      </c>
      <c r="I4292" s="2">
        <v>6753.7500000000073</v>
      </c>
    </row>
    <row r="4293" spans="1:9">
      <c r="A4293" s="2">
        <v>267790</v>
      </c>
      <c r="B4293" s="2" t="s">
        <v>68</v>
      </c>
      <c r="C4293" s="2">
        <v>0.125</v>
      </c>
      <c r="D4293" s="2">
        <v>96.11</v>
      </c>
      <c r="E4293" s="2">
        <v>12.01</v>
      </c>
      <c r="F4293" s="2">
        <v>6990.5199999999695</v>
      </c>
      <c r="G4293" s="2">
        <v>95.74</v>
      </c>
      <c r="H4293" s="2">
        <v>11.96</v>
      </c>
      <c r="I4293" s="2">
        <v>6923.399999999966</v>
      </c>
    </row>
    <row r="4294" spans="1:9">
      <c r="A4294" s="2">
        <v>267790</v>
      </c>
      <c r="B4294" s="2" t="s">
        <v>69</v>
      </c>
      <c r="C4294" s="2">
        <v>0.1</v>
      </c>
      <c r="D4294" s="2">
        <v>98.11</v>
      </c>
      <c r="E4294" s="2">
        <v>9.81</v>
      </c>
      <c r="F4294" s="2">
        <v>5701.7699999999904</v>
      </c>
      <c r="G4294" s="2">
        <v>97.73</v>
      </c>
      <c r="H4294" s="2">
        <v>9.77</v>
      </c>
      <c r="I4294" s="2">
        <v>5646.9199999999873</v>
      </c>
    </row>
    <row r="4295" spans="1:9">
      <c r="A4295" s="2">
        <v>267790</v>
      </c>
      <c r="B4295" s="2" t="s">
        <v>70</v>
      </c>
      <c r="C4295" s="2">
        <v>0.1</v>
      </c>
      <c r="D4295" s="2">
        <v>100.12</v>
      </c>
      <c r="E4295" s="2">
        <v>10.01</v>
      </c>
      <c r="F4295" s="2">
        <v>6694.09</v>
      </c>
      <c r="G4295" s="2">
        <v>99.73</v>
      </c>
      <c r="H4295" s="2">
        <v>9.9600000000000009</v>
      </c>
      <c r="I4295" s="2">
        <v>6156.0199999999777</v>
      </c>
    </row>
    <row r="4296" spans="1:9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>
      <c r="A4297" s="2">
        <v>267800</v>
      </c>
      <c r="B4297" s="2" t="s">
        <v>65</v>
      </c>
      <c r="C4297" s="2">
        <v>0.04</v>
      </c>
      <c r="D4297" s="2">
        <v>90.32</v>
      </c>
      <c r="E4297" s="2">
        <v>3.62</v>
      </c>
      <c r="F4297" s="2">
        <v>2111.7399999999916</v>
      </c>
      <c r="G4297" s="2">
        <v>89.73</v>
      </c>
      <c r="H4297" s="2">
        <v>3.59</v>
      </c>
      <c r="I4297" s="2">
        <v>2091.309999999984</v>
      </c>
    </row>
    <row r="4298" spans="1:9">
      <c r="A4298" s="2">
        <v>267800</v>
      </c>
      <c r="B4298" s="2" t="s">
        <v>66</v>
      </c>
      <c r="C4298" s="2">
        <v>0.1</v>
      </c>
      <c r="D4298" s="2">
        <v>90.32</v>
      </c>
      <c r="E4298" s="2">
        <v>9.0299999999999994</v>
      </c>
      <c r="F4298" s="2">
        <v>5275.1500000000042</v>
      </c>
      <c r="G4298" s="2">
        <v>89.73</v>
      </c>
      <c r="H4298" s="2">
        <v>8.9700000000000006</v>
      </c>
      <c r="I4298" s="2">
        <v>5224.5599999999968</v>
      </c>
    </row>
    <row r="4299" spans="1:9">
      <c r="A4299" s="2">
        <v>267800</v>
      </c>
      <c r="B4299" s="2" t="s">
        <v>67</v>
      </c>
      <c r="C4299" s="2">
        <v>0.125</v>
      </c>
      <c r="D4299" s="2">
        <v>93.72</v>
      </c>
      <c r="E4299" s="2">
        <v>11.71</v>
      </c>
      <c r="F4299" s="2">
        <v>6830.8900000000122</v>
      </c>
      <c r="G4299" s="2">
        <v>93.12</v>
      </c>
      <c r="H4299" s="2">
        <v>11.64</v>
      </c>
      <c r="I4299" s="2">
        <v>6765.3900000000076</v>
      </c>
    </row>
    <row r="4300" spans="1:9">
      <c r="A4300" s="2">
        <v>267800</v>
      </c>
      <c r="B4300" s="2" t="s">
        <v>68</v>
      </c>
      <c r="C4300" s="2">
        <v>0.125</v>
      </c>
      <c r="D4300" s="2">
        <v>96.23</v>
      </c>
      <c r="E4300" s="2">
        <v>12.03</v>
      </c>
      <c r="F4300" s="2">
        <v>7002.5499999999693</v>
      </c>
      <c r="G4300" s="2">
        <v>95.61</v>
      </c>
      <c r="H4300" s="2">
        <v>11.95</v>
      </c>
      <c r="I4300" s="2">
        <v>6935.3499999999658</v>
      </c>
    </row>
    <row r="4301" spans="1:9">
      <c r="A4301" s="2">
        <v>267800</v>
      </c>
      <c r="B4301" s="2" t="s">
        <v>69</v>
      </c>
      <c r="C4301" s="2">
        <v>0.1</v>
      </c>
      <c r="D4301" s="2">
        <v>98.24</v>
      </c>
      <c r="E4301" s="2">
        <v>9.82</v>
      </c>
      <c r="F4301" s="2">
        <v>5711.5899999999901</v>
      </c>
      <c r="G4301" s="2">
        <v>97.6</v>
      </c>
      <c r="H4301" s="2">
        <v>9.76</v>
      </c>
      <c r="I4301" s="2">
        <v>5656.6799999999876</v>
      </c>
    </row>
    <row r="4302" spans="1:9">
      <c r="A4302" s="2">
        <v>267800</v>
      </c>
      <c r="B4302" s="2" t="s">
        <v>70</v>
      </c>
      <c r="C4302" s="2">
        <v>0.1</v>
      </c>
      <c r="D4302" s="2">
        <v>112.6</v>
      </c>
      <c r="E4302" s="2">
        <v>11.21</v>
      </c>
      <c r="F4302" s="2">
        <v>6705.3</v>
      </c>
      <c r="G4302" s="2">
        <v>99.6</v>
      </c>
      <c r="H4302" s="2">
        <v>9.9499999999999993</v>
      </c>
      <c r="I4302" s="2">
        <v>6165.9699999999775</v>
      </c>
    </row>
    <row r="4303" spans="1:9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>
      <c r="A4304" s="2">
        <v>267810</v>
      </c>
      <c r="B4304" s="2" t="s">
        <v>65</v>
      </c>
      <c r="C4304" s="2">
        <v>0.04</v>
      </c>
      <c r="D4304" s="2">
        <v>90.43</v>
      </c>
      <c r="E4304" s="2">
        <v>3.62</v>
      </c>
      <c r="F4304" s="2">
        <v>2115.3599999999915</v>
      </c>
      <c r="G4304" s="2">
        <v>89.61</v>
      </c>
      <c r="H4304" s="2">
        <v>3.59</v>
      </c>
      <c r="I4304" s="2">
        <v>2094.8999999999842</v>
      </c>
    </row>
    <row r="4305" spans="1:9">
      <c r="A4305" s="2">
        <v>267810</v>
      </c>
      <c r="B4305" s="2" t="s">
        <v>66</v>
      </c>
      <c r="C4305" s="2">
        <v>0.1</v>
      </c>
      <c r="D4305" s="2">
        <v>90.43</v>
      </c>
      <c r="E4305" s="2">
        <v>9.0399999999999991</v>
      </c>
      <c r="F4305" s="2">
        <v>5284.1900000000041</v>
      </c>
      <c r="G4305" s="2">
        <v>89.61</v>
      </c>
      <c r="H4305" s="2">
        <v>8.9600000000000009</v>
      </c>
      <c r="I4305" s="2">
        <v>5233.5199999999968</v>
      </c>
    </row>
    <row r="4306" spans="1:9">
      <c r="A4306" s="2">
        <v>267810</v>
      </c>
      <c r="B4306" s="2" t="s">
        <v>67</v>
      </c>
      <c r="C4306" s="2">
        <v>0.125</v>
      </c>
      <c r="D4306" s="2">
        <v>93.85</v>
      </c>
      <c r="E4306" s="2">
        <v>11.73</v>
      </c>
      <c r="F4306" s="2">
        <v>6842.6200000000117</v>
      </c>
      <c r="G4306" s="2">
        <v>93</v>
      </c>
      <c r="H4306" s="2">
        <v>11.62</v>
      </c>
      <c r="I4306" s="2">
        <v>6777.0100000000075</v>
      </c>
    </row>
    <row r="4307" spans="1:9">
      <c r="A4307" s="2">
        <v>267810</v>
      </c>
      <c r="B4307" s="2" t="s">
        <v>68</v>
      </c>
      <c r="C4307" s="2">
        <v>0.125</v>
      </c>
      <c r="D4307" s="2">
        <v>96.36</v>
      </c>
      <c r="E4307" s="2">
        <v>12.04</v>
      </c>
      <c r="F4307" s="2">
        <v>7014.5899999999692</v>
      </c>
      <c r="G4307" s="2">
        <v>95.49</v>
      </c>
      <c r="H4307" s="2">
        <v>11.93</v>
      </c>
      <c r="I4307" s="2">
        <v>6947.2799999999661</v>
      </c>
    </row>
    <row r="4308" spans="1:9">
      <c r="A4308" s="2">
        <v>267810</v>
      </c>
      <c r="B4308" s="2" t="s">
        <v>69</v>
      </c>
      <c r="C4308" s="2">
        <v>0.1</v>
      </c>
      <c r="D4308" s="2">
        <v>98.37</v>
      </c>
      <c r="E4308" s="2">
        <v>9.83</v>
      </c>
      <c r="F4308" s="2">
        <v>5721.4199999999901</v>
      </c>
      <c r="G4308" s="2">
        <v>97.48</v>
      </c>
      <c r="H4308" s="2">
        <v>9.74</v>
      </c>
      <c r="I4308" s="2">
        <v>5666.4199999999873</v>
      </c>
    </row>
    <row r="4309" spans="1:9">
      <c r="A4309" s="2">
        <v>267810</v>
      </c>
      <c r="B4309" s="2" t="s">
        <v>70</v>
      </c>
      <c r="C4309" s="2">
        <v>0.1</v>
      </c>
      <c r="D4309" s="2">
        <v>124.89</v>
      </c>
      <c r="E4309" s="2">
        <v>12.39</v>
      </c>
      <c r="F4309" s="2">
        <v>6717.6900000000005</v>
      </c>
      <c r="G4309" s="2">
        <v>99.47</v>
      </c>
      <c r="H4309" s="2">
        <v>9.94</v>
      </c>
      <c r="I4309" s="2">
        <v>6175.9099999999771</v>
      </c>
    </row>
    <row r="4310" spans="1:9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>
      <c r="A4311" s="2">
        <v>267820</v>
      </c>
      <c r="B4311" s="2" t="s">
        <v>65</v>
      </c>
      <c r="C4311" s="2">
        <v>0.04</v>
      </c>
      <c r="D4311" s="2">
        <v>90.55</v>
      </c>
      <c r="E4311" s="2">
        <v>3.63</v>
      </c>
      <c r="F4311" s="2">
        <v>2118.9899999999916</v>
      </c>
      <c r="G4311" s="2">
        <v>89.49</v>
      </c>
      <c r="H4311" s="2">
        <v>3.58</v>
      </c>
      <c r="I4311" s="2">
        <v>2098.4799999999841</v>
      </c>
    </row>
    <row r="4312" spans="1:9">
      <c r="A4312" s="2">
        <v>267820</v>
      </c>
      <c r="B4312" s="2" t="s">
        <v>66</v>
      </c>
      <c r="C4312" s="2">
        <v>0.1</v>
      </c>
      <c r="D4312" s="2">
        <v>90.55</v>
      </c>
      <c r="E4312" s="2">
        <v>9.0500000000000007</v>
      </c>
      <c r="F4312" s="2">
        <v>5293.2400000000043</v>
      </c>
      <c r="G4312" s="2">
        <v>89.49</v>
      </c>
      <c r="H4312" s="2">
        <v>8.9499999999999993</v>
      </c>
      <c r="I4312" s="2">
        <v>5242.4699999999966</v>
      </c>
    </row>
    <row r="4313" spans="1:9">
      <c r="A4313" s="2">
        <v>267820</v>
      </c>
      <c r="B4313" s="2" t="s">
        <v>67</v>
      </c>
      <c r="C4313" s="2">
        <v>0.125</v>
      </c>
      <c r="D4313" s="2">
        <v>93.97</v>
      </c>
      <c r="E4313" s="2">
        <v>11.74</v>
      </c>
      <c r="F4313" s="2">
        <v>6854.3600000000115</v>
      </c>
      <c r="G4313" s="2">
        <v>92.88</v>
      </c>
      <c r="H4313" s="2">
        <v>11.61</v>
      </c>
      <c r="I4313" s="2">
        <v>6788.6200000000072</v>
      </c>
    </row>
    <row r="4314" spans="1:9">
      <c r="A4314" s="2">
        <v>267820</v>
      </c>
      <c r="B4314" s="2" t="s">
        <v>68</v>
      </c>
      <c r="C4314" s="2">
        <v>0.125</v>
      </c>
      <c r="D4314" s="2">
        <v>96.48</v>
      </c>
      <c r="E4314" s="2">
        <v>12.06</v>
      </c>
      <c r="F4314" s="2">
        <v>7026.6499999999696</v>
      </c>
      <c r="G4314" s="2">
        <v>95.36</v>
      </c>
      <c r="H4314" s="2">
        <v>11.92</v>
      </c>
      <c r="I4314" s="2">
        <v>6959.1999999999662</v>
      </c>
    </row>
    <row r="4315" spans="1:9">
      <c r="A4315" s="2">
        <v>267820</v>
      </c>
      <c r="B4315" s="2" t="s">
        <v>69</v>
      </c>
      <c r="C4315" s="2">
        <v>0.1</v>
      </c>
      <c r="D4315" s="2">
        <v>98.49</v>
      </c>
      <c r="E4315" s="2">
        <v>9.85</v>
      </c>
      <c r="F4315" s="2">
        <v>5731.2699999999904</v>
      </c>
      <c r="G4315" s="2">
        <v>97.35</v>
      </c>
      <c r="H4315" s="2">
        <v>9.73</v>
      </c>
      <c r="I4315" s="2">
        <v>5676.1499999999869</v>
      </c>
    </row>
    <row r="4316" spans="1:9">
      <c r="A4316" s="2">
        <v>267820</v>
      </c>
      <c r="B4316" s="2" t="s">
        <v>70</v>
      </c>
      <c r="C4316" s="2">
        <v>0.1</v>
      </c>
      <c r="D4316" s="2">
        <v>124.6</v>
      </c>
      <c r="E4316" s="2">
        <v>12.37</v>
      </c>
      <c r="F4316" s="2">
        <v>6730.06</v>
      </c>
      <c r="G4316" s="2">
        <v>99.34</v>
      </c>
      <c r="H4316" s="2">
        <v>9.93</v>
      </c>
      <c r="I4316" s="2">
        <v>6185.8399999999774</v>
      </c>
    </row>
    <row r="4317" spans="1:9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>
      <c r="A4318" s="2">
        <v>267825.13199999998</v>
      </c>
      <c r="B4318" s="2" t="s">
        <v>65</v>
      </c>
      <c r="C4318" s="2">
        <v>0.04</v>
      </c>
      <c r="D4318" s="2">
        <v>46.52</v>
      </c>
      <c r="E4318" s="2">
        <v>1.86</v>
      </c>
      <c r="F4318" s="2">
        <v>2120.8499999999917</v>
      </c>
      <c r="G4318" s="2">
        <v>45.88</v>
      </c>
      <c r="H4318" s="2">
        <v>1.84</v>
      </c>
      <c r="I4318" s="2">
        <v>2100.3199999999842</v>
      </c>
    </row>
    <row r="4319" spans="1:9">
      <c r="A4319" s="2">
        <v>267825.13199999998</v>
      </c>
      <c r="B4319" s="2" t="s">
        <v>66</v>
      </c>
      <c r="C4319" s="2">
        <v>0.1</v>
      </c>
      <c r="D4319" s="2">
        <v>46.52</v>
      </c>
      <c r="E4319" s="2">
        <v>4.6500000000000004</v>
      </c>
      <c r="F4319" s="2">
        <v>5297.890000000004</v>
      </c>
      <c r="G4319" s="2">
        <v>45.88</v>
      </c>
      <c r="H4319" s="2">
        <v>4.59</v>
      </c>
      <c r="I4319" s="2">
        <v>5247.0599999999968</v>
      </c>
    </row>
    <row r="4320" spans="1:9">
      <c r="A4320" s="2">
        <v>267825.13199999998</v>
      </c>
      <c r="B4320" s="2" t="s">
        <v>67</v>
      </c>
      <c r="C4320" s="2">
        <v>0.125</v>
      </c>
      <c r="D4320" s="2">
        <v>48.27</v>
      </c>
      <c r="E4320" s="2">
        <v>6.03</v>
      </c>
      <c r="F4320" s="2">
        <v>6860.3900000000112</v>
      </c>
      <c r="G4320" s="2">
        <v>47.62</v>
      </c>
      <c r="H4320" s="2">
        <v>5.95</v>
      </c>
      <c r="I4320" s="2">
        <v>6794.570000000007</v>
      </c>
    </row>
    <row r="4321" spans="1:9">
      <c r="A4321" s="2">
        <v>267825.13199999998</v>
      </c>
      <c r="B4321" s="2" t="s">
        <v>68</v>
      </c>
      <c r="C4321" s="2">
        <v>0.125</v>
      </c>
      <c r="D4321" s="2">
        <v>49.56</v>
      </c>
      <c r="E4321" s="2">
        <v>6.2</v>
      </c>
      <c r="F4321" s="2">
        <v>7032.8499999999694</v>
      </c>
      <c r="G4321" s="2">
        <v>48.89</v>
      </c>
      <c r="H4321" s="2">
        <v>6.11</v>
      </c>
      <c r="I4321" s="2">
        <v>6965.3099999999658</v>
      </c>
    </row>
    <row r="4322" spans="1:9">
      <c r="A4322" s="2">
        <v>267825.13199999998</v>
      </c>
      <c r="B4322" s="2" t="s">
        <v>69</v>
      </c>
      <c r="C4322" s="2">
        <v>0.1</v>
      </c>
      <c r="D4322" s="2">
        <v>50.6</v>
      </c>
      <c r="E4322" s="2">
        <v>5.0599999999999996</v>
      </c>
      <c r="F4322" s="2">
        <v>5736.3299999999908</v>
      </c>
      <c r="G4322" s="2">
        <v>49.91</v>
      </c>
      <c r="H4322" s="2">
        <v>4.99</v>
      </c>
      <c r="I4322" s="2">
        <v>5681.1399999999867</v>
      </c>
    </row>
    <row r="4323" spans="1:9">
      <c r="A4323" s="2">
        <v>267825.13199999998</v>
      </c>
      <c r="B4323" s="2" t="s">
        <v>70</v>
      </c>
      <c r="C4323" s="2">
        <v>0.1</v>
      </c>
      <c r="D4323" s="2">
        <v>63.83</v>
      </c>
      <c r="E4323" s="2">
        <v>6.34</v>
      </c>
      <c r="F4323" s="2">
        <v>6736.4000000000005</v>
      </c>
      <c r="G4323" s="2">
        <v>50.93</v>
      </c>
      <c r="H4323" s="2">
        <v>5.09</v>
      </c>
      <c r="I4323" s="2">
        <v>6190.9299999999776</v>
      </c>
    </row>
    <row r="4324" spans="1:9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>
      <c r="A4325" s="2">
        <v>267830</v>
      </c>
      <c r="B4325" s="2" t="s">
        <v>65</v>
      </c>
      <c r="C4325" s="2">
        <v>0.04</v>
      </c>
      <c r="D4325" s="2">
        <v>44.14</v>
      </c>
      <c r="E4325" s="2">
        <v>1.77</v>
      </c>
      <c r="F4325" s="2">
        <v>2122.6199999999917</v>
      </c>
      <c r="G4325" s="2">
        <v>43.51</v>
      </c>
      <c r="H4325" s="2">
        <v>1.74</v>
      </c>
      <c r="I4325" s="2">
        <v>2102.059999999984</v>
      </c>
    </row>
    <row r="4326" spans="1:9">
      <c r="A4326" s="2">
        <v>267830</v>
      </c>
      <c r="B4326" s="2" t="s">
        <v>66</v>
      </c>
      <c r="C4326" s="2">
        <v>0.1</v>
      </c>
      <c r="D4326" s="2">
        <v>44.14</v>
      </c>
      <c r="E4326" s="2">
        <v>4.41</v>
      </c>
      <c r="F4326" s="2">
        <v>5302.3000000000038</v>
      </c>
      <c r="G4326" s="2">
        <v>43.51</v>
      </c>
      <c r="H4326" s="2">
        <v>4.3499999999999996</v>
      </c>
      <c r="I4326" s="2">
        <v>5251.4099999999971</v>
      </c>
    </row>
    <row r="4327" spans="1:9">
      <c r="A4327" s="2">
        <v>267830</v>
      </c>
      <c r="B4327" s="2" t="s">
        <v>67</v>
      </c>
      <c r="C4327" s="2">
        <v>0.125</v>
      </c>
      <c r="D4327" s="2">
        <v>45.8</v>
      </c>
      <c r="E4327" s="2">
        <v>5.72</v>
      </c>
      <c r="F4327" s="2">
        <v>6866.1100000000115</v>
      </c>
      <c r="G4327" s="2">
        <v>45.15</v>
      </c>
      <c r="H4327" s="2">
        <v>5.64</v>
      </c>
      <c r="I4327" s="2">
        <v>6800.2100000000073</v>
      </c>
    </row>
    <row r="4328" spans="1:9">
      <c r="A4328" s="2">
        <v>267830</v>
      </c>
      <c r="B4328" s="2" t="s">
        <v>68</v>
      </c>
      <c r="C4328" s="2">
        <v>0.125</v>
      </c>
      <c r="D4328" s="2">
        <v>47.03</v>
      </c>
      <c r="E4328" s="2">
        <v>5.88</v>
      </c>
      <c r="F4328" s="2">
        <v>7038.7299999999696</v>
      </c>
      <c r="G4328" s="2">
        <v>46.36</v>
      </c>
      <c r="H4328" s="2">
        <v>5.79</v>
      </c>
      <c r="I4328" s="2">
        <v>6971.0999999999658</v>
      </c>
    </row>
    <row r="4329" spans="1:9">
      <c r="A4329" s="2">
        <v>267830</v>
      </c>
      <c r="B4329" s="2" t="s">
        <v>69</v>
      </c>
      <c r="C4329" s="2">
        <v>0.1</v>
      </c>
      <c r="D4329" s="2">
        <v>48.01</v>
      </c>
      <c r="E4329" s="2">
        <v>4.8</v>
      </c>
      <c r="F4329" s="2">
        <v>5741.129999999991</v>
      </c>
      <c r="G4329" s="2">
        <v>47.33</v>
      </c>
      <c r="H4329" s="2">
        <v>4.7300000000000004</v>
      </c>
      <c r="I4329" s="2">
        <v>5685.8699999999862</v>
      </c>
    </row>
    <row r="4330" spans="1:9">
      <c r="A4330" s="2">
        <v>267830</v>
      </c>
      <c r="B4330" s="2" t="s">
        <v>70</v>
      </c>
      <c r="C4330" s="2">
        <v>0.1</v>
      </c>
      <c r="D4330" s="2">
        <v>60.52</v>
      </c>
      <c r="E4330" s="2">
        <v>6.01</v>
      </c>
      <c r="F4330" s="2">
        <v>6742.4100000000008</v>
      </c>
      <c r="G4330" s="2">
        <v>48.29</v>
      </c>
      <c r="H4330" s="2">
        <v>4.83</v>
      </c>
      <c r="I4330" s="2">
        <v>6195.7599999999775</v>
      </c>
    </row>
    <row r="4331" spans="1:9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>
      <c r="A4332" s="2">
        <v>267840</v>
      </c>
      <c r="B4332" s="2" t="s">
        <v>65</v>
      </c>
      <c r="C4332" s="2">
        <v>0.04</v>
      </c>
      <c r="D4332" s="2">
        <v>90.67</v>
      </c>
      <c r="E4332" s="2">
        <v>3.63</v>
      </c>
      <c r="F4332" s="2">
        <v>2126.2499999999918</v>
      </c>
      <c r="G4332" s="2">
        <v>89.37</v>
      </c>
      <c r="H4332" s="2">
        <v>3.58</v>
      </c>
      <c r="I4332" s="2">
        <v>2105.639999999984</v>
      </c>
    </row>
    <row r="4333" spans="1:9">
      <c r="A4333" s="2">
        <v>267840</v>
      </c>
      <c r="B4333" s="2" t="s">
        <v>66</v>
      </c>
      <c r="C4333" s="2">
        <v>0.1</v>
      </c>
      <c r="D4333" s="2">
        <v>90.67</v>
      </c>
      <c r="E4333" s="2">
        <v>9.06</v>
      </c>
      <c r="F4333" s="2">
        <v>5311.3600000000042</v>
      </c>
      <c r="G4333" s="2">
        <v>89.37</v>
      </c>
      <c r="H4333" s="2">
        <v>8.93</v>
      </c>
      <c r="I4333" s="2">
        <v>5260.3399999999974</v>
      </c>
    </row>
    <row r="4334" spans="1:9">
      <c r="A4334" s="2">
        <v>267840</v>
      </c>
      <c r="B4334" s="2" t="s">
        <v>67</v>
      </c>
      <c r="C4334" s="2">
        <v>0.125</v>
      </c>
      <c r="D4334" s="2">
        <v>94.09</v>
      </c>
      <c r="E4334" s="2">
        <v>11.76</v>
      </c>
      <c r="F4334" s="2">
        <v>6877.8700000000117</v>
      </c>
      <c r="G4334" s="2">
        <v>92.75</v>
      </c>
      <c r="H4334" s="2">
        <v>11.59</v>
      </c>
      <c r="I4334" s="2">
        <v>6811.8000000000075</v>
      </c>
    </row>
    <row r="4335" spans="1:9">
      <c r="A4335" s="2">
        <v>267840</v>
      </c>
      <c r="B4335" s="2" t="s">
        <v>68</v>
      </c>
      <c r="C4335" s="2">
        <v>0.125</v>
      </c>
      <c r="D4335" s="2">
        <v>96.61</v>
      </c>
      <c r="E4335" s="2">
        <v>12.07</v>
      </c>
      <c r="F4335" s="2">
        <v>7050.7999999999693</v>
      </c>
      <c r="G4335" s="2">
        <v>95.23</v>
      </c>
      <c r="H4335" s="2">
        <v>11.9</v>
      </c>
      <c r="I4335" s="2">
        <v>6982.9999999999654</v>
      </c>
    </row>
    <row r="4336" spans="1:9">
      <c r="A4336" s="2">
        <v>267840</v>
      </c>
      <c r="B4336" s="2" t="s">
        <v>69</v>
      </c>
      <c r="C4336" s="2">
        <v>0.1</v>
      </c>
      <c r="D4336" s="2">
        <v>98.62</v>
      </c>
      <c r="E4336" s="2">
        <v>9.86</v>
      </c>
      <c r="F4336" s="2">
        <v>5750.9899999999907</v>
      </c>
      <c r="G4336" s="2">
        <v>97.22</v>
      </c>
      <c r="H4336" s="2">
        <v>9.7100000000000009</v>
      </c>
      <c r="I4336" s="2">
        <v>5695.5799999999863</v>
      </c>
    </row>
    <row r="4337" spans="1:9">
      <c r="A4337" s="2">
        <v>267840</v>
      </c>
      <c r="B4337" s="2" t="s">
        <v>70</v>
      </c>
      <c r="C4337" s="2">
        <v>0.1</v>
      </c>
      <c r="D4337" s="2">
        <v>124.32</v>
      </c>
      <c r="E4337" s="2">
        <v>12.36</v>
      </c>
      <c r="F4337" s="2">
        <v>6754.77</v>
      </c>
      <c r="G4337" s="2">
        <v>99.21</v>
      </c>
      <c r="H4337" s="2">
        <v>9.92</v>
      </c>
      <c r="I4337" s="2">
        <v>6205.6799999999776</v>
      </c>
    </row>
    <row r="4338" spans="1:9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>
      <c r="A4339" s="2">
        <v>267850</v>
      </c>
      <c r="B4339" s="2" t="s">
        <v>65</v>
      </c>
      <c r="C4339" s="2">
        <v>0.04</v>
      </c>
      <c r="D4339" s="2">
        <v>90.67</v>
      </c>
      <c r="E4339" s="2">
        <v>3.63</v>
      </c>
      <c r="F4339" s="2">
        <v>2129.8799999999919</v>
      </c>
      <c r="G4339" s="2">
        <v>89.37</v>
      </c>
      <c r="H4339" s="2">
        <v>3.58</v>
      </c>
      <c r="I4339" s="2">
        <v>2109.2199999999839</v>
      </c>
    </row>
    <row r="4340" spans="1:9">
      <c r="A4340" s="2">
        <v>267850</v>
      </c>
      <c r="B4340" s="2" t="s">
        <v>66</v>
      </c>
      <c r="C4340" s="2">
        <v>0.1</v>
      </c>
      <c r="D4340" s="2">
        <v>90.67</v>
      </c>
      <c r="E4340" s="2">
        <v>9.06</v>
      </c>
      <c r="F4340" s="2">
        <v>5320.4200000000046</v>
      </c>
      <c r="G4340" s="2">
        <v>89.37</v>
      </c>
      <c r="H4340" s="2">
        <v>8.93</v>
      </c>
      <c r="I4340" s="2">
        <v>5269.2699999999977</v>
      </c>
    </row>
    <row r="4341" spans="1:9">
      <c r="A4341" s="2">
        <v>267850</v>
      </c>
      <c r="B4341" s="2" t="s">
        <v>67</v>
      </c>
      <c r="C4341" s="2">
        <v>0.125</v>
      </c>
      <c r="D4341" s="2">
        <v>94.09</v>
      </c>
      <c r="E4341" s="2">
        <v>11.76</v>
      </c>
      <c r="F4341" s="2">
        <v>6889.6300000000119</v>
      </c>
      <c r="G4341" s="2">
        <v>92.75</v>
      </c>
      <c r="H4341" s="2">
        <v>11.59</v>
      </c>
      <c r="I4341" s="2">
        <v>6823.3900000000076</v>
      </c>
    </row>
    <row r="4342" spans="1:9">
      <c r="A4342" s="2">
        <v>267850</v>
      </c>
      <c r="B4342" s="2" t="s">
        <v>68</v>
      </c>
      <c r="C4342" s="2">
        <v>0.125</v>
      </c>
      <c r="D4342" s="2">
        <v>96.61</v>
      </c>
      <c r="E4342" s="2">
        <v>12.07</v>
      </c>
      <c r="F4342" s="2">
        <v>7062.869999999969</v>
      </c>
      <c r="G4342" s="2">
        <v>95.23</v>
      </c>
      <c r="H4342" s="2">
        <v>11.9</v>
      </c>
      <c r="I4342" s="2">
        <v>6994.8999999999651</v>
      </c>
    </row>
    <row r="4343" spans="1:9">
      <c r="A4343" s="2">
        <v>267850</v>
      </c>
      <c r="B4343" s="2" t="s">
        <v>69</v>
      </c>
      <c r="C4343" s="2">
        <v>0.1</v>
      </c>
      <c r="D4343" s="2">
        <v>98.62</v>
      </c>
      <c r="E4343" s="2">
        <v>9.86</v>
      </c>
      <c r="F4343" s="2">
        <v>5760.8499999999904</v>
      </c>
      <c r="G4343" s="2">
        <v>97.22</v>
      </c>
      <c r="H4343" s="2">
        <v>9.7100000000000009</v>
      </c>
      <c r="I4343" s="2">
        <v>5705.2899999999863</v>
      </c>
    </row>
    <row r="4344" spans="1:9">
      <c r="A4344" s="2">
        <v>267850</v>
      </c>
      <c r="B4344" s="2" t="s">
        <v>70</v>
      </c>
      <c r="C4344" s="2">
        <v>0.1</v>
      </c>
      <c r="D4344" s="2">
        <v>124.32</v>
      </c>
      <c r="E4344" s="2">
        <v>12.36</v>
      </c>
      <c r="F4344" s="2">
        <v>6767.13</v>
      </c>
      <c r="G4344" s="2">
        <v>99.21</v>
      </c>
      <c r="H4344" s="2">
        <v>9.92</v>
      </c>
      <c r="I4344" s="2">
        <v>6215.5999999999776</v>
      </c>
    </row>
    <row r="4345" spans="1:9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>
      <c r="A4346" s="2">
        <v>267860</v>
      </c>
      <c r="B4346" s="2" t="s">
        <v>65</v>
      </c>
      <c r="C4346" s="2">
        <v>0.04</v>
      </c>
      <c r="D4346" s="2">
        <v>90.67</v>
      </c>
      <c r="E4346" s="2">
        <v>3.63</v>
      </c>
      <c r="F4346" s="2">
        <v>2133.509999999992</v>
      </c>
      <c r="G4346" s="2">
        <v>89.37</v>
      </c>
      <c r="H4346" s="2">
        <v>3.58</v>
      </c>
      <c r="I4346" s="2">
        <v>2112.7999999999838</v>
      </c>
    </row>
    <row r="4347" spans="1:9">
      <c r="A4347" s="2">
        <v>267860</v>
      </c>
      <c r="B4347" s="2" t="s">
        <v>66</v>
      </c>
      <c r="C4347" s="2">
        <v>0.1</v>
      </c>
      <c r="D4347" s="2">
        <v>90.67</v>
      </c>
      <c r="E4347" s="2">
        <v>9.06</v>
      </c>
      <c r="F4347" s="2">
        <v>5329.480000000005</v>
      </c>
      <c r="G4347" s="2">
        <v>89.37</v>
      </c>
      <c r="H4347" s="2">
        <v>8.93</v>
      </c>
      <c r="I4347" s="2">
        <v>5278.199999999998</v>
      </c>
    </row>
    <row r="4348" spans="1:9">
      <c r="A4348" s="2">
        <v>267860</v>
      </c>
      <c r="B4348" s="2" t="s">
        <v>67</v>
      </c>
      <c r="C4348" s="2">
        <v>0.125</v>
      </c>
      <c r="D4348" s="2">
        <v>94.09</v>
      </c>
      <c r="E4348" s="2">
        <v>11.76</v>
      </c>
      <c r="F4348" s="2">
        <v>6901.3900000000122</v>
      </c>
      <c r="G4348" s="2">
        <v>92.75</v>
      </c>
      <c r="H4348" s="2">
        <v>11.59</v>
      </c>
      <c r="I4348" s="2">
        <v>6834.9800000000077</v>
      </c>
    </row>
    <row r="4349" spans="1:9">
      <c r="A4349" s="2">
        <v>267860</v>
      </c>
      <c r="B4349" s="2" t="s">
        <v>68</v>
      </c>
      <c r="C4349" s="2">
        <v>0.125</v>
      </c>
      <c r="D4349" s="2">
        <v>96.61</v>
      </c>
      <c r="E4349" s="2">
        <v>12.07</v>
      </c>
      <c r="F4349" s="2">
        <v>7074.9399999999687</v>
      </c>
      <c r="G4349" s="2">
        <v>95.23</v>
      </c>
      <c r="H4349" s="2">
        <v>11.9</v>
      </c>
      <c r="I4349" s="2">
        <v>7006.7999999999647</v>
      </c>
    </row>
    <row r="4350" spans="1:9">
      <c r="A4350" s="2">
        <v>267860</v>
      </c>
      <c r="B4350" s="2" t="s">
        <v>69</v>
      </c>
      <c r="C4350" s="2">
        <v>0.1</v>
      </c>
      <c r="D4350" s="2">
        <v>98.62</v>
      </c>
      <c r="E4350" s="2">
        <v>9.86</v>
      </c>
      <c r="F4350" s="2">
        <v>5770.70999999999</v>
      </c>
      <c r="G4350" s="2">
        <v>97.22</v>
      </c>
      <c r="H4350" s="2">
        <v>9.7100000000000009</v>
      </c>
      <c r="I4350" s="2">
        <v>5714.9999999999864</v>
      </c>
    </row>
    <row r="4351" spans="1:9">
      <c r="A4351" s="2">
        <v>267860</v>
      </c>
      <c r="B4351" s="2" t="s">
        <v>70</v>
      </c>
      <c r="C4351" s="2">
        <v>0.1</v>
      </c>
      <c r="D4351" s="2">
        <v>124.32</v>
      </c>
      <c r="E4351" s="2">
        <v>12.36</v>
      </c>
      <c r="F4351" s="2">
        <v>6779.49</v>
      </c>
      <c r="G4351" s="2">
        <v>99.21</v>
      </c>
      <c r="H4351" s="2">
        <v>9.92</v>
      </c>
      <c r="I4351" s="2">
        <v>6225.5199999999777</v>
      </c>
    </row>
    <row r="4352" spans="1:9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>
      <c r="A4353" s="2">
        <v>267870</v>
      </c>
      <c r="B4353" s="2" t="s">
        <v>65</v>
      </c>
      <c r="C4353" s="2">
        <v>0.04</v>
      </c>
      <c r="D4353" s="2">
        <v>90.67</v>
      </c>
      <c r="E4353" s="2">
        <v>3.63</v>
      </c>
      <c r="F4353" s="2">
        <v>2137.1399999999921</v>
      </c>
      <c r="G4353" s="2">
        <v>89.37</v>
      </c>
      <c r="H4353" s="2">
        <v>3.58</v>
      </c>
      <c r="I4353" s="2">
        <v>2116.3799999999837</v>
      </c>
    </row>
    <row r="4354" spans="1:9">
      <c r="A4354" s="2">
        <v>267870</v>
      </c>
      <c r="B4354" s="2" t="s">
        <v>66</v>
      </c>
      <c r="C4354" s="2">
        <v>0.1</v>
      </c>
      <c r="D4354" s="2">
        <v>90.67</v>
      </c>
      <c r="E4354" s="2">
        <v>9.06</v>
      </c>
      <c r="F4354" s="2">
        <v>5338.5400000000054</v>
      </c>
      <c r="G4354" s="2">
        <v>89.37</v>
      </c>
      <c r="H4354" s="2">
        <v>8.93</v>
      </c>
      <c r="I4354" s="2">
        <v>5287.1299999999983</v>
      </c>
    </row>
    <row r="4355" spans="1:9">
      <c r="A4355" s="2">
        <v>267870</v>
      </c>
      <c r="B4355" s="2" t="s">
        <v>67</v>
      </c>
      <c r="C4355" s="2">
        <v>0.125</v>
      </c>
      <c r="D4355" s="2">
        <v>94.09</v>
      </c>
      <c r="E4355" s="2">
        <v>11.76</v>
      </c>
      <c r="F4355" s="2">
        <v>6913.1500000000124</v>
      </c>
      <c r="G4355" s="2">
        <v>92.75</v>
      </c>
      <c r="H4355" s="2">
        <v>11.59</v>
      </c>
      <c r="I4355" s="2">
        <v>6846.5700000000079</v>
      </c>
    </row>
    <row r="4356" spans="1:9">
      <c r="A4356" s="2">
        <v>267870</v>
      </c>
      <c r="B4356" s="2" t="s">
        <v>68</v>
      </c>
      <c r="C4356" s="2">
        <v>0.125</v>
      </c>
      <c r="D4356" s="2">
        <v>96.61</v>
      </c>
      <c r="E4356" s="2">
        <v>12.07</v>
      </c>
      <c r="F4356" s="2">
        <v>7087.0099999999684</v>
      </c>
      <c r="G4356" s="2">
        <v>95.23</v>
      </c>
      <c r="H4356" s="2">
        <v>11.9</v>
      </c>
      <c r="I4356" s="2">
        <v>7018.6999999999643</v>
      </c>
    </row>
    <row r="4357" spans="1:9">
      <c r="A4357" s="2">
        <v>267870</v>
      </c>
      <c r="B4357" s="2" t="s">
        <v>69</v>
      </c>
      <c r="C4357" s="2">
        <v>0.1</v>
      </c>
      <c r="D4357" s="2">
        <v>98.62</v>
      </c>
      <c r="E4357" s="2">
        <v>9.86</v>
      </c>
      <c r="F4357" s="2">
        <v>5780.5699999999897</v>
      </c>
      <c r="G4357" s="2">
        <v>97.22</v>
      </c>
      <c r="H4357" s="2">
        <v>9.7100000000000009</v>
      </c>
      <c r="I4357" s="2">
        <v>5724.7099999999864</v>
      </c>
    </row>
    <row r="4358" spans="1:9">
      <c r="A4358" s="2">
        <v>267870</v>
      </c>
      <c r="B4358" s="2" t="s">
        <v>70</v>
      </c>
      <c r="C4358" s="2">
        <v>0.1</v>
      </c>
      <c r="D4358" s="2">
        <v>124.32</v>
      </c>
      <c r="E4358" s="2">
        <v>12.36</v>
      </c>
      <c r="F4358" s="2">
        <v>6791.8499999999995</v>
      </c>
      <c r="G4358" s="2">
        <v>99.21</v>
      </c>
      <c r="H4358" s="2">
        <v>9.92</v>
      </c>
      <c r="I4358" s="2">
        <v>6235.4399999999778</v>
      </c>
    </row>
    <row r="4359" spans="1:9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>
      <c r="A4360" s="2">
        <v>267880</v>
      </c>
      <c r="B4360" s="2" t="s">
        <v>65</v>
      </c>
      <c r="C4360" s="2">
        <v>0.04</v>
      </c>
      <c r="D4360" s="2">
        <v>90.67</v>
      </c>
      <c r="E4360" s="2">
        <v>3.63</v>
      </c>
      <c r="F4360" s="2">
        <v>2140.7699999999923</v>
      </c>
      <c r="G4360" s="2">
        <v>89.37</v>
      </c>
      <c r="H4360" s="2">
        <v>3.58</v>
      </c>
      <c r="I4360" s="2">
        <v>2119.9599999999837</v>
      </c>
    </row>
    <row r="4361" spans="1:9">
      <c r="A4361" s="2">
        <v>267880</v>
      </c>
      <c r="B4361" s="2" t="s">
        <v>66</v>
      </c>
      <c r="C4361" s="2">
        <v>0.1</v>
      </c>
      <c r="D4361" s="2">
        <v>90.67</v>
      </c>
      <c r="E4361" s="2">
        <v>9.06</v>
      </c>
      <c r="F4361" s="2">
        <v>5347.6000000000058</v>
      </c>
      <c r="G4361" s="2">
        <v>89.37</v>
      </c>
      <c r="H4361" s="2">
        <v>8.93</v>
      </c>
      <c r="I4361" s="2">
        <v>5296.0599999999986</v>
      </c>
    </row>
    <row r="4362" spans="1:9">
      <c r="A4362" s="2">
        <v>267880</v>
      </c>
      <c r="B4362" s="2" t="s">
        <v>67</v>
      </c>
      <c r="C4362" s="2">
        <v>0.125</v>
      </c>
      <c r="D4362" s="2">
        <v>94.09</v>
      </c>
      <c r="E4362" s="2">
        <v>11.76</v>
      </c>
      <c r="F4362" s="2">
        <v>6924.9100000000126</v>
      </c>
      <c r="G4362" s="2">
        <v>92.75</v>
      </c>
      <c r="H4362" s="2">
        <v>11.59</v>
      </c>
      <c r="I4362" s="2">
        <v>6858.160000000008</v>
      </c>
    </row>
    <row r="4363" spans="1:9">
      <c r="A4363" s="2">
        <v>267880</v>
      </c>
      <c r="B4363" s="2" t="s">
        <v>68</v>
      </c>
      <c r="C4363" s="2">
        <v>0.125</v>
      </c>
      <c r="D4363" s="2">
        <v>96.61</v>
      </c>
      <c r="E4363" s="2">
        <v>12.07</v>
      </c>
      <c r="F4363" s="2">
        <v>7099.0799999999681</v>
      </c>
      <c r="G4363" s="2">
        <v>95.23</v>
      </c>
      <c r="H4363" s="2">
        <v>11.9</v>
      </c>
      <c r="I4363" s="2">
        <v>7030.599999999964</v>
      </c>
    </row>
    <row r="4364" spans="1:9">
      <c r="A4364" s="2">
        <v>267880</v>
      </c>
      <c r="B4364" s="2" t="s">
        <v>69</v>
      </c>
      <c r="C4364" s="2">
        <v>0.1</v>
      </c>
      <c r="D4364" s="2">
        <v>98.62</v>
      </c>
      <c r="E4364" s="2">
        <v>9.86</v>
      </c>
      <c r="F4364" s="2">
        <v>5790.4299999999894</v>
      </c>
      <c r="G4364" s="2">
        <v>97.22</v>
      </c>
      <c r="H4364" s="2">
        <v>9.7100000000000009</v>
      </c>
      <c r="I4364" s="2">
        <v>5734.4199999999864</v>
      </c>
    </row>
    <row r="4365" spans="1:9">
      <c r="A4365" s="2">
        <v>267880</v>
      </c>
      <c r="B4365" s="2" t="s">
        <v>70</v>
      </c>
      <c r="C4365" s="2">
        <v>0.1</v>
      </c>
      <c r="D4365" s="2">
        <v>124.32</v>
      </c>
      <c r="E4365" s="2">
        <v>12.36</v>
      </c>
      <c r="F4365" s="2">
        <v>6804.2099999999991</v>
      </c>
      <c r="G4365" s="2">
        <v>99.21</v>
      </c>
      <c r="H4365" s="2">
        <v>9.92</v>
      </c>
      <c r="I4365" s="2">
        <v>6245.3599999999778</v>
      </c>
    </row>
    <row r="4366" spans="1:9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>
      <c r="A4367" s="2">
        <v>267890</v>
      </c>
      <c r="B4367" s="2" t="s">
        <v>65</v>
      </c>
      <c r="C4367" s="2">
        <v>0.04</v>
      </c>
      <c r="D4367" s="2">
        <v>90.67</v>
      </c>
      <c r="E4367" s="2">
        <v>3.63</v>
      </c>
      <c r="F4367" s="2">
        <v>2144.3999999999924</v>
      </c>
      <c r="G4367" s="2">
        <v>89.37</v>
      </c>
      <c r="H4367" s="2">
        <v>3.58</v>
      </c>
      <c r="I4367" s="2">
        <v>2123.5399999999836</v>
      </c>
    </row>
    <row r="4368" spans="1:9">
      <c r="A4368" s="2">
        <v>267890</v>
      </c>
      <c r="B4368" s="2" t="s">
        <v>66</v>
      </c>
      <c r="C4368" s="2">
        <v>0.1</v>
      </c>
      <c r="D4368" s="2">
        <v>90.67</v>
      </c>
      <c r="E4368" s="2">
        <v>9.06</v>
      </c>
      <c r="F4368" s="2">
        <v>5356.6600000000062</v>
      </c>
      <c r="G4368" s="2">
        <v>89.37</v>
      </c>
      <c r="H4368" s="2">
        <v>8.93</v>
      </c>
      <c r="I4368" s="2">
        <v>5304.9899999999989</v>
      </c>
    </row>
    <row r="4369" spans="1:9">
      <c r="A4369" s="2">
        <v>267890</v>
      </c>
      <c r="B4369" s="2" t="s">
        <v>67</v>
      </c>
      <c r="C4369" s="2">
        <v>0.125</v>
      </c>
      <c r="D4369" s="2">
        <v>94.09</v>
      </c>
      <c r="E4369" s="2">
        <v>11.76</v>
      </c>
      <c r="F4369" s="2">
        <v>6936.6700000000128</v>
      </c>
      <c r="G4369" s="2">
        <v>92.75</v>
      </c>
      <c r="H4369" s="2">
        <v>11.59</v>
      </c>
      <c r="I4369" s="2">
        <v>6869.7500000000082</v>
      </c>
    </row>
    <row r="4370" spans="1:9">
      <c r="A4370" s="2">
        <v>267890</v>
      </c>
      <c r="B4370" s="2" t="s">
        <v>68</v>
      </c>
      <c r="C4370" s="2">
        <v>0.125</v>
      </c>
      <c r="D4370" s="2">
        <v>96.61</v>
      </c>
      <c r="E4370" s="2">
        <v>12.07</v>
      </c>
      <c r="F4370" s="2">
        <v>7111.1499999999678</v>
      </c>
      <c r="G4370" s="2">
        <v>95.23</v>
      </c>
      <c r="H4370" s="2">
        <v>11.9</v>
      </c>
      <c r="I4370" s="2">
        <v>7042.4999999999636</v>
      </c>
    </row>
    <row r="4371" spans="1:9">
      <c r="A4371" s="2">
        <v>267890</v>
      </c>
      <c r="B4371" s="2" t="s">
        <v>69</v>
      </c>
      <c r="C4371" s="2">
        <v>0.1</v>
      </c>
      <c r="D4371" s="2">
        <v>98.62</v>
      </c>
      <c r="E4371" s="2">
        <v>9.86</v>
      </c>
      <c r="F4371" s="2">
        <v>5800.289999999989</v>
      </c>
      <c r="G4371" s="2">
        <v>97.22</v>
      </c>
      <c r="H4371" s="2">
        <v>9.7100000000000009</v>
      </c>
      <c r="I4371" s="2">
        <v>5744.1299999999865</v>
      </c>
    </row>
    <row r="4372" spans="1:9">
      <c r="A4372" s="2">
        <v>267890</v>
      </c>
      <c r="B4372" s="2" t="s">
        <v>70</v>
      </c>
      <c r="C4372" s="2">
        <v>0.1</v>
      </c>
      <c r="D4372" s="2">
        <v>124.32</v>
      </c>
      <c r="E4372" s="2">
        <v>12.36</v>
      </c>
      <c r="F4372" s="2">
        <v>6816.5699999999988</v>
      </c>
      <c r="G4372" s="2">
        <v>99.21</v>
      </c>
      <c r="H4372" s="2">
        <v>9.92</v>
      </c>
      <c r="I4372" s="2">
        <v>6255.2799999999779</v>
      </c>
    </row>
    <row r="4373" spans="1:9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>
      <c r="A4374" s="2">
        <v>267900</v>
      </c>
      <c r="B4374" s="2" t="s">
        <v>65</v>
      </c>
      <c r="C4374" s="2">
        <v>0.04</v>
      </c>
      <c r="D4374" s="2">
        <v>90.67</v>
      </c>
      <c r="E4374" s="2">
        <v>3.63</v>
      </c>
      <c r="F4374" s="2">
        <v>2148.0299999999925</v>
      </c>
      <c r="G4374" s="2">
        <v>89.37</v>
      </c>
      <c r="H4374" s="2">
        <v>3.58</v>
      </c>
      <c r="I4374" s="2">
        <v>2127.1199999999835</v>
      </c>
    </row>
    <row r="4375" spans="1:9">
      <c r="A4375" s="2">
        <v>267900</v>
      </c>
      <c r="B4375" s="2" t="s">
        <v>66</v>
      </c>
      <c r="C4375" s="2">
        <v>0.1</v>
      </c>
      <c r="D4375" s="2">
        <v>90.67</v>
      </c>
      <c r="E4375" s="2">
        <v>9.06</v>
      </c>
      <c r="F4375" s="2">
        <v>5365.7200000000066</v>
      </c>
      <c r="G4375" s="2">
        <v>89.37</v>
      </c>
      <c r="H4375" s="2">
        <v>8.93</v>
      </c>
      <c r="I4375" s="2">
        <v>5313.9199999999992</v>
      </c>
    </row>
    <row r="4376" spans="1:9">
      <c r="A4376" s="2">
        <v>267900</v>
      </c>
      <c r="B4376" s="2" t="s">
        <v>67</v>
      </c>
      <c r="C4376" s="2">
        <v>0.125</v>
      </c>
      <c r="D4376" s="2">
        <v>94.09</v>
      </c>
      <c r="E4376" s="2">
        <v>11.76</v>
      </c>
      <c r="F4376" s="2">
        <v>6948.430000000013</v>
      </c>
      <c r="G4376" s="2">
        <v>92.75</v>
      </c>
      <c r="H4376" s="2">
        <v>11.59</v>
      </c>
      <c r="I4376" s="2">
        <v>6881.3400000000083</v>
      </c>
    </row>
    <row r="4377" spans="1:9">
      <c r="A4377" s="2">
        <v>267900</v>
      </c>
      <c r="B4377" s="2" t="s">
        <v>68</v>
      </c>
      <c r="C4377" s="2">
        <v>0.125</v>
      </c>
      <c r="D4377" s="2">
        <v>96.61</v>
      </c>
      <c r="E4377" s="2">
        <v>12.07</v>
      </c>
      <c r="F4377" s="2">
        <v>7123.2199999999675</v>
      </c>
      <c r="G4377" s="2">
        <v>95.23</v>
      </c>
      <c r="H4377" s="2">
        <v>11.9</v>
      </c>
      <c r="I4377" s="2">
        <v>7054.3999999999633</v>
      </c>
    </row>
    <row r="4378" spans="1:9">
      <c r="A4378" s="2">
        <v>267900</v>
      </c>
      <c r="B4378" s="2" t="s">
        <v>69</v>
      </c>
      <c r="C4378" s="2">
        <v>0.1</v>
      </c>
      <c r="D4378" s="2">
        <v>98.62</v>
      </c>
      <c r="E4378" s="2">
        <v>9.86</v>
      </c>
      <c r="F4378" s="2">
        <v>5810.1499999999887</v>
      </c>
      <c r="G4378" s="2">
        <v>97.22</v>
      </c>
      <c r="H4378" s="2">
        <v>9.7100000000000009</v>
      </c>
      <c r="I4378" s="2">
        <v>5753.8399999999865</v>
      </c>
    </row>
    <row r="4379" spans="1:9">
      <c r="A4379" s="2">
        <v>267900</v>
      </c>
      <c r="B4379" s="2" t="s">
        <v>70</v>
      </c>
      <c r="C4379" s="2">
        <v>0.1</v>
      </c>
      <c r="D4379" s="2">
        <v>124.32</v>
      </c>
      <c r="E4379" s="2">
        <v>12.36</v>
      </c>
      <c r="F4379" s="2">
        <v>6828.9299999999985</v>
      </c>
      <c r="G4379" s="2">
        <v>99.21</v>
      </c>
      <c r="H4379" s="2">
        <v>9.92</v>
      </c>
      <c r="I4379" s="2">
        <v>6265.199999999978</v>
      </c>
    </row>
    <row r="4380" spans="1:9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>
      <c r="A4381" s="2">
        <v>267910</v>
      </c>
      <c r="B4381" s="2" t="s">
        <v>65</v>
      </c>
      <c r="C4381" s="2">
        <v>0.04</v>
      </c>
      <c r="D4381" s="2">
        <v>90.67</v>
      </c>
      <c r="E4381" s="2">
        <v>3.63</v>
      </c>
      <c r="F4381" s="2">
        <v>2151.6599999999926</v>
      </c>
      <c r="G4381" s="2">
        <v>89.37</v>
      </c>
      <c r="H4381" s="2">
        <v>3.58</v>
      </c>
      <c r="I4381" s="2">
        <v>2130.6999999999834</v>
      </c>
    </row>
    <row r="4382" spans="1:9">
      <c r="A4382" s="2">
        <v>267910</v>
      </c>
      <c r="B4382" s="2" t="s">
        <v>66</v>
      </c>
      <c r="C4382" s="2">
        <v>0.1</v>
      </c>
      <c r="D4382" s="2">
        <v>90.67</v>
      </c>
      <c r="E4382" s="2">
        <v>9.06</v>
      </c>
      <c r="F4382" s="2">
        <v>5374.780000000007</v>
      </c>
      <c r="G4382" s="2">
        <v>89.37</v>
      </c>
      <c r="H4382" s="2">
        <v>8.93</v>
      </c>
      <c r="I4382" s="2">
        <v>5322.8499999999995</v>
      </c>
    </row>
    <row r="4383" spans="1:9">
      <c r="A4383" s="2">
        <v>267910</v>
      </c>
      <c r="B4383" s="2" t="s">
        <v>67</v>
      </c>
      <c r="C4383" s="2">
        <v>0.125</v>
      </c>
      <c r="D4383" s="2">
        <v>94.09</v>
      </c>
      <c r="E4383" s="2">
        <v>11.76</v>
      </c>
      <c r="F4383" s="2">
        <v>6960.1900000000132</v>
      </c>
      <c r="G4383" s="2">
        <v>92.75</v>
      </c>
      <c r="H4383" s="2">
        <v>11.59</v>
      </c>
      <c r="I4383" s="2">
        <v>6892.9300000000085</v>
      </c>
    </row>
    <row r="4384" spans="1:9">
      <c r="A4384" s="2">
        <v>267910</v>
      </c>
      <c r="B4384" s="2" t="s">
        <v>68</v>
      </c>
      <c r="C4384" s="2">
        <v>0.125</v>
      </c>
      <c r="D4384" s="2">
        <v>96.61</v>
      </c>
      <c r="E4384" s="2">
        <v>12.07</v>
      </c>
      <c r="F4384" s="2">
        <v>7135.2899999999672</v>
      </c>
      <c r="G4384" s="2">
        <v>95.23</v>
      </c>
      <c r="H4384" s="2">
        <v>11.9</v>
      </c>
      <c r="I4384" s="2">
        <v>7066.2999999999629</v>
      </c>
    </row>
    <row r="4385" spans="1:9">
      <c r="A4385" s="2">
        <v>267910</v>
      </c>
      <c r="B4385" s="2" t="s">
        <v>69</v>
      </c>
      <c r="C4385" s="2">
        <v>0.1</v>
      </c>
      <c r="D4385" s="2">
        <v>98.62</v>
      </c>
      <c r="E4385" s="2">
        <v>9.86</v>
      </c>
      <c r="F4385" s="2">
        <v>5820.0099999999884</v>
      </c>
      <c r="G4385" s="2">
        <v>97.22</v>
      </c>
      <c r="H4385" s="2">
        <v>9.7100000000000009</v>
      </c>
      <c r="I4385" s="2">
        <v>5763.5499999999865</v>
      </c>
    </row>
    <row r="4386" spans="1:9">
      <c r="A4386" s="2">
        <v>267910</v>
      </c>
      <c r="B4386" s="2" t="s">
        <v>70</v>
      </c>
      <c r="C4386" s="2">
        <v>0.1</v>
      </c>
      <c r="D4386" s="2">
        <v>124.32</v>
      </c>
      <c r="E4386" s="2">
        <v>12.36</v>
      </c>
      <c r="F4386" s="2">
        <v>6841.2899999999981</v>
      </c>
      <c r="G4386" s="2">
        <v>99.21</v>
      </c>
      <c r="H4386" s="2">
        <v>9.92</v>
      </c>
      <c r="I4386" s="2">
        <v>6275.1199999999781</v>
      </c>
    </row>
    <row r="4387" spans="1:9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>
      <c r="A4388" s="2">
        <v>267920</v>
      </c>
      <c r="B4388" s="2" t="s">
        <v>65</v>
      </c>
      <c r="C4388" s="2">
        <v>0.04</v>
      </c>
      <c r="D4388" s="2">
        <v>90.67</v>
      </c>
      <c r="E4388" s="2">
        <v>3.63</v>
      </c>
      <c r="F4388" s="2">
        <v>2155.2899999999927</v>
      </c>
      <c r="G4388" s="2">
        <v>89.37</v>
      </c>
      <c r="H4388" s="2">
        <v>3.58</v>
      </c>
      <c r="I4388" s="2">
        <v>2134.2799999999834</v>
      </c>
    </row>
    <row r="4389" spans="1:9">
      <c r="A4389" s="2">
        <v>267920</v>
      </c>
      <c r="B4389" s="2" t="s">
        <v>66</v>
      </c>
      <c r="C4389" s="2">
        <v>0.1</v>
      </c>
      <c r="D4389" s="2">
        <v>90.67</v>
      </c>
      <c r="E4389" s="2">
        <v>9.06</v>
      </c>
      <c r="F4389" s="2">
        <v>5383.8400000000074</v>
      </c>
      <c r="G4389" s="2">
        <v>89.37</v>
      </c>
      <c r="H4389" s="2">
        <v>8.93</v>
      </c>
      <c r="I4389" s="2">
        <v>5331.78</v>
      </c>
    </row>
    <row r="4390" spans="1:9">
      <c r="A4390" s="2">
        <v>267920</v>
      </c>
      <c r="B4390" s="2" t="s">
        <v>67</v>
      </c>
      <c r="C4390" s="2">
        <v>0.125</v>
      </c>
      <c r="D4390" s="2">
        <v>94.09</v>
      </c>
      <c r="E4390" s="2">
        <v>11.76</v>
      </c>
      <c r="F4390" s="2">
        <v>6971.9500000000135</v>
      </c>
      <c r="G4390" s="2">
        <v>92.75</v>
      </c>
      <c r="H4390" s="2">
        <v>11.59</v>
      </c>
      <c r="I4390" s="2">
        <v>6904.5200000000086</v>
      </c>
    </row>
    <row r="4391" spans="1:9">
      <c r="A4391" s="2">
        <v>267920</v>
      </c>
      <c r="B4391" s="2" t="s">
        <v>68</v>
      </c>
      <c r="C4391" s="2">
        <v>0.125</v>
      </c>
      <c r="D4391" s="2">
        <v>96.61</v>
      </c>
      <c r="E4391" s="2">
        <v>12.07</v>
      </c>
      <c r="F4391" s="2">
        <v>7147.3599999999669</v>
      </c>
      <c r="G4391" s="2">
        <v>95.23</v>
      </c>
      <c r="H4391" s="2">
        <v>11.9</v>
      </c>
      <c r="I4391" s="2">
        <v>7078.1999999999625</v>
      </c>
    </row>
    <row r="4392" spans="1:9">
      <c r="A4392" s="2">
        <v>267920</v>
      </c>
      <c r="B4392" s="2" t="s">
        <v>69</v>
      </c>
      <c r="C4392" s="2">
        <v>0.1</v>
      </c>
      <c r="D4392" s="2">
        <v>98.62</v>
      </c>
      <c r="E4392" s="2">
        <v>9.86</v>
      </c>
      <c r="F4392" s="2">
        <v>5829.8699999999881</v>
      </c>
      <c r="G4392" s="2">
        <v>97.22</v>
      </c>
      <c r="H4392" s="2">
        <v>9.7100000000000009</v>
      </c>
      <c r="I4392" s="2">
        <v>5773.2599999999866</v>
      </c>
    </row>
    <row r="4393" spans="1:9">
      <c r="A4393" s="2">
        <v>267920</v>
      </c>
      <c r="B4393" s="2" t="s">
        <v>70</v>
      </c>
      <c r="C4393" s="2">
        <v>0.1</v>
      </c>
      <c r="D4393" s="2">
        <v>124.32</v>
      </c>
      <c r="E4393" s="2">
        <v>12.36</v>
      </c>
      <c r="F4393" s="2">
        <v>6853.6499999999978</v>
      </c>
      <c r="G4393" s="2">
        <v>99.21</v>
      </c>
      <c r="H4393" s="2">
        <v>9.92</v>
      </c>
      <c r="I4393" s="2">
        <v>6285.0399999999781</v>
      </c>
    </row>
    <row r="4394" spans="1:9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>
      <c r="A4395" s="2">
        <v>267930</v>
      </c>
      <c r="B4395" s="2" t="s">
        <v>65</v>
      </c>
      <c r="C4395" s="2">
        <v>0.04</v>
      </c>
      <c r="D4395" s="2">
        <v>90.67</v>
      </c>
      <c r="E4395" s="2">
        <v>3.63</v>
      </c>
      <c r="F4395" s="2">
        <v>2158.9199999999928</v>
      </c>
      <c r="G4395" s="2">
        <v>89.37</v>
      </c>
      <c r="H4395" s="2">
        <v>3.58</v>
      </c>
      <c r="I4395" s="2">
        <v>2137.8599999999833</v>
      </c>
    </row>
    <row r="4396" spans="1:9">
      <c r="A4396" s="2">
        <v>267930</v>
      </c>
      <c r="B4396" s="2" t="s">
        <v>66</v>
      </c>
      <c r="C4396" s="2">
        <v>0.1</v>
      </c>
      <c r="D4396" s="2">
        <v>90.67</v>
      </c>
      <c r="E4396" s="2">
        <v>9.06</v>
      </c>
      <c r="F4396" s="2">
        <v>5392.9000000000078</v>
      </c>
      <c r="G4396" s="2">
        <v>89.37</v>
      </c>
      <c r="H4396" s="2">
        <v>8.93</v>
      </c>
      <c r="I4396" s="2">
        <v>5340.71</v>
      </c>
    </row>
    <row r="4397" spans="1:9">
      <c r="A4397" s="2">
        <v>267930</v>
      </c>
      <c r="B4397" s="2" t="s">
        <v>67</v>
      </c>
      <c r="C4397" s="2">
        <v>0.125</v>
      </c>
      <c r="D4397" s="2">
        <v>94.09</v>
      </c>
      <c r="E4397" s="2">
        <v>11.76</v>
      </c>
      <c r="F4397" s="2">
        <v>6983.7100000000137</v>
      </c>
      <c r="G4397" s="2">
        <v>92.75</v>
      </c>
      <c r="H4397" s="2">
        <v>11.59</v>
      </c>
      <c r="I4397" s="2">
        <v>6916.1100000000088</v>
      </c>
    </row>
    <row r="4398" spans="1:9">
      <c r="A4398" s="2">
        <v>267930</v>
      </c>
      <c r="B4398" s="2" t="s">
        <v>68</v>
      </c>
      <c r="C4398" s="2">
        <v>0.125</v>
      </c>
      <c r="D4398" s="2">
        <v>96.61</v>
      </c>
      <c r="E4398" s="2">
        <v>12.07</v>
      </c>
      <c r="F4398" s="2">
        <v>7159.4299999999666</v>
      </c>
      <c r="G4398" s="2">
        <v>95.23</v>
      </c>
      <c r="H4398" s="2">
        <v>11.9</v>
      </c>
      <c r="I4398" s="2">
        <v>7090.0999999999622</v>
      </c>
    </row>
    <row r="4399" spans="1:9">
      <c r="A4399" s="2">
        <v>267930</v>
      </c>
      <c r="B4399" s="2" t="s">
        <v>69</v>
      </c>
      <c r="C4399" s="2">
        <v>0.1</v>
      </c>
      <c r="D4399" s="2">
        <v>98.62</v>
      </c>
      <c r="E4399" s="2">
        <v>9.86</v>
      </c>
      <c r="F4399" s="2">
        <v>5839.7299999999877</v>
      </c>
      <c r="G4399" s="2">
        <v>97.22</v>
      </c>
      <c r="H4399" s="2">
        <v>9.7100000000000009</v>
      </c>
      <c r="I4399" s="2">
        <v>5782.9699999999866</v>
      </c>
    </row>
    <row r="4400" spans="1:9">
      <c r="A4400" s="2">
        <v>267930</v>
      </c>
      <c r="B4400" s="2" t="s">
        <v>70</v>
      </c>
      <c r="C4400" s="2">
        <v>0.1</v>
      </c>
      <c r="D4400" s="2">
        <v>124.32</v>
      </c>
      <c r="E4400" s="2">
        <v>12.36</v>
      </c>
      <c r="F4400" s="2">
        <v>6866.0099999999975</v>
      </c>
      <c r="G4400" s="2">
        <v>99.21</v>
      </c>
      <c r="H4400" s="2">
        <v>9.92</v>
      </c>
      <c r="I4400" s="2">
        <v>6294.9599999999782</v>
      </c>
    </row>
    <row r="4401" spans="1:9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>
      <c r="A4402" s="2">
        <v>267940</v>
      </c>
      <c r="B4402" s="2" t="s">
        <v>65</v>
      </c>
      <c r="C4402" s="2">
        <v>0.04</v>
      </c>
      <c r="D4402" s="2">
        <v>90.67</v>
      </c>
      <c r="E4402" s="2">
        <v>3.63</v>
      </c>
      <c r="F4402" s="2">
        <v>2162.5499999999929</v>
      </c>
      <c r="G4402" s="2">
        <v>89.37</v>
      </c>
      <c r="H4402" s="2">
        <v>3.58</v>
      </c>
      <c r="I4402" s="2">
        <v>2141.4399999999832</v>
      </c>
    </row>
    <row r="4403" spans="1:9">
      <c r="A4403" s="2">
        <v>267940</v>
      </c>
      <c r="B4403" s="2" t="s">
        <v>66</v>
      </c>
      <c r="C4403" s="2">
        <v>0.1</v>
      </c>
      <c r="D4403" s="2">
        <v>90.67</v>
      </c>
      <c r="E4403" s="2">
        <v>9.06</v>
      </c>
      <c r="F4403" s="2">
        <v>5401.9600000000082</v>
      </c>
      <c r="G4403" s="2">
        <v>89.37</v>
      </c>
      <c r="H4403" s="2">
        <v>8.93</v>
      </c>
      <c r="I4403" s="2">
        <v>5349.64</v>
      </c>
    </row>
    <row r="4404" spans="1:9">
      <c r="A4404" s="2">
        <v>267940</v>
      </c>
      <c r="B4404" s="2" t="s">
        <v>67</v>
      </c>
      <c r="C4404" s="2">
        <v>0.125</v>
      </c>
      <c r="D4404" s="2">
        <v>94.09</v>
      </c>
      <c r="E4404" s="2">
        <v>11.76</v>
      </c>
      <c r="F4404" s="2">
        <v>6995.4700000000139</v>
      </c>
      <c r="G4404" s="2">
        <v>92.75</v>
      </c>
      <c r="H4404" s="2">
        <v>11.59</v>
      </c>
      <c r="I4404" s="2">
        <v>6927.7000000000089</v>
      </c>
    </row>
    <row r="4405" spans="1:9">
      <c r="A4405" s="2">
        <v>267940</v>
      </c>
      <c r="B4405" s="2" t="s">
        <v>68</v>
      </c>
      <c r="C4405" s="2">
        <v>0.125</v>
      </c>
      <c r="D4405" s="2">
        <v>96.61</v>
      </c>
      <c r="E4405" s="2">
        <v>12.07</v>
      </c>
      <c r="F4405" s="2">
        <v>7171.4999999999663</v>
      </c>
      <c r="G4405" s="2">
        <v>95.23</v>
      </c>
      <c r="H4405" s="2">
        <v>11.9</v>
      </c>
      <c r="I4405" s="2">
        <v>7101.9999999999618</v>
      </c>
    </row>
    <row r="4406" spans="1:9">
      <c r="A4406" s="2">
        <v>267940</v>
      </c>
      <c r="B4406" s="2" t="s">
        <v>69</v>
      </c>
      <c r="C4406" s="2">
        <v>0.1</v>
      </c>
      <c r="D4406" s="2">
        <v>98.62</v>
      </c>
      <c r="E4406" s="2">
        <v>9.86</v>
      </c>
      <c r="F4406" s="2">
        <v>5849.5899999999874</v>
      </c>
      <c r="G4406" s="2">
        <v>97.22</v>
      </c>
      <c r="H4406" s="2">
        <v>9.7100000000000009</v>
      </c>
      <c r="I4406" s="2">
        <v>5792.6799999999866</v>
      </c>
    </row>
    <row r="4407" spans="1:9">
      <c r="A4407" s="2">
        <v>267940</v>
      </c>
      <c r="B4407" s="2" t="s">
        <v>70</v>
      </c>
      <c r="C4407" s="2">
        <v>0.1</v>
      </c>
      <c r="D4407" s="2">
        <v>124.32</v>
      </c>
      <c r="E4407" s="2">
        <v>12.36</v>
      </c>
      <c r="F4407" s="2">
        <v>6878.3699999999972</v>
      </c>
      <c r="G4407" s="2">
        <v>99.21</v>
      </c>
      <c r="H4407" s="2">
        <v>9.92</v>
      </c>
      <c r="I4407" s="2">
        <v>6304.8799999999783</v>
      </c>
    </row>
    <row r="4408" spans="1:9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>
      <c r="A4409" s="2">
        <v>267950</v>
      </c>
      <c r="B4409" s="2" t="s">
        <v>65</v>
      </c>
      <c r="C4409" s="2">
        <v>0.04</v>
      </c>
      <c r="D4409" s="2">
        <v>90.67</v>
      </c>
      <c r="E4409" s="2">
        <v>3.63</v>
      </c>
      <c r="F4409" s="2">
        <v>2166.179999999993</v>
      </c>
      <c r="G4409" s="2">
        <v>89.37</v>
      </c>
      <c r="H4409" s="2">
        <v>3.58</v>
      </c>
      <c r="I4409" s="2">
        <v>2145.0199999999832</v>
      </c>
    </row>
    <row r="4410" spans="1:9">
      <c r="A4410" s="2">
        <v>267950</v>
      </c>
      <c r="B4410" s="2" t="s">
        <v>66</v>
      </c>
      <c r="C4410" s="2">
        <v>0.1</v>
      </c>
      <c r="D4410" s="2">
        <v>90.67</v>
      </c>
      <c r="E4410" s="2">
        <v>9.06</v>
      </c>
      <c r="F4410" s="2">
        <v>5411.0200000000086</v>
      </c>
      <c r="G4410" s="2">
        <v>89.37</v>
      </c>
      <c r="H4410" s="2">
        <v>8.93</v>
      </c>
      <c r="I4410" s="2">
        <v>5358.5700000000006</v>
      </c>
    </row>
    <row r="4411" spans="1:9">
      <c r="A4411" s="2">
        <v>267950</v>
      </c>
      <c r="B4411" s="2" t="s">
        <v>67</v>
      </c>
      <c r="C4411" s="2">
        <v>0.125</v>
      </c>
      <c r="D4411" s="2">
        <v>94.09</v>
      </c>
      <c r="E4411" s="2">
        <v>11.76</v>
      </c>
      <c r="F4411" s="2">
        <v>7007.2300000000141</v>
      </c>
      <c r="G4411" s="2">
        <v>92.75</v>
      </c>
      <c r="H4411" s="2">
        <v>11.59</v>
      </c>
      <c r="I4411" s="2">
        <v>6939.2900000000091</v>
      </c>
    </row>
    <row r="4412" spans="1:9">
      <c r="A4412" s="2">
        <v>267950</v>
      </c>
      <c r="B4412" s="2" t="s">
        <v>68</v>
      </c>
      <c r="C4412" s="2">
        <v>0.125</v>
      </c>
      <c r="D4412" s="2">
        <v>96.61</v>
      </c>
      <c r="E4412" s="2">
        <v>12.07</v>
      </c>
      <c r="F4412" s="2">
        <v>7183.5699999999661</v>
      </c>
      <c r="G4412" s="2">
        <v>95.23</v>
      </c>
      <c r="H4412" s="2">
        <v>11.9</v>
      </c>
      <c r="I4412" s="2">
        <v>7113.8999999999614</v>
      </c>
    </row>
    <row r="4413" spans="1:9">
      <c r="A4413" s="2">
        <v>267950</v>
      </c>
      <c r="B4413" s="2" t="s">
        <v>69</v>
      </c>
      <c r="C4413" s="2">
        <v>0.1</v>
      </c>
      <c r="D4413" s="2">
        <v>98.62</v>
      </c>
      <c r="E4413" s="2">
        <v>9.86</v>
      </c>
      <c r="F4413" s="2">
        <v>5859.4499999999871</v>
      </c>
      <c r="G4413" s="2">
        <v>97.22</v>
      </c>
      <c r="H4413" s="2">
        <v>9.7100000000000009</v>
      </c>
      <c r="I4413" s="2">
        <v>5802.3899999999867</v>
      </c>
    </row>
    <row r="4414" spans="1:9">
      <c r="A4414" s="2">
        <v>267950</v>
      </c>
      <c r="B4414" s="2" t="s">
        <v>70</v>
      </c>
      <c r="C4414" s="2">
        <v>0.1</v>
      </c>
      <c r="D4414" s="2">
        <v>124.32</v>
      </c>
      <c r="E4414" s="2">
        <v>12.36</v>
      </c>
      <c r="F4414" s="2">
        <v>6890.7299999999968</v>
      </c>
      <c r="G4414" s="2">
        <v>99.21</v>
      </c>
      <c r="H4414" s="2">
        <v>9.92</v>
      </c>
      <c r="I4414" s="2">
        <v>6314.7999999999784</v>
      </c>
    </row>
    <row r="4415" spans="1:9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>
      <c r="A4416" s="2">
        <v>267960</v>
      </c>
      <c r="B4416" s="2" t="s">
        <v>65</v>
      </c>
      <c r="C4416" s="2">
        <v>0.04</v>
      </c>
      <c r="D4416" s="2">
        <v>90.67</v>
      </c>
      <c r="E4416" s="2">
        <v>3.63</v>
      </c>
      <c r="F4416" s="2">
        <v>2169.8099999999931</v>
      </c>
      <c r="G4416" s="2">
        <v>89.37</v>
      </c>
      <c r="H4416" s="2">
        <v>3.58</v>
      </c>
      <c r="I4416" s="2">
        <v>2148.5999999999831</v>
      </c>
    </row>
    <row r="4417" spans="1:9">
      <c r="A4417" s="2">
        <v>267960</v>
      </c>
      <c r="B4417" s="2" t="s">
        <v>66</v>
      </c>
      <c r="C4417" s="2">
        <v>0.1</v>
      </c>
      <c r="D4417" s="2">
        <v>90.67</v>
      </c>
      <c r="E4417" s="2">
        <v>9.06</v>
      </c>
      <c r="F4417" s="2">
        <v>5420.080000000009</v>
      </c>
      <c r="G4417" s="2">
        <v>89.37</v>
      </c>
      <c r="H4417" s="2">
        <v>8.93</v>
      </c>
      <c r="I4417" s="2">
        <v>5367.5000000000009</v>
      </c>
    </row>
    <row r="4418" spans="1:9">
      <c r="A4418" s="2">
        <v>267960</v>
      </c>
      <c r="B4418" s="2" t="s">
        <v>67</v>
      </c>
      <c r="C4418" s="2">
        <v>0.125</v>
      </c>
      <c r="D4418" s="2">
        <v>94.09</v>
      </c>
      <c r="E4418" s="2">
        <v>11.76</v>
      </c>
      <c r="F4418" s="2">
        <v>7018.9900000000143</v>
      </c>
      <c r="G4418" s="2">
        <v>92.75</v>
      </c>
      <c r="H4418" s="2">
        <v>11.59</v>
      </c>
      <c r="I4418" s="2">
        <v>6950.8800000000092</v>
      </c>
    </row>
    <row r="4419" spans="1:9">
      <c r="A4419" s="2">
        <v>267960</v>
      </c>
      <c r="B4419" s="2" t="s">
        <v>68</v>
      </c>
      <c r="C4419" s="2">
        <v>0.125</v>
      </c>
      <c r="D4419" s="2">
        <v>96.61</v>
      </c>
      <c r="E4419" s="2">
        <v>12.07</v>
      </c>
      <c r="F4419" s="2">
        <v>7195.6399999999658</v>
      </c>
      <c r="G4419" s="2">
        <v>95.23</v>
      </c>
      <c r="H4419" s="2">
        <v>11.9</v>
      </c>
      <c r="I4419" s="2">
        <v>7125.7999999999611</v>
      </c>
    </row>
    <row r="4420" spans="1:9">
      <c r="A4420" s="2">
        <v>267960</v>
      </c>
      <c r="B4420" s="2" t="s">
        <v>69</v>
      </c>
      <c r="C4420" s="2">
        <v>0.1</v>
      </c>
      <c r="D4420" s="2">
        <v>98.62</v>
      </c>
      <c r="E4420" s="2">
        <v>9.86</v>
      </c>
      <c r="F4420" s="2">
        <v>5869.3099999999868</v>
      </c>
      <c r="G4420" s="2">
        <v>97.22</v>
      </c>
      <c r="H4420" s="2">
        <v>9.7100000000000009</v>
      </c>
      <c r="I4420" s="2">
        <v>5812.0999999999867</v>
      </c>
    </row>
    <row r="4421" spans="1:9">
      <c r="A4421" s="2">
        <v>267960</v>
      </c>
      <c r="B4421" s="2" t="s">
        <v>70</v>
      </c>
      <c r="C4421" s="2">
        <v>0.1</v>
      </c>
      <c r="D4421" s="2">
        <v>124.32</v>
      </c>
      <c r="E4421" s="2">
        <v>12.36</v>
      </c>
      <c r="F4421" s="2">
        <v>6903.0899999999965</v>
      </c>
      <c r="G4421" s="2">
        <v>99.21</v>
      </c>
      <c r="H4421" s="2">
        <v>9.92</v>
      </c>
      <c r="I4421" s="2">
        <v>6324.7199999999784</v>
      </c>
    </row>
    <row r="4422" spans="1:9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>
      <c r="A4423" s="2">
        <v>267970</v>
      </c>
      <c r="B4423" s="2" t="s">
        <v>65</v>
      </c>
      <c r="C4423" s="2">
        <v>0.04</v>
      </c>
      <c r="D4423" s="2">
        <v>90.67</v>
      </c>
      <c r="E4423" s="2">
        <v>3.63</v>
      </c>
      <c r="F4423" s="2">
        <v>2173.4399999999932</v>
      </c>
      <c r="G4423" s="2">
        <v>89.37</v>
      </c>
      <c r="H4423" s="2">
        <v>3.58</v>
      </c>
      <c r="I4423" s="2">
        <v>2152.179999999983</v>
      </c>
    </row>
    <row r="4424" spans="1:9">
      <c r="A4424" s="2">
        <v>267970</v>
      </c>
      <c r="B4424" s="2" t="s">
        <v>66</v>
      </c>
      <c r="C4424" s="2">
        <v>0.1</v>
      </c>
      <c r="D4424" s="2">
        <v>90.67</v>
      </c>
      <c r="E4424" s="2">
        <v>9.06</v>
      </c>
      <c r="F4424" s="2">
        <v>5429.1400000000094</v>
      </c>
      <c r="G4424" s="2">
        <v>89.37</v>
      </c>
      <c r="H4424" s="2">
        <v>8.93</v>
      </c>
      <c r="I4424" s="2">
        <v>5376.4300000000012</v>
      </c>
    </row>
    <row r="4425" spans="1:9">
      <c r="A4425" s="2">
        <v>267970</v>
      </c>
      <c r="B4425" s="2" t="s">
        <v>67</v>
      </c>
      <c r="C4425" s="2">
        <v>0.125</v>
      </c>
      <c r="D4425" s="2">
        <v>94.09</v>
      </c>
      <c r="E4425" s="2">
        <v>11.76</v>
      </c>
      <c r="F4425" s="2">
        <v>7030.7500000000146</v>
      </c>
      <c r="G4425" s="2">
        <v>92.75</v>
      </c>
      <c r="H4425" s="2">
        <v>11.59</v>
      </c>
      <c r="I4425" s="2">
        <v>6962.4700000000093</v>
      </c>
    </row>
    <row r="4426" spans="1:9">
      <c r="A4426" s="2">
        <v>267970</v>
      </c>
      <c r="B4426" s="2" t="s">
        <v>68</v>
      </c>
      <c r="C4426" s="2">
        <v>0.125</v>
      </c>
      <c r="D4426" s="2">
        <v>96.61</v>
      </c>
      <c r="E4426" s="2">
        <v>12.07</v>
      </c>
      <c r="F4426" s="2">
        <v>7207.7099999999655</v>
      </c>
      <c r="G4426" s="2">
        <v>95.23</v>
      </c>
      <c r="H4426" s="2">
        <v>11.9</v>
      </c>
      <c r="I4426" s="2">
        <v>7137.6999999999607</v>
      </c>
    </row>
    <row r="4427" spans="1:9">
      <c r="A4427" s="2">
        <v>267970</v>
      </c>
      <c r="B4427" s="2" t="s">
        <v>69</v>
      </c>
      <c r="C4427" s="2">
        <v>0.1</v>
      </c>
      <c r="D4427" s="2">
        <v>98.62</v>
      </c>
      <c r="E4427" s="2">
        <v>9.86</v>
      </c>
      <c r="F4427" s="2">
        <v>5879.1699999999864</v>
      </c>
      <c r="G4427" s="2">
        <v>97.22</v>
      </c>
      <c r="H4427" s="2">
        <v>9.7100000000000009</v>
      </c>
      <c r="I4427" s="2">
        <v>5821.8099999999868</v>
      </c>
    </row>
    <row r="4428" spans="1:9">
      <c r="A4428" s="2">
        <v>267970</v>
      </c>
      <c r="B4428" s="2" t="s">
        <v>70</v>
      </c>
      <c r="C4428" s="2">
        <v>0.1</v>
      </c>
      <c r="D4428" s="2">
        <v>124.32</v>
      </c>
      <c r="E4428" s="2">
        <v>12.36</v>
      </c>
      <c r="F4428" s="2">
        <v>6915.4499999999962</v>
      </c>
      <c r="G4428" s="2">
        <v>99.21</v>
      </c>
      <c r="H4428" s="2">
        <v>9.92</v>
      </c>
      <c r="I4428" s="2">
        <v>6334.6399999999785</v>
      </c>
    </row>
    <row r="4429" spans="1:9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>
      <c r="A4430" s="2">
        <v>267980</v>
      </c>
      <c r="B4430" s="2" t="s">
        <v>65</v>
      </c>
      <c r="C4430" s="2">
        <v>0.04</v>
      </c>
      <c r="D4430" s="2">
        <v>90.67</v>
      </c>
      <c r="E4430" s="2">
        <v>3.63</v>
      </c>
      <c r="F4430" s="2">
        <v>2177.0699999999933</v>
      </c>
      <c r="G4430" s="2">
        <v>89.37</v>
      </c>
      <c r="H4430" s="2">
        <v>3.58</v>
      </c>
      <c r="I4430" s="2">
        <v>2155.7599999999829</v>
      </c>
    </row>
    <row r="4431" spans="1:9">
      <c r="A4431" s="2">
        <v>267980</v>
      </c>
      <c r="B4431" s="2" t="s">
        <v>66</v>
      </c>
      <c r="C4431" s="2">
        <v>0.1</v>
      </c>
      <c r="D4431" s="2">
        <v>90.67</v>
      </c>
      <c r="E4431" s="2">
        <v>9.06</v>
      </c>
      <c r="F4431" s="2">
        <v>5438.2000000000098</v>
      </c>
      <c r="G4431" s="2">
        <v>89.37</v>
      </c>
      <c r="H4431" s="2">
        <v>8.93</v>
      </c>
      <c r="I4431" s="2">
        <v>5385.3600000000015</v>
      </c>
    </row>
    <row r="4432" spans="1:9">
      <c r="A4432" s="2">
        <v>267980</v>
      </c>
      <c r="B4432" s="2" t="s">
        <v>67</v>
      </c>
      <c r="C4432" s="2">
        <v>0.125</v>
      </c>
      <c r="D4432" s="2">
        <v>94.09</v>
      </c>
      <c r="E4432" s="2">
        <v>11.76</v>
      </c>
      <c r="F4432" s="2">
        <v>7042.5100000000148</v>
      </c>
      <c r="G4432" s="2">
        <v>92.75</v>
      </c>
      <c r="H4432" s="2">
        <v>11.59</v>
      </c>
      <c r="I4432" s="2">
        <v>6974.0600000000095</v>
      </c>
    </row>
    <row r="4433" spans="1:9">
      <c r="A4433" s="2">
        <v>267980</v>
      </c>
      <c r="B4433" s="2" t="s">
        <v>68</v>
      </c>
      <c r="C4433" s="2">
        <v>0.125</v>
      </c>
      <c r="D4433" s="2">
        <v>96.61</v>
      </c>
      <c r="E4433" s="2">
        <v>12.07</v>
      </c>
      <c r="F4433" s="2">
        <v>7219.7799999999652</v>
      </c>
      <c r="G4433" s="2">
        <v>95.23</v>
      </c>
      <c r="H4433" s="2">
        <v>11.9</v>
      </c>
      <c r="I4433" s="2">
        <v>7149.5999999999603</v>
      </c>
    </row>
    <row r="4434" spans="1:9">
      <c r="A4434" s="2">
        <v>267980</v>
      </c>
      <c r="B4434" s="2" t="s">
        <v>69</v>
      </c>
      <c r="C4434" s="2">
        <v>0.1</v>
      </c>
      <c r="D4434" s="2">
        <v>98.62</v>
      </c>
      <c r="E4434" s="2">
        <v>9.86</v>
      </c>
      <c r="F4434" s="2">
        <v>5889.0299999999861</v>
      </c>
      <c r="G4434" s="2">
        <v>97.22</v>
      </c>
      <c r="H4434" s="2">
        <v>9.7100000000000009</v>
      </c>
      <c r="I4434" s="2">
        <v>5831.5199999999868</v>
      </c>
    </row>
    <row r="4435" spans="1:9">
      <c r="A4435" s="2">
        <v>267980</v>
      </c>
      <c r="B4435" s="2" t="s">
        <v>70</v>
      </c>
      <c r="C4435" s="2">
        <v>0.1</v>
      </c>
      <c r="D4435" s="2">
        <v>124.32</v>
      </c>
      <c r="E4435" s="2">
        <v>12.36</v>
      </c>
      <c r="F4435" s="2">
        <v>6927.8099999999959</v>
      </c>
      <c r="G4435" s="2">
        <v>99.21</v>
      </c>
      <c r="H4435" s="2">
        <v>9.92</v>
      </c>
      <c r="I4435" s="2">
        <v>6344.5599999999786</v>
      </c>
    </row>
    <row r="4436" spans="1:9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>
      <c r="A4437" s="2">
        <v>267990</v>
      </c>
      <c r="B4437" s="2" t="s">
        <v>65</v>
      </c>
      <c r="C4437" s="2">
        <v>0.04</v>
      </c>
      <c r="D4437" s="2">
        <v>90.67</v>
      </c>
      <c r="E4437" s="2">
        <v>3.63</v>
      </c>
      <c r="F4437" s="2">
        <v>2180.6999999999935</v>
      </c>
      <c r="G4437" s="2">
        <v>89.37</v>
      </c>
      <c r="H4437" s="2">
        <v>3.58</v>
      </c>
      <c r="I4437" s="2">
        <v>2159.3399999999829</v>
      </c>
    </row>
    <row r="4438" spans="1:9">
      <c r="A4438" s="2">
        <v>267990</v>
      </c>
      <c r="B4438" s="2" t="s">
        <v>66</v>
      </c>
      <c r="C4438" s="2">
        <v>0.1</v>
      </c>
      <c r="D4438" s="2">
        <v>90.67</v>
      </c>
      <c r="E4438" s="2">
        <v>9.06</v>
      </c>
      <c r="F4438" s="2">
        <v>5447.2600000000102</v>
      </c>
      <c r="G4438" s="2">
        <v>89.37</v>
      </c>
      <c r="H4438" s="2">
        <v>8.93</v>
      </c>
      <c r="I4438" s="2">
        <v>5394.2900000000018</v>
      </c>
    </row>
    <row r="4439" spans="1:9">
      <c r="A4439" s="2">
        <v>267990</v>
      </c>
      <c r="B4439" s="2" t="s">
        <v>67</v>
      </c>
      <c r="C4439" s="2">
        <v>0.125</v>
      </c>
      <c r="D4439" s="2">
        <v>94.09</v>
      </c>
      <c r="E4439" s="2">
        <v>11.76</v>
      </c>
      <c r="F4439" s="2">
        <v>7054.270000000015</v>
      </c>
      <c r="G4439" s="2">
        <v>92.75</v>
      </c>
      <c r="H4439" s="2">
        <v>11.59</v>
      </c>
      <c r="I4439" s="2">
        <v>6985.6500000000096</v>
      </c>
    </row>
    <row r="4440" spans="1:9">
      <c r="A4440" s="2">
        <v>267990</v>
      </c>
      <c r="B4440" s="2" t="s">
        <v>68</v>
      </c>
      <c r="C4440" s="2">
        <v>0.125</v>
      </c>
      <c r="D4440" s="2">
        <v>96.61</v>
      </c>
      <c r="E4440" s="2">
        <v>12.07</v>
      </c>
      <c r="F4440" s="2">
        <v>7231.8499999999649</v>
      </c>
      <c r="G4440" s="2">
        <v>95.23</v>
      </c>
      <c r="H4440" s="2">
        <v>11.9</v>
      </c>
      <c r="I4440" s="2">
        <v>7161.49999999996</v>
      </c>
    </row>
    <row r="4441" spans="1:9">
      <c r="A4441" s="2">
        <v>267990</v>
      </c>
      <c r="B4441" s="2" t="s">
        <v>69</v>
      </c>
      <c r="C4441" s="2">
        <v>0.1</v>
      </c>
      <c r="D4441" s="2">
        <v>98.62</v>
      </c>
      <c r="E4441" s="2">
        <v>9.86</v>
      </c>
      <c r="F4441" s="2">
        <v>5898.8899999999858</v>
      </c>
      <c r="G4441" s="2">
        <v>97.22</v>
      </c>
      <c r="H4441" s="2">
        <v>9.7100000000000009</v>
      </c>
      <c r="I4441" s="2">
        <v>5841.2299999999868</v>
      </c>
    </row>
    <row r="4442" spans="1:9">
      <c r="A4442" s="2">
        <v>267990</v>
      </c>
      <c r="B4442" s="2" t="s">
        <v>70</v>
      </c>
      <c r="C4442" s="2">
        <v>0.1</v>
      </c>
      <c r="D4442" s="2">
        <v>124.32</v>
      </c>
      <c r="E4442" s="2">
        <v>12.36</v>
      </c>
      <c r="F4442" s="2">
        <v>6940.1699999999955</v>
      </c>
      <c r="G4442" s="2">
        <v>99.21</v>
      </c>
      <c r="H4442" s="2">
        <v>9.92</v>
      </c>
      <c r="I4442" s="2">
        <v>6354.4799999999786</v>
      </c>
    </row>
    <row r="4443" spans="1:9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>
      <c r="A4444" s="2">
        <v>268000</v>
      </c>
      <c r="B4444" s="2" t="s">
        <v>65</v>
      </c>
      <c r="C4444" s="2">
        <v>0.04</v>
      </c>
      <c r="D4444" s="2">
        <v>90.67</v>
      </c>
      <c r="E4444" s="2">
        <v>3.63</v>
      </c>
      <c r="F4444" s="2">
        <v>2184.3299999999936</v>
      </c>
      <c r="G4444" s="2">
        <v>89.37</v>
      </c>
      <c r="H4444" s="2">
        <v>3.58</v>
      </c>
      <c r="I4444" s="2">
        <v>2162.9199999999828</v>
      </c>
    </row>
    <row r="4445" spans="1:9">
      <c r="A4445" s="2">
        <v>268000</v>
      </c>
      <c r="B4445" s="2" t="s">
        <v>66</v>
      </c>
      <c r="C4445" s="2">
        <v>0.1</v>
      </c>
      <c r="D4445" s="2">
        <v>90.67</v>
      </c>
      <c r="E4445" s="2">
        <v>9.06</v>
      </c>
      <c r="F4445" s="2">
        <v>5456.3200000000106</v>
      </c>
      <c r="G4445" s="2">
        <v>89.37</v>
      </c>
      <c r="H4445" s="2">
        <v>8.93</v>
      </c>
      <c r="I4445" s="2">
        <v>5403.2200000000021</v>
      </c>
    </row>
    <row r="4446" spans="1:9">
      <c r="A4446" s="2">
        <v>268000</v>
      </c>
      <c r="B4446" s="2" t="s">
        <v>67</v>
      </c>
      <c r="C4446" s="2">
        <v>0.125</v>
      </c>
      <c r="D4446" s="2">
        <v>94.09</v>
      </c>
      <c r="E4446" s="2">
        <v>11.76</v>
      </c>
      <c r="F4446" s="2">
        <v>7066.0300000000152</v>
      </c>
      <c r="G4446" s="2">
        <v>92.75</v>
      </c>
      <c r="H4446" s="2">
        <v>11.59</v>
      </c>
      <c r="I4446" s="2">
        <v>6997.2400000000098</v>
      </c>
    </row>
    <row r="4447" spans="1:9">
      <c r="A4447" s="2">
        <v>268000</v>
      </c>
      <c r="B4447" s="2" t="s">
        <v>68</v>
      </c>
      <c r="C4447" s="2">
        <v>0.125</v>
      </c>
      <c r="D4447" s="2">
        <v>96.61</v>
      </c>
      <c r="E4447" s="2">
        <v>12.07</v>
      </c>
      <c r="F4447" s="2">
        <v>7243.9199999999646</v>
      </c>
      <c r="G4447" s="2">
        <v>95.23</v>
      </c>
      <c r="H4447" s="2">
        <v>11.9</v>
      </c>
      <c r="I4447" s="2">
        <v>7173.3999999999596</v>
      </c>
    </row>
    <row r="4448" spans="1:9">
      <c r="A4448" s="2">
        <v>268000</v>
      </c>
      <c r="B4448" s="2" t="s">
        <v>69</v>
      </c>
      <c r="C4448" s="2">
        <v>0.1</v>
      </c>
      <c r="D4448" s="2">
        <v>98.62</v>
      </c>
      <c r="E4448" s="2">
        <v>9.86</v>
      </c>
      <c r="F4448" s="2">
        <v>5908.7499999999854</v>
      </c>
      <c r="G4448" s="2">
        <v>97.22</v>
      </c>
      <c r="H4448" s="2">
        <v>9.7100000000000009</v>
      </c>
      <c r="I4448" s="2">
        <v>5850.9399999999869</v>
      </c>
    </row>
    <row r="4449" spans="1:9">
      <c r="A4449" s="2">
        <v>268000</v>
      </c>
      <c r="B4449" s="2" t="s">
        <v>70</v>
      </c>
      <c r="C4449" s="2">
        <v>0.1</v>
      </c>
      <c r="D4449" s="2">
        <v>124.32</v>
      </c>
      <c r="E4449" s="2">
        <v>12.36</v>
      </c>
      <c r="F4449" s="2">
        <v>6952.5299999999952</v>
      </c>
      <c r="G4449" s="2">
        <v>99.21</v>
      </c>
      <c r="H4449" s="2">
        <v>9.92</v>
      </c>
      <c r="I4449" s="2">
        <v>6364.3999999999787</v>
      </c>
    </row>
    <row r="4450" spans="1:9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>
      <c r="A4451" s="2">
        <v>268010</v>
      </c>
      <c r="B4451" s="2" t="s">
        <v>65</v>
      </c>
      <c r="C4451" s="2">
        <v>0.04</v>
      </c>
      <c r="D4451" s="2">
        <v>90.67</v>
      </c>
      <c r="E4451" s="2">
        <v>3.63</v>
      </c>
      <c r="F4451" s="2">
        <v>2187.9599999999937</v>
      </c>
      <c r="G4451" s="2">
        <v>89.37</v>
      </c>
      <c r="H4451" s="2">
        <v>3.58</v>
      </c>
      <c r="I4451" s="2">
        <v>2166.4999999999827</v>
      </c>
    </row>
    <row r="4452" spans="1:9">
      <c r="A4452" s="2">
        <v>268010</v>
      </c>
      <c r="B4452" s="2" t="s">
        <v>66</v>
      </c>
      <c r="C4452" s="2">
        <v>0.1</v>
      </c>
      <c r="D4452" s="2">
        <v>90.67</v>
      </c>
      <c r="E4452" s="2">
        <v>9.06</v>
      </c>
      <c r="F4452" s="2">
        <v>5465.380000000011</v>
      </c>
      <c r="G4452" s="2">
        <v>89.37</v>
      </c>
      <c r="H4452" s="2">
        <v>8.93</v>
      </c>
      <c r="I4452" s="2">
        <v>5412.1500000000024</v>
      </c>
    </row>
    <row r="4453" spans="1:9">
      <c r="A4453" s="2">
        <v>268010</v>
      </c>
      <c r="B4453" s="2" t="s">
        <v>67</v>
      </c>
      <c r="C4453" s="2">
        <v>0.125</v>
      </c>
      <c r="D4453" s="2">
        <v>94.09</v>
      </c>
      <c r="E4453" s="2">
        <v>11.76</v>
      </c>
      <c r="F4453" s="2">
        <v>7077.7900000000154</v>
      </c>
      <c r="G4453" s="2">
        <v>92.75</v>
      </c>
      <c r="H4453" s="2">
        <v>11.59</v>
      </c>
      <c r="I4453" s="2">
        <v>7008.8300000000099</v>
      </c>
    </row>
    <row r="4454" spans="1:9">
      <c r="A4454" s="2">
        <v>268010</v>
      </c>
      <c r="B4454" s="2" t="s">
        <v>68</v>
      </c>
      <c r="C4454" s="2">
        <v>0.125</v>
      </c>
      <c r="D4454" s="2">
        <v>96.61</v>
      </c>
      <c r="E4454" s="2">
        <v>12.07</v>
      </c>
      <c r="F4454" s="2">
        <v>7255.9899999999643</v>
      </c>
      <c r="G4454" s="2">
        <v>95.23</v>
      </c>
      <c r="H4454" s="2">
        <v>11.9</v>
      </c>
      <c r="I4454" s="2">
        <v>7185.2999999999593</v>
      </c>
    </row>
    <row r="4455" spans="1:9">
      <c r="A4455" s="2">
        <v>268010</v>
      </c>
      <c r="B4455" s="2" t="s">
        <v>69</v>
      </c>
      <c r="C4455" s="2">
        <v>0.1</v>
      </c>
      <c r="D4455" s="2">
        <v>98.62</v>
      </c>
      <c r="E4455" s="2">
        <v>9.86</v>
      </c>
      <c r="F4455" s="2">
        <v>5918.6099999999851</v>
      </c>
      <c r="G4455" s="2">
        <v>97.22</v>
      </c>
      <c r="H4455" s="2">
        <v>9.7100000000000009</v>
      </c>
      <c r="I4455" s="2">
        <v>5860.6499999999869</v>
      </c>
    </row>
    <row r="4456" spans="1:9">
      <c r="A4456" s="2">
        <v>268010</v>
      </c>
      <c r="B4456" s="2" t="s">
        <v>70</v>
      </c>
      <c r="C4456" s="2">
        <v>0.1</v>
      </c>
      <c r="D4456" s="2">
        <v>124.32</v>
      </c>
      <c r="E4456" s="2">
        <v>12.36</v>
      </c>
      <c r="F4456" s="2">
        <v>6964.8899999999949</v>
      </c>
      <c r="G4456" s="2">
        <v>99.21</v>
      </c>
      <c r="H4456" s="2">
        <v>9.92</v>
      </c>
      <c r="I4456" s="2">
        <v>6374.3199999999788</v>
      </c>
    </row>
    <row r="4457" spans="1:9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>
      <c r="A4458" s="2">
        <v>268020</v>
      </c>
      <c r="B4458" s="2" t="s">
        <v>65</v>
      </c>
      <c r="C4458" s="2">
        <v>0.04</v>
      </c>
      <c r="D4458" s="2">
        <v>90.67</v>
      </c>
      <c r="E4458" s="2">
        <v>3.63</v>
      </c>
      <c r="F4458" s="2">
        <v>2191.5899999999938</v>
      </c>
      <c r="G4458" s="2">
        <v>89.37</v>
      </c>
      <c r="H4458" s="2">
        <v>3.58</v>
      </c>
      <c r="I4458" s="2">
        <v>2170.0799999999826</v>
      </c>
    </row>
    <row r="4459" spans="1:9">
      <c r="A4459" s="2">
        <v>268020</v>
      </c>
      <c r="B4459" s="2" t="s">
        <v>66</v>
      </c>
      <c r="C4459" s="2">
        <v>0.1</v>
      </c>
      <c r="D4459" s="2">
        <v>90.67</v>
      </c>
      <c r="E4459" s="2">
        <v>9.06</v>
      </c>
      <c r="F4459" s="2">
        <v>5474.4400000000114</v>
      </c>
      <c r="G4459" s="2">
        <v>89.37</v>
      </c>
      <c r="H4459" s="2">
        <v>8.93</v>
      </c>
      <c r="I4459" s="2">
        <v>5421.0800000000027</v>
      </c>
    </row>
    <row r="4460" spans="1:9">
      <c r="A4460" s="2">
        <v>268020</v>
      </c>
      <c r="B4460" s="2" t="s">
        <v>67</v>
      </c>
      <c r="C4460" s="2">
        <v>0.125</v>
      </c>
      <c r="D4460" s="2">
        <v>94.09</v>
      </c>
      <c r="E4460" s="2">
        <v>11.76</v>
      </c>
      <c r="F4460" s="2">
        <v>7089.5500000000156</v>
      </c>
      <c r="G4460" s="2">
        <v>92.75</v>
      </c>
      <c r="H4460" s="2">
        <v>11.59</v>
      </c>
      <c r="I4460" s="2">
        <v>7020.4200000000101</v>
      </c>
    </row>
    <row r="4461" spans="1:9">
      <c r="A4461" s="2">
        <v>268020</v>
      </c>
      <c r="B4461" s="2" t="s">
        <v>68</v>
      </c>
      <c r="C4461" s="2">
        <v>0.125</v>
      </c>
      <c r="D4461" s="2">
        <v>96.61</v>
      </c>
      <c r="E4461" s="2">
        <v>12.07</v>
      </c>
      <c r="F4461" s="2">
        <v>7268.059999999964</v>
      </c>
      <c r="G4461" s="2">
        <v>95.23</v>
      </c>
      <c r="H4461" s="2">
        <v>11.9</v>
      </c>
      <c r="I4461" s="2">
        <v>7197.1999999999589</v>
      </c>
    </row>
    <row r="4462" spans="1:9">
      <c r="A4462" s="2">
        <v>268020</v>
      </c>
      <c r="B4462" s="2" t="s">
        <v>69</v>
      </c>
      <c r="C4462" s="2">
        <v>0.1</v>
      </c>
      <c r="D4462" s="2">
        <v>98.62</v>
      </c>
      <c r="E4462" s="2">
        <v>9.86</v>
      </c>
      <c r="F4462" s="2">
        <v>5928.4699999999848</v>
      </c>
      <c r="G4462" s="2">
        <v>97.22</v>
      </c>
      <c r="H4462" s="2">
        <v>9.7100000000000009</v>
      </c>
      <c r="I4462" s="2">
        <v>5870.3599999999869</v>
      </c>
    </row>
    <row r="4463" spans="1:9">
      <c r="A4463" s="2">
        <v>268020</v>
      </c>
      <c r="B4463" s="2" t="s">
        <v>70</v>
      </c>
      <c r="C4463" s="2">
        <v>0.1</v>
      </c>
      <c r="D4463" s="2">
        <v>124.31</v>
      </c>
      <c r="E4463" s="2">
        <v>12.34</v>
      </c>
      <c r="F4463" s="2">
        <v>6977.229999999995</v>
      </c>
      <c r="G4463" s="2">
        <v>99.21</v>
      </c>
      <c r="H4463" s="2">
        <v>9.92</v>
      </c>
      <c r="I4463" s="2">
        <v>6384.2399999999789</v>
      </c>
    </row>
    <row r="4464" spans="1:9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>
      <c r="A4465" s="2">
        <v>268030</v>
      </c>
      <c r="B4465" s="2" t="s">
        <v>65</v>
      </c>
      <c r="C4465" s="2">
        <v>0.04</v>
      </c>
      <c r="D4465" s="2">
        <v>90.67</v>
      </c>
      <c r="E4465" s="2">
        <v>3.63</v>
      </c>
      <c r="F4465" s="2">
        <v>2195.2199999999939</v>
      </c>
      <c r="G4465" s="2">
        <v>89.37</v>
      </c>
      <c r="H4465" s="2">
        <v>3.58</v>
      </c>
      <c r="I4465" s="2">
        <v>2173.6599999999826</v>
      </c>
    </row>
    <row r="4466" spans="1:9">
      <c r="A4466" s="2">
        <v>268030</v>
      </c>
      <c r="B4466" s="2" t="s">
        <v>66</v>
      </c>
      <c r="C4466" s="2">
        <v>0.1</v>
      </c>
      <c r="D4466" s="2">
        <v>90.67</v>
      </c>
      <c r="E4466" s="2">
        <v>9.06</v>
      </c>
      <c r="F4466" s="2">
        <v>5483.5000000000118</v>
      </c>
      <c r="G4466" s="2">
        <v>89.37</v>
      </c>
      <c r="H4466" s="2">
        <v>8.93</v>
      </c>
      <c r="I4466" s="2">
        <v>5430.0100000000029</v>
      </c>
    </row>
    <row r="4467" spans="1:9">
      <c r="A4467" s="2">
        <v>268030</v>
      </c>
      <c r="B4467" s="2" t="s">
        <v>67</v>
      </c>
      <c r="C4467" s="2">
        <v>0.125</v>
      </c>
      <c r="D4467" s="2">
        <v>94.09</v>
      </c>
      <c r="E4467" s="2">
        <v>11.76</v>
      </c>
      <c r="F4467" s="2">
        <v>7101.3100000000159</v>
      </c>
      <c r="G4467" s="2">
        <v>92.75</v>
      </c>
      <c r="H4467" s="2">
        <v>11.59</v>
      </c>
      <c r="I4467" s="2">
        <v>7032.0100000000102</v>
      </c>
    </row>
    <row r="4468" spans="1:9">
      <c r="A4468" s="2">
        <v>268030</v>
      </c>
      <c r="B4468" s="2" t="s">
        <v>68</v>
      </c>
      <c r="C4468" s="2">
        <v>0.125</v>
      </c>
      <c r="D4468" s="2">
        <v>96.61</v>
      </c>
      <c r="E4468" s="2">
        <v>12.08</v>
      </c>
      <c r="F4468" s="2">
        <v>7280.1399999999639</v>
      </c>
      <c r="G4468" s="2">
        <v>95.23</v>
      </c>
      <c r="H4468" s="2">
        <v>11.9</v>
      </c>
      <c r="I4468" s="2">
        <v>7209.0999999999585</v>
      </c>
    </row>
    <row r="4469" spans="1:9">
      <c r="A4469" s="2">
        <v>268030</v>
      </c>
      <c r="B4469" s="2" t="s">
        <v>69</v>
      </c>
      <c r="C4469" s="2">
        <v>0.1</v>
      </c>
      <c r="D4469" s="2">
        <v>98.62</v>
      </c>
      <c r="E4469" s="2">
        <v>9.86</v>
      </c>
      <c r="F4469" s="2">
        <v>5938.3299999999845</v>
      </c>
      <c r="G4469" s="2">
        <v>97.22</v>
      </c>
      <c r="H4469" s="2">
        <v>9.7100000000000009</v>
      </c>
      <c r="I4469" s="2">
        <v>5880.069999999987</v>
      </c>
    </row>
    <row r="4470" spans="1:9">
      <c r="A4470" s="2">
        <v>268030</v>
      </c>
      <c r="B4470" s="2" t="s">
        <v>70</v>
      </c>
      <c r="C4470" s="2">
        <v>0.1</v>
      </c>
      <c r="D4470" s="2">
        <v>124.31</v>
      </c>
      <c r="E4470" s="2">
        <v>12.34</v>
      </c>
      <c r="F4470" s="2">
        <v>6989.5699999999952</v>
      </c>
      <c r="G4470" s="2">
        <v>99.21</v>
      </c>
      <c r="H4470" s="2">
        <v>9.92</v>
      </c>
      <c r="I4470" s="2">
        <v>6394.1599999999789</v>
      </c>
    </row>
    <row r="4471" spans="1:9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>
      <c r="A4472" s="2">
        <v>268040</v>
      </c>
      <c r="B4472" s="2" t="s">
        <v>65</v>
      </c>
      <c r="C4472" s="2">
        <v>0.04</v>
      </c>
      <c r="D4472" s="2">
        <v>90.67</v>
      </c>
      <c r="E4472" s="2">
        <v>3.63</v>
      </c>
      <c r="F4472" s="2">
        <v>2198.849999999994</v>
      </c>
      <c r="G4472" s="2">
        <v>89.37</v>
      </c>
      <c r="H4472" s="2">
        <v>3.58</v>
      </c>
      <c r="I4472" s="2">
        <v>2177.2399999999825</v>
      </c>
    </row>
    <row r="4473" spans="1:9">
      <c r="A4473" s="2">
        <v>268040</v>
      </c>
      <c r="B4473" s="2" t="s">
        <v>66</v>
      </c>
      <c r="C4473" s="2">
        <v>0.1</v>
      </c>
      <c r="D4473" s="2">
        <v>90.67</v>
      </c>
      <c r="E4473" s="2">
        <v>9.06</v>
      </c>
      <c r="F4473" s="2">
        <v>5492.5600000000122</v>
      </c>
      <c r="G4473" s="2">
        <v>89.37</v>
      </c>
      <c r="H4473" s="2">
        <v>8.93</v>
      </c>
      <c r="I4473" s="2">
        <v>5438.9400000000032</v>
      </c>
    </row>
    <row r="4474" spans="1:9">
      <c r="A4474" s="2">
        <v>268040</v>
      </c>
      <c r="B4474" s="2" t="s">
        <v>67</v>
      </c>
      <c r="C4474" s="2">
        <v>0.125</v>
      </c>
      <c r="D4474" s="2">
        <v>94.09</v>
      </c>
      <c r="E4474" s="2">
        <v>11.76</v>
      </c>
      <c r="F4474" s="2">
        <v>7113.0700000000161</v>
      </c>
      <c r="G4474" s="2">
        <v>92.75</v>
      </c>
      <c r="H4474" s="2">
        <v>11.59</v>
      </c>
      <c r="I4474" s="2">
        <v>7043.6000000000104</v>
      </c>
    </row>
    <row r="4475" spans="1:9">
      <c r="A4475" s="2">
        <v>268040</v>
      </c>
      <c r="B4475" s="2" t="s">
        <v>68</v>
      </c>
      <c r="C4475" s="2">
        <v>0.125</v>
      </c>
      <c r="D4475" s="2">
        <v>96.61</v>
      </c>
      <c r="E4475" s="2">
        <v>12.07</v>
      </c>
      <c r="F4475" s="2">
        <v>7292.2099999999637</v>
      </c>
      <c r="G4475" s="2">
        <v>95.23</v>
      </c>
      <c r="H4475" s="2">
        <v>11.9</v>
      </c>
      <c r="I4475" s="2">
        <v>7220.9999999999582</v>
      </c>
    </row>
    <row r="4476" spans="1:9">
      <c r="A4476" s="2">
        <v>268040</v>
      </c>
      <c r="B4476" s="2" t="s">
        <v>69</v>
      </c>
      <c r="C4476" s="2">
        <v>0.1</v>
      </c>
      <c r="D4476" s="2">
        <v>98.62</v>
      </c>
      <c r="E4476" s="2">
        <v>9.86</v>
      </c>
      <c r="F4476" s="2">
        <v>5948.1899999999841</v>
      </c>
      <c r="G4476" s="2">
        <v>97.22</v>
      </c>
      <c r="H4476" s="2">
        <v>9.7100000000000009</v>
      </c>
      <c r="I4476" s="2">
        <v>5889.779999999987</v>
      </c>
    </row>
    <row r="4477" spans="1:9">
      <c r="A4477" s="2">
        <v>268040</v>
      </c>
      <c r="B4477" s="2" t="s">
        <v>70</v>
      </c>
      <c r="C4477" s="2">
        <v>0.1</v>
      </c>
      <c r="D4477" s="2">
        <v>124.32</v>
      </c>
      <c r="E4477" s="2">
        <v>12.36</v>
      </c>
      <c r="F4477" s="2">
        <v>7001.9299999999948</v>
      </c>
      <c r="G4477" s="2">
        <v>99.21</v>
      </c>
      <c r="H4477" s="2">
        <v>9.92</v>
      </c>
      <c r="I4477" s="2">
        <v>6404.079999999979</v>
      </c>
    </row>
    <row r="4478" spans="1:9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>
      <c r="A4479" s="2">
        <v>268050</v>
      </c>
      <c r="B4479" s="2" t="s">
        <v>65</v>
      </c>
      <c r="C4479" s="2">
        <v>0.04</v>
      </c>
      <c r="D4479" s="2">
        <v>90.67</v>
      </c>
      <c r="E4479" s="2">
        <v>3.63</v>
      </c>
      <c r="F4479" s="2">
        <v>2202.4799999999941</v>
      </c>
      <c r="G4479" s="2">
        <v>89.37</v>
      </c>
      <c r="H4479" s="2">
        <v>3.58</v>
      </c>
      <c r="I4479" s="2">
        <v>2180.8199999999824</v>
      </c>
    </row>
    <row r="4480" spans="1:9">
      <c r="A4480" s="2">
        <v>268050</v>
      </c>
      <c r="B4480" s="2" t="s">
        <v>66</v>
      </c>
      <c r="C4480" s="2">
        <v>0.1</v>
      </c>
      <c r="D4480" s="2">
        <v>90.67</v>
      </c>
      <c r="E4480" s="2">
        <v>9.06</v>
      </c>
      <c r="F4480" s="2">
        <v>5501.6200000000126</v>
      </c>
      <c r="G4480" s="2">
        <v>89.37</v>
      </c>
      <c r="H4480" s="2">
        <v>8.93</v>
      </c>
      <c r="I4480" s="2">
        <v>5447.8700000000035</v>
      </c>
    </row>
    <row r="4481" spans="1:9">
      <c r="A4481" s="2">
        <v>268050</v>
      </c>
      <c r="B4481" s="2" t="s">
        <v>67</v>
      </c>
      <c r="C4481" s="2">
        <v>0.125</v>
      </c>
      <c r="D4481" s="2">
        <v>94.09</v>
      </c>
      <c r="E4481" s="2">
        <v>11.76</v>
      </c>
      <c r="F4481" s="2">
        <v>7124.8300000000163</v>
      </c>
      <c r="G4481" s="2">
        <v>92.75</v>
      </c>
      <c r="H4481" s="2">
        <v>11.59</v>
      </c>
      <c r="I4481" s="2">
        <v>7055.1900000000105</v>
      </c>
    </row>
    <row r="4482" spans="1:9">
      <c r="A4482" s="2">
        <v>268050</v>
      </c>
      <c r="B4482" s="2" t="s">
        <v>68</v>
      </c>
      <c r="C4482" s="2">
        <v>0.125</v>
      </c>
      <c r="D4482" s="2">
        <v>96.61</v>
      </c>
      <c r="E4482" s="2">
        <v>12.07</v>
      </c>
      <c r="F4482" s="2">
        <v>7304.2799999999634</v>
      </c>
      <c r="G4482" s="2">
        <v>95.23</v>
      </c>
      <c r="H4482" s="2">
        <v>11.9</v>
      </c>
      <c r="I4482" s="2">
        <v>7232.8999999999578</v>
      </c>
    </row>
    <row r="4483" spans="1:9">
      <c r="A4483" s="2">
        <v>268050</v>
      </c>
      <c r="B4483" s="2" t="s">
        <v>69</v>
      </c>
      <c r="C4483" s="2">
        <v>0.1</v>
      </c>
      <c r="D4483" s="2">
        <v>98.62</v>
      </c>
      <c r="E4483" s="2">
        <v>9.86</v>
      </c>
      <c r="F4483" s="2">
        <v>5958.0499999999838</v>
      </c>
      <c r="G4483" s="2">
        <v>97.22</v>
      </c>
      <c r="H4483" s="2">
        <v>9.7100000000000009</v>
      </c>
      <c r="I4483" s="2">
        <v>5899.489999999987</v>
      </c>
    </row>
    <row r="4484" spans="1:9">
      <c r="A4484" s="2">
        <v>268050</v>
      </c>
      <c r="B4484" s="2" t="s">
        <v>70</v>
      </c>
      <c r="C4484" s="2">
        <v>0.1</v>
      </c>
      <c r="D4484" s="2">
        <v>124.32</v>
      </c>
      <c r="E4484" s="2">
        <v>12.36</v>
      </c>
      <c r="F4484" s="2">
        <v>7014.2899999999945</v>
      </c>
      <c r="G4484" s="2">
        <v>99.21</v>
      </c>
      <c r="H4484" s="2">
        <v>9.92</v>
      </c>
      <c r="I4484" s="2">
        <v>6413.9999999999791</v>
      </c>
    </row>
    <row r="4485" spans="1:9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>
      <c r="A4486" s="2">
        <v>268060</v>
      </c>
      <c r="B4486" s="2" t="s">
        <v>65</v>
      </c>
      <c r="C4486" s="2">
        <v>0.04</v>
      </c>
      <c r="D4486" s="2">
        <v>90.67</v>
      </c>
      <c r="E4486" s="2">
        <v>3.63</v>
      </c>
      <c r="F4486" s="2">
        <v>2206.1099999999942</v>
      </c>
      <c r="G4486" s="2">
        <v>89.37</v>
      </c>
      <c r="H4486" s="2">
        <v>3.58</v>
      </c>
      <c r="I4486" s="2">
        <v>2184.3999999999824</v>
      </c>
    </row>
    <row r="4487" spans="1:9">
      <c r="A4487" s="2">
        <v>268060</v>
      </c>
      <c r="B4487" s="2" t="s">
        <v>66</v>
      </c>
      <c r="C4487" s="2">
        <v>0.1</v>
      </c>
      <c r="D4487" s="2">
        <v>90.67</v>
      </c>
      <c r="E4487" s="2">
        <v>9.06</v>
      </c>
      <c r="F4487" s="2">
        <v>5510.680000000013</v>
      </c>
      <c r="G4487" s="2">
        <v>89.37</v>
      </c>
      <c r="H4487" s="2">
        <v>8.93</v>
      </c>
      <c r="I4487" s="2">
        <v>5456.8000000000038</v>
      </c>
    </row>
    <row r="4488" spans="1:9">
      <c r="A4488" s="2">
        <v>268060</v>
      </c>
      <c r="B4488" s="2" t="s">
        <v>67</v>
      </c>
      <c r="C4488" s="2">
        <v>0.125</v>
      </c>
      <c r="D4488" s="2">
        <v>94.09</v>
      </c>
      <c r="E4488" s="2">
        <v>11.76</v>
      </c>
      <c r="F4488" s="2">
        <v>7136.5900000000165</v>
      </c>
      <c r="G4488" s="2">
        <v>92.75</v>
      </c>
      <c r="H4488" s="2">
        <v>11.59</v>
      </c>
      <c r="I4488" s="2">
        <v>7066.7800000000107</v>
      </c>
    </row>
    <row r="4489" spans="1:9">
      <c r="A4489" s="2">
        <v>268060</v>
      </c>
      <c r="B4489" s="2" t="s">
        <v>68</v>
      </c>
      <c r="C4489" s="2">
        <v>0.125</v>
      </c>
      <c r="D4489" s="2">
        <v>96.61</v>
      </c>
      <c r="E4489" s="2">
        <v>12.07</v>
      </c>
      <c r="F4489" s="2">
        <v>7316.3499999999631</v>
      </c>
      <c r="G4489" s="2">
        <v>95.23</v>
      </c>
      <c r="H4489" s="2">
        <v>11.9</v>
      </c>
      <c r="I4489" s="2">
        <v>7244.7999999999574</v>
      </c>
    </row>
    <row r="4490" spans="1:9">
      <c r="A4490" s="2">
        <v>268060</v>
      </c>
      <c r="B4490" s="2" t="s">
        <v>69</v>
      </c>
      <c r="C4490" s="2">
        <v>0.1</v>
      </c>
      <c r="D4490" s="2">
        <v>98.62</v>
      </c>
      <c r="E4490" s="2">
        <v>9.86</v>
      </c>
      <c r="F4490" s="2">
        <v>5967.9099999999835</v>
      </c>
      <c r="G4490" s="2">
        <v>97.22</v>
      </c>
      <c r="H4490" s="2">
        <v>9.7100000000000009</v>
      </c>
      <c r="I4490" s="2">
        <v>5909.1999999999871</v>
      </c>
    </row>
    <row r="4491" spans="1:9">
      <c r="A4491" s="2">
        <v>268060</v>
      </c>
      <c r="B4491" s="2" t="s">
        <v>70</v>
      </c>
      <c r="C4491" s="2">
        <v>0.1</v>
      </c>
      <c r="D4491" s="2">
        <v>124.31</v>
      </c>
      <c r="E4491" s="2">
        <v>12.34</v>
      </c>
      <c r="F4491" s="2">
        <v>7026.6299999999947</v>
      </c>
      <c r="G4491" s="2">
        <v>99.21</v>
      </c>
      <c r="H4491" s="2">
        <v>9.92</v>
      </c>
      <c r="I4491" s="2">
        <v>6423.9199999999792</v>
      </c>
    </row>
    <row r="4492" spans="1:9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>
      <c r="A4493" s="2">
        <v>268070</v>
      </c>
      <c r="B4493" s="2" t="s">
        <v>65</v>
      </c>
      <c r="C4493" s="2">
        <v>0.04</v>
      </c>
      <c r="D4493" s="2">
        <v>90.67</v>
      </c>
      <c r="E4493" s="2">
        <v>3.63</v>
      </c>
      <c r="F4493" s="2">
        <v>2209.7399999999943</v>
      </c>
      <c r="G4493" s="2">
        <v>89.37</v>
      </c>
      <c r="H4493" s="2">
        <v>3.58</v>
      </c>
      <c r="I4493" s="2">
        <v>2187.9799999999823</v>
      </c>
    </row>
    <row r="4494" spans="1:9">
      <c r="A4494" s="2">
        <v>268070</v>
      </c>
      <c r="B4494" s="2" t="s">
        <v>66</v>
      </c>
      <c r="C4494" s="2">
        <v>0.1</v>
      </c>
      <c r="D4494" s="2">
        <v>90.67</v>
      </c>
      <c r="E4494" s="2">
        <v>9.06</v>
      </c>
      <c r="F4494" s="2">
        <v>5519.7400000000134</v>
      </c>
      <c r="G4494" s="2">
        <v>89.37</v>
      </c>
      <c r="H4494" s="2">
        <v>8.93</v>
      </c>
      <c r="I4494" s="2">
        <v>5465.7300000000041</v>
      </c>
    </row>
    <row r="4495" spans="1:9">
      <c r="A4495" s="2">
        <v>268070</v>
      </c>
      <c r="B4495" s="2" t="s">
        <v>67</v>
      </c>
      <c r="C4495" s="2">
        <v>0.125</v>
      </c>
      <c r="D4495" s="2">
        <v>94.09</v>
      </c>
      <c r="E4495" s="2">
        <v>11.76</v>
      </c>
      <c r="F4495" s="2">
        <v>7148.3500000000167</v>
      </c>
      <c r="G4495" s="2">
        <v>92.75</v>
      </c>
      <c r="H4495" s="2">
        <v>11.59</v>
      </c>
      <c r="I4495" s="2">
        <v>7078.3700000000108</v>
      </c>
    </row>
    <row r="4496" spans="1:9">
      <c r="A4496" s="2">
        <v>268070</v>
      </c>
      <c r="B4496" s="2" t="s">
        <v>68</v>
      </c>
      <c r="C4496" s="2">
        <v>0.125</v>
      </c>
      <c r="D4496" s="2">
        <v>96.61</v>
      </c>
      <c r="E4496" s="2">
        <v>12.07</v>
      </c>
      <c r="F4496" s="2">
        <v>7328.4199999999628</v>
      </c>
      <c r="G4496" s="2">
        <v>95.23</v>
      </c>
      <c r="H4496" s="2">
        <v>11.9</v>
      </c>
      <c r="I4496" s="2">
        <v>7256.6999999999571</v>
      </c>
    </row>
    <row r="4497" spans="1:9">
      <c r="A4497" s="2">
        <v>268070</v>
      </c>
      <c r="B4497" s="2" t="s">
        <v>69</v>
      </c>
      <c r="C4497" s="2">
        <v>0.1</v>
      </c>
      <c r="D4497" s="2">
        <v>98.62</v>
      </c>
      <c r="E4497" s="2">
        <v>9.86</v>
      </c>
      <c r="F4497" s="2">
        <v>5977.7699999999832</v>
      </c>
      <c r="G4497" s="2">
        <v>97.22</v>
      </c>
      <c r="H4497" s="2">
        <v>9.7100000000000009</v>
      </c>
      <c r="I4497" s="2">
        <v>5918.9099999999871</v>
      </c>
    </row>
    <row r="4498" spans="1:9">
      <c r="A4498" s="2">
        <v>268070</v>
      </c>
      <c r="B4498" s="2" t="s">
        <v>70</v>
      </c>
      <c r="C4498" s="2">
        <v>0.1</v>
      </c>
      <c r="D4498" s="2">
        <v>124.31</v>
      </c>
      <c r="E4498" s="2">
        <v>12.34</v>
      </c>
      <c r="F4498" s="2">
        <v>7038.9699999999948</v>
      </c>
      <c r="G4498" s="2">
        <v>99.21</v>
      </c>
      <c r="H4498" s="2">
        <v>9.92</v>
      </c>
      <c r="I4498" s="2">
        <v>6433.8399999999792</v>
      </c>
    </row>
    <row r="4499" spans="1:9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>
      <c r="A4500" s="2">
        <v>268071.484</v>
      </c>
      <c r="B4500" s="2" t="s">
        <v>65</v>
      </c>
      <c r="C4500" s="2">
        <v>0.04</v>
      </c>
      <c r="D4500" s="2">
        <v>13.46</v>
      </c>
      <c r="E4500" s="2">
        <v>0.54</v>
      </c>
      <c r="F4500" s="2">
        <v>2210.2799999999943</v>
      </c>
      <c r="G4500" s="2">
        <v>13.26</v>
      </c>
      <c r="H4500" s="2">
        <v>0.53</v>
      </c>
      <c r="I4500" s="2">
        <v>2188.5099999999825</v>
      </c>
    </row>
    <row r="4501" spans="1:9">
      <c r="A4501" s="2">
        <v>268071.484</v>
      </c>
      <c r="B4501" s="2" t="s">
        <v>66</v>
      </c>
      <c r="C4501" s="2">
        <v>0.1</v>
      </c>
      <c r="D4501" s="2">
        <v>13.46</v>
      </c>
      <c r="E4501" s="2">
        <v>1.35</v>
      </c>
      <c r="F4501" s="2">
        <v>5521.0900000000138</v>
      </c>
      <c r="G4501" s="2">
        <v>13.26</v>
      </c>
      <c r="H4501" s="2">
        <v>1.33</v>
      </c>
      <c r="I4501" s="2">
        <v>5467.060000000004</v>
      </c>
    </row>
    <row r="4502" spans="1:9">
      <c r="A4502" s="2">
        <v>268071.484</v>
      </c>
      <c r="B4502" s="2" t="s">
        <v>67</v>
      </c>
      <c r="C4502" s="2">
        <v>0.125</v>
      </c>
      <c r="D4502" s="2">
        <v>13.96</v>
      </c>
      <c r="E4502" s="2">
        <v>1.75</v>
      </c>
      <c r="F4502" s="2">
        <v>7150.1000000000167</v>
      </c>
      <c r="G4502" s="2">
        <v>13.76</v>
      </c>
      <c r="H4502" s="2">
        <v>1.72</v>
      </c>
      <c r="I4502" s="2">
        <v>7080.0900000000111</v>
      </c>
    </row>
    <row r="4503" spans="1:9">
      <c r="A4503" s="2">
        <v>268071.484</v>
      </c>
      <c r="B4503" s="2" t="s">
        <v>68</v>
      </c>
      <c r="C4503" s="2">
        <v>0.125</v>
      </c>
      <c r="D4503" s="2">
        <v>14.34</v>
      </c>
      <c r="E4503" s="2">
        <v>1.79</v>
      </c>
      <c r="F4503" s="2">
        <v>7330.2099999999627</v>
      </c>
      <c r="G4503" s="2">
        <v>14.13</v>
      </c>
      <c r="H4503" s="2">
        <v>1.77</v>
      </c>
      <c r="I4503" s="2">
        <v>7258.4699999999575</v>
      </c>
    </row>
    <row r="4504" spans="1:9">
      <c r="A4504" s="2">
        <v>268071.484</v>
      </c>
      <c r="B4504" s="2" t="s">
        <v>69</v>
      </c>
      <c r="C4504" s="2">
        <v>0.1</v>
      </c>
      <c r="D4504" s="2">
        <v>14.64</v>
      </c>
      <c r="E4504" s="2">
        <v>1.46</v>
      </c>
      <c r="F4504" s="2">
        <v>5979.2299999999832</v>
      </c>
      <c r="G4504" s="2">
        <v>14.43</v>
      </c>
      <c r="H4504" s="2">
        <v>1.44</v>
      </c>
      <c r="I4504" s="2">
        <v>5920.3499999999867</v>
      </c>
    </row>
    <row r="4505" spans="1:9">
      <c r="A4505" s="2">
        <v>268071.484</v>
      </c>
      <c r="B4505" s="2" t="s">
        <v>70</v>
      </c>
      <c r="C4505" s="2">
        <v>0.1</v>
      </c>
      <c r="D4505" s="2">
        <v>16.690000000000001</v>
      </c>
      <c r="E4505" s="2">
        <v>1.66</v>
      </c>
      <c r="F4505" s="2">
        <v>7040.6299999999947</v>
      </c>
      <c r="G4505" s="2">
        <v>14.72</v>
      </c>
      <c r="H4505" s="2">
        <v>1.47</v>
      </c>
      <c r="I4505" s="2">
        <v>6435.3099999999795</v>
      </c>
    </row>
    <row r="4506" spans="1:9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>
      <c r="A4507" s="2">
        <v>268080</v>
      </c>
      <c r="B4507" s="2" t="s">
        <v>65</v>
      </c>
      <c r="C4507" s="2">
        <v>0.04</v>
      </c>
      <c r="D4507" s="2">
        <v>77.17</v>
      </c>
      <c r="E4507" s="2">
        <v>3.09</v>
      </c>
      <c r="F4507" s="2">
        <v>2213.3699999999944</v>
      </c>
      <c r="G4507" s="2">
        <v>76.150000000000006</v>
      </c>
      <c r="H4507" s="2">
        <v>3.05</v>
      </c>
      <c r="I4507" s="2">
        <v>2191.5599999999827</v>
      </c>
    </row>
    <row r="4508" spans="1:9">
      <c r="A4508" s="2">
        <v>268080</v>
      </c>
      <c r="B4508" s="2" t="s">
        <v>66</v>
      </c>
      <c r="C4508" s="2">
        <v>0.1</v>
      </c>
      <c r="D4508" s="2">
        <v>77.17</v>
      </c>
      <c r="E4508" s="2">
        <v>7.71</v>
      </c>
      <c r="F4508" s="2">
        <v>5528.8000000000138</v>
      </c>
      <c r="G4508" s="2">
        <v>76.150000000000006</v>
      </c>
      <c r="H4508" s="2">
        <v>7.61</v>
      </c>
      <c r="I4508" s="2">
        <v>5474.6700000000037</v>
      </c>
    </row>
    <row r="4509" spans="1:9">
      <c r="A4509" s="2">
        <v>268080</v>
      </c>
      <c r="B4509" s="2" t="s">
        <v>67</v>
      </c>
      <c r="C4509" s="2">
        <v>0.125</v>
      </c>
      <c r="D4509" s="2">
        <v>80.08</v>
      </c>
      <c r="E4509" s="2">
        <v>10.01</v>
      </c>
      <c r="F4509" s="2">
        <v>7160.110000000017</v>
      </c>
      <c r="G4509" s="2">
        <v>79.03</v>
      </c>
      <c r="H4509" s="2">
        <v>9.8800000000000008</v>
      </c>
      <c r="I4509" s="2">
        <v>7089.9700000000112</v>
      </c>
    </row>
    <row r="4510" spans="1:9">
      <c r="A4510" s="2">
        <v>268080</v>
      </c>
      <c r="B4510" s="2" t="s">
        <v>68</v>
      </c>
      <c r="C4510" s="2">
        <v>0.125</v>
      </c>
      <c r="D4510" s="2">
        <v>82.23</v>
      </c>
      <c r="E4510" s="2">
        <v>10.28</v>
      </c>
      <c r="F4510" s="2">
        <v>7340.4899999999625</v>
      </c>
      <c r="G4510" s="2">
        <v>81.150000000000006</v>
      </c>
      <c r="H4510" s="2">
        <v>10.14</v>
      </c>
      <c r="I4510" s="2">
        <v>7268.6099999999578</v>
      </c>
    </row>
    <row r="4511" spans="1:9">
      <c r="A4511" s="2">
        <v>268080</v>
      </c>
      <c r="B4511" s="2" t="s">
        <v>69</v>
      </c>
      <c r="C4511" s="2">
        <v>0.1</v>
      </c>
      <c r="D4511" s="2">
        <v>83.94</v>
      </c>
      <c r="E4511" s="2">
        <v>8.39</v>
      </c>
      <c r="F4511" s="2">
        <v>5987.6199999999835</v>
      </c>
      <c r="G4511" s="2">
        <v>82.84</v>
      </c>
      <c r="H4511" s="2">
        <v>8.2799999999999994</v>
      </c>
      <c r="I4511" s="2">
        <v>5928.6299999999865</v>
      </c>
    </row>
    <row r="4512" spans="1:9">
      <c r="A4512" s="2">
        <v>268080</v>
      </c>
      <c r="B4512" s="2" t="s">
        <v>70</v>
      </c>
      <c r="C4512" s="2">
        <v>0.1</v>
      </c>
      <c r="D4512" s="2">
        <v>85.66</v>
      </c>
      <c r="E4512" s="2">
        <v>8.56</v>
      </c>
      <c r="F4512" s="2">
        <v>7049.1899999999951</v>
      </c>
      <c r="G4512" s="2">
        <v>84.53</v>
      </c>
      <c r="H4512" s="2">
        <v>8.4499999999999993</v>
      </c>
      <c r="I4512" s="2">
        <v>6443.7599999999793</v>
      </c>
    </row>
    <row r="4513" spans="1:9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>
      <c r="A4514" s="2">
        <v>268090</v>
      </c>
      <c r="B4514" s="2" t="s">
        <v>65</v>
      </c>
      <c r="C4514" s="2">
        <v>0.04</v>
      </c>
      <c r="D4514" s="2">
        <v>90.51</v>
      </c>
      <c r="E4514" s="2">
        <v>3.62</v>
      </c>
      <c r="F4514" s="2">
        <v>2216.9899999999943</v>
      </c>
      <c r="G4514" s="2">
        <v>89.53</v>
      </c>
      <c r="H4514" s="2">
        <v>3.58</v>
      </c>
      <c r="I4514" s="2">
        <v>2195.1399999999826</v>
      </c>
    </row>
    <row r="4515" spans="1:9">
      <c r="A4515" s="2">
        <v>268090</v>
      </c>
      <c r="B4515" s="2" t="s">
        <v>66</v>
      </c>
      <c r="C4515" s="2">
        <v>0.1</v>
      </c>
      <c r="D4515" s="2">
        <v>90.51</v>
      </c>
      <c r="E4515" s="2">
        <v>9.0500000000000007</v>
      </c>
      <c r="F4515" s="2">
        <v>5537.850000000014</v>
      </c>
      <c r="G4515" s="2">
        <v>89.53</v>
      </c>
      <c r="H4515" s="2">
        <v>8.9499999999999993</v>
      </c>
      <c r="I4515" s="2">
        <v>5483.6200000000035</v>
      </c>
    </row>
    <row r="4516" spans="1:9">
      <c r="A4516" s="2">
        <v>268090</v>
      </c>
      <c r="B4516" s="2" t="s">
        <v>67</v>
      </c>
      <c r="C4516" s="2">
        <v>0.125</v>
      </c>
      <c r="D4516" s="2">
        <v>93.93</v>
      </c>
      <c r="E4516" s="2">
        <v>11.74</v>
      </c>
      <c r="F4516" s="2">
        <v>7171.8500000000167</v>
      </c>
      <c r="G4516" s="2">
        <v>92.92</v>
      </c>
      <c r="H4516" s="2">
        <v>11.61</v>
      </c>
      <c r="I4516" s="2">
        <v>7101.5800000000108</v>
      </c>
    </row>
    <row r="4517" spans="1:9">
      <c r="A4517" s="2">
        <v>268090</v>
      </c>
      <c r="B4517" s="2" t="s">
        <v>68</v>
      </c>
      <c r="C4517" s="2">
        <v>0.125</v>
      </c>
      <c r="D4517" s="2">
        <v>96.44</v>
      </c>
      <c r="E4517" s="2">
        <v>12.06</v>
      </c>
      <c r="F4517" s="2">
        <v>7352.5499999999629</v>
      </c>
      <c r="G4517" s="2">
        <v>95.4</v>
      </c>
      <c r="H4517" s="2">
        <v>11.92</v>
      </c>
      <c r="I4517" s="2">
        <v>7280.5299999999579</v>
      </c>
    </row>
    <row r="4518" spans="1:9">
      <c r="A4518" s="2">
        <v>268090</v>
      </c>
      <c r="B4518" s="2" t="s">
        <v>69</v>
      </c>
      <c r="C4518" s="2">
        <v>0.1</v>
      </c>
      <c r="D4518" s="2">
        <v>98.45</v>
      </c>
      <c r="E4518" s="2">
        <v>9.84</v>
      </c>
      <c r="F4518" s="2">
        <v>5997.4599999999837</v>
      </c>
      <c r="G4518" s="2">
        <v>97.39</v>
      </c>
      <c r="H4518" s="2">
        <v>9.74</v>
      </c>
      <c r="I4518" s="2">
        <v>5938.3699999999862</v>
      </c>
    </row>
    <row r="4519" spans="1:9">
      <c r="A4519" s="2">
        <v>268090</v>
      </c>
      <c r="B4519" s="2" t="s">
        <v>70</v>
      </c>
      <c r="C4519" s="2">
        <v>0.1</v>
      </c>
      <c r="D4519" s="2">
        <v>100.46</v>
      </c>
      <c r="E4519" s="2">
        <v>10.039999999999999</v>
      </c>
      <c r="F4519" s="2">
        <v>7059.229999999995</v>
      </c>
      <c r="G4519" s="2">
        <v>99.38</v>
      </c>
      <c r="H4519" s="2">
        <v>9.93</v>
      </c>
      <c r="I4519" s="2">
        <v>6453.6899999999796</v>
      </c>
    </row>
    <row r="4520" spans="1:9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>
      <c r="A4521" s="2">
        <v>268098.68599999999</v>
      </c>
      <c r="B4521" s="2" t="s">
        <v>65</v>
      </c>
      <c r="C4521" s="2">
        <v>0.04</v>
      </c>
      <c r="D4521" s="2">
        <v>78.52</v>
      </c>
      <c r="E4521" s="2">
        <v>3.14</v>
      </c>
      <c r="F4521" s="2">
        <v>2220.1299999999942</v>
      </c>
      <c r="G4521" s="2">
        <v>77.86</v>
      </c>
      <c r="H4521" s="2">
        <v>3.12</v>
      </c>
      <c r="I4521" s="2">
        <v>2198.2599999999825</v>
      </c>
    </row>
    <row r="4522" spans="1:9">
      <c r="A4522" s="2">
        <v>268098.68599999999</v>
      </c>
      <c r="B4522" s="2" t="s">
        <v>66</v>
      </c>
      <c r="C4522" s="2">
        <v>0.1</v>
      </c>
      <c r="D4522" s="2">
        <v>78.52</v>
      </c>
      <c r="E4522" s="2">
        <v>7.85</v>
      </c>
      <c r="F4522" s="2">
        <v>5545.7000000000144</v>
      </c>
      <c r="G4522" s="2">
        <v>77.86</v>
      </c>
      <c r="H4522" s="2">
        <v>7.78</v>
      </c>
      <c r="I4522" s="2">
        <v>5491.4000000000033</v>
      </c>
    </row>
    <row r="4523" spans="1:9">
      <c r="A4523" s="2">
        <v>268098.68599999999</v>
      </c>
      <c r="B4523" s="2" t="s">
        <v>67</v>
      </c>
      <c r="C4523" s="2">
        <v>0.125</v>
      </c>
      <c r="D4523" s="2">
        <v>81.489999999999995</v>
      </c>
      <c r="E4523" s="2">
        <v>10.18</v>
      </c>
      <c r="F4523" s="2">
        <v>7182.030000000017</v>
      </c>
      <c r="G4523" s="2">
        <v>80.81</v>
      </c>
      <c r="H4523" s="2">
        <v>10.1</v>
      </c>
      <c r="I4523" s="2">
        <v>7111.6800000000112</v>
      </c>
    </row>
    <row r="4524" spans="1:9">
      <c r="A4524" s="2">
        <v>268098.68599999999</v>
      </c>
      <c r="B4524" s="2" t="s">
        <v>68</v>
      </c>
      <c r="C4524" s="2">
        <v>0.125</v>
      </c>
      <c r="D4524" s="2">
        <v>83.67</v>
      </c>
      <c r="E4524" s="2">
        <v>10.46</v>
      </c>
      <c r="F4524" s="2">
        <v>7363.0099999999629</v>
      </c>
      <c r="G4524" s="2">
        <v>82.97</v>
      </c>
      <c r="H4524" s="2">
        <v>10.37</v>
      </c>
      <c r="I4524" s="2">
        <v>7290.8999999999578</v>
      </c>
    </row>
    <row r="4525" spans="1:9">
      <c r="A4525" s="2">
        <v>268098.68599999999</v>
      </c>
      <c r="B4525" s="2" t="s">
        <v>69</v>
      </c>
      <c r="C4525" s="2">
        <v>0.1</v>
      </c>
      <c r="D4525" s="2">
        <v>85.41</v>
      </c>
      <c r="E4525" s="2">
        <v>8.5399999999999991</v>
      </c>
      <c r="F4525" s="2">
        <v>6005.9999999999836</v>
      </c>
      <c r="G4525" s="2">
        <v>84.7</v>
      </c>
      <c r="H4525" s="2">
        <v>8.4700000000000006</v>
      </c>
      <c r="I4525" s="2">
        <v>5946.8399999999865</v>
      </c>
    </row>
    <row r="4526" spans="1:9">
      <c r="A4526" s="2">
        <v>268098.68599999999</v>
      </c>
      <c r="B4526" s="2" t="s">
        <v>70</v>
      </c>
      <c r="C4526" s="2">
        <v>0.1</v>
      </c>
      <c r="D4526" s="2">
        <v>87.16</v>
      </c>
      <c r="E4526" s="2">
        <v>8.7100000000000009</v>
      </c>
      <c r="F4526" s="2">
        <v>7067.9399999999951</v>
      </c>
      <c r="G4526" s="2">
        <v>86.43</v>
      </c>
      <c r="H4526" s="2">
        <v>8.64</v>
      </c>
      <c r="I4526" s="2">
        <v>6462.3299999999799</v>
      </c>
    </row>
    <row r="4527" spans="1:9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>
      <c r="A4528" s="2">
        <v>268100</v>
      </c>
      <c r="B4528" s="2" t="s">
        <v>65</v>
      </c>
      <c r="C4528" s="2">
        <v>0.04</v>
      </c>
      <c r="D4528" s="2">
        <v>11.87</v>
      </c>
      <c r="E4528" s="2">
        <v>0.48</v>
      </c>
      <c r="F4528" s="2">
        <v>2220.6099999999942</v>
      </c>
      <c r="G4528" s="2">
        <v>11.79</v>
      </c>
      <c r="H4528" s="2">
        <v>0.47</v>
      </c>
      <c r="I4528" s="2">
        <v>2198.7299999999823</v>
      </c>
    </row>
    <row r="4529" spans="1:9">
      <c r="A4529" s="2">
        <v>268100</v>
      </c>
      <c r="B4529" s="2" t="s">
        <v>66</v>
      </c>
      <c r="C4529" s="2">
        <v>0.1</v>
      </c>
      <c r="D4529" s="2">
        <v>11.87</v>
      </c>
      <c r="E4529" s="2">
        <v>1.19</v>
      </c>
      <c r="F4529" s="2">
        <v>5546.890000000014</v>
      </c>
      <c r="G4529" s="2">
        <v>11.79</v>
      </c>
      <c r="H4529" s="2">
        <v>1.18</v>
      </c>
      <c r="I4529" s="2">
        <v>5492.5800000000036</v>
      </c>
    </row>
    <row r="4530" spans="1:9">
      <c r="A4530" s="2">
        <v>268100</v>
      </c>
      <c r="B4530" s="2" t="s">
        <v>67</v>
      </c>
      <c r="C4530" s="2">
        <v>0.125</v>
      </c>
      <c r="D4530" s="2">
        <v>12.32</v>
      </c>
      <c r="E4530" s="2">
        <v>1.54</v>
      </c>
      <c r="F4530" s="2">
        <v>7183.570000000017</v>
      </c>
      <c r="G4530" s="2">
        <v>12.23</v>
      </c>
      <c r="H4530" s="2">
        <v>1.53</v>
      </c>
      <c r="I4530" s="2">
        <v>7113.210000000011</v>
      </c>
    </row>
    <row r="4531" spans="1:9">
      <c r="A4531" s="2">
        <v>268100</v>
      </c>
      <c r="B4531" s="2" t="s">
        <v>68</v>
      </c>
      <c r="C4531" s="2">
        <v>0.125</v>
      </c>
      <c r="D4531" s="2">
        <v>12.65</v>
      </c>
      <c r="E4531" s="2">
        <v>1.58</v>
      </c>
      <c r="F4531" s="2">
        <v>7364.5899999999629</v>
      </c>
      <c r="G4531" s="2">
        <v>12.56</v>
      </c>
      <c r="H4531" s="2">
        <v>1.57</v>
      </c>
      <c r="I4531" s="2">
        <v>7292.4699999999575</v>
      </c>
    </row>
    <row r="4532" spans="1:9">
      <c r="A4532" s="2">
        <v>268100</v>
      </c>
      <c r="B4532" s="2" t="s">
        <v>69</v>
      </c>
      <c r="C4532" s="2">
        <v>0.1</v>
      </c>
      <c r="D4532" s="2">
        <v>12.91</v>
      </c>
      <c r="E4532" s="2">
        <v>1.29</v>
      </c>
      <c r="F4532" s="2">
        <v>6007.2899999999836</v>
      </c>
      <c r="G4532" s="2">
        <v>12.82</v>
      </c>
      <c r="H4532" s="2">
        <v>1.28</v>
      </c>
      <c r="I4532" s="2">
        <v>5948.1199999999862</v>
      </c>
    </row>
    <row r="4533" spans="1:9">
      <c r="A4533" s="2">
        <v>268100</v>
      </c>
      <c r="B4533" s="2" t="s">
        <v>70</v>
      </c>
      <c r="C4533" s="2">
        <v>0.1</v>
      </c>
      <c r="D4533" s="2">
        <v>14.81</v>
      </c>
      <c r="E4533" s="2">
        <v>1.47</v>
      </c>
      <c r="F4533" s="2">
        <v>7069.4099999999953</v>
      </c>
      <c r="G4533" s="2">
        <v>13.08</v>
      </c>
      <c r="H4533" s="2">
        <v>1.31</v>
      </c>
      <c r="I4533" s="2">
        <v>6463.6399999999803</v>
      </c>
    </row>
    <row r="4534" spans="1:9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>
      <c r="A4535" s="2">
        <v>268110</v>
      </c>
      <c r="B4535" s="2" t="s">
        <v>65</v>
      </c>
      <c r="C4535" s="2">
        <v>0.04</v>
      </c>
      <c r="D4535" s="2">
        <v>90.28</v>
      </c>
      <c r="E4535" s="2">
        <v>3.61</v>
      </c>
      <c r="F4535" s="2">
        <v>2224.2199999999943</v>
      </c>
      <c r="G4535" s="2">
        <v>89.77</v>
      </c>
      <c r="H4535" s="2">
        <v>3.59</v>
      </c>
      <c r="I4535" s="2">
        <v>2202.3199999999824</v>
      </c>
    </row>
    <row r="4536" spans="1:9">
      <c r="A4536" s="2">
        <v>268110</v>
      </c>
      <c r="B4536" s="2" t="s">
        <v>66</v>
      </c>
      <c r="C4536" s="2">
        <v>0.1</v>
      </c>
      <c r="D4536" s="2">
        <v>90.28</v>
      </c>
      <c r="E4536" s="2">
        <v>9.02</v>
      </c>
      <c r="F4536" s="2">
        <v>5555.9100000000144</v>
      </c>
      <c r="G4536" s="2">
        <v>89.77</v>
      </c>
      <c r="H4536" s="2">
        <v>8.9700000000000006</v>
      </c>
      <c r="I4536" s="2">
        <v>5501.5500000000038</v>
      </c>
    </row>
    <row r="4537" spans="1:9">
      <c r="A4537" s="2">
        <v>268110</v>
      </c>
      <c r="B4537" s="2" t="s">
        <v>67</v>
      </c>
      <c r="C4537" s="2">
        <v>0.125</v>
      </c>
      <c r="D4537" s="2">
        <v>93.68</v>
      </c>
      <c r="E4537" s="2">
        <v>11.71</v>
      </c>
      <c r="F4537" s="2">
        <v>7195.280000000017</v>
      </c>
      <c r="G4537" s="2">
        <v>93.16</v>
      </c>
      <c r="H4537" s="2">
        <v>11.64</v>
      </c>
      <c r="I4537" s="2">
        <v>7124.8500000000113</v>
      </c>
    </row>
    <row r="4538" spans="1:9">
      <c r="A4538" s="2">
        <v>268110</v>
      </c>
      <c r="B4538" s="2" t="s">
        <v>68</v>
      </c>
      <c r="C4538" s="2">
        <v>0.125</v>
      </c>
      <c r="D4538" s="2">
        <v>96.19</v>
      </c>
      <c r="E4538" s="2">
        <v>12.02</v>
      </c>
      <c r="F4538" s="2">
        <v>7376.6099999999633</v>
      </c>
      <c r="G4538" s="2">
        <v>95.65</v>
      </c>
      <c r="H4538" s="2">
        <v>11.95</v>
      </c>
      <c r="I4538" s="2">
        <v>7304.4199999999573</v>
      </c>
    </row>
    <row r="4539" spans="1:9">
      <c r="A4539" s="2">
        <v>268110</v>
      </c>
      <c r="B4539" s="2" t="s">
        <v>69</v>
      </c>
      <c r="C4539" s="2">
        <v>0.1</v>
      </c>
      <c r="D4539" s="2">
        <v>98.2</v>
      </c>
      <c r="E4539" s="2">
        <v>9.82</v>
      </c>
      <c r="F4539" s="2">
        <v>6017.1099999999833</v>
      </c>
      <c r="G4539" s="2">
        <v>97.65</v>
      </c>
      <c r="H4539" s="2">
        <v>9.76</v>
      </c>
      <c r="I4539" s="2">
        <v>5957.8799999999865</v>
      </c>
    </row>
    <row r="4540" spans="1:9">
      <c r="A4540" s="2">
        <v>268110</v>
      </c>
      <c r="B4540" s="2" t="s">
        <v>70</v>
      </c>
      <c r="C4540" s="2">
        <v>0.1</v>
      </c>
      <c r="D4540" s="2">
        <v>125.3</v>
      </c>
      <c r="E4540" s="2">
        <v>12.42</v>
      </c>
      <c r="F4540" s="2">
        <v>7081.8299999999954</v>
      </c>
      <c r="G4540" s="2">
        <v>99.64</v>
      </c>
      <c r="H4540" s="2">
        <v>9.9600000000000009</v>
      </c>
      <c r="I4540" s="2">
        <v>6473.5999999999804</v>
      </c>
    </row>
    <row r="4541" spans="1:9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>
      <c r="A4542" s="2">
        <v>268120</v>
      </c>
      <c r="B4542" s="2" t="s">
        <v>65</v>
      </c>
      <c r="C4542" s="2">
        <v>0.04</v>
      </c>
      <c r="D4542" s="2">
        <v>90.16</v>
      </c>
      <c r="E4542" s="2">
        <v>3.61</v>
      </c>
      <c r="F4542" s="2">
        <v>2227.8299999999945</v>
      </c>
      <c r="G4542" s="2">
        <v>89.89</v>
      </c>
      <c r="H4542" s="2">
        <v>3.6</v>
      </c>
      <c r="I4542" s="2">
        <v>2205.9199999999823</v>
      </c>
    </row>
    <row r="4543" spans="1:9">
      <c r="A4543" s="2">
        <v>268120</v>
      </c>
      <c r="B4543" s="2" t="s">
        <v>66</v>
      </c>
      <c r="C4543" s="2">
        <v>0.1</v>
      </c>
      <c r="D4543" s="2">
        <v>90.16</v>
      </c>
      <c r="E4543" s="2">
        <v>9.01</v>
      </c>
      <c r="F4543" s="2">
        <v>5564.9200000000146</v>
      </c>
      <c r="G4543" s="2">
        <v>89.89</v>
      </c>
      <c r="H4543" s="2">
        <v>8.99</v>
      </c>
      <c r="I4543" s="2">
        <v>5510.5400000000036</v>
      </c>
    </row>
    <row r="4544" spans="1:9">
      <c r="A4544" s="2">
        <v>268120</v>
      </c>
      <c r="B4544" s="2" t="s">
        <v>67</v>
      </c>
      <c r="C4544" s="2">
        <v>0.125</v>
      </c>
      <c r="D4544" s="2">
        <v>93.56</v>
      </c>
      <c r="E4544" s="2">
        <v>11.69</v>
      </c>
      <c r="F4544" s="2">
        <v>7206.9700000000166</v>
      </c>
      <c r="G4544" s="2">
        <v>93.28</v>
      </c>
      <c r="H4544" s="2">
        <v>11.66</v>
      </c>
      <c r="I4544" s="2">
        <v>7136.5100000000111</v>
      </c>
    </row>
    <row r="4545" spans="1:9">
      <c r="A4545" s="2">
        <v>268120</v>
      </c>
      <c r="B4545" s="2" t="s">
        <v>68</v>
      </c>
      <c r="C4545" s="2">
        <v>0.125</v>
      </c>
      <c r="D4545" s="2">
        <v>96.07</v>
      </c>
      <c r="E4545" s="2">
        <v>12.01</v>
      </c>
      <c r="F4545" s="2">
        <v>7388.6199999999635</v>
      </c>
      <c r="G4545" s="2">
        <v>95.78</v>
      </c>
      <c r="H4545" s="2">
        <v>11.97</v>
      </c>
      <c r="I4545" s="2">
        <v>7316.3899999999576</v>
      </c>
    </row>
    <row r="4546" spans="1:9">
      <c r="A4546" s="2">
        <v>268120</v>
      </c>
      <c r="B4546" s="2" t="s">
        <v>69</v>
      </c>
      <c r="C4546" s="2">
        <v>0.1</v>
      </c>
      <c r="D4546" s="2">
        <v>98.07</v>
      </c>
      <c r="E4546" s="2">
        <v>9.8000000000000007</v>
      </c>
      <c r="F4546" s="2">
        <v>6026.9099999999835</v>
      </c>
      <c r="G4546" s="2">
        <v>97.78</v>
      </c>
      <c r="H4546" s="2">
        <v>9.77</v>
      </c>
      <c r="I4546" s="2">
        <v>5967.6499999999869</v>
      </c>
    </row>
    <row r="4547" spans="1:9">
      <c r="A4547" s="2">
        <v>268120</v>
      </c>
      <c r="B4547" s="2" t="s">
        <v>70</v>
      </c>
      <c r="C4547" s="2">
        <v>0.1</v>
      </c>
      <c r="D4547" s="2">
        <v>125.62</v>
      </c>
      <c r="E4547" s="2">
        <v>12.45</v>
      </c>
      <c r="F4547" s="2">
        <v>7094.2799999999952</v>
      </c>
      <c r="G4547" s="2">
        <v>99.77</v>
      </c>
      <c r="H4547" s="2">
        <v>9.9700000000000006</v>
      </c>
      <c r="I4547" s="2">
        <v>6483.5699999999806</v>
      </c>
    </row>
    <row r="4548" spans="1:9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>
      <c r="A4549" s="2">
        <v>268126.484</v>
      </c>
      <c r="B4549" s="2" t="s">
        <v>65</v>
      </c>
      <c r="C4549" s="2">
        <v>0.04</v>
      </c>
      <c r="D4549" s="2">
        <v>58.4</v>
      </c>
      <c r="E4549" s="2">
        <v>2.34</v>
      </c>
      <c r="F4549" s="2">
        <v>2230.1699999999946</v>
      </c>
      <c r="G4549" s="2">
        <v>58.35</v>
      </c>
      <c r="H4549" s="2">
        <v>2.34</v>
      </c>
      <c r="I4549" s="2">
        <v>2208.2599999999825</v>
      </c>
    </row>
    <row r="4550" spans="1:9">
      <c r="A4550" s="2">
        <v>268126.484</v>
      </c>
      <c r="B4550" s="2" t="s">
        <v>66</v>
      </c>
      <c r="C4550" s="2">
        <v>0.1</v>
      </c>
      <c r="D4550" s="2">
        <v>58.4</v>
      </c>
      <c r="E4550" s="2">
        <v>5.84</v>
      </c>
      <c r="F4550" s="2">
        <v>5570.7600000000148</v>
      </c>
      <c r="G4550" s="2">
        <v>58.35</v>
      </c>
      <c r="H4550" s="2">
        <v>5.83</v>
      </c>
      <c r="I4550" s="2">
        <v>5516.3700000000035</v>
      </c>
    </row>
    <row r="4551" spans="1:9">
      <c r="A4551" s="2">
        <v>268126.484</v>
      </c>
      <c r="B4551" s="2" t="s">
        <v>67</v>
      </c>
      <c r="C4551" s="2">
        <v>0.125</v>
      </c>
      <c r="D4551" s="2">
        <v>60.6</v>
      </c>
      <c r="E4551" s="2">
        <v>7.57</v>
      </c>
      <c r="F4551" s="2">
        <v>7214.5400000000163</v>
      </c>
      <c r="G4551" s="2">
        <v>60.55</v>
      </c>
      <c r="H4551" s="2">
        <v>7.57</v>
      </c>
      <c r="I4551" s="2">
        <v>7144.0800000000108</v>
      </c>
    </row>
    <row r="4552" spans="1:9">
      <c r="A4552" s="2">
        <v>268126.484</v>
      </c>
      <c r="B4552" s="2" t="s">
        <v>68</v>
      </c>
      <c r="C4552" s="2">
        <v>0.125</v>
      </c>
      <c r="D4552" s="2">
        <v>62.22</v>
      </c>
      <c r="E4552" s="2">
        <v>7.78</v>
      </c>
      <c r="F4552" s="2">
        <v>7396.3999999999633</v>
      </c>
      <c r="G4552" s="2">
        <v>62.17</v>
      </c>
      <c r="H4552" s="2">
        <v>7.77</v>
      </c>
      <c r="I4552" s="2">
        <v>7324.159999999958</v>
      </c>
    </row>
    <row r="4553" spans="1:9">
      <c r="A4553" s="2">
        <v>268126.484</v>
      </c>
      <c r="B4553" s="2" t="s">
        <v>69</v>
      </c>
      <c r="C4553" s="2">
        <v>0.1</v>
      </c>
      <c r="D4553" s="2">
        <v>63.52</v>
      </c>
      <c r="E4553" s="2">
        <v>6.35</v>
      </c>
      <c r="F4553" s="2">
        <v>6033.2599999999838</v>
      </c>
      <c r="G4553" s="2">
        <v>63.47</v>
      </c>
      <c r="H4553" s="2">
        <v>6.34</v>
      </c>
      <c r="I4553" s="2">
        <v>5973.989999999987</v>
      </c>
    </row>
    <row r="4554" spans="1:9">
      <c r="A4554" s="2">
        <v>268126.484</v>
      </c>
      <c r="B4554" s="2" t="s">
        <v>70</v>
      </c>
      <c r="C4554" s="2">
        <v>0.1</v>
      </c>
      <c r="D4554" s="2">
        <v>81.63</v>
      </c>
      <c r="E4554" s="2">
        <v>8.09</v>
      </c>
      <c r="F4554" s="2">
        <v>7102.3699999999953</v>
      </c>
      <c r="G4554" s="2">
        <v>64.760000000000005</v>
      </c>
      <c r="H4554" s="2">
        <v>6.47</v>
      </c>
      <c r="I4554" s="2">
        <v>6490.0399999999809</v>
      </c>
    </row>
    <row r="4555" spans="1:9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>
      <c r="A4556" s="2">
        <v>268130</v>
      </c>
      <c r="B4556" s="2" t="s">
        <v>65</v>
      </c>
      <c r="C4556" s="2">
        <v>0.04</v>
      </c>
      <c r="D4556" s="2">
        <v>31.65</v>
      </c>
      <c r="E4556" s="2">
        <v>1.27</v>
      </c>
      <c r="F4556" s="2">
        <v>2231.4399999999946</v>
      </c>
      <c r="G4556" s="2">
        <v>31.65</v>
      </c>
      <c r="H4556" s="2">
        <v>1.27</v>
      </c>
      <c r="I4556" s="2">
        <v>2209.5299999999825</v>
      </c>
    </row>
    <row r="4557" spans="1:9">
      <c r="A4557" s="2">
        <v>268130</v>
      </c>
      <c r="B4557" s="2" t="s">
        <v>66</v>
      </c>
      <c r="C4557" s="2">
        <v>0.1</v>
      </c>
      <c r="D4557" s="2">
        <v>31.65</v>
      </c>
      <c r="E4557" s="2">
        <v>3.16</v>
      </c>
      <c r="F4557" s="2">
        <v>5573.9200000000146</v>
      </c>
      <c r="G4557" s="2">
        <v>31.65</v>
      </c>
      <c r="H4557" s="2">
        <v>3.16</v>
      </c>
      <c r="I4557" s="2">
        <v>5519.5300000000034</v>
      </c>
    </row>
    <row r="4558" spans="1:9">
      <c r="A4558" s="2">
        <v>268130</v>
      </c>
      <c r="B4558" s="2" t="s">
        <v>67</v>
      </c>
      <c r="C4558" s="2">
        <v>0.125</v>
      </c>
      <c r="D4558" s="2">
        <v>32.85</v>
      </c>
      <c r="E4558" s="2">
        <v>4.1100000000000003</v>
      </c>
      <c r="F4558" s="2">
        <v>7218.650000000016</v>
      </c>
      <c r="G4558" s="2">
        <v>32.85</v>
      </c>
      <c r="H4558" s="2">
        <v>4.1100000000000003</v>
      </c>
      <c r="I4558" s="2">
        <v>7148.1900000000105</v>
      </c>
    </row>
    <row r="4559" spans="1:9">
      <c r="A4559" s="2">
        <v>268130</v>
      </c>
      <c r="B4559" s="2" t="s">
        <v>68</v>
      </c>
      <c r="C4559" s="2">
        <v>0.125</v>
      </c>
      <c r="D4559" s="2">
        <v>33.729999999999997</v>
      </c>
      <c r="E4559" s="2">
        <v>4.22</v>
      </c>
      <c r="F4559" s="2">
        <v>7400.6199999999635</v>
      </c>
      <c r="G4559" s="2">
        <v>33.729999999999997</v>
      </c>
      <c r="H4559" s="2">
        <v>4.21</v>
      </c>
      <c r="I4559" s="2">
        <v>7328.3699999999581</v>
      </c>
    </row>
    <row r="4560" spans="1:9">
      <c r="A4560" s="2">
        <v>268130</v>
      </c>
      <c r="B4560" s="2" t="s">
        <v>69</v>
      </c>
      <c r="C4560" s="2">
        <v>0.1</v>
      </c>
      <c r="D4560" s="2">
        <v>34.43</v>
      </c>
      <c r="E4560" s="2">
        <v>3.44</v>
      </c>
      <c r="F4560" s="2">
        <v>6036.6999999999834</v>
      </c>
      <c r="G4560" s="2">
        <v>34.43</v>
      </c>
      <c r="H4560" s="2">
        <v>3.44</v>
      </c>
      <c r="I4560" s="2">
        <v>5977.4299999999866</v>
      </c>
    </row>
    <row r="4561" spans="1:9">
      <c r="A4561" s="2">
        <v>268130</v>
      </c>
      <c r="B4561" s="2" t="s">
        <v>70</v>
      </c>
      <c r="C4561" s="2">
        <v>0.1</v>
      </c>
      <c r="D4561" s="2">
        <v>44.34</v>
      </c>
      <c r="E4561" s="2">
        <v>4.4000000000000004</v>
      </c>
      <c r="F4561" s="2">
        <v>7106.769999999995</v>
      </c>
      <c r="G4561" s="2">
        <v>35.130000000000003</v>
      </c>
      <c r="H4561" s="2">
        <v>3.51</v>
      </c>
      <c r="I4561" s="2">
        <v>6493.5499999999811</v>
      </c>
    </row>
    <row r="4562" spans="1:9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>
      <c r="A4563" s="2">
        <v>268140</v>
      </c>
      <c r="B4563" s="2" t="s">
        <v>65</v>
      </c>
      <c r="C4563" s="2">
        <v>0.04</v>
      </c>
      <c r="D4563" s="2">
        <v>90.02</v>
      </c>
      <c r="E4563" s="2">
        <v>3.6</v>
      </c>
      <c r="F4563" s="2">
        <v>2235.0399999999945</v>
      </c>
      <c r="G4563" s="2">
        <v>90.02</v>
      </c>
      <c r="H4563" s="2">
        <v>3.6</v>
      </c>
      <c r="I4563" s="2">
        <v>2213.1299999999824</v>
      </c>
    </row>
    <row r="4564" spans="1:9">
      <c r="A4564" s="2">
        <v>268140</v>
      </c>
      <c r="B4564" s="2" t="s">
        <v>66</v>
      </c>
      <c r="C4564" s="2">
        <v>0.1</v>
      </c>
      <c r="D4564" s="2">
        <v>90.02</v>
      </c>
      <c r="E4564" s="2">
        <v>9</v>
      </c>
      <c r="F4564" s="2">
        <v>5582.9200000000146</v>
      </c>
      <c r="G4564" s="2">
        <v>90.02</v>
      </c>
      <c r="H4564" s="2">
        <v>9</v>
      </c>
      <c r="I4564" s="2">
        <v>5528.5300000000034</v>
      </c>
    </row>
    <row r="4565" spans="1:9">
      <c r="A4565" s="2">
        <v>268140</v>
      </c>
      <c r="B4565" s="2" t="s">
        <v>67</v>
      </c>
      <c r="C4565" s="2">
        <v>0.125</v>
      </c>
      <c r="D4565" s="2">
        <v>93.42</v>
      </c>
      <c r="E4565" s="2">
        <v>11.68</v>
      </c>
      <c r="F4565" s="2">
        <v>7230.3300000000163</v>
      </c>
      <c r="G4565" s="2">
        <v>93.42</v>
      </c>
      <c r="H4565" s="2">
        <v>11.68</v>
      </c>
      <c r="I4565" s="2">
        <v>7159.8700000000108</v>
      </c>
    </row>
    <row r="4566" spans="1:9">
      <c r="A4566" s="2">
        <v>268140</v>
      </c>
      <c r="B4566" s="2" t="s">
        <v>68</v>
      </c>
      <c r="C4566" s="2">
        <v>0.125</v>
      </c>
      <c r="D4566" s="2">
        <v>95.92</v>
      </c>
      <c r="E4566" s="2">
        <v>11.99</v>
      </c>
      <c r="F4566" s="2">
        <v>7412.6099999999633</v>
      </c>
      <c r="G4566" s="2">
        <v>95.92</v>
      </c>
      <c r="H4566" s="2">
        <v>11.99</v>
      </c>
      <c r="I4566" s="2">
        <v>7340.3599999999578</v>
      </c>
    </row>
    <row r="4567" spans="1:9">
      <c r="A4567" s="2">
        <v>268140</v>
      </c>
      <c r="B4567" s="2" t="s">
        <v>69</v>
      </c>
      <c r="C4567" s="2">
        <v>0.1</v>
      </c>
      <c r="D4567" s="2">
        <v>97.92</v>
      </c>
      <c r="E4567" s="2">
        <v>9.7899999999999991</v>
      </c>
      <c r="F4567" s="2">
        <v>6046.4899999999834</v>
      </c>
      <c r="G4567" s="2">
        <v>97.92</v>
      </c>
      <c r="H4567" s="2">
        <v>9.7899999999999991</v>
      </c>
      <c r="I4567" s="2">
        <v>5987.2199999999866</v>
      </c>
    </row>
    <row r="4568" spans="1:9">
      <c r="A4568" s="2">
        <v>268140</v>
      </c>
      <c r="B4568" s="2" t="s">
        <v>70</v>
      </c>
      <c r="C4568" s="2">
        <v>0.1</v>
      </c>
      <c r="D4568" s="2">
        <v>126.49</v>
      </c>
      <c r="E4568" s="2">
        <v>12.55</v>
      </c>
      <c r="F4568" s="2">
        <v>7119.3199999999952</v>
      </c>
      <c r="G4568" s="2">
        <v>99.92</v>
      </c>
      <c r="H4568" s="2">
        <v>9.98</v>
      </c>
      <c r="I4568" s="2">
        <v>6503.5299999999806</v>
      </c>
    </row>
    <row r="4569" spans="1:9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>
      <c r="A4570" s="2">
        <v>268150</v>
      </c>
      <c r="B4570" s="2" t="s">
        <v>65</v>
      </c>
      <c r="C4570" s="2">
        <v>0.04</v>
      </c>
      <c r="D4570" s="2">
        <v>90.02</v>
      </c>
      <c r="E4570" s="2">
        <v>3.6</v>
      </c>
      <c r="F4570" s="2">
        <v>2238.6399999999944</v>
      </c>
      <c r="G4570" s="2">
        <v>90.02</v>
      </c>
      <c r="H4570" s="2">
        <v>3.6</v>
      </c>
      <c r="I4570" s="2">
        <v>2216.7299999999823</v>
      </c>
    </row>
    <row r="4571" spans="1:9">
      <c r="A4571" s="2">
        <v>268150</v>
      </c>
      <c r="B4571" s="2" t="s">
        <v>66</v>
      </c>
      <c r="C4571" s="2">
        <v>0.1</v>
      </c>
      <c r="D4571" s="2">
        <v>90.02</v>
      </c>
      <c r="E4571" s="2">
        <v>9</v>
      </c>
      <c r="F4571" s="2">
        <v>5591.9200000000146</v>
      </c>
      <c r="G4571" s="2">
        <v>90.02</v>
      </c>
      <c r="H4571" s="2">
        <v>9</v>
      </c>
      <c r="I4571" s="2">
        <v>5537.5300000000034</v>
      </c>
    </row>
    <row r="4572" spans="1:9">
      <c r="A4572" s="2">
        <v>268150</v>
      </c>
      <c r="B4572" s="2" t="s">
        <v>67</v>
      </c>
      <c r="C4572" s="2">
        <v>0.125</v>
      </c>
      <c r="D4572" s="2">
        <v>93.42</v>
      </c>
      <c r="E4572" s="2">
        <v>11.68</v>
      </c>
      <c r="F4572" s="2">
        <v>7242.0100000000166</v>
      </c>
      <c r="G4572" s="2">
        <v>93.42</v>
      </c>
      <c r="H4572" s="2">
        <v>11.68</v>
      </c>
      <c r="I4572" s="2">
        <v>7171.5500000000111</v>
      </c>
    </row>
    <row r="4573" spans="1:9">
      <c r="A4573" s="2">
        <v>268150</v>
      </c>
      <c r="B4573" s="2" t="s">
        <v>68</v>
      </c>
      <c r="C4573" s="2">
        <v>0.125</v>
      </c>
      <c r="D4573" s="2">
        <v>95.92</v>
      </c>
      <c r="E4573" s="2">
        <v>11.99</v>
      </c>
      <c r="F4573" s="2">
        <v>7424.5999999999631</v>
      </c>
      <c r="G4573" s="2">
        <v>95.92</v>
      </c>
      <c r="H4573" s="2">
        <v>11.99</v>
      </c>
      <c r="I4573" s="2">
        <v>7352.3499999999576</v>
      </c>
    </row>
    <row r="4574" spans="1:9">
      <c r="A4574" s="2">
        <v>268150</v>
      </c>
      <c r="B4574" s="2" t="s">
        <v>69</v>
      </c>
      <c r="C4574" s="2">
        <v>0.1</v>
      </c>
      <c r="D4574" s="2">
        <v>97.92</v>
      </c>
      <c r="E4574" s="2">
        <v>9.7899999999999991</v>
      </c>
      <c r="F4574" s="2">
        <v>6056.2799999999834</v>
      </c>
      <c r="G4574" s="2">
        <v>97.92</v>
      </c>
      <c r="H4574" s="2">
        <v>9.7899999999999991</v>
      </c>
      <c r="I4574" s="2">
        <v>5997.0099999999866</v>
      </c>
    </row>
    <row r="4575" spans="1:9">
      <c r="A4575" s="2">
        <v>268150</v>
      </c>
      <c r="B4575" s="2" t="s">
        <v>70</v>
      </c>
      <c r="C4575" s="2">
        <v>0.1</v>
      </c>
      <c r="D4575" s="2">
        <v>127.06</v>
      </c>
      <c r="E4575" s="2">
        <v>12.62</v>
      </c>
      <c r="F4575" s="2">
        <v>7131.9399999999951</v>
      </c>
      <c r="G4575" s="2">
        <v>99.92</v>
      </c>
      <c r="H4575" s="2">
        <v>9.98</v>
      </c>
      <c r="I4575" s="2">
        <v>6513.5099999999802</v>
      </c>
    </row>
    <row r="4576" spans="1:9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>
      <c r="A4577" s="2">
        <v>268160</v>
      </c>
      <c r="B4577" s="2" t="s">
        <v>65</v>
      </c>
      <c r="C4577" s="2">
        <v>0.04</v>
      </c>
      <c r="D4577" s="2">
        <v>90.02</v>
      </c>
      <c r="E4577" s="2">
        <v>3.6</v>
      </c>
      <c r="F4577" s="2">
        <v>2242.2399999999943</v>
      </c>
      <c r="G4577" s="2">
        <v>90.02</v>
      </c>
      <c r="H4577" s="2">
        <v>3.6</v>
      </c>
      <c r="I4577" s="2">
        <v>2220.3299999999822</v>
      </c>
    </row>
    <row r="4578" spans="1:9">
      <c r="A4578" s="2">
        <v>268160</v>
      </c>
      <c r="B4578" s="2" t="s">
        <v>66</v>
      </c>
      <c r="C4578" s="2">
        <v>0.1</v>
      </c>
      <c r="D4578" s="2">
        <v>90.02</v>
      </c>
      <c r="E4578" s="2">
        <v>9</v>
      </c>
      <c r="F4578" s="2">
        <v>5600.9200000000146</v>
      </c>
      <c r="G4578" s="2">
        <v>90.02</v>
      </c>
      <c r="H4578" s="2">
        <v>9</v>
      </c>
      <c r="I4578" s="2">
        <v>5546.5300000000034</v>
      </c>
    </row>
    <row r="4579" spans="1:9">
      <c r="A4579" s="2">
        <v>268160</v>
      </c>
      <c r="B4579" s="2" t="s">
        <v>67</v>
      </c>
      <c r="C4579" s="2">
        <v>0.125</v>
      </c>
      <c r="D4579" s="2">
        <v>93.42</v>
      </c>
      <c r="E4579" s="2">
        <v>11.68</v>
      </c>
      <c r="F4579" s="2">
        <v>7253.6900000000169</v>
      </c>
      <c r="G4579" s="2">
        <v>93.42</v>
      </c>
      <c r="H4579" s="2">
        <v>11.68</v>
      </c>
      <c r="I4579" s="2">
        <v>7183.2300000000114</v>
      </c>
    </row>
    <row r="4580" spans="1:9">
      <c r="A4580" s="2">
        <v>268160</v>
      </c>
      <c r="B4580" s="2" t="s">
        <v>68</v>
      </c>
      <c r="C4580" s="2">
        <v>0.125</v>
      </c>
      <c r="D4580" s="2">
        <v>95.92</v>
      </c>
      <c r="E4580" s="2">
        <v>11.99</v>
      </c>
      <c r="F4580" s="2">
        <v>7436.5899999999629</v>
      </c>
      <c r="G4580" s="2">
        <v>95.92</v>
      </c>
      <c r="H4580" s="2">
        <v>11.99</v>
      </c>
      <c r="I4580" s="2">
        <v>7364.3399999999574</v>
      </c>
    </row>
    <row r="4581" spans="1:9">
      <c r="A4581" s="2">
        <v>268160</v>
      </c>
      <c r="B4581" s="2" t="s">
        <v>69</v>
      </c>
      <c r="C4581" s="2">
        <v>0.1</v>
      </c>
      <c r="D4581" s="2">
        <v>97.92</v>
      </c>
      <c r="E4581" s="2">
        <v>9.7899999999999991</v>
      </c>
      <c r="F4581" s="2">
        <v>6066.0699999999833</v>
      </c>
      <c r="G4581" s="2">
        <v>97.92</v>
      </c>
      <c r="H4581" s="2">
        <v>9.7899999999999991</v>
      </c>
      <c r="I4581" s="2">
        <v>6006.7999999999865</v>
      </c>
    </row>
    <row r="4582" spans="1:9">
      <c r="A4582" s="2">
        <v>268160</v>
      </c>
      <c r="B4582" s="2" t="s">
        <v>70</v>
      </c>
      <c r="C4582" s="2">
        <v>0.1</v>
      </c>
      <c r="D4582" s="2">
        <v>127.48</v>
      </c>
      <c r="E4582" s="2">
        <v>12.65</v>
      </c>
      <c r="F4582" s="2">
        <v>7144.5899999999947</v>
      </c>
      <c r="G4582" s="2">
        <v>99.92</v>
      </c>
      <c r="H4582" s="2">
        <v>9.98</v>
      </c>
      <c r="I4582" s="2">
        <v>6523.4899999999798</v>
      </c>
    </row>
    <row r="4583" spans="1:9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>
      <c r="A4584" s="2">
        <v>268170</v>
      </c>
      <c r="B4584" s="2" t="s">
        <v>65</v>
      </c>
      <c r="C4584" s="2">
        <v>0.04</v>
      </c>
      <c r="D4584" s="2">
        <v>90.02</v>
      </c>
      <c r="E4584" s="2">
        <v>3.6</v>
      </c>
      <c r="F4584" s="2">
        <v>2245.8399999999942</v>
      </c>
      <c r="G4584" s="2">
        <v>90.02</v>
      </c>
      <c r="H4584" s="2">
        <v>3.6</v>
      </c>
      <c r="I4584" s="2">
        <v>2223.9299999999821</v>
      </c>
    </row>
    <row r="4585" spans="1:9">
      <c r="A4585" s="2">
        <v>268170</v>
      </c>
      <c r="B4585" s="2" t="s">
        <v>66</v>
      </c>
      <c r="C4585" s="2">
        <v>0.1</v>
      </c>
      <c r="D4585" s="2">
        <v>90.02</v>
      </c>
      <c r="E4585" s="2">
        <v>9</v>
      </c>
      <c r="F4585" s="2">
        <v>5609.9200000000146</v>
      </c>
      <c r="G4585" s="2">
        <v>90.02</v>
      </c>
      <c r="H4585" s="2">
        <v>9</v>
      </c>
      <c r="I4585" s="2">
        <v>5555.5300000000034</v>
      </c>
    </row>
    <row r="4586" spans="1:9">
      <c r="A4586" s="2">
        <v>268170</v>
      </c>
      <c r="B4586" s="2" t="s">
        <v>67</v>
      </c>
      <c r="C4586" s="2">
        <v>0.125</v>
      </c>
      <c r="D4586" s="2">
        <v>93.42</v>
      </c>
      <c r="E4586" s="2">
        <v>11.68</v>
      </c>
      <c r="F4586" s="2">
        <v>7265.3700000000172</v>
      </c>
      <c r="G4586" s="2">
        <v>93.42</v>
      </c>
      <c r="H4586" s="2">
        <v>11.68</v>
      </c>
      <c r="I4586" s="2">
        <v>7194.9100000000117</v>
      </c>
    </row>
    <row r="4587" spans="1:9">
      <c r="A4587" s="2">
        <v>268170</v>
      </c>
      <c r="B4587" s="2" t="s">
        <v>68</v>
      </c>
      <c r="C4587" s="2">
        <v>0.125</v>
      </c>
      <c r="D4587" s="2">
        <v>95.92</v>
      </c>
      <c r="E4587" s="2">
        <v>11.99</v>
      </c>
      <c r="F4587" s="2">
        <v>7448.5799999999626</v>
      </c>
      <c r="G4587" s="2">
        <v>95.92</v>
      </c>
      <c r="H4587" s="2">
        <v>11.99</v>
      </c>
      <c r="I4587" s="2">
        <v>7376.3299999999572</v>
      </c>
    </row>
    <row r="4588" spans="1:9">
      <c r="A4588" s="2">
        <v>268170</v>
      </c>
      <c r="B4588" s="2" t="s">
        <v>69</v>
      </c>
      <c r="C4588" s="2">
        <v>0.1</v>
      </c>
      <c r="D4588" s="2">
        <v>97.92</v>
      </c>
      <c r="E4588" s="2">
        <v>9.7899999999999991</v>
      </c>
      <c r="F4588" s="2">
        <v>6075.8599999999833</v>
      </c>
      <c r="G4588" s="2">
        <v>97.92</v>
      </c>
      <c r="H4588" s="2">
        <v>9.7899999999999991</v>
      </c>
      <c r="I4588" s="2">
        <v>6016.5899999999865</v>
      </c>
    </row>
    <row r="4589" spans="1:9">
      <c r="A4589" s="2">
        <v>268170</v>
      </c>
      <c r="B4589" s="2" t="s">
        <v>70</v>
      </c>
      <c r="C4589" s="2">
        <v>0.1</v>
      </c>
      <c r="D4589" s="2">
        <v>127.62</v>
      </c>
      <c r="E4589" s="2">
        <v>12.67</v>
      </c>
      <c r="F4589" s="2">
        <v>7157.2599999999948</v>
      </c>
      <c r="G4589" s="2">
        <v>113.77</v>
      </c>
      <c r="H4589" s="2">
        <v>11.33</v>
      </c>
      <c r="I4589" s="2">
        <v>6534.8199999999797</v>
      </c>
    </row>
    <row r="4590" spans="1:9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>
      <c r="A4591" s="2">
        <v>268180</v>
      </c>
      <c r="B4591" s="2" t="s">
        <v>65</v>
      </c>
      <c r="C4591" s="2">
        <v>0.04</v>
      </c>
      <c r="D4591" s="2">
        <v>90.02</v>
      </c>
      <c r="E4591" s="2">
        <v>3.6</v>
      </c>
      <c r="F4591" s="2">
        <v>2249.4399999999941</v>
      </c>
      <c r="G4591" s="2">
        <v>90.02</v>
      </c>
      <c r="H4591" s="2">
        <v>3.6</v>
      </c>
      <c r="I4591" s="2">
        <v>2227.529999999982</v>
      </c>
    </row>
    <row r="4592" spans="1:9">
      <c r="A4592" s="2">
        <v>268180</v>
      </c>
      <c r="B4592" s="2" t="s">
        <v>66</v>
      </c>
      <c r="C4592" s="2">
        <v>0.1</v>
      </c>
      <c r="D4592" s="2">
        <v>90.02</v>
      </c>
      <c r="E4592" s="2">
        <v>9</v>
      </c>
      <c r="F4592" s="2">
        <v>5618.9200000000146</v>
      </c>
      <c r="G4592" s="2">
        <v>90.02</v>
      </c>
      <c r="H4592" s="2">
        <v>9</v>
      </c>
      <c r="I4592" s="2">
        <v>5564.5300000000034</v>
      </c>
    </row>
    <row r="4593" spans="1:9">
      <c r="A4593" s="2">
        <v>268180</v>
      </c>
      <c r="B4593" s="2" t="s">
        <v>67</v>
      </c>
      <c r="C4593" s="2">
        <v>0.125</v>
      </c>
      <c r="D4593" s="2">
        <v>93.42</v>
      </c>
      <c r="E4593" s="2">
        <v>11.68</v>
      </c>
      <c r="F4593" s="2">
        <v>7277.0500000000175</v>
      </c>
      <c r="G4593" s="2">
        <v>93.42</v>
      </c>
      <c r="H4593" s="2">
        <v>11.68</v>
      </c>
      <c r="I4593" s="2">
        <v>7206.590000000012</v>
      </c>
    </row>
    <row r="4594" spans="1:9">
      <c r="A4594" s="2">
        <v>268180</v>
      </c>
      <c r="B4594" s="2" t="s">
        <v>68</v>
      </c>
      <c r="C4594" s="2">
        <v>0.125</v>
      </c>
      <c r="D4594" s="2">
        <v>95.92</v>
      </c>
      <c r="E4594" s="2">
        <v>11.99</v>
      </c>
      <c r="F4594" s="2">
        <v>7460.5699999999624</v>
      </c>
      <c r="G4594" s="2">
        <v>95.92</v>
      </c>
      <c r="H4594" s="2">
        <v>11.99</v>
      </c>
      <c r="I4594" s="2">
        <v>7388.319999999957</v>
      </c>
    </row>
    <row r="4595" spans="1:9">
      <c r="A4595" s="2">
        <v>268180</v>
      </c>
      <c r="B4595" s="2" t="s">
        <v>69</v>
      </c>
      <c r="C4595" s="2">
        <v>0.1</v>
      </c>
      <c r="D4595" s="2">
        <v>97.92</v>
      </c>
      <c r="E4595" s="2">
        <v>9.7899999999999991</v>
      </c>
      <c r="F4595" s="2">
        <v>6085.6499999999833</v>
      </c>
      <c r="G4595" s="2">
        <v>97.92</v>
      </c>
      <c r="H4595" s="2">
        <v>9.7899999999999991</v>
      </c>
      <c r="I4595" s="2">
        <v>6026.3799999999865</v>
      </c>
    </row>
    <row r="4596" spans="1:9">
      <c r="A4596" s="2">
        <v>268180</v>
      </c>
      <c r="B4596" s="2" t="s">
        <v>70</v>
      </c>
      <c r="C4596" s="2">
        <v>0.1</v>
      </c>
      <c r="D4596" s="2">
        <v>127.63</v>
      </c>
      <c r="E4596" s="2">
        <v>12.67</v>
      </c>
      <c r="F4596" s="2">
        <v>7169.9299999999948</v>
      </c>
      <c r="G4596" s="2">
        <v>127.62</v>
      </c>
      <c r="H4596" s="2">
        <v>12.67</v>
      </c>
      <c r="I4596" s="2">
        <v>6547.4899999999798</v>
      </c>
    </row>
    <row r="4597" spans="1:9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>
      <c r="A4598" s="2">
        <v>268190</v>
      </c>
      <c r="B4598" s="2" t="s">
        <v>65</v>
      </c>
      <c r="C4598" s="2">
        <v>0.04</v>
      </c>
      <c r="D4598" s="2">
        <v>90.02</v>
      </c>
      <c r="E4598" s="2">
        <v>3.6</v>
      </c>
      <c r="F4598" s="2">
        <v>2253.0399999999941</v>
      </c>
      <c r="G4598" s="2">
        <v>90.02</v>
      </c>
      <c r="H4598" s="2">
        <v>3.6</v>
      </c>
      <c r="I4598" s="2">
        <v>2231.1299999999819</v>
      </c>
    </row>
    <row r="4599" spans="1:9">
      <c r="A4599" s="2">
        <v>268190</v>
      </c>
      <c r="B4599" s="2" t="s">
        <v>66</v>
      </c>
      <c r="C4599" s="2">
        <v>0.1</v>
      </c>
      <c r="D4599" s="2">
        <v>90.02</v>
      </c>
      <c r="E4599" s="2">
        <v>9</v>
      </c>
      <c r="F4599" s="2">
        <v>5627.9200000000146</v>
      </c>
      <c r="G4599" s="2">
        <v>90.02</v>
      </c>
      <c r="H4599" s="2">
        <v>9</v>
      </c>
      <c r="I4599" s="2">
        <v>5573.5300000000034</v>
      </c>
    </row>
    <row r="4600" spans="1:9">
      <c r="A4600" s="2">
        <v>268190</v>
      </c>
      <c r="B4600" s="2" t="s">
        <v>67</v>
      </c>
      <c r="C4600" s="2">
        <v>0.125</v>
      </c>
      <c r="D4600" s="2">
        <v>93.42</v>
      </c>
      <c r="E4600" s="2">
        <v>11.68</v>
      </c>
      <c r="F4600" s="2">
        <v>7288.7300000000178</v>
      </c>
      <c r="G4600" s="2">
        <v>93.42</v>
      </c>
      <c r="H4600" s="2">
        <v>11.68</v>
      </c>
      <c r="I4600" s="2">
        <v>7218.2700000000123</v>
      </c>
    </row>
    <row r="4601" spans="1:9">
      <c r="A4601" s="2">
        <v>268190</v>
      </c>
      <c r="B4601" s="2" t="s">
        <v>68</v>
      </c>
      <c r="C4601" s="2">
        <v>0.125</v>
      </c>
      <c r="D4601" s="2">
        <v>95.92</v>
      </c>
      <c r="E4601" s="2">
        <v>11.99</v>
      </c>
      <c r="F4601" s="2">
        <v>7472.5599999999622</v>
      </c>
      <c r="G4601" s="2">
        <v>95.92</v>
      </c>
      <c r="H4601" s="2">
        <v>11.99</v>
      </c>
      <c r="I4601" s="2">
        <v>7400.3099999999567</v>
      </c>
    </row>
    <row r="4602" spans="1:9">
      <c r="A4602" s="2">
        <v>268190</v>
      </c>
      <c r="B4602" s="2" t="s">
        <v>69</v>
      </c>
      <c r="C4602" s="2">
        <v>0.1</v>
      </c>
      <c r="D4602" s="2">
        <v>97.92</v>
      </c>
      <c r="E4602" s="2">
        <v>9.7899999999999991</v>
      </c>
      <c r="F4602" s="2">
        <v>6095.4399999999832</v>
      </c>
      <c r="G4602" s="2">
        <v>97.92</v>
      </c>
      <c r="H4602" s="2">
        <v>9.7899999999999991</v>
      </c>
      <c r="I4602" s="2">
        <v>6036.1699999999864</v>
      </c>
    </row>
    <row r="4603" spans="1:9">
      <c r="A4603" s="2">
        <v>268190</v>
      </c>
      <c r="B4603" s="2" t="s">
        <v>70</v>
      </c>
      <c r="C4603" s="2">
        <v>0.1</v>
      </c>
      <c r="D4603" s="2">
        <v>127.62</v>
      </c>
      <c r="E4603" s="2">
        <v>12.67</v>
      </c>
      <c r="F4603" s="2">
        <v>7182.5999999999949</v>
      </c>
      <c r="G4603" s="2">
        <v>127.62</v>
      </c>
      <c r="H4603" s="2">
        <v>12.67</v>
      </c>
      <c r="I4603" s="2">
        <v>6560.1599999999798</v>
      </c>
    </row>
    <row r="4604" spans="1:9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>
      <c r="A4605" s="2">
        <v>268200</v>
      </c>
      <c r="B4605" s="2" t="s">
        <v>65</v>
      </c>
      <c r="C4605" s="2">
        <v>0.04</v>
      </c>
      <c r="D4605" s="2">
        <v>90.02</v>
      </c>
      <c r="E4605" s="2">
        <v>3.6</v>
      </c>
      <c r="F4605" s="2">
        <v>2256.639999999994</v>
      </c>
      <c r="G4605" s="2">
        <v>90.02</v>
      </c>
      <c r="H4605" s="2">
        <v>3.6</v>
      </c>
      <c r="I4605" s="2">
        <v>2234.7299999999818</v>
      </c>
    </row>
    <row r="4606" spans="1:9">
      <c r="A4606" s="2">
        <v>268200</v>
      </c>
      <c r="B4606" s="2" t="s">
        <v>66</v>
      </c>
      <c r="C4606" s="2">
        <v>0.1</v>
      </c>
      <c r="D4606" s="2">
        <v>90.02</v>
      </c>
      <c r="E4606" s="2">
        <v>9</v>
      </c>
      <c r="F4606" s="2">
        <v>5636.9200000000146</v>
      </c>
      <c r="G4606" s="2">
        <v>90.02</v>
      </c>
      <c r="H4606" s="2">
        <v>9</v>
      </c>
      <c r="I4606" s="2">
        <v>5582.5300000000034</v>
      </c>
    </row>
    <row r="4607" spans="1:9">
      <c r="A4607" s="2">
        <v>268200</v>
      </c>
      <c r="B4607" s="2" t="s">
        <v>67</v>
      </c>
      <c r="C4607" s="2">
        <v>0.125</v>
      </c>
      <c r="D4607" s="2">
        <v>93.42</v>
      </c>
      <c r="E4607" s="2">
        <v>11.68</v>
      </c>
      <c r="F4607" s="2">
        <v>7300.410000000018</v>
      </c>
      <c r="G4607" s="2">
        <v>93.42</v>
      </c>
      <c r="H4607" s="2">
        <v>11.68</v>
      </c>
      <c r="I4607" s="2">
        <v>7229.9500000000126</v>
      </c>
    </row>
    <row r="4608" spans="1:9">
      <c r="A4608" s="2">
        <v>268200</v>
      </c>
      <c r="B4608" s="2" t="s">
        <v>68</v>
      </c>
      <c r="C4608" s="2">
        <v>0.125</v>
      </c>
      <c r="D4608" s="2">
        <v>95.92</v>
      </c>
      <c r="E4608" s="2">
        <v>11.99</v>
      </c>
      <c r="F4608" s="2">
        <v>7484.549999999962</v>
      </c>
      <c r="G4608" s="2">
        <v>95.92</v>
      </c>
      <c r="H4608" s="2">
        <v>11.99</v>
      </c>
      <c r="I4608" s="2">
        <v>7412.2999999999565</v>
      </c>
    </row>
    <row r="4609" spans="1:9">
      <c r="A4609" s="2">
        <v>268200</v>
      </c>
      <c r="B4609" s="2" t="s">
        <v>69</v>
      </c>
      <c r="C4609" s="2">
        <v>0.1</v>
      </c>
      <c r="D4609" s="2">
        <v>97.92</v>
      </c>
      <c r="E4609" s="2">
        <v>9.7899999999999991</v>
      </c>
      <c r="F4609" s="2">
        <v>6105.2299999999832</v>
      </c>
      <c r="G4609" s="2">
        <v>97.92</v>
      </c>
      <c r="H4609" s="2">
        <v>9.7899999999999991</v>
      </c>
      <c r="I4609" s="2">
        <v>6045.9599999999864</v>
      </c>
    </row>
    <row r="4610" spans="1:9">
      <c r="A4610" s="2">
        <v>268200</v>
      </c>
      <c r="B4610" s="2" t="s">
        <v>70</v>
      </c>
      <c r="C4610" s="2">
        <v>0.1</v>
      </c>
      <c r="D4610" s="2">
        <v>127.62</v>
      </c>
      <c r="E4610" s="2">
        <v>12.67</v>
      </c>
      <c r="F4610" s="2">
        <v>7195.269999999995</v>
      </c>
      <c r="G4610" s="2">
        <v>127.62</v>
      </c>
      <c r="H4610" s="2">
        <v>12.67</v>
      </c>
      <c r="I4610" s="2">
        <v>6572.8299999999799</v>
      </c>
    </row>
    <row r="4611" spans="1:9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>
      <c r="A4612" s="2">
        <v>268210</v>
      </c>
      <c r="B4612" s="2" t="s">
        <v>65</v>
      </c>
      <c r="C4612" s="2">
        <v>0.04</v>
      </c>
      <c r="D4612" s="2">
        <v>90.02</v>
      </c>
      <c r="E4612" s="2">
        <v>3.6</v>
      </c>
      <c r="F4612" s="2">
        <v>2260.2399999999939</v>
      </c>
      <c r="G4612" s="2">
        <v>90.02</v>
      </c>
      <c r="H4612" s="2">
        <v>3.6</v>
      </c>
      <c r="I4612" s="2">
        <v>2238.3299999999817</v>
      </c>
    </row>
    <row r="4613" spans="1:9">
      <c r="A4613" s="2">
        <v>268210</v>
      </c>
      <c r="B4613" s="2" t="s">
        <v>66</v>
      </c>
      <c r="C4613" s="2">
        <v>0.1</v>
      </c>
      <c r="D4613" s="2">
        <v>90.02</v>
      </c>
      <c r="E4613" s="2">
        <v>9</v>
      </c>
      <c r="F4613" s="2">
        <v>5645.9200000000146</v>
      </c>
      <c r="G4613" s="2">
        <v>90.02</v>
      </c>
      <c r="H4613" s="2">
        <v>9</v>
      </c>
      <c r="I4613" s="2">
        <v>5591.5300000000034</v>
      </c>
    </row>
    <row r="4614" spans="1:9">
      <c r="A4614" s="2">
        <v>268210</v>
      </c>
      <c r="B4614" s="2" t="s">
        <v>67</v>
      </c>
      <c r="C4614" s="2">
        <v>0.125</v>
      </c>
      <c r="D4614" s="2">
        <v>93.42</v>
      </c>
      <c r="E4614" s="2">
        <v>11.68</v>
      </c>
      <c r="F4614" s="2">
        <v>7312.0900000000183</v>
      </c>
      <c r="G4614" s="2">
        <v>93.42</v>
      </c>
      <c r="H4614" s="2">
        <v>11.68</v>
      </c>
      <c r="I4614" s="2">
        <v>7241.6300000000128</v>
      </c>
    </row>
    <row r="4615" spans="1:9">
      <c r="A4615" s="2">
        <v>268210</v>
      </c>
      <c r="B4615" s="2" t="s">
        <v>68</v>
      </c>
      <c r="C4615" s="2">
        <v>0.125</v>
      </c>
      <c r="D4615" s="2">
        <v>95.92</v>
      </c>
      <c r="E4615" s="2">
        <v>11.99</v>
      </c>
      <c r="F4615" s="2">
        <v>7496.5399999999618</v>
      </c>
      <c r="G4615" s="2">
        <v>95.92</v>
      </c>
      <c r="H4615" s="2">
        <v>11.99</v>
      </c>
      <c r="I4615" s="2">
        <v>7424.2899999999563</v>
      </c>
    </row>
    <row r="4616" spans="1:9">
      <c r="A4616" s="2">
        <v>268210</v>
      </c>
      <c r="B4616" s="2" t="s">
        <v>69</v>
      </c>
      <c r="C4616" s="2">
        <v>0.1</v>
      </c>
      <c r="D4616" s="2">
        <v>97.92</v>
      </c>
      <c r="E4616" s="2">
        <v>9.7899999999999991</v>
      </c>
      <c r="F4616" s="2">
        <v>6115.0199999999832</v>
      </c>
      <c r="G4616" s="2">
        <v>97.92</v>
      </c>
      <c r="H4616" s="2">
        <v>9.7899999999999991</v>
      </c>
      <c r="I4616" s="2">
        <v>6055.7499999999864</v>
      </c>
    </row>
    <row r="4617" spans="1:9">
      <c r="A4617" s="2">
        <v>268210</v>
      </c>
      <c r="B4617" s="2" t="s">
        <v>70</v>
      </c>
      <c r="C4617" s="2">
        <v>0.1</v>
      </c>
      <c r="D4617" s="2">
        <v>127.62</v>
      </c>
      <c r="E4617" s="2">
        <v>12.67</v>
      </c>
      <c r="F4617" s="2">
        <v>7207.9399999999951</v>
      </c>
      <c r="G4617" s="2">
        <v>127.62</v>
      </c>
      <c r="H4617" s="2">
        <v>12.67</v>
      </c>
      <c r="I4617" s="2">
        <v>6585.49999999998</v>
      </c>
    </row>
    <row r="4618" spans="1:9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>
      <c r="A4619" s="2">
        <v>268220</v>
      </c>
      <c r="B4619" s="2" t="s">
        <v>65</v>
      </c>
      <c r="C4619" s="2">
        <v>0.04</v>
      </c>
      <c r="D4619" s="2">
        <v>90.02</v>
      </c>
      <c r="E4619" s="2">
        <v>3.6</v>
      </c>
      <c r="F4619" s="2">
        <v>2263.8399999999938</v>
      </c>
      <c r="G4619" s="2">
        <v>90.02</v>
      </c>
      <c r="H4619" s="2">
        <v>3.6</v>
      </c>
      <c r="I4619" s="2">
        <v>2241.9299999999816</v>
      </c>
    </row>
    <row r="4620" spans="1:9">
      <c r="A4620" s="2">
        <v>268220</v>
      </c>
      <c r="B4620" s="2" t="s">
        <v>66</v>
      </c>
      <c r="C4620" s="2">
        <v>0.1</v>
      </c>
      <c r="D4620" s="2">
        <v>90.02</v>
      </c>
      <c r="E4620" s="2">
        <v>9</v>
      </c>
      <c r="F4620" s="2">
        <v>5654.9200000000146</v>
      </c>
      <c r="G4620" s="2">
        <v>90.02</v>
      </c>
      <c r="H4620" s="2">
        <v>9</v>
      </c>
      <c r="I4620" s="2">
        <v>5600.5300000000034</v>
      </c>
    </row>
    <row r="4621" spans="1:9">
      <c r="A4621" s="2">
        <v>268220</v>
      </c>
      <c r="B4621" s="2" t="s">
        <v>67</v>
      </c>
      <c r="C4621" s="2">
        <v>0.125</v>
      </c>
      <c r="D4621" s="2">
        <v>93.42</v>
      </c>
      <c r="E4621" s="2">
        <v>11.68</v>
      </c>
      <c r="F4621" s="2">
        <v>7323.7700000000186</v>
      </c>
      <c r="G4621" s="2">
        <v>93.42</v>
      </c>
      <c r="H4621" s="2">
        <v>11.68</v>
      </c>
      <c r="I4621" s="2">
        <v>7253.3100000000131</v>
      </c>
    </row>
    <row r="4622" spans="1:9">
      <c r="A4622" s="2">
        <v>268220</v>
      </c>
      <c r="B4622" s="2" t="s">
        <v>68</v>
      </c>
      <c r="C4622" s="2">
        <v>0.125</v>
      </c>
      <c r="D4622" s="2">
        <v>95.92</v>
      </c>
      <c r="E4622" s="2">
        <v>11.99</v>
      </c>
      <c r="F4622" s="2">
        <v>7508.5299999999615</v>
      </c>
      <c r="G4622" s="2">
        <v>95.92</v>
      </c>
      <c r="H4622" s="2">
        <v>11.99</v>
      </c>
      <c r="I4622" s="2">
        <v>7436.2799999999561</v>
      </c>
    </row>
    <row r="4623" spans="1:9">
      <c r="A4623" s="2">
        <v>268220</v>
      </c>
      <c r="B4623" s="2" t="s">
        <v>69</v>
      </c>
      <c r="C4623" s="2">
        <v>0.1</v>
      </c>
      <c r="D4623" s="2">
        <v>97.92</v>
      </c>
      <c r="E4623" s="2">
        <v>9.7899999999999991</v>
      </c>
      <c r="F4623" s="2">
        <v>6124.8099999999831</v>
      </c>
      <c r="G4623" s="2">
        <v>97.92</v>
      </c>
      <c r="H4623" s="2">
        <v>9.7899999999999991</v>
      </c>
      <c r="I4623" s="2">
        <v>6065.5399999999863</v>
      </c>
    </row>
    <row r="4624" spans="1:9">
      <c r="A4624" s="2">
        <v>268220</v>
      </c>
      <c r="B4624" s="2" t="s">
        <v>70</v>
      </c>
      <c r="C4624" s="2">
        <v>0.1</v>
      </c>
      <c r="D4624" s="2">
        <v>127.62</v>
      </c>
      <c r="E4624" s="2">
        <v>12.67</v>
      </c>
      <c r="F4624" s="2">
        <v>7220.6099999999951</v>
      </c>
      <c r="G4624" s="2">
        <v>127.62</v>
      </c>
      <c r="H4624" s="2">
        <v>12.67</v>
      </c>
      <c r="I4624" s="2">
        <v>6598.1699999999801</v>
      </c>
    </row>
    <row r="4625" spans="1:9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>
      <c r="A4626" s="2">
        <v>268230</v>
      </c>
      <c r="B4626" s="2" t="s">
        <v>65</v>
      </c>
      <c r="C4626" s="2">
        <v>0.04</v>
      </c>
      <c r="D4626" s="2">
        <v>90.02</v>
      </c>
      <c r="E4626" s="2">
        <v>3.6</v>
      </c>
      <c r="F4626" s="2">
        <v>2267.4399999999937</v>
      </c>
      <c r="G4626" s="2">
        <v>90.02</v>
      </c>
      <c r="H4626" s="2">
        <v>3.6</v>
      </c>
      <c r="I4626" s="2">
        <v>2245.5299999999816</v>
      </c>
    </row>
    <row r="4627" spans="1:9">
      <c r="A4627" s="2">
        <v>268230</v>
      </c>
      <c r="B4627" s="2" t="s">
        <v>66</v>
      </c>
      <c r="C4627" s="2">
        <v>0.1</v>
      </c>
      <c r="D4627" s="2">
        <v>90.02</v>
      </c>
      <c r="E4627" s="2">
        <v>9</v>
      </c>
      <c r="F4627" s="2">
        <v>5663.9200000000146</v>
      </c>
      <c r="G4627" s="2">
        <v>90.02</v>
      </c>
      <c r="H4627" s="2">
        <v>9</v>
      </c>
      <c r="I4627" s="2">
        <v>5609.5300000000034</v>
      </c>
    </row>
    <row r="4628" spans="1:9">
      <c r="A4628" s="2">
        <v>268230</v>
      </c>
      <c r="B4628" s="2" t="s">
        <v>67</v>
      </c>
      <c r="C4628" s="2">
        <v>0.125</v>
      </c>
      <c r="D4628" s="2">
        <v>93.42</v>
      </c>
      <c r="E4628" s="2">
        <v>11.68</v>
      </c>
      <c r="F4628" s="2">
        <v>7335.4500000000189</v>
      </c>
      <c r="G4628" s="2">
        <v>93.42</v>
      </c>
      <c r="H4628" s="2">
        <v>11.68</v>
      </c>
      <c r="I4628" s="2">
        <v>7264.9900000000134</v>
      </c>
    </row>
    <row r="4629" spans="1:9">
      <c r="A4629" s="2">
        <v>268230</v>
      </c>
      <c r="B4629" s="2" t="s">
        <v>68</v>
      </c>
      <c r="C4629" s="2">
        <v>0.125</v>
      </c>
      <c r="D4629" s="2">
        <v>95.92</v>
      </c>
      <c r="E4629" s="2">
        <v>11.99</v>
      </c>
      <c r="F4629" s="2">
        <v>7520.5199999999613</v>
      </c>
      <c r="G4629" s="2">
        <v>95.92</v>
      </c>
      <c r="H4629" s="2">
        <v>11.99</v>
      </c>
      <c r="I4629" s="2">
        <v>7448.2699999999559</v>
      </c>
    </row>
    <row r="4630" spans="1:9">
      <c r="A4630" s="2">
        <v>268230</v>
      </c>
      <c r="B4630" s="2" t="s">
        <v>69</v>
      </c>
      <c r="C4630" s="2">
        <v>0.1</v>
      </c>
      <c r="D4630" s="2">
        <v>97.92</v>
      </c>
      <c r="E4630" s="2">
        <v>9.7899999999999991</v>
      </c>
      <c r="F4630" s="2">
        <v>6134.5999999999831</v>
      </c>
      <c r="G4630" s="2">
        <v>97.92</v>
      </c>
      <c r="H4630" s="2">
        <v>9.7899999999999991</v>
      </c>
      <c r="I4630" s="2">
        <v>6075.3299999999863</v>
      </c>
    </row>
    <row r="4631" spans="1:9">
      <c r="A4631" s="2">
        <v>268230</v>
      </c>
      <c r="B4631" s="2" t="s">
        <v>70</v>
      </c>
      <c r="C4631" s="2">
        <v>0.1</v>
      </c>
      <c r="D4631" s="2">
        <v>127.62</v>
      </c>
      <c r="E4631" s="2">
        <v>12.67</v>
      </c>
      <c r="F4631" s="2">
        <v>7233.2799999999952</v>
      </c>
      <c r="G4631" s="2">
        <v>127.41</v>
      </c>
      <c r="H4631" s="2">
        <v>12.63</v>
      </c>
      <c r="I4631" s="2">
        <v>6610.7999999999802</v>
      </c>
    </row>
    <row r="4632" spans="1:9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>
      <c r="A4633" s="2">
        <v>268240</v>
      </c>
      <c r="B4633" s="2" t="s">
        <v>65</v>
      </c>
      <c r="C4633" s="2">
        <v>0.04</v>
      </c>
      <c r="D4633" s="2">
        <v>90.02</v>
      </c>
      <c r="E4633" s="2">
        <v>3.6</v>
      </c>
      <c r="F4633" s="2">
        <v>2271.0399999999936</v>
      </c>
      <c r="G4633" s="2">
        <v>90.02</v>
      </c>
      <c r="H4633" s="2">
        <v>3.6</v>
      </c>
      <c r="I4633" s="2">
        <v>2249.1299999999815</v>
      </c>
    </row>
    <row r="4634" spans="1:9">
      <c r="A4634" s="2">
        <v>268240</v>
      </c>
      <c r="B4634" s="2" t="s">
        <v>66</v>
      </c>
      <c r="C4634" s="2">
        <v>0.1</v>
      </c>
      <c r="D4634" s="2">
        <v>90.02</v>
      </c>
      <c r="E4634" s="2">
        <v>9</v>
      </c>
      <c r="F4634" s="2">
        <v>5672.9200000000146</v>
      </c>
      <c r="G4634" s="2">
        <v>90.02</v>
      </c>
      <c r="H4634" s="2">
        <v>9</v>
      </c>
      <c r="I4634" s="2">
        <v>5618.5300000000034</v>
      </c>
    </row>
    <row r="4635" spans="1:9">
      <c r="A4635" s="2">
        <v>268240</v>
      </c>
      <c r="B4635" s="2" t="s">
        <v>67</v>
      </c>
      <c r="C4635" s="2">
        <v>0.125</v>
      </c>
      <c r="D4635" s="2">
        <v>93.42</v>
      </c>
      <c r="E4635" s="2">
        <v>11.68</v>
      </c>
      <c r="F4635" s="2">
        <v>7347.1300000000192</v>
      </c>
      <c r="G4635" s="2">
        <v>93.42</v>
      </c>
      <c r="H4635" s="2">
        <v>11.68</v>
      </c>
      <c r="I4635" s="2">
        <v>7276.6700000000137</v>
      </c>
    </row>
    <row r="4636" spans="1:9">
      <c r="A4636" s="2">
        <v>268240</v>
      </c>
      <c r="B4636" s="2" t="s">
        <v>68</v>
      </c>
      <c r="C4636" s="2">
        <v>0.125</v>
      </c>
      <c r="D4636" s="2">
        <v>95.92</v>
      </c>
      <c r="E4636" s="2">
        <v>11.99</v>
      </c>
      <c r="F4636" s="2">
        <v>7532.5099999999611</v>
      </c>
      <c r="G4636" s="2">
        <v>95.92</v>
      </c>
      <c r="H4636" s="2">
        <v>11.99</v>
      </c>
      <c r="I4636" s="2">
        <v>7460.2599999999557</v>
      </c>
    </row>
    <row r="4637" spans="1:9">
      <c r="A4637" s="2">
        <v>268240</v>
      </c>
      <c r="B4637" s="2" t="s">
        <v>69</v>
      </c>
      <c r="C4637" s="2">
        <v>0.1</v>
      </c>
      <c r="D4637" s="2">
        <v>97.92</v>
      </c>
      <c r="E4637" s="2">
        <v>9.7899999999999991</v>
      </c>
      <c r="F4637" s="2">
        <v>6144.389999999983</v>
      </c>
      <c r="G4637" s="2">
        <v>97.92</v>
      </c>
      <c r="H4637" s="2">
        <v>9.7899999999999991</v>
      </c>
      <c r="I4637" s="2">
        <v>6085.1199999999862</v>
      </c>
    </row>
    <row r="4638" spans="1:9">
      <c r="A4638" s="2">
        <v>268240</v>
      </c>
      <c r="B4638" s="2" t="s">
        <v>70</v>
      </c>
      <c r="C4638" s="2">
        <v>0.1</v>
      </c>
      <c r="D4638" s="2">
        <v>127.62</v>
      </c>
      <c r="E4638" s="2">
        <v>12.67</v>
      </c>
      <c r="F4638" s="2">
        <v>7245.9499999999953</v>
      </c>
      <c r="G4638" s="2">
        <v>126.91</v>
      </c>
      <c r="H4638" s="2">
        <v>12.57</v>
      </c>
      <c r="I4638" s="2">
        <v>6623.3699999999799</v>
      </c>
    </row>
    <row r="4639" spans="1:9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>
      <c r="A4640" s="2">
        <v>268250</v>
      </c>
      <c r="B4640" s="2" t="s">
        <v>65</v>
      </c>
      <c r="C4640" s="2">
        <v>0.04</v>
      </c>
      <c r="D4640" s="2">
        <v>90.02</v>
      </c>
      <c r="E4640" s="2">
        <v>3.6</v>
      </c>
      <c r="F4640" s="2">
        <v>2274.6399999999935</v>
      </c>
      <c r="G4640" s="2">
        <v>90.02</v>
      </c>
      <c r="H4640" s="2">
        <v>3.6</v>
      </c>
      <c r="I4640" s="2">
        <v>2252.7299999999814</v>
      </c>
    </row>
    <row r="4641" spans="1:9">
      <c r="A4641" s="2">
        <v>268250</v>
      </c>
      <c r="B4641" s="2" t="s">
        <v>66</v>
      </c>
      <c r="C4641" s="2">
        <v>0.1</v>
      </c>
      <c r="D4641" s="2">
        <v>90.02</v>
      </c>
      <c r="E4641" s="2">
        <v>9</v>
      </c>
      <c r="F4641" s="2">
        <v>5681.9200000000146</v>
      </c>
      <c r="G4641" s="2">
        <v>90.02</v>
      </c>
      <c r="H4641" s="2">
        <v>9</v>
      </c>
      <c r="I4641" s="2">
        <v>5627.5300000000034</v>
      </c>
    </row>
    <row r="4642" spans="1:9">
      <c r="A4642" s="2">
        <v>268250</v>
      </c>
      <c r="B4642" s="2" t="s">
        <v>67</v>
      </c>
      <c r="C4642" s="2">
        <v>0.125</v>
      </c>
      <c r="D4642" s="2">
        <v>93.42</v>
      </c>
      <c r="E4642" s="2">
        <v>11.68</v>
      </c>
      <c r="F4642" s="2">
        <v>7358.8100000000195</v>
      </c>
      <c r="G4642" s="2">
        <v>93.42</v>
      </c>
      <c r="H4642" s="2">
        <v>11.68</v>
      </c>
      <c r="I4642" s="2">
        <v>7288.350000000014</v>
      </c>
    </row>
    <row r="4643" spans="1:9">
      <c r="A4643" s="2">
        <v>268250</v>
      </c>
      <c r="B4643" s="2" t="s">
        <v>68</v>
      </c>
      <c r="C4643" s="2">
        <v>0.125</v>
      </c>
      <c r="D4643" s="2">
        <v>95.92</v>
      </c>
      <c r="E4643" s="2">
        <v>11.99</v>
      </c>
      <c r="F4643" s="2">
        <v>7544.4999999999609</v>
      </c>
      <c r="G4643" s="2">
        <v>95.92</v>
      </c>
      <c r="H4643" s="2">
        <v>11.99</v>
      </c>
      <c r="I4643" s="2">
        <v>7472.2499999999554</v>
      </c>
    </row>
    <row r="4644" spans="1:9">
      <c r="A4644" s="2">
        <v>268250</v>
      </c>
      <c r="B4644" s="2" t="s">
        <v>69</v>
      </c>
      <c r="C4644" s="2">
        <v>0.1</v>
      </c>
      <c r="D4644" s="2">
        <v>97.92</v>
      </c>
      <c r="E4644" s="2">
        <v>9.7899999999999991</v>
      </c>
      <c r="F4644" s="2">
        <v>6154.179999999983</v>
      </c>
      <c r="G4644" s="2">
        <v>97.92</v>
      </c>
      <c r="H4644" s="2">
        <v>9.7899999999999991</v>
      </c>
      <c r="I4644" s="2">
        <v>6094.9099999999862</v>
      </c>
    </row>
    <row r="4645" spans="1:9">
      <c r="A4645" s="2">
        <v>268250</v>
      </c>
      <c r="B4645" s="2" t="s">
        <v>70</v>
      </c>
      <c r="C4645" s="2">
        <v>0.1</v>
      </c>
      <c r="D4645" s="2">
        <v>127.62</v>
      </c>
      <c r="E4645" s="2">
        <v>12.67</v>
      </c>
      <c r="F4645" s="2">
        <v>7258.6199999999953</v>
      </c>
      <c r="G4645" s="2">
        <v>126.35</v>
      </c>
      <c r="H4645" s="2">
        <v>12.53</v>
      </c>
      <c r="I4645" s="2">
        <v>6635.8999999999796</v>
      </c>
    </row>
    <row r="4646" spans="1:9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>
      <c r="A4647" s="2">
        <v>268251.24400000001</v>
      </c>
      <c r="B4647" s="2" t="s">
        <v>65</v>
      </c>
      <c r="C4647" s="2">
        <v>0.04</v>
      </c>
      <c r="D4647" s="2">
        <v>11.2</v>
      </c>
      <c r="E4647" s="2">
        <v>0.45</v>
      </c>
      <c r="F4647" s="2">
        <v>2275.0899999999933</v>
      </c>
      <c r="G4647" s="2">
        <v>11.2</v>
      </c>
      <c r="H4647" s="2">
        <v>0.45</v>
      </c>
      <c r="I4647" s="2">
        <v>2253.1799999999812</v>
      </c>
    </row>
    <row r="4648" spans="1:9">
      <c r="A4648" s="2">
        <v>268251.24400000001</v>
      </c>
      <c r="B4648" s="2" t="s">
        <v>66</v>
      </c>
      <c r="C4648" s="2">
        <v>0.1</v>
      </c>
      <c r="D4648" s="2">
        <v>11.2</v>
      </c>
      <c r="E4648" s="2">
        <v>1.1200000000000001</v>
      </c>
      <c r="F4648" s="2">
        <v>5683.0400000000145</v>
      </c>
      <c r="G4648" s="2">
        <v>11.2</v>
      </c>
      <c r="H4648" s="2">
        <v>1.1200000000000001</v>
      </c>
      <c r="I4648" s="2">
        <v>5628.6500000000033</v>
      </c>
    </row>
    <row r="4649" spans="1:9">
      <c r="A4649" s="2">
        <v>268251.24400000001</v>
      </c>
      <c r="B4649" s="2" t="s">
        <v>67</v>
      </c>
      <c r="C4649" s="2">
        <v>0.125</v>
      </c>
      <c r="D4649" s="2">
        <v>11.62</v>
      </c>
      <c r="E4649" s="2">
        <v>1.45</v>
      </c>
      <c r="F4649" s="2">
        <v>7360.2600000000193</v>
      </c>
      <c r="G4649" s="2">
        <v>11.62</v>
      </c>
      <c r="H4649" s="2">
        <v>1.45</v>
      </c>
      <c r="I4649" s="2">
        <v>7289.8000000000138</v>
      </c>
    </row>
    <row r="4650" spans="1:9">
      <c r="A4650" s="2">
        <v>268251.24400000001</v>
      </c>
      <c r="B4650" s="2" t="s">
        <v>68</v>
      </c>
      <c r="C4650" s="2">
        <v>0.125</v>
      </c>
      <c r="D4650" s="2">
        <v>11.93</v>
      </c>
      <c r="E4650" s="2">
        <v>1.49</v>
      </c>
      <c r="F4650" s="2">
        <v>7545.9899999999607</v>
      </c>
      <c r="G4650" s="2">
        <v>11.93</v>
      </c>
      <c r="H4650" s="2">
        <v>1.49</v>
      </c>
      <c r="I4650" s="2">
        <v>7473.7399999999552</v>
      </c>
    </row>
    <row r="4651" spans="1:9">
      <c r="A4651" s="2">
        <v>268251.24400000001</v>
      </c>
      <c r="B4651" s="2" t="s">
        <v>69</v>
      </c>
      <c r="C4651" s="2">
        <v>0.1</v>
      </c>
      <c r="D4651" s="2">
        <v>12.18</v>
      </c>
      <c r="E4651" s="2">
        <v>1.22</v>
      </c>
      <c r="F4651" s="2">
        <v>6155.3999999999833</v>
      </c>
      <c r="G4651" s="2">
        <v>12.18</v>
      </c>
      <c r="H4651" s="2">
        <v>1.22</v>
      </c>
      <c r="I4651" s="2">
        <v>6096.1299999999865</v>
      </c>
    </row>
    <row r="4652" spans="1:9">
      <c r="A4652" s="2">
        <v>268251.24400000001</v>
      </c>
      <c r="B4652" s="2" t="s">
        <v>70</v>
      </c>
      <c r="C4652" s="2">
        <v>0.1</v>
      </c>
      <c r="D4652" s="2">
        <v>15.88</v>
      </c>
      <c r="E4652" s="2">
        <v>1.58</v>
      </c>
      <c r="F4652" s="2">
        <v>7260.1999999999953</v>
      </c>
      <c r="G4652" s="2">
        <v>15.68</v>
      </c>
      <c r="H4652" s="2">
        <v>1.55</v>
      </c>
      <c r="I4652" s="2">
        <v>6637.4499999999798</v>
      </c>
    </row>
    <row r="4653" spans="1:9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>
      <c r="A4654" s="2">
        <v>268260</v>
      </c>
      <c r="B4654" s="2" t="s">
        <v>65</v>
      </c>
      <c r="C4654" s="2">
        <v>0.04</v>
      </c>
      <c r="D4654" s="2">
        <v>78.87</v>
      </c>
      <c r="E4654" s="2">
        <v>3.16</v>
      </c>
      <c r="F4654" s="2">
        <v>2278.2499999999932</v>
      </c>
      <c r="G4654" s="2">
        <v>78.78</v>
      </c>
      <c r="H4654" s="2">
        <v>3.15</v>
      </c>
      <c r="I4654" s="2">
        <v>2256.3299999999813</v>
      </c>
    </row>
    <row r="4655" spans="1:9">
      <c r="A4655" s="2">
        <v>268260</v>
      </c>
      <c r="B4655" s="2" t="s">
        <v>66</v>
      </c>
      <c r="C4655" s="2">
        <v>0.1</v>
      </c>
      <c r="D4655" s="2">
        <v>78.87</v>
      </c>
      <c r="E4655" s="2">
        <v>7.88</v>
      </c>
      <c r="F4655" s="2">
        <v>5690.9200000000146</v>
      </c>
      <c r="G4655" s="2">
        <v>78.78</v>
      </c>
      <c r="H4655" s="2">
        <v>7.88</v>
      </c>
      <c r="I4655" s="2">
        <v>5636.5300000000034</v>
      </c>
    </row>
    <row r="4656" spans="1:9">
      <c r="A4656" s="2">
        <v>268260</v>
      </c>
      <c r="B4656" s="2" t="s">
        <v>67</v>
      </c>
      <c r="C4656" s="2">
        <v>0.125</v>
      </c>
      <c r="D4656" s="2">
        <v>81.849999999999994</v>
      </c>
      <c r="E4656" s="2">
        <v>10.23</v>
      </c>
      <c r="F4656" s="2">
        <v>7370.4900000000189</v>
      </c>
      <c r="G4656" s="2">
        <v>81.75</v>
      </c>
      <c r="H4656" s="2">
        <v>10.220000000000001</v>
      </c>
      <c r="I4656" s="2">
        <v>7300.0200000000141</v>
      </c>
    </row>
    <row r="4657" spans="1:9">
      <c r="A4657" s="2">
        <v>268260</v>
      </c>
      <c r="B4657" s="2" t="s">
        <v>68</v>
      </c>
      <c r="C4657" s="2">
        <v>0.125</v>
      </c>
      <c r="D4657" s="2">
        <v>84.04</v>
      </c>
      <c r="E4657" s="2">
        <v>10.5</v>
      </c>
      <c r="F4657" s="2">
        <v>7556.4899999999607</v>
      </c>
      <c r="G4657" s="2">
        <v>83.94</v>
      </c>
      <c r="H4657" s="2">
        <v>10.49</v>
      </c>
      <c r="I4657" s="2">
        <v>7484.229999999955</v>
      </c>
    </row>
    <row r="4658" spans="1:9">
      <c r="A4658" s="2">
        <v>268260</v>
      </c>
      <c r="B4658" s="2" t="s">
        <v>69</v>
      </c>
      <c r="C4658" s="2">
        <v>0.1</v>
      </c>
      <c r="D4658" s="2">
        <v>85.79</v>
      </c>
      <c r="E4658" s="2">
        <v>8.58</v>
      </c>
      <c r="F4658" s="2">
        <v>6163.9799999999832</v>
      </c>
      <c r="G4658" s="2">
        <v>85.69</v>
      </c>
      <c r="H4658" s="2">
        <v>8.57</v>
      </c>
      <c r="I4658" s="2">
        <v>6104.6999999999862</v>
      </c>
    </row>
    <row r="4659" spans="1:9">
      <c r="A4659" s="2">
        <v>268260</v>
      </c>
      <c r="B4659" s="2" t="s">
        <v>70</v>
      </c>
      <c r="C4659" s="2">
        <v>0.1</v>
      </c>
      <c r="D4659" s="2">
        <v>111.82</v>
      </c>
      <c r="E4659" s="2">
        <v>11.1</v>
      </c>
      <c r="F4659" s="2">
        <v>7271.2999999999956</v>
      </c>
      <c r="G4659" s="2">
        <v>110.05</v>
      </c>
      <c r="H4659" s="2">
        <v>10.91</v>
      </c>
      <c r="I4659" s="2">
        <v>6648.3599999999797</v>
      </c>
    </row>
    <row r="4660" spans="1:9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>
      <c r="A4661" s="2">
        <v>268270</v>
      </c>
      <c r="B4661" s="2" t="s">
        <v>65</v>
      </c>
      <c r="C4661" s="2">
        <v>0.04</v>
      </c>
      <c r="D4661" s="2">
        <v>90.19</v>
      </c>
      <c r="E4661" s="2">
        <v>3.61</v>
      </c>
      <c r="F4661" s="2">
        <v>2281.8599999999933</v>
      </c>
      <c r="G4661" s="2">
        <v>89.85</v>
      </c>
      <c r="H4661" s="2">
        <v>3.6</v>
      </c>
      <c r="I4661" s="2">
        <v>2259.9299999999812</v>
      </c>
    </row>
    <row r="4662" spans="1:9">
      <c r="A4662" s="2">
        <v>268270</v>
      </c>
      <c r="B4662" s="2" t="s">
        <v>66</v>
      </c>
      <c r="C4662" s="2">
        <v>0.1</v>
      </c>
      <c r="D4662" s="2">
        <v>90.19</v>
      </c>
      <c r="E4662" s="2">
        <v>9.02</v>
      </c>
      <c r="F4662" s="2">
        <v>5699.9400000000151</v>
      </c>
      <c r="G4662" s="2">
        <v>89.85</v>
      </c>
      <c r="H4662" s="2">
        <v>8.98</v>
      </c>
      <c r="I4662" s="2">
        <v>5645.5100000000029</v>
      </c>
    </row>
    <row r="4663" spans="1:9">
      <c r="A4663" s="2">
        <v>268270</v>
      </c>
      <c r="B4663" s="2" t="s">
        <v>67</v>
      </c>
      <c r="C4663" s="2">
        <v>0.125</v>
      </c>
      <c r="D4663" s="2">
        <v>93.59</v>
      </c>
      <c r="E4663" s="2">
        <v>11.7</v>
      </c>
      <c r="F4663" s="2">
        <v>7382.1900000000187</v>
      </c>
      <c r="G4663" s="2">
        <v>93.25</v>
      </c>
      <c r="H4663" s="2">
        <v>11.65</v>
      </c>
      <c r="I4663" s="2">
        <v>7311.6700000000137</v>
      </c>
    </row>
    <row r="4664" spans="1:9">
      <c r="A4664" s="2">
        <v>268270</v>
      </c>
      <c r="B4664" s="2" t="s">
        <v>68</v>
      </c>
      <c r="C4664" s="2">
        <v>0.125</v>
      </c>
      <c r="D4664" s="2">
        <v>96.1</v>
      </c>
      <c r="E4664" s="2">
        <v>12.01</v>
      </c>
      <c r="F4664" s="2">
        <v>7568.4999999999609</v>
      </c>
      <c r="G4664" s="2">
        <v>95.74</v>
      </c>
      <c r="H4664" s="2">
        <v>11.96</v>
      </c>
      <c r="I4664" s="2">
        <v>7496.189999999955</v>
      </c>
    </row>
    <row r="4665" spans="1:9">
      <c r="A4665" s="2">
        <v>268270</v>
      </c>
      <c r="B4665" s="2" t="s">
        <v>69</v>
      </c>
      <c r="C4665" s="2">
        <v>0.1</v>
      </c>
      <c r="D4665" s="2">
        <v>98.1</v>
      </c>
      <c r="E4665" s="2">
        <v>9.81</v>
      </c>
      <c r="F4665" s="2">
        <v>6173.7899999999836</v>
      </c>
      <c r="G4665" s="2">
        <v>97.74</v>
      </c>
      <c r="H4665" s="2">
        <v>9.77</v>
      </c>
      <c r="I4665" s="2">
        <v>6114.4699999999866</v>
      </c>
    </row>
    <row r="4666" spans="1:9">
      <c r="A4666" s="2">
        <v>268270</v>
      </c>
      <c r="B4666" s="2" t="s">
        <v>70</v>
      </c>
      <c r="C4666" s="2">
        <v>0.1</v>
      </c>
      <c r="D4666" s="2">
        <v>127.9</v>
      </c>
      <c r="E4666" s="2">
        <v>12.7</v>
      </c>
      <c r="F4666" s="2">
        <v>7283.9999999999955</v>
      </c>
      <c r="G4666" s="2">
        <v>125.02</v>
      </c>
      <c r="H4666" s="2">
        <v>12.41</v>
      </c>
      <c r="I4666" s="2">
        <v>6660.7699999999795</v>
      </c>
    </row>
    <row r="4667" spans="1:9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>
      <c r="A4668" s="2">
        <v>268280</v>
      </c>
      <c r="B4668" s="2" t="s">
        <v>65</v>
      </c>
      <c r="C4668" s="2">
        <v>0.04</v>
      </c>
      <c r="D4668" s="2">
        <v>90.31</v>
      </c>
      <c r="E4668" s="2">
        <v>3.62</v>
      </c>
      <c r="F4668" s="2">
        <v>2285.4799999999932</v>
      </c>
      <c r="G4668" s="2">
        <v>89.73</v>
      </c>
      <c r="H4668" s="2">
        <v>3.59</v>
      </c>
      <c r="I4668" s="2">
        <v>2263.5199999999813</v>
      </c>
    </row>
    <row r="4669" spans="1:9">
      <c r="A4669" s="2">
        <v>268280</v>
      </c>
      <c r="B4669" s="2" t="s">
        <v>66</v>
      </c>
      <c r="C4669" s="2">
        <v>0.1</v>
      </c>
      <c r="D4669" s="2">
        <v>90.31</v>
      </c>
      <c r="E4669" s="2">
        <v>9.0299999999999994</v>
      </c>
      <c r="F4669" s="2">
        <v>5708.9700000000148</v>
      </c>
      <c r="G4669" s="2">
        <v>89.73</v>
      </c>
      <c r="H4669" s="2">
        <v>8.9700000000000006</v>
      </c>
      <c r="I4669" s="2">
        <v>5654.4800000000032</v>
      </c>
    </row>
    <row r="4670" spans="1:9">
      <c r="A4670" s="2">
        <v>268280</v>
      </c>
      <c r="B4670" s="2" t="s">
        <v>67</v>
      </c>
      <c r="C4670" s="2">
        <v>0.125</v>
      </c>
      <c r="D4670" s="2">
        <v>93.72</v>
      </c>
      <c r="E4670" s="2">
        <v>11.71</v>
      </c>
      <c r="F4670" s="2">
        <v>7393.9000000000187</v>
      </c>
      <c r="G4670" s="2">
        <v>93.12</v>
      </c>
      <c r="H4670" s="2">
        <v>11.64</v>
      </c>
      <c r="I4670" s="2">
        <v>7323.310000000014</v>
      </c>
    </row>
    <row r="4671" spans="1:9">
      <c r="A4671" s="2">
        <v>268280</v>
      </c>
      <c r="B4671" s="2" t="s">
        <v>68</v>
      </c>
      <c r="C4671" s="2">
        <v>0.125</v>
      </c>
      <c r="D4671" s="2">
        <v>96.23</v>
      </c>
      <c r="E4671" s="2">
        <v>12.03</v>
      </c>
      <c r="F4671" s="2">
        <v>7580.5299999999606</v>
      </c>
      <c r="G4671" s="2">
        <v>95.62</v>
      </c>
      <c r="H4671" s="2">
        <v>11.95</v>
      </c>
      <c r="I4671" s="2">
        <v>7508.1399999999549</v>
      </c>
    </row>
    <row r="4672" spans="1:9">
      <c r="A4672" s="2">
        <v>268280</v>
      </c>
      <c r="B4672" s="2" t="s">
        <v>69</v>
      </c>
      <c r="C4672" s="2">
        <v>0.1</v>
      </c>
      <c r="D4672" s="2">
        <v>98.23</v>
      </c>
      <c r="E4672" s="2">
        <v>9.82</v>
      </c>
      <c r="F4672" s="2">
        <v>6183.6099999999833</v>
      </c>
      <c r="G4672" s="2">
        <v>97.61</v>
      </c>
      <c r="H4672" s="2">
        <v>9.76</v>
      </c>
      <c r="I4672" s="2">
        <v>6124.2299999999868</v>
      </c>
    </row>
    <row r="4673" spans="1:9">
      <c r="A4673" s="2">
        <v>268280</v>
      </c>
      <c r="B4673" s="2" t="s">
        <v>70</v>
      </c>
      <c r="C4673" s="2">
        <v>0.1</v>
      </c>
      <c r="D4673" s="2">
        <v>128.12</v>
      </c>
      <c r="E4673" s="2">
        <v>12.71</v>
      </c>
      <c r="F4673" s="2">
        <v>7296.7099999999955</v>
      </c>
      <c r="G4673" s="2">
        <v>124.31</v>
      </c>
      <c r="H4673" s="2">
        <v>12.34</v>
      </c>
      <c r="I4673" s="2">
        <v>6673.1099999999797</v>
      </c>
    </row>
    <row r="4674" spans="1:9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>
      <c r="A4675" s="2">
        <v>268290</v>
      </c>
      <c r="B4675" s="2" t="s">
        <v>65</v>
      </c>
      <c r="C4675" s="2">
        <v>0.04</v>
      </c>
      <c r="D4675" s="2">
        <v>90.43</v>
      </c>
      <c r="E4675" s="2">
        <v>3.62</v>
      </c>
      <c r="F4675" s="2">
        <v>2289.0999999999931</v>
      </c>
      <c r="G4675" s="2">
        <v>89.61</v>
      </c>
      <c r="H4675" s="2">
        <v>3.59</v>
      </c>
      <c r="I4675" s="2">
        <v>2267.1099999999815</v>
      </c>
    </row>
    <row r="4676" spans="1:9">
      <c r="A4676" s="2">
        <v>268290</v>
      </c>
      <c r="B4676" s="2" t="s">
        <v>66</v>
      </c>
      <c r="C4676" s="2">
        <v>0.1</v>
      </c>
      <c r="D4676" s="2">
        <v>90.43</v>
      </c>
      <c r="E4676" s="2">
        <v>9.0399999999999991</v>
      </c>
      <c r="F4676" s="2">
        <v>5718.0100000000148</v>
      </c>
      <c r="G4676" s="2">
        <v>89.61</v>
      </c>
      <c r="H4676" s="2">
        <v>8.9600000000000009</v>
      </c>
      <c r="I4676" s="2">
        <v>5663.4400000000032</v>
      </c>
    </row>
    <row r="4677" spans="1:9">
      <c r="A4677" s="2">
        <v>268290</v>
      </c>
      <c r="B4677" s="2" t="s">
        <v>67</v>
      </c>
      <c r="C4677" s="2">
        <v>0.125</v>
      </c>
      <c r="D4677" s="2">
        <v>93.85</v>
      </c>
      <c r="E4677" s="2">
        <v>11.73</v>
      </c>
      <c r="F4677" s="2">
        <v>7405.6300000000183</v>
      </c>
      <c r="G4677" s="2">
        <v>93</v>
      </c>
      <c r="H4677" s="2">
        <v>11.62</v>
      </c>
      <c r="I4677" s="2">
        <v>7334.9300000000139</v>
      </c>
    </row>
    <row r="4678" spans="1:9">
      <c r="A4678" s="2">
        <v>268290</v>
      </c>
      <c r="B4678" s="2" t="s">
        <v>68</v>
      </c>
      <c r="C4678" s="2">
        <v>0.125</v>
      </c>
      <c r="D4678" s="2">
        <v>96.36</v>
      </c>
      <c r="E4678" s="2">
        <v>12.05</v>
      </c>
      <c r="F4678" s="2">
        <v>7592.5799999999608</v>
      </c>
      <c r="G4678" s="2">
        <v>95.49</v>
      </c>
      <c r="H4678" s="2">
        <v>11.93</v>
      </c>
      <c r="I4678" s="2">
        <v>7520.0699999999551</v>
      </c>
    </row>
    <row r="4679" spans="1:9">
      <c r="A4679" s="2">
        <v>268290</v>
      </c>
      <c r="B4679" s="2" t="s">
        <v>69</v>
      </c>
      <c r="C4679" s="2">
        <v>0.1</v>
      </c>
      <c r="D4679" s="2">
        <v>98.37</v>
      </c>
      <c r="E4679" s="2">
        <v>9.83</v>
      </c>
      <c r="F4679" s="2">
        <v>6193.4399999999832</v>
      </c>
      <c r="G4679" s="2">
        <v>97.48</v>
      </c>
      <c r="H4679" s="2">
        <v>9.74</v>
      </c>
      <c r="I4679" s="2">
        <v>6133.9699999999866</v>
      </c>
    </row>
    <row r="4680" spans="1:9">
      <c r="A4680" s="2">
        <v>268290</v>
      </c>
      <c r="B4680" s="2" t="s">
        <v>70</v>
      </c>
      <c r="C4680" s="2">
        <v>0.1</v>
      </c>
      <c r="D4680" s="2">
        <v>128.62</v>
      </c>
      <c r="E4680" s="2">
        <v>12.74</v>
      </c>
      <c r="F4680" s="2">
        <v>7309.4499999999953</v>
      </c>
      <c r="G4680" s="2">
        <v>123.64</v>
      </c>
      <c r="H4680" s="2">
        <v>12.27</v>
      </c>
      <c r="I4680" s="2">
        <v>6685.3799999999801</v>
      </c>
    </row>
    <row r="4681" spans="1:9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>
      <c r="A4682" s="2">
        <v>268298.68599999999</v>
      </c>
      <c r="B4682" s="2" t="s">
        <v>65</v>
      </c>
      <c r="C4682" s="2">
        <v>0.04</v>
      </c>
      <c r="D4682" s="2">
        <v>78.650000000000006</v>
      </c>
      <c r="E4682" s="2">
        <v>3.15</v>
      </c>
      <c r="F4682" s="2">
        <v>2292.2499999999932</v>
      </c>
      <c r="G4682" s="2">
        <v>77.739999999999995</v>
      </c>
      <c r="H4682" s="2">
        <v>3.11</v>
      </c>
      <c r="I4682" s="2">
        <v>2270.2199999999816</v>
      </c>
    </row>
    <row r="4683" spans="1:9">
      <c r="A4683" s="2">
        <v>268298.68599999999</v>
      </c>
      <c r="B4683" s="2" t="s">
        <v>66</v>
      </c>
      <c r="C4683" s="2">
        <v>0.1</v>
      </c>
      <c r="D4683" s="2">
        <v>78.650000000000006</v>
      </c>
      <c r="E4683" s="2">
        <v>7.86</v>
      </c>
      <c r="F4683" s="2">
        <v>5725.8700000000144</v>
      </c>
      <c r="G4683" s="2">
        <v>77.739999999999995</v>
      </c>
      <c r="H4683" s="2">
        <v>7.77</v>
      </c>
      <c r="I4683" s="2">
        <v>5671.2100000000037</v>
      </c>
    </row>
    <row r="4684" spans="1:9">
      <c r="A4684" s="2">
        <v>268298.68599999999</v>
      </c>
      <c r="B4684" s="2" t="s">
        <v>67</v>
      </c>
      <c r="C4684" s="2">
        <v>0.125</v>
      </c>
      <c r="D4684" s="2">
        <v>81.62</v>
      </c>
      <c r="E4684" s="2">
        <v>10.199999999999999</v>
      </c>
      <c r="F4684" s="2">
        <v>7415.8300000000181</v>
      </c>
      <c r="G4684" s="2">
        <v>80.680000000000007</v>
      </c>
      <c r="H4684" s="2">
        <v>10.08</v>
      </c>
      <c r="I4684" s="2">
        <v>7345.0100000000139</v>
      </c>
    </row>
    <row r="4685" spans="1:9">
      <c r="A4685" s="2">
        <v>268298.68599999999</v>
      </c>
      <c r="B4685" s="2" t="s">
        <v>68</v>
      </c>
      <c r="C4685" s="2">
        <v>0.125</v>
      </c>
      <c r="D4685" s="2">
        <v>83.8</v>
      </c>
      <c r="E4685" s="2">
        <v>10.48</v>
      </c>
      <c r="F4685" s="2">
        <v>7603.0599999999604</v>
      </c>
      <c r="G4685" s="2">
        <v>82.83</v>
      </c>
      <c r="H4685" s="2">
        <v>10.35</v>
      </c>
      <c r="I4685" s="2">
        <v>7530.4199999999555</v>
      </c>
    </row>
    <row r="4686" spans="1:9">
      <c r="A4686" s="2">
        <v>268298.68599999999</v>
      </c>
      <c r="B4686" s="2" t="s">
        <v>69</v>
      </c>
      <c r="C4686" s="2">
        <v>0.1</v>
      </c>
      <c r="D4686" s="2">
        <v>85.55</v>
      </c>
      <c r="E4686" s="2">
        <v>8.5500000000000007</v>
      </c>
      <c r="F4686" s="2">
        <v>6201.9899999999834</v>
      </c>
      <c r="G4686" s="2">
        <v>84.56</v>
      </c>
      <c r="H4686" s="2">
        <v>8.4499999999999993</v>
      </c>
      <c r="I4686" s="2">
        <v>6142.4199999999864</v>
      </c>
    </row>
    <row r="4687" spans="1:9">
      <c r="A4687" s="2">
        <v>268298.68599999999</v>
      </c>
      <c r="B4687" s="2" t="s">
        <v>70</v>
      </c>
      <c r="C4687" s="2">
        <v>0.1</v>
      </c>
      <c r="D4687" s="2">
        <v>99.7</v>
      </c>
      <c r="E4687" s="2">
        <v>9.92</v>
      </c>
      <c r="F4687" s="2">
        <v>7319.3699999999953</v>
      </c>
      <c r="G4687" s="2">
        <v>106.85</v>
      </c>
      <c r="H4687" s="2">
        <v>10.6</v>
      </c>
      <c r="I4687" s="2">
        <v>6695.9799999999805</v>
      </c>
    </row>
    <row r="4688" spans="1:9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>
      <c r="A4689" s="2">
        <v>268300</v>
      </c>
      <c r="B4689" s="2" t="s">
        <v>65</v>
      </c>
      <c r="C4689" s="2">
        <v>0.04</v>
      </c>
      <c r="D4689" s="2">
        <v>11.91</v>
      </c>
      <c r="E4689" s="2">
        <v>0.48</v>
      </c>
      <c r="F4689" s="2">
        <v>2292.7299999999932</v>
      </c>
      <c r="G4689" s="2">
        <v>11.75</v>
      </c>
      <c r="H4689" s="2">
        <v>0.47</v>
      </c>
      <c r="I4689" s="2">
        <v>2270.6899999999814</v>
      </c>
    </row>
    <row r="4690" spans="1:9">
      <c r="A4690" s="2">
        <v>268300</v>
      </c>
      <c r="B4690" s="2" t="s">
        <v>66</v>
      </c>
      <c r="C4690" s="2">
        <v>0.1</v>
      </c>
      <c r="D4690" s="2">
        <v>11.91</v>
      </c>
      <c r="E4690" s="2">
        <v>1.19</v>
      </c>
      <c r="F4690" s="2">
        <v>5727.060000000014</v>
      </c>
      <c r="G4690" s="2">
        <v>11.75</v>
      </c>
      <c r="H4690" s="2">
        <v>1.17</v>
      </c>
      <c r="I4690" s="2">
        <v>5672.3800000000037</v>
      </c>
    </row>
    <row r="4691" spans="1:9">
      <c r="A4691" s="2">
        <v>268300</v>
      </c>
      <c r="B4691" s="2" t="s">
        <v>67</v>
      </c>
      <c r="C4691" s="2">
        <v>0.125</v>
      </c>
      <c r="D4691" s="2">
        <v>12.36</v>
      </c>
      <c r="E4691" s="2">
        <v>1.54</v>
      </c>
      <c r="F4691" s="2">
        <v>7417.3700000000181</v>
      </c>
      <c r="G4691" s="2">
        <v>12.2</v>
      </c>
      <c r="H4691" s="2">
        <v>1.52</v>
      </c>
      <c r="I4691" s="2">
        <v>7346.5300000000143</v>
      </c>
    </row>
    <row r="4692" spans="1:9">
      <c r="A4692" s="2">
        <v>268300</v>
      </c>
      <c r="B4692" s="2" t="s">
        <v>68</v>
      </c>
      <c r="C4692" s="2">
        <v>0.125</v>
      </c>
      <c r="D4692" s="2">
        <v>12.69</v>
      </c>
      <c r="E4692" s="2">
        <v>1.59</v>
      </c>
      <c r="F4692" s="2">
        <v>7604.6499999999605</v>
      </c>
      <c r="G4692" s="2">
        <v>12.52</v>
      </c>
      <c r="H4692" s="2">
        <v>1.57</v>
      </c>
      <c r="I4692" s="2">
        <v>7531.9899999999552</v>
      </c>
    </row>
    <row r="4693" spans="1:9">
      <c r="A4693" s="2">
        <v>268300</v>
      </c>
      <c r="B4693" s="2" t="s">
        <v>69</v>
      </c>
      <c r="C4693" s="2">
        <v>0.1</v>
      </c>
      <c r="D4693" s="2">
        <v>12.95</v>
      </c>
      <c r="E4693" s="2">
        <v>1.29</v>
      </c>
      <c r="F4693" s="2">
        <v>6203.2799999999834</v>
      </c>
      <c r="G4693" s="2">
        <v>12.78</v>
      </c>
      <c r="H4693" s="2">
        <v>1.28</v>
      </c>
      <c r="I4693" s="2">
        <v>6143.6999999999862</v>
      </c>
    </row>
    <row r="4694" spans="1:9">
      <c r="A4694" s="2">
        <v>268300</v>
      </c>
      <c r="B4694" s="2" t="s">
        <v>70</v>
      </c>
      <c r="C4694" s="2">
        <v>0.1</v>
      </c>
      <c r="D4694" s="2">
        <v>13.21</v>
      </c>
      <c r="E4694" s="2">
        <v>1.32</v>
      </c>
      <c r="F4694" s="2">
        <v>7320.6899999999951</v>
      </c>
      <c r="G4694" s="2">
        <v>16.12</v>
      </c>
      <c r="H4694" s="2">
        <v>1.6</v>
      </c>
      <c r="I4694" s="2">
        <v>6697.5799999999808</v>
      </c>
    </row>
    <row r="4695" spans="1:9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>
      <c r="A4696" s="2">
        <v>268310</v>
      </c>
      <c r="B4696" s="2" t="s">
        <v>65</v>
      </c>
      <c r="C4696" s="2">
        <v>0.04</v>
      </c>
      <c r="D4696" s="2">
        <v>90.68</v>
      </c>
      <c r="E4696" s="2">
        <v>3.63</v>
      </c>
      <c r="F4696" s="2">
        <v>2296.3599999999933</v>
      </c>
      <c r="G4696" s="2">
        <v>89.37</v>
      </c>
      <c r="H4696" s="2">
        <v>3.58</v>
      </c>
      <c r="I4696" s="2">
        <v>2274.2699999999813</v>
      </c>
    </row>
    <row r="4697" spans="1:9">
      <c r="A4697" s="2">
        <v>268310</v>
      </c>
      <c r="B4697" s="2" t="s">
        <v>66</v>
      </c>
      <c r="C4697" s="2">
        <v>0.1</v>
      </c>
      <c r="D4697" s="2">
        <v>90.68</v>
      </c>
      <c r="E4697" s="2">
        <v>9.06</v>
      </c>
      <c r="F4697" s="2">
        <v>5736.1200000000144</v>
      </c>
      <c r="G4697" s="2">
        <v>89.37</v>
      </c>
      <c r="H4697" s="2">
        <v>8.93</v>
      </c>
      <c r="I4697" s="2">
        <v>5681.310000000004</v>
      </c>
    </row>
    <row r="4698" spans="1:9">
      <c r="A4698" s="2">
        <v>268310</v>
      </c>
      <c r="B4698" s="2" t="s">
        <v>67</v>
      </c>
      <c r="C4698" s="2">
        <v>0.125</v>
      </c>
      <c r="D4698" s="2">
        <v>94.1</v>
      </c>
      <c r="E4698" s="2">
        <v>11.76</v>
      </c>
      <c r="F4698" s="2">
        <v>7429.1300000000183</v>
      </c>
      <c r="G4698" s="2">
        <v>92.75</v>
      </c>
      <c r="H4698" s="2">
        <v>11.59</v>
      </c>
      <c r="I4698" s="2">
        <v>7358.1200000000144</v>
      </c>
    </row>
    <row r="4699" spans="1:9">
      <c r="A4699" s="2">
        <v>268310</v>
      </c>
      <c r="B4699" s="2" t="s">
        <v>68</v>
      </c>
      <c r="C4699" s="2">
        <v>0.125</v>
      </c>
      <c r="D4699" s="2">
        <v>96.62</v>
      </c>
      <c r="E4699" s="2">
        <v>12.08</v>
      </c>
      <c r="F4699" s="2">
        <v>7616.7299999999605</v>
      </c>
      <c r="G4699" s="2">
        <v>95.23</v>
      </c>
      <c r="H4699" s="2">
        <v>11.9</v>
      </c>
      <c r="I4699" s="2">
        <v>7543.8899999999549</v>
      </c>
    </row>
    <row r="4700" spans="1:9">
      <c r="A4700" s="2">
        <v>268310</v>
      </c>
      <c r="B4700" s="2" t="s">
        <v>69</v>
      </c>
      <c r="C4700" s="2">
        <v>0.1</v>
      </c>
      <c r="D4700" s="2">
        <v>98.63</v>
      </c>
      <c r="E4700" s="2">
        <v>9.86</v>
      </c>
      <c r="F4700" s="2">
        <v>6213.139999999983</v>
      </c>
      <c r="G4700" s="2">
        <v>97.21</v>
      </c>
      <c r="H4700" s="2">
        <v>9.7200000000000006</v>
      </c>
      <c r="I4700" s="2">
        <v>6153.4199999999864</v>
      </c>
    </row>
    <row r="4701" spans="1:9">
      <c r="A4701" s="2">
        <v>268310</v>
      </c>
      <c r="B4701" s="2" t="s">
        <v>70</v>
      </c>
      <c r="C4701" s="2">
        <v>0.1</v>
      </c>
      <c r="D4701" s="2">
        <v>100.64</v>
      </c>
      <c r="E4701" s="2">
        <v>10.06</v>
      </c>
      <c r="F4701" s="2">
        <v>7330.7499999999955</v>
      </c>
      <c r="G4701" s="2">
        <v>122.33</v>
      </c>
      <c r="H4701" s="2">
        <v>12.15</v>
      </c>
      <c r="I4701" s="2">
        <v>6709.7299999999805</v>
      </c>
    </row>
    <row r="4702" spans="1:9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>
      <c r="A4703" s="2">
        <v>268320</v>
      </c>
      <c r="B4703" s="2" t="s">
        <v>65</v>
      </c>
      <c r="C4703" s="2">
        <v>0.04</v>
      </c>
      <c r="D4703" s="2">
        <v>90.8</v>
      </c>
      <c r="E4703" s="2">
        <v>3.64</v>
      </c>
      <c r="F4703" s="2">
        <v>2299.9999999999932</v>
      </c>
      <c r="G4703" s="2">
        <v>89.24</v>
      </c>
      <c r="H4703" s="2">
        <v>3.57</v>
      </c>
      <c r="I4703" s="2">
        <v>2277.8399999999815</v>
      </c>
    </row>
    <row r="4704" spans="1:9">
      <c r="A4704" s="2">
        <v>268320</v>
      </c>
      <c r="B4704" s="2" t="s">
        <v>66</v>
      </c>
      <c r="C4704" s="2">
        <v>0.1</v>
      </c>
      <c r="D4704" s="2">
        <v>90.8</v>
      </c>
      <c r="E4704" s="2">
        <v>9.08</v>
      </c>
      <c r="F4704" s="2">
        <v>5745.2000000000144</v>
      </c>
      <c r="G4704" s="2">
        <v>89.24</v>
      </c>
      <c r="H4704" s="2">
        <v>8.92</v>
      </c>
      <c r="I4704" s="2">
        <v>5690.2300000000041</v>
      </c>
    </row>
    <row r="4705" spans="1:9">
      <c r="A4705" s="2">
        <v>268320</v>
      </c>
      <c r="B4705" s="2" t="s">
        <v>67</v>
      </c>
      <c r="C4705" s="2">
        <v>0.125</v>
      </c>
      <c r="D4705" s="2">
        <v>94.22</v>
      </c>
      <c r="E4705" s="2">
        <v>11.78</v>
      </c>
      <c r="F4705" s="2">
        <v>7440.910000000018</v>
      </c>
      <c r="G4705" s="2">
        <v>92.62</v>
      </c>
      <c r="H4705" s="2">
        <v>11.58</v>
      </c>
      <c r="I4705" s="2">
        <v>7369.7000000000144</v>
      </c>
    </row>
    <row r="4706" spans="1:9">
      <c r="A4706" s="2">
        <v>268320</v>
      </c>
      <c r="B4706" s="2" t="s">
        <v>68</v>
      </c>
      <c r="C4706" s="2">
        <v>0.125</v>
      </c>
      <c r="D4706" s="2">
        <v>96.74</v>
      </c>
      <c r="E4706" s="2">
        <v>12.09</v>
      </c>
      <c r="F4706" s="2">
        <v>7628.8199999999606</v>
      </c>
      <c r="G4706" s="2">
        <v>95.1</v>
      </c>
      <c r="H4706" s="2">
        <v>11.88</v>
      </c>
      <c r="I4706" s="2">
        <v>7555.769999999955</v>
      </c>
    </row>
    <row r="4707" spans="1:9">
      <c r="A4707" s="2">
        <v>268320</v>
      </c>
      <c r="B4707" s="2" t="s">
        <v>69</v>
      </c>
      <c r="C4707" s="2">
        <v>0.1</v>
      </c>
      <c r="D4707" s="2">
        <v>98.76</v>
      </c>
      <c r="E4707" s="2">
        <v>9.8699999999999992</v>
      </c>
      <c r="F4707" s="2">
        <v>6223.0099999999829</v>
      </c>
      <c r="G4707" s="2">
        <v>97.08</v>
      </c>
      <c r="H4707" s="2">
        <v>9.6999999999999993</v>
      </c>
      <c r="I4707" s="2">
        <v>6163.1199999999862</v>
      </c>
    </row>
    <row r="4708" spans="1:9">
      <c r="A4708" s="2">
        <v>268320</v>
      </c>
      <c r="B4708" s="2" t="s">
        <v>70</v>
      </c>
      <c r="C4708" s="2">
        <v>0.1</v>
      </c>
      <c r="D4708" s="2">
        <v>100.78</v>
      </c>
      <c r="E4708" s="2">
        <v>10.08</v>
      </c>
      <c r="F4708" s="2">
        <v>7340.8299999999954</v>
      </c>
      <c r="G4708" s="2">
        <v>121.7</v>
      </c>
      <c r="H4708" s="2">
        <v>12.1</v>
      </c>
      <c r="I4708" s="2">
        <v>6721.8299999999808</v>
      </c>
    </row>
    <row r="4709" spans="1:9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>
      <c r="A4710" s="2">
        <v>268330</v>
      </c>
      <c r="B4710" s="2" t="s">
        <v>65</v>
      </c>
      <c r="C4710" s="2">
        <v>0.04</v>
      </c>
      <c r="D4710" s="2">
        <v>90.92</v>
      </c>
      <c r="E4710" s="2">
        <v>3.64</v>
      </c>
      <c r="F4710" s="2">
        <v>2303.6399999999931</v>
      </c>
      <c r="G4710" s="2">
        <v>89.12</v>
      </c>
      <c r="H4710" s="2">
        <v>3.57</v>
      </c>
      <c r="I4710" s="2">
        <v>2281.4099999999817</v>
      </c>
    </row>
    <row r="4711" spans="1:9">
      <c r="A4711" s="2">
        <v>268330</v>
      </c>
      <c r="B4711" s="2" t="s">
        <v>66</v>
      </c>
      <c r="C4711" s="2">
        <v>0.1</v>
      </c>
      <c r="D4711" s="2">
        <v>90.92</v>
      </c>
      <c r="E4711" s="2">
        <v>9.09</v>
      </c>
      <c r="F4711" s="2">
        <v>5754.2900000000145</v>
      </c>
      <c r="G4711" s="2">
        <v>89.12</v>
      </c>
      <c r="H4711" s="2">
        <v>8.91</v>
      </c>
      <c r="I4711" s="2">
        <v>5699.140000000004</v>
      </c>
    </row>
    <row r="4712" spans="1:9">
      <c r="A4712" s="2">
        <v>268330</v>
      </c>
      <c r="B4712" s="2" t="s">
        <v>67</v>
      </c>
      <c r="C4712" s="2">
        <v>0.125</v>
      </c>
      <c r="D4712" s="2">
        <v>94.35</v>
      </c>
      <c r="E4712" s="2">
        <v>11.79</v>
      </c>
      <c r="F4712" s="2">
        <v>7452.700000000018</v>
      </c>
      <c r="G4712" s="2">
        <v>92.5</v>
      </c>
      <c r="H4712" s="2">
        <v>11.56</v>
      </c>
      <c r="I4712" s="2">
        <v>7381.2600000000148</v>
      </c>
    </row>
    <row r="4713" spans="1:9">
      <c r="A4713" s="2">
        <v>268330</v>
      </c>
      <c r="B4713" s="2" t="s">
        <v>68</v>
      </c>
      <c r="C4713" s="2">
        <v>0.125</v>
      </c>
      <c r="D4713" s="2">
        <v>96.87</v>
      </c>
      <c r="E4713" s="2">
        <v>12.11</v>
      </c>
      <c r="F4713" s="2">
        <v>7640.9299999999603</v>
      </c>
      <c r="G4713" s="2">
        <v>94.97</v>
      </c>
      <c r="H4713" s="2">
        <v>11.87</v>
      </c>
      <c r="I4713" s="2">
        <v>7567.6399999999549</v>
      </c>
    </row>
    <row r="4714" spans="1:9">
      <c r="A4714" s="2">
        <v>268330</v>
      </c>
      <c r="B4714" s="2" t="s">
        <v>69</v>
      </c>
      <c r="C4714" s="2">
        <v>0.1</v>
      </c>
      <c r="D4714" s="2">
        <v>98.89</v>
      </c>
      <c r="E4714" s="2">
        <v>9.89</v>
      </c>
      <c r="F4714" s="2">
        <v>6232.8999999999833</v>
      </c>
      <c r="G4714" s="2">
        <v>96.95</v>
      </c>
      <c r="H4714" s="2">
        <v>9.69</v>
      </c>
      <c r="I4714" s="2">
        <v>6172.8099999999858</v>
      </c>
    </row>
    <row r="4715" spans="1:9">
      <c r="A4715" s="2">
        <v>268330</v>
      </c>
      <c r="B4715" s="2" t="s">
        <v>70</v>
      </c>
      <c r="C4715" s="2">
        <v>0.1</v>
      </c>
      <c r="D4715" s="2">
        <v>100.91</v>
      </c>
      <c r="E4715" s="2">
        <v>10.09</v>
      </c>
      <c r="F4715" s="2">
        <v>7350.9199999999955</v>
      </c>
      <c r="G4715" s="2">
        <v>121.09</v>
      </c>
      <c r="H4715" s="2">
        <v>12.02</v>
      </c>
      <c r="I4715" s="2">
        <v>6733.8499999999813</v>
      </c>
    </row>
    <row r="4716" spans="1:9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>
      <c r="A4717" s="2">
        <v>268331.24400000001</v>
      </c>
      <c r="B4717" s="2" t="s">
        <v>65</v>
      </c>
      <c r="C4717" s="2">
        <v>0.04</v>
      </c>
      <c r="D4717" s="2">
        <v>11.32</v>
      </c>
      <c r="E4717" s="2">
        <v>0.45</v>
      </c>
      <c r="F4717" s="2">
        <v>2304.0899999999929</v>
      </c>
      <c r="G4717" s="2">
        <v>11.08</v>
      </c>
      <c r="H4717" s="2">
        <v>0.44</v>
      </c>
      <c r="I4717" s="2">
        <v>2281.8499999999817</v>
      </c>
    </row>
    <row r="4718" spans="1:9">
      <c r="A4718" s="2">
        <v>268331.24400000001</v>
      </c>
      <c r="B4718" s="2" t="s">
        <v>66</v>
      </c>
      <c r="C4718" s="2">
        <v>0.1</v>
      </c>
      <c r="D4718" s="2">
        <v>11.32</v>
      </c>
      <c r="E4718" s="2">
        <v>1.1299999999999999</v>
      </c>
      <c r="F4718" s="2">
        <v>5755.4200000000146</v>
      </c>
      <c r="G4718" s="2">
        <v>11.08</v>
      </c>
      <c r="H4718" s="2">
        <v>1.1100000000000001</v>
      </c>
      <c r="I4718" s="2">
        <v>5700.2500000000036</v>
      </c>
    </row>
    <row r="4719" spans="1:9">
      <c r="A4719" s="2">
        <v>268331.24400000001</v>
      </c>
      <c r="B4719" s="2" t="s">
        <v>67</v>
      </c>
      <c r="C4719" s="2">
        <v>0.125</v>
      </c>
      <c r="D4719" s="2">
        <v>11.75</v>
      </c>
      <c r="E4719" s="2">
        <v>1.47</v>
      </c>
      <c r="F4719" s="2">
        <v>7454.1700000000183</v>
      </c>
      <c r="G4719" s="2">
        <v>11.5</v>
      </c>
      <c r="H4719" s="2">
        <v>1.44</v>
      </c>
      <c r="I4719" s="2">
        <v>7382.7000000000144</v>
      </c>
    </row>
    <row r="4720" spans="1:9">
      <c r="A4720" s="2">
        <v>268331.24400000001</v>
      </c>
      <c r="B4720" s="2" t="s">
        <v>68</v>
      </c>
      <c r="C4720" s="2">
        <v>0.125</v>
      </c>
      <c r="D4720" s="2">
        <v>12.06</v>
      </c>
      <c r="E4720" s="2">
        <v>1.51</v>
      </c>
      <c r="F4720" s="2">
        <v>7642.4399999999605</v>
      </c>
      <c r="G4720" s="2">
        <v>11.81</v>
      </c>
      <c r="H4720" s="2">
        <v>1.48</v>
      </c>
      <c r="I4720" s="2">
        <v>7569.1199999999544</v>
      </c>
    </row>
    <row r="4721" spans="1:9">
      <c r="A4721" s="2">
        <v>268331.24400000001</v>
      </c>
      <c r="B4721" s="2" t="s">
        <v>69</v>
      </c>
      <c r="C4721" s="2">
        <v>0.1</v>
      </c>
      <c r="D4721" s="2">
        <v>12.31</v>
      </c>
      <c r="E4721" s="2">
        <v>1.23</v>
      </c>
      <c r="F4721" s="2">
        <v>6234.1299999999828</v>
      </c>
      <c r="G4721" s="2">
        <v>12.05</v>
      </c>
      <c r="H4721" s="2">
        <v>1.2</v>
      </c>
      <c r="I4721" s="2">
        <v>6174.0099999999857</v>
      </c>
    </row>
    <row r="4722" spans="1:9">
      <c r="A4722" s="2">
        <v>268331.24400000001</v>
      </c>
      <c r="B4722" s="2" t="s">
        <v>70</v>
      </c>
      <c r="C4722" s="2">
        <v>0.1</v>
      </c>
      <c r="D4722" s="2">
        <v>12.56</v>
      </c>
      <c r="E4722" s="2">
        <v>1.26</v>
      </c>
      <c r="F4722" s="2">
        <v>7352.1799999999957</v>
      </c>
      <c r="G4722" s="2">
        <v>15.02</v>
      </c>
      <c r="H4722" s="2">
        <v>1.49</v>
      </c>
      <c r="I4722" s="2">
        <v>6735.339999999981</v>
      </c>
    </row>
    <row r="4723" spans="1:9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>
      <c r="A4724" s="2">
        <v>268340</v>
      </c>
      <c r="B4724" s="2" t="s">
        <v>65</v>
      </c>
      <c r="C4724" s="2">
        <v>0.04</v>
      </c>
      <c r="D4724" s="2">
        <v>79.680000000000007</v>
      </c>
      <c r="E4724" s="2">
        <v>3.19</v>
      </c>
      <c r="F4724" s="2">
        <v>2307.2799999999929</v>
      </c>
      <c r="G4724" s="2">
        <v>77.97</v>
      </c>
      <c r="H4724" s="2">
        <v>3.12</v>
      </c>
      <c r="I4724" s="2">
        <v>2284.9699999999816</v>
      </c>
    </row>
    <row r="4725" spans="1:9">
      <c r="A4725" s="2">
        <v>268340</v>
      </c>
      <c r="B4725" s="2" t="s">
        <v>66</v>
      </c>
      <c r="C4725" s="2">
        <v>0.1</v>
      </c>
      <c r="D4725" s="2">
        <v>79.680000000000007</v>
      </c>
      <c r="E4725" s="2">
        <v>7.97</v>
      </c>
      <c r="F4725" s="2">
        <v>5763.3900000000149</v>
      </c>
      <c r="G4725" s="2">
        <v>77.97</v>
      </c>
      <c r="H4725" s="2">
        <v>7.79</v>
      </c>
      <c r="I4725" s="2">
        <v>5708.0400000000036</v>
      </c>
    </row>
    <row r="4726" spans="1:9">
      <c r="A4726" s="2">
        <v>268340</v>
      </c>
      <c r="B4726" s="2" t="s">
        <v>67</v>
      </c>
      <c r="C4726" s="2">
        <v>0.125</v>
      </c>
      <c r="D4726" s="2">
        <v>82.68</v>
      </c>
      <c r="E4726" s="2">
        <v>10.33</v>
      </c>
      <c r="F4726" s="2">
        <v>7464.5000000000182</v>
      </c>
      <c r="G4726" s="2">
        <v>80.92</v>
      </c>
      <c r="H4726" s="2">
        <v>10.11</v>
      </c>
      <c r="I4726" s="2">
        <v>7392.810000000014</v>
      </c>
    </row>
    <row r="4727" spans="1:9">
      <c r="A4727" s="2">
        <v>268340</v>
      </c>
      <c r="B4727" s="2" t="s">
        <v>68</v>
      </c>
      <c r="C4727" s="2">
        <v>0.125</v>
      </c>
      <c r="D4727" s="2">
        <v>84.89</v>
      </c>
      <c r="E4727" s="2">
        <v>10.61</v>
      </c>
      <c r="F4727" s="2">
        <v>7653.0499999999602</v>
      </c>
      <c r="G4727" s="2">
        <v>83.09</v>
      </c>
      <c r="H4727" s="2">
        <v>10.39</v>
      </c>
      <c r="I4727" s="2">
        <v>7579.5099999999547</v>
      </c>
    </row>
    <row r="4728" spans="1:9">
      <c r="A4728" s="2">
        <v>268340</v>
      </c>
      <c r="B4728" s="2" t="s">
        <v>69</v>
      </c>
      <c r="C4728" s="2">
        <v>0.1</v>
      </c>
      <c r="D4728" s="2">
        <v>86.66</v>
      </c>
      <c r="E4728" s="2">
        <v>8.66</v>
      </c>
      <c r="F4728" s="2">
        <v>6242.7899999999827</v>
      </c>
      <c r="G4728" s="2">
        <v>84.82</v>
      </c>
      <c r="H4728" s="2">
        <v>8.48</v>
      </c>
      <c r="I4728" s="2">
        <v>6182.4899999999852</v>
      </c>
    </row>
    <row r="4729" spans="1:9">
      <c r="A4729" s="2">
        <v>268340</v>
      </c>
      <c r="B4729" s="2" t="s">
        <v>70</v>
      </c>
      <c r="C4729" s="2">
        <v>0.1</v>
      </c>
      <c r="D4729" s="2">
        <v>88.43</v>
      </c>
      <c r="E4729" s="2">
        <v>8.84</v>
      </c>
      <c r="F4729" s="2">
        <v>7361.0199999999959</v>
      </c>
      <c r="G4729" s="2">
        <v>105.7</v>
      </c>
      <c r="H4729" s="2">
        <v>10.49</v>
      </c>
      <c r="I4729" s="2">
        <v>6745.8299999999808</v>
      </c>
    </row>
    <row r="4730" spans="1:9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>
      <c r="A4731" s="2">
        <v>268350</v>
      </c>
      <c r="B4731" s="2" t="s">
        <v>65</v>
      </c>
      <c r="C4731" s="2">
        <v>0.04</v>
      </c>
      <c r="D4731" s="2">
        <v>91</v>
      </c>
      <c r="E4731" s="2">
        <v>3.64</v>
      </c>
      <c r="F4731" s="2">
        <v>2310.9199999999928</v>
      </c>
      <c r="G4731" s="2">
        <v>89.05</v>
      </c>
      <c r="H4731" s="2">
        <v>3.56</v>
      </c>
      <c r="I4731" s="2">
        <v>2288.5299999999816</v>
      </c>
    </row>
    <row r="4732" spans="1:9">
      <c r="A4732" s="2">
        <v>268350</v>
      </c>
      <c r="B4732" s="2" t="s">
        <v>66</v>
      </c>
      <c r="C4732" s="2">
        <v>0.1</v>
      </c>
      <c r="D4732" s="2">
        <v>91</v>
      </c>
      <c r="E4732" s="2">
        <v>9.1</v>
      </c>
      <c r="F4732" s="2">
        <v>5772.4900000000152</v>
      </c>
      <c r="G4732" s="2">
        <v>89.05</v>
      </c>
      <c r="H4732" s="2">
        <v>8.9</v>
      </c>
      <c r="I4732" s="2">
        <v>5716.9400000000032</v>
      </c>
    </row>
    <row r="4733" spans="1:9">
      <c r="A4733" s="2">
        <v>268350</v>
      </c>
      <c r="B4733" s="2" t="s">
        <v>67</v>
      </c>
      <c r="C4733" s="2">
        <v>0.125</v>
      </c>
      <c r="D4733" s="2">
        <v>94.43</v>
      </c>
      <c r="E4733" s="2">
        <v>11.8</v>
      </c>
      <c r="F4733" s="2">
        <v>7476.3000000000184</v>
      </c>
      <c r="G4733" s="2">
        <v>92.42</v>
      </c>
      <c r="H4733" s="2">
        <v>11.55</v>
      </c>
      <c r="I4733" s="2">
        <v>7404.3600000000142</v>
      </c>
    </row>
    <row r="4734" spans="1:9">
      <c r="A4734" s="2">
        <v>268350</v>
      </c>
      <c r="B4734" s="2" t="s">
        <v>68</v>
      </c>
      <c r="C4734" s="2">
        <v>0.125</v>
      </c>
      <c r="D4734" s="2">
        <v>96.95</v>
      </c>
      <c r="E4734" s="2">
        <v>12.12</v>
      </c>
      <c r="F4734" s="2">
        <v>7665.1699999999601</v>
      </c>
      <c r="G4734" s="2">
        <v>94.89</v>
      </c>
      <c r="H4734" s="2">
        <v>11.86</v>
      </c>
      <c r="I4734" s="2">
        <v>7591.3699999999544</v>
      </c>
    </row>
    <row r="4735" spans="1:9">
      <c r="A4735" s="2">
        <v>268350</v>
      </c>
      <c r="B4735" s="2" t="s">
        <v>69</v>
      </c>
      <c r="C4735" s="2">
        <v>0.1</v>
      </c>
      <c r="D4735" s="2">
        <v>98.98</v>
      </c>
      <c r="E4735" s="2">
        <v>9.89</v>
      </c>
      <c r="F4735" s="2">
        <v>6252.679999999983</v>
      </c>
      <c r="G4735" s="2">
        <v>96.87</v>
      </c>
      <c r="H4735" s="2">
        <v>9.68</v>
      </c>
      <c r="I4735" s="2">
        <v>6192.1699999999855</v>
      </c>
    </row>
    <row r="4736" spans="1:9">
      <c r="A4736" s="2">
        <v>268350</v>
      </c>
      <c r="B4736" s="2" t="s">
        <v>70</v>
      </c>
      <c r="C4736" s="2">
        <v>0.1</v>
      </c>
      <c r="D4736" s="2">
        <v>101</v>
      </c>
      <c r="E4736" s="2">
        <v>10.09</v>
      </c>
      <c r="F4736" s="2">
        <v>7371.109999999996</v>
      </c>
      <c r="G4736" s="2">
        <v>120.72</v>
      </c>
      <c r="H4736" s="2">
        <v>11.98</v>
      </c>
      <c r="I4736" s="2">
        <v>6757.8099999999804</v>
      </c>
    </row>
    <row r="4737" spans="1:9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>
      <c r="A4738" s="2">
        <v>268360</v>
      </c>
      <c r="B4738" s="2" t="s">
        <v>65</v>
      </c>
      <c r="C4738" s="2">
        <v>0.04</v>
      </c>
      <c r="D4738" s="2">
        <v>91</v>
      </c>
      <c r="E4738" s="2">
        <v>3.64</v>
      </c>
      <c r="F4738" s="2">
        <v>2314.5599999999927</v>
      </c>
      <c r="G4738" s="2">
        <v>89.05</v>
      </c>
      <c r="H4738" s="2">
        <v>3.56</v>
      </c>
      <c r="I4738" s="2">
        <v>2292.0899999999815</v>
      </c>
    </row>
    <row r="4739" spans="1:9">
      <c r="A4739" s="2">
        <v>268360</v>
      </c>
      <c r="B4739" s="2" t="s">
        <v>66</v>
      </c>
      <c r="C4739" s="2">
        <v>0.1</v>
      </c>
      <c r="D4739" s="2">
        <v>91</v>
      </c>
      <c r="E4739" s="2">
        <v>9.1</v>
      </c>
      <c r="F4739" s="2">
        <v>5781.5900000000156</v>
      </c>
      <c r="G4739" s="2">
        <v>89.05</v>
      </c>
      <c r="H4739" s="2">
        <v>8.9</v>
      </c>
      <c r="I4739" s="2">
        <v>5725.8400000000029</v>
      </c>
    </row>
    <row r="4740" spans="1:9">
      <c r="A4740" s="2">
        <v>268360</v>
      </c>
      <c r="B4740" s="2" t="s">
        <v>67</v>
      </c>
      <c r="C4740" s="2">
        <v>0.125</v>
      </c>
      <c r="D4740" s="2">
        <v>94.43</v>
      </c>
      <c r="E4740" s="2">
        <v>11.8</v>
      </c>
      <c r="F4740" s="2">
        <v>7488.1000000000186</v>
      </c>
      <c r="G4740" s="2">
        <v>92.42</v>
      </c>
      <c r="H4740" s="2">
        <v>11.55</v>
      </c>
      <c r="I4740" s="2">
        <v>7415.9100000000144</v>
      </c>
    </row>
    <row r="4741" spans="1:9">
      <c r="A4741" s="2">
        <v>268360</v>
      </c>
      <c r="B4741" s="2" t="s">
        <v>68</v>
      </c>
      <c r="C4741" s="2">
        <v>0.125</v>
      </c>
      <c r="D4741" s="2">
        <v>96.95</v>
      </c>
      <c r="E4741" s="2">
        <v>12.12</v>
      </c>
      <c r="F4741" s="2">
        <v>7677.2899999999599</v>
      </c>
      <c r="G4741" s="2">
        <v>94.89</v>
      </c>
      <c r="H4741" s="2">
        <v>11.86</v>
      </c>
      <c r="I4741" s="2">
        <v>7603.2299999999541</v>
      </c>
    </row>
    <row r="4742" spans="1:9">
      <c r="A4742" s="2">
        <v>268360</v>
      </c>
      <c r="B4742" s="2" t="s">
        <v>69</v>
      </c>
      <c r="C4742" s="2">
        <v>0.1</v>
      </c>
      <c r="D4742" s="2">
        <v>98.98</v>
      </c>
      <c r="E4742" s="2">
        <v>9.89</v>
      </c>
      <c r="F4742" s="2">
        <v>6262.5699999999833</v>
      </c>
      <c r="G4742" s="2">
        <v>96.87</v>
      </c>
      <c r="H4742" s="2">
        <v>9.68</v>
      </c>
      <c r="I4742" s="2">
        <v>6201.8499999999858</v>
      </c>
    </row>
    <row r="4743" spans="1:9">
      <c r="A4743" s="2">
        <v>268360</v>
      </c>
      <c r="B4743" s="2" t="s">
        <v>70</v>
      </c>
      <c r="C4743" s="2">
        <v>0.1</v>
      </c>
      <c r="D4743" s="2">
        <v>101</v>
      </c>
      <c r="E4743" s="2">
        <v>10.09</v>
      </c>
      <c r="F4743" s="2">
        <v>7381.1999999999962</v>
      </c>
      <c r="G4743" s="2">
        <v>120.72</v>
      </c>
      <c r="H4743" s="2">
        <v>11.98</v>
      </c>
      <c r="I4743" s="2">
        <v>6769.78999999998</v>
      </c>
    </row>
    <row r="4744" spans="1:9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>
      <c r="A4745" s="2">
        <v>268367.00199999998</v>
      </c>
      <c r="B4745" s="2" t="s">
        <v>65</v>
      </c>
      <c r="C4745" s="2">
        <v>0.04</v>
      </c>
      <c r="D4745" s="2">
        <v>63.72</v>
      </c>
      <c r="E4745" s="2">
        <v>2.5499999999999998</v>
      </c>
      <c r="F4745" s="2">
        <v>2317.1099999999929</v>
      </c>
      <c r="G4745" s="2">
        <v>62.35</v>
      </c>
      <c r="H4745" s="2">
        <v>2.5</v>
      </c>
      <c r="I4745" s="2">
        <v>2294.5899999999815</v>
      </c>
    </row>
    <row r="4746" spans="1:9">
      <c r="A4746" s="2">
        <v>268367.00199999998</v>
      </c>
      <c r="B4746" s="2" t="s">
        <v>66</v>
      </c>
      <c r="C4746" s="2">
        <v>0.1</v>
      </c>
      <c r="D4746" s="2">
        <v>63.72</v>
      </c>
      <c r="E4746" s="2">
        <v>6.37</v>
      </c>
      <c r="F4746" s="2">
        <v>5787.9600000000155</v>
      </c>
      <c r="G4746" s="2">
        <v>62.35</v>
      </c>
      <c r="H4746" s="2">
        <v>6.23</v>
      </c>
      <c r="I4746" s="2">
        <v>5732.0700000000024</v>
      </c>
    </row>
    <row r="4747" spans="1:9">
      <c r="A4747" s="2">
        <v>268367.00199999998</v>
      </c>
      <c r="B4747" s="2" t="s">
        <v>67</v>
      </c>
      <c r="C4747" s="2">
        <v>0.125</v>
      </c>
      <c r="D4747" s="2">
        <v>66.12</v>
      </c>
      <c r="E4747" s="2">
        <v>8.26</v>
      </c>
      <c r="F4747" s="2">
        <v>7496.3600000000188</v>
      </c>
      <c r="G4747" s="2">
        <v>64.709999999999994</v>
      </c>
      <c r="H4747" s="2">
        <v>8.09</v>
      </c>
      <c r="I4747" s="2">
        <v>7424.0000000000146</v>
      </c>
    </row>
    <row r="4748" spans="1:9">
      <c r="A4748" s="2">
        <v>268367.00199999998</v>
      </c>
      <c r="B4748" s="2" t="s">
        <v>68</v>
      </c>
      <c r="C4748" s="2">
        <v>0.125</v>
      </c>
      <c r="D4748" s="2">
        <v>67.89</v>
      </c>
      <c r="E4748" s="2">
        <v>8.48</v>
      </c>
      <c r="F4748" s="2">
        <v>7685.7699999999595</v>
      </c>
      <c r="G4748" s="2">
        <v>66.44</v>
      </c>
      <c r="H4748" s="2">
        <v>8.31</v>
      </c>
      <c r="I4748" s="2">
        <v>7611.5399999999545</v>
      </c>
    </row>
    <row r="4749" spans="1:9">
      <c r="A4749" s="2">
        <v>268367.00199999998</v>
      </c>
      <c r="B4749" s="2" t="s">
        <v>69</v>
      </c>
      <c r="C4749" s="2">
        <v>0.1</v>
      </c>
      <c r="D4749" s="2">
        <v>69.3</v>
      </c>
      <c r="E4749" s="2">
        <v>6.93</v>
      </c>
      <c r="F4749" s="2">
        <v>6269.4999999999836</v>
      </c>
      <c r="G4749" s="2">
        <v>67.83</v>
      </c>
      <c r="H4749" s="2">
        <v>6.78</v>
      </c>
      <c r="I4749" s="2">
        <v>6208.6299999999856</v>
      </c>
    </row>
    <row r="4750" spans="1:9">
      <c r="A4750" s="2">
        <v>268367.00199999998</v>
      </c>
      <c r="B4750" s="2" t="s">
        <v>70</v>
      </c>
      <c r="C4750" s="2">
        <v>0.1</v>
      </c>
      <c r="D4750" s="2">
        <v>70.72</v>
      </c>
      <c r="E4750" s="2">
        <v>7.07</v>
      </c>
      <c r="F4750" s="2">
        <v>7388.2699999999959</v>
      </c>
      <c r="G4750" s="2">
        <v>84.53</v>
      </c>
      <c r="H4750" s="2">
        <v>8.39</v>
      </c>
      <c r="I4750" s="2">
        <v>6778.1799999999803</v>
      </c>
    </row>
    <row r="4751" spans="1:9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>
      <c r="A4752" s="2">
        <v>268370</v>
      </c>
      <c r="B4752" s="2" t="s">
        <v>65</v>
      </c>
      <c r="C4752" s="2">
        <v>0.04</v>
      </c>
      <c r="D4752" s="2">
        <v>27.28</v>
      </c>
      <c r="E4752" s="2">
        <v>1.0900000000000001</v>
      </c>
      <c r="F4752" s="2">
        <v>2318.199999999993</v>
      </c>
      <c r="G4752" s="2">
        <v>26.7</v>
      </c>
      <c r="H4752" s="2">
        <v>1.07</v>
      </c>
      <c r="I4752" s="2">
        <v>2295.6599999999817</v>
      </c>
    </row>
    <row r="4753" spans="1:9">
      <c r="A4753" s="2">
        <v>268370</v>
      </c>
      <c r="B4753" s="2" t="s">
        <v>66</v>
      </c>
      <c r="C4753" s="2">
        <v>0.1</v>
      </c>
      <c r="D4753" s="2">
        <v>27.28</v>
      </c>
      <c r="E4753" s="2">
        <v>2.73</v>
      </c>
      <c r="F4753" s="2">
        <v>5790.6900000000151</v>
      </c>
      <c r="G4753" s="2">
        <v>26.7</v>
      </c>
      <c r="H4753" s="2">
        <v>2.67</v>
      </c>
      <c r="I4753" s="2">
        <v>5734.7400000000025</v>
      </c>
    </row>
    <row r="4754" spans="1:9">
      <c r="A4754" s="2">
        <v>268370</v>
      </c>
      <c r="B4754" s="2" t="s">
        <v>67</v>
      </c>
      <c r="C4754" s="2">
        <v>0.125</v>
      </c>
      <c r="D4754" s="2">
        <v>28.3</v>
      </c>
      <c r="E4754" s="2">
        <v>3.54</v>
      </c>
      <c r="F4754" s="2">
        <v>7499.9000000000187</v>
      </c>
      <c r="G4754" s="2">
        <v>27.71</v>
      </c>
      <c r="H4754" s="2">
        <v>3.46</v>
      </c>
      <c r="I4754" s="2">
        <v>7427.4600000000146</v>
      </c>
    </row>
    <row r="4755" spans="1:9">
      <c r="A4755" s="2">
        <v>268370</v>
      </c>
      <c r="B4755" s="2" t="s">
        <v>68</v>
      </c>
      <c r="C4755" s="2">
        <v>0.125</v>
      </c>
      <c r="D4755" s="2">
        <v>29.06</v>
      </c>
      <c r="E4755" s="2">
        <v>3.63</v>
      </c>
      <c r="F4755" s="2">
        <v>7689.3999999999596</v>
      </c>
      <c r="G4755" s="2">
        <v>28.45</v>
      </c>
      <c r="H4755" s="2">
        <v>3.56</v>
      </c>
      <c r="I4755" s="2">
        <v>7615.0999999999549</v>
      </c>
    </row>
    <row r="4756" spans="1:9">
      <c r="A4756" s="2">
        <v>268370</v>
      </c>
      <c r="B4756" s="2" t="s">
        <v>69</v>
      </c>
      <c r="C4756" s="2">
        <v>0.1</v>
      </c>
      <c r="D4756" s="2">
        <v>29.67</v>
      </c>
      <c r="E4756" s="2">
        <v>2.97</v>
      </c>
      <c r="F4756" s="2">
        <v>6272.4699999999839</v>
      </c>
      <c r="G4756" s="2">
        <v>29.05</v>
      </c>
      <c r="H4756" s="2">
        <v>2.9</v>
      </c>
      <c r="I4756" s="2">
        <v>6211.5299999999852</v>
      </c>
    </row>
    <row r="4757" spans="1:9">
      <c r="A4757" s="2">
        <v>268370</v>
      </c>
      <c r="B4757" s="2" t="s">
        <v>70</v>
      </c>
      <c r="C4757" s="2">
        <v>0.1</v>
      </c>
      <c r="D4757" s="2">
        <v>30.27</v>
      </c>
      <c r="E4757" s="2">
        <v>3.03</v>
      </c>
      <c r="F4757" s="2">
        <v>7391.2999999999956</v>
      </c>
      <c r="G4757" s="2">
        <v>36.22</v>
      </c>
      <c r="H4757" s="2">
        <v>3.59</v>
      </c>
      <c r="I4757" s="2">
        <v>6781.7699999999804</v>
      </c>
    </row>
    <row r="4758" spans="1:9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>
      <c r="A4759" s="2">
        <v>268380</v>
      </c>
      <c r="B4759" s="2" t="s">
        <v>65</v>
      </c>
      <c r="C4759" s="2">
        <v>0.04</v>
      </c>
      <c r="D4759" s="2">
        <v>90.9</v>
      </c>
      <c r="E4759" s="2">
        <v>3.64</v>
      </c>
      <c r="F4759" s="2">
        <v>2321.8399999999929</v>
      </c>
      <c r="G4759" s="2">
        <v>89.14</v>
      </c>
      <c r="H4759" s="2">
        <v>3.57</v>
      </c>
      <c r="I4759" s="2">
        <v>2299.2299999999818</v>
      </c>
    </row>
    <row r="4760" spans="1:9">
      <c r="A4760" s="2">
        <v>268380</v>
      </c>
      <c r="B4760" s="2" t="s">
        <v>66</v>
      </c>
      <c r="C4760" s="2">
        <v>0.1</v>
      </c>
      <c r="D4760" s="2">
        <v>90.9</v>
      </c>
      <c r="E4760" s="2">
        <v>9.09</v>
      </c>
      <c r="F4760" s="2">
        <v>5799.7800000000152</v>
      </c>
      <c r="G4760" s="2">
        <v>89.14</v>
      </c>
      <c r="H4760" s="2">
        <v>8.91</v>
      </c>
      <c r="I4760" s="2">
        <v>5743.6500000000024</v>
      </c>
    </row>
    <row r="4761" spans="1:9">
      <c r="A4761" s="2">
        <v>268380</v>
      </c>
      <c r="B4761" s="2" t="s">
        <v>67</v>
      </c>
      <c r="C4761" s="2">
        <v>0.125</v>
      </c>
      <c r="D4761" s="2">
        <v>94.33</v>
      </c>
      <c r="E4761" s="2">
        <v>11.79</v>
      </c>
      <c r="F4761" s="2">
        <v>7511.6900000000187</v>
      </c>
      <c r="G4761" s="2">
        <v>92.52</v>
      </c>
      <c r="H4761" s="2">
        <v>11.56</v>
      </c>
      <c r="I4761" s="2">
        <v>7439.020000000015</v>
      </c>
    </row>
    <row r="4762" spans="1:9">
      <c r="A4762" s="2">
        <v>268380</v>
      </c>
      <c r="B4762" s="2" t="s">
        <v>68</v>
      </c>
      <c r="C4762" s="2">
        <v>0.125</v>
      </c>
      <c r="D4762" s="2">
        <v>96.85</v>
      </c>
      <c r="E4762" s="2">
        <v>12.11</v>
      </c>
      <c r="F4762" s="2">
        <v>7701.5099999999593</v>
      </c>
      <c r="G4762" s="2">
        <v>94.99</v>
      </c>
      <c r="H4762" s="2">
        <v>11.87</v>
      </c>
      <c r="I4762" s="2">
        <v>7626.9699999999548</v>
      </c>
    </row>
    <row r="4763" spans="1:9">
      <c r="A4763" s="2">
        <v>268380</v>
      </c>
      <c r="B4763" s="2" t="s">
        <v>69</v>
      </c>
      <c r="C4763" s="2">
        <v>0.1</v>
      </c>
      <c r="D4763" s="2">
        <v>98.87</v>
      </c>
      <c r="E4763" s="2">
        <v>9.8800000000000008</v>
      </c>
      <c r="F4763" s="2">
        <v>6282.349999999984</v>
      </c>
      <c r="G4763" s="2">
        <v>96.97</v>
      </c>
      <c r="H4763" s="2">
        <v>9.69</v>
      </c>
      <c r="I4763" s="2">
        <v>6221.2199999999848</v>
      </c>
    </row>
    <row r="4764" spans="1:9">
      <c r="A4764" s="2">
        <v>268380</v>
      </c>
      <c r="B4764" s="2" t="s">
        <v>70</v>
      </c>
      <c r="C4764" s="2">
        <v>0.1</v>
      </c>
      <c r="D4764" s="2">
        <v>100.89</v>
      </c>
      <c r="E4764" s="2">
        <v>10.09</v>
      </c>
      <c r="F4764" s="2">
        <v>7401.3899999999958</v>
      </c>
      <c r="G4764" s="2">
        <v>121.2</v>
      </c>
      <c r="H4764" s="2">
        <v>12.02</v>
      </c>
      <c r="I4764" s="2">
        <v>6793.7899999999809</v>
      </c>
    </row>
    <row r="4765" spans="1:9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>
      <c r="A4766" s="2">
        <v>268390</v>
      </c>
      <c r="B4766" s="2" t="s">
        <v>65</v>
      </c>
      <c r="C4766" s="2">
        <v>0.04</v>
      </c>
      <c r="D4766" s="2">
        <v>90.78</v>
      </c>
      <c r="E4766" s="2">
        <v>3.63</v>
      </c>
      <c r="F4766" s="2">
        <v>2325.469999999993</v>
      </c>
      <c r="G4766" s="2">
        <v>89.27</v>
      </c>
      <c r="H4766" s="2">
        <v>3.57</v>
      </c>
      <c r="I4766" s="2">
        <v>2302.799999999982</v>
      </c>
    </row>
    <row r="4767" spans="1:9">
      <c r="A4767" s="2">
        <v>268390</v>
      </c>
      <c r="B4767" s="2" t="s">
        <v>66</v>
      </c>
      <c r="C4767" s="2">
        <v>0.1</v>
      </c>
      <c r="D4767" s="2">
        <v>90.78</v>
      </c>
      <c r="E4767" s="2">
        <v>9.07</v>
      </c>
      <c r="F4767" s="2">
        <v>5808.8500000000149</v>
      </c>
      <c r="G4767" s="2">
        <v>89.27</v>
      </c>
      <c r="H4767" s="2">
        <v>8.92</v>
      </c>
      <c r="I4767" s="2">
        <v>5752.5700000000024</v>
      </c>
    </row>
    <row r="4768" spans="1:9">
      <c r="A4768" s="2">
        <v>268390</v>
      </c>
      <c r="B4768" s="2" t="s">
        <v>67</v>
      </c>
      <c r="C4768" s="2">
        <v>0.125</v>
      </c>
      <c r="D4768" s="2">
        <v>94.2</v>
      </c>
      <c r="E4768" s="2">
        <v>11.77</v>
      </c>
      <c r="F4768" s="2">
        <v>7523.4600000000191</v>
      </c>
      <c r="G4768" s="2">
        <v>92.64</v>
      </c>
      <c r="H4768" s="2">
        <v>11.58</v>
      </c>
      <c r="I4768" s="2">
        <v>7450.6000000000149</v>
      </c>
    </row>
    <row r="4769" spans="1:9">
      <c r="A4769" s="2">
        <v>268390</v>
      </c>
      <c r="B4769" s="2" t="s">
        <v>68</v>
      </c>
      <c r="C4769" s="2">
        <v>0.125</v>
      </c>
      <c r="D4769" s="2">
        <v>96.72</v>
      </c>
      <c r="E4769" s="2">
        <v>12.09</v>
      </c>
      <c r="F4769" s="2">
        <v>7713.5999999999594</v>
      </c>
      <c r="G4769" s="2">
        <v>95.12</v>
      </c>
      <c r="H4769" s="2">
        <v>11.89</v>
      </c>
      <c r="I4769" s="2">
        <v>7638.8599999999551</v>
      </c>
    </row>
    <row r="4770" spans="1:9">
      <c r="A4770" s="2">
        <v>268390</v>
      </c>
      <c r="B4770" s="2" t="s">
        <v>69</v>
      </c>
      <c r="C4770" s="2">
        <v>0.1</v>
      </c>
      <c r="D4770" s="2">
        <v>98.74</v>
      </c>
      <c r="E4770" s="2">
        <v>9.8699999999999992</v>
      </c>
      <c r="F4770" s="2">
        <v>6292.2199999999839</v>
      </c>
      <c r="G4770" s="2">
        <v>97.11</v>
      </c>
      <c r="H4770" s="2">
        <v>9.7100000000000009</v>
      </c>
      <c r="I4770" s="2">
        <v>6230.9299999999848</v>
      </c>
    </row>
    <row r="4771" spans="1:9">
      <c r="A4771" s="2">
        <v>268390</v>
      </c>
      <c r="B4771" s="2" t="s">
        <v>70</v>
      </c>
      <c r="C4771" s="2">
        <v>0.1</v>
      </c>
      <c r="D4771" s="2">
        <v>100.76</v>
      </c>
      <c r="E4771" s="2">
        <v>10.07</v>
      </c>
      <c r="F4771" s="2">
        <v>7411.4599999999955</v>
      </c>
      <c r="G4771" s="2">
        <v>121.82</v>
      </c>
      <c r="H4771" s="2">
        <v>12.09</v>
      </c>
      <c r="I4771" s="2">
        <v>6805.879999999981</v>
      </c>
    </row>
    <row r="4772" spans="1:9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>
      <c r="A4773" s="2">
        <v>268400</v>
      </c>
      <c r="B4773" s="2" t="s">
        <v>65</v>
      </c>
      <c r="C4773" s="2">
        <v>0.04</v>
      </c>
      <c r="D4773" s="2">
        <v>90.66</v>
      </c>
      <c r="E4773" s="2">
        <v>3.63</v>
      </c>
      <c r="F4773" s="2">
        <v>2329.0999999999931</v>
      </c>
      <c r="G4773" s="2">
        <v>89.39</v>
      </c>
      <c r="H4773" s="2">
        <v>3.58</v>
      </c>
      <c r="I4773" s="2">
        <v>2306.3799999999819</v>
      </c>
    </row>
    <row r="4774" spans="1:9">
      <c r="A4774" s="2">
        <v>268400</v>
      </c>
      <c r="B4774" s="2" t="s">
        <v>66</v>
      </c>
      <c r="C4774" s="2">
        <v>0.1</v>
      </c>
      <c r="D4774" s="2">
        <v>90.66</v>
      </c>
      <c r="E4774" s="2">
        <v>9.06</v>
      </c>
      <c r="F4774" s="2">
        <v>5817.9100000000153</v>
      </c>
      <c r="G4774" s="2">
        <v>89.39</v>
      </c>
      <c r="H4774" s="2">
        <v>8.94</v>
      </c>
      <c r="I4774" s="2">
        <v>5761.510000000002</v>
      </c>
    </row>
    <row r="4775" spans="1:9">
      <c r="A4775" s="2">
        <v>268400</v>
      </c>
      <c r="B4775" s="2" t="s">
        <v>67</v>
      </c>
      <c r="C4775" s="2">
        <v>0.125</v>
      </c>
      <c r="D4775" s="2">
        <v>94.08</v>
      </c>
      <c r="E4775" s="2">
        <v>11.76</v>
      </c>
      <c r="F4775" s="2">
        <v>7535.2200000000194</v>
      </c>
      <c r="G4775" s="2">
        <v>92.77</v>
      </c>
      <c r="H4775" s="2">
        <v>11.59</v>
      </c>
      <c r="I4775" s="2">
        <v>7462.1900000000151</v>
      </c>
    </row>
    <row r="4776" spans="1:9">
      <c r="A4776" s="2">
        <v>268400</v>
      </c>
      <c r="B4776" s="2" t="s">
        <v>68</v>
      </c>
      <c r="C4776" s="2">
        <v>0.125</v>
      </c>
      <c r="D4776" s="2">
        <v>96.59</v>
      </c>
      <c r="E4776" s="2">
        <v>12.07</v>
      </c>
      <c r="F4776" s="2">
        <v>7725.6699999999591</v>
      </c>
      <c r="G4776" s="2">
        <v>95.25</v>
      </c>
      <c r="H4776" s="2">
        <v>11.91</v>
      </c>
      <c r="I4776" s="2">
        <v>7650.769999999955</v>
      </c>
    </row>
    <row r="4777" spans="1:9">
      <c r="A4777" s="2">
        <v>268400</v>
      </c>
      <c r="B4777" s="2" t="s">
        <v>69</v>
      </c>
      <c r="C4777" s="2">
        <v>0.1</v>
      </c>
      <c r="D4777" s="2">
        <v>98.61</v>
      </c>
      <c r="E4777" s="2">
        <v>9.86</v>
      </c>
      <c r="F4777" s="2">
        <v>6302.0799999999836</v>
      </c>
      <c r="G4777" s="2">
        <v>97.24</v>
      </c>
      <c r="H4777" s="2">
        <v>9.7200000000000006</v>
      </c>
      <c r="I4777" s="2">
        <v>6240.6499999999851</v>
      </c>
    </row>
    <row r="4778" spans="1:9">
      <c r="A4778" s="2">
        <v>268400</v>
      </c>
      <c r="B4778" s="2" t="s">
        <v>70</v>
      </c>
      <c r="C4778" s="2">
        <v>0.1</v>
      </c>
      <c r="D4778" s="2">
        <v>100.62</v>
      </c>
      <c r="E4778" s="2">
        <v>10.06</v>
      </c>
      <c r="F4778" s="2">
        <v>7421.5199999999959</v>
      </c>
      <c r="G4778" s="2">
        <v>122.45</v>
      </c>
      <c r="H4778" s="2">
        <v>12.16</v>
      </c>
      <c r="I4778" s="2">
        <v>6818.0399999999809</v>
      </c>
    </row>
    <row r="4779" spans="1:9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>
      <c r="A4780" s="2">
        <v>268410</v>
      </c>
      <c r="B4780" s="2" t="s">
        <v>65</v>
      </c>
      <c r="C4780" s="2">
        <v>0.04</v>
      </c>
      <c r="D4780" s="2">
        <v>90.53</v>
      </c>
      <c r="E4780" s="2">
        <v>3.62</v>
      </c>
      <c r="F4780" s="2">
        <v>2332.719999999993</v>
      </c>
      <c r="G4780" s="2">
        <v>89.51</v>
      </c>
      <c r="H4780" s="2">
        <v>3.58</v>
      </c>
      <c r="I4780" s="2">
        <v>2309.9599999999818</v>
      </c>
    </row>
    <row r="4781" spans="1:9">
      <c r="A4781" s="2">
        <v>268410</v>
      </c>
      <c r="B4781" s="2" t="s">
        <v>66</v>
      </c>
      <c r="C4781" s="2">
        <v>0.1</v>
      </c>
      <c r="D4781" s="2">
        <v>90.53</v>
      </c>
      <c r="E4781" s="2">
        <v>9.0500000000000007</v>
      </c>
      <c r="F4781" s="2">
        <v>5826.9600000000155</v>
      </c>
      <c r="G4781" s="2">
        <v>89.51</v>
      </c>
      <c r="H4781" s="2">
        <v>8.9499999999999993</v>
      </c>
      <c r="I4781" s="2">
        <v>5770.4600000000019</v>
      </c>
    </row>
    <row r="4782" spans="1:9">
      <c r="A4782" s="2">
        <v>268410</v>
      </c>
      <c r="B4782" s="2" t="s">
        <v>67</v>
      </c>
      <c r="C4782" s="2">
        <v>0.125</v>
      </c>
      <c r="D4782" s="2">
        <v>93.95</v>
      </c>
      <c r="E4782" s="2">
        <v>11.74</v>
      </c>
      <c r="F4782" s="2">
        <v>7546.9600000000191</v>
      </c>
      <c r="G4782" s="2">
        <v>92.89</v>
      </c>
      <c r="H4782" s="2">
        <v>11.61</v>
      </c>
      <c r="I4782" s="2">
        <v>7473.8000000000147</v>
      </c>
    </row>
    <row r="4783" spans="1:9">
      <c r="A4783" s="2">
        <v>268410</v>
      </c>
      <c r="B4783" s="2" t="s">
        <v>68</v>
      </c>
      <c r="C4783" s="2">
        <v>0.125</v>
      </c>
      <c r="D4783" s="2">
        <v>96.46</v>
      </c>
      <c r="E4783" s="2">
        <v>12.05</v>
      </c>
      <c r="F4783" s="2">
        <v>7737.7199999999593</v>
      </c>
      <c r="G4783" s="2">
        <v>95.38</v>
      </c>
      <c r="H4783" s="2">
        <v>11.92</v>
      </c>
      <c r="I4783" s="2">
        <v>7662.689999999955</v>
      </c>
    </row>
    <row r="4784" spans="1:9">
      <c r="A4784" s="2">
        <v>268410</v>
      </c>
      <c r="B4784" s="2" t="s">
        <v>69</v>
      </c>
      <c r="C4784" s="2">
        <v>0.1</v>
      </c>
      <c r="D4784" s="2">
        <v>98.48</v>
      </c>
      <c r="E4784" s="2">
        <v>9.85</v>
      </c>
      <c r="F4784" s="2">
        <v>6311.9299999999839</v>
      </c>
      <c r="G4784" s="2">
        <v>97.37</v>
      </c>
      <c r="H4784" s="2">
        <v>9.73</v>
      </c>
      <c r="I4784" s="2">
        <v>6250.3799999999846</v>
      </c>
    </row>
    <row r="4785" spans="1:9">
      <c r="A4785" s="2">
        <v>268410</v>
      </c>
      <c r="B4785" s="2" t="s">
        <v>70</v>
      </c>
      <c r="C4785" s="2">
        <v>0.1</v>
      </c>
      <c r="D4785" s="2">
        <v>100.49</v>
      </c>
      <c r="E4785" s="2">
        <v>10.050000000000001</v>
      </c>
      <c r="F4785" s="2">
        <v>7431.5699999999961</v>
      </c>
      <c r="G4785" s="2">
        <v>123.09</v>
      </c>
      <c r="H4785" s="2">
        <v>12.21</v>
      </c>
      <c r="I4785" s="2">
        <v>6830.2499999999809</v>
      </c>
    </row>
    <row r="4786" spans="1:9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>
      <c r="A4787" s="2">
        <v>268420</v>
      </c>
      <c r="B4787" s="2" t="s">
        <v>65</v>
      </c>
      <c r="C4787" s="2">
        <v>0.04</v>
      </c>
      <c r="D4787" s="2">
        <v>90.41</v>
      </c>
      <c r="E4787" s="2">
        <v>3.62</v>
      </c>
      <c r="F4787" s="2">
        <v>2336.3399999999929</v>
      </c>
      <c r="G4787" s="2">
        <v>89.63</v>
      </c>
      <c r="H4787" s="2">
        <v>3.59</v>
      </c>
      <c r="I4787" s="2">
        <v>2313.549999999982</v>
      </c>
    </row>
    <row r="4788" spans="1:9">
      <c r="A4788" s="2">
        <v>268420</v>
      </c>
      <c r="B4788" s="2" t="s">
        <v>66</v>
      </c>
      <c r="C4788" s="2">
        <v>0.1</v>
      </c>
      <c r="D4788" s="2">
        <v>90.41</v>
      </c>
      <c r="E4788" s="2">
        <v>9.0399999999999991</v>
      </c>
      <c r="F4788" s="2">
        <v>5836.0000000000155</v>
      </c>
      <c r="G4788" s="2">
        <v>89.63</v>
      </c>
      <c r="H4788" s="2">
        <v>8.9600000000000009</v>
      </c>
      <c r="I4788" s="2">
        <v>5779.4200000000019</v>
      </c>
    </row>
    <row r="4789" spans="1:9">
      <c r="A4789" s="2">
        <v>268420</v>
      </c>
      <c r="B4789" s="2" t="s">
        <v>67</v>
      </c>
      <c r="C4789" s="2">
        <v>0.125</v>
      </c>
      <c r="D4789" s="2">
        <v>93.82</v>
      </c>
      <c r="E4789" s="2">
        <v>11.73</v>
      </c>
      <c r="F4789" s="2">
        <v>7558.6900000000187</v>
      </c>
      <c r="G4789" s="2">
        <v>93.02</v>
      </c>
      <c r="H4789" s="2">
        <v>11.63</v>
      </c>
      <c r="I4789" s="2">
        <v>7485.4300000000148</v>
      </c>
    </row>
    <row r="4790" spans="1:9">
      <c r="A4790" s="2">
        <v>268420</v>
      </c>
      <c r="B4790" s="2" t="s">
        <v>68</v>
      </c>
      <c r="C4790" s="2">
        <v>0.125</v>
      </c>
      <c r="D4790" s="2">
        <v>96.33</v>
      </c>
      <c r="E4790" s="2">
        <v>12.04</v>
      </c>
      <c r="F4790" s="2">
        <v>7749.7599999999593</v>
      </c>
      <c r="G4790" s="2">
        <v>95.51</v>
      </c>
      <c r="H4790" s="2">
        <v>11.94</v>
      </c>
      <c r="I4790" s="2">
        <v>7674.6299999999546</v>
      </c>
    </row>
    <row r="4791" spans="1:9">
      <c r="A4791" s="2">
        <v>268420</v>
      </c>
      <c r="B4791" s="2" t="s">
        <v>69</v>
      </c>
      <c r="C4791" s="2">
        <v>0.1</v>
      </c>
      <c r="D4791" s="2">
        <v>98.34</v>
      </c>
      <c r="E4791" s="2">
        <v>9.83</v>
      </c>
      <c r="F4791" s="2">
        <v>6321.7599999999838</v>
      </c>
      <c r="G4791" s="2">
        <v>97.5</v>
      </c>
      <c r="H4791" s="2">
        <v>9.75</v>
      </c>
      <c r="I4791" s="2">
        <v>6260.1299999999846</v>
      </c>
    </row>
    <row r="4792" spans="1:9">
      <c r="A4792" s="2">
        <v>268420</v>
      </c>
      <c r="B4792" s="2" t="s">
        <v>70</v>
      </c>
      <c r="C4792" s="2">
        <v>0.1</v>
      </c>
      <c r="D4792" s="2">
        <v>100.35</v>
      </c>
      <c r="E4792" s="2">
        <v>10.029999999999999</v>
      </c>
      <c r="F4792" s="2">
        <v>7441.5999999999958</v>
      </c>
      <c r="G4792" s="2">
        <v>123.76</v>
      </c>
      <c r="H4792" s="2">
        <v>12.26</v>
      </c>
      <c r="I4792" s="2">
        <v>6842.5099999999811</v>
      </c>
    </row>
    <row r="4793" spans="1:9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>
      <c r="A4794" s="2">
        <v>268430</v>
      </c>
      <c r="B4794" s="2" t="s">
        <v>65</v>
      </c>
      <c r="C4794" s="2">
        <v>0.04</v>
      </c>
      <c r="D4794" s="2">
        <v>90.29</v>
      </c>
      <c r="E4794" s="2">
        <v>3.61</v>
      </c>
      <c r="F4794" s="2">
        <v>2339.949999999993</v>
      </c>
      <c r="G4794" s="2">
        <v>89.75</v>
      </c>
      <c r="H4794" s="2">
        <v>3.59</v>
      </c>
      <c r="I4794" s="2">
        <v>2317.1399999999821</v>
      </c>
    </row>
    <row r="4795" spans="1:9">
      <c r="A4795" s="2">
        <v>268430</v>
      </c>
      <c r="B4795" s="2" t="s">
        <v>66</v>
      </c>
      <c r="C4795" s="2">
        <v>0.1</v>
      </c>
      <c r="D4795" s="2">
        <v>90.29</v>
      </c>
      <c r="E4795" s="2">
        <v>9.0299999999999994</v>
      </c>
      <c r="F4795" s="2">
        <v>5845.0300000000152</v>
      </c>
      <c r="G4795" s="2">
        <v>89.75</v>
      </c>
      <c r="H4795" s="2">
        <v>8.9700000000000006</v>
      </c>
      <c r="I4795" s="2">
        <v>5788.3900000000021</v>
      </c>
    </row>
    <row r="4796" spans="1:9">
      <c r="A4796" s="2">
        <v>268430</v>
      </c>
      <c r="B4796" s="2" t="s">
        <v>67</v>
      </c>
      <c r="C4796" s="2">
        <v>0.125</v>
      </c>
      <c r="D4796" s="2">
        <v>93.7</v>
      </c>
      <c r="E4796" s="2">
        <v>11.71</v>
      </c>
      <c r="F4796" s="2">
        <v>7570.4000000000187</v>
      </c>
      <c r="G4796" s="2">
        <v>93.15</v>
      </c>
      <c r="H4796" s="2">
        <v>11.64</v>
      </c>
      <c r="I4796" s="2">
        <v>7497.0700000000152</v>
      </c>
    </row>
    <row r="4797" spans="1:9">
      <c r="A4797" s="2">
        <v>268430</v>
      </c>
      <c r="B4797" s="2" t="s">
        <v>68</v>
      </c>
      <c r="C4797" s="2">
        <v>0.125</v>
      </c>
      <c r="D4797" s="2">
        <v>96.21</v>
      </c>
      <c r="E4797" s="2">
        <v>12.02</v>
      </c>
      <c r="F4797" s="2">
        <v>7761.7799999999597</v>
      </c>
      <c r="G4797" s="2">
        <v>95.64</v>
      </c>
      <c r="H4797" s="2">
        <v>11.95</v>
      </c>
      <c r="I4797" s="2">
        <v>7686.5799999999545</v>
      </c>
    </row>
    <row r="4798" spans="1:9">
      <c r="A4798" s="2">
        <v>268430</v>
      </c>
      <c r="B4798" s="2" t="s">
        <v>69</v>
      </c>
      <c r="C4798" s="2">
        <v>0.1</v>
      </c>
      <c r="D4798" s="2">
        <v>98.21</v>
      </c>
      <c r="E4798" s="2">
        <v>9.82</v>
      </c>
      <c r="F4798" s="2">
        <v>6331.5799999999836</v>
      </c>
      <c r="G4798" s="2">
        <v>97.63</v>
      </c>
      <c r="H4798" s="2">
        <v>9.76</v>
      </c>
      <c r="I4798" s="2">
        <v>6269.8899999999849</v>
      </c>
    </row>
    <row r="4799" spans="1:9">
      <c r="A4799" s="2">
        <v>268430</v>
      </c>
      <c r="B4799" s="2" t="s">
        <v>70</v>
      </c>
      <c r="C4799" s="2">
        <v>0.1</v>
      </c>
      <c r="D4799" s="2">
        <v>100.22</v>
      </c>
      <c r="E4799" s="2">
        <v>10.01</v>
      </c>
      <c r="F4799" s="2">
        <v>7451.609999999996</v>
      </c>
      <c r="G4799" s="2">
        <v>124.44</v>
      </c>
      <c r="H4799" s="2">
        <v>12.34</v>
      </c>
      <c r="I4799" s="2">
        <v>6854.8499999999813</v>
      </c>
    </row>
    <row r="4800" spans="1:9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>
      <c r="A4801" s="2">
        <v>268440</v>
      </c>
      <c r="B4801" s="2" t="s">
        <v>65</v>
      </c>
      <c r="C4801" s="2">
        <v>0.04</v>
      </c>
      <c r="D4801" s="2">
        <v>90.17</v>
      </c>
      <c r="E4801" s="2">
        <v>3.61</v>
      </c>
      <c r="F4801" s="2">
        <v>2343.5599999999931</v>
      </c>
      <c r="G4801" s="2">
        <v>89.88</v>
      </c>
      <c r="H4801" s="2">
        <v>3.6</v>
      </c>
      <c r="I4801" s="2">
        <v>2320.739999999982</v>
      </c>
    </row>
    <row r="4802" spans="1:9">
      <c r="A4802" s="2">
        <v>268440</v>
      </c>
      <c r="B4802" s="2" t="s">
        <v>66</v>
      </c>
      <c r="C4802" s="2">
        <v>0.1</v>
      </c>
      <c r="D4802" s="2">
        <v>90.17</v>
      </c>
      <c r="E4802" s="2">
        <v>9.01</v>
      </c>
      <c r="F4802" s="2">
        <v>5854.0400000000154</v>
      </c>
      <c r="G4802" s="2">
        <v>89.88</v>
      </c>
      <c r="H4802" s="2">
        <v>8.98</v>
      </c>
      <c r="I4802" s="2">
        <v>5797.3700000000017</v>
      </c>
    </row>
    <row r="4803" spans="1:9">
      <c r="A4803" s="2">
        <v>268440</v>
      </c>
      <c r="B4803" s="2" t="s">
        <v>67</v>
      </c>
      <c r="C4803" s="2">
        <v>0.125</v>
      </c>
      <c r="D4803" s="2">
        <v>93.57</v>
      </c>
      <c r="E4803" s="2">
        <v>11.7</v>
      </c>
      <c r="F4803" s="2">
        <v>7582.1000000000186</v>
      </c>
      <c r="G4803" s="2">
        <v>93.27</v>
      </c>
      <c r="H4803" s="2">
        <v>11.66</v>
      </c>
      <c r="I4803" s="2">
        <v>7508.730000000015</v>
      </c>
    </row>
    <row r="4804" spans="1:9">
      <c r="A4804" s="2">
        <v>268440</v>
      </c>
      <c r="B4804" s="2" t="s">
        <v>68</v>
      </c>
      <c r="C4804" s="2">
        <v>0.125</v>
      </c>
      <c r="D4804" s="2">
        <v>96.08</v>
      </c>
      <c r="E4804" s="2">
        <v>12.01</v>
      </c>
      <c r="F4804" s="2">
        <v>7773.7899999999599</v>
      </c>
      <c r="G4804" s="2">
        <v>95.77</v>
      </c>
      <c r="H4804" s="2">
        <v>11.97</v>
      </c>
      <c r="I4804" s="2">
        <v>7698.5499999999547</v>
      </c>
    </row>
    <row r="4805" spans="1:9">
      <c r="A4805" s="2">
        <v>268440</v>
      </c>
      <c r="B4805" s="2" t="s">
        <v>69</v>
      </c>
      <c r="C4805" s="2">
        <v>0.1</v>
      </c>
      <c r="D4805" s="2">
        <v>98.08</v>
      </c>
      <c r="E4805" s="2">
        <v>9.81</v>
      </c>
      <c r="F4805" s="2">
        <v>6341.389999999984</v>
      </c>
      <c r="G4805" s="2">
        <v>97.76</v>
      </c>
      <c r="H4805" s="2">
        <v>9.77</v>
      </c>
      <c r="I4805" s="2">
        <v>6279.6599999999853</v>
      </c>
    </row>
    <row r="4806" spans="1:9">
      <c r="A4806" s="2">
        <v>268440</v>
      </c>
      <c r="B4806" s="2" t="s">
        <v>70</v>
      </c>
      <c r="C4806" s="2">
        <v>0.1</v>
      </c>
      <c r="D4806" s="2">
        <v>100.08</v>
      </c>
      <c r="E4806" s="2">
        <v>10</v>
      </c>
      <c r="F4806" s="2">
        <v>7461.609999999996</v>
      </c>
      <c r="G4806" s="2">
        <v>125.14</v>
      </c>
      <c r="H4806" s="2">
        <v>12.41</v>
      </c>
      <c r="I4806" s="2">
        <v>6867.2599999999811</v>
      </c>
    </row>
    <row r="4807" spans="1:9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>
      <c r="A4808" s="2">
        <v>268447.00199999998</v>
      </c>
      <c r="B4808" s="2" t="s">
        <v>65</v>
      </c>
      <c r="C4808" s="2">
        <v>0.04</v>
      </c>
      <c r="D4808" s="2">
        <v>63.06</v>
      </c>
      <c r="E4808" s="2">
        <v>2.52</v>
      </c>
      <c r="F4808" s="2">
        <v>2346.0799999999931</v>
      </c>
      <c r="G4808" s="2">
        <v>63</v>
      </c>
      <c r="H4808" s="2">
        <v>2.52</v>
      </c>
      <c r="I4808" s="2">
        <v>2323.259999999982</v>
      </c>
    </row>
    <row r="4809" spans="1:9">
      <c r="A4809" s="2">
        <v>268447.00199999998</v>
      </c>
      <c r="B4809" s="2" t="s">
        <v>66</v>
      </c>
      <c r="C4809" s="2">
        <v>0.1</v>
      </c>
      <c r="D4809" s="2">
        <v>63.06</v>
      </c>
      <c r="E4809" s="2">
        <v>6.3</v>
      </c>
      <c r="F4809" s="2">
        <v>5860.3400000000156</v>
      </c>
      <c r="G4809" s="2">
        <v>63</v>
      </c>
      <c r="H4809" s="2">
        <v>6.3</v>
      </c>
      <c r="I4809" s="2">
        <v>5803.6700000000019</v>
      </c>
    </row>
    <row r="4810" spans="1:9">
      <c r="A4810" s="2">
        <v>268447.00199999998</v>
      </c>
      <c r="B4810" s="2" t="s">
        <v>67</v>
      </c>
      <c r="C4810" s="2">
        <v>0.125</v>
      </c>
      <c r="D4810" s="2">
        <v>65.45</v>
      </c>
      <c r="E4810" s="2">
        <v>8.18</v>
      </c>
      <c r="F4810" s="2">
        <v>7590.2800000000188</v>
      </c>
      <c r="G4810" s="2">
        <v>65.38</v>
      </c>
      <c r="H4810" s="2">
        <v>8.17</v>
      </c>
      <c r="I4810" s="2">
        <v>7516.9000000000151</v>
      </c>
    </row>
    <row r="4811" spans="1:9">
      <c r="A4811" s="2">
        <v>268447.00199999998</v>
      </c>
      <c r="B4811" s="2" t="s">
        <v>68</v>
      </c>
      <c r="C4811" s="2">
        <v>0.125</v>
      </c>
      <c r="D4811" s="2">
        <v>67.2</v>
      </c>
      <c r="E4811" s="2">
        <v>8.4</v>
      </c>
      <c r="F4811" s="2">
        <v>7782.1899999999596</v>
      </c>
      <c r="G4811" s="2">
        <v>67.13</v>
      </c>
      <c r="H4811" s="2">
        <v>8.39</v>
      </c>
      <c r="I4811" s="2">
        <v>7706.939999999955</v>
      </c>
    </row>
    <row r="4812" spans="1:9">
      <c r="A4812" s="2">
        <v>268447.00199999998</v>
      </c>
      <c r="B4812" s="2" t="s">
        <v>69</v>
      </c>
      <c r="C4812" s="2">
        <v>0.1</v>
      </c>
      <c r="D4812" s="2">
        <v>68.599999999999994</v>
      </c>
      <c r="E4812" s="2">
        <v>6.86</v>
      </c>
      <c r="F4812" s="2">
        <v>6348.2499999999836</v>
      </c>
      <c r="G4812" s="2">
        <v>68.53</v>
      </c>
      <c r="H4812" s="2">
        <v>6.85</v>
      </c>
      <c r="I4812" s="2">
        <v>6286.5099999999857</v>
      </c>
    </row>
    <row r="4813" spans="1:9">
      <c r="A4813" s="2">
        <v>268447.00199999998</v>
      </c>
      <c r="B4813" s="2" t="s">
        <v>70</v>
      </c>
      <c r="C4813" s="2">
        <v>0.1</v>
      </c>
      <c r="D4813" s="2">
        <v>70</v>
      </c>
      <c r="E4813" s="2">
        <v>6.99</v>
      </c>
      <c r="F4813" s="2">
        <v>7468.5999999999958</v>
      </c>
      <c r="G4813" s="2">
        <v>88.05</v>
      </c>
      <c r="H4813" s="2">
        <v>8.74</v>
      </c>
      <c r="I4813" s="2">
        <v>6875.9999999999809</v>
      </c>
    </row>
    <row r="4814" spans="1:9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>
      <c r="A4815" s="2">
        <v>268450</v>
      </c>
      <c r="B4815" s="2" t="s">
        <v>65</v>
      </c>
      <c r="C4815" s="2">
        <v>0.04</v>
      </c>
      <c r="D4815" s="2">
        <v>26.99</v>
      </c>
      <c r="E4815" s="2">
        <v>1.08</v>
      </c>
      <c r="F4815" s="2">
        <v>2347.159999999993</v>
      </c>
      <c r="G4815" s="2">
        <v>26.99</v>
      </c>
      <c r="H4815" s="2">
        <v>1.08</v>
      </c>
      <c r="I4815" s="2">
        <v>2324.339999999982</v>
      </c>
    </row>
    <row r="4816" spans="1:9">
      <c r="A4816" s="2">
        <v>268450</v>
      </c>
      <c r="B4816" s="2" t="s">
        <v>66</v>
      </c>
      <c r="C4816" s="2">
        <v>0.1</v>
      </c>
      <c r="D4816" s="2">
        <v>26.99</v>
      </c>
      <c r="E4816" s="2">
        <v>2.7</v>
      </c>
      <c r="F4816" s="2">
        <v>5863.0400000000154</v>
      </c>
      <c r="G4816" s="2">
        <v>26.99</v>
      </c>
      <c r="H4816" s="2">
        <v>2.7</v>
      </c>
      <c r="I4816" s="2">
        <v>5806.3700000000017</v>
      </c>
    </row>
    <row r="4817" spans="1:9">
      <c r="A4817" s="2">
        <v>268450</v>
      </c>
      <c r="B4817" s="2" t="s">
        <v>67</v>
      </c>
      <c r="C4817" s="2">
        <v>0.125</v>
      </c>
      <c r="D4817" s="2">
        <v>28.01</v>
      </c>
      <c r="E4817" s="2">
        <v>3.5</v>
      </c>
      <c r="F4817" s="2">
        <v>7593.7800000000188</v>
      </c>
      <c r="G4817" s="2">
        <v>28.01</v>
      </c>
      <c r="H4817" s="2">
        <v>3.5</v>
      </c>
      <c r="I4817" s="2">
        <v>7520.4000000000151</v>
      </c>
    </row>
    <row r="4818" spans="1:9">
      <c r="A4818" s="2">
        <v>268450</v>
      </c>
      <c r="B4818" s="2" t="s">
        <v>68</v>
      </c>
      <c r="C4818" s="2">
        <v>0.125</v>
      </c>
      <c r="D4818" s="2">
        <v>28.76</v>
      </c>
      <c r="E4818" s="2">
        <v>3.59</v>
      </c>
      <c r="F4818" s="2">
        <v>7785.7799999999597</v>
      </c>
      <c r="G4818" s="2">
        <v>28.76</v>
      </c>
      <c r="H4818" s="2">
        <v>3.59</v>
      </c>
      <c r="I4818" s="2">
        <v>7710.5299999999552</v>
      </c>
    </row>
    <row r="4819" spans="1:9">
      <c r="A4819" s="2">
        <v>268450</v>
      </c>
      <c r="B4819" s="2" t="s">
        <v>69</v>
      </c>
      <c r="C4819" s="2">
        <v>0.1</v>
      </c>
      <c r="D4819" s="2">
        <v>29.36</v>
      </c>
      <c r="E4819" s="2">
        <v>2.93</v>
      </c>
      <c r="F4819" s="2">
        <v>6351.1799999999839</v>
      </c>
      <c r="G4819" s="2">
        <v>29.36</v>
      </c>
      <c r="H4819" s="2">
        <v>2.93</v>
      </c>
      <c r="I4819" s="2">
        <v>6289.439999999986</v>
      </c>
    </row>
    <row r="4820" spans="1:9">
      <c r="A4820" s="2">
        <v>268450</v>
      </c>
      <c r="B4820" s="2" t="s">
        <v>70</v>
      </c>
      <c r="C4820" s="2">
        <v>0.1</v>
      </c>
      <c r="D4820" s="2">
        <v>29.96</v>
      </c>
      <c r="E4820" s="2">
        <v>2.99</v>
      </c>
      <c r="F4820" s="2">
        <v>7471.5899999999956</v>
      </c>
      <c r="G4820" s="2">
        <v>37.799999999999997</v>
      </c>
      <c r="H4820" s="2">
        <v>3.74</v>
      </c>
      <c r="I4820" s="2">
        <v>6879.7399999999807</v>
      </c>
    </row>
    <row r="4821" spans="1:9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>
      <c r="A4822" s="2">
        <v>268460</v>
      </c>
      <c r="B4822" s="2" t="s">
        <v>65</v>
      </c>
      <c r="C4822" s="2">
        <v>0.04</v>
      </c>
      <c r="D4822" s="2">
        <v>90.02</v>
      </c>
      <c r="E4822" s="2">
        <v>3.6</v>
      </c>
      <c r="F4822" s="2">
        <v>2350.7599999999929</v>
      </c>
      <c r="G4822" s="2">
        <v>90.02</v>
      </c>
      <c r="H4822" s="2">
        <v>3.6</v>
      </c>
      <c r="I4822" s="2">
        <v>2327.9399999999819</v>
      </c>
    </row>
    <row r="4823" spans="1:9">
      <c r="A4823" s="2">
        <v>268460</v>
      </c>
      <c r="B4823" s="2" t="s">
        <v>66</v>
      </c>
      <c r="C4823" s="2">
        <v>0.1</v>
      </c>
      <c r="D4823" s="2">
        <v>90.02</v>
      </c>
      <c r="E4823" s="2">
        <v>9</v>
      </c>
      <c r="F4823" s="2">
        <v>5872.0400000000154</v>
      </c>
      <c r="G4823" s="2">
        <v>90.02</v>
      </c>
      <c r="H4823" s="2">
        <v>9</v>
      </c>
      <c r="I4823" s="2">
        <v>5815.3700000000017</v>
      </c>
    </row>
    <row r="4824" spans="1:9">
      <c r="A4824" s="2">
        <v>268460</v>
      </c>
      <c r="B4824" s="2" t="s">
        <v>67</v>
      </c>
      <c r="C4824" s="2">
        <v>0.125</v>
      </c>
      <c r="D4824" s="2">
        <v>93.42</v>
      </c>
      <c r="E4824" s="2">
        <v>11.68</v>
      </c>
      <c r="F4824" s="2">
        <v>7605.4600000000191</v>
      </c>
      <c r="G4824" s="2">
        <v>93.42</v>
      </c>
      <c r="H4824" s="2">
        <v>11.68</v>
      </c>
      <c r="I4824" s="2">
        <v>7532.0800000000154</v>
      </c>
    </row>
    <row r="4825" spans="1:9">
      <c r="A4825" s="2">
        <v>268460</v>
      </c>
      <c r="B4825" s="2" t="s">
        <v>68</v>
      </c>
      <c r="C4825" s="2">
        <v>0.125</v>
      </c>
      <c r="D4825" s="2">
        <v>95.92</v>
      </c>
      <c r="E4825" s="2">
        <v>11.99</v>
      </c>
      <c r="F4825" s="2">
        <v>7797.7699999999595</v>
      </c>
      <c r="G4825" s="2">
        <v>95.92</v>
      </c>
      <c r="H4825" s="2">
        <v>11.99</v>
      </c>
      <c r="I4825" s="2">
        <v>7722.519999999955</v>
      </c>
    </row>
    <row r="4826" spans="1:9">
      <c r="A4826" s="2">
        <v>268460</v>
      </c>
      <c r="B4826" s="2" t="s">
        <v>69</v>
      </c>
      <c r="C4826" s="2">
        <v>0.1</v>
      </c>
      <c r="D4826" s="2">
        <v>97.92</v>
      </c>
      <c r="E4826" s="2">
        <v>9.7899999999999991</v>
      </c>
      <c r="F4826" s="2">
        <v>6360.9699999999839</v>
      </c>
      <c r="G4826" s="2">
        <v>97.92</v>
      </c>
      <c r="H4826" s="2">
        <v>9.7899999999999991</v>
      </c>
      <c r="I4826" s="2">
        <v>6299.2299999999859</v>
      </c>
    </row>
    <row r="4827" spans="1:9">
      <c r="A4827" s="2">
        <v>268460</v>
      </c>
      <c r="B4827" s="2" t="s">
        <v>70</v>
      </c>
      <c r="C4827" s="2">
        <v>0.1</v>
      </c>
      <c r="D4827" s="2">
        <v>99.92</v>
      </c>
      <c r="E4827" s="2">
        <v>9.98</v>
      </c>
      <c r="F4827" s="2">
        <v>7481.5699999999952</v>
      </c>
      <c r="G4827" s="2">
        <v>126.45</v>
      </c>
      <c r="H4827" s="2">
        <v>12.53</v>
      </c>
      <c r="I4827" s="2">
        <v>6892.2699999999804</v>
      </c>
    </row>
    <row r="4828" spans="1:9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>
      <c r="A4829" s="2">
        <v>268470</v>
      </c>
      <c r="B4829" s="2" t="s">
        <v>65</v>
      </c>
      <c r="C4829" s="2">
        <v>0.04</v>
      </c>
      <c r="D4829" s="2">
        <v>90.02</v>
      </c>
      <c r="E4829" s="2">
        <v>3.6</v>
      </c>
      <c r="F4829" s="2">
        <v>2354.3599999999929</v>
      </c>
      <c r="G4829" s="2">
        <v>90.02</v>
      </c>
      <c r="H4829" s="2">
        <v>3.6</v>
      </c>
      <c r="I4829" s="2">
        <v>2331.5399999999818</v>
      </c>
    </row>
    <row r="4830" spans="1:9">
      <c r="A4830" s="2">
        <v>268470</v>
      </c>
      <c r="B4830" s="2" t="s">
        <v>66</v>
      </c>
      <c r="C4830" s="2">
        <v>0.1</v>
      </c>
      <c r="D4830" s="2">
        <v>90.02</v>
      </c>
      <c r="E4830" s="2">
        <v>9</v>
      </c>
      <c r="F4830" s="2">
        <v>5881.0400000000154</v>
      </c>
      <c r="G4830" s="2">
        <v>90.02</v>
      </c>
      <c r="H4830" s="2">
        <v>9</v>
      </c>
      <c r="I4830" s="2">
        <v>5824.3700000000017</v>
      </c>
    </row>
    <row r="4831" spans="1:9">
      <c r="A4831" s="2">
        <v>268470</v>
      </c>
      <c r="B4831" s="2" t="s">
        <v>67</v>
      </c>
      <c r="C4831" s="2">
        <v>0.125</v>
      </c>
      <c r="D4831" s="2">
        <v>93.42</v>
      </c>
      <c r="E4831" s="2">
        <v>11.68</v>
      </c>
      <c r="F4831" s="2">
        <v>7617.1400000000194</v>
      </c>
      <c r="G4831" s="2">
        <v>93.42</v>
      </c>
      <c r="H4831" s="2">
        <v>11.68</v>
      </c>
      <c r="I4831" s="2">
        <v>7543.7600000000157</v>
      </c>
    </row>
    <row r="4832" spans="1:9">
      <c r="A4832" s="2">
        <v>268470</v>
      </c>
      <c r="B4832" s="2" t="s">
        <v>68</v>
      </c>
      <c r="C4832" s="2">
        <v>0.125</v>
      </c>
      <c r="D4832" s="2">
        <v>95.92</v>
      </c>
      <c r="E4832" s="2">
        <v>11.99</v>
      </c>
      <c r="F4832" s="2">
        <v>7809.7599999999593</v>
      </c>
      <c r="G4832" s="2">
        <v>95.92</v>
      </c>
      <c r="H4832" s="2">
        <v>11.99</v>
      </c>
      <c r="I4832" s="2">
        <v>7734.5099999999547</v>
      </c>
    </row>
    <row r="4833" spans="1:9">
      <c r="A4833" s="2">
        <v>268470</v>
      </c>
      <c r="B4833" s="2" t="s">
        <v>69</v>
      </c>
      <c r="C4833" s="2">
        <v>0.1</v>
      </c>
      <c r="D4833" s="2">
        <v>97.92</v>
      </c>
      <c r="E4833" s="2">
        <v>9.7899999999999991</v>
      </c>
      <c r="F4833" s="2">
        <v>6370.7599999999838</v>
      </c>
      <c r="G4833" s="2">
        <v>97.92</v>
      </c>
      <c r="H4833" s="2">
        <v>9.7899999999999991</v>
      </c>
      <c r="I4833" s="2">
        <v>6309.0199999999859</v>
      </c>
    </row>
    <row r="4834" spans="1:9">
      <c r="A4834" s="2">
        <v>268470</v>
      </c>
      <c r="B4834" s="2" t="s">
        <v>70</v>
      </c>
      <c r="C4834" s="2">
        <v>0.1</v>
      </c>
      <c r="D4834" s="2">
        <v>99.92</v>
      </c>
      <c r="E4834" s="2">
        <v>9.98</v>
      </c>
      <c r="F4834" s="2">
        <v>7491.5499999999947</v>
      </c>
      <c r="G4834" s="2">
        <v>127.01</v>
      </c>
      <c r="H4834" s="2">
        <v>12.61</v>
      </c>
      <c r="I4834" s="2">
        <v>6904.8799999999801</v>
      </c>
    </row>
    <row r="4835" spans="1:9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>
      <c r="A4836" s="2">
        <v>268480</v>
      </c>
      <c r="B4836" s="2" t="s">
        <v>65</v>
      </c>
      <c r="C4836" s="2">
        <v>0.04</v>
      </c>
      <c r="D4836" s="2">
        <v>90.02</v>
      </c>
      <c r="E4836" s="2">
        <v>3.6</v>
      </c>
      <c r="F4836" s="2">
        <v>2357.9599999999928</v>
      </c>
      <c r="G4836" s="2">
        <v>90.02</v>
      </c>
      <c r="H4836" s="2">
        <v>3.6</v>
      </c>
      <c r="I4836" s="2">
        <v>2335.1399999999817</v>
      </c>
    </row>
    <row r="4837" spans="1:9">
      <c r="A4837" s="2">
        <v>268480</v>
      </c>
      <c r="B4837" s="2" t="s">
        <v>66</v>
      </c>
      <c r="C4837" s="2">
        <v>0.1</v>
      </c>
      <c r="D4837" s="2">
        <v>90.02</v>
      </c>
      <c r="E4837" s="2">
        <v>9</v>
      </c>
      <c r="F4837" s="2">
        <v>5890.0400000000154</v>
      </c>
      <c r="G4837" s="2">
        <v>90.02</v>
      </c>
      <c r="H4837" s="2">
        <v>9</v>
      </c>
      <c r="I4837" s="2">
        <v>5833.3700000000017</v>
      </c>
    </row>
    <row r="4838" spans="1:9">
      <c r="A4838" s="2">
        <v>268480</v>
      </c>
      <c r="B4838" s="2" t="s">
        <v>67</v>
      </c>
      <c r="C4838" s="2">
        <v>0.125</v>
      </c>
      <c r="D4838" s="2">
        <v>93.42</v>
      </c>
      <c r="E4838" s="2">
        <v>11.68</v>
      </c>
      <c r="F4838" s="2">
        <v>7628.8200000000197</v>
      </c>
      <c r="G4838" s="2">
        <v>93.42</v>
      </c>
      <c r="H4838" s="2">
        <v>11.68</v>
      </c>
      <c r="I4838" s="2">
        <v>7555.440000000016</v>
      </c>
    </row>
    <row r="4839" spans="1:9">
      <c r="A4839" s="2">
        <v>268480</v>
      </c>
      <c r="B4839" s="2" t="s">
        <v>68</v>
      </c>
      <c r="C4839" s="2">
        <v>0.125</v>
      </c>
      <c r="D4839" s="2">
        <v>95.92</v>
      </c>
      <c r="E4839" s="2">
        <v>11.99</v>
      </c>
      <c r="F4839" s="2">
        <v>7821.7499999999591</v>
      </c>
      <c r="G4839" s="2">
        <v>95.92</v>
      </c>
      <c r="H4839" s="2">
        <v>11.99</v>
      </c>
      <c r="I4839" s="2">
        <v>7746.4999999999545</v>
      </c>
    </row>
    <row r="4840" spans="1:9">
      <c r="A4840" s="2">
        <v>268480</v>
      </c>
      <c r="B4840" s="2" t="s">
        <v>69</v>
      </c>
      <c r="C4840" s="2">
        <v>0.1</v>
      </c>
      <c r="D4840" s="2">
        <v>97.92</v>
      </c>
      <c r="E4840" s="2">
        <v>9.7899999999999991</v>
      </c>
      <c r="F4840" s="2">
        <v>6380.5499999999838</v>
      </c>
      <c r="G4840" s="2">
        <v>97.92</v>
      </c>
      <c r="H4840" s="2">
        <v>9.7899999999999991</v>
      </c>
      <c r="I4840" s="2">
        <v>6318.8099999999858</v>
      </c>
    </row>
    <row r="4841" spans="1:9">
      <c r="A4841" s="2">
        <v>268480</v>
      </c>
      <c r="B4841" s="2" t="s">
        <v>70</v>
      </c>
      <c r="C4841" s="2">
        <v>0.1</v>
      </c>
      <c r="D4841" s="2">
        <v>99.92</v>
      </c>
      <c r="E4841" s="2">
        <v>9.98</v>
      </c>
      <c r="F4841" s="2">
        <v>7501.5299999999943</v>
      </c>
      <c r="G4841" s="2">
        <v>113.61</v>
      </c>
      <c r="H4841" s="2">
        <v>11.31</v>
      </c>
      <c r="I4841" s="2">
        <v>6916.1899999999805</v>
      </c>
    </row>
    <row r="4842" spans="1:9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>
      <c r="A4843" s="2">
        <v>268490</v>
      </c>
      <c r="B4843" s="2" t="s">
        <v>65</v>
      </c>
      <c r="C4843" s="2">
        <v>0.04</v>
      </c>
      <c r="D4843" s="2">
        <v>90.02</v>
      </c>
      <c r="E4843" s="2">
        <v>3.6</v>
      </c>
      <c r="F4843" s="2">
        <v>2361.5599999999927</v>
      </c>
      <c r="G4843" s="2">
        <v>90.02</v>
      </c>
      <c r="H4843" s="2">
        <v>3.6</v>
      </c>
      <c r="I4843" s="2">
        <v>2338.7399999999816</v>
      </c>
    </row>
    <row r="4844" spans="1:9">
      <c r="A4844" s="2">
        <v>268490</v>
      </c>
      <c r="B4844" s="2" t="s">
        <v>66</v>
      </c>
      <c r="C4844" s="2">
        <v>0.1</v>
      </c>
      <c r="D4844" s="2">
        <v>90.02</v>
      </c>
      <c r="E4844" s="2">
        <v>9</v>
      </c>
      <c r="F4844" s="2">
        <v>5899.0400000000154</v>
      </c>
      <c r="G4844" s="2">
        <v>90.02</v>
      </c>
      <c r="H4844" s="2">
        <v>9</v>
      </c>
      <c r="I4844" s="2">
        <v>5842.3700000000017</v>
      </c>
    </row>
    <row r="4845" spans="1:9">
      <c r="A4845" s="2">
        <v>268490</v>
      </c>
      <c r="B4845" s="2" t="s">
        <v>67</v>
      </c>
      <c r="C4845" s="2">
        <v>0.125</v>
      </c>
      <c r="D4845" s="2">
        <v>93.42</v>
      </c>
      <c r="E4845" s="2">
        <v>11.68</v>
      </c>
      <c r="F4845" s="2">
        <v>7640.50000000002</v>
      </c>
      <c r="G4845" s="2">
        <v>93.42</v>
      </c>
      <c r="H4845" s="2">
        <v>11.68</v>
      </c>
      <c r="I4845" s="2">
        <v>7567.1200000000163</v>
      </c>
    </row>
    <row r="4846" spans="1:9">
      <c r="A4846" s="2">
        <v>268490</v>
      </c>
      <c r="B4846" s="2" t="s">
        <v>68</v>
      </c>
      <c r="C4846" s="2">
        <v>0.125</v>
      </c>
      <c r="D4846" s="2">
        <v>95.92</v>
      </c>
      <c r="E4846" s="2">
        <v>11.99</v>
      </c>
      <c r="F4846" s="2">
        <v>7833.7399999999589</v>
      </c>
      <c r="G4846" s="2">
        <v>95.92</v>
      </c>
      <c r="H4846" s="2">
        <v>11.99</v>
      </c>
      <c r="I4846" s="2">
        <v>7758.4899999999543</v>
      </c>
    </row>
    <row r="4847" spans="1:9">
      <c r="A4847" s="2">
        <v>268490</v>
      </c>
      <c r="B4847" s="2" t="s">
        <v>69</v>
      </c>
      <c r="C4847" s="2">
        <v>0.1</v>
      </c>
      <c r="D4847" s="2">
        <v>97.92</v>
      </c>
      <c r="E4847" s="2">
        <v>9.7899999999999991</v>
      </c>
      <c r="F4847" s="2">
        <v>6390.3399999999838</v>
      </c>
      <c r="G4847" s="2">
        <v>97.92</v>
      </c>
      <c r="H4847" s="2">
        <v>9.7899999999999991</v>
      </c>
      <c r="I4847" s="2">
        <v>6328.5999999999858</v>
      </c>
    </row>
    <row r="4848" spans="1:9">
      <c r="A4848" s="2">
        <v>268490</v>
      </c>
      <c r="B4848" s="2" t="s">
        <v>70</v>
      </c>
      <c r="C4848" s="2">
        <v>0.1</v>
      </c>
      <c r="D4848" s="2">
        <v>99.92</v>
      </c>
      <c r="E4848" s="2">
        <v>9.98</v>
      </c>
      <c r="F4848" s="2">
        <v>7511.5099999999939</v>
      </c>
      <c r="G4848" s="2">
        <v>99.92</v>
      </c>
      <c r="H4848" s="2">
        <v>9.98</v>
      </c>
      <c r="I4848" s="2">
        <v>6926.1699999999801</v>
      </c>
    </row>
    <row r="4849" spans="1:9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>
      <c r="A4850" s="2">
        <v>268500</v>
      </c>
      <c r="B4850" s="2" t="s">
        <v>65</v>
      </c>
      <c r="C4850" s="2">
        <v>0.04</v>
      </c>
      <c r="D4850" s="2">
        <v>90.02</v>
      </c>
      <c r="E4850" s="2">
        <v>3.6</v>
      </c>
      <c r="F4850" s="2">
        <v>2365.1599999999926</v>
      </c>
      <c r="G4850" s="2">
        <v>90.02</v>
      </c>
      <c r="H4850" s="2">
        <v>3.6</v>
      </c>
      <c r="I4850" s="2">
        <v>2342.3399999999815</v>
      </c>
    </row>
    <row r="4851" spans="1:9">
      <c r="A4851" s="2">
        <v>268500</v>
      </c>
      <c r="B4851" s="2" t="s">
        <v>66</v>
      </c>
      <c r="C4851" s="2">
        <v>0.1</v>
      </c>
      <c r="D4851" s="2">
        <v>90.02</v>
      </c>
      <c r="E4851" s="2">
        <v>9</v>
      </c>
      <c r="F4851" s="2">
        <v>5908.0400000000154</v>
      </c>
      <c r="G4851" s="2">
        <v>90.02</v>
      </c>
      <c r="H4851" s="2">
        <v>9</v>
      </c>
      <c r="I4851" s="2">
        <v>5851.3700000000017</v>
      </c>
    </row>
    <row r="4852" spans="1:9">
      <c r="A4852" s="2">
        <v>268500</v>
      </c>
      <c r="B4852" s="2" t="s">
        <v>67</v>
      </c>
      <c r="C4852" s="2">
        <v>0.125</v>
      </c>
      <c r="D4852" s="2">
        <v>93.42</v>
      </c>
      <c r="E4852" s="2">
        <v>11.68</v>
      </c>
      <c r="F4852" s="2">
        <v>7652.1800000000203</v>
      </c>
      <c r="G4852" s="2">
        <v>93.42</v>
      </c>
      <c r="H4852" s="2">
        <v>11.68</v>
      </c>
      <c r="I4852" s="2">
        <v>7578.8000000000166</v>
      </c>
    </row>
    <row r="4853" spans="1:9">
      <c r="A4853" s="2">
        <v>268500</v>
      </c>
      <c r="B4853" s="2" t="s">
        <v>68</v>
      </c>
      <c r="C4853" s="2">
        <v>0.125</v>
      </c>
      <c r="D4853" s="2">
        <v>95.92</v>
      </c>
      <c r="E4853" s="2">
        <v>11.99</v>
      </c>
      <c r="F4853" s="2">
        <v>7845.7299999999586</v>
      </c>
      <c r="G4853" s="2">
        <v>95.92</v>
      </c>
      <c r="H4853" s="2">
        <v>11.99</v>
      </c>
      <c r="I4853" s="2">
        <v>7770.4799999999541</v>
      </c>
    </row>
    <row r="4854" spans="1:9">
      <c r="A4854" s="2">
        <v>268500</v>
      </c>
      <c r="B4854" s="2" t="s">
        <v>69</v>
      </c>
      <c r="C4854" s="2">
        <v>0.1</v>
      </c>
      <c r="D4854" s="2">
        <v>97.92</v>
      </c>
      <c r="E4854" s="2">
        <v>9.7899999999999991</v>
      </c>
      <c r="F4854" s="2">
        <v>6400.1299999999837</v>
      </c>
      <c r="G4854" s="2">
        <v>97.92</v>
      </c>
      <c r="H4854" s="2">
        <v>9.7899999999999991</v>
      </c>
      <c r="I4854" s="2">
        <v>6338.3899999999858</v>
      </c>
    </row>
    <row r="4855" spans="1:9">
      <c r="A4855" s="2">
        <v>268500</v>
      </c>
      <c r="B4855" s="2" t="s">
        <v>70</v>
      </c>
      <c r="C4855" s="2">
        <v>0.1</v>
      </c>
      <c r="D4855" s="2">
        <v>99.92</v>
      </c>
      <c r="E4855" s="2">
        <v>9.98</v>
      </c>
      <c r="F4855" s="2">
        <v>7521.4899999999934</v>
      </c>
      <c r="G4855" s="2">
        <v>99.92</v>
      </c>
      <c r="H4855" s="2">
        <v>9.98</v>
      </c>
      <c r="I4855" s="2">
        <v>6936.1499999999796</v>
      </c>
    </row>
    <row r="4856" spans="1:9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>
      <c r="A4857" s="2">
        <v>268501.049</v>
      </c>
      <c r="B4857" s="2" t="s">
        <v>65</v>
      </c>
      <c r="C4857" s="2">
        <v>0.04</v>
      </c>
      <c r="D4857" s="2">
        <v>9.44</v>
      </c>
      <c r="E4857" s="2">
        <v>0.38</v>
      </c>
      <c r="F4857" s="2">
        <v>2365.5399999999927</v>
      </c>
      <c r="G4857" s="2">
        <v>9.44</v>
      </c>
      <c r="H4857" s="2">
        <v>0.38</v>
      </c>
      <c r="I4857" s="2">
        <v>2342.7199999999816</v>
      </c>
    </row>
    <row r="4858" spans="1:9">
      <c r="A4858" s="2">
        <v>268501.049</v>
      </c>
      <c r="B4858" s="2" t="s">
        <v>66</v>
      </c>
      <c r="C4858" s="2">
        <v>0.1</v>
      </c>
      <c r="D4858" s="2">
        <v>9.44</v>
      </c>
      <c r="E4858" s="2">
        <v>0.94</v>
      </c>
      <c r="F4858" s="2">
        <v>5908.980000000015</v>
      </c>
      <c r="G4858" s="2">
        <v>9.44</v>
      </c>
      <c r="H4858" s="2">
        <v>0.94</v>
      </c>
      <c r="I4858" s="2">
        <v>5852.3100000000013</v>
      </c>
    </row>
    <row r="4859" spans="1:9">
      <c r="A4859" s="2">
        <v>268501.049</v>
      </c>
      <c r="B4859" s="2" t="s">
        <v>67</v>
      </c>
      <c r="C4859" s="2">
        <v>0.125</v>
      </c>
      <c r="D4859" s="2">
        <v>9.8000000000000007</v>
      </c>
      <c r="E4859" s="2">
        <v>1.22</v>
      </c>
      <c r="F4859" s="2">
        <v>7653.4000000000206</v>
      </c>
      <c r="G4859" s="2">
        <v>9.8000000000000007</v>
      </c>
      <c r="H4859" s="2">
        <v>1.22</v>
      </c>
      <c r="I4859" s="2">
        <v>7580.0200000000168</v>
      </c>
    </row>
    <row r="4860" spans="1:9">
      <c r="A4860" s="2">
        <v>268501.049</v>
      </c>
      <c r="B4860" s="2" t="s">
        <v>68</v>
      </c>
      <c r="C4860" s="2">
        <v>0.125</v>
      </c>
      <c r="D4860" s="2">
        <v>10.06</v>
      </c>
      <c r="E4860" s="2">
        <v>1.26</v>
      </c>
      <c r="F4860" s="2">
        <v>7846.9899999999589</v>
      </c>
      <c r="G4860" s="2">
        <v>10.06</v>
      </c>
      <c r="H4860" s="2">
        <v>1.26</v>
      </c>
      <c r="I4860" s="2">
        <v>7771.7399999999543</v>
      </c>
    </row>
    <row r="4861" spans="1:9">
      <c r="A4861" s="2">
        <v>268501.049</v>
      </c>
      <c r="B4861" s="2" t="s">
        <v>69</v>
      </c>
      <c r="C4861" s="2">
        <v>0.1</v>
      </c>
      <c r="D4861" s="2">
        <v>10.27</v>
      </c>
      <c r="E4861" s="2">
        <v>1.03</v>
      </c>
      <c r="F4861" s="2">
        <v>6401.1599999999835</v>
      </c>
      <c r="G4861" s="2">
        <v>10.27</v>
      </c>
      <c r="H4861" s="2">
        <v>1.03</v>
      </c>
      <c r="I4861" s="2">
        <v>6339.4199999999855</v>
      </c>
    </row>
    <row r="4862" spans="1:9">
      <c r="A4862" s="2">
        <v>268501.049</v>
      </c>
      <c r="B4862" s="2" t="s">
        <v>70</v>
      </c>
      <c r="C4862" s="2">
        <v>0.1</v>
      </c>
      <c r="D4862" s="2">
        <v>10.48</v>
      </c>
      <c r="E4862" s="2">
        <v>1.05</v>
      </c>
      <c r="F4862" s="2">
        <v>7522.5399999999936</v>
      </c>
      <c r="G4862" s="2">
        <v>10.48</v>
      </c>
      <c r="H4862" s="2">
        <v>1.05</v>
      </c>
      <c r="I4862" s="2">
        <v>6937.1999999999798</v>
      </c>
    </row>
    <row r="4863" spans="1:9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>
      <c r="A4864" s="2">
        <v>268510</v>
      </c>
      <c r="B4864" s="2" t="s">
        <v>65</v>
      </c>
      <c r="C4864" s="2">
        <v>0.04</v>
      </c>
      <c r="D4864" s="2">
        <v>80.58</v>
      </c>
      <c r="E4864" s="2">
        <v>3.23</v>
      </c>
      <c r="F4864" s="2">
        <v>2368.7699999999927</v>
      </c>
      <c r="G4864" s="2">
        <v>80.58</v>
      </c>
      <c r="H4864" s="2">
        <v>3.23</v>
      </c>
      <c r="I4864" s="2">
        <v>2345.9499999999816</v>
      </c>
    </row>
    <row r="4865" spans="1:9">
      <c r="A4865" s="2">
        <v>268510</v>
      </c>
      <c r="B4865" s="2" t="s">
        <v>66</v>
      </c>
      <c r="C4865" s="2">
        <v>0.1</v>
      </c>
      <c r="D4865" s="2">
        <v>80.58</v>
      </c>
      <c r="E4865" s="2">
        <v>8.06</v>
      </c>
      <c r="F4865" s="2">
        <v>5917.0400000000154</v>
      </c>
      <c r="G4865" s="2">
        <v>80.58</v>
      </c>
      <c r="H4865" s="2">
        <v>8.06</v>
      </c>
      <c r="I4865" s="2">
        <v>5860.3700000000017</v>
      </c>
    </row>
    <row r="4866" spans="1:9">
      <c r="A4866" s="2">
        <v>268510</v>
      </c>
      <c r="B4866" s="2" t="s">
        <v>67</v>
      </c>
      <c r="C4866" s="2">
        <v>0.125</v>
      </c>
      <c r="D4866" s="2">
        <v>83.62</v>
      </c>
      <c r="E4866" s="2">
        <v>10.45</v>
      </c>
      <c r="F4866" s="2">
        <v>7663.8500000000204</v>
      </c>
      <c r="G4866" s="2">
        <v>83.62</v>
      </c>
      <c r="H4866" s="2">
        <v>10.45</v>
      </c>
      <c r="I4866" s="2">
        <v>7590.4700000000166</v>
      </c>
    </row>
    <row r="4867" spans="1:9">
      <c r="A4867" s="2">
        <v>268510</v>
      </c>
      <c r="B4867" s="2" t="s">
        <v>68</v>
      </c>
      <c r="C4867" s="2">
        <v>0.125</v>
      </c>
      <c r="D4867" s="2">
        <v>85.86</v>
      </c>
      <c r="E4867" s="2">
        <v>10.73</v>
      </c>
      <c r="F4867" s="2">
        <v>7857.7199999999584</v>
      </c>
      <c r="G4867" s="2">
        <v>85.86</v>
      </c>
      <c r="H4867" s="2">
        <v>10.73</v>
      </c>
      <c r="I4867" s="2">
        <v>7782.4699999999539</v>
      </c>
    </row>
    <row r="4868" spans="1:9">
      <c r="A4868" s="2">
        <v>268510</v>
      </c>
      <c r="B4868" s="2" t="s">
        <v>69</v>
      </c>
      <c r="C4868" s="2">
        <v>0.1</v>
      </c>
      <c r="D4868" s="2">
        <v>87.65</v>
      </c>
      <c r="E4868" s="2">
        <v>8.76</v>
      </c>
      <c r="F4868" s="2">
        <v>6409.9199999999837</v>
      </c>
      <c r="G4868" s="2">
        <v>87.65</v>
      </c>
      <c r="H4868" s="2">
        <v>8.76</v>
      </c>
      <c r="I4868" s="2">
        <v>6348.1799999999857</v>
      </c>
    </row>
    <row r="4869" spans="1:9">
      <c r="A4869" s="2">
        <v>268510</v>
      </c>
      <c r="B4869" s="2" t="s">
        <v>70</v>
      </c>
      <c r="C4869" s="2">
        <v>0.1</v>
      </c>
      <c r="D4869" s="2">
        <v>89.44</v>
      </c>
      <c r="E4869" s="2">
        <v>8.94</v>
      </c>
      <c r="F4869" s="2">
        <v>7531.4799999999932</v>
      </c>
      <c r="G4869" s="2">
        <v>89.44</v>
      </c>
      <c r="H4869" s="2">
        <v>8.94</v>
      </c>
      <c r="I4869" s="2">
        <v>6946.1399999999794</v>
      </c>
    </row>
    <row r="4870" spans="1:9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>
      <c r="A4871" s="2">
        <v>268520</v>
      </c>
      <c r="B4871" s="2" t="s">
        <v>65</v>
      </c>
      <c r="C4871" s="2">
        <v>0.04</v>
      </c>
      <c r="D4871" s="2">
        <v>90.02</v>
      </c>
      <c r="E4871" s="2">
        <v>3.6</v>
      </c>
      <c r="F4871" s="2">
        <v>2372.3699999999926</v>
      </c>
      <c r="G4871" s="2">
        <v>90.02</v>
      </c>
      <c r="H4871" s="2">
        <v>3.6</v>
      </c>
      <c r="I4871" s="2">
        <v>2349.5499999999815</v>
      </c>
    </row>
    <row r="4872" spans="1:9">
      <c r="A4872" s="2">
        <v>268520</v>
      </c>
      <c r="B4872" s="2" t="s">
        <v>66</v>
      </c>
      <c r="C4872" s="2">
        <v>0.1</v>
      </c>
      <c r="D4872" s="2">
        <v>90.02</v>
      </c>
      <c r="E4872" s="2">
        <v>9</v>
      </c>
      <c r="F4872" s="2">
        <v>5926.0400000000154</v>
      </c>
      <c r="G4872" s="2">
        <v>90.02</v>
      </c>
      <c r="H4872" s="2">
        <v>9</v>
      </c>
      <c r="I4872" s="2">
        <v>5869.3700000000017</v>
      </c>
    </row>
    <row r="4873" spans="1:9">
      <c r="A4873" s="2">
        <v>268520</v>
      </c>
      <c r="B4873" s="2" t="s">
        <v>67</v>
      </c>
      <c r="C4873" s="2">
        <v>0.125</v>
      </c>
      <c r="D4873" s="2">
        <v>93.42</v>
      </c>
      <c r="E4873" s="2">
        <v>11.68</v>
      </c>
      <c r="F4873" s="2">
        <v>7675.5300000000207</v>
      </c>
      <c r="G4873" s="2">
        <v>93.42</v>
      </c>
      <c r="H4873" s="2">
        <v>11.68</v>
      </c>
      <c r="I4873" s="2">
        <v>7602.1500000000169</v>
      </c>
    </row>
    <row r="4874" spans="1:9">
      <c r="A4874" s="2">
        <v>268520</v>
      </c>
      <c r="B4874" s="2" t="s">
        <v>68</v>
      </c>
      <c r="C4874" s="2">
        <v>0.125</v>
      </c>
      <c r="D4874" s="2">
        <v>95.92</v>
      </c>
      <c r="E4874" s="2">
        <v>11.99</v>
      </c>
      <c r="F4874" s="2">
        <v>7869.7099999999582</v>
      </c>
      <c r="G4874" s="2">
        <v>95.92</v>
      </c>
      <c r="H4874" s="2">
        <v>11.99</v>
      </c>
      <c r="I4874" s="2">
        <v>7794.4599999999537</v>
      </c>
    </row>
    <row r="4875" spans="1:9">
      <c r="A4875" s="2">
        <v>268520</v>
      </c>
      <c r="B4875" s="2" t="s">
        <v>69</v>
      </c>
      <c r="C4875" s="2">
        <v>0.1</v>
      </c>
      <c r="D4875" s="2">
        <v>97.92</v>
      </c>
      <c r="E4875" s="2">
        <v>9.7899999999999991</v>
      </c>
      <c r="F4875" s="2">
        <v>6419.7099999999837</v>
      </c>
      <c r="G4875" s="2">
        <v>97.92</v>
      </c>
      <c r="H4875" s="2">
        <v>9.7899999999999991</v>
      </c>
      <c r="I4875" s="2">
        <v>6357.9699999999857</v>
      </c>
    </row>
    <row r="4876" spans="1:9">
      <c r="A4876" s="2">
        <v>268520</v>
      </c>
      <c r="B4876" s="2" t="s">
        <v>70</v>
      </c>
      <c r="C4876" s="2">
        <v>0.1</v>
      </c>
      <c r="D4876" s="2">
        <v>99.92</v>
      </c>
      <c r="E4876" s="2">
        <v>9.98</v>
      </c>
      <c r="F4876" s="2">
        <v>7541.4599999999928</v>
      </c>
      <c r="G4876" s="2">
        <v>99.92</v>
      </c>
      <c r="H4876" s="2">
        <v>9.98</v>
      </c>
      <c r="I4876" s="2">
        <v>6956.119999999979</v>
      </c>
    </row>
    <row r="4877" spans="1:9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>
      <c r="A4878" s="2">
        <v>268530</v>
      </c>
      <c r="B4878" s="2" t="s">
        <v>65</v>
      </c>
      <c r="C4878" s="2">
        <v>0.04</v>
      </c>
      <c r="D4878" s="2">
        <v>90.02</v>
      </c>
      <c r="E4878" s="2">
        <v>3.6</v>
      </c>
      <c r="F4878" s="2">
        <v>2375.9699999999925</v>
      </c>
      <c r="G4878" s="2">
        <v>90.02</v>
      </c>
      <c r="H4878" s="2">
        <v>3.6</v>
      </c>
      <c r="I4878" s="2">
        <v>2353.1499999999814</v>
      </c>
    </row>
    <row r="4879" spans="1:9">
      <c r="A4879" s="2">
        <v>268530</v>
      </c>
      <c r="B4879" s="2" t="s">
        <v>66</v>
      </c>
      <c r="C4879" s="2">
        <v>0.1</v>
      </c>
      <c r="D4879" s="2">
        <v>90.02</v>
      </c>
      <c r="E4879" s="2">
        <v>9</v>
      </c>
      <c r="F4879" s="2">
        <v>5935.0400000000154</v>
      </c>
      <c r="G4879" s="2">
        <v>90.02</v>
      </c>
      <c r="H4879" s="2">
        <v>9</v>
      </c>
      <c r="I4879" s="2">
        <v>5878.3700000000017</v>
      </c>
    </row>
    <row r="4880" spans="1:9">
      <c r="A4880" s="2">
        <v>268530</v>
      </c>
      <c r="B4880" s="2" t="s">
        <v>67</v>
      </c>
      <c r="C4880" s="2">
        <v>0.125</v>
      </c>
      <c r="D4880" s="2">
        <v>93.42</v>
      </c>
      <c r="E4880" s="2">
        <v>11.68</v>
      </c>
      <c r="F4880" s="2">
        <v>7687.210000000021</v>
      </c>
      <c r="G4880" s="2">
        <v>93.42</v>
      </c>
      <c r="H4880" s="2">
        <v>11.68</v>
      </c>
      <c r="I4880" s="2">
        <v>7613.8300000000172</v>
      </c>
    </row>
    <row r="4881" spans="1:9">
      <c r="A4881" s="2">
        <v>268530</v>
      </c>
      <c r="B4881" s="2" t="s">
        <v>68</v>
      </c>
      <c r="C4881" s="2">
        <v>0.125</v>
      </c>
      <c r="D4881" s="2">
        <v>95.92</v>
      </c>
      <c r="E4881" s="2">
        <v>11.99</v>
      </c>
      <c r="F4881" s="2">
        <v>7881.699999999958</v>
      </c>
      <c r="G4881" s="2">
        <v>95.92</v>
      </c>
      <c r="H4881" s="2">
        <v>11.99</v>
      </c>
      <c r="I4881" s="2">
        <v>7806.4499999999534</v>
      </c>
    </row>
    <row r="4882" spans="1:9">
      <c r="A4882" s="2">
        <v>268530</v>
      </c>
      <c r="B4882" s="2" t="s">
        <v>69</v>
      </c>
      <c r="C4882" s="2">
        <v>0.1</v>
      </c>
      <c r="D4882" s="2">
        <v>97.92</v>
      </c>
      <c r="E4882" s="2">
        <v>9.7899999999999991</v>
      </c>
      <c r="F4882" s="2">
        <v>6429.4999999999836</v>
      </c>
      <c r="G4882" s="2">
        <v>97.92</v>
      </c>
      <c r="H4882" s="2">
        <v>9.7899999999999991</v>
      </c>
      <c r="I4882" s="2">
        <v>6367.7599999999857</v>
      </c>
    </row>
    <row r="4883" spans="1:9">
      <c r="A4883" s="2">
        <v>268530</v>
      </c>
      <c r="B4883" s="2" t="s">
        <v>70</v>
      </c>
      <c r="C4883" s="2">
        <v>0.1</v>
      </c>
      <c r="D4883" s="2">
        <v>99.92</v>
      </c>
      <c r="E4883" s="2">
        <v>9.98</v>
      </c>
      <c r="F4883" s="2">
        <v>7551.4399999999923</v>
      </c>
      <c r="G4883" s="2">
        <v>99.92</v>
      </c>
      <c r="H4883" s="2">
        <v>9.98</v>
      </c>
      <c r="I4883" s="2">
        <v>6966.0999999999785</v>
      </c>
    </row>
    <row r="4884" spans="1:9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>
      <c r="A4885" s="2">
        <v>268540</v>
      </c>
      <c r="B4885" s="2" t="s">
        <v>65</v>
      </c>
      <c r="C4885" s="2">
        <v>0.04</v>
      </c>
      <c r="D4885" s="2">
        <v>90.02</v>
      </c>
      <c r="E4885" s="2">
        <v>3.6</v>
      </c>
      <c r="F4885" s="2">
        <v>2379.5699999999924</v>
      </c>
      <c r="G4885" s="2">
        <v>90.02</v>
      </c>
      <c r="H4885" s="2">
        <v>3.6</v>
      </c>
      <c r="I4885" s="2">
        <v>2356.7499999999814</v>
      </c>
    </row>
    <row r="4886" spans="1:9">
      <c r="A4886" s="2">
        <v>268540</v>
      </c>
      <c r="B4886" s="2" t="s">
        <v>66</v>
      </c>
      <c r="C4886" s="2">
        <v>0.1</v>
      </c>
      <c r="D4886" s="2">
        <v>90.02</v>
      </c>
      <c r="E4886" s="2">
        <v>9</v>
      </c>
      <c r="F4886" s="2">
        <v>5944.0400000000154</v>
      </c>
      <c r="G4886" s="2">
        <v>90.02</v>
      </c>
      <c r="H4886" s="2">
        <v>9</v>
      </c>
      <c r="I4886" s="2">
        <v>5887.3700000000017</v>
      </c>
    </row>
    <row r="4887" spans="1:9">
      <c r="A4887" s="2">
        <v>268540</v>
      </c>
      <c r="B4887" s="2" t="s">
        <v>67</v>
      </c>
      <c r="C4887" s="2">
        <v>0.125</v>
      </c>
      <c r="D4887" s="2">
        <v>93.42</v>
      </c>
      <c r="E4887" s="2">
        <v>11.68</v>
      </c>
      <c r="F4887" s="2">
        <v>7698.8900000000212</v>
      </c>
      <c r="G4887" s="2">
        <v>93.42</v>
      </c>
      <c r="H4887" s="2">
        <v>11.68</v>
      </c>
      <c r="I4887" s="2">
        <v>7625.5100000000175</v>
      </c>
    </row>
    <row r="4888" spans="1:9">
      <c r="A4888" s="2">
        <v>268540</v>
      </c>
      <c r="B4888" s="2" t="s">
        <v>68</v>
      </c>
      <c r="C4888" s="2">
        <v>0.125</v>
      </c>
      <c r="D4888" s="2">
        <v>95.92</v>
      </c>
      <c r="E4888" s="2">
        <v>11.99</v>
      </c>
      <c r="F4888" s="2">
        <v>7893.6899999999578</v>
      </c>
      <c r="G4888" s="2">
        <v>95.92</v>
      </c>
      <c r="H4888" s="2">
        <v>11.99</v>
      </c>
      <c r="I4888" s="2">
        <v>7818.4399999999532</v>
      </c>
    </row>
    <row r="4889" spans="1:9">
      <c r="A4889" s="2">
        <v>268540</v>
      </c>
      <c r="B4889" s="2" t="s">
        <v>69</v>
      </c>
      <c r="C4889" s="2">
        <v>0.1</v>
      </c>
      <c r="D4889" s="2">
        <v>97.92</v>
      </c>
      <c r="E4889" s="2">
        <v>9.7899999999999991</v>
      </c>
      <c r="F4889" s="2">
        <v>6439.2899999999836</v>
      </c>
      <c r="G4889" s="2">
        <v>97.92</v>
      </c>
      <c r="H4889" s="2">
        <v>9.7899999999999991</v>
      </c>
      <c r="I4889" s="2">
        <v>6377.5499999999856</v>
      </c>
    </row>
    <row r="4890" spans="1:9">
      <c r="A4890" s="2">
        <v>268540</v>
      </c>
      <c r="B4890" s="2" t="s">
        <v>70</v>
      </c>
      <c r="C4890" s="2">
        <v>0.1</v>
      </c>
      <c r="D4890" s="2">
        <v>99.92</v>
      </c>
      <c r="E4890" s="2">
        <v>9.98</v>
      </c>
      <c r="F4890" s="2">
        <v>7561.4199999999919</v>
      </c>
      <c r="G4890" s="2">
        <v>99.92</v>
      </c>
      <c r="H4890" s="2">
        <v>9.98</v>
      </c>
      <c r="I4890" s="2">
        <v>6976.0799999999781</v>
      </c>
    </row>
    <row r="4891" spans="1:9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>
      <c r="A4892" s="2">
        <v>268550</v>
      </c>
      <c r="B4892" s="2" t="s">
        <v>65</v>
      </c>
      <c r="C4892" s="2">
        <v>0.04</v>
      </c>
      <c r="D4892" s="2">
        <v>90.02</v>
      </c>
      <c r="E4892" s="2">
        <v>3.6</v>
      </c>
      <c r="F4892" s="2">
        <v>2383.1699999999923</v>
      </c>
      <c r="G4892" s="2">
        <v>90.02</v>
      </c>
      <c r="H4892" s="2">
        <v>3.6</v>
      </c>
      <c r="I4892" s="2">
        <v>2360.3499999999813</v>
      </c>
    </row>
    <row r="4893" spans="1:9">
      <c r="A4893" s="2">
        <v>268550</v>
      </c>
      <c r="B4893" s="2" t="s">
        <v>66</v>
      </c>
      <c r="C4893" s="2">
        <v>0.1</v>
      </c>
      <c r="D4893" s="2">
        <v>90.02</v>
      </c>
      <c r="E4893" s="2">
        <v>9</v>
      </c>
      <c r="F4893" s="2">
        <v>5953.0400000000154</v>
      </c>
      <c r="G4893" s="2">
        <v>90.02</v>
      </c>
      <c r="H4893" s="2">
        <v>9</v>
      </c>
      <c r="I4893" s="2">
        <v>5896.3700000000017</v>
      </c>
    </row>
    <row r="4894" spans="1:9">
      <c r="A4894" s="2">
        <v>268550</v>
      </c>
      <c r="B4894" s="2" t="s">
        <v>67</v>
      </c>
      <c r="C4894" s="2">
        <v>0.125</v>
      </c>
      <c r="D4894" s="2">
        <v>93.42</v>
      </c>
      <c r="E4894" s="2">
        <v>11.68</v>
      </c>
      <c r="F4894" s="2">
        <v>7710.5700000000215</v>
      </c>
      <c r="G4894" s="2">
        <v>93.42</v>
      </c>
      <c r="H4894" s="2">
        <v>11.68</v>
      </c>
      <c r="I4894" s="2">
        <v>7637.1900000000178</v>
      </c>
    </row>
    <row r="4895" spans="1:9">
      <c r="A4895" s="2">
        <v>268550</v>
      </c>
      <c r="B4895" s="2" t="s">
        <v>68</v>
      </c>
      <c r="C4895" s="2">
        <v>0.125</v>
      </c>
      <c r="D4895" s="2">
        <v>95.92</v>
      </c>
      <c r="E4895" s="2">
        <v>11.99</v>
      </c>
      <c r="F4895" s="2">
        <v>7905.6799999999575</v>
      </c>
      <c r="G4895" s="2">
        <v>95.92</v>
      </c>
      <c r="H4895" s="2">
        <v>11.99</v>
      </c>
      <c r="I4895" s="2">
        <v>7830.429999999953</v>
      </c>
    </row>
    <row r="4896" spans="1:9">
      <c r="A4896" s="2">
        <v>268550</v>
      </c>
      <c r="B4896" s="2" t="s">
        <v>69</v>
      </c>
      <c r="C4896" s="2">
        <v>0.1</v>
      </c>
      <c r="D4896" s="2">
        <v>97.92</v>
      </c>
      <c r="E4896" s="2">
        <v>9.7899999999999991</v>
      </c>
      <c r="F4896" s="2">
        <v>6449.0799999999836</v>
      </c>
      <c r="G4896" s="2">
        <v>97.92</v>
      </c>
      <c r="H4896" s="2">
        <v>9.7899999999999991</v>
      </c>
      <c r="I4896" s="2">
        <v>6387.3399999999856</v>
      </c>
    </row>
    <row r="4897" spans="1:9">
      <c r="A4897" s="2">
        <v>268550</v>
      </c>
      <c r="B4897" s="2" t="s">
        <v>70</v>
      </c>
      <c r="C4897" s="2">
        <v>0.1</v>
      </c>
      <c r="D4897" s="2">
        <v>99.92</v>
      </c>
      <c r="E4897" s="2">
        <v>9.98</v>
      </c>
      <c r="F4897" s="2">
        <v>7571.3999999999915</v>
      </c>
      <c r="G4897" s="2">
        <v>99.92</v>
      </c>
      <c r="H4897" s="2">
        <v>9.98</v>
      </c>
      <c r="I4897" s="2">
        <v>6986.0599999999777</v>
      </c>
    </row>
    <row r="4898" spans="1:9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>
      <c r="A4899" s="2">
        <v>268560</v>
      </c>
      <c r="B4899" s="2" t="s">
        <v>65</v>
      </c>
      <c r="C4899" s="2">
        <v>0.04</v>
      </c>
      <c r="D4899" s="2">
        <v>90.02</v>
      </c>
      <c r="E4899" s="2">
        <v>3.6</v>
      </c>
      <c r="F4899" s="2">
        <v>2386.7699999999923</v>
      </c>
      <c r="G4899" s="2">
        <v>90.02</v>
      </c>
      <c r="H4899" s="2">
        <v>3.6</v>
      </c>
      <c r="I4899" s="2">
        <v>2363.9499999999812</v>
      </c>
    </row>
    <row r="4900" spans="1:9">
      <c r="A4900" s="2">
        <v>268560</v>
      </c>
      <c r="B4900" s="2" t="s">
        <v>66</v>
      </c>
      <c r="C4900" s="2">
        <v>0.1</v>
      </c>
      <c r="D4900" s="2">
        <v>90.02</v>
      </c>
      <c r="E4900" s="2">
        <v>9</v>
      </c>
      <c r="F4900" s="2">
        <v>5962.0400000000154</v>
      </c>
      <c r="G4900" s="2">
        <v>90.02</v>
      </c>
      <c r="H4900" s="2">
        <v>9</v>
      </c>
      <c r="I4900" s="2">
        <v>5905.3700000000017</v>
      </c>
    </row>
    <row r="4901" spans="1:9">
      <c r="A4901" s="2">
        <v>268560</v>
      </c>
      <c r="B4901" s="2" t="s">
        <v>67</v>
      </c>
      <c r="C4901" s="2">
        <v>0.125</v>
      </c>
      <c r="D4901" s="2">
        <v>93.42</v>
      </c>
      <c r="E4901" s="2">
        <v>11.68</v>
      </c>
      <c r="F4901" s="2">
        <v>7722.2500000000218</v>
      </c>
      <c r="G4901" s="2">
        <v>93.42</v>
      </c>
      <c r="H4901" s="2">
        <v>11.68</v>
      </c>
      <c r="I4901" s="2">
        <v>7648.8700000000181</v>
      </c>
    </row>
    <row r="4902" spans="1:9">
      <c r="A4902" s="2">
        <v>268560</v>
      </c>
      <c r="B4902" s="2" t="s">
        <v>68</v>
      </c>
      <c r="C4902" s="2">
        <v>0.125</v>
      </c>
      <c r="D4902" s="2">
        <v>95.92</v>
      </c>
      <c r="E4902" s="2">
        <v>11.99</v>
      </c>
      <c r="F4902" s="2">
        <v>7917.6699999999573</v>
      </c>
      <c r="G4902" s="2">
        <v>95.92</v>
      </c>
      <c r="H4902" s="2">
        <v>11.99</v>
      </c>
      <c r="I4902" s="2">
        <v>7842.4199999999528</v>
      </c>
    </row>
    <row r="4903" spans="1:9">
      <c r="A4903" s="2">
        <v>268560</v>
      </c>
      <c r="B4903" s="2" t="s">
        <v>69</v>
      </c>
      <c r="C4903" s="2">
        <v>0.1</v>
      </c>
      <c r="D4903" s="2">
        <v>97.92</v>
      </c>
      <c r="E4903" s="2">
        <v>9.7899999999999991</v>
      </c>
      <c r="F4903" s="2">
        <v>6458.8699999999835</v>
      </c>
      <c r="G4903" s="2">
        <v>97.92</v>
      </c>
      <c r="H4903" s="2">
        <v>9.7899999999999991</v>
      </c>
      <c r="I4903" s="2">
        <v>6397.1299999999856</v>
      </c>
    </row>
    <row r="4904" spans="1:9">
      <c r="A4904" s="2">
        <v>268560</v>
      </c>
      <c r="B4904" s="2" t="s">
        <v>70</v>
      </c>
      <c r="C4904" s="2">
        <v>0.1</v>
      </c>
      <c r="D4904" s="2">
        <v>99.92</v>
      </c>
      <c r="E4904" s="2">
        <v>9.99</v>
      </c>
      <c r="F4904" s="2">
        <v>7581.3899999999912</v>
      </c>
      <c r="G4904" s="2">
        <v>99.92</v>
      </c>
      <c r="H4904" s="2">
        <v>9.98</v>
      </c>
      <c r="I4904" s="2">
        <v>6996.0399999999772</v>
      </c>
    </row>
    <row r="4905" spans="1:9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>
      <c r="A4906" s="2">
        <v>268570</v>
      </c>
      <c r="B4906" s="2" t="s">
        <v>65</v>
      </c>
      <c r="C4906" s="2">
        <v>0.04</v>
      </c>
      <c r="D4906" s="2">
        <v>90.02</v>
      </c>
      <c r="E4906" s="2">
        <v>3.6</v>
      </c>
      <c r="F4906" s="2">
        <v>2390.3699999999922</v>
      </c>
      <c r="G4906" s="2">
        <v>90.02</v>
      </c>
      <c r="H4906" s="2">
        <v>3.6</v>
      </c>
      <c r="I4906" s="2">
        <v>2367.5499999999811</v>
      </c>
    </row>
    <row r="4907" spans="1:9">
      <c r="A4907" s="2">
        <v>268570</v>
      </c>
      <c r="B4907" s="2" t="s">
        <v>66</v>
      </c>
      <c r="C4907" s="2">
        <v>0.1</v>
      </c>
      <c r="D4907" s="2">
        <v>90.02</v>
      </c>
      <c r="E4907" s="2">
        <v>9</v>
      </c>
      <c r="F4907" s="2">
        <v>5971.0400000000154</v>
      </c>
      <c r="G4907" s="2">
        <v>90.02</v>
      </c>
      <c r="H4907" s="2">
        <v>9</v>
      </c>
      <c r="I4907" s="2">
        <v>5914.3700000000017</v>
      </c>
    </row>
    <row r="4908" spans="1:9">
      <c r="A4908" s="2">
        <v>268570</v>
      </c>
      <c r="B4908" s="2" t="s">
        <v>67</v>
      </c>
      <c r="C4908" s="2">
        <v>0.125</v>
      </c>
      <c r="D4908" s="2">
        <v>93.42</v>
      </c>
      <c r="E4908" s="2">
        <v>11.68</v>
      </c>
      <c r="F4908" s="2">
        <v>7733.9300000000221</v>
      </c>
      <c r="G4908" s="2">
        <v>93.42</v>
      </c>
      <c r="H4908" s="2">
        <v>11.68</v>
      </c>
      <c r="I4908" s="2">
        <v>7660.5500000000184</v>
      </c>
    </row>
    <row r="4909" spans="1:9">
      <c r="A4909" s="2">
        <v>268570</v>
      </c>
      <c r="B4909" s="2" t="s">
        <v>68</v>
      </c>
      <c r="C4909" s="2">
        <v>0.125</v>
      </c>
      <c r="D4909" s="2">
        <v>95.92</v>
      </c>
      <c r="E4909" s="2">
        <v>11.99</v>
      </c>
      <c r="F4909" s="2">
        <v>7929.6599999999571</v>
      </c>
      <c r="G4909" s="2">
        <v>95.92</v>
      </c>
      <c r="H4909" s="2">
        <v>11.99</v>
      </c>
      <c r="I4909" s="2">
        <v>7854.4099999999526</v>
      </c>
    </row>
    <row r="4910" spans="1:9">
      <c r="A4910" s="2">
        <v>268570</v>
      </c>
      <c r="B4910" s="2" t="s">
        <v>69</v>
      </c>
      <c r="C4910" s="2">
        <v>0.1</v>
      </c>
      <c r="D4910" s="2">
        <v>97.92</v>
      </c>
      <c r="E4910" s="2">
        <v>9.7899999999999991</v>
      </c>
      <c r="F4910" s="2">
        <v>6468.6599999999835</v>
      </c>
      <c r="G4910" s="2">
        <v>97.92</v>
      </c>
      <c r="H4910" s="2">
        <v>9.7899999999999991</v>
      </c>
      <c r="I4910" s="2">
        <v>6406.9199999999855</v>
      </c>
    </row>
    <row r="4911" spans="1:9">
      <c r="A4911" s="2">
        <v>268570</v>
      </c>
      <c r="B4911" s="2" t="s">
        <v>70</v>
      </c>
      <c r="C4911" s="2">
        <v>0.1</v>
      </c>
      <c r="D4911" s="2">
        <v>99.92</v>
      </c>
      <c r="E4911" s="2">
        <v>9.99</v>
      </c>
      <c r="F4911" s="2">
        <v>7591.379999999991</v>
      </c>
      <c r="G4911" s="2">
        <v>99.92</v>
      </c>
      <c r="H4911" s="2">
        <v>9.98</v>
      </c>
      <c r="I4911" s="2">
        <v>7006.0199999999768</v>
      </c>
    </row>
    <row r="4912" spans="1:9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>
      <c r="A4913" s="2">
        <v>268577.18599999999</v>
      </c>
      <c r="B4913" s="2" t="s">
        <v>65</v>
      </c>
      <c r="C4913" s="2">
        <v>0.04</v>
      </c>
      <c r="D4913" s="2">
        <v>64.69</v>
      </c>
      <c r="E4913" s="2">
        <v>2.59</v>
      </c>
      <c r="F4913" s="2">
        <v>2392.9599999999923</v>
      </c>
      <c r="G4913" s="2">
        <v>64.69</v>
      </c>
      <c r="H4913" s="2">
        <v>2.59</v>
      </c>
      <c r="I4913" s="2">
        <v>2370.1399999999812</v>
      </c>
    </row>
    <row r="4914" spans="1:9">
      <c r="A4914" s="2">
        <v>268577.18599999999</v>
      </c>
      <c r="B4914" s="2" t="s">
        <v>66</v>
      </c>
      <c r="C4914" s="2">
        <v>0.1</v>
      </c>
      <c r="D4914" s="2">
        <v>64.69</v>
      </c>
      <c r="E4914" s="2">
        <v>6.47</v>
      </c>
      <c r="F4914" s="2">
        <v>5977.5100000000157</v>
      </c>
      <c r="G4914" s="2">
        <v>64.69</v>
      </c>
      <c r="H4914" s="2">
        <v>6.47</v>
      </c>
      <c r="I4914" s="2">
        <v>5920.840000000002</v>
      </c>
    </row>
    <row r="4915" spans="1:9">
      <c r="A4915" s="2">
        <v>268577.18599999999</v>
      </c>
      <c r="B4915" s="2" t="s">
        <v>67</v>
      </c>
      <c r="C4915" s="2">
        <v>0.125</v>
      </c>
      <c r="D4915" s="2">
        <v>67.13</v>
      </c>
      <c r="E4915" s="2">
        <v>8.39</v>
      </c>
      <c r="F4915" s="2">
        <v>7742.3200000000224</v>
      </c>
      <c r="G4915" s="2">
        <v>67.13</v>
      </c>
      <c r="H4915" s="2">
        <v>8.39</v>
      </c>
      <c r="I4915" s="2">
        <v>7668.9400000000187</v>
      </c>
    </row>
    <row r="4916" spans="1:9">
      <c r="A4916" s="2">
        <v>268577.18599999999</v>
      </c>
      <c r="B4916" s="2" t="s">
        <v>68</v>
      </c>
      <c r="C4916" s="2">
        <v>0.125</v>
      </c>
      <c r="D4916" s="2">
        <v>68.930000000000007</v>
      </c>
      <c r="E4916" s="2">
        <v>8.6199999999999992</v>
      </c>
      <c r="F4916" s="2">
        <v>7938.279999999957</v>
      </c>
      <c r="G4916" s="2">
        <v>68.930000000000007</v>
      </c>
      <c r="H4916" s="2">
        <v>8.61</v>
      </c>
      <c r="I4916" s="2">
        <v>7863.0199999999522</v>
      </c>
    </row>
    <row r="4917" spans="1:9">
      <c r="A4917" s="2">
        <v>268577.18599999999</v>
      </c>
      <c r="B4917" s="2" t="s">
        <v>69</v>
      </c>
      <c r="C4917" s="2">
        <v>0.1</v>
      </c>
      <c r="D4917" s="2">
        <v>70.37</v>
      </c>
      <c r="E4917" s="2">
        <v>7.03</v>
      </c>
      <c r="F4917" s="2">
        <v>6475.6899999999832</v>
      </c>
      <c r="G4917" s="2">
        <v>70.37</v>
      </c>
      <c r="H4917" s="2">
        <v>7.04</v>
      </c>
      <c r="I4917" s="2">
        <v>6413.9599999999855</v>
      </c>
    </row>
    <row r="4918" spans="1:9">
      <c r="A4918" s="2">
        <v>268577.18599999999</v>
      </c>
      <c r="B4918" s="2" t="s">
        <v>70</v>
      </c>
      <c r="C4918" s="2">
        <v>0.1</v>
      </c>
      <c r="D4918" s="2">
        <v>71.8</v>
      </c>
      <c r="E4918" s="2">
        <v>7.18</v>
      </c>
      <c r="F4918" s="2">
        <v>7598.5599999999913</v>
      </c>
      <c r="G4918" s="2">
        <v>71.8</v>
      </c>
      <c r="H4918" s="2">
        <v>7.17</v>
      </c>
      <c r="I4918" s="2">
        <v>7013.1899999999769</v>
      </c>
    </row>
    <row r="4919" spans="1:9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>
      <c r="A4920" s="2">
        <v>268580</v>
      </c>
      <c r="B4920" s="2" t="s">
        <v>65</v>
      </c>
      <c r="C4920" s="2">
        <v>0.04</v>
      </c>
      <c r="D4920" s="2">
        <v>25.34</v>
      </c>
      <c r="E4920" s="2">
        <v>1.01</v>
      </c>
      <c r="F4920" s="2">
        <v>2393.9699999999925</v>
      </c>
      <c r="G4920" s="2">
        <v>25.33</v>
      </c>
      <c r="H4920" s="2">
        <v>1.01</v>
      </c>
      <c r="I4920" s="2">
        <v>2371.1499999999814</v>
      </c>
    </row>
    <row r="4921" spans="1:9">
      <c r="A4921" s="2">
        <v>268580</v>
      </c>
      <c r="B4921" s="2" t="s">
        <v>66</v>
      </c>
      <c r="C4921" s="2">
        <v>0.1</v>
      </c>
      <c r="D4921" s="2">
        <v>25.34</v>
      </c>
      <c r="E4921" s="2">
        <v>2.5299999999999998</v>
      </c>
      <c r="F4921" s="2">
        <v>5980.0400000000154</v>
      </c>
      <c r="G4921" s="2">
        <v>25.33</v>
      </c>
      <c r="H4921" s="2">
        <v>2.5299999999999998</v>
      </c>
      <c r="I4921" s="2">
        <v>5923.3700000000017</v>
      </c>
    </row>
    <row r="4922" spans="1:9">
      <c r="A4922" s="2">
        <v>268580</v>
      </c>
      <c r="B4922" s="2" t="s">
        <v>67</v>
      </c>
      <c r="C4922" s="2">
        <v>0.125</v>
      </c>
      <c r="D4922" s="2">
        <v>26.29</v>
      </c>
      <c r="E4922" s="2">
        <v>3.29</v>
      </c>
      <c r="F4922" s="2">
        <v>7745.6100000000224</v>
      </c>
      <c r="G4922" s="2">
        <v>26.28</v>
      </c>
      <c r="H4922" s="2">
        <v>3.29</v>
      </c>
      <c r="I4922" s="2">
        <v>7672.2300000000187</v>
      </c>
    </row>
    <row r="4923" spans="1:9">
      <c r="A4923" s="2">
        <v>268580</v>
      </c>
      <c r="B4923" s="2" t="s">
        <v>68</v>
      </c>
      <c r="C4923" s="2">
        <v>0.125</v>
      </c>
      <c r="D4923" s="2">
        <v>27</v>
      </c>
      <c r="E4923" s="2">
        <v>3.37</v>
      </c>
      <c r="F4923" s="2">
        <v>7941.6499999999569</v>
      </c>
      <c r="G4923" s="2">
        <v>26.99</v>
      </c>
      <c r="H4923" s="2">
        <v>3.37</v>
      </c>
      <c r="I4923" s="2">
        <v>7866.3899999999521</v>
      </c>
    </row>
    <row r="4924" spans="1:9">
      <c r="A4924" s="2">
        <v>268580</v>
      </c>
      <c r="B4924" s="2" t="s">
        <v>69</v>
      </c>
      <c r="C4924" s="2">
        <v>0.1</v>
      </c>
      <c r="D4924" s="2">
        <v>27.56</v>
      </c>
      <c r="E4924" s="2">
        <v>2.76</v>
      </c>
      <c r="F4924" s="2">
        <v>6478.4499999999834</v>
      </c>
      <c r="G4924" s="2">
        <v>27.55</v>
      </c>
      <c r="H4924" s="2">
        <v>2.75</v>
      </c>
      <c r="I4924" s="2">
        <v>6416.7099999999855</v>
      </c>
    </row>
    <row r="4925" spans="1:9">
      <c r="A4925" s="2">
        <v>268580</v>
      </c>
      <c r="B4925" s="2" t="s">
        <v>70</v>
      </c>
      <c r="C4925" s="2">
        <v>0.1</v>
      </c>
      <c r="D4925" s="2">
        <v>28.12</v>
      </c>
      <c r="E4925" s="2">
        <v>2.81</v>
      </c>
      <c r="F4925" s="2">
        <v>7601.3699999999917</v>
      </c>
      <c r="G4925" s="2">
        <v>28.11</v>
      </c>
      <c r="H4925" s="2">
        <v>2.81</v>
      </c>
      <c r="I4925" s="2">
        <v>7015.9999999999773</v>
      </c>
    </row>
    <row r="4926" spans="1:9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>
      <c r="A4927" s="2">
        <v>268590</v>
      </c>
      <c r="B4927" s="2" t="s">
        <v>65</v>
      </c>
      <c r="C4927" s="2">
        <v>0.04</v>
      </c>
      <c r="D4927" s="2">
        <v>90.12</v>
      </c>
      <c r="E4927" s="2">
        <v>3.61</v>
      </c>
      <c r="F4927" s="2">
        <v>2397.5799999999927</v>
      </c>
      <c r="G4927" s="2">
        <v>89.93</v>
      </c>
      <c r="H4927" s="2">
        <v>3.6</v>
      </c>
      <c r="I4927" s="2">
        <v>2374.7499999999814</v>
      </c>
    </row>
    <row r="4928" spans="1:9">
      <c r="A4928" s="2">
        <v>268590</v>
      </c>
      <c r="B4928" s="2" t="s">
        <v>66</v>
      </c>
      <c r="C4928" s="2">
        <v>0.1</v>
      </c>
      <c r="D4928" s="2">
        <v>90.12</v>
      </c>
      <c r="E4928" s="2">
        <v>9.01</v>
      </c>
      <c r="F4928" s="2">
        <v>5989.0500000000156</v>
      </c>
      <c r="G4928" s="2">
        <v>89.93</v>
      </c>
      <c r="H4928" s="2">
        <v>8.99</v>
      </c>
      <c r="I4928" s="2">
        <v>5932.3600000000015</v>
      </c>
    </row>
    <row r="4929" spans="1:9">
      <c r="A4929" s="2">
        <v>268590</v>
      </c>
      <c r="B4929" s="2" t="s">
        <v>67</v>
      </c>
      <c r="C4929" s="2">
        <v>0.125</v>
      </c>
      <c r="D4929" s="2">
        <v>93.52</v>
      </c>
      <c r="E4929" s="2">
        <v>11.69</v>
      </c>
      <c r="F4929" s="2">
        <v>7757.300000000022</v>
      </c>
      <c r="G4929" s="2">
        <v>93.32</v>
      </c>
      <c r="H4929" s="2">
        <v>11.66</v>
      </c>
      <c r="I4929" s="2">
        <v>7683.8900000000185</v>
      </c>
    </row>
    <row r="4930" spans="1:9">
      <c r="A4930" s="2">
        <v>268590</v>
      </c>
      <c r="B4930" s="2" t="s">
        <v>68</v>
      </c>
      <c r="C4930" s="2">
        <v>0.125</v>
      </c>
      <c r="D4930" s="2">
        <v>96.02</v>
      </c>
      <c r="E4930" s="2">
        <v>12</v>
      </c>
      <c r="F4930" s="2">
        <v>7953.6499999999569</v>
      </c>
      <c r="G4930" s="2">
        <v>95.82</v>
      </c>
      <c r="H4930" s="2">
        <v>11.98</v>
      </c>
      <c r="I4930" s="2">
        <v>7878.3699999999517</v>
      </c>
    </row>
    <row r="4931" spans="1:9">
      <c r="A4931" s="2">
        <v>268590</v>
      </c>
      <c r="B4931" s="2" t="s">
        <v>69</v>
      </c>
      <c r="C4931" s="2">
        <v>0.1</v>
      </c>
      <c r="D4931" s="2">
        <v>98.02</v>
      </c>
      <c r="E4931" s="2">
        <v>9.8000000000000007</v>
      </c>
      <c r="F4931" s="2">
        <v>6488.2499999999836</v>
      </c>
      <c r="G4931" s="2">
        <v>97.82</v>
      </c>
      <c r="H4931" s="2">
        <v>9.7799999999999994</v>
      </c>
      <c r="I4931" s="2">
        <v>6426.4899999999852</v>
      </c>
    </row>
    <row r="4932" spans="1:9">
      <c r="A4932" s="2">
        <v>268590</v>
      </c>
      <c r="B4932" s="2" t="s">
        <v>70</v>
      </c>
      <c r="C4932" s="2">
        <v>0.1</v>
      </c>
      <c r="D4932" s="2">
        <v>100.03</v>
      </c>
      <c r="E4932" s="2">
        <v>10</v>
      </c>
      <c r="F4932" s="2">
        <v>7611.3699999999917</v>
      </c>
      <c r="G4932" s="2">
        <v>99.82</v>
      </c>
      <c r="H4932" s="2">
        <v>9.9700000000000006</v>
      </c>
      <c r="I4932" s="2">
        <v>7025.9699999999775</v>
      </c>
    </row>
    <row r="4933" spans="1:9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>
      <c r="A4934" s="2">
        <v>268600</v>
      </c>
      <c r="B4934" s="2" t="s">
        <v>65</v>
      </c>
      <c r="C4934" s="2">
        <v>0.04</v>
      </c>
      <c r="D4934" s="2">
        <v>90.24</v>
      </c>
      <c r="E4934" s="2">
        <v>3.61</v>
      </c>
      <c r="F4934" s="2">
        <v>2401.1899999999928</v>
      </c>
      <c r="G4934" s="2">
        <v>89.8</v>
      </c>
      <c r="H4934" s="2">
        <v>3.6</v>
      </c>
      <c r="I4934" s="2">
        <v>2378.3499999999813</v>
      </c>
    </row>
    <row r="4935" spans="1:9">
      <c r="A4935" s="2">
        <v>268600</v>
      </c>
      <c r="B4935" s="2" t="s">
        <v>66</v>
      </c>
      <c r="C4935" s="2">
        <v>0.1</v>
      </c>
      <c r="D4935" s="2">
        <v>90.24</v>
      </c>
      <c r="E4935" s="2">
        <v>9.02</v>
      </c>
      <c r="F4935" s="2">
        <v>5998.0700000000161</v>
      </c>
      <c r="G4935" s="2">
        <v>89.8</v>
      </c>
      <c r="H4935" s="2">
        <v>8.98</v>
      </c>
      <c r="I4935" s="2">
        <v>5941.3400000000011</v>
      </c>
    </row>
    <row r="4936" spans="1:9">
      <c r="A4936" s="2">
        <v>268600</v>
      </c>
      <c r="B4936" s="2" t="s">
        <v>67</v>
      </c>
      <c r="C4936" s="2">
        <v>0.125</v>
      </c>
      <c r="D4936" s="2">
        <v>93.65</v>
      </c>
      <c r="E4936" s="2">
        <v>11.7</v>
      </c>
      <c r="F4936" s="2">
        <v>7769.0000000000218</v>
      </c>
      <c r="G4936" s="2">
        <v>93.2</v>
      </c>
      <c r="H4936" s="2">
        <v>11.65</v>
      </c>
      <c r="I4936" s="2">
        <v>7695.5400000000182</v>
      </c>
    </row>
    <row r="4937" spans="1:9">
      <c r="A4937" s="2">
        <v>268600</v>
      </c>
      <c r="B4937" s="2" t="s">
        <v>68</v>
      </c>
      <c r="C4937" s="2">
        <v>0.125</v>
      </c>
      <c r="D4937" s="2">
        <v>96.15</v>
      </c>
      <c r="E4937" s="2">
        <v>12.02</v>
      </c>
      <c r="F4937" s="2">
        <v>7965.6699999999573</v>
      </c>
      <c r="G4937" s="2">
        <v>95.69</v>
      </c>
      <c r="H4937" s="2">
        <v>11.96</v>
      </c>
      <c r="I4937" s="2">
        <v>7890.3299999999517</v>
      </c>
    </row>
    <row r="4938" spans="1:9">
      <c r="A4938" s="2">
        <v>268600</v>
      </c>
      <c r="B4938" s="2" t="s">
        <v>69</v>
      </c>
      <c r="C4938" s="2">
        <v>0.1</v>
      </c>
      <c r="D4938" s="2">
        <v>98.16</v>
      </c>
      <c r="E4938" s="2">
        <v>9.81</v>
      </c>
      <c r="F4938" s="2">
        <v>6498.059999999984</v>
      </c>
      <c r="G4938" s="2">
        <v>97.69</v>
      </c>
      <c r="H4938" s="2">
        <v>9.77</v>
      </c>
      <c r="I4938" s="2">
        <v>6436.2599999999857</v>
      </c>
    </row>
    <row r="4939" spans="1:9">
      <c r="A4939" s="2">
        <v>268600</v>
      </c>
      <c r="B4939" s="2" t="s">
        <v>70</v>
      </c>
      <c r="C4939" s="2">
        <v>0.1</v>
      </c>
      <c r="D4939" s="2">
        <v>100.16</v>
      </c>
      <c r="E4939" s="2">
        <v>10.01</v>
      </c>
      <c r="F4939" s="2">
        <v>7621.3799999999919</v>
      </c>
      <c r="G4939" s="2">
        <v>99.68</v>
      </c>
      <c r="H4939" s="2">
        <v>9.9600000000000009</v>
      </c>
      <c r="I4939" s="2">
        <v>7035.9299999999776</v>
      </c>
    </row>
    <row r="4940" spans="1:9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>
      <c r="A4941" s="2">
        <v>268610</v>
      </c>
      <c r="B4941" s="2" t="s">
        <v>65</v>
      </c>
      <c r="C4941" s="2">
        <v>0.04</v>
      </c>
      <c r="D4941" s="2">
        <v>90.36</v>
      </c>
      <c r="E4941" s="2">
        <v>3.62</v>
      </c>
      <c r="F4941" s="2">
        <v>2404.8099999999927</v>
      </c>
      <c r="G4941" s="2">
        <v>92.17</v>
      </c>
      <c r="H4941" s="2">
        <v>3.69</v>
      </c>
      <c r="I4941" s="2">
        <v>2382.0399999999813</v>
      </c>
    </row>
    <row r="4942" spans="1:9">
      <c r="A4942" s="2">
        <v>268610</v>
      </c>
      <c r="B4942" s="2" t="s">
        <v>66</v>
      </c>
      <c r="C4942" s="2">
        <v>0.1</v>
      </c>
      <c r="D4942" s="2">
        <v>90.36</v>
      </c>
      <c r="E4942" s="2">
        <v>9.0299999999999994</v>
      </c>
      <c r="F4942" s="2">
        <v>6007.1000000000158</v>
      </c>
      <c r="G4942" s="2">
        <v>92.17</v>
      </c>
      <c r="H4942" s="2">
        <v>9.2100000000000009</v>
      </c>
      <c r="I4942" s="2">
        <v>5950.5500000000011</v>
      </c>
    </row>
    <row r="4943" spans="1:9">
      <c r="A4943" s="2">
        <v>268610</v>
      </c>
      <c r="B4943" s="2" t="s">
        <v>67</v>
      </c>
      <c r="C4943" s="2">
        <v>0.125</v>
      </c>
      <c r="D4943" s="2">
        <v>93.77</v>
      </c>
      <c r="E4943" s="2">
        <v>11.72</v>
      </c>
      <c r="F4943" s="2">
        <v>7780.7200000000221</v>
      </c>
      <c r="G4943" s="2">
        <v>95.56</v>
      </c>
      <c r="H4943" s="2">
        <v>11.94</v>
      </c>
      <c r="I4943" s="2">
        <v>7707.4800000000178</v>
      </c>
    </row>
    <row r="4944" spans="1:9">
      <c r="A4944" s="2">
        <v>268610</v>
      </c>
      <c r="B4944" s="2" t="s">
        <v>68</v>
      </c>
      <c r="C4944" s="2">
        <v>0.125</v>
      </c>
      <c r="D4944" s="2">
        <v>96.28</v>
      </c>
      <c r="E4944" s="2">
        <v>12.04</v>
      </c>
      <c r="F4944" s="2">
        <v>7977.7099999999573</v>
      </c>
      <c r="G4944" s="2">
        <v>98.05</v>
      </c>
      <c r="H4944" s="2">
        <v>12.25</v>
      </c>
      <c r="I4944" s="2">
        <v>7902.5799999999517</v>
      </c>
    </row>
    <row r="4945" spans="1:9">
      <c r="A4945" s="2">
        <v>268610</v>
      </c>
      <c r="B4945" s="2" t="s">
        <v>69</v>
      </c>
      <c r="C4945" s="2">
        <v>0.1</v>
      </c>
      <c r="D4945" s="2">
        <v>98.29</v>
      </c>
      <c r="E4945" s="2">
        <v>9.82</v>
      </c>
      <c r="F4945" s="2">
        <v>6507.8799999999837</v>
      </c>
      <c r="G4945" s="2">
        <v>100.04</v>
      </c>
      <c r="H4945" s="2">
        <v>10</v>
      </c>
      <c r="I4945" s="2">
        <v>6446.2599999999857</v>
      </c>
    </row>
    <row r="4946" spans="1:9">
      <c r="A4946" s="2">
        <v>268610</v>
      </c>
      <c r="B4946" s="2" t="s">
        <v>70</v>
      </c>
      <c r="C4946" s="2">
        <v>0.1</v>
      </c>
      <c r="D4946" s="2">
        <v>100.3</v>
      </c>
      <c r="E4946" s="2">
        <v>10.029999999999999</v>
      </c>
      <c r="F4946" s="2">
        <v>7631.4099999999917</v>
      </c>
      <c r="G4946" s="2">
        <v>102.03</v>
      </c>
      <c r="H4946" s="2">
        <v>10.199999999999999</v>
      </c>
      <c r="I4946" s="2">
        <v>7046.1299999999774</v>
      </c>
    </row>
    <row r="4947" spans="1:9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>
      <c r="A4948" s="2">
        <v>268617.18599999999</v>
      </c>
      <c r="B4948" s="2" t="s">
        <v>65</v>
      </c>
      <c r="C4948" s="2">
        <v>0.04</v>
      </c>
      <c r="D4948" s="2">
        <v>65.010000000000005</v>
      </c>
      <c r="E4948" s="2">
        <v>2.6</v>
      </c>
      <c r="F4948" s="2">
        <v>2407.4099999999926</v>
      </c>
      <c r="G4948" s="2">
        <v>69.209999999999994</v>
      </c>
      <c r="H4948" s="2">
        <v>2.77</v>
      </c>
      <c r="I4948" s="2">
        <v>2384.8099999999813</v>
      </c>
    </row>
    <row r="4949" spans="1:9">
      <c r="A4949" s="2">
        <v>268617.18599999999</v>
      </c>
      <c r="B4949" s="2" t="s">
        <v>66</v>
      </c>
      <c r="C4949" s="2">
        <v>0.1</v>
      </c>
      <c r="D4949" s="2">
        <v>65.010000000000005</v>
      </c>
      <c r="E4949" s="2">
        <v>6.5</v>
      </c>
      <c r="F4949" s="2">
        <v>6013.6000000000158</v>
      </c>
      <c r="G4949" s="2">
        <v>69.209999999999994</v>
      </c>
      <c r="H4949" s="2">
        <v>6.92</v>
      </c>
      <c r="I4949" s="2">
        <v>5957.4700000000012</v>
      </c>
    </row>
    <row r="4950" spans="1:9">
      <c r="A4950" s="2">
        <v>268617.18599999999</v>
      </c>
      <c r="B4950" s="2" t="s">
        <v>67</v>
      </c>
      <c r="C4950" s="2">
        <v>0.125</v>
      </c>
      <c r="D4950" s="2">
        <v>67.459999999999994</v>
      </c>
      <c r="E4950" s="2">
        <v>8.43</v>
      </c>
      <c r="F4950" s="2">
        <v>7789.1500000000224</v>
      </c>
      <c r="G4950" s="2">
        <v>71.650000000000006</v>
      </c>
      <c r="H4950" s="2">
        <v>8.9499999999999993</v>
      </c>
      <c r="I4950" s="2">
        <v>7716.4300000000176</v>
      </c>
    </row>
    <row r="4951" spans="1:9">
      <c r="A4951" s="2">
        <v>268617.18599999999</v>
      </c>
      <c r="B4951" s="2" t="s">
        <v>68</v>
      </c>
      <c r="C4951" s="2">
        <v>0.125</v>
      </c>
      <c r="D4951" s="2">
        <v>69.27</v>
      </c>
      <c r="E4951" s="2">
        <v>8.66</v>
      </c>
      <c r="F4951" s="2">
        <v>7986.3699999999571</v>
      </c>
      <c r="G4951" s="2">
        <v>73.430000000000007</v>
      </c>
      <c r="H4951" s="2">
        <v>9.18</v>
      </c>
      <c r="I4951" s="2">
        <v>7911.759999999952</v>
      </c>
    </row>
    <row r="4952" spans="1:9">
      <c r="A4952" s="2">
        <v>268617.18599999999</v>
      </c>
      <c r="B4952" s="2" t="s">
        <v>69</v>
      </c>
      <c r="C4952" s="2">
        <v>0.1</v>
      </c>
      <c r="D4952" s="2">
        <v>70.709999999999994</v>
      </c>
      <c r="E4952" s="2">
        <v>7.07</v>
      </c>
      <c r="F4952" s="2">
        <v>6514.9499999999834</v>
      </c>
      <c r="G4952" s="2">
        <v>74.86</v>
      </c>
      <c r="H4952" s="2">
        <v>7.49</v>
      </c>
      <c r="I4952" s="2">
        <v>6453.7499999999854</v>
      </c>
    </row>
    <row r="4953" spans="1:9">
      <c r="A4953" s="2">
        <v>268617.18599999999</v>
      </c>
      <c r="B4953" s="2" t="s">
        <v>70</v>
      </c>
      <c r="C4953" s="2">
        <v>0.1</v>
      </c>
      <c r="D4953" s="2">
        <v>72.16</v>
      </c>
      <c r="E4953" s="2">
        <v>7.21</v>
      </c>
      <c r="F4953" s="2">
        <v>7638.6199999999917</v>
      </c>
      <c r="G4953" s="2">
        <v>76.290000000000006</v>
      </c>
      <c r="H4953" s="2">
        <v>7.63</v>
      </c>
      <c r="I4953" s="2">
        <v>7053.7599999999775</v>
      </c>
    </row>
    <row r="4954" spans="1:9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>
      <c r="A4955" s="2">
        <v>268620</v>
      </c>
      <c r="B4955" s="2" t="s">
        <v>65</v>
      </c>
      <c r="C4955" s="2">
        <v>0.04</v>
      </c>
      <c r="D4955" s="2">
        <v>25.47</v>
      </c>
      <c r="E4955" s="2">
        <v>1.02</v>
      </c>
      <c r="F4955" s="2">
        <v>2408.4299999999926</v>
      </c>
      <c r="G4955" s="2">
        <v>27.79</v>
      </c>
      <c r="H4955" s="2">
        <v>1.1100000000000001</v>
      </c>
      <c r="I4955" s="2">
        <v>2385.9199999999814</v>
      </c>
    </row>
    <row r="4956" spans="1:9">
      <c r="A4956" s="2">
        <v>268620</v>
      </c>
      <c r="B4956" s="2" t="s">
        <v>66</v>
      </c>
      <c r="C4956" s="2">
        <v>0.1</v>
      </c>
      <c r="D4956" s="2">
        <v>25.47</v>
      </c>
      <c r="E4956" s="2">
        <v>2.5499999999999998</v>
      </c>
      <c r="F4956" s="2">
        <v>6016.150000000016</v>
      </c>
      <c r="G4956" s="2">
        <v>27.79</v>
      </c>
      <c r="H4956" s="2">
        <v>2.78</v>
      </c>
      <c r="I4956" s="2">
        <v>5960.2500000000009</v>
      </c>
    </row>
    <row r="4957" spans="1:9">
      <c r="A4957" s="2">
        <v>268620</v>
      </c>
      <c r="B4957" s="2" t="s">
        <v>67</v>
      </c>
      <c r="C4957" s="2">
        <v>0.125</v>
      </c>
      <c r="D4957" s="2">
        <v>26.43</v>
      </c>
      <c r="E4957" s="2">
        <v>3.3</v>
      </c>
      <c r="F4957" s="2">
        <v>7792.4500000000226</v>
      </c>
      <c r="G4957" s="2">
        <v>28.74</v>
      </c>
      <c r="H4957" s="2">
        <v>3.59</v>
      </c>
      <c r="I4957" s="2">
        <v>7720.0200000000177</v>
      </c>
    </row>
    <row r="4958" spans="1:9">
      <c r="A4958" s="2">
        <v>268620</v>
      </c>
      <c r="B4958" s="2" t="s">
        <v>68</v>
      </c>
      <c r="C4958" s="2">
        <v>0.125</v>
      </c>
      <c r="D4958" s="2">
        <v>27.14</v>
      </c>
      <c r="E4958" s="2">
        <v>3.39</v>
      </c>
      <c r="F4958" s="2">
        <v>7989.7599999999575</v>
      </c>
      <c r="G4958" s="2">
        <v>29.44</v>
      </c>
      <c r="H4958" s="2">
        <v>3.68</v>
      </c>
      <c r="I4958" s="2">
        <v>7915.4399999999523</v>
      </c>
    </row>
    <row r="4959" spans="1:9">
      <c r="A4959" s="2">
        <v>268620</v>
      </c>
      <c r="B4959" s="2" t="s">
        <v>69</v>
      </c>
      <c r="C4959" s="2">
        <v>0.1</v>
      </c>
      <c r="D4959" s="2">
        <v>27.7</v>
      </c>
      <c r="E4959" s="2">
        <v>2.77</v>
      </c>
      <c r="F4959" s="2">
        <v>6517.7199999999839</v>
      </c>
      <c r="G4959" s="2">
        <v>30</v>
      </c>
      <c r="H4959" s="2">
        <v>3</v>
      </c>
      <c r="I4959" s="2">
        <v>6456.7499999999854</v>
      </c>
    </row>
    <row r="4960" spans="1:9">
      <c r="A4960" s="2">
        <v>268620</v>
      </c>
      <c r="B4960" s="2" t="s">
        <v>70</v>
      </c>
      <c r="C4960" s="2">
        <v>0.1</v>
      </c>
      <c r="D4960" s="2">
        <v>31.68</v>
      </c>
      <c r="E4960" s="2">
        <v>3.15</v>
      </c>
      <c r="F4960" s="2">
        <v>7641.7699999999913</v>
      </c>
      <c r="G4960" s="2">
        <v>30.56</v>
      </c>
      <c r="H4960" s="2">
        <v>3.05</v>
      </c>
      <c r="I4960" s="2">
        <v>7056.8099999999777</v>
      </c>
    </row>
    <row r="4961" spans="1:9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>
      <c r="A4962" s="2">
        <v>268630</v>
      </c>
      <c r="B4962" s="2" t="s">
        <v>65</v>
      </c>
      <c r="C4962" s="2">
        <v>0.04</v>
      </c>
      <c r="D4962" s="2">
        <v>90.51</v>
      </c>
      <c r="E4962" s="2">
        <v>3.62</v>
      </c>
      <c r="F4962" s="2">
        <v>2412.0499999999925</v>
      </c>
      <c r="G4962" s="2">
        <v>101.91</v>
      </c>
      <c r="H4962" s="2">
        <v>4.08</v>
      </c>
      <c r="I4962" s="2">
        <v>2389.9999999999814</v>
      </c>
    </row>
    <row r="4963" spans="1:9">
      <c r="A4963" s="2">
        <v>268630</v>
      </c>
      <c r="B4963" s="2" t="s">
        <v>66</v>
      </c>
      <c r="C4963" s="2">
        <v>0.1</v>
      </c>
      <c r="D4963" s="2">
        <v>90.51</v>
      </c>
      <c r="E4963" s="2">
        <v>9.0500000000000007</v>
      </c>
      <c r="F4963" s="2">
        <v>6025.2000000000162</v>
      </c>
      <c r="G4963" s="2">
        <v>101.91</v>
      </c>
      <c r="H4963" s="2">
        <v>10.19</v>
      </c>
      <c r="I4963" s="2">
        <v>5970.4400000000005</v>
      </c>
    </row>
    <row r="4964" spans="1:9">
      <c r="A4964" s="2">
        <v>268630</v>
      </c>
      <c r="B4964" s="2" t="s">
        <v>67</v>
      </c>
      <c r="C4964" s="2">
        <v>0.125</v>
      </c>
      <c r="D4964" s="2">
        <v>93.92</v>
      </c>
      <c r="E4964" s="2">
        <v>11.74</v>
      </c>
      <c r="F4964" s="2">
        <v>7804.1900000000223</v>
      </c>
      <c r="G4964" s="2">
        <v>105.3</v>
      </c>
      <c r="H4964" s="2">
        <v>13.16</v>
      </c>
      <c r="I4964" s="2">
        <v>7733.1800000000176</v>
      </c>
    </row>
    <row r="4965" spans="1:9">
      <c r="A4965" s="2">
        <v>268630</v>
      </c>
      <c r="B4965" s="2" t="s">
        <v>68</v>
      </c>
      <c r="C4965" s="2">
        <v>0.125</v>
      </c>
      <c r="D4965" s="2">
        <v>96.44</v>
      </c>
      <c r="E4965" s="2">
        <v>12.05</v>
      </c>
      <c r="F4965" s="2">
        <v>8001.8099999999577</v>
      </c>
      <c r="G4965" s="2">
        <v>107.78</v>
      </c>
      <c r="H4965" s="2">
        <v>13.47</v>
      </c>
      <c r="I4965" s="2">
        <v>7928.9099999999526</v>
      </c>
    </row>
    <row r="4966" spans="1:9">
      <c r="A4966" s="2">
        <v>268630</v>
      </c>
      <c r="B4966" s="2" t="s">
        <v>69</v>
      </c>
      <c r="C4966" s="2">
        <v>0.1</v>
      </c>
      <c r="D4966" s="2">
        <v>98.45</v>
      </c>
      <c r="E4966" s="2">
        <v>9.84</v>
      </c>
      <c r="F4966" s="2">
        <v>6527.559999999984</v>
      </c>
      <c r="G4966" s="2">
        <v>109.77</v>
      </c>
      <c r="H4966" s="2">
        <v>10.97</v>
      </c>
      <c r="I4966" s="2">
        <v>6467.7199999999857</v>
      </c>
    </row>
    <row r="4967" spans="1:9">
      <c r="A4967" s="2">
        <v>268630</v>
      </c>
      <c r="B4967" s="2" t="s">
        <v>70</v>
      </c>
      <c r="C4967" s="2">
        <v>0.1</v>
      </c>
      <c r="D4967" s="2">
        <v>124.69</v>
      </c>
      <c r="E4967" s="2">
        <v>12.37</v>
      </c>
      <c r="F4967" s="2">
        <v>7654.1399999999912</v>
      </c>
      <c r="G4967" s="2">
        <v>111.76</v>
      </c>
      <c r="H4967" s="2">
        <v>11.17</v>
      </c>
      <c r="I4967" s="2">
        <v>7067.9799999999777</v>
      </c>
    </row>
    <row r="4968" spans="1:9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>
      <c r="A4969" s="2">
        <v>268640</v>
      </c>
      <c r="B4969" s="2" t="s">
        <v>65</v>
      </c>
      <c r="C4969" s="2">
        <v>0.04</v>
      </c>
      <c r="D4969" s="2">
        <v>90.51</v>
      </c>
      <c r="E4969" s="2">
        <v>3.62</v>
      </c>
      <c r="F4969" s="2">
        <v>2415.6699999999923</v>
      </c>
      <c r="G4969" s="2">
        <v>106.86</v>
      </c>
      <c r="H4969" s="2">
        <v>4.28</v>
      </c>
      <c r="I4969" s="2">
        <v>2394.2799999999816</v>
      </c>
    </row>
    <row r="4970" spans="1:9">
      <c r="A4970" s="2">
        <v>268640</v>
      </c>
      <c r="B4970" s="2" t="s">
        <v>66</v>
      </c>
      <c r="C4970" s="2">
        <v>0.1</v>
      </c>
      <c r="D4970" s="2">
        <v>90.51</v>
      </c>
      <c r="E4970" s="2">
        <v>9.0500000000000007</v>
      </c>
      <c r="F4970" s="2">
        <v>6034.2500000000164</v>
      </c>
      <c r="G4970" s="2">
        <v>106.86</v>
      </c>
      <c r="H4970" s="2">
        <v>10.68</v>
      </c>
      <c r="I4970" s="2">
        <v>5981.1200000000008</v>
      </c>
    </row>
    <row r="4971" spans="1:9">
      <c r="A4971" s="2">
        <v>268640</v>
      </c>
      <c r="B4971" s="2" t="s">
        <v>67</v>
      </c>
      <c r="C4971" s="2">
        <v>0.125</v>
      </c>
      <c r="D4971" s="2">
        <v>93.92</v>
      </c>
      <c r="E4971" s="2">
        <v>11.74</v>
      </c>
      <c r="F4971" s="2">
        <v>7815.9300000000221</v>
      </c>
      <c r="G4971" s="2">
        <v>110.24</v>
      </c>
      <c r="H4971" s="2">
        <v>13.78</v>
      </c>
      <c r="I4971" s="2">
        <v>7746.9600000000173</v>
      </c>
    </row>
    <row r="4972" spans="1:9">
      <c r="A4972" s="2">
        <v>268640</v>
      </c>
      <c r="B4972" s="2" t="s">
        <v>68</v>
      </c>
      <c r="C4972" s="2">
        <v>0.125</v>
      </c>
      <c r="D4972" s="2">
        <v>96.44</v>
      </c>
      <c r="E4972" s="2">
        <v>12.05</v>
      </c>
      <c r="F4972" s="2">
        <v>8013.8599999999578</v>
      </c>
      <c r="G4972" s="2">
        <v>112.73</v>
      </c>
      <c r="H4972" s="2">
        <v>14.09</v>
      </c>
      <c r="I4972" s="2">
        <v>7942.9999999999527</v>
      </c>
    </row>
    <row r="4973" spans="1:9">
      <c r="A4973" s="2">
        <v>268640</v>
      </c>
      <c r="B4973" s="2" t="s">
        <v>69</v>
      </c>
      <c r="C4973" s="2">
        <v>0.1</v>
      </c>
      <c r="D4973" s="2">
        <v>98.45</v>
      </c>
      <c r="E4973" s="2">
        <v>9.84</v>
      </c>
      <c r="F4973" s="2">
        <v>6537.3999999999842</v>
      </c>
      <c r="G4973" s="2">
        <v>114.72</v>
      </c>
      <c r="H4973" s="2">
        <v>11.47</v>
      </c>
      <c r="I4973" s="2">
        <v>6479.189999999986</v>
      </c>
    </row>
    <row r="4974" spans="1:9">
      <c r="A4974" s="2">
        <v>268640</v>
      </c>
      <c r="B4974" s="2" t="s">
        <v>70</v>
      </c>
      <c r="C4974" s="2">
        <v>0.1</v>
      </c>
      <c r="D4974" s="2">
        <v>124.69</v>
      </c>
      <c r="E4974" s="2">
        <v>12.37</v>
      </c>
      <c r="F4974" s="2">
        <v>7666.5099999999911</v>
      </c>
      <c r="G4974" s="2">
        <v>116.7</v>
      </c>
      <c r="H4974" s="2">
        <v>11.66</v>
      </c>
      <c r="I4974" s="2">
        <v>7079.6399999999776</v>
      </c>
    </row>
    <row r="4975" spans="1:9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>
      <c r="A4976" s="2">
        <v>268650</v>
      </c>
      <c r="B4976" s="2" t="s">
        <v>65</v>
      </c>
      <c r="C4976" s="2">
        <v>0.04</v>
      </c>
      <c r="D4976" s="2">
        <v>90.51</v>
      </c>
      <c r="E4976" s="2">
        <v>3.62</v>
      </c>
      <c r="F4976" s="2">
        <v>2419.2899999999922</v>
      </c>
      <c r="G4976" s="2">
        <v>111.81</v>
      </c>
      <c r="H4976" s="2">
        <v>4.4800000000000004</v>
      </c>
      <c r="I4976" s="2">
        <v>2398.7599999999816</v>
      </c>
    </row>
    <row r="4977" spans="1:9">
      <c r="A4977" s="2">
        <v>268650</v>
      </c>
      <c r="B4977" s="2" t="s">
        <v>66</v>
      </c>
      <c r="C4977" s="2">
        <v>0.1</v>
      </c>
      <c r="D4977" s="2">
        <v>90.51</v>
      </c>
      <c r="E4977" s="2">
        <v>9.0500000000000007</v>
      </c>
      <c r="F4977" s="2">
        <v>6043.3000000000166</v>
      </c>
      <c r="G4977" s="2">
        <v>111.81</v>
      </c>
      <c r="H4977" s="2">
        <v>11.18</v>
      </c>
      <c r="I4977" s="2">
        <v>5992.3000000000011</v>
      </c>
    </row>
    <row r="4978" spans="1:9">
      <c r="A4978" s="2">
        <v>268650</v>
      </c>
      <c r="B4978" s="2" t="s">
        <v>67</v>
      </c>
      <c r="C4978" s="2">
        <v>0.125</v>
      </c>
      <c r="D4978" s="2">
        <v>93.92</v>
      </c>
      <c r="E4978" s="2">
        <v>11.74</v>
      </c>
      <c r="F4978" s="2">
        <v>7827.6700000000219</v>
      </c>
      <c r="G4978" s="2">
        <v>115.19</v>
      </c>
      <c r="H4978" s="2">
        <v>14.4</v>
      </c>
      <c r="I4978" s="2">
        <v>7761.360000000017</v>
      </c>
    </row>
    <row r="4979" spans="1:9">
      <c r="A4979" s="2">
        <v>268650</v>
      </c>
      <c r="B4979" s="2" t="s">
        <v>68</v>
      </c>
      <c r="C4979" s="2">
        <v>0.125</v>
      </c>
      <c r="D4979" s="2">
        <v>96.44</v>
      </c>
      <c r="E4979" s="2">
        <v>12.05</v>
      </c>
      <c r="F4979" s="2">
        <v>8025.909999999958</v>
      </c>
      <c r="G4979" s="2">
        <v>117.67</v>
      </c>
      <c r="H4979" s="2">
        <v>14.71</v>
      </c>
      <c r="I4979" s="2">
        <v>7957.7099999999527</v>
      </c>
    </row>
    <row r="4980" spans="1:9">
      <c r="A4980" s="2">
        <v>268650</v>
      </c>
      <c r="B4980" s="2" t="s">
        <v>69</v>
      </c>
      <c r="C4980" s="2">
        <v>0.1</v>
      </c>
      <c r="D4980" s="2">
        <v>98.45</v>
      </c>
      <c r="E4980" s="2">
        <v>9.84</v>
      </c>
      <c r="F4980" s="2">
        <v>6547.2399999999843</v>
      </c>
      <c r="G4980" s="2">
        <v>119.66</v>
      </c>
      <c r="H4980" s="2">
        <v>11.96</v>
      </c>
      <c r="I4980" s="2">
        <v>6491.149999999986</v>
      </c>
    </row>
    <row r="4981" spans="1:9">
      <c r="A4981" s="2">
        <v>268650</v>
      </c>
      <c r="B4981" s="2" t="s">
        <v>70</v>
      </c>
      <c r="C4981" s="2">
        <v>0.1</v>
      </c>
      <c r="D4981" s="2">
        <v>124.69</v>
      </c>
      <c r="E4981" s="2">
        <v>12.38</v>
      </c>
      <c r="F4981" s="2">
        <v>7678.8899999999912</v>
      </c>
      <c r="G4981" s="2">
        <v>121.65</v>
      </c>
      <c r="H4981" s="2">
        <v>12.16</v>
      </c>
      <c r="I4981" s="2">
        <v>7091.7999999999774</v>
      </c>
    </row>
    <row r="4982" spans="1:9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>
      <c r="A4983" s="2">
        <v>268660</v>
      </c>
      <c r="B4983" s="2" t="s">
        <v>65</v>
      </c>
      <c r="C4983" s="2">
        <v>0.04</v>
      </c>
      <c r="D4983" s="2">
        <v>90.51</v>
      </c>
      <c r="E4983" s="2">
        <v>3.62</v>
      </c>
      <c r="F4983" s="2">
        <v>2422.9099999999921</v>
      </c>
      <c r="G4983" s="2">
        <v>116.75</v>
      </c>
      <c r="H4983" s="2">
        <v>4.67</v>
      </c>
      <c r="I4983" s="2">
        <v>2403.4299999999816</v>
      </c>
    </row>
    <row r="4984" spans="1:9">
      <c r="A4984" s="2">
        <v>268660</v>
      </c>
      <c r="B4984" s="2" t="s">
        <v>66</v>
      </c>
      <c r="C4984" s="2">
        <v>0.1</v>
      </c>
      <c r="D4984" s="2">
        <v>90.51</v>
      </c>
      <c r="E4984" s="2">
        <v>9.0500000000000007</v>
      </c>
      <c r="F4984" s="2">
        <v>6052.3500000000167</v>
      </c>
      <c r="G4984" s="2">
        <v>116.75</v>
      </c>
      <c r="H4984" s="2">
        <v>11.67</v>
      </c>
      <c r="I4984" s="2">
        <v>6003.9700000000012</v>
      </c>
    </row>
    <row r="4985" spans="1:9">
      <c r="A4985" s="2">
        <v>268660</v>
      </c>
      <c r="B4985" s="2" t="s">
        <v>67</v>
      </c>
      <c r="C4985" s="2">
        <v>0.125</v>
      </c>
      <c r="D4985" s="2">
        <v>93.92</v>
      </c>
      <c r="E4985" s="2">
        <v>11.74</v>
      </c>
      <c r="F4985" s="2">
        <v>7839.4100000000217</v>
      </c>
      <c r="G4985" s="2">
        <v>120.13</v>
      </c>
      <c r="H4985" s="2">
        <v>15.02</v>
      </c>
      <c r="I4985" s="2">
        <v>7776.3800000000174</v>
      </c>
    </row>
    <row r="4986" spans="1:9">
      <c r="A4986" s="2">
        <v>268660</v>
      </c>
      <c r="B4986" s="2" t="s">
        <v>68</v>
      </c>
      <c r="C4986" s="2">
        <v>0.125</v>
      </c>
      <c r="D4986" s="2">
        <v>96.44</v>
      </c>
      <c r="E4986" s="2">
        <v>12.05</v>
      </c>
      <c r="F4986" s="2">
        <v>8037.9599999999582</v>
      </c>
      <c r="G4986" s="2">
        <v>122.62</v>
      </c>
      <c r="H4986" s="2">
        <v>15.33</v>
      </c>
      <c r="I4986" s="2">
        <v>7973.0399999999527</v>
      </c>
    </row>
    <row r="4987" spans="1:9">
      <c r="A4987" s="2">
        <v>268660</v>
      </c>
      <c r="B4987" s="2" t="s">
        <v>69</v>
      </c>
      <c r="C4987" s="2">
        <v>0.1</v>
      </c>
      <c r="D4987" s="2">
        <v>98.45</v>
      </c>
      <c r="E4987" s="2">
        <v>9.84</v>
      </c>
      <c r="F4987" s="2">
        <v>6557.0799999999845</v>
      </c>
      <c r="G4987" s="2">
        <v>124.6</v>
      </c>
      <c r="H4987" s="2">
        <v>12.46</v>
      </c>
      <c r="I4987" s="2">
        <v>6503.609999999986</v>
      </c>
    </row>
    <row r="4988" spans="1:9">
      <c r="A4988" s="2">
        <v>268660</v>
      </c>
      <c r="B4988" s="2" t="s">
        <v>70</v>
      </c>
      <c r="C4988" s="2">
        <v>0.1</v>
      </c>
      <c r="D4988" s="2">
        <v>124.69</v>
      </c>
      <c r="E4988" s="2">
        <v>12.38</v>
      </c>
      <c r="F4988" s="2">
        <v>7691.2699999999913</v>
      </c>
      <c r="G4988" s="2">
        <v>126.59</v>
      </c>
      <c r="H4988" s="2">
        <v>12.65</v>
      </c>
      <c r="I4988" s="2">
        <v>7104.4499999999771</v>
      </c>
    </row>
    <row r="4989" spans="1:9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>
      <c r="A4990" s="2">
        <v>268670</v>
      </c>
      <c r="B4990" s="2" t="s">
        <v>65</v>
      </c>
      <c r="C4990" s="2">
        <v>0.04</v>
      </c>
      <c r="D4990" s="2">
        <v>90.51</v>
      </c>
      <c r="E4990" s="2">
        <v>3.62</v>
      </c>
      <c r="F4990" s="2">
        <v>2426.529999999992</v>
      </c>
      <c r="G4990" s="2">
        <v>121.69</v>
      </c>
      <c r="H4990" s="2">
        <v>4.87</v>
      </c>
      <c r="I4990" s="2">
        <v>2408.2999999999815</v>
      </c>
    </row>
    <row r="4991" spans="1:9">
      <c r="A4991" s="2">
        <v>268670</v>
      </c>
      <c r="B4991" s="2" t="s">
        <v>66</v>
      </c>
      <c r="C4991" s="2">
        <v>0.1</v>
      </c>
      <c r="D4991" s="2">
        <v>90.51</v>
      </c>
      <c r="E4991" s="2">
        <v>9.0500000000000007</v>
      </c>
      <c r="F4991" s="2">
        <v>6061.4000000000169</v>
      </c>
      <c r="G4991" s="2">
        <v>121.69</v>
      </c>
      <c r="H4991" s="2">
        <v>12.17</v>
      </c>
      <c r="I4991" s="2">
        <v>6016.1400000000012</v>
      </c>
    </row>
    <row r="4992" spans="1:9">
      <c r="A4992" s="2">
        <v>268670</v>
      </c>
      <c r="B4992" s="2" t="s">
        <v>67</v>
      </c>
      <c r="C4992" s="2">
        <v>0.125</v>
      </c>
      <c r="D4992" s="2">
        <v>93.92</v>
      </c>
      <c r="E4992" s="2">
        <v>11.74</v>
      </c>
      <c r="F4992" s="2">
        <v>7851.1500000000215</v>
      </c>
      <c r="G4992" s="2">
        <v>125.07</v>
      </c>
      <c r="H4992" s="2">
        <v>15.63</v>
      </c>
      <c r="I4992" s="2">
        <v>7792.0100000000175</v>
      </c>
    </row>
    <row r="4993" spans="1:9">
      <c r="A4993" s="2">
        <v>268670</v>
      </c>
      <c r="B4993" s="2" t="s">
        <v>68</v>
      </c>
      <c r="C4993" s="2">
        <v>0.125</v>
      </c>
      <c r="D4993" s="2">
        <v>96.44</v>
      </c>
      <c r="E4993" s="2">
        <v>12.05</v>
      </c>
      <c r="F4993" s="2">
        <v>8050.0099999999584</v>
      </c>
      <c r="G4993" s="2">
        <v>127.56</v>
      </c>
      <c r="H4993" s="2">
        <v>15.94</v>
      </c>
      <c r="I4993" s="2">
        <v>7988.9799999999523</v>
      </c>
    </row>
    <row r="4994" spans="1:9">
      <c r="A4994" s="2">
        <v>268670</v>
      </c>
      <c r="B4994" s="2" t="s">
        <v>69</v>
      </c>
      <c r="C4994" s="2">
        <v>0.1</v>
      </c>
      <c r="D4994" s="2">
        <v>98.45</v>
      </c>
      <c r="E4994" s="2">
        <v>9.84</v>
      </c>
      <c r="F4994" s="2">
        <v>6566.9199999999846</v>
      </c>
      <c r="G4994" s="2">
        <v>129.54</v>
      </c>
      <c r="H4994" s="2">
        <v>12.95</v>
      </c>
      <c r="I4994" s="2">
        <v>6516.5599999999858</v>
      </c>
    </row>
    <row r="4995" spans="1:9">
      <c r="A4995" s="2">
        <v>268670</v>
      </c>
      <c r="B4995" s="2" t="s">
        <v>70</v>
      </c>
      <c r="C4995" s="2">
        <v>0.1</v>
      </c>
      <c r="D4995" s="2">
        <v>124.69</v>
      </c>
      <c r="E4995" s="2">
        <v>12.38</v>
      </c>
      <c r="F4995" s="2">
        <v>7703.6499999999915</v>
      </c>
      <c r="G4995" s="2">
        <v>131.53</v>
      </c>
      <c r="H4995" s="2">
        <v>13.14</v>
      </c>
      <c r="I4995" s="2">
        <v>7117.5899999999774</v>
      </c>
    </row>
    <row r="4996" spans="1:9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>
      <c r="A4997" s="2">
        <v>268671.049</v>
      </c>
      <c r="B4997" s="2" t="s">
        <v>65</v>
      </c>
      <c r="C4997" s="2">
        <v>0.04</v>
      </c>
      <c r="D4997" s="2">
        <v>9.49</v>
      </c>
      <c r="E4997" s="2">
        <v>0.38</v>
      </c>
      <c r="F4997" s="2">
        <v>2426.9099999999921</v>
      </c>
      <c r="G4997" s="2">
        <v>13.05</v>
      </c>
      <c r="H4997" s="2">
        <v>0.52</v>
      </c>
      <c r="I4997" s="2">
        <v>2408.8199999999815</v>
      </c>
    </row>
    <row r="4998" spans="1:9">
      <c r="A4998" s="2">
        <v>268671.049</v>
      </c>
      <c r="B4998" s="2" t="s">
        <v>66</v>
      </c>
      <c r="C4998" s="2">
        <v>0.1</v>
      </c>
      <c r="D4998" s="2">
        <v>9.49</v>
      </c>
      <c r="E4998" s="2">
        <v>0.95</v>
      </c>
      <c r="F4998" s="2">
        <v>6062.3500000000167</v>
      </c>
      <c r="G4998" s="2">
        <v>13.05</v>
      </c>
      <c r="H4998" s="2">
        <v>1.3</v>
      </c>
      <c r="I4998" s="2">
        <v>6017.4400000000014</v>
      </c>
    </row>
    <row r="4999" spans="1:9">
      <c r="A4999" s="2">
        <v>268671.049</v>
      </c>
      <c r="B4999" s="2" t="s">
        <v>67</v>
      </c>
      <c r="C4999" s="2">
        <v>0.125</v>
      </c>
      <c r="D4999" s="2">
        <v>9.85</v>
      </c>
      <c r="E4999" s="2">
        <v>1.23</v>
      </c>
      <c r="F4999" s="2">
        <v>7852.380000000021</v>
      </c>
      <c r="G4999" s="2">
        <v>13.41</v>
      </c>
      <c r="H4999" s="2">
        <v>1.68</v>
      </c>
      <c r="I4999" s="2">
        <v>7793.6900000000178</v>
      </c>
    </row>
    <row r="5000" spans="1:9">
      <c r="A5000" s="2">
        <v>268671.049</v>
      </c>
      <c r="B5000" s="2" t="s">
        <v>68</v>
      </c>
      <c r="C5000" s="2">
        <v>0.125</v>
      </c>
      <c r="D5000" s="2">
        <v>10.119999999999999</v>
      </c>
      <c r="E5000" s="2">
        <v>1.26</v>
      </c>
      <c r="F5000" s="2">
        <v>8051.2699999999586</v>
      </c>
      <c r="G5000" s="2">
        <v>13.67</v>
      </c>
      <c r="H5000" s="2">
        <v>1.71</v>
      </c>
      <c r="I5000" s="2">
        <v>7990.6899999999523</v>
      </c>
    </row>
    <row r="5001" spans="1:9">
      <c r="A5001" s="2">
        <v>268671.049</v>
      </c>
      <c r="B5001" s="2" t="s">
        <v>69</v>
      </c>
      <c r="C5001" s="2">
        <v>0.1</v>
      </c>
      <c r="D5001" s="2">
        <v>10.33</v>
      </c>
      <c r="E5001" s="2">
        <v>1.03</v>
      </c>
      <c r="F5001" s="2">
        <v>6567.9499999999844</v>
      </c>
      <c r="G5001" s="2">
        <v>13.88</v>
      </c>
      <c r="H5001" s="2">
        <v>1.39</v>
      </c>
      <c r="I5001" s="2">
        <v>6517.9499999999862</v>
      </c>
    </row>
    <row r="5002" spans="1:9">
      <c r="A5002" s="2">
        <v>268671.049</v>
      </c>
      <c r="B5002" s="2" t="s">
        <v>70</v>
      </c>
      <c r="C5002" s="2">
        <v>0.1</v>
      </c>
      <c r="D5002" s="2">
        <v>13.08</v>
      </c>
      <c r="E5002" s="2">
        <v>1.3</v>
      </c>
      <c r="F5002" s="2">
        <v>7704.9499999999916</v>
      </c>
      <c r="G5002" s="2">
        <v>14.08</v>
      </c>
      <c r="H5002" s="2">
        <v>1.41</v>
      </c>
      <c r="I5002" s="2">
        <v>7118.9999999999773</v>
      </c>
    </row>
    <row r="5003" spans="1:9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>
      <c r="A5004" s="2">
        <v>268680</v>
      </c>
      <c r="B5004" s="2" t="s">
        <v>65</v>
      </c>
      <c r="C5004" s="2">
        <v>0.04</v>
      </c>
      <c r="D5004" s="2">
        <v>81.02</v>
      </c>
      <c r="E5004" s="2">
        <v>3.24</v>
      </c>
      <c r="F5004" s="2">
        <v>2430.1499999999919</v>
      </c>
      <c r="G5004" s="2">
        <v>113.58</v>
      </c>
      <c r="H5004" s="2">
        <v>4.55</v>
      </c>
      <c r="I5004" s="2">
        <v>2413.3699999999817</v>
      </c>
    </row>
    <row r="5005" spans="1:9">
      <c r="A5005" s="2">
        <v>268680</v>
      </c>
      <c r="B5005" s="2" t="s">
        <v>66</v>
      </c>
      <c r="C5005" s="2">
        <v>0.1</v>
      </c>
      <c r="D5005" s="2">
        <v>81.02</v>
      </c>
      <c r="E5005" s="2">
        <v>8.1</v>
      </c>
      <c r="F5005" s="2">
        <v>6070.4500000000171</v>
      </c>
      <c r="G5005" s="2">
        <v>113.58</v>
      </c>
      <c r="H5005" s="2">
        <v>11.35</v>
      </c>
      <c r="I5005" s="2">
        <v>6028.7900000000018</v>
      </c>
    </row>
    <row r="5006" spans="1:9">
      <c r="A5006" s="2">
        <v>268680</v>
      </c>
      <c r="B5006" s="2" t="s">
        <v>67</v>
      </c>
      <c r="C5006" s="2">
        <v>0.125</v>
      </c>
      <c r="D5006" s="2">
        <v>84.07</v>
      </c>
      <c r="E5006" s="2">
        <v>10.51</v>
      </c>
      <c r="F5006" s="2">
        <v>7862.8900000000212</v>
      </c>
      <c r="G5006" s="2">
        <v>116.61</v>
      </c>
      <c r="H5006" s="2">
        <v>14.57</v>
      </c>
      <c r="I5006" s="2">
        <v>7808.2600000000175</v>
      </c>
    </row>
    <row r="5007" spans="1:9">
      <c r="A5007" s="2">
        <v>268680</v>
      </c>
      <c r="B5007" s="2" t="s">
        <v>68</v>
      </c>
      <c r="C5007" s="2">
        <v>0.125</v>
      </c>
      <c r="D5007" s="2">
        <v>86.32</v>
      </c>
      <c r="E5007" s="2">
        <v>10.79</v>
      </c>
      <c r="F5007" s="2">
        <v>8062.0599999999586</v>
      </c>
      <c r="G5007" s="2">
        <v>118.83</v>
      </c>
      <c r="H5007" s="2">
        <v>14.85</v>
      </c>
      <c r="I5007" s="2">
        <v>8005.5399999999527</v>
      </c>
    </row>
    <row r="5008" spans="1:9">
      <c r="A5008" s="2">
        <v>268680</v>
      </c>
      <c r="B5008" s="2" t="s">
        <v>69</v>
      </c>
      <c r="C5008" s="2">
        <v>0.1</v>
      </c>
      <c r="D5008" s="2">
        <v>88.12</v>
      </c>
      <c r="E5008" s="2">
        <v>8.81</v>
      </c>
      <c r="F5008" s="2">
        <v>6576.7599999999848</v>
      </c>
      <c r="G5008" s="2">
        <v>120.61</v>
      </c>
      <c r="H5008" s="2">
        <v>12.06</v>
      </c>
      <c r="I5008" s="2">
        <v>6530.0099999999866</v>
      </c>
    </row>
    <row r="5009" spans="1:9">
      <c r="A5009" s="2">
        <v>268680</v>
      </c>
      <c r="B5009" s="2" t="s">
        <v>70</v>
      </c>
      <c r="C5009" s="2">
        <v>0.1</v>
      </c>
      <c r="D5009" s="2">
        <v>111.61</v>
      </c>
      <c r="E5009" s="2">
        <v>11.08</v>
      </c>
      <c r="F5009" s="2">
        <v>7716.0299999999916</v>
      </c>
      <c r="G5009" s="2">
        <v>122.38</v>
      </c>
      <c r="H5009" s="2">
        <v>12.23</v>
      </c>
      <c r="I5009" s="2">
        <v>7131.2299999999768</v>
      </c>
    </row>
    <row r="5010" spans="1:9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>
      <c r="A5011" s="2">
        <v>268690</v>
      </c>
      <c r="B5011" s="2" t="s">
        <v>65</v>
      </c>
      <c r="C5011" s="2">
        <v>0.04</v>
      </c>
      <c r="D5011" s="2">
        <v>90.51</v>
      </c>
      <c r="E5011" s="2">
        <v>3.62</v>
      </c>
      <c r="F5011" s="2">
        <v>2433.7699999999918</v>
      </c>
      <c r="G5011" s="2">
        <v>131.57</v>
      </c>
      <c r="H5011" s="2">
        <v>5.27</v>
      </c>
      <c r="I5011" s="2">
        <v>2418.6399999999817</v>
      </c>
    </row>
    <row r="5012" spans="1:9">
      <c r="A5012" s="2">
        <v>268690</v>
      </c>
      <c r="B5012" s="2" t="s">
        <v>66</v>
      </c>
      <c r="C5012" s="2">
        <v>0.1</v>
      </c>
      <c r="D5012" s="2">
        <v>90.51</v>
      </c>
      <c r="E5012" s="2">
        <v>9.0500000000000007</v>
      </c>
      <c r="F5012" s="2">
        <v>6079.5000000000173</v>
      </c>
      <c r="G5012" s="2">
        <v>131.57</v>
      </c>
      <c r="H5012" s="2">
        <v>13.15</v>
      </c>
      <c r="I5012" s="2">
        <v>6041.9400000000014</v>
      </c>
    </row>
    <row r="5013" spans="1:9">
      <c r="A5013" s="2">
        <v>268690</v>
      </c>
      <c r="B5013" s="2" t="s">
        <v>67</v>
      </c>
      <c r="C5013" s="2">
        <v>0.125</v>
      </c>
      <c r="D5013" s="2">
        <v>93.92</v>
      </c>
      <c r="E5013" s="2">
        <v>11.74</v>
      </c>
      <c r="F5013" s="2">
        <v>7874.630000000021</v>
      </c>
      <c r="G5013" s="2">
        <v>134.94999999999999</v>
      </c>
      <c r="H5013" s="2">
        <v>16.87</v>
      </c>
      <c r="I5013" s="2">
        <v>7825.1300000000174</v>
      </c>
    </row>
    <row r="5014" spans="1:9">
      <c r="A5014" s="2">
        <v>268690</v>
      </c>
      <c r="B5014" s="2" t="s">
        <v>68</v>
      </c>
      <c r="C5014" s="2">
        <v>0.125</v>
      </c>
      <c r="D5014" s="2">
        <v>96.44</v>
      </c>
      <c r="E5014" s="2">
        <v>12.05</v>
      </c>
      <c r="F5014" s="2">
        <v>8074.1099999999587</v>
      </c>
      <c r="G5014" s="2">
        <v>137.43</v>
      </c>
      <c r="H5014" s="2">
        <v>17.18</v>
      </c>
      <c r="I5014" s="2">
        <v>8022.719999999953</v>
      </c>
    </row>
    <row r="5015" spans="1:9">
      <c r="A5015" s="2">
        <v>268690</v>
      </c>
      <c r="B5015" s="2" t="s">
        <v>69</v>
      </c>
      <c r="C5015" s="2">
        <v>0.1</v>
      </c>
      <c r="D5015" s="2">
        <v>98.45</v>
      </c>
      <c r="E5015" s="2">
        <v>9.84</v>
      </c>
      <c r="F5015" s="2">
        <v>6586.5999999999849</v>
      </c>
      <c r="G5015" s="2">
        <v>139.41999999999999</v>
      </c>
      <c r="H5015" s="2">
        <v>13.94</v>
      </c>
      <c r="I5015" s="2">
        <v>6543.9499999999862</v>
      </c>
    </row>
    <row r="5016" spans="1:9">
      <c r="A5016" s="2">
        <v>268690</v>
      </c>
      <c r="B5016" s="2" t="s">
        <v>70</v>
      </c>
      <c r="C5016" s="2">
        <v>0.1</v>
      </c>
      <c r="D5016" s="2">
        <v>124.69</v>
      </c>
      <c r="E5016" s="2">
        <v>12.37</v>
      </c>
      <c r="F5016" s="2">
        <v>7728.3999999999915</v>
      </c>
      <c r="G5016" s="2">
        <v>141.4</v>
      </c>
      <c r="H5016" s="2">
        <v>14.13</v>
      </c>
      <c r="I5016" s="2">
        <v>7145.3599999999769</v>
      </c>
    </row>
    <row r="5017" spans="1:9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>
      <c r="A5018" s="2">
        <v>268700</v>
      </c>
      <c r="B5018" s="2" t="s">
        <v>65</v>
      </c>
      <c r="C5018" s="2">
        <v>0.04</v>
      </c>
      <c r="D5018" s="2">
        <v>90.51</v>
      </c>
      <c r="E5018" s="2">
        <v>3.62</v>
      </c>
      <c r="F5018" s="2">
        <v>2437.3899999999917</v>
      </c>
      <c r="G5018" s="2">
        <v>136.5</v>
      </c>
      <c r="H5018" s="2">
        <v>5.47</v>
      </c>
      <c r="I5018" s="2">
        <v>2424.1099999999815</v>
      </c>
    </row>
    <row r="5019" spans="1:9">
      <c r="A5019" s="2">
        <v>268700</v>
      </c>
      <c r="B5019" s="2" t="s">
        <v>66</v>
      </c>
      <c r="C5019" s="2">
        <v>0.1</v>
      </c>
      <c r="D5019" s="2">
        <v>90.51</v>
      </c>
      <c r="E5019" s="2">
        <v>9.0500000000000007</v>
      </c>
      <c r="F5019" s="2">
        <v>6088.5500000000175</v>
      </c>
      <c r="G5019" s="2">
        <v>136.5</v>
      </c>
      <c r="H5019" s="2">
        <v>13.65</v>
      </c>
      <c r="I5019" s="2">
        <v>6055.5900000000011</v>
      </c>
    </row>
    <row r="5020" spans="1:9">
      <c r="A5020" s="2">
        <v>268700</v>
      </c>
      <c r="B5020" s="2" t="s">
        <v>67</v>
      </c>
      <c r="C5020" s="2">
        <v>0.125</v>
      </c>
      <c r="D5020" s="2">
        <v>93.92</v>
      </c>
      <c r="E5020" s="2">
        <v>11.74</v>
      </c>
      <c r="F5020" s="2">
        <v>7886.3700000000208</v>
      </c>
      <c r="G5020" s="2">
        <v>139.88999999999999</v>
      </c>
      <c r="H5020" s="2">
        <v>17.48</v>
      </c>
      <c r="I5020" s="2">
        <v>7842.610000000017</v>
      </c>
    </row>
    <row r="5021" spans="1:9">
      <c r="A5021" s="2">
        <v>268700</v>
      </c>
      <c r="B5021" s="2" t="s">
        <v>68</v>
      </c>
      <c r="C5021" s="2">
        <v>0.125</v>
      </c>
      <c r="D5021" s="2">
        <v>96.44</v>
      </c>
      <c r="E5021" s="2">
        <v>12.05</v>
      </c>
      <c r="F5021" s="2">
        <v>8086.1599999999589</v>
      </c>
      <c r="G5021" s="2">
        <v>142.37</v>
      </c>
      <c r="H5021" s="2">
        <v>17.79</v>
      </c>
      <c r="I5021" s="2">
        <v>8040.5099999999529</v>
      </c>
    </row>
    <row r="5022" spans="1:9">
      <c r="A5022" s="2">
        <v>268700</v>
      </c>
      <c r="B5022" s="2" t="s">
        <v>69</v>
      </c>
      <c r="C5022" s="2">
        <v>0.1</v>
      </c>
      <c r="D5022" s="2">
        <v>98.45</v>
      </c>
      <c r="E5022" s="2">
        <v>9.84</v>
      </c>
      <c r="F5022" s="2">
        <v>6596.439999999985</v>
      </c>
      <c r="G5022" s="2">
        <v>144.35</v>
      </c>
      <c r="H5022" s="2">
        <v>14.43</v>
      </c>
      <c r="I5022" s="2">
        <v>6558.3799999999865</v>
      </c>
    </row>
    <row r="5023" spans="1:9">
      <c r="A5023" s="2">
        <v>268700</v>
      </c>
      <c r="B5023" s="2" t="s">
        <v>70</v>
      </c>
      <c r="C5023" s="2">
        <v>0.1</v>
      </c>
      <c r="D5023" s="2">
        <v>124.69</v>
      </c>
      <c r="E5023" s="2">
        <v>12.38</v>
      </c>
      <c r="F5023" s="2">
        <v>7740.7799999999916</v>
      </c>
      <c r="G5023" s="2">
        <v>160.37</v>
      </c>
      <c r="H5023" s="2">
        <v>15.98</v>
      </c>
      <c r="I5023" s="2">
        <v>7161.3399999999765</v>
      </c>
    </row>
    <row r="5024" spans="1:9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>
      <c r="A5025" s="2">
        <v>268710</v>
      </c>
      <c r="B5025" s="2" t="s">
        <v>65</v>
      </c>
      <c r="C5025" s="2">
        <v>0.04</v>
      </c>
      <c r="D5025" s="2">
        <v>90.51</v>
      </c>
      <c r="E5025" s="2">
        <v>3.62</v>
      </c>
      <c r="F5025" s="2">
        <v>2441.0099999999916</v>
      </c>
      <c r="G5025" s="2">
        <v>138.97</v>
      </c>
      <c r="H5025" s="2">
        <v>5.56</v>
      </c>
      <c r="I5025" s="2">
        <v>2429.6699999999814</v>
      </c>
    </row>
    <row r="5026" spans="1:9">
      <c r="A5026" s="2">
        <v>268710</v>
      </c>
      <c r="B5026" s="2" t="s">
        <v>66</v>
      </c>
      <c r="C5026" s="2">
        <v>0.1</v>
      </c>
      <c r="D5026" s="2">
        <v>90.51</v>
      </c>
      <c r="E5026" s="2">
        <v>9.0500000000000007</v>
      </c>
      <c r="F5026" s="2">
        <v>6097.6000000000176</v>
      </c>
      <c r="G5026" s="2">
        <v>138.97</v>
      </c>
      <c r="H5026" s="2">
        <v>13.89</v>
      </c>
      <c r="I5026" s="2">
        <v>6069.4800000000014</v>
      </c>
    </row>
    <row r="5027" spans="1:9">
      <c r="A5027" s="2">
        <v>268710</v>
      </c>
      <c r="B5027" s="2" t="s">
        <v>67</v>
      </c>
      <c r="C5027" s="2">
        <v>0.125</v>
      </c>
      <c r="D5027" s="2">
        <v>93.92</v>
      </c>
      <c r="E5027" s="2">
        <v>11.74</v>
      </c>
      <c r="F5027" s="2">
        <v>7898.1100000000206</v>
      </c>
      <c r="G5027" s="2">
        <v>142.35</v>
      </c>
      <c r="H5027" s="2">
        <v>17.79</v>
      </c>
      <c r="I5027" s="2">
        <v>7860.4000000000169</v>
      </c>
    </row>
    <row r="5028" spans="1:9">
      <c r="A5028" s="2">
        <v>268710</v>
      </c>
      <c r="B5028" s="2" t="s">
        <v>68</v>
      </c>
      <c r="C5028" s="2">
        <v>0.125</v>
      </c>
      <c r="D5028" s="2">
        <v>96.44</v>
      </c>
      <c r="E5028" s="2">
        <v>12.05</v>
      </c>
      <c r="F5028" s="2">
        <v>8098.2099999999591</v>
      </c>
      <c r="G5028" s="2">
        <v>144.83000000000001</v>
      </c>
      <c r="H5028" s="2">
        <v>18.100000000000001</v>
      </c>
      <c r="I5028" s="2">
        <v>8058.6099999999533</v>
      </c>
    </row>
    <row r="5029" spans="1:9">
      <c r="A5029" s="2">
        <v>268710</v>
      </c>
      <c r="B5029" s="2" t="s">
        <v>69</v>
      </c>
      <c r="C5029" s="2">
        <v>0.1</v>
      </c>
      <c r="D5029" s="2">
        <v>98.45</v>
      </c>
      <c r="E5029" s="2">
        <v>9.84</v>
      </c>
      <c r="F5029" s="2">
        <v>6606.2799999999852</v>
      </c>
      <c r="G5029" s="2">
        <v>146.82</v>
      </c>
      <c r="H5029" s="2">
        <v>14.68</v>
      </c>
      <c r="I5029" s="2">
        <v>6573.0599999999868</v>
      </c>
    </row>
    <row r="5030" spans="1:9">
      <c r="A5030" s="2">
        <v>268710</v>
      </c>
      <c r="B5030" s="2" t="s">
        <v>70</v>
      </c>
      <c r="C5030" s="2">
        <v>0.1</v>
      </c>
      <c r="D5030" s="2">
        <v>124.68</v>
      </c>
      <c r="E5030" s="2">
        <v>12.39</v>
      </c>
      <c r="F5030" s="2">
        <v>7753.1699999999919</v>
      </c>
      <c r="G5030" s="2">
        <v>176.84</v>
      </c>
      <c r="H5030" s="2">
        <v>17.579999999999998</v>
      </c>
      <c r="I5030" s="2">
        <v>7178.9199999999764</v>
      </c>
    </row>
    <row r="5031" spans="1:9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>
      <c r="A5032" s="2">
        <v>268720</v>
      </c>
      <c r="B5032" s="2" t="s">
        <v>65</v>
      </c>
      <c r="C5032" s="2">
        <v>0.04</v>
      </c>
      <c r="D5032" s="2">
        <v>90.51</v>
      </c>
      <c r="E5032" s="2">
        <v>3.62</v>
      </c>
      <c r="F5032" s="2">
        <v>2444.6299999999915</v>
      </c>
      <c r="G5032" s="2">
        <v>137.74</v>
      </c>
      <c r="H5032" s="2">
        <v>5.51</v>
      </c>
      <c r="I5032" s="2">
        <v>2435.1799999999816</v>
      </c>
    </row>
    <row r="5033" spans="1:9">
      <c r="A5033" s="2">
        <v>268720</v>
      </c>
      <c r="B5033" s="2" t="s">
        <v>66</v>
      </c>
      <c r="C5033" s="2">
        <v>0.1</v>
      </c>
      <c r="D5033" s="2">
        <v>90.51</v>
      </c>
      <c r="E5033" s="2">
        <v>9.0500000000000007</v>
      </c>
      <c r="F5033" s="2">
        <v>6106.6500000000178</v>
      </c>
      <c r="G5033" s="2">
        <v>137.74</v>
      </c>
      <c r="H5033" s="2">
        <v>13.77</v>
      </c>
      <c r="I5033" s="2">
        <v>6083.2500000000018</v>
      </c>
    </row>
    <row r="5034" spans="1:9">
      <c r="A5034" s="2">
        <v>268720</v>
      </c>
      <c r="B5034" s="2" t="s">
        <v>67</v>
      </c>
      <c r="C5034" s="2">
        <v>0.125</v>
      </c>
      <c r="D5034" s="2">
        <v>93.92</v>
      </c>
      <c r="E5034" s="2">
        <v>11.74</v>
      </c>
      <c r="F5034" s="2">
        <v>7909.8500000000204</v>
      </c>
      <c r="G5034" s="2">
        <v>141.12</v>
      </c>
      <c r="H5034" s="2">
        <v>17.64</v>
      </c>
      <c r="I5034" s="2">
        <v>7878.0400000000172</v>
      </c>
    </row>
    <row r="5035" spans="1:9">
      <c r="A5035" s="2">
        <v>268720</v>
      </c>
      <c r="B5035" s="2" t="s">
        <v>68</v>
      </c>
      <c r="C5035" s="2">
        <v>0.125</v>
      </c>
      <c r="D5035" s="2">
        <v>96.44</v>
      </c>
      <c r="E5035" s="2">
        <v>12.05</v>
      </c>
      <c r="F5035" s="2">
        <v>8110.2599999999593</v>
      </c>
      <c r="G5035" s="2">
        <v>143.6</v>
      </c>
      <c r="H5035" s="2">
        <v>17.95</v>
      </c>
      <c r="I5035" s="2">
        <v>8076.5599999999531</v>
      </c>
    </row>
    <row r="5036" spans="1:9">
      <c r="A5036" s="2">
        <v>268720</v>
      </c>
      <c r="B5036" s="2" t="s">
        <v>69</v>
      </c>
      <c r="C5036" s="2">
        <v>0.1</v>
      </c>
      <c r="D5036" s="2">
        <v>98.45</v>
      </c>
      <c r="E5036" s="2">
        <v>9.84</v>
      </c>
      <c r="F5036" s="2">
        <v>6616.1199999999853</v>
      </c>
      <c r="G5036" s="2">
        <v>145.59</v>
      </c>
      <c r="H5036" s="2">
        <v>14.55</v>
      </c>
      <c r="I5036" s="2">
        <v>6587.6099999999869</v>
      </c>
    </row>
    <row r="5037" spans="1:9">
      <c r="A5037" s="2">
        <v>268720</v>
      </c>
      <c r="B5037" s="2" t="s">
        <v>70</v>
      </c>
      <c r="C5037" s="2">
        <v>0.1</v>
      </c>
      <c r="D5037" s="2">
        <v>124.68</v>
      </c>
      <c r="E5037" s="2">
        <v>12.39</v>
      </c>
      <c r="F5037" s="2">
        <v>7765.5599999999922</v>
      </c>
      <c r="G5037" s="2">
        <v>161.6</v>
      </c>
      <c r="H5037" s="2">
        <v>16.100000000000001</v>
      </c>
      <c r="I5037" s="2">
        <v>7195.0199999999768</v>
      </c>
    </row>
    <row r="5038" spans="1:9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>
      <c r="A5039" s="2">
        <v>268730</v>
      </c>
      <c r="B5039" s="2" t="s">
        <v>65</v>
      </c>
      <c r="C5039" s="2">
        <v>0.04</v>
      </c>
      <c r="D5039" s="2">
        <v>90.51</v>
      </c>
      <c r="E5039" s="2">
        <v>3.62</v>
      </c>
      <c r="F5039" s="2">
        <v>2448.2499999999914</v>
      </c>
      <c r="G5039" s="2">
        <v>134.04</v>
      </c>
      <c r="H5039" s="2">
        <v>5.37</v>
      </c>
      <c r="I5039" s="2">
        <v>2440.5499999999815</v>
      </c>
    </row>
    <row r="5040" spans="1:9">
      <c r="A5040" s="2">
        <v>268730</v>
      </c>
      <c r="B5040" s="2" t="s">
        <v>66</v>
      </c>
      <c r="C5040" s="2">
        <v>0.1</v>
      </c>
      <c r="D5040" s="2">
        <v>90.51</v>
      </c>
      <c r="E5040" s="2">
        <v>9.0500000000000007</v>
      </c>
      <c r="F5040" s="2">
        <v>6115.700000000018</v>
      </c>
      <c r="G5040" s="2">
        <v>134.04</v>
      </c>
      <c r="H5040" s="2">
        <v>13.4</v>
      </c>
      <c r="I5040" s="2">
        <v>6096.6500000000015</v>
      </c>
    </row>
    <row r="5041" spans="1:9">
      <c r="A5041" s="2">
        <v>268730</v>
      </c>
      <c r="B5041" s="2" t="s">
        <v>67</v>
      </c>
      <c r="C5041" s="2">
        <v>0.125</v>
      </c>
      <c r="D5041" s="2">
        <v>93.92</v>
      </c>
      <c r="E5041" s="2">
        <v>11.74</v>
      </c>
      <c r="F5041" s="2">
        <v>7921.5900000000202</v>
      </c>
      <c r="G5041" s="2">
        <v>137.41999999999999</v>
      </c>
      <c r="H5041" s="2">
        <v>17.18</v>
      </c>
      <c r="I5041" s="2">
        <v>7895.2200000000175</v>
      </c>
    </row>
    <row r="5042" spans="1:9">
      <c r="A5042" s="2">
        <v>268730</v>
      </c>
      <c r="B5042" s="2" t="s">
        <v>68</v>
      </c>
      <c r="C5042" s="2">
        <v>0.125</v>
      </c>
      <c r="D5042" s="2">
        <v>96.44</v>
      </c>
      <c r="E5042" s="2">
        <v>12.05</v>
      </c>
      <c r="F5042" s="2">
        <v>8122.3099999999595</v>
      </c>
      <c r="G5042" s="2">
        <v>139.9</v>
      </c>
      <c r="H5042" s="2">
        <v>17.489999999999998</v>
      </c>
      <c r="I5042" s="2">
        <v>8094.0499999999529</v>
      </c>
    </row>
    <row r="5043" spans="1:9">
      <c r="A5043" s="2">
        <v>268730</v>
      </c>
      <c r="B5043" s="2" t="s">
        <v>69</v>
      </c>
      <c r="C5043" s="2">
        <v>0.1</v>
      </c>
      <c r="D5043" s="2">
        <v>98.45</v>
      </c>
      <c r="E5043" s="2">
        <v>9.84</v>
      </c>
      <c r="F5043" s="2">
        <v>6625.9599999999855</v>
      </c>
      <c r="G5043" s="2">
        <v>141.88999999999999</v>
      </c>
      <c r="H5043" s="2">
        <v>14.18</v>
      </c>
      <c r="I5043" s="2">
        <v>6601.7899999999872</v>
      </c>
    </row>
    <row r="5044" spans="1:9">
      <c r="A5044" s="2">
        <v>268730</v>
      </c>
      <c r="B5044" s="2" t="s">
        <v>70</v>
      </c>
      <c r="C5044" s="2">
        <v>0.1</v>
      </c>
      <c r="D5044" s="2">
        <v>124.68</v>
      </c>
      <c r="E5044" s="2">
        <v>12.39</v>
      </c>
      <c r="F5044" s="2">
        <v>7777.9499999999925</v>
      </c>
      <c r="G5044" s="2">
        <v>143.87</v>
      </c>
      <c r="H5044" s="2">
        <v>14.38</v>
      </c>
      <c r="I5044" s="2">
        <v>7209.3999999999769</v>
      </c>
    </row>
    <row r="5045" spans="1:9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>
      <c r="A5046" s="2">
        <v>268740</v>
      </c>
      <c r="B5046" s="2" t="s">
        <v>65</v>
      </c>
      <c r="C5046" s="2">
        <v>0.04</v>
      </c>
      <c r="D5046" s="2">
        <v>90.51</v>
      </c>
      <c r="E5046" s="2">
        <v>3.62</v>
      </c>
      <c r="F5046" s="2">
        <v>2451.8699999999913</v>
      </c>
      <c r="G5046" s="2">
        <v>129.1</v>
      </c>
      <c r="H5046" s="2">
        <v>5.17</v>
      </c>
      <c r="I5046" s="2">
        <v>2445.7199999999816</v>
      </c>
    </row>
    <row r="5047" spans="1:9">
      <c r="A5047" s="2">
        <v>268740</v>
      </c>
      <c r="B5047" s="2" t="s">
        <v>66</v>
      </c>
      <c r="C5047" s="2">
        <v>0.1</v>
      </c>
      <c r="D5047" s="2">
        <v>90.51</v>
      </c>
      <c r="E5047" s="2">
        <v>9.0500000000000007</v>
      </c>
      <c r="F5047" s="2">
        <v>6124.7500000000182</v>
      </c>
      <c r="G5047" s="2">
        <v>129.1</v>
      </c>
      <c r="H5047" s="2">
        <v>12.91</v>
      </c>
      <c r="I5047" s="2">
        <v>6109.5600000000013</v>
      </c>
    </row>
    <row r="5048" spans="1:9">
      <c r="A5048" s="2">
        <v>268740</v>
      </c>
      <c r="B5048" s="2" t="s">
        <v>67</v>
      </c>
      <c r="C5048" s="2">
        <v>0.125</v>
      </c>
      <c r="D5048" s="2">
        <v>93.92</v>
      </c>
      <c r="E5048" s="2">
        <v>11.74</v>
      </c>
      <c r="F5048" s="2">
        <v>7933.3300000000199</v>
      </c>
      <c r="G5048" s="2">
        <v>132.47999999999999</v>
      </c>
      <c r="H5048" s="2">
        <v>16.559999999999999</v>
      </c>
      <c r="I5048" s="2">
        <v>7911.7800000000179</v>
      </c>
    </row>
    <row r="5049" spans="1:9">
      <c r="A5049" s="2">
        <v>268740</v>
      </c>
      <c r="B5049" s="2" t="s">
        <v>68</v>
      </c>
      <c r="C5049" s="2">
        <v>0.125</v>
      </c>
      <c r="D5049" s="2">
        <v>96.44</v>
      </c>
      <c r="E5049" s="2">
        <v>12.05</v>
      </c>
      <c r="F5049" s="2">
        <v>8134.3599999999597</v>
      </c>
      <c r="G5049" s="2">
        <v>134.96</v>
      </c>
      <c r="H5049" s="2">
        <v>16.87</v>
      </c>
      <c r="I5049" s="2">
        <v>8110.9199999999528</v>
      </c>
    </row>
    <row r="5050" spans="1:9">
      <c r="A5050" s="2">
        <v>268740</v>
      </c>
      <c r="B5050" s="2" t="s">
        <v>69</v>
      </c>
      <c r="C5050" s="2">
        <v>0.1</v>
      </c>
      <c r="D5050" s="2">
        <v>98.45</v>
      </c>
      <c r="E5050" s="2">
        <v>9.84</v>
      </c>
      <c r="F5050" s="2">
        <v>6635.7999999999856</v>
      </c>
      <c r="G5050" s="2">
        <v>136.94999999999999</v>
      </c>
      <c r="H5050" s="2">
        <v>13.69</v>
      </c>
      <c r="I5050" s="2">
        <v>6615.4799999999868</v>
      </c>
    </row>
    <row r="5051" spans="1:9">
      <c r="A5051" s="2">
        <v>268740</v>
      </c>
      <c r="B5051" s="2" t="s">
        <v>70</v>
      </c>
      <c r="C5051" s="2">
        <v>0.1</v>
      </c>
      <c r="D5051" s="2">
        <v>124.69</v>
      </c>
      <c r="E5051" s="2">
        <v>12.38</v>
      </c>
      <c r="F5051" s="2">
        <v>7790.3299999999927</v>
      </c>
      <c r="G5051" s="2">
        <v>138.94</v>
      </c>
      <c r="H5051" s="2">
        <v>13.88</v>
      </c>
      <c r="I5051" s="2">
        <v>7223.279999999977</v>
      </c>
    </row>
    <row r="5052" spans="1:9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>
      <c r="A5053" s="2">
        <v>268750</v>
      </c>
      <c r="B5053" s="2" t="s">
        <v>65</v>
      </c>
      <c r="C5053" s="2">
        <v>0.04</v>
      </c>
      <c r="D5053" s="2">
        <v>90.51</v>
      </c>
      <c r="E5053" s="2">
        <v>3.62</v>
      </c>
      <c r="F5053" s="2">
        <v>2455.4899999999911</v>
      </c>
      <c r="G5053" s="2">
        <v>124.16</v>
      </c>
      <c r="H5053" s="2">
        <v>4.97</v>
      </c>
      <c r="I5053" s="2">
        <v>2450.6899999999814</v>
      </c>
    </row>
    <row r="5054" spans="1:9">
      <c r="A5054" s="2">
        <v>268750</v>
      </c>
      <c r="B5054" s="2" t="s">
        <v>66</v>
      </c>
      <c r="C5054" s="2">
        <v>0.1</v>
      </c>
      <c r="D5054" s="2">
        <v>90.51</v>
      </c>
      <c r="E5054" s="2">
        <v>9.0500000000000007</v>
      </c>
      <c r="F5054" s="2">
        <v>6133.8000000000184</v>
      </c>
      <c r="G5054" s="2">
        <v>124.16</v>
      </c>
      <c r="H5054" s="2">
        <v>12.41</v>
      </c>
      <c r="I5054" s="2">
        <v>6121.9700000000012</v>
      </c>
    </row>
    <row r="5055" spans="1:9">
      <c r="A5055" s="2">
        <v>268750</v>
      </c>
      <c r="B5055" s="2" t="s">
        <v>67</v>
      </c>
      <c r="C5055" s="2">
        <v>0.125</v>
      </c>
      <c r="D5055" s="2">
        <v>93.92</v>
      </c>
      <c r="E5055" s="2">
        <v>11.74</v>
      </c>
      <c r="F5055" s="2">
        <v>7945.0700000000197</v>
      </c>
      <c r="G5055" s="2">
        <v>127.54</v>
      </c>
      <c r="H5055" s="2">
        <v>15.94</v>
      </c>
      <c r="I5055" s="2">
        <v>7927.7200000000175</v>
      </c>
    </row>
    <row r="5056" spans="1:9">
      <c r="A5056" s="2">
        <v>268750</v>
      </c>
      <c r="B5056" s="2" t="s">
        <v>68</v>
      </c>
      <c r="C5056" s="2">
        <v>0.125</v>
      </c>
      <c r="D5056" s="2">
        <v>96.44</v>
      </c>
      <c r="E5056" s="2">
        <v>12.05</v>
      </c>
      <c r="F5056" s="2">
        <v>8146.4099999999598</v>
      </c>
      <c r="G5056" s="2">
        <v>130.03</v>
      </c>
      <c r="H5056" s="2">
        <v>16.25</v>
      </c>
      <c r="I5056" s="2">
        <v>8127.1699999999528</v>
      </c>
    </row>
    <row r="5057" spans="1:9">
      <c r="A5057" s="2">
        <v>268750</v>
      </c>
      <c r="B5057" s="2" t="s">
        <v>69</v>
      </c>
      <c r="C5057" s="2">
        <v>0.1</v>
      </c>
      <c r="D5057" s="2">
        <v>98.45</v>
      </c>
      <c r="E5057" s="2">
        <v>9.84</v>
      </c>
      <c r="F5057" s="2">
        <v>6645.6399999999858</v>
      </c>
      <c r="G5057" s="2">
        <v>132.01</v>
      </c>
      <c r="H5057" s="2">
        <v>13.2</v>
      </c>
      <c r="I5057" s="2">
        <v>6628.6799999999866</v>
      </c>
    </row>
    <row r="5058" spans="1:9">
      <c r="A5058" s="2">
        <v>268750</v>
      </c>
      <c r="B5058" s="2" t="s">
        <v>70</v>
      </c>
      <c r="C5058" s="2">
        <v>0.1</v>
      </c>
      <c r="D5058" s="2">
        <v>112.57</v>
      </c>
      <c r="E5058" s="2">
        <v>11.21</v>
      </c>
      <c r="F5058" s="2">
        <v>7801.5399999999927</v>
      </c>
      <c r="G5058" s="2">
        <v>134</v>
      </c>
      <c r="H5058" s="2">
        <v>13.39</v>
      </c>
      <c r="I5058" s="2">
        <v>7236.6699999999773</v>
      </c>
    </row>
    <row r="5059" spans="1:9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>
      <c r="A5060" s="2">
        <v>268760</v>
      </c>
      <c r="B5060" s="2" t="s">
        <v>65</v>
      </c>
      <c r="C5060" s="2">
        <v>0.04</v>
      </c>
      <c r="D5060" s="2">
        <v>90.51</v>
      </c>
      <c r="E5060" s="2">
        <v>3.62</v>
      </c>
      <c r="F5060" s="2">
        <v>2459.109999999991</v>
      </c>
      <c r="G5060" s="2">
        <v>119.22</v>
      </c>
      <c r="H5060" s="2">
        <v>4.7699999999999996</v>
      </c>
      <c r="I5060" s="2">
        <v>2455.4599999999814</v>
      </c>
    </row>
    <row r="5061" spans="1:9">
      <c r="A5061" s="2">
        <v>268760</v>
      </c>
      <c r="B5061" s="2" t="s">
        <v>66</v>
      </c>
      <c r="C5061" s="2">
        <v>0.1</v>
      </c>
      <c r="D5061" s="2">
        <v>90.51</v>
      </c>
      <c r="E5061" s="2">
        <v>9.0500000000000007</v>
      </c>
      <c r="F5061" s="2">
        <v>6142.8500000000186</v>
      </c>
      <c r="G5061" s="2">
        <v>119.22</v>
      </c>
      <c r="H5061" s="2">
        <v>11.92</v>
      </c>
      <c r="I5061" s="2">
        <v>6133.8900000000012</v>
      </c>
    </row>
    <row r="5062" spans="1:9">
      <c r="A5062" s="2">
        <v>268760</v>
      </c>
      <c r="B5062" s="2" t="s">
        <v>67</v>
      </c>
      <c r="C5062" s="2">
        <v>0.125</v>
      </c>
      <c r="D5062" s="2">
        <v>93.92</v>
      </c>
      <c r="E5062" s="2">
        <v>11.74</v>
      </c>
      <c r="F5062" s="2">
        <v>7956.8100000000195</v>
      </c>
      <c r="G5062" s="2">
        <v>122.6</v>
      </c>
      <c r="H5062" s="2">
        <v>15.32</v>
      </c>
      <c r="I5062" s="2">
        <v>7943.0400000000172</v>
      </c>
    </row>
    <row r="5063" spans="1:9">
      <c r="A5063" s="2">
        <v>268760</v>
      </c>
      <c r="B5063" s="2" t="s">
        <v>68</v>
      </c>
      <c r="C5063" s="2">
        <v>0.125</v>
      </c>
      <c r="D5063" s="2">
        <v>96.44</v>
      </c>
      <c r="E5063" s="2">
        <v>12.05</v>
      </c>
      <c r="F5063" s="2">
        <v>8158.45999999996</v>
      </c>
      <c r="G5063" s="2">
        <v>125.09</v>
      </c>
      <c r="H5063" s="2">
        <v>15.63</v>
      </c>
      <c r="I5063" s="2">
        <v>8142.7999999999529</v>
      </c>
    </row>
    <row r="5064" spans="1:9">
      <c r="A5064" s="2">
        <v>268760</v>
      </c>
      <c r="B5064" s="2" t="s">
        <v>69</v>
      </c>
      <c r="C5064" s="2">
        <v>0.1</v>
      </c>
      <c r="D5064" s="2">
        <v>98.45</v>
      </c>
      <c r="E5064" s="2">
        <v>9.84</v>
      </c>
      <c r="F5064" s="2">
        <v>6655.4799999999859</v>
      </c>
      <c r="G5064" s="2">
        <v>127.07</v>
      </c>
      <c r="H5064" s="2">
        <v>12.7</v>
      </c>
      <c r="I5064" s="2">
        <v>6641.3799999999865</v>
      </c>
    </row>
    <row r="5065" spans="1:9">
      <c r="A5065" s="2">
        <v>268760</v>
      </c>
      <c r="B5065" s="2" t="s">
        <v>70</v>
      </c>
      <c r="C5065" s="2">
        <v>0.1</v>
      </c>
      <c r="D5065" s="2">
        <v>100.46</v>
      </c>
      <c r="E5065" s="2">
        <v>10.050000000000001</v>
      </c>
      <c r="F5065" s="2">
        <v>7811.5899999999929</v>
      </c>
      <c r="G5065" s="2">
        <v>129.06</v>
      </c>
      <c r="H5065" s="2">
        <v>12.9</v>
      </c>
      <c r="I5065" s="2">
        <v>7249.569999999977</v>
      </c>
    </row>
    <row r="5066" spans="1:9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>
      <c r="A5067" s="2">
        <v>268770</v>
      </c>
      <c r="B5067" s="2" t="s">
        <v>65</v>
      </c>
      <c r="C5067" s="2">
        <v>0.04</v>
      </c>
      <c r="D5067" s="2">
        <v>90.51</v>
      </c>
      <c r="E5067" s="2">
        <v>3.62</v>
      </c>
      <c r="F5067" s="2">
        <v>2462.7299999999909</v>
      </c>
      <c r="G5067" s="2">
        <v>114.28</v>
      </c>
      <c r="H5067" s="2">
        <v>4.58</v>
      </c>
      <c r="I5067" s="2">
        <v>2460.0399999999813</v>
      </c>
    </row>
    <row r="5068" spans="1:9">
      <c r="A5068" s="2">
        <v>268770</v>
      </c>
      <c r="B5068" s="2" t="s">
        <v>66</v>
      </c>
      <c r="C5068" s="2">
        <v>0.1</v>
      </c>
      <c r="D5068" s="2">
        <v>90.51</v>
      </c>
      <c r="E5068" s="2">
        <v>9.0500000000000007</v>
      </c>
      <c r="F5068" s="2">
        <v>6151.9000000000187</v>
      </c>
      <c r="G5068" s="2">
        <v>114.28</v>
      </c>
      <c r="H5068" s="2">
        <v>11.42</v>
      </c>
      <c r="I5068" s="2">
        <v>6145.3100000000013</v>
      </c>
    </row>
    <row r="5069" spans="1:9">
      <c r="A5069" s="2">
        <v>268770</v>
      </c>
      <c r="B5069" s="2" t="s">
        <v>67</v>
      </c>
      <c r="C5069" s="2">
        <v>0.125</v>
      </c>
      <c r="D5069" s="2">
        <v>93.92</v>
      </c>
      <c r="E5069" s="2">
        <v>11.74</v>
      </c>
      <c r="F5069" s="2">
        <v>7968.5500000000193</v>
      </c>
      <c r="G5069" s="2">
        <v>117.66</v>
      </c>
      <c r="H5069" s="2">
        <v>14.71</v>
      </c>
      <c r="I5069" s="2">
        <v>7957.7500000000173</v>
      </c>
    </row>
    <row r="5070" spans="1:9">
      <c r="A5070" s="2">
        <v>268770</v>
      </c>
      <c r="B5070" s="2" t="s">
        <v>68</v>
      </c>
      <c r="C5070" s="2">
        <v>0.125</v>
      </c>
      <c r="D5070" s="2">
        <v>96.44</v>
      </c>
      <c r="E5070" s="2">
        <v>12.05</v>
      </c>
      <c r="F5070" s="2">
        <v>8170.5099999999602</v>
      </c>
      <c r="G5070" s="2">
        <v>120.15</v>
      </c>
      <c r="H5070" s="2">
        <v>15.02</v>
      </c>
      <c r="I5070" s="2">
        <v>8157.8199999999533</v>
      </c>
    </row>
    <row r="5071" spans="1:9">
      <c r="A5071" s="2">
        <v>268770</v>
      </c>
      <c r="B5071" s="2" t="s">
        <v>69</v>
      </c>
      <c r="C5071" s="2">
        <v>0.1</v>
      </c>
      <c r="D5071" s="2">
        <v>98.45</v>
      </c>
      <c r="E5071" s="2">
        <v>9.84</v>
      </c>
      <c r="F5071" s="2">
        <v>6665.3199999999861</v>
      </c>
      <c r="G5071" s="2">
        <v>122.13</v>
      </c>
      <c r="H5071" s="2">
        <v>12.21</v>
      </c>
      <c r="I5071" s="2">
        <v>6653.5899999999865</v>
      </c>
    </row>
    <row r="5072" spans="1:9">
      <c r="A5072" s="2">
        <v>268770</v>
      </c>
      <c r="B5072" s="2" t="s">
        <v>70</v>
      </c>
      <c r="C5072" s="2">
        <v>0.1</v>
      </c>
      <c r="D5072" s="2">
        <v>100.46</v>
      </c>
      <c r="E5072" s="2">
        <v>10.050000000000001</v>
      </c>
      <c r="F5072" s="2">
        <v>7821.6399999999931</v>
      </c>
      <c r="G5072" s="2">
        <v>124.12</v>
      </c>
      <c r="H5072" s="2">
        <v>12.4</v>
      </c>
      <c r="I5072" s="2">
        <v>7261.9699999999766</v>
      </c>
    </row>
    <row r="5073" spans="1:9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>
      <c r="A5074" s="2">
        <v>268780</v>
      </c>
      <c r="B5074" s="2" t="s">
        <v>65</v>
      </c>
      <c r="C5074" s="2">
        <v>0.04</v>
      </c>
      <c r="D5074" s="2">
        <v>90.51</v>
      </c>
      <c r="E5074" s="2">
        <v>3.62</v>
      </c>
      <c r="F5074" s="2">
        <v>2466.3499999999908</v>
      </c>
      <c r="G5074" s="2">
        <v>109.33</v>
      </c>
      <c r="H5074" s="2">
        <v>4.38</v>
      </c>
      <c r="I5074" s="2">
        <v>2464.4199999999814</v>
      </c>
    </row>
    <row r="5075" spans="1:9">
      <c r="A5075" s="2">
        <v>268780</v>
      </c>
      <c r="B5075" s="2" t="s">
        <v>66</v>
      </c>
      <c r="C5075" s="2">
        <v>0.1</v>
      </c>
      <c r="D5075" s="2">
        <v>90.51</v>
      </c>
      <c r="E5075" s="2">
        <v>9.0500000000000007</v>
      </c>
      <c r="F5075" s="2">
        <v>6160.9500000000189</v>
      </c>
      <c r="G5075" s="2">
        <v>109.33</v>
      </c>
      <c r="H5075" s="2">
        <v>10.93</v>
      </c>
      <c r="I5075" s="2">
        <v>6156.2400000000016</v>
      </c>
    </row>
    <row r="5076" spans="1:9">
      <c r="A5076" s="2">
        <v>268780</v>
      </c>
      <c r="B5076" s="2" t="s">
        <v>67</v>
      </c>
      <c r="C5076" s="2">
        <v>0.125</v>
      </c>
      <c r="D5076" s="2">
        <v>93.92</v>
      </c>
      <c r="E5076" s="2">
        <v>11.74</v>
      </c>
      <c r="F5076" s="2">
        <v>7980.2900000000191</v>
      </c>
      <c r="G5076" s="2">
        <v>112.72</v>
      </c>
      <c r="H5076" s="2">
        <v>14.09</v>
      </c>
      <c r="I5076" s="2">
        <v>7971.8400000000174</v>
      </c>
    </row>
    <row r="5077" spans="1:9">
      <c r="A5077" s="2">
        <v>268780</v>
      </c>
      <c r="B5077" s="2" t="s">
        <v>68</v>
      </c>
      <c r="C5077" s="2">
        <v>0.125</v>
      </c>
      <c r="D5077" s="2">
        <v>96.44</v>
      </c>
      <c r="E5077" s="2">
        <v>12.05</v>
      </c>
      <c r="F5077" s="2">
        <v>8182.5599999999604</v>
      </c>
      <c r="G5077" s="2">
        <v>115.2</v>
      </c>
      <c r="H5077" s="2">
        <v>14.4</v>
      </c>
      <c r="I5077" s="2">
        <v>8172.219999999953</v>
      </c>
    </row>
    <row r="5078" spans="1:9">
      <c r="A5078" s="2">
        <v>268780</v>
      </c>
      <c r="B5078" s="2" t="s">
        <v>69</v>
      </c>
      <c r="C5078" s="2">
        <v>0.1</v>
      </c>
      <c r="D5078" s="2">
        <v>98.45</v>
      </c>
      <c r="E5078" s="2">
        <v>9.84</v>
      </c>
      <c r="F5078" s="2">
        <v>6675.1599999999862</v>
      </c>
      <c r="G5078" s="2">
        <v>117.19</v>
      </c>
      <c r="H5078" s="2">
        <v>11.72</v>
      </c>
      <c r="I5078" s="2">
        <v>6665.3099999999868</v>
      </c>
    </row>
    <row r="5079" spans="1:9">
      <c r="A5079" s="2">
        <v>268780</v>
      </c>
      <c r="B5079" s="2" t="s">
        <v>70</v>
      </c>
      <c r="C5079" s="2">
        <v>0.1</v>
      </c>
      <c r="D5079" s="2">
        <v>100.46</v>
      </c>
      <c r="E5079" s="2">
        <v>10.050000000000001</v>
      </c>
      <c r="F5079" s="2">
        <v>7831.6899999999932</v>
      </c>
      <c r="G5079" s="2">
        <v>119.18</v>
      </c>
      <c r="H5079" s="2">
        <v>11.91</v>
      </c>
      <c r="I5079" s="2">
        <v>7273.8799999999765</v>
      </c>
    </row>
    <row r="5080" spans="1:9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>
      <c r="A5081" s="2">
        <v>268787.36200000002</v>
      </c>
      <c r="B5081" s="2" t="s">
        <v>65</v>
      </c>
      <c r="C5081" s="2">
        <v>0.04</v>
      </c>
      <c r="D5081" s="2">
        <v>66.63</v>
      </c>
      <c r="E5081" s="2">
        <v>2.67</v>
      </c>
      <c r="F5081" s="2">
        <v>2469.0199999999909</v>
      </c>
      <c r="G5081" s="2">
        <v>77.33</v>
      </c>
      <c r="H5081" s="2">
        <v>3.1</v>
      </c>
      <c r="I5081" s="2">
        <v>2467.5199999999813</v>
      </c>
    </row>
    <row r="5082" spans="1:9">
      <c r="A5082" s="2">
        <v>268787.36200000002</v>
      </c>
      <c r="B5082" s="2" t="s">
        <v>66</v>
      </c>
      <c r="C5082" s="2">
        <v>0.1</v>
      </c>
      <c r="D5082" s="2">
        <v>66.63</v>
      </c>
      <c r="E5082" s="2">
        <v>6.66</v>
      </c>
      <c r="F5082" s="2">
        <v>6167.6100000000188</v>
      </c>
      <c r="G5082" s="2">
        <v>77.33</v>
      </c>
      <c r="H5082" s="2">
        <v>7.73</v>
      </c>
      <c r="I5082" s="2">
        <v>6163.9700000000012</v>
      </c>
    </row>
    <row r="5083" spans="1:9">
      <c r="A5083" s="2">
        <v>268787.36200000002</v>
      </c>
      <c r="B5083" s="2" t="s">
        <v>67</v>
      </c>
      <c r="C5083" s="2">
        <v>0.125</v>
      </c>
      <c r="D5083" s="2">
        <v>69.150000000000006</v>
      </c>
      <c r="E5083" s="2">
        <v>8.64</v>
      </c>
      <c r="F5083" s="2">
        <v>7988.9300000000194</v>
      </c>
      <c r="G5083" s="2">
        <v>79.819999999999993</v>
      </c>
      <c r="H5083" s="2">
        <v>9.98</v>
      </c>
      <c r="I5083" s="2">
        <v>7981.820000000017</v>
      </c>
    </row>
    <row r="5084" spans="1:9">
      <c r="A5084" s="2">
        <v>268787.36200000002</v>
      </c>
      <c r="B5084" s="2" t="s">
        <v>68</v>
      </c>
      <c r="C5084" s="2">
        <v>0.125</v>
      </c>
      <c r="D5084" s="2">
        <v>71</v>
      </c>
      <c r="E5084" s="2">
        <v>8.8699999999999992</v>
      </c>
      <c r="F5084" s="2">
        <v>8191.4299999999603</v>
      </c>
      <c r="G5084" s="2">
        <v>81.650000000000006</v>
      </c>
      <c r="H5084" s="2">
        <v>10.210000000000001</v>
      </c>
      <c r="I5084" s="2">
        <v>8182.429999999953</v>
      </c>
    </row>
    <row r="5085" spans="1:9">
      <c r="A5085" s="2">
        <v>268787.36200000002</v>
      </c>
      <c r="B5085" s="2" t="s">
        <v>69</v>
      </c>
      <c r="C5085" s="2">
        <v>0.1</v>
      </c>
      <c r="D5085" s="2">
        <v>72.48</v>
      </c>
      <c r="E5085" s="2">
        <v>7.25</v>
      </c>
      <c r="F5085" s="2">
        <v>6682.4099999999862</v>
      </c>
      <c r="G5085" s="2">
        <v>83.11</v>
      </c>
      <c r="H5085" s="2">
        <v>8.31</v>
      </c>
      <c r="I5085" s="2">
        <v>6673.6199999999872</v>
      </c>
    </row>
    <row r="5086" spans="1:9">
      <c r="A5086" s="2">
        <v>268787.36200000002</v>
      </c>
      <c r="B5086" s="2" t="s">
        <v>70</v>
      </c>
      <c r="C5086" s="2">
        <v>0.1</v>
      </c>
      <c r="D5086" s="2">
        <v>73.959999999999994</v>
      </c>
      <c r="E5086" s="2">
        <v>7.4</v>
      </c>
      <c r="F5086" s="2">
        <v>7839.0899999999929</v>
      </c>
      <c r="G5086" s="2">
        <v>84.58</v>
      </c>
      <c r="H5086" s="2">
        <v>8.4499999999999993</v>
      </c>
      <c r="I5086" s="2">
        <v>7282.3299999999763</v>
      </c>
    </row>
    <row r="5087" spans="1:9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>
      <c r="A5088" s="2">
        <v>268788.77799999999</v>
      </c>
      <c r="B5088" s="2" t="s">
        <v>65</v>
      </c>
      <c r="C5088" s="2">
        <v>0.04</v>
      </c>
      <c r="D5088" s="2">
        <v>12.82</v>
      </c>
      <c r="E5088" s="2">
        <v>0.51</v>
      </c>
      <c r="F5088" s="2">
        <v>2469.5299999999911</v>
      </c>
      <c r="G5088" s="2">
        <v>14.57</v>
      </c>
      <c r="H5088" s="2">
        <v>0.57999999999999996</v>
      </c>
      <c r="I5088" s="2">
        <v>2468.0999999999813</v>
      </c>
    </row>
    <row r="5089" spans="1:9">
      <c r="A5089" s="2">
        <v>268788.77799999999</v>
      </c>
      <c r="B5089" s="2" t="s">
        <v>66</v>
      </c>
      <c r="C5089" s="2">
        <v>0.1</v>
      </c>
      <c r="D5089" s="2">
        <v>12.82</v>
      </c>
      <c r="E5089" s="2">
        <v>1.28</v>
      </c>
      <c r="F5089" s="2">
        <v>6168.8900000000185</v>
      </c>
      <c r="G5089" s="2">
        <v>14.57</v>
      </c>
      <c r="H5089" s="2">
        <v>1.46</v>
      </c>
      <c r="I5089" s="2">
        <v>6165.4300000000012</v>
      </c>
    </row>
    <row r="5090" spans="1:9">
      <c r="A5090" s="2">
        <v>268788.77799999999</v>
      </c>
      <c r="B5090" s="2" t="s">
        <v>67</v>
      </c>
      <c r="C5090" s="2">
        <v>0.125</v>
      </c>
      <c r="D5090" s="2">
        <v>13.3</v>
      </c>
      <c r="E5090" s="2">
        <v>1.66</v>
      </c>
      <c r="F5090" s="2">
        <v>7990.5900000000192</v>
      </c>
      <c r="G5090" s="2">
        <v>15.05</v>
      </c>
      <c r="H5090" s="2">
        <v>1.88</v>
      </c>
      <c r="I5090" s="2">
        <v>7983.7000000000171</v>
      </c>
    </row>
    <row r="5091" spans="1:9">
      <c r="A5091" s="2">
        <v>268788.77799999999</v>
      </c>
      <c r="B5091" s="2" t="s">
        <v>68</v>
      </c>
      <c r="C5091" s="2">
        <v>0.125</v>
      </c>
      <c r="D5091" s="2">
        <v>13.66</v>
      </c>
      <c r="E5091" s="2">
        <v>1.71</v>
      </c>
      <c r="F5091" s="2">
        <v>8193.1399999999594</v>
      </c>
      <c r="G5091" s="2">
        <v>15.4</v>
      </c>
      <c r="H5091" s="2">
        <v>1.92</v>
      </c>
      <c r="I5091" s="2">
        <v>8184.3499999999531</v>
      </c>
    </row>
    <row r="5092" spans="1:9">
      <c r="A5092" s="2">
        <v>268788.77799999999</v>
      </c>
      <c r="B5092" s="2" t="s">
        <v>69</v>
      </c>
      <c r="C5092" s="2">
        <v>0.1</v>
      </c>
      <c r="D5092" s="2">
        <v>13.94</v>
      </c>
      <c r="E5092" s="2">
        <v>1.39</v>
      </c>
      <c r="F5092" s="2">
        <v>6683.7999999999865</v>
      </c>
      <c r="G5092" s="2">
        <v>15.68</v>
      </c>
      <c r="H5092" s="2">
        <v>1.57</v>
      </c>
      <c r="I5092" s="2">
        <v>6675.1899999999869</v>
      </c>
    </row>
    <row r="5093" spans="1:9">
      <c r="A5093" s="2">
        <v>268788.77799999999</v>
      </c>
      <c r="B5093" s="2" t="s">
        <v>70</v>
      </c>
      <c r="C5093" s="2">
        <v>0.1</v>
      </c>
      <c r="D5093" s="2">
        <v>14.23</v>
      </c>
      <c r="E5093" s="2">
        <v>1.42</v>
      </c>
      <c r="F5093" s="2">
        <v>7840.5099999999929</v>
      </c>
      <c r="G5093" s="2">
        <v>15.96</v>
      </c>
      <c r="H5093" s="2">
        <v>1.59</v>
      </c>
      <c r="I5093" s="2">
        <v>7283.9199999999764</v>
      </c>
    </row>
    <row r="5094" spans="1:9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>
      <c r="A5095" s="2">
        <v>268790</v>
      </c>
      <c r="B5095" s="2" t="s">
        <v>65</v>
      </c>
      <c r="C5095" s="2">
        <v>0.04</v>
      </c>
      <c r="D5095" s="2">
        <v>11.06</v>
      </c>
      <c r="E5095" s="2">
        <v>0.44</v>
      </c>
      <c r="F5095" s="2">
        <v>2469.9699999999912</v>
      </c>
      <c r="G5095" s="2">
        <v>12.49</v>
      </c>
      <c r="H5095" s="2">
        <v>0.5</v>
      </c>
      <c r="I5095" s="2">
        <v>2468.5999999999813</v>
      </c>
    </row>
    <row r="5096" spans="1:9">
      <c r="A5096" s="2">
        <v>268790</v>
      </c>
      <c r="B5096" s="2" t="s">
        <v>66</v>
      </c>
      <c r="C5096" s="2">
        <v>0.1</v>
      </c>
      <c r="D5096" s="2">
        <v>11.06</v>
      </c>
      <c r="E5096" s="2">
        <v>1.1100000000000001</v>
      </c>
      <c r="F5096" s="2">
        <v>6170.0000000000182</v>
      </c>
      <c r="G5096" s="2">
        <v>12.49</v>
      </c>
      <c r="H5096" s="2">
        <v>1.25</v>
      </c>
      <c r="I5096" s="2">
        <v>6166.6800000000012</v>
      </c>
    </row>
    <row r="5097" spans="1:9">
      <c r="A5097" s="2">
        <v>268790</v>
      </c>
      <c r="B5097" s="2" t="s">
        <v>67</v>
      </c>
      <c r="C5097" s="2">
        <v>0.125</v>
      </c>
      <c r="D5097" s="2">
        <v>11.48</v>
      </c>
      <c r="E5097" s="2">
        <v>1.43</v>
      </c>
      <c r="F5097" s="2">
        <v>7992.0200000000195</v>
      </c>
      <c r="G5097" s="2">
        <v>12.91</v>
      </c>
      <c r="H5097" s="2">
        <v>1.61</v>
      </c>
      <c r="I5097" s="2">
        <v>7985.3100000000168</v>
      </c>
    </row>
    <row r="5098" spans="1:9">
      <c r="A5098" s="2">
        <v>268790</v>
      </c>
      <c r="B5098" s="2" t="s">
        <v>68</v>
      </c>
      <c r="C5098" s="2">
        <v>0.125</v>
      </c>
      <c r="D5098" s="2">
        <v>11.78</v>
      </c>
      <c r="E5098" s="2">
        <v>1.47</v>
      </c>
      <c r="F5098" s="2">
        <v>8194.6099999999587</v>
      </c>
      <c r="G5098" s="2">
        <v>13.21</v>
      </c>
      <c r="H5098" s="2">
        <v>1.65</v>
      </c>
      <c r="I5098" s="2">
        <v>8185.9999999999527</v>
      </c>
    </row>
    <row r="5099" spans="1:9">
      <c r="A5099" s="2">
        <v>268790</v>
      </c>
      <c r="B5099" s="2" t="s">
        <v>69</v>
      </c>
      <c r="C5099" s="2">
        <v>0.1</v>
      </c>
      <c r="D5099" s="2">
        <v>12.03</v>
      </c>
      <c r="E5099" s="2">
        <v>1.2</v>
      </c>
      <c r="F5099" s="2">
        <v>6684.9999999999864</v>
      </c>
      <c r="G5099" s="2">
        <v>13.45</v>
      </c>
      <c r="H5099" s="2">
        <v>1.35</v>
      </c>
      <c r="I5099" s="2">
        <v>6676.5399999999872</v>
      </c>
    </row>
    <row r="5100" spans="1:9">
      <c r="A5100" s="2">
        <v>268790</v>
      </c>
      <c r="B5100" s="2" t="s">
        <v>70</v>
      </c>
      <c r="C5100" s="2">
        <v>0.1</v>
      </c>
      <c r="D5100" s="2">
        <v>12.28</v>
      </c>
      <c r="E5100" s="2">
        <v>1.23</v>
      </c>
      <c r="F5100" s="2">
        <v>7841.7399999999925</v>
      </c>
      <c r="G5100" s="2">
        <v>13.7</v>
      </c>
      <c r="H5100" s="2">
        <v>1.37</v>
      </c>
      <c r="I5100" s="2">
        <v>7285.2899999999763</v>
      </c>
    </row>
    <row r="5101" spans="1:9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>
      <c r="A5102" s="2">
        <v>268800</v>
      </c>
      <c r="B5102" s="2" t="s">
        <v>65</v>
      </c>
      <c r="C5102" s="2">
        <v>0.04</v>
      </c>
      <c r="D5102" s="2">
        <v>92.95</v>
      </c>
      <c r="E5102" s="2">
        <v>3.72</v>
      </c>
      <c r="F5102" s="2">
        <v>2473.689999999991</v>
      </c>
      <c r="G5102" s="2">
        <v>99.53</v>
      </c>
      <c r="H5102" s="2">
        <v>3.98</v>
      </c>
      <c r="I5102" s="2">
        <v>2472.5799999999813</v>
      </c>
    </row>
    <row r="5103" spans="1:9">
      <c r="A5103" s="2">
        <v>268800</v>
      </c>
      <c r="B5103" s="2" t="s">
        <v>66</v>
      </c>
      <c r="C5103" s="2">
        <v>0.1</v>
      </c>
      <c r="D5103" s="2">
        <v>92.95</v>
      </c>
      <c r="E5103" s="2">
        <v>9.2899999999999991</v>
      </c>
      <c r="F5103" s="2">
        <v>6179.2900000000182</v>
      </c>
      <c r="G5103" s="2">
        <v>99.53</v>
      </c>
      <c r="H5103" s="2">
        <v>9.9499999999999993</v>
      </c>
      <c r="I5103" s="2">
        <v>6176.630000000001</v>
      </c>
    </row>
    <row r="5104" spans="1:9">
      <c r="A5104" s="2">
        <v>268800</v>
      </c>
      <c r="B5104" s="2" t="s">
        <v>67</v>
      </c>
      <c r="C5104" s="2">
        <v>0.125</v>
      </c>
      <c r="D5104" s="2">
        <v>96.36</v>
      </c>
      <c r="E5104" s="2">
        <v>12.04</v>
      </c>
      <c r="F5104" s="2">
        <v>8004.0600000000195</v>
      </c>
      <c r="G5104" s="2">
        <v>102.91</v>
      </c>
      <c r="H5104" s="2">
        <v>12.86</v>
      </c>
      <c r="I5104" s="2">
        <v>7998.1700000000164</v>
      </c>
    </row>
    <row r="5105" spans="1:9">
      <c r="A5105" s="2">
        <v>268800</v>
      </c>
      <c r="B5105" s="2" t="s">
        <v>68</v>
      </c>
      <c r="C5105" s="2">
        <v>0.125</v>
      </c>
      <c r="D5105" s="2">
        <v>98.88</v>
      </c>
      <c r="E5105" s="2">
        <v>12.36</v>
      </c>
      <c r="F5105" s="2">
        <v>8206.9699999999593</v>
      </c>
      <c r="G5105" s="2">
        <v>105.4</v>
      </c>
      <c r="H5105" s="2">
        <v>13.17</v>
      </c>
      <c r="I5105" s="2">
        <v>8199.1699999999528</v>
      </c>
    </row>
    <row r="5106" spans="1:9">
      <c r="A5106" s="2">
        <v>268800</v>
      </c>
      <c r="B5106" s="2" t="s">
        <v>69</v>
      </c>
      <c r="C5106" s="2">
        <v>0.1</v>
      </c>
      <c r="D5106" s="2">
        <v>100.89</v>
      </c>
      <c r="E5106" s="2">
        <v>10.08</v>
      </c>
      <c r="F5106" s="2">
        <v>6695.0799999999863</v>
      </c>
      <c r="G5106" s="2">
        <v>107.39</v>
      </c>
      <c r="H5106" s="2">
        <v>10.74</v>
      </c>
      <c r="I5106" s="2">
        <v>6687.279999999987</v>
      </c>
    </row>
    <row r="5107" spans="1:9">
      <c r="A5107" s="2">
        <v>268800</v>
      </c>
      <c r="B5107" s="2" t="s">
        <v>70</v>
      </c>
      <c r="C5107" s="2">
        <v>0.1</v>
      </c>
      <c r="D5107" s="2">
        <v>115.19</v>
      </c>
      <c r="E5107" s="2">
        <v>11.47</v>
      </c>
      <c r="F5107" s="2">
        <v>7853.2099999999928</v>
      </c>
      <c r="G5107" s="2">
        <v>109.38</v>
      </c>
      <c r="H5107" s="2">
        <v>10.93</v>
      </c>
      <c r="I5107" s="2">
        <v>7296.2199999999766</v>
      </c>
    </row>
    <row r="5108" spans="1:9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>
      <c r="A5109" s="2">
        <v>268810</v>
      </c>
      <c r="B5109" s="2" t="s">
        <v>65</v>
      </c>
      <c r="C5109" s="2">
        <v>0.04</v>
      </c>
      <c r="D5109" s="2">
        <v>97.85</v>
      </c>
      <c r="E5109" s="2">
        <v>3.92</v>
      </c>
      <c r="F5109" s="2">
        <v>2477.609999999991</v>
      </c>
      <c r="G5109" s="2">
        <v>94.7</v>
      </c>
      <c r="H5109" s="2">
        <v>3.79</v>
      </c>
      <c r="I5109" s="2">
        <v>2476.3699999999812</v>
      </c>
    </row>
    <row r="5110" spans="1:9">
      <c r="A5110" s="2">
        <v>268810</v>
      </c>
      <c r="B5110" s="2" t="s">
        <v>66</v>
      </c>
      <c r="C5110" s="2">
        <v>0.1</v>
      </c>
      <c r="D5110" s="2">
        <v>97.85</v>
      </c>
      <c r="E5110" s="2">
        <v>9.7799999999999994</v>
      </c>
      <c r="F5110" s="2">
        <v>6189.0700000000179</v>
      </c>
      <c r="G5110" s="2">
        <v>94.7</v>
      </c>
      <c r="H5110" s="2">
        <v>9.4700000000000006</v>
      </c>
      <c r="I5110" s="2">
        <v>6186.1000000000013</v>
      </c>
    </row>
    <row r="5111" spans="1:9">
      <c r="A5111" s="2">
        <v>268810</v>
      </c>
      <c r="B5111" s="2" t="s">
        <v>67</v>
      </c>
      <c r="C5111" s="2">
        <v>0.125</v>
      </c>
      <c r="D5111" s="2">
        <v>101.26</v>
      </c>
      <c r="E5111" s="2">
        <v>12.66</v>
      </c>
      <c r="F5111" s="2">
        <v>8016.7200000000194</v>
      </c>
      <c r="G5111" s="2">
        <v>98.09</v>
      </c>
      <c r="H5111" s="2">
        <v>12.26</v>
      </c>
      <c r="I5111" s="2">
        <v>8010.4300000000167</v>
      </c>
    </row>
    <row r="5112" spans="1:9">
      <c r="A5112" s="2">
        <v>268810</v>
      </c>
      <c r="B5112" s="2" t="s">
        <v>68</v>
      </c>
      <c r="C5112" s="2">
        <v>0.125</v>
      </c>
      <c r="D5112" s="2">
        <v>103.77</v>
      </c>
      <c r="E5112" s="2">
        <v>12.97</v>
      </c>
      <c r="F5112" s="2">
        <v>8219.9399999999587</v>
      </c>
      <c r="G5112" s="2">
        <v>100.59</v>
      </c>
      <c r="H5112" s="2">
        <v>12.57</v>
      </c>
      <c r="I5112" s="2">
        <v>8211.7399999999525</v>
      </c>
    </row>
    <row r="5113" spans="1:9">
      <c r="A5113" s="2">
        <v>268810</v>
      </c>
      <c r="B5113" s="2" t="s">
        <v>69</v>
      </c>
      <c r="C5113" s="2">
        <v>0.1</v>
      </c>
      <c r="D5113" s="2">
        <v>105.78</v>
      </c>
      <c r="E5113" s="2">
        <v>10.57</v>
      </c>
      <c r="F5113" s="2">
        <v>6705.649999999986</v>
      </c>
      <c r="G5113" s="2">
        <v>102.58</v>
      </c>
      <c r="H5113" s="2">
        <v>10.25</v>
      </c>
      <c r="I5113" s="2">
        <v>6697.529999999987</v>
      </c>
    </row>
    <row r="5114" spans="1:9">
      <c r="A5114" s="2">
        <v>268810</v>
      </c>
      <c r="B5114" s="2" t="s">
        <v>70</v>
      </c>
      <c r="C5114" s="2">
        <v>0.1</v>
      </c>
      <c r="D5114" s="2">
        <v>120.06</v>
      </c>
      <c r="E5114" s="2">
        <v>11.95</v>
      </c>
      <c r="F5114" s="2">
        <v>7865.1599999999926</v>
      </c>
      <c r="G5114" s="2">
        <v>104.57</v>
      </c>
      <c r="H5114" s="2">
        <v>10.46</v>
      </c>
      <c r="I5114" s="2">
        <v>7306.6799999999766</v>
      </c>
    </row>
    <row r="5115" spans="1:9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>
      <c r="A5116" s="2">
        <v>268820</v>
      </c>
      <c r="B5116" s="2" t="s">
        <v>65</v>
      </c>
      <c r="C5116" s="2">
        <v>0.04</v>
      </c>
      <c r="D5116" s="2">
        <v>102.73</v>
      </c>
      <c r="E5116" s="2">
        <v>4.1100000000000003</v>
      </c>
      <c r="F5116" s="2">
        <v>2481.7199999999912</v>
      </c>
      <c r="G5116" s="2">
        <v>91.1</v>
      </c>
      <c r="H5116" s="2">
        <v>3.65</v>
      </c>
      <c r="I5116" s="2">
        <v>2480.0199999999813</v>
      </c>
    </row>
    <row r="5117" spans="1:9">
      <c r="A5117" s="2">
        <v>268820</v>
      </c>
      <c r="B5117" s="2" t="s">
        <v>66</v>
      </c>
      <c r="C5117" s="2">
        <v>0.1</v>
      </c>
      <c r="D5117" s="2">
        <v>102.73</v>
      </c>
      <c r="E5117" s="2">
        <v>10.27</v>
      </c>
      <c r="F5117" s="2">
        <v>6199.3400000000183</v>
      </c>
      <c r="G5117" s="2">
        <v>91.1</v>
      </c>
      <c r="H5117" s="2">
        <v>9.11</v>
      </c>
      <c r="I5117" s="2">
        <v>6195.2100000000009</v>
      </c>
    </row>
    <row r="5118" spans="1:9">
      <c r="A5118" s="2">
        <v>268820</v>
      </c>
      <c r="B5118" s="2" t="s">
        <v>67</v>
      </c>
      <c r="C5118" s="2">
        <v>0.125</v>
      </c>
      <c r="D5118" s="2">
        <v>106.14</v>
      </c>
      <c r="E5118" s="2">
        <v>13.27</v>
      </c>
      <c r="F5118" s="2">
        <v>8029.9900000000198</v>
      </c>
      <c r="G5118" s="2">
        <v>94.49</v>
      </c>
      <c r="H5118" s="2">
        <v>11.81</v>
      </c>
      <c r="I5118" s="2">
        <v>8022.2400000000171</v>
      </c>
    </row>
    <row r="5119" spans="1:9">
      <c r="A5119" s="2">
        <v>268820</v>
      </c>
      <c r="B5119" s="2" t="s">
        <v>68</v>
      </c>
      <c r="C5119" s="2">
        <v>0.125</v>
      </c>
      <c r="D5119" s="2">
        <v>108.64</v>
      </c>
      <c r="E5119" s="2">
        <v>13.58</v>
      </c>
      <c r="F5119" s="2">
        <v>8233.5199999999586</v>
      </c>
      <c r="G5119" s="2">
        <v>96.99</v>
      </c>
      <c r="H5119" s="2">
        <v>12.12</v>
      </c>
      <c r="I5119" s="2">
        <v>8223.8599999999533</v>
      </c>
    </row>
    <row r="5120" spans="1:9">
      <c r="A5120" s="2">
        <v>268820</v>
      </c>
      <c r="B5120" s="2" t="s">
        <v>69</v>
      </c>
      <c r="C5120" s="2">
        <v>0.1</v>
      </c>
      <c r="D5120" s="2">
        <v>110.64</v>
      </c>
      <c r="E5120" s="2">
        <v>11.06</v>
      </c>
      <c r="F5120" s="2">
        <v>6716.7099999999864</v>
      </c>
      <c r="G5120" s="2">
        <v>98.99</v>
      </c>
      <c r="H5120" s="2">
        <v>9.9</v>
      </c>
      <c r="I5120" s="2">
        <v>6707.4299999999866</v>
      </c>
    </row>
    <row r="5121" spans="1:9">
      <c r="A5121" s="2">
        <v>268820</v>
      </c>
      <c r="B5121" s="2" t="s">
        <v>70</v>
      </c>
      <c r="C5121" s="2">
        <v>0.1</v>
      </c>
      <c r="D5121" s="2">
        <v>112.65</v>
      </c>
      <c r="E5121" s="2">
        <v>11.26</v>
      </c>
      <c r="F5121" s="2">
        <v>7876.4199999999928</v>
      </c>
      <c r="G5121" s="2">
        <v>100.98</v>
      </c>
      <c r="H5121" s="2">
        <v>10.1</v>
      </c>
      <c r="I5121" s="2">
        <v>7316.779999999977</v>
      </c>
    </row>
    <row r="5122" spans="1:9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>
      <c r="A5123" s="2">
        <v>268828.77799999999</v>
      </c>
      <c r="B5123" s="2" t="s">
        <v>65</v>
      </c>
      <c r="C5123" s="2">
        <v>0.04</v>
      </c>
      <c r="D5123" s="2">
        <v>94.18</v>
      </c>
      <c r="E5123" s="2">
        <v>3.77</v>
      </c>
      <c r="F5123" s="2">
        <v>2485.4899999999911</v>
      </c>
      <c r="G5123" s="2">
        <v>78.97</v>
      </c>
      <c r="H5123" s="2">
        <v>3.16</v>
      </c>
      <c r="I5123" s="2">
        <v>2483.1799999999812</v>
      </c>
    </row>
    <row r="5124" spans="1:9">
      <c r="A5124" s="2">
        <v>268828.77799999999</v>
      </c>
      <c r="B5124" s="2" t="s">
        <v>66</v>
      </c>
      <c r="C5124" s="2">
        <v>0.1</v>
      </c>
      <c r="D5124" s="2">
        <v>94.18</v>
      </c>
      <c r="E5124" s="2">
        <v>9.41</v>
      </c>
      <c r="F5124" s="2">
        <v>6208.7500000000182</v>
      </c>
      <c r="G5124" s="2">
        <v>78.97</v>
      </c>
      <c r="H5124" s="2">
        <v>7.89</v>
      </c>
      <c r="I5124" s="2">
        <v>6203.1000000000013</v>
      </c>
    </row>
    <row r="5125" spans="1:9">
      <c r="A5125" s="2">
        <v>268828.77799999999</v>
      </c>
      <c r="B5125" s="2" t="s">
        <v>67</v>
      </c>
      <c r="C5125" s="2">
        <v>0.125</v>
      </c>
      <c r="D5125" s="2">
        <v>97.16</v>
      </c>
      <c r="E5125" s="2">
        <v>12.14</v>
      </c>
      <c r="F5125" s="2">
        <v>8042.1300000000201</v>
      </c>
      <c r="G5125" s="2">
        <v>81.96</v>
      </c>
      <c r="H5125" s="2">
        <v>10.24</v>
      </c>
      <c r="I5125" s="2">
        <v>8032.4800000000168</v>
      </c>
    </row>
    <row r="5126" spans="1:9">
      <c r="A5126" s="2">
        <v>268828.77799999999</v>
      </c>
      <c r="B5126" s="2" t="s">
        <v>68</v>
      </c>
      <c r="C5126" s="2">
        <v>0.125</v>
      </c>
      <c r="D5126" s="2">
        <v>99.36</v>
      </c>
      <c r="E5126" s="2">
        <v>12.42</v>
      </c>
      <c r="F5126" s="2">
        <v>8245.9399999999587</v>
      </c>
      <c r="G5126" s="2">
        <v>84.15</v>
      </c>
      <c r="H5126" s="2">
        <v>10.52</v>
      </c>
      <c r="I5126" s="2">
        <v>8234.3799999999537</v>
      </c>
    </row>
    <row r="5127" spans="1:9">
      <c r="A5127" s="2">
        <v>268828.77799999999</v>
      </c>
      <c r="B5127" s="2" t="s">
        <v>69</v>
      </c>
      <c r="C5127" s="2">
        <v>0.1</v>
      </c>
      <c r="D5127" s="2">
        <v>101.12</v>
      </c>
      <c r="E5127" s="2">
        <v>10.11</v>
      </c>
      <c r="F5127" s="2">
        <v>6726.8199999999861</v>
      </c>
      <c r="G5127" s="2">
        <v>85.9</v>
      </c>
      <c r="H5127" s="2">
        <v>8.59</v>
      </c>
      <c r="I5127" s="2">
        <v>6716.0199999999868</v>
      </c>
    </row>
    <row r="5128" spans="1:9">
      <c r="A5128" s="2">
        <v>268828.77799999999</v>
      </c>
      <c r="B5128" s="2" t="s">
        <v>70</v>
      </c>
      <c r="C5128" s="2">
        <v>0.1</v>
      </c>
      <c r="D5128" s="2">
        <v>102.87</v>
      </c>
      <c r="E5128" s="2">
        <v>10.29</v>
      </c>
      <c r="F5128" s="2">
        <v>7886.7099999999928</v>
      </c>
      <c r="G5128" s="2">
        <v>87.66</v>
      </c>
      <c r="H5128" s="2">
        <v>8.76</v>
      </c>
      <c r="I5128" s="2">
        <v>7325.5399999999772</v>
      </c>
    </row>
    <row r="5129" spans="1:9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>
      <c r="A5130" s="2">
        <v>268830</v>
      </c>
      <c r="B5130" s="2" t="s">
        <v>65</v>
      </c>
      <c r="C5130" s="2">
        <v>0.04</v>
      </c>
      <c r="D5130" s="2">
        <v>13.41</v>
      </c>
      <c r="E5130" s="2">
        <v>0.54</v>
      </c>
      <c r="F5130" s="2">
        <v>2486.0299999999911</v>
      </c>
      <c r="G5130" s="2">
        <v>11</v>
      </c>
      <c r="H5130" s="2">
        <v>0.44</v>
      </c>
      <c r="I5130" s="2">
        <v>2483.6199999999812</v>
      </c>
    </row>
    <row r="5131" spans="1:9">
      <c r="A5131" s="2">
        <v>268830</v>
      </c>
      <c r="B5131" s="2" t="s">
        <v>66</v>
      </c>
      <c r="C5131" s="2">
        <v>0.1</v>
      </c>
      <c r="D5131" s="2">
        <v>13.41</v>
      </c>
      <c r="E5131" s="2">
        <v>1.34</v>
      </c>
      <c r="F5131" s="2">
        <v>6210.0900000000183</v>
      </c>
      <c r="G5131" s="2">
        <v>11</v>
      </c>
      <c r="H5131" s="2">
        <v>1.1000000000000001</v>
      </c>
      <c r="I5131" s="2">
        <v>6204.2000000000016</v>
      </c>
    </row>
    <row r="5132" spans="1:9">
      <c r="A5132" s="2">
        <v>268830</v>
      </c>
      <c r="B5132" s="2" t="s">
        <v>67</v>
      </c>
      <c r="C5132" s="2">
        <v>0.125</v>
      </c>
      <c r="D5132" s="2">
        <v>13.82</v>
      </c>
      <c r="E5132" s="2">
        <v>1.73</v>
      </c>
      <c r="F5132" s="2">
        <v>8043.8600000000197</v>
      </c>
      <c r="G5132" s="2">
        <v>11.42</v>
      </c>
      <c r="H5132" s="2">
        <v>1.43</v>
      </c>
      <c r="I5132" s="2">
        <v>8033.9100000000171</v>
      </c>
    </row>
    <row r="5133" spans="1:9">
      <c r="A5133" s="2">
        <v>268830</v>
      </c>
      <c r="B5133" s="2" t="s">
        <v>68</v>
      </c>
      <c r="C5133" s="2">
        <v>0.125</v>
      </c>
      <c r="D5133" s="2">
        <v>14.13</v>
      </c>
      <c r="E5133" s="2">
        <v>1.77</v>
      </c>
      <c r="F5133" s="2">
        <v>8247.7099999999591</v>
      </c>
      <c r="G5133" s="2">
        <v>11.72</v>
      </c>
      <c r="H5133" s="2">
        <v>1.46</v>
      </c>
      <c r="I5133" s="2">
        <v>8235.8399999999529</v>
      </c>
    </row>
    <row r="5134" spans="1:9">
      <c r="A5134" s="2">
        <v>268830</v>
      </c>
      <c r="B5134" s="2" t="s">
        <v>69</v>
      </c>
      <c r="C5134" s="2">
        <v>0.1</v>
      </c>
      <c r="D5134" s="2">
        <v>14.37</v>
      </c>
      <c r="E5134" s="2">
        <v>1.44</v>
      </c>
      <c r="F5134" s="2">
        <v>6728.2599999999857</v>
      </c>
      <c r="G5134" s="2">
        <v>11.97</v>
      </c>
      <c r="H5134" s="2">
        <v>1.2</v>
      </c>
      <c r="I5134" s="2">
        <v>6717.2199999999866</v>
      </c>
    </row>
    <row r="5135" spans="1:9">
      <c r="A5135" s="2">
        <v>268830</v>
      </c>
      <c r="B5135" s="2" t="s">
        <v>70</v>
      </c>
      <c r="C5135" s="2">
        <v>0.1</v>
      </c>
      <c r="D5135" s="2">
        <v>14.62</v>
      </c>
      <c r="E5135" s="2">
        <v>1.46</v>
      </c>
      <c r="F5135" s="2">
        <v>7888.1699999999928</v>
      </c>
      <c r="G5135" s="2">
        <v>12.21</v>
      </c>
      <c r="H5135" s="2">
        <v>1.22</v>
      </c>
      <c r="I5135" s="2">
        <v>7326.7599999999775</v>
      </c>
    </row>
    <row r="5136" spans="1:9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>
      <c r="A5137" s="2">
        <v>268840</v>
      </c>
      <c r="B5137" s="2" t="s">
        <v>65</v>
      </c>
      <c r="C5137" s="2">
        <v>0.04</v>
      </c>
      <c r="D5137" s="2">
        <v>112.52</v>
      </c>
      <c r="E5137" s="2">
        <v>4.5</v>
      </c>
      <c r="F5137" s="2">
        <v>2490.5299999999911</v>
      </c>
      <c r="G5137" s="2">
        <v>90.02</v>
      </c>
      <c r="H5137" s="2">
        <v>3.6</v>
      </c>
      <c r="I5137" s="2">
        <v>2487.2199999999812</v>
      </c>
    </row>
    <row r="5138" spans="1:9">
      <c r="A5138" s="2">
        <v>268840</v>
      </c>
      <c r="B5138" s="2" t="s">
        <v>66</v>
      </c>
      <c r="C5138" s="2">
        <v>0.1</v>
      </c>
      <c r="D5138" s="2">
        <v>112.52</v>
      </c>
      <c r="E5138" s="2">
        <v>11.25</v>
      </c>
      <c r="F5138" s="2">
        <v>6221.3400000000183</v>
      </c>
      <c r="G5138" s="2">
        <v>90.02</v>
      </c>
      <c r="H5138" s="2">
        <v>9</v>
      </c>
      <c r="I5138" s="2">
        <v>6213.2000000000016</v>
      </c>
    </row>
    <row r="5139" spans="1:9">
      <c r="A5139" s="2">
        <v>268840</v>
      </c>
      <c r="B5139" s="2" t="s">
        <v>67</v>
      </c>
      <c r="C5139" s="2">
        <v>0.125</v>
      </c>
      <c r="D5139" s="2">
        <v>115.92</v>
      </c>
      <c r="E5139" s="2">
        <v>14.49</v>
      </c>
      <c r="F5139" s="2">
        <v>8058.3500000000195</v>
      </c>
      <c r="G5139" s="2">
        <v>93.42</v>
      </c>
      <c r="H5139" s="2">
        <v>11.68</v>
      </c>
      <c r="I5139" s="2">
        <v>8045.5900000000174</v>
      </c>
    </row>
    <row r="5140" spans="1:9">
      <c r="A5140" s="2">
        <v>268840</v>
      </c>
      <c r="B5140" s="2" t="s">
        <v>68</v>
      </c>
      <c r="C5140" s="2">
        <v>0.125</v>
      </c>
      <c r="D5140" s="2">
        <v>118.42</v>
      </c>
      <c r="E5140" s="2">
        <v>14.8</v>
      </c>
      <c r="F5140" s="2">
        <v>8262.5099999999584</v>
      </c>
      <c r="G5140" s="2">
        <v>95.92</v>
      </c>
      <c r="H5140" s="2">
        <v>11.99</v>
      </c>
      <c r="I5140" s="2">
        <v>8247.8299999999526</v>
      </c>
    </row>
    <row r="5141" spans="1:9">
      <c r="A5141" s="2">
        <v>268840</v>
      </c>
      <c r="B5141" s="2" t="s">
        <v>69</v>
      </c>
      <c r="C5141" s="2">
        <v>0.1</v>
      </c>
      <c r="D5141" s="2">
        <v>120.42</v>
      </c>
      <c r="E5141" s="2">
        <v>12.04</v>
      </c>
      <c r="F5141" s="2">
        <v>6740.2999999999856</v>
      </c>
      <c r="G5141" s="2">
        <v>97.92</v>
      </c>
      <c r="H5141" s="2">
        <v>9.7899999999999991</v>
      </c>
      <c r="I5141" s="2">
        <v>6727.0099999999866</v>
      </c>
    </row>
    <row r="5142" spans="1:9">
      <c r="A5142" s="2">
        <v>268840</v>
      </c>
      <c r="B5142" s="2" t="s">
        <v>70</v>
      </c>
      <c r="C5142" s="2">
        <v>0.1</v>
      </c>
      <c r="D5142" s="2">
        <v>122.42</v>
      </c>
      <c r="E5142" s="2">
        <v>12.24</v>
      </c>
      <c r="F5142" s="2">
        <v>7900.4099999999926</v>
      </c>
      <c r="G5142" s="2">
        <v>99.92</v>
      </c>
      <c r="H5142" s="2">
        <v>9.99</v>
      </c>
      <c r="I5142" s="2">
        <v>7336.7499999999773</v>
      </c>
    </row>
    <row r="5143" spans="1:9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>
      <c r="A5144" s="2">
        <v>268850</v>
      </c>
      <c r="B5144" s="2" t="s">
        <v>65</v>
      </c>
      <c r="C5144" s="2">
        <v>0.04</v>
      </c>
      <c r="D5144" s="2">
        <v>117.52</v>
      </c>
      <c r="E5144" s="2">
        <v>4.71</v>
      </c>
      <c r="F5144" s="2">
        <v>2495.2399999999911</v>
      </c>
      <c r="G5144" s="2">
        <v>90.02</v>
      </c>
      <c r="H5144" s="2">
        <v>3.6</v>
      </c>
      <c r="I5144" s="2">
        <v>2490.8199999999811</v>
      </c>
    </row>
    <row r="5145" spans="1:9">
      <c r="A5145" s="2">
        <v>268850</v>
      </c>
      <c r="B5145" s="2" t="s">
        <v>66</v>
      </c>
      <c r="C5145" s="2">
        <v>0.1</v>
      </c>
      <c r="D5145" s="2">
        <v>117.52</v>
      </c>
      <c r="E5145" s="2">
        <v>11.75</v>
      </c>
      <c r="F5145" s="2">
        <v>6233.0900000000183</v>
      </c>
      <c r="G5145" s="2">
        <v>90.02</v>
      </c>
      <c r="H5145" s="2">
        <v>9</v>
      </c>
      <c r="I5145" s="2">
        <v>6222.2000000000016</v>
      </c>
    </row>
    <row r="5146" spans="1:9">
      <c r="A5146" s="2">
        <v>268850</v>
      </c>
      <c r="B5146" s="2" t="s">
        <v>67</v>
      </c>
      <c r="C5146" s="2">
        <v>0.125</v>
      </c>
      <c r="D5146" s="2">
        <v>120.92</v>
      </c>
      <c r="E5146" s="2">
        <v>15.11</v>
      </c>
      <c r="F5146" s="2">
        <v>8073.4600000000191</v>
      </c>
      <c r="G5146" s="2">
        <v>93.42</v>
      </c>
      <c r="H5146" s="2">
        <v>11.68</v>
      </c>
      <c r="I5146" s="2">
        <v>8057.2700000000177</v>
      </c>
    </row>
    <row r="5147" spans="1:9">
      <c r="A5147" s="2">
        <v>268850</v>
      </c>
      <c r="B5147" s="2" t="s">
        <v>68</v>
      </c>
      <c r="C5147" s="2">
        <v>0.125</v>
      </c>
      <c r="D5147" s="2">
        <v>123.42</v>
      </c>
      <c r="E5147" s="2">
        <v>15.43</v>
      </c>
      <c r="F5147" s="2">
        <v>8277.9399999999587</v>
      </c>
      <c r="G5147" s="2">
        <v>95.92</v>
      </c>
      <c r="H5147" s="2">
        <v>11.99</v>
      </c>
      <c r="I5147" s="2">
        <v>8259.8199999999524</v>
      </c>
    </row>
    <row r="5148" spans="1:9">
      <c r="A5148" s="2">
        <v>268850</v>
      </c>
      <c r="B5148" s="2" t="s">
        <v>69</v>
      </c>
      <c r="C5148" s="2">
        <v>0.1</v>
      </c>
      <c r="D5148" s="2">
        <v>125.42</v>
      </c>
      <c r="E5148" s="2">
        <v>12.54</v>
      </c>
      <c r="F5148" s="2">
        <v>6752.8399999999856</v>
      </c>
      <c r="G5148" s="2">
        <v>97.92</v>
      </c>
      <c r="H5148" s="2">
        <v>9.7899999999999991</v>
      </c>
      <c r="I5148" s="2">
        <v>6736.7999999999865</v>
      </c>
    </row>
    <row r="5149" spans="1:9">
      <c r="A5149" s="2">
        <v>268850</v>
      </c>
      <c r="B5149" s="2" t="s">
        <v>70</v>
      </c>
      <c r="C5149" s="2">
        <v>0.1</v>
      </c>
      <c r="D5149" s="2">
        <v>127.42</v>
      </c>
      <c r="E5149" s="2">
        <v>12.74</v>
      </c>
      <c r="F5149" s="2">
        <v>7913.1499999999924</v>
      </c>
      <c r="G5149" s="2">
        <v>99.92</v>
      </c>
      <c r="H5149" s="2">
        <v>9.99</v>
      </c>
      <c r="I5149" s="2">
        <v>7346.739999999977</v>
      </c>
    </row>
    <row r="5150" spans="1:9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>
      <c r="A5151" s="2">
        <v>268860</v>
      </c>
      <c r="B5151" s="2" t="s">
        <v>65</v>
      </c>
      <c r="C5151" s="2">
        <v>0.04</v>
      </c>
      <c r="D5151" s="2">
        <v>122.52</v>
      </c>
      <c r="E5151" s="2">
        <v>4.91</v>
      </c>
      <c r="F5151" s="2">
        <v>2500.149999999991</v>
      </c>
      <c r="G5151" s="2">
        <v>90.02</v>
      </c>
      <c r="H5151" s="2">
        <v>3.6</v>
      </c>
      <c r="I5151" s="2">
        <v>2494.419999999981</v>
      </c>
    </row>
    <row r="5152" spans="1:9">
      <c r="A5152" s="2">
        <v>268860</v>
      </c>
      <c r="B5152" s="2" t="s">
        <v>66</v>
      </c>
      <c r="C5152" s="2">
        <v>0.1</v>
      </c>
      <c r="D5152" s="2">
        <v>122.52</v>
      </c>
      <c r="E5152" s="2">
        <v>12.25</v>
      </c>
      <c r="F5152" s="2">
        <v>6245.3400000000183</v>
      </c>
      <c r="G5152" s="2">
        <v>90.02</v>
      </c>
      <c r="H5152" s="2">
        <v>9</v>
      </c>
      <c r="I5152" s="2">
        <v>6231.2000000000016</v>
      </c>
    </row>
    <row r="5153" spans="1:9">
      <c r="A5153" s="2">
        <v>268860</v>
      </c>
      <c r="B5153" s="2" t="s">
        <v>67</v>
      </c>
      <c r="C5153" s="2">
        <v>0.125</v>
      </c>
      <c r="D5153" s="2">
        <v>125.92</v>
      </c>
      <c r="E5153" s="2">
        <v>15.74</v>
      </c>
      <c r="F5153" s="2">
        <v>8089.2000000000189</v>
      </c>
      <c r="G5153" s="2">
        <v>93.42</v>
      </c>
      <c r="H5153" s="2">
        <v>11.68</v>
      </c>
      <c r="I5153" s="2">
        <v>8068.950000000018</v>
      </c>
    </row>
    <row r="5154" spans="1:9">
      <c r="A5154" s="2">
        <v>268860</v>
      </c>
      <c r="B5154" s="2" t="s">
        <v>68</v>
      </c>
      <c r="C5154" s="2">
        <v>0.125</v>
      </c>
      <c r="D5154" s="2">
        <v>128.41999999999999</v>
      </c>
      <c r="E5154" s="2">
        <v>16.05</v>
      </c>
      <c r="F5154" s="2">
        <v>8293.9899999999579</v>
      </c>
      <c r="G5154" s="2">
        <v>95.92</v>
      </c>
      <c r="H5154" s="2">
        <v>11.99</v>
      </c>
      <c r="I5154" s="2">
        <v>8271.8099999999522</v>
      </c>
    </row>
    <row r="5155" spans="1:9">
      <c r="A5155" s="2">
        <v>268860</v>
      </c>
      <c r="B5155" s="2" t="s">
        <v>69</v>
      </c>
      <c r="C5155" s="2">
        <v>0.1</v>
      </c>
      <c r="D5155" s="2">
        <v>130.41999999999999</v>
      </c>
      <c r="E5155" s="2">
        <v>13.04</v>
      </c>
      <c r="F5155" s="2">
        <v>6765.8799999999856</v>
      </c>
      <c r="G5155" s="2">
        <v>97.92</v>
      </c>
      <c r="H5155" s="2">
        <v>9.7899999999999991</v>
      </c>
      <c r="I5155" s="2">
        <v>6746.5899999999865</v>
      </c>
    </row>
    <row r="5156" spans="1:9">
      <c r="A5156" s="2">
        <v>268860</v>
      </c>
      <c r="B5156" s="2" t="s">
        <v>70</v>
      </c>
      <c r="C5156" s="2">
        <v>0.1</v>
      </c>
      <c r="D5156" s="2">
        <v>132.41999999999999</v>
      </c>
      <c r="E5156" s="2">
        <v>13.24</v>
      </c>
      <c r="F5156" s="2">
        <v>7926.3899999999921</v>
      </c>
      <c r="G5156" s="2">
        <v>99.92</v>
      </c>
      <c r="H5156" s="2">
        <v>9.99</v>
      </c>
      <c r="I5156" s="2">
        <v>7356.7299999999768</v>
      </c>
    </row>
    <row r="5157" spans="1:9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>
      <c r="A5158" s="2">
        <v>268867.41899999999</v>
      </c>
      <c r="B5158" s="2" t="s">
        <v>65</v>
      </c>
      <c r="C5158" s="2">
        <v>0.04</v>
      </c>
      <c r="D5158" s="2">
        <v>94.13</v>
      </c>
      <c r="E5158" s="2">
        <v>3.77</v>
      </c>
      <c r="F5158" s="2">
        <v>2503.919999999991</v>
      </c>
      <c r="G5158" s="2">
        <v>66.790000000000006</v>
      </c>
      <c r="H5158" s="2">
        <v>2.67</v>
      </c>
      <c r="I5158" s="2">
        <v>2497.089999999981</v>
      </c>
    </row>
    <row r="5159" spans="1:9">
      <c r="A5159" s="2">
        <v>268867.41899999999</v>
      </c>
      <c r="B5159" s="2" t="s">
        <v>66</v>
      </c>
      <c r="C5159" s="2">
        <v>0.1</v>
      </c>
      <c r="D5159" s="2">
        <v>94.13</v>
      </c>
      <c r="E5159" s="2">
        <v>9.41</v>
      </c>
      <c r="F5159" s="2">
        <v>6254.7500000000182</v>
      </c>
      <c r="G5159" s="2">
        <v>66.790000000000006</v>
      </c>
      <c r="H5159" s="2">
        <v>6.68</v>
      </c>
      <c r="I5159" s="2">
        <v>6237.8800000000019</v>
      </c>
    </row>
    <row r="5160" spans="1:9">
      <c r="A5160" s="2">
        <v>268867.41899999999</v>
      </c>
      <c r="B5160" s="2" t="s">
        <v>67</v>
      </c>
      <c r="C5160" s="2">
        <v>0.125</v>
      </c>
      <c r="D5160" s="2">
        <v>96.65</v>
      </c>
      <c r="E5160" s="2">
        <v>12.08</v>
      </c>
      <c r="F5160" s="2">
        <v>8101.2800000000188</v>
      </c>
      <c r="G5160" s="2">
        <v>69.31</v>
      </c>
      <c r="H5160" s="2">
        <v>8.66</v>
      </c>
      <c r="I5160" s="2">
        <v>8077.6100000000179</v>
      </c>
    </row>
    <row r="5161" spans="1:9">
      <c r="A5161" s="2">
        <v>268867.41899999999</v>
      </c>
      <c r="B5161" s="2" t="s">
        <v>68</v>
      </c>
      <c r="C5161" s="2">
        <v>0.125</v>
      </c>
      <c r="D5161" s="2">
        <v>98.51</v>
      </c>
      <c r="E5161" s="2">
        <v>12.31</v>
      </c>
      <c r="F5161" s="2">
        <v>8306.2999999999574</v>
      </c>
      <c r="G5161" s="2">
        <v>71.16</v>
      </c>
      <c r="H5161" s="2">
        <v>8.9</v>
      </c>
      <c r="I5161" s="2">
        <v>8280.7099999999518</v>
      </c>
    </row>
    <row r="5162" spans="1:9">
      <c r="A5162" s="2">
        <v>268867.41899999999</v>
      </c>
      <c r="B5162" s="2" t="s">
        <v>69</v>
      </c>
      <c r="C5162" s="2">
        <v>0.1</v>
      </c>
      <c r="D5162" s="2">
        <v>99.99</v>
      </c>
      <c r="E5162" s="2">
        <v>10</v>
      </c>
      <c r="F5162" s="2">
        <v>6775.8799999999856</v>
      </c>
      <c r="G5162" s="2">
        <v>72.650000000000006</v>
      </c>
      <c r="H5162" s="2">
        <v>7.26</v>
      </c>
      <c r="I5162" s="2">
        <v>6753.8499999999867</v>
      </c>
    </row>
    <row r="5163" spans="1:9">
      <c r="A5163" s="2">
        <v>268867.41899999999</v>
      </c>
      <c r="B5163" s="2" t="s">
        <v>70</v>
      </c>
      <c r="C5163" s="2">
        <v>0.1</v>
      </c>
      <c r="D5163" s="2">
        <v>101.48</v>
      </c>
      <c r="E5163" s="2">
        <v>10.14</v>
      </c>
      <c r="F5163" s="2">
        <v>7936.5299999999925</v>
      </c>
      <c r="G5163" s="2">
        <v>74.13</v>
      </c>
      <c r="H5163" s="2">
        <v>7.41</v>
      </c>
      <c r="I5163" s="2">
        <v>7364.1399999999767</v>
      </c>
    </row>
    <row r="5164" spans="1:9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>
      <c r="A5165" s="2">
        <v>268870</v>
      </c>
      <c r="B5165" s="2" t="s">
        <v>65</v>
      </c>
      <c r="C5165" s="2">
        <v>0.04</v>
      </c>
      <c r="D5165" s="2">
        <v>33.4</v>
      </c>
      <c r="E5165" s="2">
        <v>1.34</v>
      </c>
      <c r="F5165" s="2">
        <v>2505.2599999999911</v>
      </c>
      <c r="G5165" s="2">
        <v>23.23</v>
      </c>
      <c r="H5165" s="2">
        <v>0.93</v>
      </c>
      <c r="I5165" s="2">
        <v>2498.0199999999809</v>
      </c>
    </row>
    <row r="5166" spans="1:9">
      <c r="A5166" s="2">
        <v>268870</v>
      </c>
      <c r="B5166" s="2" t="s">
        <v>66</v>
      </c>
      <c r="C5166" s="2">
        <v>0.1</v>
      </c>
      <c r="D5166" s="2">
        <v>33.4</v>
      </c>
      <c r="E5166" s="2">
        <v>3.34</v>
      </c>
      <c r="F5166" s="2">
        <v>6258.0900000000183</v>
      </c>
      <c r="G5166" s="2">
        <v>23.23</v>
      </c>
      <c r="H5166" s="2">
        <v>2.3199999999999998</v>
      </c>
      <c r="I5166" s="2">
        <v>6240.2000000000016</v>
      </c>
    </row>
    <row r="5167" spans="1:9">
      <c r="A5167" s="2">
        <v>268870</v>
      </c>
      <c r="B5167" s="2" t="s">
        <v>67</v>
      </c>
      <c r="C5167" s="2">
        <v>0.125</v>
      </c>
      <c r="D5167" s="2">
        <v>34.28</v>
      </c>
      <c r="E5167" s="2">
        <v>4.28</v>
      </c>
      <c r="F5167" s="2">
        <v>8105.5600000000186</v>
      </c>
      <c r="G5167" s="2">
        <v>24.11</v>
      </c>
      <c r="H5167" s="2">
        <v>3.01</v>
      </c>
      <c r="I5167" s="2">
        <v>8080.6200000000181</v>
      </c>
    </row>
    <row r="5168" spans="1:9">
      <c r="A5168" s="2">
        <v>268870</v>
      </c>
      <c r="B5168" s="2" t="s">
        <v>68</v>
      </c>
      <c r="C5168" s="2">
        <v>0.125</v>
      </c>
      <c r="D5168" s="2">
        <v>34.92</v>
      </c>
      <c r="E5168" s="2">
        <v>4.3600000000000003</v>
      </c>
      <c r="F5168" s="2">
        <v>8310.659999999958</v>
      </c>
      <c r="G5168" s="2">
        <v>24.75</v>
      </c>
      <c r="H5168" s="2">
        <v>3.09</v>
      </c>
      <c r="I5168" s="2">
        <v>8283.799999999952</v>
      </c>
    </row>
    <row r="5169" spans="1:9">
      <c r="A5169" s="2">
        <v>268870</v>
      </c>
      <c r="B5169" s="2" t="s">
        <v>69</v>
      </c>
      <c r="C5169" s="2">
        <v>0.1</v>
      </c>
      <c r="D5169" s="2">
        <v>35.44</v>
      </c>
      <c r="E5169" s="2">
        <v>3.54</v>
      </c>
      <c r="F5169" s="2">
        <v>6779.4199999999855</v>
      </c>
      <c r="G5169" s="2">
        <v>25.27</v>
      </c>
      <c r="H5169" s="2">
        <v>2.5299999999999998</v>
      </c>
      <c r="I5169" s="2">
        <v>6756.3799999999865</v>
      </c>
    </row>
    <row r="5170" spans="1:9">
      <c r="A5170" s="2">
        <v>268870</v>
      </c>
      <c r="B5170" s="2" t="s">
        <v>70</v>
      </c>
      <c r="C5170" s="2">
        <v>0.1</v>
      </c>
      <c r="D5170" s="2">
        <v>35.96</v>
      </c>
      <c r="E5170" s="2">
        <v>3.59</v>
      </c>
      <c r="F5170" s="2">
        <v>7940.1199999999926</v>
      </c>
      <c r="G5170" s="2">
        <v>25.79</v>
      </c>
      <c r="H5170" s="2">
        <v>2.58</v>
      </c>
      <c r="I5170" s="2">
        <v>7366.7199999999766</v>
      </c>
    </row>
    <row r="5171" spans="1:9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>
      <c r="A5172" s="2">
        <v>268875.74400000001</v>
      </c>
      <c r="B5172" s="2" t="s">
        <v>65</v>
      </c>
      <c r="C5172" s="2">
        <v>0.04</v>
      </c>
      <c r="D5172" s="2">
        <v>75.58</v>
      </c>
      <c r="E5172" s="2">
        <v>3.03</v>
      </c>
      <c r="F5172" s="2">
        <v>2508.2899999999913</v>
      </c>
      <c r="G5172" s="2">
        <v>51.67</v>
      </c>
      <c r="H5172" s="2">
        <v>2.0699999999999998</v>
      </c>
      <c r="I5172" s="2">
        <v>2500.089999999981</v>
      </c>
    </row>
    <row r="5173" spans="1:9">
      <c r="A5173" s="2">
        <v>268875.74400000001</v>
      </c>
      <c r="B5173" s="2" t="s">
        <v>66</v>
      </c>
      <c r="C5173" s="2">
        <v>0.1</v>
      </c>
      <c r="D5173" s="2">
        <v>75.58</v>
      </c>
      <c r="E5173" s="2">
        <v>7.56</v>
      </c>
      <c r="F5173" s="2">
        <v>6265.6500000000187</v>
      </c>
      <c r="G5173" s="2">
        <v>51.67</v>
      </c>
      <c r="H5173" s="2">
        <v>5.17</v>
      </c>
      <c r="I5173" s="2">
        <v>6245.3700000000017</v>
      </c>
    </row>
    <row r="5174" spans="1:9">
      <c r="A5174" s="2">
        <v>268875.74400000001</v>
      </c>
      <c r="B5174" s="2" t="s">
        <v>67</v>
      </c>
      <c r="C5174" s="2">
        <v>0.125</v>
      </c>
      <c r="D5174" s="2">
        <v>77.540000000000006</v>
      </c>
      <c r="E5174" s="2">
        <v>9.69</v>
      </c>
      <c r="F5174" s="2">
        <v>8115.2500000000182</v>
      </c>
      <c r="G5174" s="2">
        <v>53.62</v>
      </c>
      <c r="H5174" s="2">
        <v>6.7</v>
      </c>
      <c r="I5174" s="2">
        <v>8087.3200000000179</v>
      </c>
    </row>
    <row r="5175" spans="1:9">
      <c r="A5175" s="2">
        <v>268875.74400000001</v>
      </c>
      <c r="B5175" s="2" t="s">
        <v>68</v>
      </c>
      <c r="C5175" s="2">
        <v>0.125</v>
      </c>
      <c r="D5175" s="2">
        <v>78.98</v>
      </c>
      <c r="E5175" s="2">
        <v>9.8699999999999992</v>
      </c>
      <c r="F5175" s="2">
        <v>8320.5299999999588</v>
      </c>
      <c r="G5175" s="2">
        <v>55.06</v>
      </c>
      <c r="H5175" s="2">
        <v>6.88</v>
      </c>
      <c r="I5175" s="2">
        <v>8290.6799999999512</v>
      </c>
    </row>
    <row r="5176" spans="1:9">
      <c r="A5176" s="2">
        <v>268875.74400000001</v>
      </c>
      <c r="B5176" s="2" t="s">
        <v>69</v>
      </c>
      <c r="C5176" s="2">
        <v>0.1</v>
      </c>
      <c r="D5176" s="2">
        <v>80.13</v>
      </c>
      <c r="E5176" s="2">
        <v>8.01</v>
      </c>
      <c r="F5176" s="2">
        <v>6787.4299999999857</v>
      </c>
      <c r="G5176" s="2">
        <v>56.21</v>
      </c>
      <c r="H5176" s="2">
        <v>5.62</v>
      </c>
      <c r="I5176" s="2">
        <v>6761.9999999999864</v>
      </c>
    </row>
    <row r="5177" spans="1:9">
      <c r="A5177" s="2">
        <v>268875.74400000001</v>
      </c>
      <c r="B5177" s="2" t="s">
        <v>70</v>
      </c>
      <c r="C5177" s="2">
        <v>0.1</v>
      </c>
      <c r="D5177" s="2">
        <v>81.28</v>
      </c>
      <c r="E5177" s="2">
        <v>8.1199999999999992</v>
      </c>
      <c r="F5177" s="2">
        <v>7948.2399999999925</v>
      </c>
      <c r="G5177" s="2">
        <v>57.35</v>
      </c>
      <c r="H5177" s="2">
        <v>5.73</v>
      </c>
      <c r="I5177" s="2">
        <v>7372.4499999999762</v>
      </c>
    </row>
    <row r="5178" spans="1:9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>
      <c r="A5179" s="2">
        <v>268880</v>
      </c>
      <c r="B5179" s="2" t="s">
        <v>65</v>
      </c>
      <c r="C5179" s="2">
        <v>0.04</v>
      </c>
      <c r="D5179" s="2">
        <v>57.12</v>
      </c>
      <c r="E5179" s="2">
        <v>2.29</v>
      </c>
      <c r="F5179" s="2">
        <v>2510.5799999999913</v>
      </c>
      <c r="G5179" s="2">
        <v>38.26</v>
      </c>
      <c r="H5179" s="2">
        <v>1.53</v>
      </c>
      <c r="I5179" s="2">
        <v>2501.6199999999812</v>
      </c>
    </row>
    <row r="5180" spans="1:9">
      <c r="A5180" s="2">
        <v>268880</v>
      </c>
      <c r="B5180" s="2" t="s">
        <v>66</v>
      </c>
      <c r="C5180" s="2">
        <v>0.1</v>
      </c>
      <c r="D5180" s="2">
        <v>57.12</v>
      </c>
      <c r="E5180" s="2">
        <v>5.71</v>
      </c>
      <c r="F5180" s="2">
        <v>6271.3600000000188</v>
      </c>
      <c r="G5180" s="2">
        <v>38.26</v>
      </c>
      <c r="H5180" s="2">
        <v>3.82</v>
      </c>
      <c r="I5180" s="2">
        <v>6249.1900000000014</v>
      </c>
    </row>
    <row r="5181" spans="1:9">
      <c r="A5181" s="2">
        <v>268880</v>
      </c>
      <c r="B5181" s="2" t="s">
        <v>67</v>
      </c>
      <c r="C5181" s="2">
        <v>0.125</v>
      </c>
      <c r="D5181" s="2">
        <v>58.57</v>
      </c>
      <c r="E5181" s="2">
        <v>7.32</v>
      </c>
      <c r="F5181" s="2">
        <v>8122.5700000000179</v>
      </c>
      <c r="G5181" s="2">
        <v>39.700000000000003</v>
      </c>
      <c r="H5181" s="2">
        <v>4.96</v>
      </c>
      <c r="I5181" s="2">
        <v>8092.2800000000179</v>
      </c>
    </row>
    <row r="5182" spans="1:9">
      <c r="A5182" s="2">
        <v>268880</v>
      </c>
      <c r="B5182" s="2" t="s">
        <v>68</v>
      </c>
      <c r="C5182" s="2">
        <v>0.125</v>
      </c>
      <c r="D5182" s="2">
        <v>59.64</v>
      </c>
      <c r="E5182" s="2">
        <v>7.45</v>
      </c>
      <c r="F5182" s="2">
        <v>8327.9799999999595</v>
      </c>
      <c r="G5182" s="2">
        <v>40.770000000000003</v>
      </c>
      <c r="H5182" s="2">
        <v>5.0999999999999996</v>
      </c>
      <c r="I5182" s="2">
        <v>8295.7799999999515</v>
      </c>
    </row>
    <row r="5183" spans="1:9">
      <c r="A5183" s="2">
        <v>268880</v>
      </c>
      <c r="B5183" s="2" t="s">
        <v>69</v>
      </c>
      <c r="C5183" s="2">
        <v>0.1</v>
      </c>
      <c r="D5183" s="2">
        <v>60.49</v>
      </c>
      <c r="E5183" s="2">
        <v>6.05</v>
      </c>
      <c r="F5183" s="2">
        <v>6793.4799999999859</v>
      </c>
      <c r="G5183" s="2">
        <v>41.62</v>
      </c>
      <c r="H5183" s="2">
        <v>4.16</v>
      </c>
      <c r="I5183" s="2">
        <v>6766.1599999999862</v>
      </c>
    </row>
    <row r="5184" spans="1:9">
      <c r="A5184" s="2">
        <v>268880</v>
      </c>
      <c r="B5184" s="2" t="s">
        <v>70</v>
      </c>
      <c r="C5184" s="2">
        <v>0.1</v>
      </c>
      <c r="D5184" s="2">
        <v>61.34</v>
      </c>
      <c r="E5184" s="2">
        <v>6.13</v>
      </c>
      <c r="F5184" s="2">
        <v>7954.3699999999926</v>
      </c>
      <c r="G5184" s="2">
        <v>42.47</v>
      </c>
      <c r="H5184" s="2">
        <v>4.25</v>
      </c>
      <c r="I5184" s="2">
        <v>7376.6999999999762</v>
      </c>
    </row>
    <row r="5185" spans="1:9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>
      <c r="A5186" s="2">
        <v>268890</v>
      </c>
      <c r="B5186" s="2" t="s">
        <v>65</v>
      </c>
      <c r="C5186" s="2">
        <v>0.04</v>
      </c>
      <c r="D5186" s="2">
        <v>137.97</v>
      </c>
      <c r="E5186" s="2">
        <v>5.52</v>
      </c>
      <c r="F5186" s="2">
        <v>2516.0999999999913</v>
      </c>
      <c r="G5186" s="2">
        <v>89.81</v>
      </c>
      <c r="H5186" s="2">
        <v>3.6</v>
      </c>
      <c r="I5186" s="2">
        <v>2505.2199999999812</v>
      </c>
    </row>
    <row r="5187" spans="1:9">
      <c r="A5187" s="2">
        <v>268890</v>
      </c>
      <c r="B5187" s="2" t="s">
        <v>66</v>
      </c>
      <c r="C5187" s="2">
        <v>0.1</v>
      </c>
      <c r="D5187" s="2">
        <v>137.97</v>
      </c>
      <c r="E5187" s="2">
        <v>13.79</v>
      </c>
      <c r="F5187" s="2">
        <v>6285.1500000000187</v>
      </c>
      <c r="G5187" s="2">
        <v>89.81</v>
      </c>
      <c r="H5187" s="2">
        <v>8.98</v>
      </c>
      <c r="I5187" s="2">
        <v>6258.170000000001</v>
      </c>
    </row>
    <row r="5188" spans="1:9">
      <c r="A5188" s="2">
        <v>268890</v>
      </c>
      <c r="B5188" s="2" t="s">
        <v>67</v>
      </c>
      <c r="C5188" s="2">
        <v>0.125</v>
      </c>
      <c r="D5188" s="2">
        <v>141.38</v>
      </c>
      <c r="E5188" s="2">
        <v>17.670000000000002</v>
      </c>
      <c r="F5188" s="2">
        <v>8140.240000000018</v>
      </c>
      <c r="G5188" s="2">
        <v>93.2</v>
      </c>
      <c r="H5188" s="2">
        <v>11.65</v>
      </c>
      <c r="I5188" s="2">
        <v>8103.9300000000176</v>
      </c>
    </row>
    <row r="5189" spans="1:9">
      <c r="A5189" s="2">
        <v>268890</v>
      </c>
      <c r="B5189" s="2" t="s">
        <v>68</v>
      </c>
      <c r="C5189" s="2">
        <v>0.125</v>
      </c>
      <c r="D5189" s="2">
        <v>143.88999999999999</v>
      </c>
      <c r="E5189" s="2">
        <v>17.98</v>
      </c>
      <c r="F5189" s="2">
        <v>8345.9599999999591</v>
      </c>
      <c r="G5189" s="2">
        <v>95.7</v>
      </c>
      <c r="H5189" s="2">
        <v>11.96</v>
      </c>
      <c r="I5189" s="2">
        <v>8307.7399999999507</v>
      </c>
    </row>
    <row r="5190" spans="1:9">
      <c r="A5190" s="2">
        <v>268890</v>
      </c>
      <c r="B5190" s="2" t="s">
        <v>69</v>
      </c>
      <c r="C5190" s="2">
        <v>0.1</v>
      </c>
      <c r="D5190" s="2">
        <v>145.88999999999999</v>
      </c>
      <c r="E5190" s="2">
        <v>14.58</v>
      </c>
      <c r="F5190" s="2">
        <v>6808.0599999999858</v>
      </c>
      <c r="G5190" s="2">
        <v>97.69</v>
      </c>
      <c r="H5190" s="2">
        <v>9.77</v>
      </c>
      <c r="I5190" s="2">
        <v>6775.9299999999866</v>
      </c>
    </row>
    <row r="5191" spans="1:9">
      <c r="A5191" s="2">
        <v>268890</v>
      </c>
      <c r="B5191" s="2" t="s">
        <v>70</v>
      </c>
      <c r="C5191" s="2">
        <v>0.1</v>
      </c>
      <c r="D5191" s="2">
        <v>147.9</v>
      </c>
      <c r="E5191" s="2">
        <v>14.78</v>
      </c>
      <c r="F5191" s="2">
        <v>7969.1499999999924</v>
      </c>
      <c r="G5191" s="2">
        <v>99.69</v>
      </c>
      <c r="H5191" s="2">
        <v>9.9700000000000006</v>
      </c>
      <c r="I5191" s="2">
        <v>7386.6699999999764</v>
      </c>
    </row>
    <row r="5192" spans="1:9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>
      <c r="A5193" s="2">
        <v>268900</v>
      </c>
      <c r="B5193" s="2" t="s">
        <v>65</v>
      </c>
      <c r="C5193" s="2">
        <v>0.04</v>
      </c>
      <c r="D5193" s="2">
        <v>140.75</v>
      </c>
      <c r="E5193" s="2">
        <v>5.63</v>
      </c>
      <c r="F5193" s="2">
        <v>2521.7299999999914</v>
      </c>
      <c r="G5193" s="2">
        <v>89.69</v>
      </c>
      <c r="H5193" s="2">
        <v>3.59</v>
      </c>
      <c r="I5193" s="2">
        <v>2508.8099999999813</v>
      </c>
    </row>
    <row r="5194" spans="1:9">
      <c r="A5194" s="2">
        <v>268900</v>
      </c>
      <c r="B5194" s="2" t="s">
        <v>66</v>
      </c>
      <c r="C5194" s="2">
        <v>0.1</v>
      </c>
      <c r="D5194" s="2">
        <v>140.75</v>
      </c>
      <c r="E5194" s="2">
        <v>14.07</v>
      </c>
      <c r="F5194" s="2">
        <v>6299.2200000000184</v>
      </c>
      <c r="G5194" s="2">
        <v>89.69</v>
      </c>
      <c r="H5194" s="2">
        <v>8.9700000000000006</v>
      </c>
      <c r="I5194" s="2">
        <v>6267.1400000000012</v>
      </c>
    </row>
    <row r="5195" spans="1:9">
      <c r="A5195" s="2">
        <v>268900</v>
      </c>
      <c r="B5195" s="2" t="s">
        <v>67</v>
      </c>
      <c r="C5195" s="2">
        <v>0.125</v>
      </c>
      <c r="D5195" s="2">
        <v>144.16</v>
      </c>
      <c r="E5195" s="2">
        <v>18.02</v>
      </c>
      <c r="F5195" s="2">
        <v>8158.2600000000184</v>
      </c>
      <c r="G5195" s="2">
        <v>93.08</v>
      </c>
      <c r="H5195" s="2">
        <v>11.63</v>
      </c>
      <c r="I5195" s="2">
        <v>8115.5600000000177</v>
      </c>
    </row>
    <row r="5196" spans="1:9">
      <c r="A5196" s="2">
        <v>268900</v>
      </c>
      <c r="B5196" s="2" t="s">
        <v>68</v>
      </c>
      <c r="C5196" s="2">
        <v>0.125</v>
      </c>
      <c r="D5196" s="2">
        <v>146.66999999999999</v>
      </c>
      <c r="E5196" s="2">
        <v>18.329999999999998</v>
      </c>
      <c r="F5196" s="2">
        <v>8364.289999999959</v>
      </c>
      <c r="G5196" s="2">
        <v>95.57</v>
      </c>
      <c r="H5196" s="2">
        <v>11.94</v>
      </c>
      <c r="I5196" s="2">
        <v>8319.6799999999512</v>
      </c>
    </row>
    <row r="5197" spans="1:9">
      <c r="A5197" s="2">
        <v>268900</v>
      </c>
      <c r="B5197" s="2" t="s">
        <v>69</v>
      </c>
      <c r="C5197" s="2">
        <v>0.1</v>
      </c>
      <c r="D5197" s="2">
        <v>148.68</v>
      </c>
      <c r="E5197" s="2">
        <v>14.86</v>
      </c>
      <c r="F5197" s="2">
        <v>6822.9199999999855</v>
      </c>
      <c r="G5197" s="2">
        <v>97.56</v>
      </c>
      <c r="H5197" s="2">
        <v>9.75</v>
      </c>
      <c r="I5197" s="2">
        <v>6785.6799999999866</v>
      </c>
    </row>
    <row r="5198" spans="1:9">
      <c r="A5198" s="2">
        <v>268900</v>
      </c>
      <c r="B5198" s="2" t="s">
        <v>70</v>
      </c>
      <c r="C5198" s="2">
        <v>0.1</v>
      </c>
      <c r="D5198" s="2">
        <v>150.69</v>
      </c>
      <c r="E5198" s="2">
        <v>15.06</v>
      </c>
      <c r="F5198" s="2">
        <v>7984.2099999999928</v>
      </c>
      <c r="G5198" s="2">
        <v>99.55</v>
      </c>
      <c r="H5198" s="2">
        <v>9.9499999999999993</v>
      </c>
      <c r="I5198" s="2">
        <v>7396.6199999999762</v>
      </c>
    </row>
    <row r="5199" spans="1:9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>
      <c r="A5200" s="2">
        <v>268910</v>
      </c>
      <c r="B5200" s="2" t="s">
        <v>65</v>
      </c>
      <c r="C5200" s="2">
        <v>0.04</v>
      </c>
      <c r="D5200" s="2">
        <v>139.74</v>
      </c>
      <c r="E5200" s="2">
        <v>5.59</v>
      </c>
      <c r="F5200" s="2">
        <v>2527.3199999999915</v>
      </c>
      <c r="G5200" s="2">
        <v>89.56</v>
      </c>
      <c r="H5200" s="2">
        <v>3.59</v>
      </c>
      <c r="I5200" s="2">
        <v>2512.3999999999814</v>
      </c>
    </row>
    <row r="5201" spans="1:9">
      <c r="A5201" s="2">
        <v>268910</v>
      </c>
      <c r="B5201" s="2" t="s">
        <v>66</v>
      </c>
      <c r="C5201" s="2">
        <v>0.1</v>
      </c>
      <c r="D5201" s="2">
        <v>139.74</v>
      </c>
      <c r="E5201" s="2">
        <v>13.97</v>
      </c>
      <c r="F5201" s="2">
        <v>6313.1900000000187</v>
      </c>
      <c r="G5201" s="2">
        <v>89.56</v>
      </c>
      <c r="H5201" s="2">
        <v>8.9499999999999993</v>
      </c>
      <c r="I5201" s="2">
        <v>6276.0900000000011</v>
      </c>
    </row>
    <row r="5202" spans="1:9">
      <c r="A5202" s="2">
        <v>268910</v>
      </c>
      <c r="B5202" s="2" t="s">
        <v>67</v>
      </c>
      <c r="C5202" s="2">
        <v>0.125</v>
      </c>
      <c r="D5202" s="2">
        <v>143.16</v>
      </c>
      <c r="E5202" s="2">
        <v>17.89</v>
      </c>
      <c r="F5202" s="2">
        <v>8176.1500000000187</v>
      </c>
      <c r="G5202" s="2">
        <v>92.95</v>
      </c>
      <c r="H5202" s="2">
        <v>11.62</v>
      </c>
      <c r="I5202" s="2">
        <v>8127.1800000000176</v>
      </c>
    </row>
    <row r="5203" spans="1:9">
      <c r="A5203" s="2">
        <v>268910</v>
      </c>
      <c r="B5203" s="2" t="s">
        <v>68</v>
      </c>
      <c r="C5203" s="2">
        <v>0.125</v>
      </c>
      <c r="D5203" s="2">
        <v>145.68</v>
      </c>
      <c r="E5203" s="2">
        <v>18.21</v>
      </c>
      <c r="F5203" s="2">
        <v>8382.4999999999582</v>
      </c>
      <c r="G5203" s="2">
        <v>95.44</v>
      </c>
      <c r="H5203" s="2">
        <v>11.93</v>
      </c>
      <c r="I5203" s="2">
        <v>8331.6099999999515</v>
      </c>
    </row>
    <row r="5204" spans="1:9">
      <c r="A5204" s="2">
        <v>268910</v>
      </c>
      <c r="B5204" s="2" t="s">
        <v>69</v>
      </c>
      <c r="C5204" s="2">
        <v>0.1</v>
      </c>
      <c r="D5204" s="2">
        <v>147.69</v>
      </c>
      <c r="E5204" s="2">
        <v>14.77</v>
      </c>
      <c r="F5204" s="2">
        <v>6837.689999999986</v>
      </c>
      <c r="G5204" s="2">
        <v>97.43</v>
      </c>
      <c r="H5204" s="2">
        <v>9.74</v>
      </c>
      <c r="I5204" s="2">
        <v>6795.4199999999864</v>
      </c>
    </row>
    <row r="5205" spans="1:9">
      <c r="A5205" s="2">
        <v>268910</v>
      </c>
      <c r="B5205" s="2" t="s">
        <v>70</v>
      </c>
      <c r="C5205" s="2">
        <v>0.1</v>
      </c>
      <c r="D5205" s="2">
        <v>149.71</v>
      </c>
      <c r="E5205" s="2">
        <v>14.97</v>
      </c>
      <c r="F5205" s="2">
        <v>7999.179999999993</v>
      </c>
      <c r="G5205" s="2">
        <v>99.42</v>
      </c>
      <c r="H5205" s="2">
        <v>9.94</v>
      </c>
      <c r="I5205" s="2">
        <v>7406.5599999999758</v>
      </c>
    </row>
    <row r="5206" spans="1:9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>
      <c r="A5207" s="2">
        <v>268920</v>
      </c>
      <c r="B5207" s="2" t="s">
        <v>65</v>
      </c>
      <c r="C5207" s="2">
        <v>0.04</v>
      </c>
      <c r="D5207" s="2">
        <v>136.19</v>
      </c>
      <c r="E5207" s="2">
        <v>5.45</v>
      </c>
      <c r="F5207" s="2">
        <v>2532.7699999999913</v>
      </c>
      <c r="G5207" s="2">
        <v>89.44</v>
      </c>
      <c r="H5207" s="2">
        <v>3.58</v>
      </c>
      <c r="I5207" s="2">
        <v>2515.9799999999814</v>
      </c>
    </row>
    <row r="5208" spans="1:9">
      <c r="A5208" s="2">
        <v>268920</v>
      </c>
      <c r="B5208" s="2" t="s">
        <v>66</v>
      </c>
      <c r="C5208" s="2">
        <v>0.1</v>
      </c>
      <c r="D5208" s="2">
        <v>136.19</v>
      </c>
      <c r="E5208" s="2">
        <v>13.62</v>
      </c>
      <c r="F5208" s="2">
        <v>6326.8100000000186</v>
      </c>
      <c r="G5208" s="2">
        <v>89.44</v>
      </c>
      <c r="H5208" s="2">
        <v>8.94</v>
      </c>
      <c r="I5208" s="2">
        <v>6285.0300000000007</v>
      </c>
    </row>
    <row r="5209" spans="1:9">
      <c r="A5209" s="2">
        <v>268920</v>
      </c>
      <c r="B5209" s="2" t="s">
        <v>67</v>
      </c>
      <c r="C5209" s="2">
        <v>0.125</v>
      </c>
      <c r="D5209" s="2">
        <v>139.61000000000001</v>
      </c>
      <c r="E5209" s="2">
        <v>17.45</v>
      </c>
      <c r="F5209" s="2">
        <v>8193.6000000000186</v>
      </c>
      <c r="G5209" s="2">
        <v>92.82</v>
      </c>
      <c r="H5209" s="2">
        <v>11.6</v>
      </c>
      <c r="I5209" s="2">
        <v>8138.7800000000179</v>
      </c>
    </row>
    <row r="5210" spans="1:9">
      <c r="A5210" s="2">
        <v>268920</v>
      </c>
      <c r="B5210" s="2" t="s">
        <v>68</v>
      </c>
      <c r="C5210" s="2">
        <v>0.125</v>
      </c>
      <c r="D5210" s="2">
        <v>142.13999999999999</v>
      </c>
      <c r="E5210" s="2">
        <v>17.77</v>
      </c>
      <c r="F5210" s="2">
        <v>8400.2699999999586</v>
      </c>
      <c r="G5210" s="2">
        <v>95.31</v>
      </c>
      <c r="H5210" s="2">
        <v>11.91</v>
      </c>
      <c r="I5210" s="2">
        <v>8343.5199999999513</v>
      </c>
    </row>
    <row r="5211" spans="1:9">
      <c r="A5211" s="2">
        <v>268920</v>
      </c>
      <c r="B5211" s="2" t="s">
        <v>69</v>
      </c>
      <c r="C5211" s="2">
        <v>0.1</v>
      </c>
      <c r="D5211" s="2">
        <v>144.15</v>
      </c>
      <c r="E5211" s="2">
        <v>14.41</v>
      </c>
      <c r="F5211" s="2">
        <v>6852.0999999999858</v>
      </c>
      <c r="G5211" s="2">
        <v>97.3</v>
      </c>
      <c r="H5211" s="2">
        <v>9.73</v>
      </c>
      <c r="I5211" s="2">
        <v>6805.149999999986</v>
      </c>
    </row>
    <row r="5212" spans="1:9">
      <c r="A5212" s="2">
        <v>268920</v>
      </c>
      <c r="B5212" s="2" t="s">
        <v>70</v>
      </c>
      <c r="C5212" s="2">
        <v>0.1</v>
      </c>
      <c r="D5212" s="2">
        <v>146.16999999999999</v>
      </c>
      <c r="E5212" s="2">
        <v>14.61</v>
      </c>
      <c r="F5212" s="2">
        <v>8013.7899999999927</v>
      </c>
      <c r="G5212" s="2">
        <v>99.28</v>
      </c>
      <c r="H5212" s="2">
        <v>9.92</v>
      </c>
      <c r="I5212" s="2">
        <v>7416.4799999999759</v>
      </c>
    </row>
    <row r="5213" spans="1:9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>
      <c r="A5214" s="2">
        <v>268930</v>
      </c>
      <c r="B5214" s="2" t="s">
        <v>65</v>
      </c>
      <c r="C5214" s="2">
        <v>0.04</v>
      </c>
      <c r="D5214" s="2">
        <v>131.35</v>
      </c>
      <c r="E5214" s="2">
        <v>5.26</v>
      </c>
      <c r="F5214" s="2">
        <v>2538.0299999999916</v>
      </c>
      <c r="G5214" s="2">
        <v>89.32</v>
      </c>
      <c r="H5214" s="2">
        <v>3.58</v>
      </c>
      <c r="I5214" s="2">
        <v>2519.5599999999813</v>
      </c>
    </row>
    <row r="5215" spans="1:9">
      <c r="A5215" s="2">
        <v>268930</v>
      </c>
      <c r="B5215" s="2" t="s">
        <v>66</v>
      </c>
      <c r="C5215" s="2">
        <v>0.1</v>
      </c>
      <c r="D5215" s="2">
        <v>131.35</v>
      </c>
      <c r="E5215" s="2">
        <v>13.13</v>
      </c>
      <c r="F5215" s="2">
        <v>6339.9400000000187</v>
      </c>
      <c r="G5215" s="2">
        <v>89.32</v>
      </c>
      <c r="H5215" s="2">
        <v>8.93</v>
      </c>
      <c r="I5215" s="2">
        <v>6293.9600000000009</v>
      </c>
    </row>
    <row r="5216" spans="1:9">
      <c r="A5216" s="2">
        <v>268930</v>
      </c>
      <c r="B5216" s="2" t="s">
        <v>67</v>
      </c>
      <c r="C5216" s="2">
        <v>0.125</v>
      </c>
      <c r="D5216" s="2">
        <v>134.77000000000001</v>
      </c>
      <c r="E5216" s="2">
        <v>16.850000000000001</v>
      </c>
      <c r="F5216" s="2">
        <v>8210.4500000000189</v>
      </c>
      <c r="G5216" s="2">
        <v>92.7</v>
      </c>
      <c r="H5216" s="2">
        <v>11.59</v>
      </c>
      <c r="I5216" s="2">
        <v>8150.3700000000181</v>
      </c>
    </row>
    <row r="5217" spans="1:9">
      <c r="A5217" s="2">
        <v>268930</v>
      </c>
      <c r="B5217" s="2" t="s">
        <v>68</v>
      </c>
      <c r="C5217" s="2">
        <v>0.125</v>
      </c>
      <c r="D5217" s="2">
        <v>137.30000000000001</v>
      </c>
      <c r="E5217" s="2">
        <v>17.16</v>
      </c>
      <c r="F5217" s="2">
        <v>8417.4299999999585</v>
      </c>
      <c r="G5217" s="2">
        <v>95.18</v>
      </c>
      <c r="H5217" s="2">
        <v>11.89</v>
      </c>
      <c r="I5217" s="2">
        <v>8355.4099999999507</v>
      </c>
    </row>
    <row r="5218" spans="1:9">
      <c r="A5218" s="2">
        <v>268930</v>
      </c>
      <c r="B5218" s="2" t="s">
        <v>69</v>
      </c>
      <c r="C5218" s="2">
        <v>0.1</v>
      </c>
      <c r="D5218" s="2">
        <v>139.32</v>
      </c>
      <c r="E5218" s="2">
        <v>13.93</v>
      </c>
      <c r="F5218" s="2">
        <v>6866.0299999999861</v>
      </c>
      <c r="G5218" s="2">
        <v>97.16</v>
      </c>
      <c r="H5218" s="2">
        <v>9.7100000000000009</v>
      </c>
      <c r="I5218" s="2">
        <v>6814.859999999986</v>
      </c>
    </row>
    <row r="5219" spans="1:9">
      <c r="A5219" s="2">
        <v>268930</v>
      </c>
      <c r="B5219" s="2" t="s">
        <v>70</v>
      </c>
      <c r="C5219" s="2">
        <v>0.1</v>
      </c>
      <c r="D5219" s="2">
        <v>141.34</v>
      </c>
      <c r="E5219" s="2">
        <v>14.13</v>
      </c>
      <c r="F5219" s="2">
        <v>8027.9199999999928</v>
      </c>
      <c r="G5219" s="2">
        <v>99.15</v>
      </c>
      <c r="H5219" s="2">
        <v>9.91</v>
      </c>
      <c r="I5219" s="2">
        <v>7426.3899999999758</v>
      </c>
    </row>
    <row r="5220" spans="1:9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>
      <c r="A5221" s="2">
        <v>268940</v>
      </c>
      <c r="B5221" s="2" t="s">
        <v>65</v>
      </c>
      <c r="C5221" s="2">
        <v>0.04</v>
      </c>
      <c r="D5221" s="2">
        <v>126.47</v>
      </c>
      <c r="E5221" s="2">
        <v>5.0599999999999996</v>
      </c>
      <c r="F5221" s="2">
        <v>2543.0899999999915</v>
      </c>
      <c r="G5221" s="2">
        <v>89.2</v>
      </c>
      <c r="H5221" s="2">
        <v>3.57</v>
      </c>
      <c r="I5221" s="2">
        <v>2523.1299999999815</v>
      </c>
    </row>
    <row r="5222" spans="1:9">
      <c r="A5222" s="2">
        <v>268940</v>
      </c>
      <c r="B5222" s="2" t="s">
        <v>66</v>
      </c>
      <c r="C5222" s="2">
        <v>0.1</v>
      </c>
      <c r="D5222" s="2">
        <v>126.47</v>
      </c>
      <c r="E5222" s="2">
        <v>12.64</v>
      </c>
      <c r="F5222" s="2">
        <v>6352.580000000019</v>
      </c>
      <c r="G5222" s="2">
        <v>89.2</v>
      </c>
      <c r="H5222" s="2">
        <v>8.92</v>
      </c>
      <c r="I5222" s="2">
        <v>6302.880000000001</v>
      </c>
    </row>
    <row r="5223" spans="1:9">
      <c r="A5223" s="2">
        <v>268940</v>
      </c>
      <c r="B5223" s="2" t="s">
        <v>67</v>
      </c>
      <c r="C5223" s="2">
        <v>0.125</v>
      </c>
      <c r="D5223" s="2">
        <v>129.9</v>
      </c>
      <c r="E5223" s="2">
        <v>16.239999999999998</v>
      </c>
      <c r="F5223" s="2">
        <v>8226.6900000000187</v>
      </c>
      <c r="G5223" s="2">
        <v>92.57</v>
      </c>
      <c r="H5223" s="2">
        <v>11.57</v>
      </c>
      <c r="I5223" s="2">
        <v>8161.9400000000178</v>
      </c>
    </row>
    <row r="5224" spans="1:9">
      <c r="A5224" s="2">
        <v>268940</v>
      </c>
      <c r="B5224" s="2" t="s">
        <v>68</v>
      </c>
      <c r="C5224" s="2">
        <v>0.125</v>
      </c>
      <c r="D5224" s="2">
        <v>132.43</v>
      </c>
      <c r="E5224" s="2">
        <v>16.55</v>
      </c>
      <c r="F5224" s="2">
        <v>8433.9799999999577</v>
      </c>
      <c r="G5224" s="2">
        <v>95.05</v>
      </c>
      <c r="H5224" s="2">
        <v>11.88</v>
      </c>
      <c r="I5224" s="2">
        <v>8367.2899999999499</v>
      </c>
    </row>
    <row r="5225" spans="1:9">
      <c r="A5225" s="2">
        <v>268940</v>
      </c>
      <c r="B5225" s="2" t="s">
        <v>69</v>
      </c>
      <c r="C5225" s="2">
        <v>0.1</v>
      </c>
      <c r="D5225" s="2">
        <v>134.46</v>
      </c>
      <c r="E5225" s="2">
        <v>13.44</v>
      </c>
      <c r="F5225" s="2">
        <v>6879.4699999999857</v>
      </c>
      <c r="G5225" s="2">
        <v>97.03</v>
      </c>
      <c r="H5225" s="2">
        <v>9.6999999999999993</v>
      </c>
      <c r="I5225" s="2">
        <v>6824.5599999999858</v>
      </c>
    </row>
    <row r="5226" spans="1:9">
      <c r="A5226" s="2">
        <v>268940</v>
      </c>
      <c r="B5226" s="2" t="s">
        <v>70</v>
      </c>
      <c r="C5226" s="2">
        <v>0.1</v>
      </c>
      <c r="D5226" s="2">
        <v>136.47999999999999</v>
      </c>
      <c r="E5226" s="2">
        <v>13.65</v>
      </c>
      <c r="F5226" s="2">
        <v>8041.5699999999924</v>
      </c>
      <c r="G5226" s="2">
        <v>99.01</v>
      </c>
      <c r="H5226" s="2">
        <v>9.9</v>
      </c>
      <c r="I5226" s="2">
        <v>7436.2899999999754</v>
      </c>
    </row>
    <row r="5227" spans="1:9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>
      <c r="A5228" s="2">
        <v>268947.41899999999</v>
      </c>
      <c r="B5228" s="2" t="s">
        <v>65</v>
      </c>
      <c r="C5228" s="2">
        <v>0.04</v>
      </c>
      <c r="D5228" s="2">
        <v>90.67</v>
      </c>
      <c r="E5228" s="2">
        <v>3.63</v>
      </c>
      <c r="F5228" s="2">
        <v>2546.7199999999916</v>
      </c>
      <c r="G5228" s="2">
        <v>66.099999999999994</v>
      </c>
      <c r="H5228" s="2">
        <v>2.65</v>
      </c>
      <c r="I5228" s="2">
        <v>2525.7799999999816</v>
      </c>
    </row>
    <row r="5229" spans="1:9">
      <c r="A5229" s="2">
        <v>268947.41899999999</v>
      </c>
      <c r="B5229" s="2" t="s">
        <v>66</v>
      </c>
      <c r="C5229" s="2">
        <v>0.1</v>
      </c>
      <c r="D5229" s="2">
        <v>90.67</v>
      </c>
      <c r="E5229" s="2">
        <v>9.06</v>
      </c>
      <c r="F5229" s="2">
        <v>6361.6400000000194</v>
      </c>
      <c r="G5229" s="2">
        <v>66.099999999999994</v>
      </c>
      <c r="H5229" s="2">
        <v>6.61</v>
      </c>
      <c r="I5229" s="2">
        <v>6309.4900000000007</v>
      </c>
    </row>
    <row r="5230" spans="1:9">
      <c r="A5230" s="2">
        <v>268947.41899999999</v>
      </c>
      <c r="B5230" s="2" t="s">
        <v>67</v>
      </c>
      <c r="C5230" s="2">
        <v>0.125</v>
      </c>
      <c r="D5230" s="2">
        <v>93.21</v>
      </c>
      <c r="E5230" s="2">
        <v>11.65</v>
      </c>
      <c r="F5230" s="2">
        <v>8238.3400000000183</v>
      </c>
      <c r="G5230" s="2">
        <v>68.599999999999994</v>
      </c>
      <c r="H5230" s="2">
        <v>8.57</v>
      </c>
      <c r="I5230" s="2">
        <v>8170.5100000000175</v>
      </c>
    </row>
    <row r="5231" spans="1:9">
      <c r="A5231" s="2">
        <v>268947.41899999999</v>
      </c>
      <c r="B5231" s="2" t="s">
        <v>68</v>
      </c>
      <c r="C5231" s="2">
        <v>0.125</v>
      </c>
      <c r="D5231" s="2">
        <v>95.09</v>
      </c>
      <c r="E5231" s="2">
        <v>11.88</v>
      </c>
      <c r="F5231" s="2">
        <v>8445.8599999999569</v>
      </c>
      <c r="G5231" s="2">
        <v>70.430000000000007</v>
      </c>
      <c r="H5231" s="2">
        <v>8.8000000000000007</v>
      </c>
      <c r="I5231" s="2">
        <v>8376.0899999999492</v>
      </c>
    </row>
    <row r="5232" spans="1:9">
      <c r="A5232" s="2">
        <v>268947.41899999999</v>
      </c>
      <c r="B5232" s="2" t="s">
        <v>69</v>
      </c>
      <c r="C5232" s="2">
        <v>0.1</v>
      </c>
      <c r="D5232" s="2">
        <v>96.59</v>
      </c>
      <c r="E5232" s="2">
        <v>9.66</v>
      </c>
      <c r="F5232" s="2">
        <v>6889.1299999999856</v>
      </c>
      <c r="G5232" s="2">
        <v>71.900000000000006</v>
      </c>
      <c r="H5232" s="2">
        <v>7.19</v>
      </c>
      <c r="I5232" s="2">
        <v>6831.7499999999854</v>
      </c>
    </row>
    <row r="5233" spans="1:9">
      <c r="A5233" s="2">
        <v>268947.41899999999</v>
      </c>
      <c r="B5233" s="2" t="s">
        <v>70</v>
      </c>
      <c r="C5233" s="2">
        <v>0.1</v>
      </c>
      <c r="D5233" s="2">
        <v>109.73</v>
      </c>
      <c r="E5233" s="2">
        <v>10.93</v>
      </c>
      <c r="F5233" s="2">
        <v>8052.4999999999927</v>
      </c>
      <c r="G5233" s="2">
        <v>73.37</v>
      </c>
      <c r="H5233" s="2">
        <v>7.34</v>
      </c>
      <c r="I5233" s="2">
        <v>7443.6299999999756</v>
      </c>
    </row>
    <row r="5234" spans="1:9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>
      <c r="A5235" s="2">
        <v>268950</v>
      </c>
      <c r="B5235" s="2" t="s">
        <v>65</v>
      </c>
      <c r="C5235" s="2">
        <v>0.04</v>
      </c>
      <c r="D5235" s="2">
        <v>30.9</v>
      </c>
      <c r="E5235" s="2">
        <v>1.24</v>
      </c>
      <c r="F5235" s="2">
        <v>2547.9599999999914</v>
      </c>
      <c r="G5235" s="2">
        <v>22.98</v>
      </c>
      <c r="H5235" s="2">
        <v>0.92</v>
      </c>
      <c r="I5235" s="2">
        <v>2526.6999999999816</v>
      </c>
    </row>
    <row r="5236" spans="1:9">
      <c r="A5236" s="2">
        <v>268950</v>
      </c>
      <c r="B5236" s="2" t="s">
        <v>66</v>
      </c>
      <c r="C5236" s="2">
        <v>0.1</v>
      </c>
      <c r="D5236" s="2">
        <v>30.9</v>
      </c>
      <c r="E5236" s="2">
        <v>3.09</v>
      </c>
      <c r="F5236" s="2">
        <v>6364.7300000000196</v>
      </c>
      <c r="G5236" s="2">
        <v>22.98</v>
      </c>
      <c r="H5236" s="2">
        <v>2.2999999999999998</v>
      </c>
      <c r="I5236" s="2">
        <v>6311.7900000000009</v>
      </c>
    </row>
    <row r="5237" spans="1:9">
      <c r="A5237" s="2">
        <v>268950</v>
      </c>
      <c r="B5237" s="2" t="s">
        <v>67</v>
      </c>
      <c r="C5237" s="2">
        <v>0.125</v>
      </c>
      <c r="D5237" s="2">
        <v>31.79</v>
      </c>
      <c r="E5237" s="2">
        <v>3.97</v>
      </c>
      <c r="F5237" s="2">
        <v>8242.3100000000177</v>
      </c>
      <c r="G5237" s="2">
        <v>23.85</v>
      </c>
      <c r="H5237" s="2">
        <v>2.98</v>
      </c>
      <c r="I5237" s="2">
        <v>8173.4900000000171</v>
      </c>
    </row>
    <row r="5238" spans="1:9">
      <c r="A5238" s="2">
        <v>268950</v>
      </c>
      <c r="B5238" s="2" t="s">
        <v>68</v>
      </c>
      <c r="C5238" s="2">
        <v>0.125</v>
      </c>
      <c r="D5238" s="2">
        <v>32.44</v>
      </c>
      <c r="E5238" s="2">
        <v>4.05</v>
      </c>
      <c r="F5238" s="2">
        <v>8449.9099999999562</v>
      </c>
      <c r="G5238" s="2">
        <v>24.49</v>
      </c>
      <c r="H5238" s="2">
        <v>3.06</v>
      </c>
      <c r="I5238" s="2">
        <v>8379.1499999999487</v>
      </c>
    </row>
    <row r="5239" spans="1:9">
      <c r="A5239" s="2">
        <v>268950</v>
      </c>
      <c r="B5239" s="2" t="s">
        <v>69</v>
      </c>
      <c r="C5239" s="2">
        <v>0.1</v>
      </c>
      <c r="D5239" s="2">
        <v>32.96</v>
      </c>
      <c r="E5239" s="2">
        <v>3.3</v>
      </c>
      <c r="F5239" s="2">
        <v>6892.4299999999857</v>
      </c>
      <c r="G5239" s="2">
        <v>25</v>
      </c>
      <c r="H5239" s="2">
        <v>2.5</v>
      </c>
      <c r="I5239" s="2">
        <v>6834.2499999999854</v>
      </c>
    </row>
    <row r="5240" spans="1:9">
      <c r="A5240" s="2">
        <v>268950</v>
      </c>
      <c r="B5240" s="2" t="s">
        <v>70</v>
      </c>
      <c r="C5240" s="2">
        <v>0.1</v>
      </c>
      <c r="D5240" s="2">
        <v>41.59</v>
      </c>
      <c r="E5240" s="2">
        <v>4.13</v>
      </c>
      <c r="F5240" s="2">
        <v>8056.6299999999928</v>
      </c>
      <c r="G5240" s="2">
        <v>25.51</v>
      </c>
      <c r="H5240" s="2">
        <v>2.5499999999999998</v>
      </c>
      <c r="I5240" s="2">
        <v>7446.1799999999757</v>
      </c>
    </row>
    <row r="5241" spans="1:9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>
      <c r="A5242" s="2">
        <v>268960</v>
      </c>
      <c r="B5242" s="2" t="s">
        <v>65</v>
      </c>
      <c r="C5242" s="2">
        <v>0.04</v>
      </c>
      <c r="D5242" s="2">
        <v>116.51</v>
      </c>
      <c r="E5242" s="2">
        <v>4.66</v>
      </c>
      <c r="F5242" s="2">
        <v>2552.6199999999913</v>
      </c>
      <c r="G5242" s="2">
        <v>89.05</v>
      </c>
      <c r="H5242" s="2">
        <v>3.56</v>
      </c>
      <c r="I5242" s="2">
        <v>2530.2599999999816</v>
      </c>
    </row>
    <row r="5243" spans="1:9">
      <c r="A5243" s="2">
        <v>268960</v>
      </c>
      <c r="B5243" s="2" t="s">
        <v>66</v>
      </c>
      <c r="C5243" s="2">
        <v>0.1</v>
      </c>
      <c r="D5243" s="2">
        <v>116.51</v>
      </c>
      <c r="E5243" s="2">
        <v>11.65</v>
      </c>
      <c r="F5243" s="2">
        <v>6376.3800000000192</v>
      </c>
      <c r="G5243" s="2">
        <v>89.05</v>
      </c>
      <c r="H5243" s="2">
        <v>8.9</v>
      </c>
      <c r="I5243" s="2">
        <v>6320.6900000000005</v>
      </c>
    </row>
    <row r="5244" spans="1:9">
      <c r="A5244" s="2">
        <v>268960</v>
      </c>
      <c r="B5244" s="2" t="s">
        <v>67</v>
      </c>
      <c r="C5244" s="2">
        <v>0.125</v>
      </c>
      <c r="D5244" s="2">
        <v>119.94</v>
      </c>
      <c r="E5244" s="2">
        <v>14.99</v>
      </c>
      <c r="F5244" s="2">
        <v>8257.3000000000175</v>
      </c>
      <c r="G5244" s="2">
        <v>92.42</v>
      </c>
      <c r="H5244" s="2">
        <v>11.55</v>
      </c>
      <c r="I5244" s="2">
        <v>8185.0400000000172</v>
      </c>
    </row>
    <row r="5245" spans="1:9">
      <c r="A5245" s="2">
        <v>268960</v>
      </c>
      <c r="B5245" s="2" t="s">
        <v>68</v>
      </c>
      <c r="C5245" s="2">
        <v>0.125</v>
      </c>
      <c r="D5245" s="2">
        <v>122.47</v>
      </c>
      <c r="E5245" s="2">
        <v>15.31</v>
      </c>
      <c r="F5245" s="2">
        <v>8465.2199999999557</v>
      </c>
      <c r="G5245" s="2">
        <v>94.89</v>
      </c>
      <c r="H5245" s="2">
        <v>11.86</v>
      </c>
      <c r="I5245" s="2">
        <v>8391.0099999999493</v>
      </c>
    </row>
    <row r="5246" spans="1:9">
      <c r="A5246" s="2">
        <v>268960</v>
      </c>
      <c r="B5246" s="2" t="s">
        <v>69</v>
      </c>
      <c r="C5246" s="2">
        <v>0.1</v>
      </c>
      <c r="D5246" s="2">
        <v>124.5</v>
      </c>
      <c r="E5246" s="2">
        <v>12.45</v>
      </c>
      <c r="F5246" s="2">
        <v>6904.8799999999856</v>
      </c>
      <c r="G5246" s="2">
        <v>96.87</v>
      </c>
      <c r="H5246" s="2">
        <v>9.68</v>
      </c>
      <c r="I5246" s="2">
        <v>6843.9299999999857</v>
      </c>
    </row>
    <row r="5247" spans="1:9">
      <c r="A5247" s="2">
        <v>268960</v>
      </c>
      <c r="B5247" s="2" t="s">
        <v>70</v>
      </c>
      <c r="C5247" s="2">
        <v>0.1</v>
      </c>
      <c r="D5247" s="2">
        <v>157.91</v>
      </c>
      <c r="E5247" s="2">
        <v>15.68</v>
      </c>
      <c r="F5247" s="2">
        <v>8072.3099999999931</v>
      </c>
      <c r="G5247" s="2">
        <v>98.85</v>
      </c>
      <c r="H5247" s="2">
        <v>9.89</v>
      </c>
      <c r="I5247" s="2">
        <v>7456.0699999999761</v>
      </c>
    </row>
    <row r="5248" spans="1:9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>
      <c r="A5249" s="2">
        <v>268970</v>
      </c>
      <c r="B5249" s="2" t="s">
        <v>65</v>
      </c>
      <c r="C5249" s="2">
        <v>0.04</v>
      </c>
      <c r="D5249" s="2">
        <v>111.4</v>
      </c>
      <c r="E5249" s="2">
        <v>4.46</v>
      </c>
      <c r="F5249" s="2">
        <v>2557.0799999999913</v>
      </c>
      <c r="G5249" s="2">
        <v>89.05</v>
      </c>
      <c r="H5249" s="2">
        <v>3.56</v>
      </c>
      <c r="I5249" s="2">
        <v>2533.8199999999815</v>
      </c>
    </row>
    <row r="5250" spans="1:9">
      <c r="A5250" s="2">
        <v>268970</v>
      </c>
      <c r="B5250" s="2" t="s">
        <v>66</v>
      </c>
      <c r="C5250" s="2">
        <v>0.1</v>
      </c>
      <c r="D5250" s="2">
        <v>111.4</v>
      </c>
      <c r="E5250" s="2">
        <v>11.14</v>
      </c>
      <c r="F5250" s="2">
        <v>6387.5200000000195</v>
      </c>
      <c r="G5250" s="2">
        <v>89.05</v>
      </c>
      <c r="H5250" s="2">
        <v>8.9</v>
      </c>
      <c r="I5250" s="2">
        <v>6329.59</v>
      </c>
    </row>
    <row r="5251" spans="1:9">
      <c r="A5251" s="2">
        <v>268970</v>
      </c>
      <c r="B5251" s="2" t="s">
        <v>67</v>
      </c>
      <c r="C5251" s="2">
        <v>0.125</v>
      </c>
      <c r="D5251" s="2">
        <v>114.83</v>
      </c>
      <c r="E5251" s="2">
        <v>14.35</v>
      </c>
      <c r="F5251" s="2">
        <v>8271.6500000000178</v>
      </c>
      <c r="G5251" s="2">
        <v>92.42</v>
      </c>
      <c r="H5251" s="2">
        <v>11.55</v>
      </c>
      <c r="I5251" s="2">
        <v>8196.5900000000165</v>
      </c>
    </row>
    <row r="5252" spans="1:9">
      <c r="A5252" s="2">
        <v>268970</v>
      </c>
      <c r="B5252" s="2" t="s">
        <v>68</v>
      </c>
      <c r="C5252" s="2">
        <v>0.125</v>
      </c>
      <c r="D5252" s="2">
        <v>117.36</v>
      </c>
      <c r="E5252" s="2">
        <v>14.67</v>
      </c>
      <c r="F5252" s="2">
        <v>8479.8899999999558</v>
      </c>
      <c r="G5252" s="2">
        <v>94.89</v>
      </c>
      <c r="H5252" s="2">
        <v>11.86</v>
      </c>
      <c r="I5252" s="2">
        <v>8402.8699999999499</v>
      </c>
    </row>
    <row r="5253" spans="1:9">
      <c r="A5253" s="2">
        <v>268970</v>
      </c>
      <c r="B5253" s="2" t="s">
        <v>69</v>
      </c>
      <c r="C5253" s="2">
        <v>0.1</v>
      </c>
      <c r="D5253" s="2">
        <v>119.39</v>
      </c>
      <c r="E5253" s="2">
        <v>11.94</v>
      </c>
      <c r="F5253" s="2">
        <v>6916.8199999999852</v>
      </c>
      <c r="G5253" s="2">
        <v>96.87</v>
      </c>
      <c r="H5253" s="2">
        <v>9.68</v>
      </c>
      <c r="I5253" s="2">
        <v>6853.609999999986</v>
      </c>
    </row>
    <row r="5254" spans="1:9">
      <c r="A5254" s="2">
        <v>268970</v>
      </c>
      <c r="B5254" s="2" t="s">
        <v>70</v>
      </c>
      <c r="C5254" s="2">
        <v>0.1</v>
      </c>
      <c r="D5254" s="2">
        <v>152.77000000000001</v>
      </c>
      <c r="E5254" s="2">
        <v>15.17</v>
      </c>
      <c r="F5254" s="2">
        <v>8087.4799999999932</v>
      </c>
      <c r="G5254" s="2">
        <v>98.85</v>
      </c>
      <c r="H5254" s="2">
        <v>9.89</v>
      </c>
      <c r="I5254" s="2">
        <v>7465.9599999999764</v>
      </c>
    </row>
    <row r="5255" spans="1:9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>
      <c r="A5256" s="2">
        <v>268980</v>
      </c>
      <c r="B5256" s="2" t="s">
        <v>65</v>
      </c>
      <c r="C5256" s="2">
        <v>0.04</v>
      </c>
      <c r="D5256" s="2">
        <v>106.29</v>
      </c>
      <c r="E5256" s="2">
        <v>4.26</v>
      </c>
      <c r="F5256" s="2">
        <v>2561.3399999999915</v>
      </c>
      <c r="G5256" s="2">
        <v>89.05</v>
      </c>
      <c r="H5256" s="2">
        <v>3.56</v>
      </c>
      <c r="I5256" s="2">
        <v>2537.3799999999815</v>
      </c>
    </row>
    <row r="5257" spans="1:9">
      <c r="A5257" s="2">
        <v>268980</v>
      </c>
      <c r="B5257" s="2" t="s">
        <v>66</v>
      </c>
      <c r="C5257" s="2">
        <v>0.1</v>
      </c>
      <c r="D5257" s="2">
        <v>106.29</v>
      </c>
      <c r="E5257" s="2">
        <v>10.63</v>
      </c>
      <c r="F5257" s="2">
        <v>6398.1500000000196</v>
      </c>
      <c r="G5257" s="2">
        <v>89.05</v>
      </c>
      <c r="H5257" s="2">
        <v>8.9</v>
      </c>
      <c r="I5257" s="2">
        <v>6338.49</v>
      </c>
    </row>
    <row r="5258" spans="1:9">
      <c r="A5258" s="2">
        <v>268980</v>
      </c>
      <c r="B5258" s="2" t="s">
        <v>67</v>
      </c>
      <c r="C5258" s="2">
        <v>0.125</v>
      </c>
      <c r="D5258" s="2">
        <v>109.72</v>
      </c>
      <c r="E5258" s="2">
        <v>13.71</v>
      </c>
      <c r="F5258" s="2">
        <v>8285.360000000017</v>
      </c>
      <c r="G5258" s="2">
        <v>92.42</v>
      </c>
      <c r="H5258" s="2">
        <v>11.55</v>
      </c>
      <c r="I5258" s="2">
        <v>8208.1400000000158</v>
      </c>
    </row>
    <row r="5259" spans="1:9">
      <c r="A5259" s="2">
        <v>268980</v>
      </c>
      <c r="B5259" s="2" t="s">
        <v>68</v>
      </c>
      <c r="C5259" s="2">
        <v>0.125</v>
      </c>
      <c r="D5259" s="2">
        <v>112.25</v>
      </c>
      <c r="E5259" s="2">
        <v>14.03</v>
      </c>
      <c r="F5259" s="2">
        <v>8493.9199999999564</v>
      </c>
      <c r="G5259" s="2">
        <v>94.89</v>
      </c>
      <c r="H5259" s="2">
        <v>11.86</v>
      </c>
      <c r="I5259" s="2">
        <v>8414.7299999999505</v>
      </c>
    </row>
    <row r="5260" spans="1:9">
      <c r="A5260" s="2">
        <v>268980</v>
      </c>
      <c r="B5260" s="2" t="s">
        <v>69</v>
      </c>
      <c r="C5260" s="2">
        <v>0.1</v>
      </c>
      <c r="D5260" s="2">
        <v>114.28</v>
      </c>
      <c r="E5260" s="2">
        <v>11.43</v>
      </c>
      <c r="F5260" s="2">
        <v>6928.2499999999854</v>
      </c>
      <c r="G5260" s="2">
        <v>96.87</v>
      </c>
      <c r="H5260" s="2">
        <v>9.68</v>
      </c>
      <c r="I5260" s="2">
        <v>6863.2899999999863</v>
      </c>
    </row>
    <row r="5261" spans="1:9">
      <c r="A5261" s="2">
        <v>268980</v>
      </c>
      <c r="B5261" s="2" t="s">
        <v>70</v>
      </c>
      <c r="C5261" s="2">
        <v>0.1</v>
      </c>
      <c r="D5261" s="2">
        <v>147.63</v>
      </c>
      <c r="E5261" s="2">
        <v>14.66</v>
      </c>
      <c r="F5261" s="2">
        <v>8102.1399999999931</v>
      </c>
      <c r="G5261" s="2">
        <v>98.85</v>
      </c>
      <c r="H5261" s="2">
        <v>9.89</v>
      </c>
      <c r="I5261" s="2">
        <v>7475.8499999999767</v>
      </c>
    </row>
    <row r="5262" spans="1:9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>
      <c r="A5263" s="2">
        <v>268990</v>
      </c>
      <c r="B5263" s="2" t="s">
        <v>65</v>
      </c>
      <c r="C5263" s="2">
        <v>0.04</v>
      </c>
      <c r="D5263" s="2">
        <v>101.19</v>
      </c>
      <c r="E5263" s="2">
        <v>4.05</v>
      </c>
      <c r="F5263" s="2">
        <v>2565.3899999999917</v>
      </c>
      <c r="G5263" s="2">
        <v>89.05</v>
      </c>
      <c r="H5263" s="2">
        <v>3.56</v>
      </c>
      <c r="I5263" s="2">
        <v>2540.9399999999814</v>
      </c>
    </row>
    <row r="5264" spans="1:9">
      <c r="A5264" s="2">
        <v>268990</v>
      </c>
      <c r="B5264" s="2" t="s">
        <v>66</v>
      </c>
      <c r="C5264" s="2">
        <v>0.1</v>
      </c>
      <c r="D5264" s="2">
        <v>101.19</v>
      </c>
      <c r="E5264" s="2">
        <v>10.119999999999999</v>
      </c>
      <c r="F5264" s="2">
        <v>6408.2700000000195</v>
      </c>
      <c r="G5264" s="2">
        <v>89.05</v>
      </c>
      <c r="H5264" s="2">
        <v>8.9</v>
      </c>
      <c r="I5264" s="2">
        <v>6347.3899999999994</v>
      </c>
    </row>
    <row r="5265" spans="1:9">
      <c r="A5265" s="2">
        <v>268990</v>
      </c>
      <c r="B5265" s="2" t="s">
        <v>67</v>
      </c>
      <c r="C5265" s="2">
        <v>0.125</v>
      </c>
      <c r="D5265" s="2">
        <v>104.62</v>
      </c>
      <c r="E5265" s="2">
        <v>13.08</v>
      </c>
      <c r="F5265" s="2">
        <v>8298.4400000000169</v>
      </c>
      <c r="G5265" s="2">
        <v>92.42</v>
      </c>
      <c r="H5265" s="2">
        <v>11.55</v>
      </c>
      <c r="I5265" s="2">
        <v>8219.6900000000151</v>
      </c>
    </row>
    <row r="5266" spans="1:9">
      <c r="A5266" s="2">
        <v>268990</v>
      </c>
      <c r="B5266" s="2" t="s">
        <v>68</v>
      </c>
      <c r="C5266" s="2">
        <v>0.125</v>
      </c>
      <c r="D5266" s="2">
        <v>107.15</v>
      </c>
      <c r="E5266" s="2">
        <v>13.39</v>
      </c>
      <c r="F5266" s="2">
        <v>8507.3099999999558</v>
      </c>
      <c r="G5266" s="2">
        <v>94.89</v>
      </c>
      <c r="H5266" s="2">
        <v>11.86</v>
      </c>
      <c r="I5266" s="2">
        <v>8426.589999999951</v>
      </c>
    </row>
    <row r="5267" spans="1:9">
      <c r="A5267" s="2">
        <v>268990</v>
      </c>
      <c r="B5267" s="2" t="s">
        <v>69</v>
      </c>
      <c r="C5267" s="2">
        <v>0.1</v>
      </c>
      <c r="D5267" s="2">
        <v>109.17</v>
      </c>
      <c r="E5267" s="2">
        <v>10.92</v>
      </c>
      <c r="F5267" s="2">
        <v>6939.1699999999855</v>
      </c>
      <c r="G5267" s="2">
        <v>96.87</v>
      </c>
      <c r="H5267" s="2">
        <v>9.68</v>
      </c>
      <c r="I5267" s="2">
        <v>6872.9699999999866</v>
      </c>
    </row>
    <row r="5268" spans="1:9">
      <c r="A5268" s="2">
        <v>268990</v>
      </c>
      <c r="B5268" s="2" t="s">
        <v>70</v>
      </c>
      <c r="C5268" s="2">
        <v>0.1</v>
      </c>
      <c r="D5268" s="2">
        <v>126.83</v>
      </c>
      <c r="E5268" s="2">
        <v>12.63</v>
      </c>
      <c r="F5268" s="2">
        <v>8114.7699999999932</v>
      </c>
      <c r="G5268" s="2">
        <v>98.85</v>
      </c>
      <c r="H5268" s="2">
        <v>9.89</v>
      </c>
      <c r="I5268" s="2">
        <v>7485.739999999977</v>
      </c>
    </row>
    <row r="5269" spans="1:9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>
      <c r="A5270" s="2">
        <v>269000</v>
      </c>
      <c r="B5270" s="2" t="s">
        <v>65</v>
      </c>
      <c r="C5270" s="2">
        <v>0.04</v>
      </c>
      <c r="D5270" s="2">
        <v>96.09</v>
      </c>
      <c r="E5270" s="2">
        <v>3.85</v>
      </c>
      <c r="F5270" s="2">
        <v>2569.2399999999916</v>
      </c>
      <c r="G5270" s="2">
        <v>89.05</v>
      </c>
      <c r="H5270" s="2">
        <v>3.56</v>
      </c>
      <c r="I5270" s="2">
        <v>2544.4999999999814</v>
      </c>
    </row>
    <row r="5271" spans="1:9">
      <c r="A5271" s="2">
        <v>269000</v>
      </c>
      <c r="B5271" s="2" t="s">
        <v>66</v>
      </c>
      <c r="C5271" s="2">
        <v>0.1</v>
      </c>
      <c r="D5271" s="2">
        <v>96.09</v>
      </c>
      <c r="E5271" s="2">
        <v>9.61</v>
      </c>
      <c r="F5271" s="2">
        <v>6417.8800000000192</v>
      </c>
      <c r="G5271" s="2">
        <v>89.05</v>
      </c>
      <c r="H5271" s="2">
        <v>8.9</v>
      </c>
      <c r="I5271" s="2">
        <v>6356.2899999999991</v>
      </c>
    </row>
    <row r="5272" spans="1:9">
      <c r="A5272" s="2">
        <v>269000</v>
      </c>
      <c r="B5272" s="2" t="s">
        <v>67</v>
      </c>
      <c r="C5272" s="2">
        <v>0.125</v>
      </c>
      <c r="D5272" s="2">
        <v>99.52</v>
      </c>
      <c r="E5272" s="2">
        <v>12.44</v>
      </c>
      <c r="F5272" s="2">
        <v>8310.8800000000174</v>
      </c>
      <c r="G5272" s="2">
        <v>92.42</v>
      </c>
      <c r="H5272" s="2">
        <v>11.55</v>
      </c>
      <c r="I5272" s="2">
        <v>8231.2400000000143</v>
      </c>
    </row>
    <row r="5273" spans="1:9">
      <c r="A5273" s="2">
        <v>269000</v>
      </c>
      <c r="B5273" s="2" t="s">
        <v>68</v>
      </c>
      <c r="C5273" s="2">
        <v>0.125</v>
      </c>
      <c r="D5273" s="2">
        <v>102.05</v>
      </c>
      <c r="E5273" s="2">
        <v>12.75</v>
      </c>
      <c r="F5273" s="2">
        <v>8520.0599999999558</v>
      </c>
      <c r="G5273" s="2">
        <v>94.89</v>
      </c>
      <c r="H5273" s="2">
        <v>11.86</v>
      </c>
      <c r="I5273" s="2">
        <v>8438.4499999999516</v>
      </c>
    </row>
    <row r="5274" spans="1:9">
      <c r="A5274" s="2">
        <v>269000</v>
      </c>
      <c r="B5274" s="2" t="s">
        <v>69</v>
      </c>
      <c r="C5274" s="2">
        <v>0.1</v>
      </c>
      <c r="D5274" s="2">
        <v>104.07</v>
      </c>
      <c r="E5274" s="2">
        <v>10.41</v>
      </c>
      <c r="F5274" s="2">
        <v>6949.5799999999854</v>
      </c>
      <c r="G5274" s="2">
        <v>96.87</v>
      </c>
      <c r="H5274" s="2">
        <v>9.68</v>
      </c>
      <c r="I5274" s="2">
        <v>6882.6499999999869</v>
      </c>
    </row>
    <row r="5275" spans="1:9">
      <c r="A5275" s="2">
        <v>269000</v>
      </c>
      <c r="B5275" s="2" t="s">
        <v>70</v>
      </c>
      <c r="C5275" s="2">
        <v>0.1</v>
      </c>
      <c r="D5275" s="2">
        <v>106.09</v>
      </c>
      <c r="E5275" s="2">
        <v>10.6</v>
      </c>
      <c r="F5275" s="2">
        <v>8125.3699999999935</v>
      </c>
      <c r="G5275" s="2">
        <v>98.85</v>
      </c>
      <c r="H5275" s="2">
        <v>9.89</v>
      </c>
      <c r="I5275" s="2">
        <v>7495.6299999999774</v>
      </c>
    </row>
    <row r="5276" spans="1:9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>
      <c r="A5277" s="2">
        <v>269010</v>
      </c>
      <c r="B5277" s="2" t="s">
        <v>65</v>
      </c>
      <c r="C5277" s="2">
        <v>0.04</v>
      </c>
      <c r="D5277" s="2">
        <v>92.27</v>
      </c>
      <c r="E5277" s="2">
        <v>3.69</v>
      </c>
      <c r="F5277" s="2">
        <v>2572.9299999999917</v>
      </c>
      <c r="G5277" s="2">
        <v>89.05</v>
      </c>
      <c r="H5277" s="2">
        <v>3.56</v>
      </c>
      <c r="I5277" s="2">
        <v>2548.0599999999813</v>
      </c>
    </row>
    <row r="5278" spans="1:9">
      <c r="A5278" s="2">
        <v>269010</v>
      </c>
      <c r="B5278" s="2" t="s">
        <v>66</v>
      </c>
      <c r="C5278" s="2">
        <v>0.1</v>
      </c>
      <c r="D5278" s="2">
        <v>92.27</v>
      </c>
      <c r="E5278" s="2">
        <v>9.2200000000000006</v>
      </c>
      <c r="F5278" s="2">
        <v>6427.1000000000195</v>
      </c>
      <c r="G5278" s="2">
        <v>89.05</v>
      </c>
      <c r="H5278" s="2">
        <v>8.9</v>
      </c>
      <c r="I5278" s="2">
        <v>6365.1899999999987</v>
      </c>
    </row>
    <row r="5279" spans="1:9">
      <c r="A5279" s="2">
        <v>269010</v>
      </c>
      <c r="B5279" s="2" t="s">
        <v>67</v>
      </c>
      <c r="C5279" s="2">
        <v>0.125</v>
      </c>
      <c r="D5279" s="2">
        <v>95.7</v>
      </c>
      <c r="E5279" s="2">
        <v>11.96</v>
      </c>
      <c r="F5279" s="2">
        <v>8322.8400000000165</v>
      </c>
      <c r="G5279" s="2">
        <v>92.42</v>
      </c>
      <c r="H5279" s="2">
        <v>11.55</v>
      </c>
      <c r="I5279" s="2">
        <v>8242.7900000000136</v>
      </c>
    </row>
    <row r="5280" spans="1:9">
      <c r="A5280" s="2">
        <v>269010</v>
      </c>
      <c r="B5280" s="2" t="s">
        <v>68</v>
      </c>
      <c r="C5280" s="2">
        <v>0.125</v>
      </c>
      <c r="D5280" s="2">
        <v>98.23</v>
      </c>
      <c r="E5280" s="2">
        <v>12.28</v>
      </c>
      <c r="F5280" s="2">
        <v>8532.3399999999565</v>
      </c>
      <c r="G5280" s="2">
        <v>94.89</v>
      </c>
      <c r="H5280" s="2">
        <v>11.86</v>
      </c>
      <c r="I5280" s="2">
        <v>8450.3099999999522</v>
      </c>
    </row>
    <row r="5281" spans="1:9">
      <c r="A5281" s="2">
        <v>269010</v>
      </c>
      <c r="B5281" s="2" t="s">
        <v>69</v>
      </c>
      <c r="C5281" s="2">
        <v>0.1</v>
      </c>
      <c r="D5281" s="2">
        <v>100.25</v>
      </c>
      <c r="E5281" s="2">
        <v>10.02</v>
      </c>
      <c r="F5281" s="2">
        <v>6959.5999999999858</v>
      </c>
      <c r="G5281" s="2">
        <v>96.87</v>
      </c>
      <c r="H5281" s="2">
        <v>9.68</v>
      </c>
      <c r="I5281" s="2">
        <v>6892.3299999999872</v>
      </c>
    </row>
    <row r="5282" spans="1:9">
      <c r="A5282" s="2">
        <v>269010</v>
      </c>
      <c r="B5282" s="2" t="s">
        <v>70</v>
      </c>
      <c r="C5282" s="2">
        <v>0.1</v>
      </c>
      <c r="D5282" s="2">
        <v>102.27</v>
      </c>
      <c r="E5282" s="2">
        <v>10.220000000000001</v>
      </c>
      <c r="F5282" s="2">
        <v>8135.5899999999938</v>
      </c>
      <c r="G5282" s="2">
        <v>98.85</v>
      </c>
      <c r="H5282" s="2">
        <v>9.89</v>
      </c>
      <c r="I5282" s="2">
        <v>7505.5199999999777</v>
      </c>
    </row>
    <row r="5283" spans="1:9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>
      <c r="A5284" s="2">
        <v>269020</v>
      </c>
      <c r="B5284" s="2" t="s">
        <v>65</v>
      </c>
      <c r="C5284" s="2">
        <v>0.04</v>
      </c>
      <c r="D5284" s="2">
        <v>91</v>
      </c>
      <c r="E5284" s="2">
        <v>3.64</v>
      </c>
      <c r="F5284" s="2">
        <v>2576.5699999999915</v>
      </c>
      <c r="G5284" s="2">
        <v>89.05</v>
      </c>
      <c r="H5284" s="2">
        <v>3.56</v>
      </c>
      <c r="I5284" s="2">
        <v>2551.6199999999812</v>
      </c>
    </row>
    <row r="5285" spans="1:9">
      <c r="A5285" s="2">
        <v>269020</v>
      </c>
      <c r="B5285" s="2" t="s">
        <v>66</v>
      </c>
      <c r="C5285" s="2">
        <v>0.1</v>
      </c>
      <c r="D5285" s="2">
        <v>91</v>
      </c>
      <c r="E5285" s="2">
        <v>9.1</v>
      </c>
      <c r="F5285" s="2">
        <v>6436.2000000000198</v>
      </c>
      <c r="G5285" s="2">
        <v>89.05</v>
      </c>
      <c r="H5285" s="2">
        <v>8.9</v>
      </c>
      <c r="I5285" s="2">
        <v>6374.0899999999983</v>
      </c>
    </row>
    <row r="5286" spans="1:9">
      <c r="A5286" s="2">
        <v>269020</v>
      </c>
      <c r="B5286" s="2" t="s">
        <v>67</v>
      </c>
      <c r="C5286" s="2">
        <v>0.125</v>
      </c>
      <c r="D5286" s="2">
        <v>94.43</v>
      </c>
      <c r="E5286" s="2">
        <v>11.8</v>
      </c>
      <c r="F5286" s="2">
        <v>8334.6400000000158</v>
      </c>
      <c r="G5286" s="2">
        <v>92.42</v>
      </c>
      <c r="H5286" s="2">
        <v>11.55</v>
      </c>
      <c r="I5286" s="2">
        <v>8254.3400000000129</v>
      </c>
    </row>
    <row r="5287" spans="1:9">
      <c r="A5287" s="2">
        <v>269020</v>
      </c>
      <c r="B5287" s="2" t="s">
        <v>68</v>
      </c>
      <c r="C5287" s="2">
        <v>0.125</v>
      </c>
      <c r="D5287" s="2">
        <v>96.95</v>
      </c>
      <c r="E5287" s="2">
        <v>12.12</v>
      </c>
      <c r="F5287" s="2">
        <v>8544.4599999999573</v>
      </c>
      <c r="G5287" s="2">
        <v>94.89</v>
      </c>
      <c r="H5287" s="2">
        <v>11.86</v>
      </c>
      <c r="I5287" s="2">
        <v>8462.1699999999528</v>
      </c>
    </row>
    <row r="5288" spans="1:9">
      <c r="A5288" s="2">
        <v>269020</v>
      </c>
      <c r="B5288" s="2" t="s">
        <v>69</v>
      </c>
      <c r="C5288" s="2">
        <v>0.1</v>
      </c>
      <c r="D5288" s="2">
        <v>98.98</v>
      </c>
      <c r="E5288" s="2">
        <v>9.9</v>
      </c>
      <c r="F5288" s="2">
        <v>6969.4999999999854</v>
      </c>
      <c r="G5288" s="2">
        <v>96.87</v>
      </c>
      <c r="H5288" s="2">
        <v>9.68</v>
      </c>
      <c r="I5288" s="2">
        <v>6902.0099999999875</v>
      </c>
    </row>
    <row r="5289" spans="1:9">
      <c r="A5289" s="2">
        <v>269020</v>
      </c>
      <c r="B5289" s="2" t="s">
        <v>70</v>
      </c>
      <c r="C5289" s="2">
        <v>0.1</v>
      </c>
      <c r="D5289" s="2">
        <v>101</v>
      </c>
      <c r="E5289" s="2">
        <v>10.09</v>
      </c>
      <c r="F5289" s="2">
        <v>8145.6799999999939</v>
      </c>
      <c r="G5289" s="2">
        <v>98.85</v>
      </c>
      <c r="H5289" s="2">
        <v>9.89</v>
      </c>
      <c r="I5289" s="2">
        <v>7515.409999999978</v>
      </c>
    </row>
    <row r="5290" spans="1:9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>
      <c r="A5291" s="2">
        <v>269030</v>
      </c>
      <c r="B5291" s="2" t="s">
        <v>65</v>
      </c>
      <c r="C5291" s="2">
        <v>0.04</v>
      </c>
      <c r="D5291" s="2">
        <v>91</v>
      </c>
      <c r="E5291" s="2">
        <v>3.64</v>
      </c>
      <c r="F5291" s="2">
        <v>2580.2099999999914</v>
      </c>
      <c r="G5291" s="2">
        <v>89.05</v>
      </c>
      <c r="H5291" s="2">
        <v>3.56</v>
      </c>
      <c r="I5291" s="2">
        <v>2555.1799999999812</v>
      </c>
    </row>
    <row r="5292" spans="1:9">
      <c r="A5292" s="2">
        <v>269030</v>
      </c>
      <c r="B5292" s="2" t="s">
        <v>66</v>
      </c>
      <c r="C5292" s="2">
        <v>0.1</v>
      </c>
      <c r="D5292" s="2">
        <v>91</v>
      </c>
      <c r="E5292" s="2">
        <v>9.1</v>
      </c>
      <c r="F5292" s="2">
        <v>6445.3000000000202</v>
      </c>
      <c r="G5292" s="2">
        <v>89.05</v>
      </c>
      <c r="H5292" s="2">
        <v>8.9</v>
      </c>
      <c r="I5292" s="2">
        <v>6382.989999999998</v>
      </c>
    </row>
    <row r="5293" spans="1:9">
      <c r="A5293" s="2">
        <v>269030</v>
      </c>
      <c r="B5293" s="2" t="s">
        <v>67</v>
      </c>
      <c r="C5293" s="2">
        <v>0.125</v>
      </c>
      <c r="D5293" s="2">
        <v>94.43</v>
      </c>
      <c r="E5293" s="2">
        <v>11.8</v>
      </c>
      <c r="F5293" s="2">
        <v>8346.4400000000151</v>
      </c>
      <c r="G5293" s="2">
        <v>92.42</v>
      </c>
      <c r="H5293" s="2">
        <v>11.55</v>
      </c>
      <c r="I5293" s="2">
        <v>8265.8900000000122</v>
      </c>
    </row>
    <row r="5294" spans="1:9">
      <c r="A5294" s="2">
        <v>269030</v>
      </c>
      <c r="B5294" s="2" t="s">
        <v>68</v>
      </c>
      <c r="C5294" s="2">
        <v>0.125</v>
      </c>
      <c r="D5294" s="2">
        <v>96.95</v>
      </c>
      <c r="E5294" s="2">
        <v>12.12</v>
      </c>
      <c r="F5294" s="2">
        <v>8556.5799999999581</v>
      </c>
      <c r="G5294" s="2">
        <v>94.89</v>
      </c>
      <c r="H5294" s="2">
        <v>11.86</v>
      </c>
      <c r="I5294" s="2">
        <v>8474.0299999999534</v>
      </c>
    </row>
    <row r="5295" spans="1:9">
      <c r="A5295" s="2">
        <v>269030</v>
      </c>
      <c r="B5295" s="2" t="s">
        <v>69</v>
      </c>
      <c r="C5295" s="2">
        <v>0.1</v>
      </c>
      <c r="D5295" s="2">
        <v>98.98</v>
      </c>
      <c r="E5295" s="2">
        <v>9.9</v>
      </c>
      <c r="F5295" s="2">
        <v>6979.3999999999851</v>
      </c>
      <c r="G5295" s="2">
        <v>96.87</v>
      </c>
      <c r="H5295" s="2">
        <v>9.68</v>
      </c>
      <c r="I5295" s="2">
        <v>6911.6899999999878</v>
      </c>
    </row>
    <row r="5296" spans="1:9">
      <c r="A5296" s="2">
        <v>269030</v>
      </c>
      <c r="B5296" s="2" t="s">
        <v>70</v>
      </c>
      <c r="C5296" s="2">
        <v>0.1</v>
      </c>
      <c r="D5296" s="2">
        <v>101</v>
      </c>
      <c r="E5296" s="2">
        <v>10.09</v>
      </c>
      <c r="F5296" s="2">
        <v>8155.7699999999941</v>
      </c>
      <c r="G5296" s="2">
        <v>98.85</v>
      </c>
      <c r="H5296" s="2">
        <v>9.89</v>
      </c>
      <c r="I5296" s="2">
        <v>7525.2999999999784</v>
      </c>
    </row>
    <row r="5297" spans="1:9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>
      <c r="A5298" s="2">
        <v>269030.88799999998</v>
      </c>
      <c r="B5298" s="2" t="s">
        <v>65</v>
      </c>
      <c r="C5298" s="2">
        <v>0.04</v>
      </c>
      <c r="D5298" s="2">
        <v>8.08</v>
      </c>
      <c r="E5298" s="2">
        <v>0.32</v>
      </c>
      <c r="F5298" s="2">
        <v>2580.5299999999916</v>
      </c>
      <c r="G5298" s="2">
        <v>7.91</v>
      </c>
      <c r="H5298" s="2">
        <v>0.32</v>
      </c>
      <c r="I5298" s="2">
        <v>2555.4999999999814</v>
      </c>
    </row>
    <row r="5299" spans="1:9">
      <c r="A5299" s="2">
        <v>269030.88799999998</v>
      </c>
      <c r="B5299" s="2" t="s">
        <v>66</v>
      </c>
      <c r="C5299" s="2">
        <v>0.1</v>
      </c>
      <c r="D5299" s="2">
        <v>8.08</v>
      </c>
      <c r="E5299" s="2">
        <v>0.81</v>
      </c>
      <c r="F5299" s="2">
        <v>6446.1100000000206</v>
      </c>
      <c r="G5299" s="2">
        <v>7.91</v>
      </c>
      <c r="H5299" s="2">
        <v>0.79</v>
      </c>
      <c r="I5299" s="2">
        <v>6383.7799999999979</v>
      </c>
    </row>
    <row r="5300" spans="1:9">
      <c r="A5300" s="2">
        <v>269030.88799999998</v>
      </c>
      <c r="B5300" s="2" t="s">
        <v>67</v>
      </c>
      <c r="C5300" s="2">
        <v>0.125</v>
      </c>
      <c r="D5300" s="2">
        <v>8.39</v>
      </c>
      <c r="E5300" s="2">
        <v>1.05</v>
      </c>
      <c r="F5300" s="2">
        <v>8347.4900000000143</v>
      </c>
      <c r="G5300" s="2">
        <v>8.2100000000000009</v>
      </c>
      <c r="H5300" s="2">
        <v>1.03</v>
      </c>
      <c r="I5300" s="2">
        <v>8266.9200000000128</v>
      </c>
    </row>
    <row r="5301" spans="1:9">
      <c r="A5301" s="2">
        <v>269030.88799999998</v>
      </c>
      <c r="B5301" s="2" t="s">
        <v>68</v>
      </c>
      <c r="C5301" s="2">
        <v>0.125</v>
      </c>
      <c r="D5301" s="2">
        <v>8.61</v>
      </c>
      <c r="E5301" s="2">
        <v>1.08</v>
      </c>
      <c r="F5301" s="2">
        <v>8557.659999999958</v>
      </c>
      <c r="G5301" s="2">
        <v>8.43</v>
      </c>
      <c r="H5301" s="2">
        <v>1.05</v>
      </c>
      <c r="I5301" s="2">
        <v>8475.0799999999526</v>
      </c>
    </row>
    <row r="5302" spans="1:9">
      <c r="A5302" s="2">
        <v>269030.88799999998</v>
      </c>
      <c r="B5302" s="2" t="s">
        <v>69</v>
      </c>
      <c r="C5302" s="2">
        <v>0.1</v>
      </c>
      <c r="D5302" s="2">
        <v>8.7899999999999991</v>
      </c>
      <c r="E5302" s="2">
        <v>0.88</v>
      </c>
      <c r="F5302" s="2">
        <v>6980.2799999999852</v>
      </c>
      <c r="G5302" s="2">
        <v>8.6</v>
      </c>
      <c r="H5302" s="2">
        <v>0.86</v>
      </c>
      <c r="I5302" s="2">
        <v>6912.5499999999874</v>
      </c>
    </row>
    <row r="5303" spans="1:9">
      <c r="A5303" s="2">
        <v>269030.88799999998</v>
      </c>
      <c r="B5303" s="2" t="s">
        <v>70</v>
      </c>
      <c r="C5303" s="2">
        <v>0.1</v>
      </c>
      <c r="D5303" s="2">
        <v>8.9700000000000006</v>
      </c>
      <c r="E5303" s="2">
        <v>0.9</v>
      </c>
      <c r="F5303" s="2">
        <v>8156.6699999999937</v>
      </c>
      <c r="G5303" s="2">
        <v>8.7799999999999994</v>
      </c>
      <c r="H5303" s="2">
        <v>0.88</v>
      </c>
      <c r="I5303" s="2">
        <v>7526.1799999999785</v>
      </c>
    </row>
    <row r="5304" spans="1:9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>
      <c r="A5305" s="2">
        <v>269040</v>
      </c>
      <c r="B5305" s="2" t="s">
        <v>65</v>
      </c>
      <c r="C5305" s="2">
        <v>0.04</v>
      </c>
      <c r="D5305" s="2">
        <v>82.87</v>
      </c>
      <c r="E5305" s="2">
        <v>3.32</v>
      </c>
      <c r="F5305" s="2">
        <v>2583.8499999999917</v>
      </c>
      <c r="G5305" s="2">
        <v>81.19</v>
      </c>
      <c r="H5305" s="2">
        <v>3.25</v>
      </c>
      <c r="I5305" s="2">
        <v>2558.7499999999814</v>
      </c>
    </row>
    <row r="5306" spans="1:9">
      <c r="A5306" s="2">
        <v>269040</v>
      </c>
      <c r="B5306" s="2" t="s">
        <v>66</v>
      </c>
      <c r="C5306" s="2">
        <v>0.1</v>
      </c>
      <c r="D5306" s="2">
        <v>82.87</v>
      </c>
      <c r="E5306" s="2">
        <v>8.2799999999999994</v>
      </c>
      <c r="F5306" s="2">
        <v>6454.3900000000203</v>
      </c>
      <c r="G5306" s="2">
        <v>81.19</v>
      </c>
      <c r="H5306" s="2">
        <v>8.1199999999999992</v>
      </c>
      <c r="I5306" s="2">
        <v>6391.8999999999978</v>
      </c>
    </row>
    <row r="5307" spans="1:9">
      <c r="A5307" s="2">
        <v>269040</v>
      </c>
      <c r="B5307" s="2" t="s">
        <v>67</v>
      </c>
      <c r="C5307" s="2">
        <v>0.125</v>
      </c>
      <c r="D5307" s="2">
        <v>85.99</v>
      </c>
      <c r="E5307" s="2">
        <v>10.75</v>
      </c>
      <c r="F5307" s="2">
        <v>8358.2400000000143</v>
      </c>
      <c r="G5307" s="2">
        <v>84.26</v>
      </c>
      <c r="H5307" s="2">
        <v>10.53</v>
      </c>
      <c r="I5307" s="2">
        <v>8277.4500000000135</v>
      </c>
    </row>
    <row r="5308" spans="1:9">
      <c r="A5308" s="2">
        <v>269040</v>
      </c>
      <c r="B5308" s="2" t="s">
        <v>68</v>
      </c>
      <c r="C5308" s="2">
        <v>0.125</v>
      </c>
      <c r="D5308" s="2">
        <v>88.29</v>
      </c>
      <c r="E5308" s="2">
        <v>11.04</v>
      </c>
      <c r="F5308" s="2">
        <v>8568.6999999999589</v>
      </c>
      <c r="G5308" s="2">
        <v>86.52</v>
      </c>
      <c r="H5308" s="2">
        <v>10.81</v>
      </c>
      <c r="I5308" s="2">
        <v>8485.8899999999521</v>
      </c>
    </row>
    <row r="5309" spans="1:9">
      <c r="A5309" s="2">
        <v>269040</v>
      </c>
      <c r="B5309" s="2" t="s">
        <v>69</v>
      </c>
      <c r="C5309" s="2">
        <v>0.1</v>
      </c>
      <c r="D5309" s="2">
        <v>90.13</v>
      </c>
      <c r="E5309" s="2">
        <v>9.01</v>
      </c>
      <c r="F5309" s="2">
        <v>6989.2899999999854</v>
      </c>
      <c r="G5309" s="2">
        <v>88.32</v>
      </c>
      <c r="H5309" s="2">
        <v>8.83</v>
      </c>
      <c r="I5309" s="2">
        <v>6921.3799999999874</v>
      </c>
    </row>
    <row r="5310" spans="1:9">
      <c r="A5310" s="2">
        <v>269040</v>
      </c>
      <c r="B5310" s="2" t="s">
        <v>70</v>
      </c>
      <c r="C5310" s="2">
        <v>0.1</v>
      </c>
      <c r="D5310" s="2">
        <v>91.97</v>
      </c>
      <c r="E5310" s="2">
        <v>9.19</v>
      </c>
      <c r="F5310" s="2">
        <v>8165.8599999999933</v>
      </c>
      <c r="G5310" s="2">
        <v>90.13</v>
      </c>
      <c r="H5310" s="2">
        <v>9.01</v>
      </c>
      <c r="I5310" s="2">
        <v>7535.1899999999787</v>
      </c>
    </row>
    <row r="5311" spans="1:9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>
      <c r="A5312" s="2">
        <v>269050</v>
      </c>
      <c r="B5312" s="2" t="s">
        <v>65</v>
      </c>
      <c r="C5312" s="2">
        <v>0.04</v>
      </c>
      <c r="D5312" s="2">
        <v>90.83</v>
      </c>
      <c r="E5312" s="2">
        <v>3.64</v>
      </c>
      <c r="F5312" s="2">
        <v>2587.4899999999916</v>
      </c>
      <c r="G5312" s="2">
        <v>89.22</v>
      </c>
      <c r="H5312" s="2">
        <v>3.57</v>
      </c>
      <c r="I5312" s="2">
        <v>2562.3199999999815</v>
      </c>
    </row>
    <row r="5313" spans="1:9">
      <c r="A5313" s="2">
        <v>269050</v>
      </c>
      <c r="B5313" s="2" t="s">
        <v>66</v>
      </c>
      <c r="C5313" s="2">
        <v>0.1</v>
      </c>
      <c r="D5313" s="2">
        <v>90.83</v>
      </c>
      <c r="E5313" s="2">
        <v>9.08</v>
      </c>
      <c r="F5313" s="2">
        <v>6463.4700000000203</v>
      </c>
      <c r="G5313" s="2">
        <v>89.22</v>
      </c>
      <c r="H5313" s="2">
        <v>8.92</v>
      </c>
      <c r="I5313" s="2">
        <v>6400.8199999999979</v>
      </c>
    </row>
    <row r="5314" spans="1:9">
      <c r="A5314" s="2">
        <v>269050</v>
      </c>
      <c r="B5314" s="2" t="s">
        <v>67</v>
      </c>
      <c r="C5314" s="2">
        <v>0.125</v>
      </c>
      <c r="D5314" s="2">
        <v>94.25</v>
      </c>
      <c r="E5314" s="2">
        <v>11.78</v>
      </c>
      <c r="F5314" s="2">
        <v>8370.020000000015</v>
      </c>
      <c r="G5314" s="2">
        <v>92.59</v>
      </c>
      <c r="H5314" s="2">
        <v>11.57</v>
      </c>
      <c r="I5314" s="2">
        <v>8289.0200000000132</v>
      </c>
    </row>
    <row r="5315" spans="1:9">
      <c r="A5315" s="2">
        <v>269050</v>
      </c>
      <c r="B5315" s="2" t="s">
        <v>68</v>
      </c>
      <c r="C5315" s="2">
        <v>0.125</v>
      </c>
      <c r="D5315" s="2">
        <v>96.77</v>
      </c>
      <c r="E5315" s="2">
        <v>12.1</v>
      </c>
      <c r="F5315" s="2">
        <v>8580.7999999999593</v>
      </c>
      <c r="G5315" s="2">
        <v>95.07</v>
      </c>
      <c r="H5315" s="2">
        <v>11.88</v>
      </c>
      <c r="I5315" s="2">
        <v>8497.7699999999513</v>
      </c>
    </row>
    <row r="5316" spans="1:9">
      <c r="A5316" s="2">
        <v>269050</v>
      </c>
      <c r="B5316" s="2" t="s">
        <v>69</v>
      </c>
      <c r="C5316" s="2">
        <v>0.1</v>
      </c>
      <c r="D5316" s="2">
        <v>98.79</v>
      </c>
      <c r="E5316" s="2">
        <v>9.8800000000000008</v>
      </c>
      <c r="F5316" s="2">
        <v>6999.1699999999855</v>
      </c>
      <c r="G5316" s="2">
        <v>97.05</v>
      </c>
      <c r="H5316" s="2">
        <v>9.6999999999999993</v>
      </c>
      <c r="I5316" s="2">
        <v>6931.0799999999872</v>
      </c>
    </row>
    <row r="5317" spans="1:9">
      <c r="A5317" s="2">
        <v>269050</v>
      </c>
      <c r="B5317" s="2" t="s">
        <v>70</v>
      </c>
      <c r="C5317" s="2">
        <v>0.1</v>
      </c>
      <c r="D5317" s="2">
        <v>100.81</v>
      </c>
      <c r="E5317" s="2">
        <v>10.08</v>
      </c>
      <c r="F5317" s="2">
        <v>8175.9399999999932</v>
      </c>
      <c r="G5317" s="2">
        <v>99.04</v>
      </c>
      <c r="H5317" s="2">
        <v>9.9</v>
      </c>
      <c r="I5317" s="2">
        <v>7545.0899999999783</v>
      </c>
    </row>
    <row r="5318" spans="1:9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>
      <c r="A5319" s="2">
        <v>269060</v>
      </c>
      <c r="B5319" s="2" t="s">
        <v>65</v>
      </c>
      <c r="C5319" s="2">
        <v>0.04</v>
      </c>
      <c r="D5319" s="2">
        <v>90.7</v>
      </c>
      <c r="E5319" s="2">
        <v>3.63</v>
      </c>
      <c r="F5319" s="2">
        <v>2591.1199999999917</v>
      </c>
      <c r="G5319" s="2">
        <v>89.34</v>
      </c>
      <c r="H5319" s="2">
        <v>3.58</v>
      </c>
      <c r="I5319" s="2">
        <v>2565.8999999999814</v>
      </c>
    </row>
    <row r="5320" spans="1:9">
      <c r="A5320" s="2">
        <v>269060</v>
      </c>
      <c r="B5320" s="2" t="s">
        <v>66</v>
      </c>
      <c r="C5320" s="2">
        <v>0.1</v>
      </c>
      <c r="D5320" s="2">
        <v>90.7</v>
      </c>
      <c r="E5320" s="2">
        <v>9.07</v>
      </c>
      <c r="F5320" s="2">
        <v>6472.54000000002</v>
      </c>
      <c r="G5320" s="2">
        <v>89.34</v>
      </c>
      <c r="H5320" s="2">
        <v>8.93</v>
      </c>
      <c r="I5320" s="2">
        <v>6409.7499999999982</v>
      </c>
    </row>
    <row r="5321" spans="1:9">
      <c r="A5321" s="2">
        <v>269060</v>
      </c>
      <c r="B5321" s="2" t="s">
        <v>67</v>
      </c>
      <c r="C5321" s="2">
        <v>0.125</v>
      </c>
      <c r="D5321" s="2">
        <v>94.12</v>
      </c>
      <c r="E5321" s="2">
        <v>11.76</v>
      </c>
      <c r="F5321" s="2">
        <v>8381.7800000000152</v>
      </c>
      <c r="G5321" s="2">
        <v>92.72</v>
      </c>
      <c r="H5321" s="2">
        <v>11.59</v>
      </c>
      <c r="I5321" s="2">
        <v>8300.6100000000133</v>
      </c>
    </row>
    <row r="5322" spans="1:9">
      <c r="A5322" s="2">
        <v>269060</v>
      </c>
      <c r="B5322" s="2" t="s">
        <v>68</v>
      </c>
      <c r="C5322" s="2">
        <v>0.125</v>
      </c>
      <c r="D5322" s="2">
        <v>96.64</v>
      </c>
      <c r="E5322" s="2">
        <v>12.08</v>
      </c>
      <c r="F5322" s="2">
        <v>8592.8799999999592</v>
      </c>
      <c r="G5322" s="2">
        <v>95.2</v>
      </c>
      <c r="H5322" s="2">
        <v>11.9</v>
      </c>
      <c r="I5322" s="2">
        <v>8509.669999999951</v>
      </c>
    </row>
    <row r="5323" spans="1:9">
      <c r="A5323" s="2">
        <v>269060</v>
      </c>
      <c r="B5323" s="2" t="s">
        <v>69</v>
      </c>
      <c r="C5323" s="2">
        <v>0.1</v>
      </c>
      <c r="D5323" s="2">
        <v>98.66</v>
      </c>
      <c r="E5323" s="2">
        <v>9.86</v>
      </c>
      <c r="F5323" s="2">
        <v>7009.0299999999852</v>
      </c>
      <c r="G5323" s="2">
        <v>97.19</v>
      </c>
      <c r="H5323" s="2">
        <v>9.7100000000000009</v>
      </c>
      <c r="I5323" s="2">
        <v>6940.7899999999872</v>
      </c>
    </row>
    <row r="5324" spans="1:9">
      <c r="A5324" s="2">
        <v>269060</v>
      </c>
      <c r="B5324" s="2" t="s">
        <v>70</v>
      </c>
      <c r="C5324" s="2">
        <v>0.1</v>
      </c>
      <c r="D5324" s="2">
        <v>100.67</v>
      </c>
      <c r="E5324" s="2">
        <v>10.06</v>
      </c>
      <c r="F5324" s="2">
        <v>8185.9999999999936</v>
      </c>
      <c r="G5324" s="2">
        <v>99.17</v>
      </c>
      <c r="H5324" s="2">
        <v>9.91</v>
      </c>
      <c r="I5324" s="2">
        <v>7554.9999999999782</v>
      </c>
    </row>
    <row r="5325" spans="1:9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>
      <c r="A5326" s="2">
        <v>269070</v>
      </c>
      <c r="B5326" s="2" t="s">
        <v>65</v>
      </c>
      <c r="C5326" s="2">
        <v>0.04</v>
      </c>
      <c r="D5326" s="2">
        <v>90.58</v>
      </c>
      <c r="E5326" s="2">
        <v>3.63</v>
      </c>
      <c r="F5326" s="2">
        <v>2594.7499999999918</v>
      </c>
      <c r="G5326" s="2">
        <v>89.46</v>
      </c>
      <c r="H5326" s="2">
        <v>3.58</v>
      </c>
      <c r="I5326" s="2">
        <v>2569.4799999999814</v>
      </c>
    </row>
    <row r="5327" spans="1:9">
      <c r="A5327" s="2">
        <v>269070</v>
      </c>
      <c r="B5327" s="2" t="s">
        <v>66</v>
      </c>
      <c r="C5327" s="2">
        <v>0.1</v>
      </c>
      <c r="D5327" s="2">
        <v>90.58</v>
      </c>
      <c r="E5327" s="2">
        <v>9.06</v>
      </c>
      <c r="F5327" s="2">
        <v>6481.6000000000204</v>
      </c>
      <c r="G5327" s="2">
        <v>89.46</v>
      </c>
      <c r="H5327" s="2">
        <v>8.94</v>
      </c>
      <c r="I5327" s="2">
        <v>6418.6899999999978</v>
      </c>
    </row>
    <row r="5328" spans="1:9">
      <c r="A5328" s="2">
        <v>269070</v>
      </c>
      <c r="B5328" s="2" t="s">
        <v>67</v>
      </c>
      <c r="C5328" s="2">
        <v>0.125</v>
      </c>
      <c r="D5328" s="2">
        <v>94</v>
      </c>
      <c r="E5328" s="2">
        <v>11.75</v>
      </c>
      <c r="F5328" s="2">
        <v>8393.5300000000152</v>
      </c>
      <c r="G5328" s="2">
        <v>92.85</v>
      </c>
      <c r="H5328" s="2">
        <v>11.6</v>
      </c>
      <c r="I5328" s="2">
        <v>8312.2100000000137</v>
      </c>
    </row>
    <row r="5329" spans="1:9">
      <c r="A5329" s="2">
        <v>269070</v>
      </c>
      <c r="B5329" s="2" t="s">
        <v>68</v>
      </c>
      <c r="C5329" s="2">
        <v>0.125</v>
      </c>
      <c r="D5329" s="2">
        <v>96.51</v>
      </c>
      <c r="E5329" s="2">
        <v>12.06</v>
      </c>
      <c r="F5329" s="2">
        <v>8604.9399999999587</v>
      </c>
      <c r="G5329" s="2">
        <v>95.33</v>
      </c>
      <c r="H5329" s="2">
        <v>11.91</v>
      </c>
      <c r="I5329" s="2">
        <v>8521.5799999999508</v>
      </c>
    </row>
    <row r="5330" spans="1:9">
      <c r="A5330" s="2">
        <v>269070</v>
      </c>
      <c r="B5330" s="2" t="s">
        <v>69</v>
      </c>
      <c r="C5330" s="2">
        <v>0.1</v>
      </c>
      <c r="D5330" s="2">
        <v>98.53</v>
      </c>
      <c r="E5330" s="2">
        <v>9.85</v>
      </c>
      <c r="F5330" s="2">
        <v>7018.8799999999856</v>
      </c>
      <c r="G5330" s="2">
        <v>97.32</v>
      </c>
      <c r="H5330" s="2">
        <v>9.73</v>
      </c>
      <c r="I5330" s="2">
        <v>6950.5199999999868</v>
      </c>
    </row>
    <row r="5331" spans="1:9">
      <c r="A5331" s="2">
        <v>269070</v>
      </c>
      <c r="B5331" s="2" t="s">
        <v>70</v>
      </c>
      <c r="C5331" s="2">
        <v>0.1</v>
      </c>
      <c r="D5331" s="2">
        <v>100.54</v>
      </c>
      <c r="E5331" s="2">
        <v>10.050000000000001</v>
      </c>
      <c r="F5331" s="2">
        <v>8196.0499999999938</v>
      </c>
      <c r="G5331" s="2">
        <v>99.31</v>
      </c>
      <c r="H5331" s="2">
        <v>9.93</v>
      </c>
      <c r="I5331" s="2">
        <v>7564.9299999999785</v>
      </c>
    </row>
    <row r="5332" spans="1:9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>
      <c r="A5333" s="2">
        <v>269080</v>
      </c>
      <c r="B5333" s="2" t="s">
        <v>65</v>
      </c>
      <c r="C5333" s="2">
        <v>0.04</v>
      </c>
      <c r="D5333" s="2">
        <v>90.46</v>
      </c>
      <c r="E5333" s="2">
        <v>3.62</v>
      </c>
      <c r="F5333" s="2">
        <v>2598.3699999999917</v>
      </c>
      <c r="G5333" s="2">
        <v>89.58</v>
      </c>
      <c r="H5333" s="2">
        <v>3.59</v>
      </c>
      <c r="I5333" s="2">
        <v>2573.0699999999815</v>
      </c>
    </row>
    <row r="5334" spans="1:9">
      <c r="A5334" s="2">
        <v>269080</v>
      </c>
      <c r="B5334" s="2" t="s">
        <v>66</v>
      </c>
      <c r="C5334" s="2">
        <v>0.1</v>
      </c>
      <c r="D5334" s="2">
        <v>90.46</v>
      </c>
      <c r="E5334" s="2">
        <v>9.0399999999999991</v>
      </c>
      <c r="F5334" s="2">
        <v>6490.6400000000203</v>
      </c>
      <c r="G5334" s="2">
        <v>89.58</v>
      </c>
      <c r="H5334" s="2">
        <v>8.9600000000000009</v>
      </c>
      <c r="I5334" s="2">
        <v>6427.6499999999978</v>
      </c>
    </row>
    <row r="5335" spans="1:9">
      <c r="A5335" s="2">
        <v>269080</v>
      </c>
      <c r="B5335" s="2" t="s">
        <v>67</v>
      </c>
      <c r="C5335" s="2">
        <v>0.125</v>
      </c>
      <c r="D5335" s="2">
        <v>93.87</v>
      </c>
      <c r="E5335" s="2">
        <v>11.73</v>
      </c>
      <c r="F5335" s="2">
        <v>8405.2600000000148</v>
      </c>
      <c r="G5335" s="2">
        <v>92.97</v>
      </c>
      <c r="H5335" s="2">
        <v>11.62</v>
      </c>
      <c r="I5335" s="2">
        <v>8323.8300000000145</v>
      </c>
    </row>
    <row r="5336" spans="1:9">
      <c r="A5336" s="2">
        <v>269080</v>
      </c>
      <c r="B5336" s="2" t="s">
        <v>68</v>
      </c>
      <c r="C5336" s="2">
        <v>0.125</v>
      </c>
      <c r="D5336" s="2">
        <v>96.38</v>
      </c>
      <c r="E5336" s="2">
        <v>12.05</v>
      </c>
      <c r="F5336" s="2">
        <v>8616.9899999999579</v>
      </c>
      <c r="G5336" s="2">
        <v>95.46</v>
      </c>
      <c r="H5336" s="2">
        <v>11.93</v>
      </c>
      <c r="I5336" s="2">
        <v>8533.5099999999511</v>
      </c>
    </row>
    <row r="5337" spans="1:9">
      <c r="A5337" s="2">
        <v>269080</v>
      </c>
      <c r="B5337" s="2" t="s">
        <v>69</v>
      </c>
      <c r="C5337" s="2">
        <v>0.1</v>
      </c>
      <c r="D5337" s="2">
        <v>98.39</v>
      </c>
      <c r="E5337" s="2">
        <v>9.84</v>
      </c>
      <c r="F5337" s="2">
        <v>7028.7199999999857</v>
      </c>
      <c r="G5337" s="2">
        <v>97.45</v>
      </c>
      <c r="H5337" s="2">
        <v>9.74</v>
      </c>
      <c r="I5337" s="2">
        <v>6960.2599999999866</v>
      </c>
    </row>
    <row r="5338" spans="1:9">
      <c r="A5338" s="2">
        <v>269080</v>
      </c>
      <c r="B5338" s="2" t="s">
        <v>70</v>
      </c>
      <c r="C5338" s="2">
        <v>0.1</v>
      </c>
      <c r="D5338" s="2">
        <v>100.4</v>
      </c>
      <c r="E5338" s="2">
        <v>10.039999999999999</v>
      </c>
      <c r="F5338" s="2">
        <v>8206.0899999999947</v>
      </c>
      <c r="G5338" s="2">
        <v>99.44</v>
      </c>
      <c r="H5338" s="2">
        <v>9.94</v>
      </c>
      <c r="I5338" s="2">
        <v>7574.8699999999781</v>
      </c>
    </row>
    <row r="5339" spans="1:9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>
      <c r="A5340" s="2">
        <v>269090</v>
      </c>
      <c r="B5340" s="2" t="s">
        <v>65</v>
      </c>
      <c r="C5340" s="2">
        <v>0.04</v>
      </c>
      <c r="D5340" s="2">
        <v>90.34</v>
      </c>
      <c r="E5340" s="2">
        <v>3.62</v>
      </c>
      <c r="F5340" s="2">
        <v>2601.9899999999916</v>
      </c>
      <c r="G5340" s="2">
        <v>89.71</v>
      </c>
      <c r="H5340" s="2">
        <v>3.59</v>
      </c>
      <c r="I5340" s="2">
        <v>2576.6599999999817</v>
      </c>
    </row>
    <row r="5341" spans="1:9">
      <c r="A5341" s="2">
        <v>269090</v>
      </c>
      <c r="B5341" s="2" t="s">
        <v>66</v>
      </c>
      <c r="C5341" s="2">
        <v>0.1</v>
      </c>
      <c r="D5341" s="2">
        <v>90.34</v>
      </c>
      <c r="E5341" s="2">
        <v>9.0299999999999994</v>
      </c>
      <c r="F5341" s="2">
        <v>6499.6700000000201</v>
      </c>
      <c r="G5341" s="2">
        <v>89.71</v>
      </c>
      <c r="H5341" s="2">
        <v>8.9700000000000006</v>
      </c>
      <c r="I5341" s="2">
        <v>6436.6199999999981</v>
      </c>
    </row>
    <row r="5342" spans="1:9">
      <c r="A5342" s="2">
        <v>269090</v>
      </c>
      <c r="B5342" s="2" t="s">
        <v>67</v>
      </c>
      <c r="C5342" s="2">
        <v>0.125</v>
      </c>
      <c r="D5342" s="2">
        <v>93.75</v>
      </c>
      <c r="E5342" s="2">
        <v>11.72</v>
      </c>
      <c r="F5342" s="2">
        <v>8416.9800000000141</v>
      </c>
      <c r="G5342" s="2">
        <v>93.1</v>
      </c>
      <c r="H5342" s="2">
        <v>11.64</v>
      </c>
      <c r="I5342" s="2">
        <v>8335.4700000000139</v>
      </c>
    </row>
    <row r="5343" spans="1:9">
      <c r="A5343" s="2">
        <v>269090</v>
      </c>
      <c r="B5343" s="2" t="s">
        <v>68</v>
      </c>
      <c r="C5343" s="2">
        <v>0.125</v>
      </c>
      <c r="D5343" s="2">
        <v>96.26</v>
      </c>
      <c r="E5343" s="2">
        <v>12.03</v>
      </c>
      <c r="F5343" s="2">
        <v>8629.0199999999586</v>
      </c>
      <c r="G5343" s="2">
        <v>95.59</v>
      </c>
      <c r="H5343" s="2">
        <v>11.95</v>
      </c>
      <c r="I5343" s="2">
        <v>8545.4599999999518</v>
      </c>
    </row>
    <row r="5344" spans="1:9">
      <c r="A5344" s="2">
        <v>269090</v>
      </c>
      <c r="B5344" s="2" t="s">
        <v>69</v>
      </c>
      <c r="C5344" s="2">
        <v>0.1</v>
      </c>
      <c r="D5344" s="2">
        <v>98.26</v>
      </c>
      <c r="E5344" s="2">
        <v>9.82</v>
      </c>
      <c r="F5344" s="2">
        <v>7038.5399999999854</v>
      </c>
      <c r="G5344" s="2">
        <v>97.58</v>
      </c>
      <c r="H5344" s="2">
        <v>9.75</v>
      </c>
      <c r="I5344" s="2">
        <v>6970.0099999999866</v>
      </c>
    </row>
    <row r="5345" spans="1:9">
      <c r="A5345" s="2">
        <v>269090</v>
      </c>
      <c r="B5345" s="2" t="s">
        <v>70</v>
      </c>
      <c r="C5345" s="2">
        <v>0.1</v>
      </c>
      <c r="D5345" s="2">
        <v>100.27</v>
      </c>
      <c r="E5345" s="2">
        <v>10.02</v>
      </c>
      <c r="F5345" s="2">
        <v>8216.1099999999951</v>
      </c>
      <c r="G5345" s="2">
        <v>99.57</v>
      </c>
      <c r="H5345" s="2">
        <v>9.9499999999999993</v>
      </c>
      <c r="I5345" s="2">
        <v>7584.8199999999779</v>
      </c>
    </row>
    <row r="5346" spans="1:9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>
      <c r="A5347" s="2">
        <v>269100</v>
      </c>
      <c r="B5347" s="2" t="s">
        <v>65</v>
      </c>
      <c r="C5347" s="2">
        <v>0.04</v>
      </c>
      <c r="D5347" s="2">
        <v>90.22</v>
      </c>
      <c r="E5347" s="2">
        <v>3.61</v>
      </c>
      <c r="F5347" s="2">
        <v>2605.5999999999917</v>
      </c>
      <c r="G5347" s="2">
        <v>89.83</v>
      </c>
      <c r="H5347" s="2">
        <v>3.6</v>
      </c>
      <c r="I5347" s="2">
        <v>2580.2599999999816</v>
      </c>
    </row>
    <row r="5348" spans="1:9">
      <c r="A5348" s="2">
        <v>269100</v>
      </c>
      <c r="B5348" s="2" t="s">
        <v>66</v>
      </c>
      <c r="C5348" s="2">
        <v>0.1</v>
      </c>
      <c r="D5348" s="2">
        <v>90.22</v>
      </c>
      <c r="E5348" s="2">
        <v>9.02</v>
      </c>
      <c r="F5348" s="2">
        <v>6508.6900000000205</v>
      </c>
      <c r="G5348" s="2">
        <v>89.83</v>
      </c>
      <c r="H5348" s="2">
        <v>8.98</v>
      </c>
      <c r="I5348" s="2">
        <v>6445.5999999999976</v>
      </c>
    </row>
    <row r="5349" spans="1:9">
      <c r="A5349" s="2">
        <v>269100</v>
      </c>
      <c r="B5349" s="2" t="s">
        <v>67</v>
      </c>
      <c r="C5349" s="2">
        <v>0.125</v>
      </c>
      <c r="D5349" s="2">
        <v>93.62</v>
      </c>
      <c r="E5349" s="2">
        <v>11.7</v>
      </c>
      <c r="F5349" s="2">
        <v>8428.6800000000148</v>
      </c>
      <c r="G5349" s="2">
        <v>93.22</v>
      </c>
      <c r="H5349" s="2">
        <v>11.65</v>
      </c>
      <c r="I5349" s="2">
        <v>8347.1200000000135</v>
      </c>
    </row>
    <row r="5350" spans="1:9">
      <c r="A5350" s="2">
        <v>269100</v>
      </c>
      <c r="B5350" s="2" t="s">
        <v>68</v>
      </c>
      <c r="C5350" s="2">
        <v>0.125</v>
      </c>
      <c r="D5350" s="2">
        <v>96.13</v>
      </c>
      <c r="E5350" s="2">
        <v>12.01</v>
      </c>
      <c r="F5350" s="2">
        <v>8641.0299999999588</v>
      </c>
      <c r="G5350" s="2">
        <v>95.72</v>
      </c>
      <c r="H5350" s="2">
        <v>11.96</v>
      </c>
      <c r="I5350" s="2">
        <v>8557.419999999951</v>
      </c>
    </row>
    <row r="5351" spans="1:9">
      <c r="A5351" s="2">
        <v>269100</v>
      </c>
      <c r="B5351" s="2" t="s">
        <v>69</v>
      </c>
      <c r="C5351" s="2">
        <v>0.1</v>
      </c>
      <c r="D5351" s="2">
        <v>98.13</v>
      </c>
      <c r="E5351" s="2">
        <v>9.81</v>
      </c>
      <c r="F5351" s="2">
        <v>7048.3499999999858</v>
      </c>
      <c r="G5351" s="2">
        <v>97.71</v>
      </c>
      <c r="H5351" s="2">
        <v>9.77</v>
      </c>
      <c r="I5351" s="2">
        <v>6979.779999999987</v>
      </c>
    </row>
    <row r="5352" spans="1:9">
      <c r="A5352" s="2">
        <v>269100</v>
      </c>
      <c r="B5352" s="2" t="s">
        <v>70</v>
      </c>
      <c r="C5352" s="2">
        <v>0.1</v>
      </c>
      <c r="D5352" s="2">
        <v>100.14</v>
      </c>
      <c r="E5352" s="2">
        <v>10.01</v>
      </c>
      <c r="F5352" s="2">
        <v>8226.1199999999953</v>
      </c>
      <c r="G5352" s="2">
        <v>99.71</v>
      </c>
      <c r="H5352" s="2">
        <v>9.9700000000000006</v>
      </c>
      <c r="I5352" s="2">
        <v>7594.7899999999781</v>
      </c>
    </row>
    <row r="5353" spans="1:9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>
      <c r="A5354" s="2">
        <v>269110</v>
      </c>
      <c r="B5354" s="2" t="s">
        <v>65</v>
      </c>
      <c r="C5354" s="2">
        <v>0.04</v>
      </c>
      <c r="D5354" s="2">
        <v>90.09</v>
      </c>
      <c r="E5354" s="2">
        <v>3.61</v>
      </c>
      <c r="F5354" s="2">
        <v>2609.2099999999919</v>
      </c>
      <c r="G5354" s="2">
        <v>89.95</v>
      </c>
      <c r="H5354" s="2">
        <v>3.6</v>
      </c>
      <c r="I5354" s="2">
        <v>2583.8599999999815</v>
      </c>
    </row>
    <row r="5355" spans="1:9">
      <c r="A5355" s="2">
        <v>269110</v>
      </c>
      <c r="B5355" s="2" t="s">
        <v>66</v>
      </c>
      <c r="C5355" s="2">
        <v>0.1</v>
      </c>
      <c r="D5355" s="2">
        <v>90.09</v>
      </c>
      <c r="E5355" s="2">
        <v>9.01</v>
      </c>
      <c r="F5355" s="2">
        <v>6517.7000000000207</v>
      </c>
      <c r="G5355" s="2">
        <v>89.95</v>
      </c>
      <c r="H5355" s="2">
        <v>8.99</v>
      </c>
      <c r="I5355" s="2">
        <v>6454.5899999999974</v>
      </c>
    </row>
    <row r="5356" spans="1:9">
      <c r="A5356" s="2">
        <v>269110</v>
      </c>
      <c r="B5356" s="2" t="s">
        <v>67</v>
      </c>
      <c r="C5356" s="2">
        <v>0.125</v>
      </c>
      <c r="D5356" s="2">
        <v>93.5</v>
      </c>
      <c r="E5356" s="2">
        <v>11.69</v>
      </c>
      <c r="F5356" s="2">
        <v>8440.3700000000154</v>
      </c>
      <c r="G5356" s="2">
        <v>93.35</v>
      </c>
      <c r="H5356" s="2">
        <v>11.67</v>
      </c>
      <c r="I5356" s="2">
        <v>8358.7900000000136</v>
      </c>
    </row>
    <row r="5357" spans="1:9">
      <c r="A5357" s="2">
        <v>269110</v>
      </c>
      <c r="B5357" s="2" t="s">
        <v>68</v>
      </c>
      <c r="C5357" s="2">
        <v>0.125</v>
      </c>
      <c r="D5357" s="2">
        <v>96</v>
      </c>
      <c r="E5357" s="2">
        <v>12</v>
      </c>
      <c r="F5357" s="2">
        <v>8653.0299999999588</v>
      </c>
      <c r="G5357" s="2">
        <v>95.85</v>
      </c>
      <c r="H5357" s="2">
        <v>11.98</v>
      </c>
      <c r="I5357" s="2">
        <v>8569.3999999999505</v>
      </c>
    </row>
    <row r="5358" spans="1:9">
      <c r="A5358" s="2">
        <v>269110</v>
      </c>
      <c r="B5358" s="2" t="s">
        <v>69</v>
      </c>
      <c r="C5358" s="2">
        <v>0.1</v>
      </c>
      <c r="D5358" s="2">
        <v>98</v>
      </c>
      <c r="E5358" s="2">
        <v>9.8000000000000007</v>
      </c>
      <c r="F5358" s="2">
        <v>7058.149999999986</v>
      </c>
      <c r="G5358" s="2">
        <v>97.84</v>
      </c>
      <c r="H5358" s="2">
        <v>9.7799999999999994</v>
      </c>
      <c r="I5358" s="2">
        <v>6989.5599999999868</v>
      </c>
    </row>
    <row r="5359" spans="1:9">
      <c r="A5359" s="2">
        <v>269110</v>
      </c>
      <c r="B5359" s="2" t="s">
        <v>70</v>
      </c>
      <c r="C5359" s="2">
        <v>0.1</v>
      </c>
      <c r="D5359" s="2">
        <v>100</v>
      </c>
      <c r="E5359" s="2">
        <v>9.99</v>
      </c>
      <c r="F5359" s="2">
        <v>8236.1099999999951</v>
      </c>
      <c r="G5359" s="2">
        <v>99.84</v>
      </c>
      <c r="H5359" s="2">
        <v>9.99</v>
      </c>
      <c r="I5359" s="2">
        <v>7604.7799999999779</v>
      </c>
    </row>
    <row r="5360" spans="1:9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>
      <c r="A5361" s="2">
        <v>269110.88799999998</v>
      </c>
      <c r="B5361" s="2" t="s">
        <v>65</v>
      </c>
      <c r="C5361" s="2">
        <v>0.04</v>
      </c>
      <c r="D5361" s="2">
        <v>7.99</v>
      </c>
      <c r="E5361" s="2">
        <v>0.32</v>
      </c>
      <c r="F5361" s="2">
        <v>2609.529999999992</v>
      </c>
      <c r="G5361" s="2">
        <v>7.99</v>
      </c>
      <c r="H5361" s="2">
        <v>0.32</v>
      </c>
      <c r="I5361" s="2">
        <v>2584.1799999999816</v>
      </c>
    </row>
    <row r="5362" spans="1:9">
      <c r="A5362" s="2">
        <v>269110.88799999998</v>
      </c>
      <c r="B5362" s="2" t="s">
        <v>66</v>
      </c>
      <c r="C5362" s="2">
        <v>0.1</v>
      </c>
      <c r="D5362" s="2">
        <v>7.99</v>
      </c>
      <c r="E5362" s="2">
        <v>0.8</v>
      </c>
      <c r="F5362" s="2">
        <v>6518.5000000000209</v>
      </c>
      <c r="G5362" s="2">
        <v>7.99</v>
      </c>
      <c r="H5362" s="2">
        <v>0.8</v>
      </c>
      <c r="I5362" s="2">
        <v>6455.3899999999976</v>
      </c>
    </row>
    <row r="5363" spans="1:9">
      <c r="A5363" s="2">
        <v>269110.88799999998</v>
      </c>
      <c r="B5363" s="2" t="s">
        <v>67</v>
      </c>
      <c r="C5363" s="2">
        <v>0.125</v>
      </c>
      <c r="D5363" s="2">
        <v>8.3000000000000007</v>
      </c>
      <c r="E5363" s="2">
        <v>1.04</v>
      </c>
      <c r="F5363" s="2">
        <v>8441.4100000000162</v>
      </c>
      <c r="G5363" s="2">
        <v>8.3000000000000007</v>
      </c>
      <c r="H5363" s="2">
        <v>1.04</v>
      </c>
      <c r="I5363" s="2">
        <v>8359.8300000000145</v>
      </c>
    </row>
    <row r="5364" spans="1:9">
      <c r="A5364" s="2">
        <v>269110.88799999998</v>
      </c>
      <c r="B5364" s="2" t="s">
        <v>68</v>
      </c>
      <c r="C5364" s="2">
        <v>0.125</v>
      </c>
      <c r="D5364" s="2">
        <v>8.52</v>
      </c>
      <c r="E5364" s="2">
        <v>1.06</v>
      </c>
      <c r="F5364" s="2">
        <v>8654.0899999999583</v>
      </c>
      <c r="G5364" s="2">
        <v>8.52</v>
      </c>
      <c r="H5364" s="2">
        <v>1.06</v>
      </c>
      <c r="I5364" s="2">
        <v>8570.45999999995</v>
      </c>
    </row>
    <row r="5365" spans="1:9">
      <c r="A5365" s="2">
        <v>269110.88799999998</v>
      </c>
      <c r="B5365" s="2" t="s">
        <v>69</v>
      </c>
      <c r="C5365" s="2">
        <v>0.1</v>
      </c>
      <c r="D5365" s="2">
        <v>8.6999999999999993</v>
      </c>
      <c r="E5365" s="2">
        <v>0.87</v>
      </c>
      <c r="F5365" s="2">
        <v>7059.0199999999859</v>
      </c>
      <c r="G5365" s="2">
        <v>8.69</v>
      </c>
      <c r="H5365" s="2">
        <v>0.87</v>
      </c>
      <c r="I5365" s="2">
        <v>6990.4299999999866</v>
      </c>
    </row>
    <row r="5366" spans="1:9">
      <c r="A5366" s="2">
        <v>269110.88799999998</v>
      </c>
      <c r="B5366" s="2" t="s">
        <v>70</v>
      </c>
      <c r="C5366" s="2">
        <v>0.1</v>
      </c>
      <c r="D5366" s="2">
        <v>8.8699999999999992</v>
      </c>
      <c r="E5366" s="2">
        <v>0.89</v>
      </c>
      <c r="F5366" s="2">
        <v>8236.9999999999945</v>
      </c>
      <c r="G5366" s="2">
        <v>8.8699999999999992</v>
      </c>
      <c r="H5366" s="2">
        <v>0.89</v>
      </c>
      <c r="I5366" s="2">
        <v>7605.6699999999782</v>
      </c>
    </row>
    <row r="5367" spans="1:9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>
      <c r="A5368" s="2">
        <v>269120</v>
      </c>
      <c r="B5368" s="2" t="s">
        <v>65</v>
      </c>
      <c r="C5368" s="2">
        <v>0.04</v>
      </c>
      <c r="D5368" s="2">
        <v>82.03</v>
      </c>
      <c r="E5368" s="2">
        <v>3.28</v>
      </c>
      <c r="F5368" s="2">
        <v>2612.8099999999922</v>
      </c>
      <c r="G5368" s="2">
        <v>82.03</v>
      </c>
      <c r="H5368" s="2">
        <v>3.28</v>
      </c>
      <c r="I5368" s="2">
        <v>2587.4599999999818</v>
      </c>
    </row>
    <row r="5369" spans="1:9">
      <c r="A5369" s="2">
        <v>269120</v>
      </c>
      <c r="B5369" s="2" t="s">
        <v>66</v>
      </c>
      <c r="C5369" s="2">
        <v>0.1</v>
      </c>
      <c r="D5369" s="2">
        <v>82.03</v>
      </c>
      <c r="E5369" s="2">
        <v>8.1999999999999993</v>
      </c>
      <c r="F5369" s="2">
        <v>6526.7000000000207</v>
      </c>
      <c r="G5369" s="2">
        <v>82.03</v>
      </c>
      <c r="H5369" s="2">
        <v>8.1999999999999993</v>
      </c>
      <c r="I5369" s="2">
        <v>6463.5899999999974</v>
      </c>
    </row>
    <row r="5370" spans="1:9">
      <c r="A5370" s="2">
        <v>269120</v>
      </c>
      <c r="B5370" s="2" t="s">
        <v>67</v>
      </c>
      <c r="C5370" s="2">
        <v>0.125</v>
      </c>
      <c r="D5370" s="2">
        <v>85.13</v>
      </c>
      <c r="E5370" s="2">
        <v>10.64</v>
      </c>
      <c r="F5370" s="2">
        <v>8452.0500000000156</v>
      </c>
      <c r="G5370" s="2">
        <v>85.13</v>
      </c>
      <c r="H5370" s="2">
        <v>10.64</v>
      </c>
      <c r="I5370" s="2">
        <v>8370.4700000000139</v>
      </c>
    </row>
    <row r="5371" spans="1:9">
      <c r="A5371" s="2">
        <v>269120</v>
      </c>
      <c r="B5371" s="2" t="s">
        <v>68</v>
      </c>
      <c r="C5371" s="2">
        <v>0.125</v>
      </c>
      <c r="D5371" s="2">
        <v>87.4</v>
      </c>
      <c r="E5371" s="2">
        <v>10.92</v>
      </c>
      <c r="F5371" s="2">
        <v>8665.0099999999584</v>
      </c>
      <c r="G5371" s="2">
        <v>87.4</v>
      </c>
      <c r="H5371" s="2">
        <v>10.93</v>
      </c>
      <c r="I5371" s="2">
        <v>8581.3899999999503</v>
      </c>
    </row>
    <row r="5372" spans="1:9">
      <c r="A5372" s="2">
        <v>269120</v>
      </c>
      <c r="B5372" s="2" t="s">
        <v>69</v>
      </c>
      <c r="C5372" s="2">
        <v>0.1</v>
      </c>
      <c r="D5372" s="2">
        <v>89.23</v>
      </c>
      <c r="E5372" s="2">
        <v>8.92</v>
      </c>
      <c r="F5372" s="2">
        <v>7067.939999999986</v>
      </c>
      <c r="G5372" s="2">
        <v>89.23</v>
      </c>
      <c r="H5372" s="2">
        <v>8.92</v>
      </c>
      <c r="I5372" s="2">
        <v>6999.3499999999867</v>
      </c>
    </row>
    <row r="5373" spans="1:9">
      <c r="A5373" s="2">
        <v>269120</v>
      </c>
      <c r="B5373" s="2" t="s">
        <v>70</v>
      </c>
      <c r="C5373" s="2">
        <v>0.1</v>
      </c>
      <c r="D5373" s="2">
        <v>91.05</v>
      </c>
      <c r="E5373" s="2">
        <v>9.1</v>
      </c>
      <c r="F5373" s="2">
        <v>8246.0999999999949</v>
      </c>
      <c r="G5373" s="2">
        <v>91.05</v>
      </c>
      <c r="H5373" s="2">
        <v>9.11</v>
      </c>
      <c r="I5373" s="2">
        <v>7614.7799999999779</v>
      </c>
    </row>
    <row r="5374" spans="1:9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>
      <c r="A5375" s="2">
        <v>269127.36200000002</v>
      </c>
      <c r="B5375" s="2" t="s">
        <v>65</v>
      </c>
      <c r="C5375" s="2">
        <v>0.04</v>
      </c>
      <c r="D5375" s="2">
        <v>66.27</v>
      </c>
      <c r="E5375" s="2">
        <v>2.65</v>
      </c>
      <c r="F5375" s="2">
        <v>2615.4599999999923</v>
      </c>
      <c r="G5375" s="2">
        <v>66.27</v>
      </c>
      <c r="H5375" s="2">
        <v>2.65</v>
      </c>
      <c r="I5375" s="2">
        <v>2590.1099999999819</v>
      </c>
    </row>
    <row r="5376" spans="1:9">
      <c r="A5376" s="2">
        <v>269127.36200000002</v>
      </c>
      <c r="B5376" s="2" t="s">
        <v>66</v>
      </c>
      <c r="C5376" s="2">
        <v>0.1</v>
      </c>
      <c r="D5376" s="2">
        <v>66.27</v>
      </c>
      <c r="E5376" s="2">
        <v>6.63</v>
      </c>
      <c r="F5376" s="2">
        <v>6533.3300000000208</v>
      </c>
      <c r="G5376" s="2">
        <v>66.27</v>
      </c>
      <c r="H5376" s="2">
        <v>6.63</v>
      </c>
      <c r="I5376" s="2">
        <v>6470.2199999999975</v>
      </c>
    </row>
    <row r="5377" spans="1:9">
      <c r="A5377" s="2">
        <v>269127.36200000002</v>
      </c>
      <c r="B5377" s="2" t="s">
        <v>67</v>
      </c>
      <c r="C5377" s="2">
        <v>0.125</v>
      </c>
      <c r="D5377" s="2">
        <v>68.78</v>
      </c>
      <c r="E5377" s="2">
        <v>8.6</v>
      </c>
      <c r="F5377" s="2">
        <v>8460.650000000016</v>
      </c>
      <c r="G5377" s="2">
        <v>68.78</v>
      </c>
      <c r="H5377" s="2">
        <v>8.6</v>
      </c>
      <c r="I5377" s="2">
        <v>8379.0700000000143</v>
      </c>
    </row>
    <row r="5378" spans="1:9">
      <c r="A5378" s="2">
        <v>269127.36200000002</v>
      </c>
      <c r="B5378" s="2" t="s">
        <v>68</v>
      </c>
      <c r="C5378" s="2">
        <v>0.125</v>
      </c>
      <c r="D5378" s="2">
        <v>70.62</v>
      </c>
      <c r="E5378" s="2">
        <v>8.83</v>
      </c>
      <c r="F5378" s="2">
        <v>8673.8399999999583</v>
      </c>
      <c r="G5378" s="2">
        <v>70.62</v>
      </c>
      <c r="H5378" s="2">
        <v>8.83</v>
      </c>
      <c r="I5378" s="2">
        <v>8590.2199999999502</v>
      </c>
    </row>
    <row r="5379" spans="1:9">
      <c r="A5379" s="2">
        <v>269127.36200000002</v>
      </c>
      <c r="B5379" s="2" t="s">
        <v>69</v>
      </c>
      <c r="C5379" s="2">
        <v>0.1</v>
      </c>
      <c r="D5379" s="2">
        <v>72.09</v>
      </c>
      <c r="E5379" s="2">
        <v>7.21</v>
      </c>
      <c r="F5379" s="2">
        <v>7075.149999999986</v>
      </c>
      <c r="G5379" s="2">
        <v>72.09</v>
      </c>
      <c r="H5379" s="2">
        <v>7.21</v>
      </c>
      <c r="I5379" s="2">
        <v>7006.5599999999868</v>
      </c>
    </row>
    <row r="5380" spans="1:9">
      <c r="A5380" s="2">
        <v>269127.36200000002</v>
      </c>
      <c r="B5380" s="2" t="s">
        <v>70</v>
      </c>
      <c r="C5380" s="2">
        <v>0.1</v>
      </c>
      <c r="D5380" s="2">
        <v>73.56</v>
      </c>
      <c r="E5380" s="2">
        <v>7.35</v>
      </c>
      <c r="F5380" s="2">
        <v>8253.4499999999953</v>
      </c>
      <c r="G5380" s="2">
        <v>73.56</v>
      </c>
      <c r="H5380" s="2">
        <v>7.36</v>
      </c>
      <c r="I5380" s="2">
        <v>7622.1399999999776</v>
      </c>
    </row>
    <row r="5381" spans="1:9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>
      <c r="A5382" s="2">
        <v>269130</v>
      </c>
      <c r="B5382" s="2" t="s">
        <v>65</v>
      </c>
      <c r="C5382" s="2">
        <v>0.04</v>
      </c>
      <c r="D5382" s="2">
        <v>23.75</v>
      </c>
      <c r="E5382" s="2">
        <v>0.95</v>
      </c>
      <c r="F5382" s="2">
        <v>2616.4099999999921</v>
      </c>
      <c r="G5382" s="2">
        <v>23.75</v>
      </c>
      <c r="H5382" s="2">
        <v>0.95</v>
      </c>
      <c r="I5382" s="2">
        <v>2591.0599999999818</v>
      </c>
    </row>
    <row r="5383" spans="1:9">
      <c r="A5383" s="2">
        <v>269130</v>
      </c>
      <c r="B5383" s="2" t="s">
        <v>66</v>
      </c>
      <c r="C5383" s="2">
        <v>0.1</v>
      </c>
      <c r="D5383" s="2">
        <v>23.75</v>
      </c>
      <c r="E5383" s="2">
        <v>2.37</v>
      </c>
      <c r="F5383" s="2">
        <v>6535.7000000000207</v>
      </c>
      <c r="G5383" s="2">
        <v>23.75</v>
      </c>
      <c r="H5383" s="2">
        <v>2.37</v>
      </c>
      <c r="I5383" s="2">
        <v>6472.5899999999974</v>
      </c>
    </row>
    <row r="5384" spans="1:9">
      <c r="A5384" s="2">
        <v>269130</v>
      </c>
      <c r="B5384" s="2" t="s">
        <v>67</v>
      </c>
      <c r="C5384" s="2">
        <v>0.125</v>
      </c>
      <c r="D5384" s="2">
        <v>24.64</v>
      </c>
      <c r="E5384" s="2">
        <v>3.08</v>
      </c>
      <c r="F5384" s="2">
        <v>8463.7300000000159</v>
      </c>
      <c r="G5384" s="2">
        <v>24.64</v>
      </c>
      <c r="H5384" s="2">
        <v>3.08</v>
      </c>
      <c r="I5384" s="2">
        <v>8382.1500000000142</v>
      </c>
    </row>
    <row r="5385" spans="1:9">
      <c r="A5385" s="2">
        <v>269130</v>
      </c>
      <c r="B5385" s="2" t="s">
        <v>68</v>
      </c>
      <c r="C5385" s="2">
        <v>0.125</v>
      </c>
      <c r="D5385" s="2">
        <v>25.3</v>
      </c>
      <c r="E5385" s="2">
        <v>3.16</v>
      </c>
      <c r="F5385" s="2">
        <v>8676.9999999999582</v>
      </c>
      <c r="G5385" s="2">
        <v>25.3</v>
      </c>
      <c r="H5385" s="2">
        <v>3.16</v>
      </c>
      <c r="I5385" s="2">
        <v>8593.3799999999501</v>
      </c>
    </row>
    <row r="5386" spans="1:9">
      <c r="A5386" s="2">
        <v>269130</v>
      </c>
      <c r="B5386" s="2" t="s">
        <v>69</v>
      </c>
      <c r="C5386" s="2">
        <v>0.1</v>
      </c>
      <c r="D5386" s="2">
        <v>25.83</v>
      </c>
      <c r="E5386" s="2">
        <v>2.58</v>
      </c>
      <c r="F5386" s="2">
        <v>7077.7299999999859</v>
      </c>
      <c r="G5386" s="2">
        <v>25.83</v>
      </c>
      <c r="H5386" s="2">
        <v>2.58</v>
      </c>
      <c r="I5386" s="2">
        <v>7009.1399999999867</v>
      </c>
    </row>
    <row r="5387" spans="1:9">
      <c r="A5387" s="2">
        <v>269130</v>
      </c>
      <c r="B5387" s="2" t="s">
        <v>70</v>
      </c>
      <c r="C5387" s="2">
        <v>0.1</v>
      </c>
      <c r="D5387" s="2">
        <v>26.36</v>
      </c>
      <c r="E5387" s="2">
        <v>2.63</v>
      </c>
      <c r="F5387" s="2">
        <v>8256.0799999999945</v>
      </c>
      <c r="G5387" s="2">
        <v>26.36</v>
      </c>
      <c r="H5387" s="2">
        <v>2.64</v>
      </c>
      <c r="I5387" s="2">
        <v>7624.7799999999779</v>
      </c>
    </row>
    <row r="5388" spans="1:9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>
      <c r="A5389" s="2">
        <v>269132.07299999997</v>
      </c>
      <c r="B5389" s="2" t="s">
        <v>65</v>
      </c>
      <c r="C5389" s="2">
        <v>0.04</v>
      </c>
      <c r="D5389" s="2">
        <v>18.66</v>
      </c>
      <c r="E5389" s="2">
        <v>0.75</v>
      </c>
      <c r="F5389" s="2">
        <v>2617.1599999999921</v>
      </c>
      <c r="G5389" s="2">
        <v>18.66</v>
      </c>
      <c r="H5389" s="2">
        <v>0.75</v>
      </c>
      <c r="I5389" s="2">
        <v>2591.8099999999818</v>
      </c>
    </row>
    <row r="5390" spans="1:9">
      <c r="A5390" s="2">
        <v>269132.07299999997</v>
      </c>
      <c r="B5390" s="2" t="s">
        <v>66</v>
      </c>
      <c r="C5390" s="2">
        <v>0.1</v>
      </c>
      <c r="D5390" s="2">
        <v>18.66</v>
      </c>
      <c r="E5390" s="2">
        <v>1.87</v>
      </c>
      <c r="F5390" s="2">
        <v>6537.5700000000206</v>
      </c>
      <c r="G5390" s="2">
        <v>18.66</v>
      </c>
      <c r="H5390" s="2">
        <v>1.87</v>
      </c>
      <c r="I5390" s="2">
        <v>6474.4599999999973</v>
      </c>
    </row>
    <row r="5391" spans="1:9">
      <c r="A5391" s="2">
        <v>269132.07299999997</v>
      </c>
      <c r="B5391" s="2" t="s">
        <v>67</v>
      </c>
      <c r="C5391" s="2">
        <v>0.125</v>
      </c>
      <c r="D5391" s="2">
        <v>19.37</v>
      </c>
      <c r="E5391" s="2">
        <v>2.42</v>
      </c>
      <c r="F5391" s="2">
        <v>8466.150000000016</v>
      </c>
      <c r="G5391" s="2">
        <v>19.37</v>
      </c>
      <c r="H5391" s="2">
        <v>2.42</v>
      </c>
      <c r="I5391" s="2">
        <v>8384.5700000000143</v>
      </c>
    </row>
    <row r="5392" spans="1:9">
      <c r="A5392" s="2">
        <v>269132.07299999997</v>
      </c>
      <c r="B5392" s="2" t="s">
        <v>68</v>
      </c>
      <c r="C5392" s="2">
        <v>0.125</v>
      </c>
      <c r="D5392" s="2">
        <v>19.88</v>
      </c>
      <c r="E5392" s="2">
        <v>2.4900000000000002</v>
      </c>
      <c r="F5392" s="2">
        <v>8679.4899999999579</v>
      </c>
      <c r="G5392" s="2">
        <v>19.88</v>
      </c>
      <c r="H5392" s="2">
        <v>2.4900000000000002</v>
      </c>
      <c r="I5392" s="2">
        <v>8595.8699999999499</v>
      </c>
    </row>
    <row r="5393" spans="1:9">
      <c r="A5393" s="2">
        <v>269132.07299999997</v>
      </c>
      <c r="B5393" s="2" t="s">
        <v>69</v>
      </c>
      <c r="C5393" s="2">
        <v>0.1</v>
      </c>
      <c r="D5393" s="2">
        <v>20.3</v>
      </c>
      <c r="E5393" s="2">
        <v>2.0299999999999998</v>
      </c>
      <c r="F5393" s="2">
        <v>7079.7599999999857</v>
      </c>
      <c r="G5393" s="2">
        <v>20.3</v>
      </c>
      <c r="H5393" s="2">
        <v>2.0299999999999998</v>
      </c>
      <c r="I5393" s="2">
        <v>7011.1699999999864</v>
      </c>
    </row>
    <row r="5394" spans="1:9">
      <c r="A5394" s="2">
        <v>269132.07299999997</v>
      </c>
      <c r="B5394" s="2" t="s">
        <v>70</v>
      </c>
      <c r="C5394" s="2">
        <v>0.1</v>
      </c>
      <c r="D5394" s="2">
        <v>20.71</v>
      </c>
      <c r="E5394" s="2">
        <v>2.0699999999999998</v>
      </c>
      <c r="F5394" s="2">
        <v>8258.1499999999942</v>
      </c>
      <c r="G5394" s="2">
        <v>20.71</v>
      </c>
      <c r="H5394" s="2">
        <v>2.0699999999999998</v>
      </c>
      <c r="I5394" s="2">
        <v>7626.8499999999776</v>
      </c>
    </row>
    <row r="5395" spans="1:9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>
      <c r="A5396" s="2">
        <v>269140</v>
      </c>
      <c r="B5396" s="2" t="s">
        <v>65</v>
      </c>
      <c r="C5396" s="2">
        <v>0.04</v>
      </c>
      <c r="D5396" s="2">
        <v>71.42</v>
      </c>
      <c r="E5396" s="2">
        <v>2.86</v>
      </c>
      <c r="F5396" s="2">
        <v>2620.0199999999923</v>
      </c>
      <c r="G5396" s="2">
        <v>71.3</v>
      </c>
      <c r="H5396" s="2">
        <v>2.85</v>
      </c>
      <c r="I5396" s="2">
        <v>2594.6599999999817</v>
      </c>
    </row>
    <row r="5397" spans="1:9">
      <c r="A5397" s="2">
        <v>269140</v>
      </c>
      <c r="B5397" s="2" t="s">
        <v>66</v>
      </c>
      <c r="C5397" s="2">
        <v>0.1</v>
      </c>
      <c r="D5397" s="2">
        <v>71.42</v>
      </c>
      <c r="E5397" s="2">
        <v>7.14</v>
      </c>
      <c r="F5397" s="2">
        <v>6544.710000000021</v>
      </c>
      <c r="G5397" s="2">
        <v>71.3</v>
      </c>
      <c r="H5397" s="2">
        <v>7.13</v>
      </c>
      <c r="I5397" s="2">
        <v>6481.5899999999974</v>
      </c>
    </row>
    <row r="5398" spans="1:9">
      <c r="A5398" s="2">
        <v>269140</v>
      </c>
      <c r="B5398" s="2" t="s">
        <v>67</v>
      </c>
      <c r="C5398" s="2">
        <v>0.125</v>
      </c>
      <c r="D5398" s="2">
        <v>74.11</v>
      </c>
      <c r="E5398" s="2">
        <v>9.26</v>
      </c>
      <c r="F5398" s="2">
        <v>8475.4100000000162</v>
      </c>
      <c r="G5398" s="2">
        <v>74</v>
      </c>
      <c r="H5398" s="2">
        <v>9.25</v>
      </c>
      <c r="I5398" s="2">
        <v>8393.8200000000143</v>
      </c>
    </row>
    <row r="5399" spans="1:9">
      <c r="A5399" s="2">
        <v>269140</v>
      </c>
      <c r="B5399" s="2" t="s">
        <v>68</v>
      </c>
      <c r="C5399" s="2">
        <v>0.125</v>
      </c>
      <c r="D5399" s="2">
        <v>76.099999999999994</v>
      </c>
      <c r="E5399" s="2">
        <v>9.51</v>
      </c>
      <c r="F5399" s="2">
        <v>8688.9999999999582</v>
      </c>
      <c r="G5399" s="2">
        <v>75.98</v>
      </c>
      <c r="H5399" s="2">
        <v>9.5</v>
      </c>
      <c r="I5399" s="2">
        <v>8605.3699999999499</v>
      </c>
    </row>
    <row r="5400" spans="1:9">
      <c r="A5400" s="2">
        <v>269140</v>
      </c>
      <c r="B5400" s="2" t="s">
        <v>69</v>
      </c>
      <c r="C5400" s="2">
        <v>0.1</v>
      </c>
      <c r="D5400" s="2">
        <v>77.680000000000007</v>
      </c>
      <c r="E5400" s="2">
        <v>7.77</v>
      </c>
      <c r="F5400" s="2">
        <v>7087.5299999999861</v>
      </c>
      <c r="G5400" s="2">
        <v>77.56</v>
      </c>
      <c r="H5400" s="2">
        <v>7.75</v>
      </c>
      <c r="I5400" s="2">
        <v>7018.9199999999864</v>
      </c>
    </row>
    <row r="5401" spans="1:9">
      <c r="A5401" s="2">
        <v>269140</v>
      </c>
      <c r="B5401" s="2" t="s">
        <v>70</v>
      </c>
      <c r="C5401" s="2">
        <v>0.1</v>
      </c>
      <c r="D5401" s="2">
        <v>79.27</v>
      </c>
      <c r="E5401" s="2">
        <v>7.92</v>
      </c>
      <c r="F5401" s="2">
        <v>8266.0699999999943</v>
      </c>
      <c r="G5401" s="2">
        <v>79.150000000000006</v>
      </c>
      <c r="H5401" s="2">
        <v>7.92</v>
      </c>
      <c r="I5401" s="2">
        <v>7634.7699999999777</v>
      </c>
    </row>
    <row r="5402" spans="1:9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>
      <c r="A5403" s="2">
        <v>269150</v>
      </c>
      <c r="B5403" s="2" t="s">
        <v>65</v>
      </c>
      <c r="C5403" s="2">
        <v>0.04</v>
      </c>
      <c r="D5403" s="2">
        <v>90.26</v>
      </c>
      <c r="E5403" s="2">
        <v>3.61</v>
      </c>
      <c r="F5403" s="2">
        <v>2623.6299999999924</v>
      </c>
      <c r="G5403" s="2">
        <v>89.79</v>
      </c>
      <c r="H5403" s="2">
        <v>3.59</v>
      </c>
      <c r="I5403" s="2">
        <v>2598.2499999999818</v>
      </c>
    </row>
    <row r="5404" spans="1:9">
      <c r="A5404" s="2">
        <v>269150</v>
      </c>
      <c r="B5404" s="2" t="s">
        <v>66</v>
      </c>
      <c r="C5404" s="2">
        <v>0.1</v>
      </c>
      <c r="D5404" s="2">
        <v>90.26</v>
      </c>
      <c r="E5404" s="2">
        <v>9.02</v>
      </c>
      <c r="F5404" s="2">
        <v>6553.7300000000214</v>
      </c>
      <c r="G5404" s="2">
        <v>89.79</v>
      </c>
      <c r="H5404" s="2">
        <v>8.98</v>
      </c>
      <c r="I5404" s="2">
        <v>6490.569999999997</v>
      </c>
    </row>
    <row r="5405" spans="1:9">
      <c r="A5405" s="2">
        <v>269150</v>
      </c>
      <c r="B5405" s="2" t="s">
        <v>67</v>
      </c>
      <c r="C5405" s="2">
        <v>0.125</v>
      </c>
      <c r="D5405" s="2">
        <v>93.66</v>
      </c>
      <c r="E5405" s="2">
        <v>11.71</v>
      </c>
      <c r="F5405" s="2">
        <v>8487.1200000000154</v>
      </c>
      <c r="G5405" s="2">
        <v>93.18</v>
      </c>
      <c r="H5405" s="2">
        <v>11.65</v>
      </c>
      <c r="I5405" s="2">
        <v>8405.4700000000139</v>
      </c>
    </row>
    <row r="5406" spans="1:9">
      <c r="A5406" s="2">
        <v>269150</v>
      </c>
      <c r="B5406" s="2" t="s">
        <v>68</v>
      </c>
      <c r="C5406" s="2">
        <v>0.125</v>
      </c>
      <c r="D5406" s="2">
        <v>96.17</v>
      </c>
      <c r="E5406" s="2">
        <v>12.02</v>
      </c>
      <c r="F5406" s="2">
        <v>8701.0199999999586</v>
      </c>
      <c r="G5406" s="2">
        <v>95.67</v>
      </c>
      <c r="H5406" s="2">
        <v>11.96</v>
      </c>
      <c r="I5406" s="2">
        <v>8617.329999999949</v>
      </c>
    </row>
    <row r="5407" spans="1:9">
      <c r="A5407" s="2">
        <v>269150</v>
      </c>
      <c r="B5407" s="2" t="s">
        <v>69</v>
      </c>
      <c r="C5407" s="2">
        <v>0.1</v>
      </c>
      <c r="D5407" s="2">
        <v>98.17</v>
      </c>
      <c r="E5407" s="2">
        <v>9.82</v>
      </c>
      <c r="F5407" s="2">
        <v>7097.3499999999858</v>
      </c>
      <c r="G5407" s="2">
        <v>97.67</v>
      </c>
      <c r="H5407" s="2">
        <v>9.76</v>
      </c>
      <c r="I5407" s="2">
        <v>7028.6799999999866</v>
      </c>
    </row>
    <row r="5408" spans="1:9">
      <c r="A5408" s="2">
        <v>269150</v>
      </c>
      <c r="B5408" s="2" t="s">
        <v>70</v>
      </c>
      <c r="C5408" s="2">
        <v>0.1</v>
      </c>
      <c r="D5408" s="2">
        <v>100.18</v>
      </c>
      <c r="E5408" s="2">
        <v>10.01</v>
      </c>
      <c r="F5408" s="2">
        <v>8276.0799999999945</v>
      </c>
      <c r="G5408" s="2">
        <v>99.66</v>
      </c>
      <c r="H5408" s="2">
        <v>9.9700000000000006</v>
      </c>
      <c r="I5408" s="2">
        <v>7644.739999999978</v>
      </c>
    </row>
    <row r="5409" spans="1:9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>
      <c r="A5410" s="2">
        <v>269160</v>
      </c>
      <c r="B5410" s="2" t="s">
        <v>65</v>
      </c>
      <c r="C5410" s="2">
        <v>0.04</v>
      </c>
      <c r="D5410" s="2">
        <v>90.44</v>
      </c>
      <c r="E5410" s="2">
        <v>3.62</v>
      </c>
      <c r="F5410" s="2">
        <v>2627.2499999999923</v>
      </c>
      <c r="G5410" s="2">
        <v>89.61</v>
      </c>
      <c r="H5410" s="2">
        <v>3.59</v>
      </c>
      <c r="I5410" s="2">
        <v>2601.839999999982</v>
      </c>
    </row>
    <row r="5411" spans="1:9">
      <c r="A5411" s="2">
        <v>269160</v>
      </c>
      <c r="B5411" s="2" t="s">
        <v>66</v>
      </c>
      <c r="C5411" s="2">
        <v>0.1</v>
      </c>
      <c r="D5411" s="2">
        <v>90.44</v>
      </c>
      <c r="E5411" s="2">
        <v>9.0399999999999991</v>
      </c>
      <c r="F5411" s="2">
        <v>6562.7700000000214</v>
      </c>
      <c r="G5411" s="2">
        <v>89.61</v>
      </c>
      <c r="H5411" s="2">
        <v>8.9600000000000009</v>
      </c>
      <c r="I5411" s="2">
        <v>6499.529999999997</v>
      </c>
    </row>
    <row r="5412" spans="1:9">
      <c r="A5412" s="2">
        <v>269160</v>
      </c>
      <c r="B5412" s="2" t="s">
        <v>67</v>
      </c>
      <c r="C5412" s="2">
        <v>0.125</v>
      </c>
      <c r="D5412" s="2">
        <v>93.85</v>
      </c>
      <c r="E5412" s="2">
        <v>11.73</v>
      </c>
      <c r="F5412" s="2">
        <v>8498.8500000000149</v>
      </c>
      <c r="G5412" s="2">
        <v>93</v>
      </c>
      <c r="H5412" s="2">
        <v>11.62</v>
      </c>
      <c r="I5412" s="2">
        <v>8417.0900000000147</v>
      </c>
    </row>
    <row r="5413" spans="1:9">
      <c r="A5413" s="2">
        <v>269160</v>
      </c>
      <c r="B5413" s="2" t="s">
        <v>68</v>
      </c>
      <c r="C5413" s="2">
        <v>0.125</v>
      </c>
      <c r="D5413" s="2">
        <v>96.36</v>
      </c>
      <c r="E5413" s="2">
        <v>12.04</v>
      </c>
      <c r="F5413" s="2">
        <v>8713.0599999999595</v>
      </c>
      <c r="G5413" s="2">
        <v>95.48</v>
      </c>
      <c r="H5413" s="2">
        <v>11.94</v>
      </c>
      <c r="I5413" s="2">
        <v>8629.2699999999495</v>
      </c>
    </row>
    <row r="5414" spans="1:9">
      <c r="A5414" s="2">
        <v>269160</v>
      </c>
      <c r="B5414" s="2" t="s">
        <v>69</v>
      </c>
      <c r="C5414" s="2">
        <v>0.1</v>
      </c>
      <c r="D5414" s="2">
        <v>98.37</v>
      </c>
      <c r="E5414" s="2">
        <v>9.83</v>
      </c>
      <c r="F5414" s="2">
        <v>7107.1799999999857</v>
      </c>
      <c r="G5414" s="2">
        <v>97.47</v>
      </c>
      <c r="H5414" s="2">
        <v>9.74</v>
      </c>
      <c r="I5414" s="2">
        <v>7038.4199999999864</v>
      </c>
    </row>
    <row r="5415" spans="1:9">
      <c r="A5415" s="2">
        <v>269160</v>
      </c>
      <c r="B5415" s="2" t="s">
        <v>70</v>
      </c>
      <c r="C5415" s="2">
        <v>0.1</v>
      </c>
      <c r="D5415" s="2">
        <v>100.38</v>
      </c>
      <c r="E5415" s="2">
        <v>10.029999999999999</v>
      </c>
      <c r="F5415" s="2">
        <v>8286.1099999999951</v>
      </c>
      <c r="G5415" s="2">
        <v>99.47</v>
      </c>
      <c r="H5415" s="2">
        <v>9.9499999999999993</v>
      </c>
      <c r="I5415" s="2">
        <v>7654.6899999999778</v>
      </c>
    </row>
    <row r="5416" spans="1:9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>
      <c r="A5417" s="2">
        <v>269170</v>
      </c>
      <c r="B5417" s="2" t="s">
        <v>65</v>
      </c>
      <c r="C5417" s="2">
        <v>0.04</v>
      </c>
      <c r="D5417" s="2">
        <v>90.62</v>
      </c>
      <c r="E5417" s="2">
        <v>3.63</v>
      </c>
      <c r="F5417" s="2">
        <v>2630.8799999999924</v>
      </c>
      <c r="G5417" s="2">
        <v>89.43</v>
      </c>
      <c r="H5417" s="2">
        <v>3.58</v>
      </c>
      <c r="I5417" s="2">
        <v>2605.4199999999819</v>
      </c>
    </row>
    <row r="5418" spans="1:9">
      <c r="A5418" s="2">
        <v>269170</v>
      </c>
      <c r="B5418" s="2" t="s">
        <v>66</v>
      </c>
      <c r="C5418" s="2">
        <v>0.1</v>
      </c>
      <c r="D5418" s="2">
        <v>90.62</v>
      </c>
      <c r="E5418" s="2">
        <v>9.06</v>
      </c>
      <c r="F5418" s="2">
        <v>6571.8300000000218</v>
      </c>
      <c r="G5418" s="2">
        <v>89.43</v>
      </c>
      <c r="H5418" s="2">
        <v>8.94</v>
      </c>
      <c r="I5418" s="2">
        <v>6508.4699999999966</v>
      </c>
    </row>
    <row r="5419" spans="1:9">
      <c r="A5419" s="2">
        <v>269170</v>
      </c>
      <c r="B5419" s="2" t="s">
        <v>67</v>
      </c>
      <c r="C5419" s="2">
        <v>0.125</v>
      </c>
      <c r="D5419" s="2">
        <v>94.03</v>
      </c>
      <c r="E5419" s="2">
        <v>11.75</v>
      </c>
      <c r="F5419" s="2">
        <v>8510.6000000000149</v>
      </c>
      <c r="G5419" s="2">
        <v>92.81</v>
      </c>
      <c r="H5419" s="2">
        <v>11.6</v>
      </c>
      <c r="I5419" s="2">
        <v>8428.6900000000151</v>
      </c>
    </row>
    <row r="5420" spans="1:9">
      <c r="A5420" s="2">
        <v>269170</v>
      </c>
      <c r="B5420" s="2" t="s">
        <v>68</v>
      </c>
      <c r="C5420" s="2">
        <v>0.125</v>
      </c>
      <c r="D5420" s="2">
        <v>96.55</v>
      </c>
      <c r="E5420" s="2">
        <v>12.07</v>
      </c>
      <c r="F5420" s="2">
        <v>8725.1299999999592</v>
      </c>
      <c r="G5420" s="2">
        <v>95.29</v>
      </c>
      <c r="H5420" s="2">
        <v>11.91</v>
      </c>
      <c r="I5420" s="2">
        <v>8641.1799999999494</v>
      </c>
    </row>
    <row r="5421" spans="1:9">
      <c r="A5421" s="2">
        <v>269170</v>
      </c>
      <c r="B5421" s="2" t="s">
        <v>69</v>
      </c>
      <c r="C5421" s="2">
        <v>0.1</v>
      </c>
      <c r="D5421" s="2">
        <v>98.56</v>
      </c>
      <c r="E5421" s="2">
        <v>9.85</v>
      </c>
      <c r="F5421" s="2">
        <v>7117.0299999999861</v>
      </c>
      <c r="G5421" s="2">
        <v>97.28</v>
      </c>
      <c r="H5421" s="2">
        <v>9.7200000000000006</v>
      </c>
      <c r="I5421" s="2">
        <v>7048.1399999999867</v>
      </c>
    </row>
    <row r="5422" spans="1:9">
      <c r="A5422" s="2">
        <v>269170</v>
      </c>
      <c r="B5422" s="2" t="s">
        <v>70</v>
      </c>
      <c r="C5422" s="2">
        <v>0.1</v>
      </c>
      <c r="D5422" s="2">
        <v>100.58</v>
      </c>
      <c r="E5422" s="2">
        <v>10.050000000000001</v>
      </c>
      <c r="F5422" s="2">
        <v>8296.1599999999944</v>
      </c>
      <c r="G5422" s="2">
        <v>99.27</v>
      </c>
      <c r="H5422" s="2">
        <v>9.93</v>
      </c>
      <c r="I5422" s="2">
        <v>7664.6199999999781</v>
      </c>
    </row>
    <row r="5423" spans="1:9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>
      <c r="A5424" s="2">
        <v>269180</v>
      </c>
      <c r="B5424" s="2" t="s">
        <v>65</v>
      </c>
      <c r="C5424" s="2">
        <v>0.04</v>
      </c>
      <c r="D5424" s="2">
        <v>90.8</v>
      </c>
      <c r="E5424" s="2">
        <v>3.63</v>
      </c>
      <c r="F5424" s="2">
        <v>2634.5099999999925</v>
      </c>
      <c r="G5424" s="2">
        <v>89.25</v>
      </c>
      <c r="H5424" s="2">
        <v>3.57</v>
      </c>
      <c r="I5424" s="2">
        <v>2608.989999999982</v>
      </c>
    </row>
    <row r="5425" spans="1:9">
      <c r="A5425" s="2">
        <v>269180</v>
      </c>
      <c r="B5425" s="2" t="s">
        <v>66</v>
      </c>
      <c r="C5425" s="2">
        <v>0.1</v>
      </c>
      <c r="D5425" s="2">
        <v>90.8</v>
      </c>
      <c r="E5425" s="2">
        <v>9.08</v>
      </c>
      <c r="F5425" s="2">
        <v>6580.9100000000217</v>
      </c>
      <c r="G5425" s="2">
        <v>89.25</v>
      </c>
      <c r="H5425" s="2">
        <v>8.92</v>
      </c>
      <c r="I5425" s="2">
        <v>6517.3899999999967</v>
      </c>
    </row>
    <row r="5426" spans="1:9">
      <c r="A5426" s="2">
        <v>269180</v>
      </c>
      <c r="B5426" s="2" t="s">
        <v>67</v>
      </c>
      <c r="C5426" s="2">
        <v>0.125</v>
      </c>
      <c r="D5426" s="2">
        <v>94.22</v>
      </c>
      <c r="E5426" s="2">
        <v>11.78</v>
      </c>
      <c r="F5426" s="2">
        <v>8522.3800000000156</v>
      </c>
      <c r="G5426" s="2">
        <v>92.62</v>
      </c>
      <c r="H5426" s="2">
        <v>11.58</v>
      </c>
      <c r="I5426" s="2">
        <v>8440.270000000015</v>
      </c>
    </row>
    <row r="5427" spans="1:9">
      <c r="A5427" s="2">
        <v>269180</v>
      </c>
      <c r="B5427" s="2" t="s">
        <v>68</v>
      </c>
      <c r="C5427" s="2">
        <v>0.125</v>
      </c>
      <c r="D5427" s="2">
        <v>96.74</v>
      </c>
      <c r="E5427" s="2">
        <v>12.09</v>
      </c>
      <c r="F5427" s="2">
        <v>8737.2199999999593</v>
      </c>
      <c r="G5427" s="2">
        <v>95.1</v>
      </c>
      <c r="H5427" s="2">
        <v>11.89</v>
      </c>
      <c r="I5427" s="2">
        <v>8653.0699999999488</v>
      </c>
    </row>
    <row r="5428" spans="1:9">
      <c r="A5428" s="2">
        <v>269180</v>
      </c>
      <c r="B5428" s="2" t="s">
        <v>69</v>
      </c>
      <c r="C5428" s="2">
        <v>0.1</v>
      </c>
      <c r="D5428" s="2">
        <v>98.76</v>
      </c>
      <c r="E5428" s="2">
        <v>9.8699999999999992</v>
      </c>
      <c r="F5428" s="2">
        <v>7126.899999999986</v>
      </c>
      <c r="G5428" s="2">
        <v>97.08</v>
      </c>
      <c r="H5428" s="2">
        <v>9.7100000000000009</v>
      </c>
      <c r="I5428" s="2">
        <v>7057.8499999999867</v>
      </c>
    </row>
    <row r="5429" spans="1:9">
      <c r="A5429" s="2">
        <v>269180</v>
      </c>
      <c r="B5429" s="2" t="s">
        <v>70</v>
      </c>
      <c r="C5429" s="2">
        <v>0.1</v>
      </c>
      <c r="D5429" s="2">
        <v>100.78</v>
      </c>
      <c r="E5429" s="2">
        <v>10.07</v>
      </c>
      <c r="F5429" s="2">
        <v>8306.2299999999941</v>
      </c>
      <c r="G5429" s="2">
        <v>99.07</v>
      </c>
      <c r="H5429" s="2">
        <v>9.9</v>
      </c>
      <c r="I5429" s="2">
        <v>7674.5199999999777</v>
      </c>
    </row>
    <row r="5430" spans="1:9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>
      <c r="A5431" s="2">
        <v>269190</v>
      </c>
      <c r="B5431" s="2" t="s">
        <v>65</v>
      </c>
      <c r="C5431" s="2">
        <v>0.04</v>
      </c>
      <c r="D5431" s="2">
        <v>90.98</v>
      </c>
      <c r="E5431" s="2">
        <v>3.64</v>
      </c>
      <c r="F5431" s="2">
        <v>2638.1499999999924</v>
      </c>
      <c r="G5431" s="2">
        <v>89.07</v>
      </c>
      <c r="H5431" s="2">
        <v>3.57</v>
      </c>
      <c r="I5431" s="2">
        <v>2612.5599999999822</v>
      </c>
    </row>
    <row r="5432" spans="1:9">
      <c r="A5432" s="2">
        <v>269190</v>
      </c>
      <c r="B5432" s="2" t="s">
        <v>66</v>
      </c>
      <c r="C5432" s="2">
        <v>0.1</v>
      </c>
      <c r="D5432" s="2">
        <v>90.98</v>
      </c>
      <c r="E5432" s="2">
        <v>9.09</v>
      </c>
      <c r="F5432" s="2">
        <v>6590.0000000000218</v>
      </c>
      <c r="G5432" s="2">
        <v>89.07</v>
      </c>
      <c r="H5432" s="2">
        <v>8.9</v>
      </c>
      <c r="I5432" s="2">
        <v>6526.2899999999963</v>
      </c>
    </row>
    <row r="5433" spans="1:9">
      <c r="A5433" s="2">
        <v>269190</v>
      </c>
      <c r="B5433" s="2" t="s">
        <v>67</v>
      </c>
      <c r="C5433" s="2">
        <v>0.125</v>
      </c>
      <c r="D5433" s="2">
        <v>94.41</v>
      </c>
      <c r="E5433" s="2">
        <v>11.8</v>
      </c>
      <c r="F5433" s="2">
        <v>8534.1800000000148</v>
      </c>
      <c r="G5433" s="2">
        <v>92.44</v>
      </c>
      <c r="H5433" s="2">
        <v>11.55</v>
      </c>
      <c r="I5433" s="2">
        <v>8451.8200000000143</v>
      </c>
    </row>
    <row r="5434" spans="1:9">
      <c r="A5434" s="2">
        <v>269190</v>
      </c>
      <c r="B5434" s="2" t="s">
        <v>68</v>
      </c>
      <c r="C5434" s="2">
        <v>0.125</v>
      </c>
      <c r="D5434" s="2">
        <v>96.93</v>
      </c>
      <c r="E5434" s="2">
        <v>12.11</v>
      </c>
      <c r="F5434" s="2">
        <v>8749.3299999999599</v>
      </c>
      <c r="G5434" s="2">
        <v>94.91</v>
      </c>
      <c r="H5434" s="2">
        <v>11.86</v>
      </c>
      <c r="I5434" s="2">
        <v>8664.9299999999494</v>
      </c>
    </row>
    <row r="5435" spans="1:9">
      <c r="A5435" s="2">
        <v>269190</v>
      </c>
      <c r="B5435" s="2" t="s">
        <v>69</v>
      </c>
      <c r="C5435" s="2">
        <v>0.1</v>
      </c>
      <c r="D5435" s="2">
        <v>98.95</v>
      </c>
      <c r="E5435" s="2">
        <v>9.89</v>
      </c>
      <c r="F5435" s="2">
        <v>7136.7899999999863</v>
      </c>
      <c r="G5435" s="2">
        <v>96.89</v>
      </c>
      <c r="H5435" s="2">
        <v>9.69</v>
      </c>
      <c r="I5435" s="2">
        <v>7067.5399999999863</v>
      </c>
    </row>
    <row r="5436" spans="1:9">
      <c r="A5436" s="2">
        <v>269190</v>
      </c>
      <c r="B5436" s="2" t="s">
        <v>70</v>
      </c>
      <c r="C5436" s="2">
        <v>0.1</v>
      </c>
      <c r="D5436" s="2">
        <v>100.98</v>
      </c>
      <c r="E5436" s="2">
        <v>10.1</v>
      </c>
      <c r="F5436" s="2">
        <v>8316.3299999999945</v>
      </c>
      <c r="G5436" s="2">
        <v>98.87</v>
      </c>
      <c r="H5436" s="2">
        <v>9.8800000000000008</v>
      </c>
      <c r="I5436" s="2">
        <v>7684.3999999999778</v>
      </c>
    </row>
    <row r="5437" spans="1:9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>
      <c r="A5438" s="2">
        <v>269200</v>
      </c>
      <c r="B5438" s="2" t="s">
        <v>65</v>
      </c>
      <c r="C5438" s="2">
        <v>0.04</v>
      </c>
      <c r="D5438" s="2">
        <v>91.16</v>
      </c>
      <c r="E5438" s="2">
        <v>3.65</v>
      </c>
      <c r="F5438" s="2">
        <v>2641.7999999999925</v>
      </c>
      <c r="G5438" s="2">
        <v>88.89</v>
      </c>
      <c r="H5438" s="2">
        <v>3.56</v>
      </c>
      <c r="I5438" s="2">
        <v>2616.1199999999822</v>
      </c>
    </row>
    <row r="5439" spans="1:9">
      <c r="A5439" s="2">
        <v>269200</v>
      </c>
      <c r="B5439" s="2" t="s">
        <v>66</v>
      </c>
      <c r="C5439" s="2">
        <v>0.1</v>
      </c>
      <c r="D5439" s="2">
        <v>91.16</v>
      </c>
      <c r="E5439" s="2">
        <v>9.11</v>
      </c>
      <c r="F5439" s="2">
        <v>6599.1100000000215</v>
      </c>
      <c r="G5439" s="2">
        <v>88.89</v>
      </c>
      <c r="H5439" s="2">
        <v>8.89</v>
      </c>
      <c r="I5439" s="2">
        <v>6535.1799999999967</v>
      </c>
    </row>
    <row r="5440" spans="1:9">
      <c r="A5440" s="2">
        <v>269200</v>
      </c>
      <c r="B5440" s="2" t="s">
        <v>67</v>
      </c>
      <c r="C5440" s="2">
        <v>0.125</v>
      </c>
      <c r="D5440" s="2">
        <v>94.59</v>
      </c>
      <c r="E5440" s="2">
        <v>11.82</v>
      </c>
      <c r="F5440" s="2">
        <v>8546.0000000000146</v>
      </c>
      <c r="G5440" s="2">
        <v>92.25</v>
      </c>
      <c r="H5440" s="2">
        <v>11.53</v>
      </c>
      <c r="I5440" s="2">
        <v>8463.3500000000149</v>
      </c>
    </row>
    <row r="5441" spans="1:9">
      <c r="A5441" s="2">
        <v>269200</v>
      </c>
      <c r="B5441" s="2" t="s">
        <v>68</v>
      </c>
      <c r="C5441" s="2">
        <v>0.125</v>
      </c>
      <c r="D5441" s="2">
        <v>97.12</v>
      </c>
      <c r="E5441" s="2">
        <v>12.14</v>
      </c>
      <c r="F5441" s="2">
        <v>8761.4699999999593</v>
      </c>
      <c r="G5441" s="2">
        <v>94.72</v>
      </c>
      <c r="H5441" s="2">
        <v>11.84</v>
      </c>
      <c r="I5441" s="2">
        <v>8676.7699999999495</v>
      </c>
    </row>
    <row r="5442" spans="1:9">
      <c r="A5442" s="2">
        <v>269200</v>
      </c>
      <c r="B5442" s="2" t="s">
        <v>69</v>
      </c>
      <c r="C5442" s="2">
        <v>0.1</v>
      </c>
      <c r="D5442" s="2">
        <v>99.15</v>
      </c>
      <c r="E5442" s="2">
        <v>9.91</v>
      </c>
      <c r="F5442" s="2">
        <v>7146.6999999999862</v>
      </c>
      <c r="G5442" s="2">
        <v>96.69</v>
      </c>
      <c r="H5442" s="2">
        <v>9.67</v>
      </c>
      <c r="I5442" s="2">
        <v>7077.2099999999864</v>
      </c>
    </row>
    <row r="5443" spans="1:9">
      <c r="A5443" s="2">
        <v>269200</v>
      </c>
      <c r="B5443" s="2" t="s">
        <v>70</v>
      </c>
      <c r="C5443" s="2">
        <v>0.1</v>
      </c>
      <c r="D5443" s="2">
        <v>101.17</v>
      </c>
      <c r="E5443" s="2">
        <v>10.11</v>
      </c>
      <c r="F5443" s="2">
        <v>8326.4399999999951</v>
      </c>
      <c r="G5443" s="2">
        <v>98.67</v>
      </c>
      <c r="H5443" s="2">
        <v>9.86</v>
      </c>
      <c r="I5443" s="2">
        <v>7694.2599999999775</v>
      </c>
    </row>
    <row r="5444" spans="1:9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>
      <c r="A5445" s="2">
        <v>269210</v>
      </c>
      <c r="B5445" s="2" t="s">
        <v>65</v>
      </c>
      <c r="C5445" s="2">
        <v>0.04</v>
      </c>
      <c r="D5445" s="2">
        <v>91.34</v>
      </c>
      <c r="E5445" s="2">
        <v>3.66</v>
      </c>
      <c r="F5445" s="2">
        <v>2645.4599999999923</v>
      </c>
      <c r="G5445" s="2">
        <v>88.7</v>
      </c>
      <c r="H5445" s="2">
        <v>3.55</v>
      </c>
      <c r="I5445" s="2">
        <v>2619.6699999999823</v>
      </c>
    </row>
    <row r="5446" spans="1:9">
      <c r="A5446" s="2">
        <v>269210</v>
      </c>
      <c r="B5446" s="2" t="s">
        <v>66</v>
      </c>
      <c r="C5446" s="2">
        <v>0.1</v>
      </c>
      <c r="D5446" s="2">
        <v>91.34</v>
      </c>
      <c r="E5446" s="2">
        <v>9.1300000000000008</v>
      </c>
      <c r="F5446" s="2">
        <v>6608.2400000000216</v>
      </c>
      <c r="G5446" s="2">
        <v>88.7</v>
      </c>
      <c r="H5446" s="2">
        <v>8.8699999999999992</v>
      </c>
      <c r="I5446" s="2">
        <v>6544.0499999999965</v>
      </c>
    </row>
    <row r="5447" spans="1:9">
      <c r="A5447" s="2">
        <v>269210</v>
      </c>
      <c r="B5447" s="2" t="s">
        <v>67</v>
      </c>
      <c r="C5447" s="2">
        <v>0.125</v>
      </c>
      <c r="D5447" s="2">
        <v>94.78</v>
      </c>
      <c r="E5447" s="2">
        <v>11.85</v>
      </c>
      <c r="F5447" s="2">
        <v>8557.8500000000149</v>
      </c>
      <c r="G5447" s="2">
        <v>92.06</v>
      </c>
      <c r="H5447" s="2">
        <v>11.51</v>
      </c>
      <c r="I5447" s="2">
        <v>8474.8600000000151</v>
      </c>
    </row>
    <row r="5448" spans="1:9">
      <c r="A5448" s="2">
        <v>269210</v>
      </c>
      <c r="B5448" s="2" t="s">
        <v>68</v>
      </c>
      <c r="C5448" s="2">
        <v>0.125</v>
      </c>
      <c r="D5448" s="2">
        <v>97.32</v>
      </c>
      <c r="E5448" s="2">
        <v>12.17</v>
      </c>
      <c r="F5448" s="2">
        <v>8773.6399999999594</v>
      </c>
      <c r="G5448" s="2">
        <v>94.53</v>
      </c>
      <c r="H5448" s="2">
        <v>11.81</v>
      </c>
      <c r="I5448" s="2">
        <v>8688.579999999949</v>
      </c>
    </row>
    <row r="5449" spans="1:9">
      <c r="A5449" s="2">
        <v>269210</v>
      </c>
      <c r="B5449" s="2" t="s">
        <v>69</v>
      </c>
      <c r="C5449" s="2">
        <v>0.1</v>
      </c>
      <c r="D5449" s="2">
        <v>99.34</v>
      </c>
      <c r="E5449" s="2">
        <v>9.93</v>
      </c>
      <c r="F5449" s="2">
        <v>7156.6299999999865</v>
      </c>
      <c r="G5449" s="2">
        <v>96.5</v>
      </c>
      <c r="H5449" s="2">
        <v>9.65</v>
      </c>
      <c r="I5449" s="2">
        <v>7086.859999999986</v>
      </c>
    </row>
    <row r="5450" spans="1:9">
      <c r="A5450" s="2">
        <v>269210</v>
      </c>
      <c r="B5450" s="2" t="s">
        <v>70</v>
      </c>
      <c r="C5450" s="2">
        <v>0.1</v>
      </c>
      <c r="D5450" s="2">
        <v>101.37</v>
      </c>
      <c r="E5450" s="2">
        <v>10.130000000000001</v>
      </c>
      <c r="F5450" s="2">
        <v>8336.5699999999943</v>
      </c>
      <c r="G5450" s="2">
        <v>98.47</v>
      </c>
      <c r="H5450" s="2">
        <v>9.85</v>
      </c>
      <c r="I5450" s="2">
        <v>7704.1099999999778</v>
      </c>
    </row>
    <row r="5451" spans="1:9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>
      <c r="A5452" s="2">
        <v>269220</v>
      </c>
      <c r="B5452" s="2" t="s">
        <v>65</v>
      </c>
      <c r="C5452" s="2">
        <v>0.04</v>
      </c>
      <c r="D5452" s="2">
        <v>91.52</v>
      </c>
      <c r="E5452" s="2">
        <v>3.66</v>
      </c>
      <c r="F5452" s="2">
        <v>2649.1199999999922</v>
      </c>
      <c r="G5452" s="2">
        <v>88.52</v>
      </c>
      <c r="H5452" s="2">
        <v>3.54</v>
      </c>
      <c r="I5452" s="2">
        <v>2623.2099999999823</v>
      </c>
    </row>
    <row r="5453" spans="1:9">
      <c r="A5453" s="2">
        <v>269220</v>
      </c>
      <c r="B5453" s="2" t="s">
        <v>66</v>
      </c>
      <c r="C5453" s="2">
        <v>0.1</v>
      </c>
      <c r="D5453" s="2">
        <v>91.52</v>
      </c>
      <c r="E5453" s="2">
        <v>9.15</v>
      </c>
      <c r="F5453" s="2">
        <v>6617.3900000000212</v>
      </c>
      <c r="G5453" s="2">
        <v>88.52</v>
      </c>
      <c r="H5453" s="2">
        <v>8.85</v>
      </c>
      <c r="I5453" s="2">
        <v>6552.8999999999969</v>
      </c>
    </row>
    <row r="5454" spans="1:9">
      <c r="A5454" s="2">
        <v>269220</v>
      </c>
      <c r="B5454" s="2" t="s">
        <v>67</v>
      </c>
      <c r="C5454" s="2">
        <v>0.125</v>
      </c>
      <c r="D5454" s="2">
        <v>94.97</v>
      </c>
      <c r="E5454" s="2">
        <v>11.87</v>
      </c>
      <c r="F5454" s="2">
        <v>8569.7200000000157</v>
      </c>
      <c r="G5454" s="2">
        <v>91.88</v>
      </c>
      <c r="H5454" s="2">
        <v>11.48</v>
      </c>
      <c r="I5454" s="2">
        <v>8486.3400000000147</v>
      </c>
    </row>
    <row r="5455" spans="1:9">
      <c r="A5455" s="2">
        <v>269220</v>
      </c>
      <c r="B5455" s="2" t="s">
        <v>68</v>
      </c>
      <c r="C5455" s="2">
        <v>0.125</v>
      </c>
      <c r="D5455" s="2">
        <v>97.51</v>
      </c>
      <c r="E5455" s="2">
        <v>12.19</v>
      </c>
      <c r="F5455" s="2">
        <v>8785.8299999999599</v>
      </c>
      <c r="G5455" s="2">
        <v>94.34</v>
      </c>
      <c r="H5455" s="2">
        <v>11.79</v>
      </c>
      <c r="I5455" s="2">
        <v>8700.3699999999499</v>
      </c>
    </row>
    <row r="5456" spans="1:9">
      <c r="A5456" s="2">
        <v>269220</v>
      </c>
      <c r="B5456" s="2" t="s">
        <v>69</v>
      </c>
      <c r="C5456" s="2">
        <v>0.1</v>
      </c>
      <c r="D5456" s="2">
        <v>99.54</v>
      </c>
      <c r="E5456" s="2">
        <v>9.9499999999999993</v>
      </c>
      <c r="F5456" s="2">
        <v>7166.5799999999863</v>
      </c>
      <c r="G5456" s="2">
        <v>96.3</v>
      </c>
      <c r="H5456" s="2">
        <v>9.6300000000000008</v>
      </c>
      <c r="I5456" s="2">
        <v>7096.4899999999861</v>
      </c>
    </row>
    <row r="5457" spans="1:9">
      <c r="A5457" s="2">
        <v>269220</v>
      </c>
      <c r="B5457" s="2" t="s">
        <v>70</v>
      </c>
      <c r="C5457" s="2">
        <v>0.1</v>
      </c>
      <c r="D5457" s="2">
        <v>101.57</v>
      </c>
      <c r="E5457" s="2">
        <v>10.15</v>
      </c>
      <c r="F5457" s="2">
        <v>8346.7199999999939</v>
      </c>
      <c r="G5457" s="2">
        <v>98.27</v>
      </c>
      <c r="H5457" s="2">
        <v>9.82</v>
      </c>
      <c r="I5457" s="2">
        <v>7713.9299999999776</v>
      </c>
    </row>
    <row r="5458" spans="1:9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>
      <c r="A5459" s="2">
        <v>269222.07299999997</v>
      </c>
      <c r="B5459" s="2" t="s">
        <v>65</v>
      </c>
      <c r="C5459" s="2">
        <v>0.04</v>
      </c>
      <c r="D5459" s="2">
        <v>18.989999999999998</v>
      </c>
      <c r="E5459" s="2">
        <v>0.76</v>
      </c>
      <c r="F5459" s="2">
        <v>2649.8799999999924</v>
      </c>
      <c r="G5459" s="2">
        <v>18.329999999999998</v>
      </c>
      <c r="H5459" s="2">
        <v>0.73</v>
      </c>
      <c r="I5459" s="2">
        <v>2623.9399999999823</v>
      </c>
    </row>
    <row r="5460" spans="1:9">
      <c r="A5460" s="2">
        <v>269222.07299999997</v>
      </c>
      <c r="B5460" s="2" t="s">
        <v>66</v>
      </c>
      <c r="C5460" s="2">
        <v>0.1</v>
      </c>
      <c r="D5460" s="2">
        <v>18.989999999999998</v>
      </c>
      <c r="E5460" s="2">
        <v>1.9</v>
      </c>
      <c r="F5460" s="2">
        <v>6619.2900000000209</v>
      </c>
      <c r="G5460" s="2">
        <v>18.329999999999998</v>
      </c>
      <c r="H5460" s="2">
        <v>1.83</v>
      </c>
      <c r="I5460" s="2">
        <v>6554.7299999999968</v>
      </c>
    </row>
    <row r="5461" spans="1:9">
      <c r="A5461" s="2">
        <v>269222.07299999997</v>
      </c>
      <c r="B5461" s="2" t="s">
        <v>67</v>
      </c>
      <c r="C5461" s="2">
        <v>0.125</v>
      </c>
      <c r="D5461" s="2">
        <v>19.71</v>
      </c>
      <c r="E5461" s="2">
        <v>2.46</v>
      </c>
      <c r="F5461" s="2">
        <v>8572.1800000000148</v>
      </c>
      <c r="G5461" s="2">
        <v>19.02</v>
      </c>
      <c r="H5461" s="2">
        <v>2.38</v>
      </c>
      <c r="I5461" s="2">
        <v>8488.7200000000139</v>
      </c>
    </row>
    <row r="5462" spans="1:9">
      <c r="A5462" s="2">
        <v>269222.07299999997</v>
      </c>
      <c r="B5462" s="2" t="s">
        <v>68</v>
      </c>
      <c r="C5462" s="2">
        <v>0.125</v>
      </c>
      <c r="D5462" s="2">
        <v>20.239999999999998</v>
      </c>
      <c r="E5462" s="2">
        <v>2.5299999999999998</v>
      </c>
      <c r="F5462" s="2">
        <v>8788.3599999999606</v>
      </c>
      <c r="G5462" s="2">
        <v>19.53</v>
      </c>
      <c r="H5462" s="2">
        <v>2.44</v>
      </c>
      <c r="I5462" s="2">
        <v>8702.8099999999504</v>
      </c>
    </row>
    <row r="5463" spans="1:9">
      <c r="A5463" s="2">
        <v>269222.07299999997</v>
      </c>
      <c r="B5463" s="2" t="s">
        <v>69</v>
      </c>
      <c r="C5463" s="2">
        <v>0.1</v>
      </c>
      <c r="D5463" s="2">
        <v>20.66</v>
      </c>
      <c r="E5463" s="2">
        <v>2.0699999999999998</v>
      </c>
      <c r="F5463" s="2">
        <v>7168.649999999986</v>
      </c>
      <c r="G5463" s="2">
        <v>19.940000000000001</v>
      </c>
      <c r="H5463" s="2">
        <v>1.99</v>
      </c>
      <c r="I5463" s="2">
        <v>7098.4799999999859</v>
      </c>
    </row>
    <row r="5464" spans="1:9">
      <c r="A5464" s="2">
        <v>269222.07299999997</v>
      </c>
      <c r="B5464" s="2" t="s">
        <v>70</v>
      </c>
      <c r="C5464" s="2">
        <v>0.1</v>
      </c>
      <c r="D5464" s="2">
        <v>21.08</v>
      </c>
      <c r="E5464" s="2">
        <v>2.11</v>
      </c>
      <c r="F5464" s="2">
        <v>8348.8299999999945</v>
      </c>
      <c r="G5464" s="2">
        <v>20.350000000000001</v>
      </c>
      <c r="H5464" s="2">
        <v>2.0299999999999998</v>
      </c>
      <c r="I5464" s="2">
        <v>7715.9599999999773</v>
      </c>
    </row>
    <row r="5465" spans="1:9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>
      <c r="A5466" s="2">
        <v>269230</v>
      </c>
      <c r="B5466" s="2" t="s">
        <v>65</v>
      </c>
      <c r="C5466" s="2">
        <v>0.04</v>
      </c>
      <c r="D5466" s="2">
        <v>72.650000000000006</v>
      </c>
      <c r="E5466" s="2">
        <v>2.91</v>
      </c>
      <c r="F5466" s="2">
        <v>2652.7899999999922</v>
      </c>
      <c r="G5466" s="2">
        <v>70.069999999999993</v>
      </c>
      <c r="H5466" s="2">
        <v>2.81</v>
      </c>
      <c r="I5466" s="2">
        <v>2626.7499999999823</v>
      </c>
    </row>
    <row r="5467" spans="1:9">
      <c r="A5467" s="2">
        <v>269230</v>
      </c>
      <c r="B5467" s="2" t="s">
        <v>66</v>
      </c>
      <c r="C5467" s="2">
        <v>0.1</v>
      </c>
      <c r="D5467" s="2">
        <v>72.650000000000006</v>
      </c>
      <c r="E5467" s="2">
        <v>7.26</v>
      </c>
      <c r="F5467" s="2">
        <v>6626.5500000000211</v>
      </c>
      <c r="G5467" s="2">
        <v>70.069999999999993</v>
      </c>
      <c r="H5467" s="2">
        <v>7</v>
      </c>
      <c r="I5467" s="2">
        <v>6561.7299999999968</v>
      </c>
    </row>
    <row r="5468" spans="1:9">
      <c r="A5468" s="2">
        <v>269230</v>
      </c>
      <c r="B5468" s="2" t="s">
        <v>67</v>
      </c>
      <c r="C5468" s="2">
        <v>0.125</v>
      </c>
      <c r="D5468" s="2">
        <v>75.38</v>
      </c>
      <c r="E5468" s="2">
        <v>9.42</v>
      </c>
      <c r="F5468" s="2">
        <v>8581.6000000000149</v>
      </c>
      <c r="G5468" s="2">
        <v>72.73</v>
      </c>
      <c r="H5468" s="2">
        <v>9.09</v>
      </c>
      <c r="I5468" s="2">
        <v>8497.810000000014</v>
      </c>
    </row>
    <row r="5469" spans="1:9">
      <c r="A5469" s="2">
        <v>269230</v>
      </c>
      <c r="B5469" s="2" t="s">
        <v>68</v>
      </c>
      <c r="C5469" s="2">
        <v>0.125</v>
      </c>
      <c r="D5469" s="2">
        <v>77.400000000000006</v>
      </c>
      <c r="E5469" s="2">
        <v>9.67</v>
      </c>
      <c r="F5469" s="2">
        <v>8798.0299999999606</v>
      </c>
      <c r="G5469" s="2">
        <v>74.67</v>
      </c>
      <c r="H5469" s="2">
        <v>9.33</v>
      </c>
      <c r="I5469" s="2">
        <v>8712.1399999999503</v>
      </c>
    </row>
    <row r="5470" spans="1:9">
      <c r="A5470" s="2">
        <v>269230</v>
      </c>
      <c r="B5470" s="2" t="s">
        <v>69</v>
      </c>
      <c r="C5470" s="2">
        <v>0.1</v>
      </c>
      <c r="D5470" s="2">
        <v>79.010000000000005</v>
      </c>
      <c r="E5470" s="2">
        <v>7.9</v>
      </c>
      <c r="F5470" s="2">
        <v>7176.5499999999856</v>
      </c>
      <c r="G5470" s="2">
        <v>76.23</v>
      </c>
      <c r="H5470" s="2">
        <v>7.62</v>
      </c>
      <c r="I5470" s="2">
        <v>7106.0999999999858</v>
      </c>
    </row>
    <row r="5471" spans="1:9">
      <c r="A5471" s="2">
        <v>269230</v>
      </c>
      <c r="B5471" s="2" t="s">
        <v>70</v>
      </c>
      <c r="C5471" s="2">
        <v>0.1</v>
      </c>
      <c r="D5471" s="2">
        <v>80.63</v>
      </c>
      <c r="E5471" s="2">
        <v>8.06</v>
      </c>
      <c r="F5471" s="2">
        <v>8356.889999999994</v>
      </c>
      <c r="G5471" s="2">
        <v>77.790000000000006</v>
      </c>
      <c r="H5471" s="2">
        <v>7.78</v>
      </c>
      <c r="I5471" s="2">
        <v>7723.739999999977</v>
      </c>
    </row>
    <row r="5472" spans="1:9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>
      <c r="A5473" s="2">
        <v>269240</v>
      </c>
      <c r="B5473" s="2" t="s">
        <v>65</v>
      </c>
      <c r="C5473" s="2">
        <v>0.04</v>
      </c>
      <c r="D5473" s="2">
        <v>91.65</v>
      </c>
      <c r="E5473" s="2">
        <v>3.67</v>
      </c>
      <c r="F5473" s="2">
        <v>2656.4599999999923</v>
      </c>
      <c r="G5473" s="2">
        <v>88.4</v>
      </c>
      <c r="H5473" s="2">
        <v>3.54</v>
      </c>
      <c r="I5473" s="2">
        <v>2630.2899999999822</v>
      </c>
    </row>
    <row r="5474" spans="1:9">
      <c r="A5474" s="2">
        <v>269240</v>
      </c>
      <c r="B5474" s="2" t="s">
        <v>66</v>
      </c>
      <c r="C5474" s="2">
        <v>0.1</v>
      </c>
      <c r="D5474" s="2">
        <v>91.65</v>
      </c>
      <c r="E5474" s="2">
        <v>9.16</v>
      </c>
      <c r="F5474" s="2">
        <v>6635.710000000021</v>
      </c>
      <c r="G5474" s="2">
        <v>88.4</v>
      </c>
      <c r="H5474" s="2">
        <v>8.84</v>
      </c>
      <c r="I5474" s="2">
        <v>6570.569999999997</v>
      </c>
    </row>
    <row r="5475" spans="1:9">
      <c r="A5475" s="2">
        <v>269240</v>
      </c>
      <c r="B5475" s="2" t="s">
        <v>67</v>
      </c>
      <c r="C5475" s="2">
        <v>0.125</v>
      </c>
      <c r="D5475" s="2">
        <v>95.1</v>
      </c>
      <c r="E5475" s="2">
        <v>11.89</v>
      </c>
      <c r="F5475" s="2">
        <v>8593.4900000000143</v>
      </c>
      <c r="G5475" s="2">
        <v>91.75</v>
      </c>
      <c r="H5475" s="2">
        <v>11.47</v>
      </c>
      <c r="I5475" s="2">
        <v>8509.2800000000134</v>
      </c>
    </row>
    <row r="5476" spans="1:9">
      <c r="A5476" s="2">
        <v>269240</v>
      </c>
      <c r="B5476" s="2" t="s">
        <v>68</v>
      </c>
      <c r="C5476" s="2">
        <v>0.125</v>
      </c>
      <c r="D5476" s="2">
        <v>97.64</v>
      </c>
      <c r="E5476" s="2">
        <v>12.2</v>
      </c>
      <c r="F5476" s="2">
        <v>8810.2299999999614</v>
      </c>
      <c r="G5476" s="2">
        <v>94.2</v>
      </c>
      <c r="H5476" s="2">
        <v>11.78</v>
      </c>
      <c r="I5476" s="2">
        <v>8723.919999999951</v>
      </c>
    </row>
    <row r="5477" spans="1:9">
      <c r="A5477" s="2">
        <v>269240</v>
      </c>
      <c r="B5477" s="2" t="s">
        <v>69</v>
      </c>
      <c r="C5477" s="2">
        <v>0.1</v>
      </c>
      <c r="D5477" s="2">
        <v>99.68</v>
      </c>
      <c r="E5477" s="2">
        <v>9.9700000000000006</v>
      </c>
      <c r="F5477" s="2">
        <v>7186.5199999999859</v>
      </c>
      <c r="G5477" s="2">
        <v>96.17</v>
      </c>
      <c r="H5477" s="2">
        <v>9.61</v>
      </c>
      <c r="I5477" s="2">
        <v>7115.7099999999855</v>
      </c>
    </row>
    <row r="5478" spans="1:9">
      <c r="A5478" s="2">
        <v>269240</v>
      </c>
      <c r="B5478" s="2" t="s">
        <v>70</v>
      </c>
      <c r="C5478" s="2">
        <v>0.1</v>
      </c>
      <c r="D5478" s="2">
        <v>101.71</v>
      </c>
      <c r="E5478" s="2">
        <v>10.16</v>
      </c>
      <c r="F5478" s="2">
        <v>8367.0499999999938</v>
      </c>
      <c r="G5478" s="2">
        <v>98.13</v>
      </c>
      <c r="H5478" s="2">
        <v>9.81</v>
      </c>
      <c r="I5478" s="2">
        <v>7733.5499999999774</v>
      </c>
    </row>
    <row r="5479" spans="1:9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>
      <c r="A5480" s="2">
        <v>269250</v>
      </c>
      <c r="B5480" s="2" t="s">
        <v>65</v>
      </c>
      <c r="C5480" s="2">
        <v>0.04</v>
      </c>
      <c r="D5480" s="2">
        <v>91.65</v>
      </c>
      <c r="E5480" s="2">
        <v>3.67</v>
      </c>
      <c r="F5480" s="2">
        <v>2660.1299999999924</v>
      </c>
      <c r="G5480" s="2">
        <v>88.4</v>
      </c>
      <c r="H5480" s="2">
        <v>3.54</v>
      </c>
      <c r="I5480" s="2">
        <v>2633.8299999999822</v>
      </c>
    </row>
    <row r="5481" spans="1:9">
      <c r="A5481" s="2">
        <v>269250</v>
      </c>
      <c r="B5481" s="2" t="s">
        <v>66</v>
      </c>
      <c r="C5481" s="2">
        <v>0.1</v>
      </c>
      <c r="D5481" s="2">
        <v>91.65</v>
      </c>
      <c r="E5481" s="2">
        <v>9.16</v>
      </c>
      <c r="F5481" s="2">
        <v>6644.8700000000208</v>
      </c>
      <c r="G5481" s="2">
        <v>88.4</v>
      </c>
      <c r="H5481" s="2">
        <v>8.84</v>
      </c>
      <c r="I5481" s="2">
        <v>6579.4099999999971</v>
      </c>
    </row>
    <row r="5482" spans="1:9">
      <c r="A5482" s="2">
        <v>269250</v>
      </c>
      <c r="B5482" s="2" t="s">
        <v>67</v>
      </c>
      <c r="C5482" s="2">
        <v>0.125</v>
      </c>
      <c r="D5482" s="2">
        <v>95.1</v>
      </c>
      <c r="E5482" s="2">
        <v>11.89</v>
      </c>
      <c r="F5482" s="2">
        <v>8605.3800000000138</v>
      </c>
      <c r="G5482" s="2">
        <v>91.75</v>
      </c>
      <c r="H5482" s="2">
        <v>11.47</v>
      </c>
      <c r="I5482" s="2">
        <v>8520.7500000000127</v>
      </c>
    </row>
    <row r="5483" spans="1:9">
      <c r="A5483" s="2">
        <v>269250</v>
      </c>
      <c r="B5483" s="2" t="s">
        <v>68</v>
      </c>
      <c r="C5483" s="2">
        <v>0.125</v>
      </c>
      <c r="D5483" s="2">
        <v>97.64</v>
      </c>
      <c r="E5483" s="2">
        <v>12.2</v>
      </c>
      <c r="F5483" s="2">
        <v>8822.4299999999621</v>
      </c>
      <c r="G5483" s="2">
        <v>94.2</v>
      </c>
      <c r="H5483" s="2">
        <v>11.78</v>
      </c>
      <c r="I5483" s="2">
        <v>8735.6999999999516</v>
      </c>
    </row>
    <row r="5484" spans="1:9">
      <c r="A5484" s="2">
        <v>269250</v>
      </c>
      <c r="B5484" s="2" t="s">
        <v>69</v>
      </c>
      <c r="C5484" s="2">
        <v>0.1</v>
      </c>
      <c r="D5484" s="2">
        <v>99.68</v>
      </c>
      <c r="E5484" s="2">
        <v>9.9700000000000006</v>
      </c>
      <c r="F5484" s="2">
        <v>7196.4899999999861</v>
      </c>
      <c r="G5484" s="2">
        <v>96.17</v>
      </c>
      <c r="H5484" s="2">
        <v>9.61</v>
      </c>
      <c r="I5484" s="2">
        <v>7125.3199999999852</v>
      </c>
    </row>
    <row r="5485" spans="1:9">
      <c r="A5485" s="2">
        <v>269250</v>
      </c>
      <c r="B5485" s="2" t="s">
        <v>70</v>
      </c>
      <c r="C5485" s="2">
        <v>0.1</v>
      </c>
      <c r="D5485" s="2">
        <v>101.71</v>
      </c>
      <c r="E5485" s="2">
        <v>10.16</v>
      </c>
      <c r="F5485" s="2">
        <v>8377.2099999999937</v>
      </c>
      <c r="G5485" s="2">
        <v>98.13</v>
      </c>
      <c r="H5485" s="2">
        <v>9.81</v>
      </c>
      <c r="I5485" s="2">
        <v>7743.3599999999778</v>
      </c>
    </row>
    <row r="5486" spans="1:9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>
      <c r="A5487" s="2">
        <v>269260</v>
      </c>
      <c r="B5487" s="2" t="s">
        <v>65</v>
      </c>
      <c r="C5487" s="2">
        <v>0.04</v>
      </c>
      <c r="D5487" s="2">
        <v>91.65</v>
      </c>
      <c r="E5487" s="2">
        <v>3.67</v>
      </c>
      <c r="F5487" s="2">
        <v>2663.7999999999925</v>
      </c>
      <c r="G5487" s="2">
        <v>88.4</v>
      </c>
      <c r="H5487" s="2">
        <v>3.54</v>
      </c>
      <c r="I5487" s="2">
        <v>2637.3699999999822</v>
      </c>
    </row>
    <row r="5488" spans="1:9">
      <c r="A5488" s="2">
        <v>269260</v>
      </c>
      <c r="B5488" s="2" t="s">
        <v>66</v>
      </c>
      <c r="C5488" s="2">
        <v>0.1</v>
      </c>
      <c r="D5488" s="2">
        <v>91.65</v>
      </c>
      <c r="E5488" s="2">
        <v>9.16</v>
      </c>
      <c r="F5488" s="2">
        <v>6654.0300000000207</v>
      </c>
      <c r="G5488" s="2">
        <v>88.4</v>
      </c>
      <c r="H5488" s="2">
        <v>8.84</v>
      </c>
      <c r="I5488" s="2">
        <v>6588.2499999999973</v>
      </c>
    </row>
    <row r="5489" spans="1:9">
      <c r="A5489" s="2">
        <v>269260</v>
      </c>
      <c r="B5489" s="2" t="s">
        <v>67</v>
      </c>
      <c r="C5489" s="2">
        <v>0.125</v>
      </c>
      <c r="D5489" s="2">
        <v>95.1</v>
      </c>
      <c r="E5489" s="2">
        <v>11.89</v>
      </c>
      <c r="F5489" s="2">
        <v>8617.2700000000132</v>
      </c>
      <c r="G5489" s="2">
        <v>91.75</v>
      </c>
      <c r="H5489" s="2">
        <v>11.47</v>
      </c>
      <c r="I5489" s="2">
        <v>8532.2200000000121</v>
      </c>
    </row>
    <row r="5490" spans="1:9">
      <c r="A5490" s="2">
        <v>269260</v>
      </c>
      <c r="B5490" s="2" t="s">
        <v>68</v>
      </c>
      <c r="C5490" s="2">
        <v>0.125</v>
      </c>
      <c r="D5490" s="2">
        <v>97.64</v>
      </c>
      <c r="E5490" s="2">
        <v>12.2</v>
      </c>
      <c r="F5490" s="2">
        <v>8834.6299999999628</v>
      </c>
      <c r="G5490" s="2">
        <v>94.2</v>
      </c>
      <c r="H5490" s="2">
        <v>11.78</v>
      </c>
      <c r="I5490" s="2">
        <v>8747.4799999999523</v>
      </c>
    </row>
    <row r="5491" spans="1:9">
      <c r="A5491" s="2">
        <v>269260</v>
      </c>
      <c r="B5491" s="2" t="s">
        <v>69</v>
      </c>
      <c r="C5491" s="2">
        <v>0.1</v>
      </c>
      <c r="D5491" s="2">
        <v>99.68</v>
      </c>
      <c r="E5491" s="2">
        <v>9.9700000000000006</v>
      </c>
      <c r="F5491" s="2">
        <v>7206.4599999999864</v>
      </c>
      <c r="G5491" s="2">
        <v>96.17</v>
      </c>
      <c r="H5491" s="2">
        <v>9.61</v>
      </c>
      <c r="I5491" s="2">
        <v>7134.9299999999848</v>
      </c>
    </row>
    <row r="5492" spans="1:9">
      <c r="A5492" s="2">
        <v>269260</v>
      </c>
      <c r="B5492" s="2" t="s">
        <v>70</v>
      </c>
      <c r="C5492" s="2">
        <v>0.1</v>
      </c>
      <c r="D5492" s="2">
        <v>101.71</v>
      </c>
      <c r="E5492" s="2">
        <v>10.16</v>
      </c>
      <c r="F5492" s="2">
        <v>8387.3699999999935</v>
      </c>
      <c r="G5492" s="2">
        <v>98.13</v>
      </c>
      <c r="H5492" s="2">
        <v>9.81</v>
      </c>
      <c r="I5492" s="2">
        <v>7753.1699999999782</v>
      </c>
    </row>
    <row r="5493" spans="1:9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>
      <c r="A5494" s="2">
        <v>269270</v>
      </c>
      <c r="B5494" s="2" t="s">
        <v>65</v>
      </c>
      <c r="C5494" s="2">
        <v>0.04</v>
      </c>
      <c r="D5494" s="2">
        <v>91.65</v>
      </c>
      <c r="E5494" s="2">
        <v>3.67</v>
      </c>
      <c r="F5494" s="2">
        <v>2667.4699999999925</v>
      </c>
      <c r="G5494" s="2">
        <v>88.4</v>
      </c>
      <c r="H5494" s="2">
        <v>3.54</v>
      </c>
      <c r="I5494" s="2">
        <v>2640.9099999999821</v>
      </c>
    </row>
    <row r="5495" spans="1:9">
      <c r="A5495" s="2">
        <v>269270</v>
      </c>
      <c r="B5495" s="2" t="s">
        <v>66</v>
      </c>
      <c r="C5495" s="2">
        <v>0.1</v>
      </c>
      <c r="D5495" s="2">
        <v>91.65</v>
      </c>
      <c r="E5495" s="2">
        <v>9.16</v>
      </c>
      <c r="F5495" s="2">
        <v>6663.1900000000205</v>
      </c>
      <c r="G5495" s="2">
        <v>88.4</v>
      </c>
      <c r="H5495" s="2">
        <v>8.84</v>
      </c>
      <c r="I5495" s="2">
        <v>6597.0899999999974</v>
      </c>
    </row>
    <row r="5496" spans="1:9">
      <c r="A5496" s="2">
        <v>269270</v>
      </c>
      <c r="B5496" s="2" t="s">
        <v>67</v>
      </c>
      <c r="C5496" s="2">
        <v>0.125</v>
      </c>
      <c r="D5496" s="2">
        <v>95.1</v>
      </c>
      <c r="E5496" s="2">
        <v>11.89</v>
      </c>
      <c r="F5496" s="2">
        <v>8629.1600000000126</v>
      </c>
      <c r="G5496" s="2">
        <v>91.75</v>
      </c>
      <c r="H5496" s="2">
        <v>11.47</v>
      </c>
      <c r="I5496" s="2">
        <v>8543.6900000000114</v>
      </c>
    </row>
    <row r="5497" spans="1:9">
      <c r="A5497" s="2">
        <v>269270</v>
      </c>
      <c r="B5497" s="2" t="s">
        <v>68</v>
      </c>
      <c r="C5497" s="2">
        <v>0.125</v>
      </c>
      <c r="D5497" s="2">
        <v>97.64</v>
      </c>
      <c r="E5497" s="2">
        <v>12.2</v>
      </c>
      <c r="F5497" s="2">
        <v>8846.8299999999635</v>
      </c>
      <c r="G5497" s="2">
        <v>94.2</v>
      </c>
      <c r="H5497" s="2">
        <v>11.78</v>
      </c>
      <c r="I5497" s="2">
        <v>8759.2599999999529</v>
      </c>
    </row>
    <row r="5498" spans="1:9">
      <c r="A5498" s="2">
        <v>269270</v>
      </c>
      <c r="B5498" s="2" t="s">
        <v>69</v>
      </c>
      <c r="C5498" s="2">
        <v>0.1</v>
      </c>
      <c r="D5498" s="2">
        <v>99.68</v>
      </c>
      <c r="E5498" s="2">
        <v>9.9700000000000006</v>
      </c>
      <c r="F5498" s="2">
        <v>7216.4299999999866</v>
      </c>
      <c r="G5498" s="2">
        <v>96.17</v>
      </c>
      <c r="H5498" s="2">
        <v>9.61</v>
      </c>
      <c r="I5498" s="2">
        <v>7144.5399999999845</v>
      </c>
    </row>
    <row r="5499" spans="1:9">
      <c r="A5499" s="2">
        <v>269270</v>
      </c>
      <c r="B5499" s="2" t="s">
        <v>70</v>
      </c>
      <c r="C5499" s="2">
        <v>0.1</v>
      </c>
      <c r="D5499" s="2">
        <v>101.71</v>
      </c>
      <c r="E5499" s="2">
        <v>10.16</v>
      </c>
      <c r="F5499" s="2">
        <v>8397.5299999999934</v>
      </c>
      <c r="G5499" s="2">
        <v>98.13</v>
      </c>
      <c r="H5499" s="2">
        <v>9.81</v>
      </c>
      <c r="I5499" s="2">
        <v>7762.9799999999786</v>
      </c>
    </row>
    <row r="5500" spans="1:9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>
      <c r="A5501" s="2">
        <v>269280</v>
      </c>
      <c r="B5501" s="2" t="s">
        <v>65</v>
      </c>
      <c r="C5501" s="2">
        <v>0.04</v>
      </c>
      <c r="D5501" s="2">
        <v>91.65</v>
      </c>
      <c r="E5501" s="2">
        <v>3.67</v>
      </c>
      <c r="F5501" s="2">
        <v>2671.1399999999926</v>
      </c>
      <c r="G5501" s="2">
        <v>88.4</v>
      </c>
      <c r="H5501" s="2">
        <v>3.54</v>
      </c>
      <c r="I5501" s="2">
        <v>2644.4499999999821</v>
      </c>
    </row>
    <row r="5502" spans="1:9">
      <c r="A5502" s="2">
        <v>269280</v>
      </c>
      <c r="B5502" s="2" t="s">
        <v>66</v>
      </c>
      <c r="C5502" s="2">
        <v>0.1</v>
      </c>
      <c r="D5502" s="2">
        <v>91.65</v>
      </c>
      <c r="E5502" s="2">
        <v>9.16</v>
      </c>
      <c r="F5502" s="2">
        <v>6672.3500000000204</v>
      </c>
      <c r="G5502" s="2">
        <v>88.4</v>
      </c>
      <c r="H5502" s="2">
        <v>8.84</v>
      </c>
      <c r="I5502" s="2">
        <v>6605.9299999999976</v>
      </c>
    </row>
    <row r="5503" spans="1:9">
      <c r="A5503" s="2">
        <v>269280</v>
      </c>
      <c r="B5503" s="2" t="s">
        <v>67</v>
      </c>
      <c r="C5503" s="2">
        <v>0.125</v>
      </c>
      <c r="D5503" s="2">
        <v>95.1</v>
      </c>
      <c r="E5503" s="2">
        <v>11.89</v>
      </c>
      <c r="F5503" s="2">
        <v>8641.050000000012</v>
      </c>
      <c r="G5503" s="2">
        <v>91.75</v>
      </c>
      <c r="H5503" s="2">
        <v>11.47</v>
      </c>
      <c r="I5503" s="2">
        <v>8555.1600000000108</v>
      </c>
    </row>
    <row r="5504" spans="1:9">
      <c r="A5504" s="2">
        <v>269280</v>
      </c>
      <c r="B5504" s="2" t="s">
        <v>68</v>
      </c>
      <c r="C5504" s="2">
        <v>0.125</v>
      </c>
      <c r="D5504" s="2">
        <v>97.64</v>
      </c>
      <c r="E5504" s="2">
        <v>12.2</v>
      </c>
      <c r="F5504" s="2">
        <v>8859.0299999999643</v>
      </c>
      <c r="G5504" s="2">
        <v>94.2</v>
      </c>
      <c r="H5504" s="2">
        <v>11.78</v>
      </c>
      <c r="I5504" s="2">
        <v>8771.0399999999536</v>
      </c>
    </row>
    <row r="5505" spans="1:9">
      <c r="A5505" s="2">
        <v>269280</v>
      </c>
      <c r="B5505" s="2" t="s">
        <v>69</v>
      </c>
      <c r="C5505" s="2">
        <v>0.1</v>
      </c>
      <c r="D5505" s="2">
        <v>99.68</v>
      </c>
      <c r="E5505" s="2">
        <v>9.9700000000000006</v>
      </c>
      <c r="F5505" s="2">
        <v>7226.3999999999869</v>
      </c>
      <c r="G5505" s="2">
        <v>96.17</v>
      </c>
      <c r="H5505" s="2">
        <v>9.61</v>
      </c>
      <c r="I5505" s="2">
        <v>7154.1499999999842</v>
      </c>
    </row>
    <row r="5506" spans="1:9">
      <c r="A5506" s="2">
        <v>269280</v>
      </c>
      <c r="B5506" s="2" t="s">
        <v>70</v>
      </c>
      <c r="C5506" s="2">
        <v>0.1</v>
      </c>
      <c r="D5506" s="2">
        <v>101.71</v>
      </c>
      <c r="E5506" s="2">
        <v>10.16</v>
      </c>
      <c r="F5506" s="2">
        <v>8407.6899999999932</v>
      </c>
      <c r="G5506" s="2">
        <v>98.13</v>
      </c>
      <c r="H5506" s="2">
        <v>9.81</v>
      </c>
      <c r="I5506" s="2">
        <v>7772.789999999979</v>
      </c>
    </row>
    <row r="5507" spans="1:9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>
      <c r="A5508" s="2">
        <v>269290</v>
      </c>
      <c r="B5508" s="2" t="s">
        <v>65</v>
      </c>
      <c r="C5508" s="2">
        <v>0.04</v>
      </c>
      <c r="D5508" s="2">
        <v>91.65</v>
      </c>
      <c r="E5508" s="2">
        <v>3.67</v>
      </c>
      <c r="F5508" s="2">
        <v>2674.8099999999927</v>
      </c>
      <c r="G5508" s="2">
        <v>88.4</v>
      </c>
      <c r="H5508" s="2">
        <v>3.54</v>
      </c>
      <c r="I5508" s="2">
        <v>2647.989999999982</v>
      </c>
    </row>
    <row r="5509" spans="1:9">
      <c r="A5509" s="2">
        <v>269290</v>
      </c>
      <c r="B5509" s="2" t="s">
        <v>66</v>
      </c>
      <c r="C5509" s="2">
        <v>0.1</v>
      </c>
      <c r="D5509" s="2">
        <v>91.65</v>
      </c>
      <c r="E5509" s="2">
        <v>9.16</v>
      </c>
      <c r="F5509" s="2">
        <v>6681.5100000000202</v>
      </c>
      <c r="G5509" s="2">
        <v>88.4</v>
      </c>
      <c r="H5509" s="2">
        <v>8.84</v>
      </c>
      <c r="I5509" s="2">
        <v>6614.7699999999977</v>
      </c>
    </row>
    <row r="5510" spans="1:9">
      <c r="A5510" s="2">
        <v>269290</v>
      </c>
      <c r="B5510" s="2" t="s">
        <v>67</v>
      </c>
      <c r="C5510" s="2">
        <v>0.125</v>
      </c>
      <c r="D5510" s="2">
        <v>95.1</v>
      </c>
      <c r="E5510" s="2">
        <v>11.89</v>
      </c>
      <c r="F5510" s="2">
        <v>8652.9400000000114</v>
      </c>
      <c r="G5510" s="2">
        <v>91.75</v>
      </c>
      <c r="H5510" s="2">
        <v>11.47</v>
      </c>
      <c r="I5510" s="2">
        <v>8566.6300000000101</v>
      </c>
    </row>
    <row r="5511" spans="1:9">
      <c r="A5511" s="2">
        <v>269290</v>
      </c>
      <c r="B5511" s="2" t="s">
        <v>68</v>
      </c>
      <c r="C5511" s="2">
        <v>0.125</v>
      </c>
      <c r="D5511" s="2">
        <v>97.64</v>
      </c>
      <c r="E5511" s="2">
        <v>12.2</v>
      </c>
      <c r="F5511" s="2">
        <v>8871.229999999965</v>
      </c>
      <c r="G5511" s="2">
        <v>94.2</v>
      </c>
      <c r="H5511" s="2">
        <v>11.78</v>
      </c>
      <c r="I5511" s="2">
        <v>8782.8199999999542</v>
      </c>
    </row>
    <row r="5512" spans="1:9">
      <c r="A5512" s="2">
        <v>269290</v>
      </c>
      <c r="B5512" s="2" t="s">
        <v>69</v>
      </c>
      <c r="C5512" s="2">
        <v>0.1</v>
      </c>
      <c r="D5512" s="2">
        <v>99.68</v>
      </c>
      <c r="E5512" s="2">
        <v>9.9700000000000006</v>
      </c>
      <c r="F5512" s="2">
        <v>7236.3699999999872</v>
      </c>
      <c r="G5512" s="2">
        <v>96.17</v>
      </c>
      <c r="H5512" s="2">
        <v>9.61</v>
      </c>
      <c r="I5512" s="2">
        <v>7163.7599999999838</v>
      </c>
    </row>
    <row r="5513" spans="1:9">
      <c r="A5513" s="2">
        <v>269290</v>
      </c>
      <c r="B5513" s="2" t="s">
        <v>70</v>
      </c>
      <c r="C5513" s="2">
        <v>0.1</v>
      </c>
      <c r="D5513" s="2">
        <v>101.71</v>
      </c>
      <c r="E5513" s="2">
        <v>10.16</v>
      </c>
      <c r="F5513" s="2">
        <v>8417.8499999999931</v>
      </c>
      <c r="G5513" s="2">
        <v>98.13</v>
      </c>
      <c r="H5513" s="2">
        <v>9.81</v>
      </c>
      <c r="I5513" s="2">
        <v>7782.5999999999794</v>
      </c>
    </row>
    <row r="5514" spans="1:9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>
      <c r="A5515" s="2">
        <v>269300</v>
      </c>
      <c r="B5515" s="2" t="s">
        <v>65</v>
      </c>
      <c r="C5515" s="2">
        <v>0.04</v>
      </c>
      <c r="D5515" s="2">
        <v>91.65</v>
      </c>
      <c r="E5515" s="2">
        <v>3.67</v>
      </c>
      <c r="F5515" s="2">
        <v>2678.4799999999927</v>
      </c>
      <c r="G5515" s="2">
        <v>88.4</v>
      </c>
      <c r="H5515" s="2">
        <v>3.54</v>
      </c>
      <c r="I5515" s="2">
        <v>2651.529999999982</v>
      </c>
    </row>
    <row r="5516" spans="1:9">
      <c r="A5516" s="2">
        <v>269300</v>
      </c>
      <c r="B5516" s="2" t="s">
        <v>66</v>
      </c>
      <c r="C5516" s="2">
        <v>0.1</v>
      </c>
      <c r="D5516" s="2">
        <v>91.65</v>
      </c>
      <c r="E5516" s="2">
        <v>9.16</v>
      </c>
      <c r="F5516" s="2">
        <v>6690.6700000000201</v>
      </c>
      <c r="G5516" s="2">
        <v>88.4</v>
      </c>
      <c r="H5516" s="2">
        <v>8.84</v>
      </c>
      <c r="I5516" s="2">
        <v>6623.6099999999979</v>
      </c>
    </row>
    <row r="5517" spans="1:9">
      <c r="A5517" s="2">
        <v>269300</v>
      </c>
      <c r="B5517" s="2" t="s">
        <v>67</v>
      </c>
      <c r="C5517" s="2">
        <v>0.125</v>
      </c>
      <c r="D5517" s="2">
        <v>95.1</v>
      </c>
      <c r="E5517" s="2">
        <v>11.89</v>
      </c>
      <c r="F5517" s="2">
        <v>8664.8300000000108</v>
      </c>
      <c r="G5517" s="2">
        <v>91.75</v>
      </c>
      <c r="H5517" s="2">
        <v>11.47</v>
      </c>
      <c r="I5517" s="2">
        <v>8578.1000000000095</v>
      </c>
    </row>
    <row r="5518" spans="1:9">
      <c r="A5518" s="2">
        <v>269300</v>
      </c>
      <c r="B5518" s="2" t="s">
        <v>68</v>
      </c>
      <c r="C5518" s="2">
        <v>0.125</v>
      </c>
      <c r="D5518" s="2">
        <v>97.64</v>
      </c>
      <c r="E5518" s="2">
        <v>12.2</v>
      </c>
      <c r="F5518" s="2">
        <v>8883.4299999999657</v>
      </c>
      <c r="G5518" s="2">
        <v>94.2</v>
      </c>
      <c r="H5518" s="2">
        <v>11.78</v>
      </c>
      <c r="I5518" s="2">
        <v>8794.5999999999549</v>
      </c>
    </row>
    <row r="5519" spans="1:9">
      <c r="A5519" s="2">
        <v>269300</v>
      </c>
      <c r="B5519" s="2" t="s">
        <v>69</v>
      </c>
      <c r="C5519" s="2">
        <v>0.1</v>
      </c>
      <c r="D5519" s="2">
        <v>99.68</v>
      </c>
      <c r="E5519" s="2">
        <v>9.9700000000000006</v>
      </c>
      <c r="F5519" s="2">
        <v>7246.3399999999874</v>
      </c>
      <c r="G5519" s="2">
        <v>96.17</v>
      </c>
      <c r="H5519" s="2">
        <v>9.61</v>
      </c>
      <c r="I5519" s="2">
        <v>7173.3699999999835</v>
      </c>
    </row>
    <row r="5520" spans="1:9">
      <c r="A5520" s="2">
        <v>269300</v>
      </c>
      <c r="B5520" s="2" t="s">
        <v>70</v>
      </c>
      <c r="C5520" s="2">
        <v>0.1</v>
      </c>
      <c r="D5520" s="2">
        <v>101.71</v>
      </c>
      <c r="E5520" s="2">
        <v>10.16</v>
      </c>
      <c r="F5520" s="2">
        <v>8428.0099999999929</v>
      </c>
      <c r="G5520" s="2">
        <v>98.13</v>
      </c>
      <c r="H5520" s="2">
        <v>9.81</v>
      </c>
      <c r="I5520" s="2">
        <v>7792.4099999999798</v>
      </c>
    </row>
    <row r="5521" spans="1:9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>
      <c r="A5522" s="2">
        <v>269310</v>
      </c>
      <c r="B5522" s="2" t="s">
        <v>65</v>
      </c>
      <c r="C5522" s="2">
        <v>0.04</v>
      </c>
      <c r="D5522" s="2">
        <v>91.65</v>
      </c>
      <c r="E5522" s="2">
        <v>3.67</v>
      </c>
      <c r="F5522" s="2">
        <v>2682.1499999999928</v>
      </c>
      <c r="G5522" s="2">
        <v>88.4</v>
      </c>
      <c r="H5522" s="2">
        <v>3.54</v>
      </c>
      <c r="I5522" s="2">
        <v>2655.069999999982</v>
      </c>
    </row>
    <row r="5523" spans="1:9">
      <c r="A5523" s="2">
        <v>269310</v>
      </c>
      <c r="B5523" s="2" t="s">
        <v>66</v>
      </c>
      <c r="C5523" s="2">
        <v>0.1</v>
      </c>
      <c r="D5523" s="2">
        <v>91.65</v>
      </c>
      <c r="E5523" s="2">
        <v>9.16</v>
      </c>
      <c r="F5523" s="2">
        <v>6699.8300000000199</v>
      </c>
      <c r="G5523" s="2">
        <v>88.4</v>
      </c>
      <c r="H5523" s="2">
        <v>8.84</v>
      </c>
      <c r="I5523" s="2">
        <v>6632.449999999998</v>
      </c>
    </row>
    <row r="5524" spans="1:9">
      <c r="A5524" s="2">
        <v>269310</v>
      </c>
      <c r="B5524" s="2" t="s">
        <v>67</v>
      </c>
      <c r="C5524" s="2">
        <v>0.125</v>
      </c>
      <c r="D5524" s="2">
        <v>95.1</v>
      </c>
      <c r="E5524" s="2">
        <v>11.89</v>
      </c>
      <c r="F5524" s="2">
        <v>8676.7200000000103</v>
      </c>
      <c r="G5524" s="2">
        <v>91.75</v>
      </c>
      <c r="H5524" s="2">
        <v>11.47</v>
      </c>
      <c r="I5524" s="2">
        <v>8589.5700000000088</v>
      </c>
    </row>
    <row r="5525" spans="1:9">
      <c r="A5525" s="2">
        <v>269310</v>
      </c>
      <c r="B5525" s="2" t="s">
        <v>68</v>
      </c>
      <c r="C5525" s="2">
        <v>0.125</v>
      </c>
      <c r="D5525" s="2">
        <v>97.64</v>
      </c>
      <c r="E5525" s="2">
        <v>12.2</v>
      </c>
      <c r="F5525" s="2">
        <v>8895.6299999999665</v>
      </c>
      <c r="G5525" s="2">
        <v>94.2</v>
      </c>
      <c r="H5525" s="2">
        <v>11.78</v>
      </c>
      <c r="I5525" s="2">
        <v>8806.3799999999555</v>
      </c>
    </row>
    <row r="5526" spans="1:9">
      <c r="A5526" s="2">
        <v>269310</v>
      </c>
      <c r="B5526" s="2" t="s">
        <v>69</v>
      </c>
      <c r="C5526" s="2">
        <v>0.1</v>
      </c>
      <c r="D5526" s="2">
        <v>99.68</v>
      </c>
      <c r="E5526" s="2">
        <v>9.9700000000000006</v>
      </c>
      <c r="F5526" s="2">
        <v>7256.3099999999877</v>
      </c>
      <c r="G5526" s="2">
        <v>96.17</v>
      </c>
      <c r="H5526" s="2">
        <v>9.61</v>
      </c>
      <c r="I5526" s="2">
        <v>7182.9799999999832</v>
      </c>
    </row>
    <row r="5527" spans="1:9">
      <c r="A5527" s="2">
        <v>269310</v>
      </c>
      <c r="B5527" s="2" t="s">
        <v>70</v>
      </c>
      <c r="C5527" s="2">
        <v>0.1</v>
      </c>
      <c r="D5527" s="2">
        <v>101.71</v>
      </c>
      <c r="E5527" s="2">
        <v>10.16</v>
      </c>
      <c r="F5527" s="2">
        <v>8438.1699999999928</v>
      </c>
      <c r="G5527" s="2">
        <v>98.13</v>
      </c>
      <c r="H5527" s="2">
        <v>9.81</v>
      </c>
      <c r="I5527" s="2">
        <v>7802.2199999999802</v>
      </c>
    </row>
    <row r="5528" spans="1:9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>
      <c r="A5529" s="2">
        <v>269320</v>
      </c>
      <c r="B5529" s="2" t="s">
        <v>65</v>
      </c>
      <c r="C5529" s="2">
        <v>0.04</v>
      </c>
      <c r="D5529" s="2">
        <v>91.65</v>
      </c>
      <c r="E5529" s="2">
        <v>3.67</v>
      </c>
      <c r="F5529" s="2">
        <v>2685.8199999999929</v>
      </c>
      <c r="G5529" s="2">
        <v>88.4</v>
      </c>
      <c r="H5529" s="2">
        <v>3.54</v>
      </c>
      <c r="I5529" s="2">
        <v>2658.6099999999819</v>
      </c>
    </row>
    <row r="5530" spans="1:9">
      <c r="A5530" s="2">
        <v>269320</v>
      </c>
      <c r="B5530" s="2" t="s">
        <v>66</v>
      </c>
      <c r="C5530" s="2">
        <v>0.1</v>
      </c>
      <c r="D5530" s="2">
        <v>91.65</v>
      </c>
      <c r="E5530" s="2">
        <v>9.16</v>
      </c>
      <c r="F5530" s="2">
        <v>6708.9900000000198</v>
      </c>
      <c r="G5530" s="2">
        <v>88.4</v>
      </c>
      <c r="H5530" s="2">
        <v>8.84</v>
      </c>
      <c r="I5530" s="2">
        <v>6641.2899999999981</v>
      </c>
    </row>
    <row r="5531" spans="1:9">
      <c r="A5531" s="2">
        <v>269320</v>
      </c>
      <c r="B5531" s="2" t="s">
        <v>67</v>
      </c>
      <c r="C5531" s="2">
        <v>0.125</v>
      </c>
      <c r="D5531" s="2">
        <v>95.1</v>
      </c>
      <c r="E5531" s="2">
        <v>11.89</v>
      </c>
      <c r="F5531" s="2">
        <v>8688.6100000000097</v>
      </c>
      <c r="G5531" s="2">
        <v>91.75</v>
      </c>
      <c r="H5531" s="2">
        <v>11.47</v>
      </c>
      <c r="I5531" s="2">
        <v>8601.0400000000081</v>
      </c>
    </row>
    <row r="5532" spans="1:9">
      <c r="A5532" s="2">
        <v>269320</v>
      </c>
      <c r="B5532" s="2" t="s">
        <v>68</v>
      </c>
      <c r="C5532" s="2">
        <v>0.125</v>
      </c>
      <c r="D5532" s="2">
        <v>97.64</v>
      </c>
      <c r="E5532" s="2">
        <v>12.2</v>
      </c>
      <c r="F5532" s="2">
        <v>8907.8299999999672</v>
      </c>
      <c r="G5532" s="2">
        <v>94.2</v>
      </c>
      <c r="H5532" s="2">
        <v>11.78</v>
      </c>
      <c r="I5532" s="2">
        <v>8818.1599999999562</v>
      </c>
    </row>
    <row r="5533" spans="1:9">
      <c r="A5533" s="2">
        <v>269320</v>
      </c>
      <c r="B5533" s="2" t="s">
        <v>69</v>
      </c>
      <c r="C5533" s="2">
        <v>0.1</v>
      </c>
      <c r="D5533" s="2">
        <v>99.68</v>
      </c>
      <c r="E5533" s="2">
        <v>9.9700000000000006</v>
      </c>
      <c r="F5533" s="2">
        <v>7266.2799999999879</v>
      </c>
      <c r="G5533" s="2">
        <v>96.17</v>
      </c>
      <c r="H5533" s="2">
        <v>9.61</v>
      </c>
      <c r="I5533" s="2">
        <v>7192.5899999999829</v>
      </c>
    </row>
    <row r="5534" spans="1:9">
      <c r="A5534" s="2">
        <v>269320</v>
      </c>
      <c r="B5534" s="2" t="s">
        <v>70</v>
      </c>
      <c r="C5534" s="2">
        <v>0.1</v>
      </c>
      <c r="D5534" s="2">
        <v>101.71</v>
      </c>
      <c r="E5534" s="2">
        <v>10.16</v>
      </c>
      <c r="F5534" s="2">
        <v>8448.3299999999927</v>
      </c>
      <c r="G5534" s="2">
        <v>98.13</v>
      </c>
      <c r="H5534" s="2">
        <v>9.81</v>
      </c>
      <c r="I5534" s="2">
        <v>7812.0299999999806</v>
      </c>
    </row>
    <row r="5535" spans="1:9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>
      <c r="A5536" s="2">
        <v>269330</v>
      </c>
      <c r="B5536" s="2" t="s">
        <v>65</v>
      </c>
      <c r="C5536" s="2">
        <v>0.04</v>
      </c>
      <c r="D5536" s="2">
        <v>91.65</v>
      </c>
      <c r="E5536" s="2">
        <v>3.67</v>
      </c>
      <c r="F5536" s="2">
        <v>2689.489999999993</v>
      </c>
      <c r="G5536" s="2">
        <v>88.4</v>
      </c>
      <c r="H5536" s="2">
        <v>3.54</v>
      </c>
      <c r="I5536" s="2">
        <v>2662.1499999999819</v>
      </c>
    </row>
    <row r="5537" spans="1:9">
      <c r="A5537" s="2">
        <v>269330</v>
      </c>
      <c r="B5537" s="2" t="s">
        <v>66</v>
      </c>
      <c r="C5537" s="2">
        <v>0.1</v>
      </c>
      <c r="D5537" s="2">
        <v>91.65</v>
      </c>
      <c r="E5537" s="2">
        <v>9.16</v>
      </c>
      <c r="F5537" s="2">
        <v>6718.1500000000196</v>
      </c>
      <c r="G5537" s="2">
        <v>88.4</v>
      </c>
      <c r="H5537" s="2">
        <v>8.84</v>
      </c>
      <c r="I5537" s="2">
        <v>6650.1299999999983</v>
      </c>
    </row>
    <row r="5538" spans="1:9">
      <c r="A5538" s="2">
        <v>269330</v>
      </c>
      <c r="B5538" s="2" t="s">
        <v>67</v>
      </c>
      <c r="C5538" s="2">
        <v>0.125</v>
      </c>
      <c r="D5538" s="2">
        <v>95.1</v>
      </c>
      <c r="E5538" s="2">
        <v>11.89</v>
      </c>
      <c r="F5538" s="2">
        <v>8700.5000000000091</v>
      </c>
      <c r="G5538" s="2">
        <v>91.75</v>
      </c>
      <c r="H5538" s="2">
        <v>11.47</v>
      </c>
      <c r="I5538" s="2">
        <v>8612.5100000000075</v>
      </c>
    </row>
    <row r="5539" spans="1:9">
      <c r="A5539" s="2">
        <v>269330</v>
      </c>
      <c r="B5539" s="2" t="s">
        <v>68</v>
      </c>
      <c r="C5539" s="2">
        <v>0.125</v>
      </c>
      <c r="D5539" s="2">
        <v>97.64</v>
      </c>
      <c r="E5539" s="2">
        <v>12.2</v>
      </c>
      <c r="F5539" s="2">
        <v>8920.0299999999679</v>
      </c>
      <c r="G5539" s="2">
        <v>94.2</v>
      </c>
      <c r="H5539" s="2">
        <v>11.78</v>
      </c>
      <c r="I5539" s="2">
        <v>8829.9399999999569</v>
      </c>
    </row>
    <row r="5540" spans="1:9">
      <c r="A5540" s="2">
        <v>269330</v>
      </c>
      <c r="B5540" s="2" t="s">
        <v>69</v>
      </c>
      <c r="C5540" s="2">
        <v>0.1</v>
      </c>
      <c r="D5540" s="2">
        <v>99.68</v>
      </c>
      <c r="E5540" s="2">
        <v>9.9700000000000006</v>
      </c>
      <c r="F5540" s="2">
        <v>7276.2499999999882</v>
      </c>
      <c r="G5540" s="2">
        <v>96.17</v>
      </c>
      <c r="H5540" s="2">
        <v>9.61</v>
      </c>
      <c r="I5540" s="2">
        <v>7202.1999999999825</v>
      </c>
    </row>
    <row r="5541" spans="1:9">
      <c r="A5541" s="2">
        <v>269330</v>
      </c>
      <c r="B5541" s="2" t="s">
        <v>70</v>
      </c>
      <c r="C5541" s="2">
        <v>0.1</v>
      </c>
      <c r="D5541" s="2">
        <v>101.71</v>
      </c>
      <c r="E5541" s="2">
        <v>10.16</v>
      </c>
      <c r="F5541" s="2">
        <v>8458.4899999999925</v>
      </c>
      <c r="G5541" s="2">
        <v>98.13</v>
      </c>
      <c r="H5541" s="2">
        <v>9.81</v>
      </c>
      <c r="I5541" s="2">
        <v>7821.839999999981</v>
      </c>
    </row>
    <row r="5542" spans="1:9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>
      <c r="A5543" s="2">
        <v>269340</v>
      </c>
      <c r="B5543" s="2" t="s">
        <v>65</v>
      </c>
      <c r="C5543" s="2">
        <v>0.04</v>
      </c>
      <c r="D5543" s="2">
        <v>91.65</v>
      </c>
      <c r="E5543" s="2">
        <v>3.67</v>
      </c>
      <c r="F5543" s="2">
        <v>2693.159999999993</v>
      </c>
      <c r="G5543" s="2">
        <v>88.4</v>
      </c>
      <c r="H5543" s="2">
        <v>3.54</v>
      </c>
      <c r="I5543" s="2">
        <v>2665.6899999999819</v>
      </c>
    </row>
    <row r="5544" spans="1:9">
      <c r="A5544" s="2">
        <v>269340</v>
      </c>
      <c r="B5544" s="2" t="s">
        <v>66</v>
      </c>
      <c r="C5544" s="2">
        <v>0.1</v>
      </c>
      <c r="D5544" s="2">
        <v>91.65</v>
      </c>
      <c r="E5544" s="2">
        <v>9.16</v>
      </c>
      <c r="F5544" s="2">
        <v>6727.3100000000195</v>
      </c>
      <c r="G5544" s="2">
        <v>88.4</v>
      </c>
      <c r="H5544" s="2">
        <v>8.84</v>
      </c>
      <c r="I5544" s="2">
        <v>6658.9699999999984</v>
      </c>
    </row>
    <row r="5545" spans="1:9">
      <c r="A5545" s="2">
        <v>269340</v>
      </c>
      <c r="B5545" s="2" t="s">
        <v>67</v>
      </c>
      <c r="C5545" s="2">
        <v>0.125</v>
      </c>
      <c r="D5545" s="2">
        <v>95.1</v>
      </c>
      <c r="E5545" s="2">
        <v>11.89</v>
      </c>
      <c r="F5545" s="2">
        <v>8712.3900000000085</v>
      </c>
      <c r="G5545" s="2">
        <v>91.75</v>
      </c>
      <c r="H5545" s="2">
        <v>11.47</v>
      </c>
      <c r="I5545" s="2">
        <v>8623.9800000000068</v>
      </c>
    </row>
    <row r="5546" spans="1:9">
      <c r="A5546" s="2">
        <v>269340</v>
      </c>
      <c r="B5546" s="2" t="s">
        <v>68</v>
      </c>
      <c r="C5546" s="2">
        <v>0.125</v>
      </c>
      <c r="D5546" s="2">
        <v>97.64</v>
      </c>
      <c r="E5546" s="2">
        <v>12.2</v>
      </c>
      <c r="F5546" s="2">
        <v>8932.2299999999686</v>
      </c>
      <c r="G5546" s="2">
        <v>94.2</v>
      </c>
      <c r="H5546" s="2">
        <v>11.78</v>
      </c>
      <c r="I5546" s="2">
        <v>8841.7199999999575</v>
      </c>
    </row>
    <row r="5547" spans="1:9">
      <c r="A5547" s="2">
        <v>269340</v>
      </c>
      <c r="B5547" s="2" t="s">
        <v>69</v>
      </c>
      <c r="C5547" s="2">
        <v>0.1</v>
      </c>
      <c r="D5547" s="2">
        <v>99.68</v>
      </c>
      <c r="E5547" s="2">
        <v>9.9700000000000006</v>
      </c>
      <c r="F5547" s="2">
        <v>7286.2199999999884</v>
      </c>
      <c r="G5547" s="2">
        <v>96.17</v>
      </c>
      <c r="H5547" s="2">
        <v>9.61</v>
      </c>
      <c r="I5547" s="2">
        <v>7211.8099999999822</v>
      </c>
    </row>
    <row r="5548" spans="1:9">
      <c r="A5548" s="2">
        <v>269340</v>
      </c>
      <c r="B5548" s="2" t="s">
        <v>70</v>
      </c>
      <c r="C5548" s="2">
        <v>0.1</v>
      </c>
      <c r="D5548" s="2">
        <v>101.71</v>
      </c>
      <c r="E5548" s="2">
        <v>10.16</v>
      </c>
      <c r="F5548" s="2">
        <v>8468.6499999999924</v>
      </c>
      <c r="G5548" s="2">
        <v>98.13</v>
      </c>
      <c r="H5548" s="2">
        <v>9.81</v>
      </c>
      <c r="I5548" s="2">
        <v>7831.6499999999814</v>
      </c>
    </row>
    <row r="5549" spans="1:9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>
      <c r="A5550" s="2">
        <v>269350</v>
      </c>
      <c r="B5550" s="2" t="s">
        <v>65</v>
      </c>
      <c r="C5550" s="2">
        <v>0.04</v>
      </c>
      <c r="D5550" s="2">
        <v>91.65</v>
      </c>
      <c r="E5550" s="2">
        <v>3.67</v>
      </c>
      <c r="F5550" s="2">
        <v>2696.8299999999931</v>
      </c>
      <c r="G5550" s="2">
        <v>88.4</v>
      </c>
      <c r="H5550" s="2">
        <v>3.54</v>
      </c>
      <c r="I5550" s="2">
        <v>2669.2299999999818</v>
      </c>
    </row>
    <row r="5551" spans="1:9">
      <c r="A5551" s="2">
        <v>269350</v>
      </c>
      <c r="B5551" s="2" t="s">
        <v>66</v>
      </c>
      <c r="C5551" s="2">
        <v>0.1</v>
      </c>
      <c r="D5551" s="2">
        <v>91.65</v>
      </c>
      <c r="E5551" s="2">
        <v>9.16</v>
      </c>
      <c r="F5551" s="2">
        <v>6736.4700000000194</v>
      </c>
      <c r="G5551" s="2">
        <v>88.4</v>
      </c>
      <c r="H5551" s="2">
        <v>8.84</v>
      </c>
      <c r="I5551" s="2">
        <v>6667.8099999999986</v>
      </c>
    </row>
    <row r="5552" spans="1:9">
      <c r="A5552" s="2">
        <v>269350</v>
      </c>
      <c r="B5552" s="2" t="s">
        <v>67</v>
      </c>
      <c r="C5552" s="2">
        <v>0.125</v>
      </c>
      <c r="D5552" s="2">
        <v>95.1</v>
      </c>
      <c r="E5552" s="2">
        <v>11.89</v>
      </c>
      <c r="F5552" s="2">
        <v>8724.2800000000079</v>
      </c>
      <c r="G5552" s="2">
        <v>91.75</v>
      </c>
      <c r="H5552" s="2">
        <v>11.47</v>
      </c>
      <c r="I5552" s="2">
        <v>8635.4500000000062</v>
      </c>
    </row>
    <row r="5553" spans="1:9">
      <c r="A5553" s="2">
        <v>269350</v>
      </c>
      <c r="B5553" s="2" t="s">
        <v>68</v>
      </c>
      <c r="C5553" s="2">
        <v>0.125</v>
      </c>
      <c r="D5553" s="2">
        <v>97.64</v>
      </c>
      <c r="E5553" s="2">
        <v>12.2</v>
      </c>
      <c r="F5553" s="2">
        <v>8944.4299999999694</v>
      </c>
      <c r="G5553" s="2">
        <v>94.2</v>
      </c>
      <c r="H5553" s="2">
        <v>11.78</v>
      </c>
      <c r="I5553" s="2">
        <v>8853.4999999999582</v>
      </c>
    </row>
    <row r="5554" spans="1:9">
      <c r="A5554" s="2">
        <v>269350</v>
      </c>
      <c r="B5554" s="2" t="s">
        <v>69</v>
      </c>
      <c r="C5554" s="2">
        <v>0.1</v>
      </c>
      <c r="D5554" s="2">
        <v>99.68</v>
      </c>
      <c r="E5554" s="2">
        <v>9.9700000000000006</v>
      </c>
      <c r="F5554" s="2">
        <v>7296.1899999999887</v>
      </c>
      <c r="G5554" s="2">
        <v>96.17</v>
      </c>
      <c r="H5554" s="2">
        <v>9.61</v>
      </c>
      <c r="I5554" s="2">
        <v>7221.4199999999819</v>
      </c>
    </row>
    <row r="5555" spans="1:9">
      <c r="A5555" s="2">
        <v>269350</v>
      </c>
      <c r="B5555" s="2" t="s">
        <v>70</v>
      </c>
      <c r="C5555" s="2">
        <v>0.1</v>
      </c>
      <c r="D5555" s="2">
        <v>101.71</v>
      </c>
      <c r="E5555" s="2">
        <v>10.16</v>
      </c>
      <c r="F5555" s="2">
        <v>8478.8099999999922</v>
      </c>
      <c r="G5555" s="2">
        <v>98.13</v>
      </c>
      <c r="H5555" s="2">
        <v>9.81</v>
      </c>
      <c r="I5555" s="2">
        <v>7841.4599999999818</v>
      </c>
    </row>
    <row r="5556" spans="1:9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>
      <c r="A5557" s="2">
        <v>269360</v>
      </c>
      <c r="B5557" s="2" t="s">
        <v>65</v>
      </c>
      <c r="C5557" s="2">
        <v>0.04</v>
      </c>
      <c r="D5557" s="2">
        <v>91.65</v>
      </c>
      <c r="E5557" s="2">
        <v>3.67</v>
      </c>
      <c r="F5557" s="2">
        <v>2700.4999999999932</v>
      </c>
      <c r="G5557" s="2">
        <v>88.4</v>
      </c>
      <c r="H5557" s="2">
        <v>3.54</v>
      </c>
      <c r="I5557" s="2">
        <v>2672.7699999999818</v>
      </c>
    </row>
    <row r="5558" spans="1:9">
      <c r="A5558" s="2">
        <v>269360</v>
      </c>
      <c r="B5558" s="2" t="s">
        <v>66</v>
      </c>
      <c r="C5558" s="2">
        <v>0.1</v>
      </c>
      <c r="D5558" s="2">
        <v>91.65</v>
      </c>
      <c r="E5558" s="2">
        <v>9.16</v>
      </c>
      <c r="F5558" s="2">
        <v>6745.6300000000192</v>
      </c>
      <c r="G5558" s="2">
        <v>88.4</v>
      </c>
      <c r="H5558" s="2">
        <v>8.84</v>
      </c>
      <c r="I5558" s="2">
        <v>6676.6499999999987</v>
      </c>
    </row>
    <row r="5559" spans="1:9">
      <c r="A5559" s="2">
        <v>269360</v>
      </c>
      <c r="B5559" s="2" t="s">
        <v>67</v>
      </c>
      <c r="C5559" s="2">
        <v>0.125</v>
      </c>
      <c r="D5559" s="2">
        <v>95.1</v>
      </c>
      <c r="E5559" s="2">
        <v>11.89</v>
      </c>
      <c r="F5559" s="2">
        <v>8736.1700000000073</v>
      </c>
      <c r="G5559" s="2">
        <v>91.75</v>
      </c>
      <c r="H5559" s="2">
        <v>11.47</v>
      </c>
      <c r="I5559" s="2">
        <v>8646.9200000000055</v>
      </c>
    </row>
    <row r="5560" spans="1:9">
      <c r="A5560" s="2">
        <v>269360</v>
      </c>
      <c r="B5560" s="2" t="s">
        <v>68</v>
      </c>
      <c r="C5560" s="2">
        <v>0.125</v>
      </c>
      <c r="D5560" s="2">
        <v>97.64</v>
      </c>
      <c r="E5560" s="2">
        <v>12.2</v>
      </c>
      <c r="F5560" s="2">
        <v>8956.6299999999701</v>
      </c>
      <c r="G5560" s="2">
        <v>94.2</v>
      </c>
      <c r="H5560" s="2">
        <v>11.78</v>
      </c>
      <c r="I5560" s="2">
        <v>8865.2799999999588</v>
      </c>
    </row>
    <row r="5561" spans="1:9">
      <c r="A5561" s="2">
        <v>269360</v>
      </c>
      <c r="B5561" s="2" t="s">
        <v>69</v>
      </c>
      <c r="C5561" s="2">
        <v>0.1</v>
      </c>
      <c r="D5561" s="2">
        <v>99.68</v>
      </c>
      <c r="E5561" s="2">
        <v>9.9700000000000006</v>
      </c>
      <c r="F5561" s="2">
        <v>7306.1599999999889</v>
      </c>
      <c r="G5561" s="2">
        <v>96.17</v>
      </c>
      <c r="H5561" s="2">
        <v>9.61</v>
      </c>
      <c r="I5561" s="2">
        <v>7231.0299999999816</v>
      </c>
    </row>
    <row r="5562" spans="1:9">
      <c r="A5562" s="2">
        <v>269360</v>
      </c>
      <c r="B5562" s="2" t="s">
        <v>70</v>
      </c>
      <c r="C5562" s="2">
        <v>0.1</v>
      </c>
      <c r="D5562" s="2">
        <v>101.71</v>
      </c>
      <c r="E5562" s="2">
        <v>10.16</v>
      </c>
      <c r="F5562" s="2">
        <v>8488.9699999999921</v>
      </c>
      <c r="G5562" s="2">
        <v>98.13</v>
      </c>
      <c r="H5562" s="2">
        <v>9.81</v>
      </c>
      <c r="I5562" s="2">
        <v>7851.2699999999822</v>
      </c>
    </row>
    <row r="5563" spans="1:9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>
      <c r="A5564" s="2">
        <v>269370</v>
      </c>
      <c r="B5564" s="2" t="s">
        <v>65</v>
      </c>
      <c r="C5564" s="2">
        <v>0.04</v>
      </c>
      <c r="D5564" s="2">
        <v>91.65</v>
      </c>
      <c r="E5564" s="2">
        <v>3.67</v>
      </c>
      <c r="F5564" s="2">
        <v>2704.1699999999933</v>
      </c>
      <c r="G5564" s="2">
        <v>88.4</v>
      </c>
      <c r="H5564" s="2">
        <v>3.54</v>
      </c>
      <c r="I5564" s="2">
        <v>2676.3099999999818</v>
      </c>
    </row>
    <row r="5565" spans="1:9">
      <c r="A5565" s="2">
        <v>269370</v>
      </c>
      <c r="B5565" s="2" t="s">
        <v>66</v>
      </c>
      <c r="C5565" s="2">
        <v>0.1</v>
      </c>
      <c r="D5565" s="2">
        <v>91.65</v>
      </c>
      <c r="E5565" s="2">
        <v>9.16</v>
      </c>
      <c r="F5565" s="2">
        <v>6754.7900000000191</v>
      </c>
      <c r="G5565" s="2">
        <v>88.4</v>
      </c>
      <c r="H5565" s="2">
        <v>8.84</v>
      </c>
      <c r="I5565" s="2">
        <v>6685.4899999999989</v>
      </c>
    </row>
    <row r="5566" spans="1:9">
      <c r="A5566" s="2">
        <v>269370</v>
      </c>
      <c r="B5566" s="2" t="s">
        <v>67</v>
      </c>
      <c r="C5566" s="2">
        <v>0.125</v>
      </c>
      <c r="D5566" s="2">
        <v>95.1</v>
      </c>
      <c r="E5566" s="2">
        <v>11.89</v>
      </c>
      <c r="F5566" s="2">
        <v>8748.0600000000068</v>
      </c>
      <c r="G5566" s="2">
        <v>91.75</v>
      </c>
      <c r="H5566" s="2">
        <v>11.47</v>
      </c>
      <c r="I5566" s="2">
        <v>8658.3900000000049</v>
      </c>
    </row>
    <row r="5567" spans="1:9">
      <c r="A5567" s="2">
        <v>269370</v>
      </c>
      <c r="B5567" s="2" t="s">
        <v>68</v>
      </c>
      <c r="C5567" s="2">
        <v>0.125</v>
      </c>
      <c r="D5567" s="2">
        <v>97.64</v>
      </c>
      <c r="E5567" s="2">
        <v>12.2</v>
      </c>
      <c r="F5567" s="2">
        <v>8968.8299999999708</v>
      </c>
      <c r="G5567" s="2">
        <v>94.2</v>
      </c>
      <c r="H5567" s="2">
        <v>11.78</v>
      </c>
      <c r="I5567" s="2">
        <v>8877.0599999999595</v>
      </c>
    </row>
    <row r="5568" spans="1:9">
      <c r="A5568" s="2">
        <v>269370</v>
      </c>
      <c r="B5568" s="2" t="s">
        <v>69</v>
      </c>
      <c r="C5568" s="2">
        <v>0.1</v>
      </c>
      <c r="D5568" s="2">
        <v>99.68</v>
      </c>
      <c r="E5568" s="2">
        <v>9.9700000000000006</v>
      </c>
      <c r="F5568" s="2">
        <v>7316.1299999999892</v>
      </c>
      <c r="G5568" s="2">
        <v>96.17</v>
      </c>
      <c r="H5568" s="2">
        <v>9.61</v>
      </c>
      <c r="I5568" s="2">
        <v>7240.6399999999812</v>
      </c>
    </row>
    <row r="5569" spans="1:9">
      <c r="A5569" s="2">
        <v>269370</v>
      </c>
      <c r="B5569" s="2" t="s">
        <v>70</v>
      </c>
      <c r="C5569" s="2">
        <v>0.1</v>
      </c>
      <c r="D5569" s="2">
        <v>101.71</v>
      </c>
      <c r="E5569" s="2">
        <v>10.16</v>
      </c>
      <c r="F5569" s="2">
        <v>8499.1299999999919</v>
      </c>
      <c r="G5569" s="2">
        <v>98.13</v>
      </c>
      <c r="H5569" s="2">
        <v>9.81</v>
      </c>
      <c r="I5569" s="2">
        <v>7861.0799999999826</v>
      </c>
    </row>
    <row r="5570" spans="1:9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>
      <c r="A5571" s="2">
        <v>269380</v>
      </c>
      <c r="B5571" s="2" t="s">
        <v>65</v>
      </c>
      <c r="C5571" s="2">
        <v>0.04</v>
      </c>
      <c r="D5571" s="2">
        <v>91.65</v>
      </c>
      <c r="E5571" s="2">
        <v>3.67</v>
      </c>
      <c r="F5571" s="2">
        <v>2707.8399999999933</v>
      </c>
      <c r="G5571" s="2">
        <v>88.4</v>
      </c>
      <c r="H5571" s="2">
        <v>3.54</v>
      </c>
      <c r="I5571" s="2">
        <v>2679.8499999999817</v>
      </c>
    </row>
    <row r="5572" spans="1:9">
      <c r="A5572" s="2">
        <v>269380</v>
      </c>
      <c r="B5572" s="2" t="s">
        <v>66</v>
      </c>
      <c r="C5572" s="2">
        <v>0.1</v>
      </c>
      <c r="D5572" s="2">
        <v>91.65</v>
      </c>
      <c r="E5572" s="2">
        <v>9.16</v>
      </c>
      <c r="F5572" s="2">
        <v>6763.9500000000189</v>
      </c>
      <c r="G5572" s="2">
        <v>88.4</v>
      </c>
      <c r="H5572" s="2">
        <v>8.84</v>
      </c>
      <c r="I5572" s="2">
        <v>6694.329999999999</v>
      </c>
    </row>
    <row r="5573" spans="1:9">
      <c r="A5573" s="2">
        <v>269380</v>
      </c>
      <c r="B5573" s="2" t="s">
        <v>67</v>
      </c>
      <c r="C5573" s="2">
        <v>0.125</v>
      </c>
      <c r="D5573" s="2">
        <v>95.1</v>
      </c>
      <c r="E5573" s="2">
        <v>11.89</v>
      </c>
      <c r="F5573" s="2">
        <v>8759.9500000000062</v>
      </c>
      <c r="G5573" s="2">
        <v>91.75</v>
      </c>
      <c r="H5573" s="2">
        <v>11.47</v>
      </c>
      <c r="I5573" s="2">
        <v>8669.8600000000042</v>
      </c>
    </row>
    <row r="5574" spans="1:9">
      <c r="A5574" s="2">
        <v>269380</v>
      </c>
      <c r="B5574" s="2" t="s">
        <v>68</v>
      </c>
      <c r="C5574" s="2">
        <v>0.125</v>
      </c>
      <c r="D5574" s="2">
        <v>97.64</v>
      </c>
      <c r="E5574" s="2">
        <v>12.2</v>
      </c>
      <c r="F5574" s="2">
        <v>8981.0299999999716</v>
      </c>
      <c r="G5574" s="2">
        <v>94.2</v>
      </c>
      <c r="H5574" s="2">
        <v>11.78</v>
      </c>
      <c r="I5574" s="2">
        <v>8888.8399999999601</v>
      </c>
    </row>
    <row r="5575" spans="1:9">
      <c r="A5575" s="2">
        <v>269380</v>
      </c>
      <c r="B5575" s="2" t="s">
        <v>69</v>
      </c>
      <c r="C5575" s="2">
        <v>0.1</v>
      </c>
      <c r="D5575" s="2">
        <v>99.68</v>
      </c>
      <c r="E5575" s="2">
        <v>9.9700000000000006</v>
      </c>
      <c r="F5575" s="2">
        <v>7326.0999999999894</v>
      </c>
      <c r="G5575" s="2">
        <v>96.17</v>
      </c>
      <c r="H5575" s="2">
        <v>9.61</v>
      </c>
      <c r="I5575" s="2">
        <v>7250.2499999999809</v>
      </c>
    </row>
    <row r="5576" spans="1:9">
      <c r="A5576" s="2">
        <v>269380</v>
      </c>
      <c r="B5576" s="2" t="s">
        <v>70</v>
      </c>
      <c r="C5576" s="2">
        <v>0.1</v>
      </c>
      <c r="D5576" s="2">
        <v>101.71</v>
      </c>
      <c r="E5576" s="2">
        <v>10.16</v>
      </c>
      <c r="F5576" s="2">
        <v>8509.2899999999918</v>
      </c>
      <c r="G5576" s="2">
        <v>98.13</v>
      </c>
      <c r="H5576" s="2">
        <v>9.81</v>
      </c>
      <c r="I5576" s="2">
        <v>7870.889999999983</v>
      </c>
    </row>
    <row r="5577" spans="1:9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>
      <c r="A5578" s="2">
        <v>269390</v>
      </c>
      <c r="B5578" s="2" t="s">
        <v>65</v>
      </c>
      <c r="C5578" s="2">
        <v>0.04</v>
      </c>
      <c r="D5578" s="2">
        <v>91.65</v>
      </c>
      <c r="E5578" s="2">
        <v>3.67</v>
      </c>
      <c r="F5578" s="2">
        <v>2711.5099999999934</v>
      </c>
      <c r="G5578" s="2">
        <v>88.4</v>
      </c>
      <c r="H5578" s="2">
        <v>3.54</v>
      </c>
      <c r="I5578" s="2">
        <v>2683.3899999999817</v>
      </c>
    </row>
    <row r="5579" spans="1:9">
      <c r="A5579" s="2">
        <v>269390</v>
      </c>
      <c r="B5579" s="2" t="s">
        <v>66</v>
      </c>
      <c r="C5579" s="2">
        <v>0.1</v>
      </c>
      <c r="D5579" s="2">
        <v>91.65</v>
      </c>
      <c r="E5579" s="2">
        <v>9.16</v>
      </c>
      <c r="F5579" s="2">
        <v>6773.1100000000188</v>
      </c>
      <c r="G5579" s="2">
        <v>88.4</v>
      </c>
      <c r="H5579" s="2">
        <v>8.84</v>
      </c>
      <c r="I5579" s="2">
        <v>6703.1699999999992</v>
      </c>
    </row>
    <row r="5580" spans="1:9">
      <c r="A5580" s="2">
        <v>269390</v>
      </c>
      <c r="B5580" s="2" t="s">
        <v>67</v>
      </c>
      <c r="C5580" s="2">
        <v>0.125</v>
      </c>
      <c r="D5580" s="2">
        <v>95.1</v>
      </c>
      <c r="E5580" s="2">
        <v>11.89</v>
      </c>
      <c r="F5580" s="2">
        <v>8771.8400000000056</v>
      </c>
      <c r="G5580" s="2">
        <v>91.75</v>
      </c>
      <c r="H5580" s="2">
        <v>11.47</v>
      </c>
      <c r="I5580" s="2">
        <v>8681.3300000000036</v>
      </c>
    </row>
    <row r="5581" spans="1:9">
      <c r="A5581" s="2">
        <v>269390</v>
      </c>
      <c r="B5581" s="2" t="s">
        <v>68</v>
      </c>
      <c r="C5581" s="2">
        <v>0.125</v>
      </c>
      <c r="D5581" s="2">
        <v>97.64</v>
      </c>
      <c r="E5581" s="2">
        <v>12.2</v>
      </c>
      <c r="F5581" s="2">
        <v>8993.2299999999723</v>
      </c>
      <c r="G5581" s="2">
        <v>94.2</v>
      </c>
      <c r="H5581" s="2">
        <v>11.78</v>
      </c>
      <c r="I5581" s="2">
        <v>8900.6199999999608</v>
      </c>
    </row>
    <row r="5582" spans="1:9">
      <c r="A5582" s="2">
        <v>269390</v>
      </c>
      <c r="B5582" s="2" t="s">
        <v>69</v>
      </c>
      <c r="C5582" s="2">
        <v>0.1</v>
      </c>
      <c r="D5582" s="2">
        <v>99.68</v>
      </c>
      <c r="E5582" s="2">
        <v>9.9700000000000006</v>
      </c>
      <c r="F5582" s="2">
        <v>7336.0699999999897</v>
      </c>
      <c r="G5582" s="2">
        <v>96.17</v>
      </c>
      <c r="H5582" s="2">
        <v>9.61</v>
      </c>
      <c r="I5582" s="2">
        <v>7259.8599999999806</v>
      </c>
    </row>
    <row r="5583" spans="1:9">
      <c r="A5583" s="2">
        <v>269390</v>
      </c>
      <c r="B5583" s="2" t="s">
        <v>70</v>
      </c>
      <c r="C5583" s="2">
        <v>0.1</v>
      </c>
      <c r="D5583" s="2">
        <v>101.71</v>
      </c>
      <c r="E5583" s="2">
        <v>10.16</v>
      </c>
      <c r="F5583" s="2">
        <v>8519.4499999999916</v>
      </c>
      <c r="G5583" s="2">
        <v>98.13</v>
      </c>
      <c r="H5583" s="2">
        <v>9.81</v>
      </c>
      <c r="I5583" s="2">
        <v>7880.6999999999834</v>
      </c>
    </row>
    <row r="5584" spans="1:9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>
      <c r="A5585" s="2">
        <v>269400</v>
      </c>
      <c r="B5585" s="2" t="s">
        <v>65</v>
      </c>
      <c r="C5585" s="2">
        <v>0.04</v>
      </c>
      <c r="D5585" s="2">
        <v>91.65</v>
      </c>
      <c r="E5585" s="2">
        <v>3.67</v>
      </c>
      <c r="F5585" s="2">
        <v>2715.1799999999935</v>
      </c>
      <c r="G5585" s="2">
        <v>88.4</v>
      </c>
      <c r="H5585" s="2">
        <v>3.54</v>
      </c>
      <c r="I5585" s="2">
        <v>2686.9299999999816</v>
      </c>
    </row>
    <row r="5586" spans="1:9">
      <c r="A5586" s="2">
        <v>269400</v>
      </c>
      <c r="B5586" s="2" t="s">
        <v>66</v>
      </c>
      <c r="C5586" s="2">
        <v>0.1</v>
      </c>
      <c r="D5586" s="2">
        <v>91.65</v>
      </c>
      <c r="E5586" s="2">
        <v>9.16</v>
      </c>
      <c r="F5586" s="2">
        <v>6782.2700000000186</v>
      </c>
      <c r="G5586" s="2">
        <v>88.4</v>
      </c>
      <c r="H5586" s="2">
        <v>8.84</v>
      </c>
      <c r="I5586" s="2">
        <v>6712.0099999999993</v>
      </c>
    </row>
    <row r="5587" spans="1:9">
      <c r="A5587" s="2">
        <v>269400</v>
      </c>
      <c r="B5587" s="2" t="s">
        <v>67</v>
      </c>
      <c r="C5587" s="2">
        <v>0.125</v>
      </c>
      <c r="D5587" s="2">
        <v>95.1</v>
      </c>
      <c r="E5587" s="2">
        <v>11.89</v>
      </c>
      <c r="F5587" s="2">
        <v>8783.730000000005</v>
      </c>
      <c r="G5587" s="2">
        <v>91.75</v>
      </c>
      <c r="H5587" s="2">
        <v>11.47</v>
      </c>
      <c r="I5587" s="2">
        <v>8692.8000000000029</v>
      </c>
    </row>
    <row r="5588" spans="1:9">
      <c r="A5588" s="2">
        <v>269400</v>
      </c>
      <c r="B5588" s="2" t="s">
        <v>68</v>
      </c>
      <c r="C5588" s="2">
        <v>0.125</v>
      </c>
      <c r="D5588" s="2">
        <v>97.64</v>
      </c>
      <c r="E5588" s="2">
        <v>12.2</v>
      </c>
      <c r="F5588" s="2">
        <v>9005.429999999973</v>
      </c>
      <c r="G5588" s="2">
        <v>94.2</v>
      </c>
      <c r="H5588" s="2">
        <v>11.78</v>
      </c>
      <c r="I5588" s="2">
        <v>8912.3999999999614</v>
      </c>
    </row>
    <row r="5589" spans="1:9">
      <c r="A5589" s="2">
        <v>269400</v>
      </c>
      <c r="B5589" s="2" t="s">
        <v>69</v>
      </c>
      <c r="C5589" s="2">
        <v>0.1</v>
      </c>
      <c r="D5589" s="2">
        <v>99.68</v>
      </c>
      <c r="E5589" s="2">
        <v>9.9700000000000006</v>
      </c>
      <c r="F5589" s="2">
        <v>7346.03999999999</v>
      </c>
      <c r="G5589" s="2">
        <v>96.17</v>
      </c>
      <c r="H5589" s="2">
        <v>9.61</v>
      </c>
      <c r="I5589" s="2">
        <v>7269.4699999999802</v>
      </c>
    </row>
    <row r="5590" spans="1:9">
      <c r="A5590" s="2">
        <v>269400</v>
      </c>
      <c r="B5590" s="2" t="s">
        <v>70</v>
      </c>
      <c r="C5590" s="2">
        <v>0.1</v>
      </c>
      <c r="D5590" s="2">
        <v>101.71</v>
      </c>
      <c r="E5590" s="2">
        <v>10.16</v>
      </c>
      <c r="F5590" s="2">
        <v>8529.6099999999915</v>
      </c>
      <c r="G5590" s="2">
        <v>98.13</v>
      </c>
      <c r="H5590" s="2">
        <v>9.81</v>
      </c>
      <c r="I5590" s="2">
        <v>7890.5099999999838</v>
      </c>
    </row>
    <row r="5591" spans="1:9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>
      <c r="A5592" s="2">
        <v>269410</v>
      </c>
      <c r="B5592" s="2" t="s">
        <v>65</v>
      </c>
      <c r="C5592" s="2">
        <v>0.04</v>
      </c>
      <c r="D5592" s="2">
        <v>91.65</v>
      </c>
      <c r="E5592" s="2">
        <v>3.67</v>
      </c>
      <c r="F5592" s="2">
        <v>2718.8499999999935</v>
      </c>
      <c r="G5592" s="2">
        <v>88.4</v>
      </c>
      <c r="H5592" s="2">
        <v>3.54</v>
      </c>
      <c r="I5592" s="2">
        <v>2690.4699999999816</v>
      </c>
    </row>
    <row r="5593" spans="1:9">
      <c r="A5593" s="2">
        <v>269410</v>
      </c>
      <c r="B5593" s="2" t="s">
        <v>66</v>
      </c>
      <c r="C5593" s="2">
        <v>0.1</v>
      </c>
      <c r="D5593" s="2">
        <v>91.65</v>
      </c>
      <c r="E5593" s="2">
        <v>9.16</v>
      </c>
      <c r="F5593" s="2">
        <v>6791.4300000000185</v>
      </c>
      <c r="G5593" s="2">
        <v>88.4</v>
      </c>
      <c r="H5593" s="2">
        <v>8.84</v>
      </c>
      <c r="I5593" s="2">
        <v>6720.8499999999995</v>
      </c>
    </row>
    <row r="5594" spans="1:9">
      <c r="A5594" s="2">
        <v>269410</v>
      </c>
      <c r="B5594" s="2" t="s">
        <v>67</v>
      </c>
      <c r="C5594" s="2">
        <v>0.125</v>
      </c>
      <c r="D5594" s="2">
        <v>95.1</v>
      </c>
      <c r="E5594" s="2">
        <v>11.89</v>
      </c>
      <c r="F5594" s="2">
        <v>8795.6200000000044</v>
      </c>
      <c r="G5594" s="2">
        <v>91.75</v>
      </c>
      <c r="H5594" s="2">
        <v>11.47</v>
      </c>
      <c r="I5594" s="2">
        <v>8704.2700000000023</v>
      </c>
    </row>
    <row r="5595" spans="1:9">
      <c r="A5595" s="2">
        <v>269410</v>
      </c>
      <c r="B5595" s="2" t="s">
        <v>68</v>
      </c>
      <c r="C5595" s="2">
        <v>0.125</v>
      </c>
      <c r="D5595" s="2">
        <v>97.64</v>
      </c>
      <c r="E5595" s="2">
        <v>12.2</v>
      </c>
      <c r="F5595" s="2">
        <v>9017.6299999999737</v>
      </c>
      <c r="G5595" s="2">
        <v>94.2</v>
      </c>
      <c r="H5595" s="2">
        <v>11.78</v>
      </c>
      <c r="I5595" s="2">
        <v>8924.1799999999621</v>
      </c>
    </row>
    <row r="5596" spans="1:9">
      <c r="A5596" s="2">
        <v>269410</v>
      </c>
      <c r="B5596" s="2" t="s">
        <v>69</v>
      </c>
      <c r="C5596" s="2">
        <v>0.1</v>
      </c>
      <c r="D5596" s="2">
        <v>99.68</v>
      </c>
      <c r="E5596" s="2">
        <v>9.9700000000000006</v>
      </c>
      <c r="F5596" s="2">
        <v>7356.0099999999902</v>
      </c>
      <c r="G5596" s="2">
        <v>96.17</v>
      </c>
      <c r="H5596" s="2">
        <v>9.61</v>
      </c>
      <c r="I5596" s="2">
        <v>7279.0799999999799</v>
      </c>
    </row>
    <row r="5597" spans="1:9">
      <c r="A5597" s="2">
        <v>269410</v>
      </c>
      <c r="B5597" s="2" t="s">
        <v>70</v>
      </c>
      <c r="C5597" s="2">
        <v>0.1</v>
      </c>
      <c r="D5597" s="2">
        <v>101.71</v>
      </c>
      <c r="E5597" s="2">
        <v>10.16</v>
      </c>
      <c r="F5597" s="2">
        <v>8539.7699999999913</v>
      </c>
      <c r="G5597" s="2">
        <v>98.13</v>
      </c>
      <c r="H5597" s="2">
        <v>9.81</v>
      </c>
      <c r="I5597" s="2">
        <v>7900.3199999999842</v>
      </c>
    </row>
    <row r="5598" spans="1:9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>
      <c r="A5599" s="2">
        <v>269420</v>
      </c>
      <c r="B5599" s="2" t="s">
        <v>65</v>
      </c>
      <c r="C5599" s="2">
        <v>0.04</v>
      </c>
      <c r="D5599" s="2">
        <v>91.65</v>
      </c>
      <c r="E5599" s="2">
        <v>3.67</v>
      </c>
      <c r="F5599" s="2">
        <v>2722.5199999999936</v>
      </c>
      <c r="G5599" s="2">
        <v>88.4</v>
      </c>
      <c r="H5599" s="2">
        <v>3.54</v>
      </c>
      <c r="I5599" s="2">
        <v>2694.0099999999816</v>
      </c>
    </row>
    <row r="5600" spans="1:9">
      <c r="A5600" s="2">
        <v>269420</v>
      </c>
      <c r="B5600" s="2" t="s">
        <v>66</v>
      </c>
      <c r="C5600" s="2">
        <v>0.1</v>
      </c>
      <c r="D5600" s="2">
        <v>91.65</v>
      </c>
      <c r="E5600" s="2">
        <v>9.16</v>
      </c>
      <c r="F5600" s="2">
        <v>6800.5900000000183</v>
      </c>
      <c r="G5600" s="2">
        <v>88.4</v>
      </c>
      <c r="H5600" s="2">
        <v>8.84</v>
      </c>
      <c r="I5600" s="2">
        <v>6729.69</v>
      </c>
    </row>
    <row r="5601" spans="1:9">
      <c r="A5601" s="2">
        <v>269420</v>
      </c>
      <c r="B5601" s="2" t="s">
        <v>67</v>
      </c>
      <c r="C5601" s="2">
        <v>0.125</v>
      </c>
      <c r="D5601" s="2">
        <v>95.1</v>
      </c>
      <c r="E5601" s="2">
        <v>11.89</v>
      </c>
      <c r="F5601" s="2">
        <v>8807.5100000000039</v>
      </c>
      <c r="G5601" s="2">
        <v>91.75</v>
      </c>
      <c r="H5601" s="2">
        <v>11.47</v>
      </c>
      <c r="I5601" s="2">
        <v>8715.7400000000016</v>
      </c>
    </row>
    <row r="5602" spans="1:9">
      <c r="A5602" s="2">
        <v>269420</v>
      </c>
      <c r="B5602" s="2" t="s">
        <v>68</v>
      </c>
      <c r="C5602" s="2">
        <v>0.125</v>
      </c>
      <c r="D5602" s="2">
        <v>97.64</v>
      </c>
      <c r="E5602" s="2">
        <v>12.2</v>
      </c>
      <c r="F5602" s="2">
        <v>9029.8299999999745</v>
      </c>
      <c r="G5602" s="2">
        <v>94.2</v>
      </c>
      <c r="H5602" s="2">
        <v>11.78</v>
      </c>
      <c r="I5602" s="2">
        <v>8935.9599999999627</v>
      </c>
    </row>
    <row r="5603" spans="1:9">
      <c r="A5603" s="2">
        <v>269420</v>
      </c>
      <c r="B5603" s="2" t="s">
        <v>69</v>
      </c>
      <c r="C5603" s="2">
        <v>0.1</v>
      </c>
      <c r="D5603" s="2">
        <v>99.68</v>
      </c>
      <c r="E5603" s="2">
        <v>9.9700000000000006</v>
      </c>
      <c r="F5603" s="2">
        <v>7365.9799999999905</v>
      </c>
      <c r="G5603" s="2">
        <v>96.17</v>
      </c>
      <c r="H5603" s="2">
        <v>9.61</v>
      </c>
      <c r="I5603" s="2">
        <v>7288.6899999999796</v>
      </c>
    </row>
    <row r="5604" spans="1:9">
      <c r="A5604" s="2">
        <v>269420</v>
      </c>
      <c r="B5604" s="2" t="s">
        <v>70</v>
      </c>
      <c r="C5604" s="2">
        <v>0.1</v>
      </c>
      <c r="D5604" s="2">
        <v>101.71</v>
      </c>
      <c r="E5604" s="2">
        <v>10.16</v>
      </c>
      <c r="F5604" s="2">
        <v>8549.9299999999912</v>
      </c>
      <c r="G5604" s="2">
        <v>98.13</v>
      </c>
      <c r="H5604" s="2">
        <v>9.81</v>
      </c>
      <c r="I5604" s="2">
        <v>7910.1299999999846</v>
      </c>
    </row>
    <row r="5605" spans="1:9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>
      <c r="A5606" s="2">
        <v>269430</v>
      </c>
      <c r="B5606" s="2" t="s">
        <v>65</v>
      </c>
      <c r="C5606" s="2">
        <v>0.04</v>
      </c>
      <c r="D5606" s="2">
        <v>91.65</v>
      </c>
      <c r="E5606" s="2">
        <v>3.67</v>
      </c>
      <c r="F5606" s="2">
        <v>2726.1899999999937</v>
      </c>
      <c r="G5606" s="2">
        <v>88.4</v>
      </c>
      <c r="H5606" s="2">
        <v>3.54</v>
      </c>
      <c r="I5606" s="2">
        <v>2697.5499999999815</v>
      </c>
    </row>
    <row r="5607" spans="1:9">
      <c r="A5607" s="2">
        <v>269430</v>
      </c>
      <c r="B5607" s="2" t="s">
        <v>66</v>
      </c>
      <c r="C5607" s="2">
        <v>0.1</v>
      </c>
      <c r="D5607" s="2">
        <v>91.65</v>
      </c>
      <c r="E5607" s="2">
        <v>9.16</v>
      </c>
      <c r="F5607" s="2">
        <v>6809.7500000000182</v>
      </c>
      <c r="G5607" s="2">
        <v>88.4</v>
      </c>
      <c r="H5607" s="2">
        <v>8.84</v>
      </c>
      <c r="I5607" s="2">
        <v>6738.53</v>
      </c>
    </row>
    <row r="5608" spans="1:9">
      <c r="A5608" s="2">
        <v>269430</v>
      </c>
      <c r="B5608" s="2" t="s">
        <v>67</v>
      </c>
      <c r="C5608" s="2">
        <v>0.125</v>
      </c>
      <c r="D5608" s="2">
        <v>95.1</v>
      </c>
      <c r="E5608" s="2">
        <v>11.89</v>
      </c>
      <c r="F5608" s="2">
        <v>8819.4000000000033</v>
      </c>
      <c r="G5608" s="2">
        <v>91.75</v>
      </c>
      <c r="H5608" s="2">
        <v>11.47</v>
      </c>
      <c r="I5608" s="2">
        <v>8727.2100000000009</v>
      </c>
    </row>
    <row r="5609" spans="1:9">
      <c r="A5609" s="2">
        <v>269430</v>
      </c>
      <c r="B5609" s="2" t="s">
        <v>68</v>
      </c>
      <c r="C5609" s="2">
        <v>0.125</v>
      </c>
      <c r="D5609" s="2">
        <v>97.64</v>
      </c>
      <c r="E5609" s="2">
        <v>12.2</v>
      </c>
      <c r="F5609" s="2">
        <v>9042.0299999999752</v>
      </c>
      <c r="G5609" s="2">
        <v>94.2</v>
      </c>
      <c r="H5609" s="2">
        <v>11.78</v>
      </c>
      <c r="I5609" s="2">
        <v>8947.7399999999634</v>
      </c>
    </row>
    <row r="5610" spans="1:9">
      <c r="A5610" s="2">
        <v>269430</v>
      </c>
      <c r="B5610" s="2" t="s">
        <v>69</v>
      </c>
      <c r="C5610" s="2">
        <v>0.1</v>
      </c>
      <c r="D5610" s="2">
        <v>99.68</v>
      </c>
      <c r="E5610" s="2">
        <v>9.9600000000000009</v>
      </c>
      <c r="F5610" s="2">
        <v>7375.9399999999905</v>
      </c>
      <c r="G5610" s="2">
        <v>96.17</v>
      </c>
      <c r="H5610" s="2">
        <v>9.61</v>
      </c>
      <c r="I5610" s="2">
        <v>7298.2999999999793</v>
      </c>
    </row>
    <row r="5611" spans="1:9">
      <c r="A5611" s="2">
        <v>269430</v>
      </c>
      <c r="B5611" s="2" t="s">
        <v>70</v>
      </c>
      <c r="C5611" s="2">
        <v>0.1</v>
      </c>
      <c r="D5611" s="2">
        <v>101.71</v>
      </c>
      <c r="E5611" s="2">
        <v>10.17</v>
      </c>
      <c r="F5611" s="2">
        <v>8560.0999999999913</v>
      </c>
      <c r="G5611" s="2">
        <v>98.13</v>
      </c>
      <c r="H5611" s="2">
        <v>9.81</v>
      </c>
      <c r="I5611" s="2">
        <v>7919.939999999985</v>
      </c>
    </row>
    <row r="5612" spans="1:9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>
      <c r="A5613" s="2">
        <v>269440</v>
      </c>
      <c r="B5613" s="2" t="s">
        <v>65</v>
      </c>
      <c r="C5613" s="2">
        <v>0.04</v>
      </c>
      <c r="D5613" s="2">
        <v>91.65</v>
      </c>
      <c r="E5613" s="2">
        <v>3.67</v>
      </c>
      <c r="F5613" s="2">
        <v>2729.8599999999938</v>
      </c>
      <c r="G5613" s="2">
        <v>88.4</v>
      </c>
      <c r="H5613" s="2">
        <v>3.54</v>
      </c>
      <c r="I5613" s="2">
        <v>2701.0899999999815</v>
      </c>
    </row>
    <row r="5614" spans="1:9">
      <c r="A5614" s="2">
        <v>269440</v>
      </c>
      <c r="B5614" s="2" t="s">
        <v>66</v>
      </c>
      <c r="C5614" s="2">
        <v>0.1</v>
      </c>
      <c r="D5614" s="2">
        <v>91.65</v>
      </c>
      <c r="E5614" s="2">
        <v>9.16</v>
      </c>
      <c r="F5614" s="2">
        <v>6818.910000000018</v>
      </c>
      <c r="G5614" s="2">
        <v>88.4</v>
      </c>
      <c r="H5614" s="2">
        <v>8.84</v>
      </c>
      <c r="I5614" s="2">
        <v>6747.37</v>
      </c>
    </row>
    <row r="5615" spans="1:9">
      <c r="A5615" s="2">
        <v>269440</v>
      </c>
      <c r="B5615" s="2" t="s">
        <v>67</v>
      </c>
      <c r="C5615" s="2">
        <v>0.125</v>
      </c>
      <c r="D5615" s="2">
        <v>95.1</v>
      </c>
      <c r="E5615" s="2">
        <v>11.89</v>
      </c>
      <c r="F5615" s="2">
        <v>8831.2900000000027</v>
      </c>
      <c r="G5615" s="2">
        <v>91.75</v>
      </c>
      <c r="H5615" s="2">
        <v>11.47</v>
      </c>
      <c r="I5615" s="2">
        <v>8738.68</v>
      </c>
    </row>
    <row r="5616" spans="1:9">
      <c r="A5616" s="2">
        <v>269440</v>
      </c>
      <c r="B5616" s="2" t="s">
        <v>68</v>
      </c>
      <c r="C5616" s="2">
        <v>0.125</v>
      </c>
      <c r="D5616" s="2">
        <v>97.64</v>
      </c>
      <c r="E5616" s="2">
        <v>12.2</v>
      </c>
      <c r="F5616" s="2">
        <v>9054.2299999999759</v>
      </c>
      <c r="G5616" s="2">
        <v>94.2</v>
      </c>
      <c r="H5616" s="2">
        <v>11.78</v>
      </c>
      <c r="I5616" s="2">
        <v>8959.5199999999641</v>
      </c>
    </row>
    <row r="5617" spans="1:9">
      <c r="A5617" s="2">
        <v>269440</v>
      </c>
      <c r="B5617" s="2" t="s">
        <v>69</v>
      </c>
      <c r="C5617" s="2">
        <v>0.1</v>
      </c>
      <c r="D5617" s="2">
        <v>99.68</v>
      </c>
      <c r="E5617" s="2">
        <v>9.9600000000000009</v>
      </c>
      <c r="F5617" s="2">
        <v>7385.8999999999905</v>
      </c>
      <c r="G5617" s="2">
        <v>96.17</v>
      </c>
      <c r="H5617" s="2">
        <v>9.61</v>
      </c>
      <c r="I5617" s="2">
        <v>7307.9099999999789</v>
      </c>
    </row>
    <row r="5618" spans="1:9">
      <c r="A5618" s="2">
        <v>269440</v>
      </c>
      <c r="B5618" s="2" t="s">
        <v>70</v>
      </c>
      <c r="C5618" s="2">
        <v>0.1</v>
      </c>
      <c r="D5618" s="2">
        <v>101.71</v>
      </c>
      <c r="E5618" s="2">
        <v>10.17</v>
      </c>
      <c r="F5618" s="2">
        <v>8570.2699999999913</v>
      </c>
      <c r="G5618" s="2">
        <v>98.13</v>
      </c>
      <c r="H5618" s="2">
        <v>9.81</v>
      </c>
      <c r="I5618" s="2">
        <v>7929.7499999999854</v>
      </c>
    </row>
    <row r="5619" spans="1:9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>
      <c r="A5620" s="2">
        <v>269450</v>
      </c>
      <c r="B5620" s="2" t="s">
        <v>65</v>
      </c>
      <c r="C5620" s="2">
        <v>0.04</v>
      </c>
      <c r="D5620" s="2">
        <v>91.65</v>
      </c>
      <c r="E5620" s="2">
        <v>3.67</v>
      </c>
      <c r="F5620" s="2">
        <v>2733.5299999999938</v>
      </c>
      <c r="G5620" s="2">
        <v>88.4</v>
      </c>
      <c r="H5620" s="2">
        <v>3.54</v>
      </c>
      <c r="I5620" s="2">
        <v>2704.6299999999815</v>
      </c>
    </row>
    <row r="5621" spans="1:9">
      <c r="A5621" s="2">
        <v>269450</v>
      </c>
      <c r="B5621" s="2" t="s">
        <v>66</v>
      </c>
      <c r="C5621" s="2">
        <v>0.1</v>
      </c>
      <c r="D5621" s="2">
        <v>91.65</v>
      </c>
      <c r="E5621" s="2">
        <v>9.16</v>
      </c>
      <c r="F5621" s="2">
        <v>6828.0700000000179</v>
      </c>
      <c r="G5621" s="2">
        <v>88.4</v>
      </c>
      <c r="H5621" s="2">
        <v>8.84</v>
      </c>
      <c r="I5621" s="2">
        <v>6756.21</v>
      </c>
    </row>
    <row r="5622" spans="1:9">
      <c r="A5622" s="2">
        <v>269450</v>
      </c>
      <c r="B5622" s="2" t="s">
        <v>67</v>
      </c>
      <c r="C5622" s="2">
        <v>0.125</v>
      </c>
      <c r="D5622" s="2">
        <v>95.1</v>
      </c>
      <c r="E5622" s="2">
        <v>11.89</v>
      </c>
      <c r="F5622" s="2">
        <v>8843.1800000000021</v>
      </c>
      <c r="G5622" s="2">
        <v>91.75</v>
      </c>
      <c r="H5622" s="2">
        <v>11.47</v>
      </c>
      <c r="I5622" s="2">
        <v>8750.15</v>
      </c>
    </row>
    <row r="5623" spans="1:9">
      <c r="A5623" s="2">
        <v>269450</v>
      </c>
      <c r="B5623" s="2" t="s">
        <v>68</v>
      </c>
      <c r="C5623" s="2">
        <v>0.125</v>
      </c>
      <c r="D5623" s="2">
        <v>97.64</v>
      </c>
      <c r="E5623" s="2">
        <v>12.2</v>
      </c>
      <c r="F5623" s="2">
        <v>9066.4299999999766</v>
      </c>
      <c r="G5623" s="2">
        <v>94.2</v>
      </c>
      <c r="H5623" s="2">
        <v>11.77</v>
      </c>
      <c r="I5623" s="2">
        <v>8971.2899999999645</v>
      </c>
    </row>
    <row r="5624" spans="1:9">
      <c r="A5624" s="2">
        <v>269450</v>
      </c>
      <c r="B5624" s="2" t="s">
        <v>69</v>
      </c>
      <c r="C5624" s="2">
        <v>0.1</v>
      </c>
      <c r="D5624" s="2">
        <v>99.68</v>
      </c>
      <c r="E5624" s="2">
        <v>9.9700000000000006</v>
      </c>
      <c r="F5624" s="2">
        <v>7395.8699999999908</v>
      </c>
      <c r="G5624" s="2">
        <v>96.17</v>
      </c>
      <c r="H5624" s="2">
        <v>9.61</v>
      </c>
      <c r="I5624" s="2">
        <v>7317.5199999999786</v>
      </c>
    </row>
    <row r="5625" spans="1:9">
      <c r="A5625" s="2">
        <v>269450</v>
      </c>
      <c r="B5625" s="2" t="s">
        <v>70</v>
      </c>
      <c r="C5625" s="2">
        <v>0.1</v>
      </c>
      <c r="D5625" s="2">
        <v>101.71</v>
      </c>
      <c r="E5625" s="2">
        <v>10.17</v>
      </c>
      <c r="F5625" s="2">
        <v>8580.4399999999914</v>
      </c>
      <c r="G5625" s="2">
        <v>98.13</v>
      </c>
      <c r="H5625" s="2">
        <v>9.81</v>
      </c>
      <c r="I5625" s="2">
        <v>7939.5599999999858</v>
      </c>
    </row>
    <row r="5626" spans="1:9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>
      <c r="A5627" s="2">
        <v>269456.28399999999</v>
      </c>
      <c r="B5627" s="2" t="s">
        <v>65</v>
      </c>
      <c r="C5627" s="2">
        <v>0.04</v>
      </c>
      <c r="D5627" s="2">
        <v>57.59</v>
      </c>
      <c r="E5627" s="2">
        <v>2.31</v>
      </c>
      <c r="F5627" s="2">
        <v>2735.8399999999938</v>
      </c>
      <c r="G5627" s="2">
        <v>55.55</v>
      </c>
      <c r="H5627" s="2">
        <v>2.2200000000000002</v>
      </c>
      <c r="I5627" s="2">
        <v>2706.8499999999813</v>
      </c>
    </row>
    <row r="5628" spans="1:9">
      <c r="A5628" s="2">
        <v>269456.28399999999</v>
      </c>
      <c r="B5628" s="2" t="s">
        <v>66</v>
      </c>
      <c r="C5628" s="2">
        <v>0.1</v>
      </c>
      <c r="D5628" s="2">
        <v>57.59</v>
      </c>
      <c r="E5628" s="2">
        <v>5.76</v>
      </c>
      <c r="F5628" s="2">
        <v>6833.8300000000181</v>
      </c>
      <c r="G5628" s="2">
        <v>55.55</v>
      </c>
      <c r="H5628" s="2">
        <v>5.55</v>
      </c>
      <c r="I5628" s="2">
        <v>6761.76</v>
      </c>
    </row>
    <row r="5629" spans="1:9">
      <c r="A5629" s="2">
        <v>269456.28399999999</v>
      </c>
      <c r="B5629" s="2" t="s">
        <v>67</v>
      </c>
      <c r="C5629" s="2">
        <v>0.125</v>
      </c>
      <c r="D5629" s="2">
        <v>59.76</v>
      </c>
      <c r="E5629" s="2">
        <v>7.47</v>
      </c>
      <c r="F5629" s="2">
        <v>8850.6500000000015</v>
      </c>
      <c r="G5629" s="2">
        <v>57.65</v>
      </c>
      <c r="H5629" s="2">
        <v>7.21</v>
      </c>
      <c r="I5629" s="2">
        <v>8757.3599999999988</v>
      </c>
    </row>
    <row r="5630" spans="1:9">
      <c r="A5630" s="2">
        <v>269456.28399999999</v>
      </c>
      <c r="B5630" s="2" t="s">
        <v>68</v>
      </c>
      <c r="C5630" s="2">
        <v>0.125</v>
      </c>
      <c r="D5630" s="2">
        <v>61.36</v>
      </c>
      <c r="E5630" s="2">
        <v>7.67</v>
      </c>
      <c r="F5630" s="2">
        <v>9074.0999999999767</v>
      </c>
      <c r="G5630" s="2">
        <v>59.2</v>
      </c>
      <c r="H5630" s="2">
        <v>7.4</v>
      </c>
      <c r="I5630" s="2">
        <v>8978.6899999999641</v>
      </c>
    </row>
    <row r="5631" spans="1:9">
      <c r="A5631" s="2">
        <v>269456.28399999999</v>
      </c>
      <c r="B5631" s="2" t="s">
        <v>69</v>
      </c>
      <c r="C5631" s="2">
        <v>0.1</v>
      </c>
      <c r="D5631" s="2">
        <v>62.64</v>
      </c>
      <c r="E5631" s="2">
        <v>6.26</v>
      </c>
      <c r="F5631" s="2">
        <v>7402.129999999991</v>
      </c>
      <c r="G5631" s="2">
        <v>60.43</v>
      </c>
      <c r="H5631" s="2">
        <v>6.04</v>
      </c>
      <c r="I5631" s="2">
        <v>7323.5599999999786</v>
      </c>
    </row>
    <row r="5632" spans="1:9">
      <c r="A5632" s="2">
        <v>269456.28399999999</v>
      </c>
      <c r="B5632" s="2" t="s">
        <v>70</v>
      </c>
      <c r="C5632" s="2">
        <v>0.1</v>
      </c>
      <c r="D5632" s="2">
        <v>63.92</v>
      </c>
      <c r="E5632" s="2">
        <v>6.39</v>
      </c>
      <c r="F5632" s="2">
        <v>8586.8299999999908</v>
      </c>
      <c r="G5632" s="2">
        <v>61.67</v>
      </c>
      <c r="H5632" s="2">
        <v>6.16</v>
      </c>
      <c r="I5632" s="2">
        <v>7945.7199999999857</v>
      </c>
    </row>
    <row r="5633" spans="1:9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>
      <c r="A5634" s="2">
        <v>269460</v>
      </c>
      <c r="B5634" s="2" t="s">
        <v>65</v>
      </c>
      <c r="C5634" s="2">
        <v>0.04</v>
      </c>
      <c r="D5634" s="2">
        <v>34.04</v>
      </c>
      <c r="E5634" s="2">
        <v>1.36</v>
      </c>
      <c r="F5634" s="2">
        <v>2737.1999999999939</v>
      </c>
      <c r="G5634" s="2">
        <v>32.869999999999997</v>
      </c>
      <c r="H5634" s="2">
        <v>1.32</v>
      </c>
      <c r="I5634" s="2">
        <v>2708.1699999999814</v>
      </c>
    </row>
    <row r="5635" spans="1:9">
      <c r="A5635" s="2">
        <v>269460</v>
      </c>
      <c r="B5635" s="2" t="s">
        <v>66</v>
      </c>
      <c r="C5635" s="2">
        <v>0.1</v>
      </c>
      <c r="D5635" s="2">
        <v>34.04</v>
      </c>
      <c r="E5635" s="2">
        <v>3.4</v>
      </c>
      <c r="F5635" s="2">
        <v>6837.2300000000178</v>
      </c>
      <c r="G5635" s="2">
        <v>32.869999999999997</v>
      </c>
      <c r="H5635" s="2">
        <v>3.29</v>
      </c>
      <c r="I5635" s="2">
        <v>6765.05</v>
      </c>
    </row>
    <row r="5636" spans="1:9">
      <c r="A5636" s="2">
        <v>269460</v>
      </c>
      <c r="B5636" s="2" t="s">
        <v>67</v>
      </c>
      <c r="C5636" s="2">
        <v>0.125</v>
      </c>
      <c r="D5636" s="2">
        <v>35.32</v>
      </c>
      <c r="E5636" s="2">
        <v>4.41</v>
      </c>
      <c r="F5636" s="2">
        <v>8855.0600000000013</v>
      </c>
      <c r="G5636" s="2">
        <v>34.11</v>
      </c>
      <c r="H5636" s="2">
        <v>4.26</v>
      </c>
      <c r="I5636" s="2">
        <v>8761.619999999999</v>
      </c>
    </row>
    <row r="5637" spans="1:9">
      <c r="A5637" s="2">
        <v>269460</v>
      </c>
      <c r="B5637" s="2" t="s">
        <v>68</v>
      </c>
      <c r="C5637" s="2">
        <v>0.125</v>
      </c>
      <c r="D5637" s="2">
        <v>36.26</v>
      </c>
      <c r="E5637" s="2">
        <v>4.53</v>
      </c>
      <c r="F5637" s="2">
        <v>9078.6299999999774</v>
      </c>
      <c r="G5637" s="2">
        <v>35.03</v>
      </c>
      <c r="H5637" s="2">
        <v>4.38</v>
      </c>
      <c r="I5637" s="2">
        <v>8983.0699999999633</v>
      </c>
    </row>
    <row r="5638" spans="1:9">
      <c r="A5638" s="2">
        <v>269460</v>
      </c>
      <c r="B5638" s="2" t="s">
        <v>69</v>
      </c>
      <c r="C5638" s="2">
        <v>0.1</v>
      </c>
      <c r="D5638" s="2">
        <v>37.020000000000003</v>
      </c>
      <c r="E5638" s="2">
        <v>3.7</v>
      </c>
      <c r="F5638" s="2">
        <v>7405.8299999999908</v>
      </c>
      <c r="G5638" s="2">
        <v>35.76</v>
      </c>
      <c r="H5638" s="2">
        <v>3.57</v>
      </c>
      <c r="I5638" s="2">
        <v>7327.1299999999783</v>
      </c>
    </row>
    <row r="5639" spans="1:9">
      <c r="A5639" s="2">
        <v>269460</v>
      </c>
      <c r="B5639" s="2" t="s">
        <v>70</v>
      </c>
      <c r="C5639" s="2">
        <v>0.1</v>
      </c>
      <c r="D5639" s="2">
        <v>37.78</v>
      </c>
      <c r="E5639" s="2">
        <v>3.78</v>
      </c>
      <c r="F5639" s="2">
        <v>8590.6099999999915</v>
      </c>
      <c r="G5639" s="2">
        <v>36.49</v>
      </c>
      <c r="H5639" s="2">
        <v>3.65</v>
      </c>
      <c r="I5639" s="2">
        <v>7949.3699999999853</v>
      </c>
    </row>
    <row r="5640" spans="1:9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>
      <c r="A5641" s="2">
        <v>269470</v>
      </c>
      <c r="B5641" s="2" t="s">
        <v>65</v>
      </c>
      <c r="C5641" s="2">
        <v>0.04</v>
      </c>
      <c r="D5641" s="2">
        <v>91.41</v>
      </c>
      <c r="E5641" s="2">
        <v>3.66</v>
      </c>
      <c r="F5641" s="2">
        <v>2740.8599999999938</v>
      </c>
      <c r="G5641" s="2">
        <v>88.63</v>
      </c>
      <c r="H5641" s="2">
        <v>3.55</v>
      </c>
      <c r="I5641" s="2">
        <v>2711.7199999999816</v>
      </c>
    </row>
    <row r="5642" spans="1:9">
      <c r="A5642" s="2">
        <v>269470</v>
      </c>
      <c r="B5642" s="2" t="s">
        <v>66</v>
      </c>
      <c r="C5642" s="2">
        <v>0.1</v>
      </c>
      <c r="D5642" s="2">
        <v>91.41</v>
      </c>
      <c r="E5642" s="2">
        <v>9.14</v>
      </c>
      <c r="F5642" s="2">
        <v>6846.3700000000181</v>
      </c>
      <c r="G5642" s="2">
        <v>88.63</v>
      </c>
      <c r="H5642" s="2">
        <v>8.86</v>
      </c>
      <c r="I5642" s="2">
        <v>6773.91</v>
      </c>
    </row>
    <row r="5643" spans="1:9">
      <c r="A5643" s="2">
        <v>269470</v>
      </c>
      <c r="B5643" s="2" t="s">
        <v>67</v>
      </c>
      <c r="C5643" s="2">
        <v>0.125</v>
      </c>
      <c r="D5643" s="2">
        <v>94.85</v>
      </c>
      <c r="E5643" s="2">
        <v>11.86</v>
      </c>
      <c r="F5643" s="2">
        <v>8866.9200000000019</v>
      </c>
      <c r="G5643" s="2">
        <v>91.99</v>
      </c>
      <c r="H5643" s="2">
        <v>11.5</v>
      </c>
      <c r="I5643" s="2">
        <v>8773.119999999999</v>
      </c>
    </row>
    <row r="5644" spans="1:9">
      <c r="A5644" s="2">
        <v>269470</v>
      </c>
      <c r="B5644" s="2" t="s">
        <v>68</v>
      </c>
      <c r="C5644" s="2">
        <v>0.125</v>
      </c>
      <c r="D5644" s="2">
        <v>97.39</v>
      </c>
      <c r="E5644" s="2">
        <v>12.17</v>
      </c>
      <c r="F5644" s="2">
        <v>9090.7999999999774</v>
      </c>
      <c r="G5644" s="2">
        <v>94.45</v>
      </c>
      <c r="H5644" s="2">
        <v>11.8</v>
      </c>
      <c r="I5644" s="2">
        <v>8994.8699999999626</v>
      </c>
    </row>
    <row r="5645" spans="1:9">
      <c r="A5645" s="2">
        <v>269470</v>
      </c>
      <c r="B5645" s="2" t="s">
        <v>69</v>
      </c>
      <c r="C5645" s="2">
        <v>0.1</v>
      </c>
      <c r="D5645" s="2">
        <v>99.42</v>
      </c>
      <c r="E5645" s="2">
        <v>9.94</v>
      </c>
      <c r="F5645" s="2">
        <v>7415.7699999999904</v>
      </c>
      <c r="G5645" s="2">
        <v>96.42</v>
      </c>
      <c r="H5645" s="2">
        <v>9.64</v>
      </c>
      <c r="I5645" s="2">
        <v>7336.7699999999786</v>
      </c>
    </row>
    <row r="5646" spans="1:9">
      <c r="A5646" s="2">
        <v>269470</v>
      </c>
      <c r="B5646" s="2" t="s">
        <v>70</v>
      </c>
      <c r="C5646" s="2">
        <v>0.1</v>
      </c>
      <c r="D5646" s="2">
        <v>101.45</v>
      </c>
      <c r="E5646" s="2">
        <v>10.14</v>
      </c>
      <c r="F5646" s="2">
        <v>8600.7499999999909</v>
      </c>
      <c r="G5646" s="2">
        <v>98.39</v>
      </c>
      <c r="H5646" s="2">
        <v>9.84</v>
      </c>
      <c r="I5646" s="2">
        <v>7959.2099999999855</v>
      </c>
    </row>
    <row r="5647" spans="1:9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>
      <c r="A5648" s="2">
        <v>269480</v>
      </c>
      <c r="B5648" s="2" t="s">
        <v>65</v>
      </c>
      <c r="C5648" s="2">
        <v>0.04</v>
      </c>
      <c r="D5648" s="2">
        <v>91.14</v>
      </c>
      <c r="E5648" s="2">
        <v>3.65</v>
      </c>
      <c r="F5648" s="2">
        <v>2744.5099999999939</v>
      </c>
      <c r="G5648" s="2">
        <v>88.9</v>
      </c>
      <c r="H5648" s="2">
        <v>3.56</v>
      </c>
      <c r="I5648" s="2">
        <v>2715.2799999999816</v>
      </c>
    </row>
    <row r="5649" spans="1:9">
      <c r="A5649" s="2">
        <v>269480</v>
      </c>
      <c r="B5649" s="2" t="s">
        <v>66</v>
      </c>
      <c r="C5649" s="2">
        <v>0.1</v>
      </c>
      <c r="D5649" s="2">
        <v>91.14</v>
      </c>
      <c r="E5649" s="2">
        <v>9.11</v>
      </c>
      <c r="F5649" s="2">
        <v>6855.4800000000178</v>
      </c>
      <c r="G5649" s="2">
        <v>88.9</v>
      </c>
      <c r="H5649" s="2">
        <v>8.89</v>
      </c>
      <c r="I5649" s="2">
        <v>6782.8</v>
      </c>
    </row>
    <row r="5650" spans="1:9">
      <c r="A5650" s="2">
        <v>269480</v>
      </c>
      <c r="B5650" s="2" t="s">
        <v>67</v>
      </c>
      <c r="C5650" s="2">
        <v>0.125</v>
      </c>
      <c r="D5650" s="2">
        <v>94.57</v>
      </c>
      <c r="E5650" s="2">
        <v>11.82</v>
      </c>
      <c r="F5650" s="2">
        <v>8878.7400000000016</v>
      </c>
      <c r="G5650" s="2">
        <v>92.27</v>
      </c>
      <c r="H5650" s="2">
        <v>11.53</v>
      </c>
      <c r="I5650" s="2">
        <v>8784.65</v>
      </c>
    </row>
    <row r="5651" spans="1:9">
      <c r="A5651" s="2">
        <v>269480</v>
      </c>
      <c r="B5651" s="2" t="s">
        <v>68</v>
      </c>
      <c r="C5651" s="2">
        <v>0.125</v>
      </c>
      <c r="D5651" s="2">
        <v>97.11</v>
      </c>
      <c r="E5651" s="2">
        <v>12.14</v>
      </c>
      <c r="F5651" s="2">
        <v>9102.9399999999769</v>
      </c>
      <c r="G5651" s="2">
        <v>94.74</v>
      </c>
      <c r="H5651" s="2">
        <v>11.84</v>
      </c>
      <c r="I5651" s="2">
        <v>9006.7099999999627</v>
      </c>
    </row>
    <row r="5652" spans="1:9">
      <c r="A5652" s="2">
        <v>269480</v>
      </c>
      <c r="B5652" s="2" t="s">
        <v>69</v>
      </c>
      <c r="C5652" s="2">
        <v>0.1</v>
      </c>
      <c r="D5652" s="2">
        <v>99.13</v>
      </c>
      <c r="E5652" s="2">
        <v>9.91</v>
      </c>
      <c r="F5652" s="2">
        <v>7425.6799999999903</v>
      </c>
      <c r="G5652" s="2">
        <v>96.71</v>
      </c>
      <c r="H5652" s="2">
        <v>9.67</v>
      </c>
      <c r="I5652" s="2">
        <v>7346.4399999999787</v>
      </c>
    </row>
    <row r="5653" spans="1:9">
      <c r="A5653" s="2">
        <v>269480</v>
      </c>
      <c r="B5653" s="2" t="s">
        <v>70</v>
      </c>
      <c r="C5653" s="2">
        <v>0.1</v>
      </c>
      <c r="D5653" s="2">
        <v>101.15</v>
      </c>
      <c r="E5653" s="2">
        <v>10.11</v>
      </c>
      <c r="F5653" s="2">
        <v>8610.8599999999915</v>
      </c>
      <c r="G5653" s="2">
        <v>98.69</v>
      </c>
      <c r="H5653" s="2">
        <v>9.8699999999999992</v>
      </c>
      <c r="I5653" s="2">
        <v>7969.0799999999854</v>
      </c>
    </row>
    <row r="5654" spans="1:9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>
      <c r="A5655" s="2">
        <v>269490</v>
      </c>
      <c r="B5655" s="2" t="s">
        <v>65</v>
      </c>
      <c r="C5655" s="2">
        <v>0.04</v>
      </c>
      <c r="D5655" s="2">
        <v>90.87</v>
      </c>
      <c r="E5655" s="2">
        <v>3.64</v>
      </c>
      <c r="F5655" s="2">
        <v>2748.1499999999937</v>
      </c>
      <c r="G5655" s="2">
        <v>89.17</v>
      </c>
      <c r="H5655" s="2">
        <v>3.57</v>
      </c>
      <c r="I5655" s="2">
        <v>2718.8499999999817</v>
      </c>
    </row>
    <row r="5656" spans="1:9">
      <c r="A5656" s="2">
        <v>269490</v>
      </c>
      <c r="B5656" s="2" t="s">
        <v>66</v>
      </c>
      <c r="C5656" s="2">
        <v>0.1</v>
      </c>
      <c r="D5656" s="2">
        <v>90.87</v>
      </c>
      <c r="E5656" s="2">
        <v>9.08</v>
      </c>
      <c r="F5656" s="2">
        <v>6864.5600000000177</v>
      </c>
      <c r="G5656" s="2">
        <v>89.17</v>
      </c>
      <c r="H5656" s="2">
        <v>8.91</v>
      </c>
      <c r="I5656" s="2">
        <v>6791.71</v>
      </c>
    </row>
    <row r="5657" spans="1:9">
      <c r="A5657" s="2">
        <v>269490</v>
      </c>
      <c r="B5657" s="2" t="s">
        <v>67</v>
      </c>
      <c r="C5657" s="2">
        <v>0.125</v>
      </c>
      <c r="D5657" s="2">
        <v>94.3</v>
      </c>
      <c r="E5657" s="2">
        <v>11.79</v>
      </c>
      <c r="F5657" s="2">
        <v>8890.5300000000025</v>
      </c>
      <c r="G5657" s="2">
        <v>92.55</v>
      </c>
      <c r="H5657" s="2">
        <v>11.57</v>
      </c>
      <c r="I5657" s="2">
        <v>8796.2199999999993</v>
      </c>
    </row>
    <row r="5658" spans="1:9">
      <c r="A5658" s="2">
        <v>269490</v>
      </c>
      <c r="B5658" s="2" t="s">
        <v>68</v>
      </c>
      <c r="C5658" s="2">
        <v>0.125</v>
      </c>
      <c r="D5658" s="2">
        <v>96.82</v>
      </c>
      <c r="E5658" s="2">
        <v>12.1</v>
      </c>
      <c r="F5658" s="2">
        <v>9115.0399999999772</v>
      </c>
      <c r="G5658" s="2">
        <v>95.03</v>
      </c>
      <c r="H5658" s="2">
        <v>11.88</v>
      </c>
      <c r="I5658" s="2">
        <v>9018.5899999999619</v>
      </c>
    </row>
    <row r="5659" spans="1:9">
      <c r="A5659" s="2">
        <v>269490</v>
      </c>
      <c r="B5659" s="2" t="s">
        <v>69</v>
      </c>
      <c r="C5659" s="2">
        <v>0.1</v>
      </c>
      <c r="D5659" s="2">
        <v>98.84</v>
      </c>
      <c r="E5659" s="2">
        <v>9.8800000000000008</v>
      </c>
      <c r="F5659" s="2">
        <v>7435.5599999999904</v>
      </c>
      <c r="G5659" s="2">
        <v>97.01</v>
      </c>
      <c r="H5659" s="2">
        <v>9.69</v>
      </c>
      <c r="I5659" s="2">
        <v>7356.1299999999783</v>
      </c>
    </row>
    <row r="5660" spans="1:9">
      <c r="A5660" s="2">
        <v>269490</v>
      </c>
      <c r="B5660" s="2" t="s">
        <v>70</v>
      </c>
      <c r="C5660" s="2">
        <v>0.1</v>
      </c>
      <c r="D5660" s="2">
        <v>100.86</v>
      </c>
      <c r="E5660" s="2">
        <v>10.08</v>
      </c>
      <c r="F5660" s="2">
        <v>8620.9399999999914</v>
      </c>
      <c r="G5660" s="2">
        <v>98.99</v>
      </c>
      <c r="H5660" s="2">
        <v>9.9</v>
      </c>
      <c r="I5660" s="2">
        <v>7978.979999999985</v>
      </c>
    </row>
    <row r="5661" spans="1:9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>
      <c r="A5662" s="2">
        <v>269500</v>
      </c>
      <c r="B5662" s="2" t="s">
        <v>65</v>
      </c>
      <c r="C5662" s="2">
        <v>0.04</v>
      </c>
      <c r="D5662" s="2">
        <v>90.6</v>
      </c>
      <c r="E5662" s="2">
        <v>3.63</v>
      </c>
      <c r="F5662" s="2">
        <v>2751.7799999999938</v>
      </c>
      <c r="G5662" s="2">
        <v>89.45</v>
      </c>
      <c r="H5662" s="2">
        <v>3.58</v>
      </c>
      <c r="I5662" s="2">
        <v>2722.4299999999816</v>
      </c>
    </row>
    <row r="5663" spans="1:9">
      <c r="A5663" s="2">
        <v>269500</v>
      </c>
      <c r="B5663" s="2" t="s">
        <v>66</v>
      </c>
      <c r="C5663" s="2">
        <v>0.1</v>
      </c>
      <c r="D5663" s="2">
        <v>90.6</v>
      </c>
      <c r="E5663" s="2">
        <v>9.06</v>
      </c>
      <c r="F5663" s="2">
        <v>6873.6200000000181</v>
      </c>
      <c r="G5663" s="2">
        <v>89.45</v>
      </c>
      <c r="H5663" s="2">
        <v>8.94</v>
      </c>
      <c r="I5663" s="2">
        <v>6800.65</v>
      </c>
    </row>
    <row r="5664" spans="1:9">
      <c r="A5664" s="2">
        <v>269500</v>
      </c>
      <c r="B5664" s="2" t="s">
        <v>67</v>
      </c>
      <c r="C5664" s="2">
        <v>0.125</v>
      </c>
      <c r="D5664" s="2">
        <v>94.02</v>
      </c>
      <c r="E5664" s="2">
        <v>11.75</v>
      </c>
      <c r="F5664" s="2">
        <v>8902.2800000000025</v>
      </c>
      <c r="G5664" s="2">
        <v>92.83</v>
      </c>
      <c r="H5664" s="2">
        <v>11.6</v>
      </c>
      <c r="I5664" s="2">
        <v>8807.82</v>
      </c>
    </row>
    <row r="5665" spans="1:9">
      <c r="A5665" s="2">
        <v>269500</v>
      </c>
      <c r="B5665" s="2" t="s">
        <v>68</v>
      </c>
      <c r="C5665" s="2">
        <v>0.125</v>
      </c>
      <c r="D5665" s="2">
        <v>96.53</v>
      </c>
      <c r="E5665" s="2">
        <v>12.07</v>
      </c>
      <c r="F5665" s="2">
        <v>9127.1099999999769</v>
      </c>
      <c r="G5665" s="2">
        <v>95.31</v>
      </c>
      <c r="H5665" s="2">
        <v>11.91</v>
      </c>
      <c r="I5665" s="2">
        <v>9030.4999999999618</v>
      </c>
    </row>
    <row r="5666" spans="1:9">
      <c r="A5666" s="2">
        <v>269500</v>
      </c>
      <c r="B5666" s="2" t="s">
        <v>69</v>
      </c>
      <c r="C5666" s="2">
        <v>0.1</v>
      </c>
      <c r="D5666" s="2">
        <v>98.54</v>
      </c>
      <c r="E5666" s="2">
        <v>9.85</v>
      </c>
      <c r="F5666" s="2">
        <v>7445.4099999999908</v>
      </c>
      <c r="G5666" s="2">
        <v>97.3</v>
      </c>
      <c r="H5666" s="2">
        <v>9.73</v>
      </c>
      <c r="I5666" s="2">
        <v>7365.8599999999778</v>
      </c>
    </row>
    <row r="5667" spans="1:9">
      <c r="A5667" s="2">
        <v>269500</v>
      </c>
      <c r="B5667" s="2" t="s">
        <v>70</v>
      </c>
      <c r="C5667" s="2">
        <v>0.1</v>
      </c>
      <c r="D5667" s="2">
        <v>100.56</v>
      </c>
      <c r="E5667" s="2">
        <v>10.050000000000001</v>
      </c>
      <c r="F5667" s="2">
        <v>8630.9899999999907</v>
      </c>
      <c r="G5667" s="2">
        <v>99.29</v>
      </c>
      <c r="H5667" s="2">
        <v>9.93</v>
      </c>
      <c r="I5667" s="2">
        <v>7988.9099999999853</v>
      </c>
    </row>
    <row r="5668" spans="1:9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>
      <c r="A5669" s="2">
        <v>269510</v>
      </c>
      <c r="B5669" s="2" t="s">
        <v>65</v>
      </c>
      <c r="C5669" s="2">
        <v>0.04</v>
      </c>
      <c r="D5669" s="2">
        <v>90.33</v>
      </c>
      <c r="E5669" s="2">
        <v>3.62</v>
      </c>
      <c r="F5669" s="2">
        <v>2755.3999999999937</v>
      </c>
      <c r="G5669" s="2">
        <v>89.72</v>
      </c>
      <c r="H5669" s="2">
        <v>3.59</v>
      </c>
      <c r="I5669" s="2">
        <v>2726.0199999999818</v>
      </c>
    </row>
    <row r="5670" spans="1:9">
      <c r="A5670" s="2">
        <v>269510</v>
      </c>
      <c r="B5670" s="2" t="s">
        <v>66</v>
      </c>
      <c r="C5670" s="2">
        <v>0.1</v>
      </c>
      <c r="D5670" s="2">
        <v>90.33</v>
      </c>
      <c r="E5670" s="2">
        <v>9.0299999999999994</v>
      </c>
      <c r="F5670" s="2">
        <v>6882.6500000000178</v>
      </c>
      <c r="G5670" s="2">
        <v>89.72</v>
      </c>
      <c r="H5670" s="2">
        <v>8.9700000000000006</v>
      </c>
      <c r="I5670" s="2">
        <v>6809.62</v>
      </c>
    </row>
    <row r="5671" spans="1:9">
      <c r="A5671" s="2">
        <v>269510</v>
      </c>
      <c r="B5671" s="2" t="s">
        <v>67</v>
      </c>
      <c r="C5671" s="2">
        <v>0.125</v>
      </c>
      <c r="D5671" s="2">
        <v>93.74</v>
      </c>
      <c r="E5671" s="2">
        <v>11.72</v>
      </c>
      <c r="F5671" s="2">
        <v>8914.0000000000018</v>
      </c>
      <c r="G5671" s="2">
        <v>93.11</v>
      </c>
      <c r="H5671" s="2">
        <v>11.64</v>
      </c>
      <c r="I5671" s="2">
        <v>8819.4599999999991</v>
      </c>
    </row>
    <row r="5672" spans="1:9">
      <c r="A5672" s="2">
        <v>269510</v>
      </c>
      <c r="B5672" s="2" t="s">
        <v>68</v>
      </c>
      <c r="C5672" s="2">
        <v>0.125</v>
      </c>
      <c r="D5672" s="2">
        <v>96.25</v>
      </c>
      <c r="E5672" s="2">
        <v>12.03</v>
      </c>
      <c r="F5672" s="2">
        <v>9139.1399999999776</v>
      </c>
      <c r="G5672" s="2">
        <v>95.6</v>
      </c>
      <c r="H5672" s="2">
        <v>11.95</v>
      </c>
      <c r="I5672" s="2">
        <v>9042.4499999999625</v>
      </c>
    </row>
    <row r="5673" spans="1:9">
      <c r="A5673" s="2">
        <v>269510</v>
      </c>
      <c r="B5673" s="2" t="s">
        <v>69</v>
      </c>
      <c r="C5673" s="2">
        <v>0.1</v>
      </c>
      <c r="D5673" s="2">
        <v>98.25</v>
      </c>
      <c r="E5673" s="2">
        <v>9.82</v>
      </c>
      <c r="F5673" s="2">
        <v>7455.2299999999905</v>
      </c>
      <c r="G5673" s="2">
        <v>97.59</v>
      </c>
      <c r="H5673" s="2">
        <v>9.75</v>
      </c>
      <c r="I5673" s="2">
        <v>7375.6099999999778</v>
      </c>
    </row>
    <row r="5674" spans="1:9">
      <c r="A5674" s="2">
        <v>269510</v>
      </c>
      <c r="B5674" s="2" t="s">
        <v>70</v>
      </c>
      <c r="C5674" s="2">
        <v>0.1</v>
      </c>
      <c r="D5674" s="2">
        <v>100.26</v>
      </c>
      <c r="E5674" s="2">
        <v>10.02</v>
      </c>
      <c r="F5674" s="2">
        <v>8641.0099999999911</v>
      </c>
      <c r="G5674" s="2">
        <v>99.59</v>
      </c>
      <c r="H5674" s="2">
        <v>9.9600000000000009</v>
      </c>
      <c r="I5674" s="2">
        <v>7998.8699999999853</v>
      </c>
    </row>
    <row r="5675" spans="1:9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>
      <c r="A5676" s="2">
        <v>269516.28399999999</v>
      </c>
      <c r="B5676" s="2" t="s">
        <v>65</v>
      </c>
      <c r="C5676" s="2">
        <v>0.04</v>
      </c>
      <c r="D5676" s="2">
        <v>56.62</v>
      </c>
      <c r="E5676" s="2">
        <v>2.27</v>
      </c>
      <c r="F5676" s="2">
        <v>2757.6699999999937</v>
      </c>
      <c r="G5676" s="2">
        <v>56.52</v>
      </c>
      <c r="H5676" s="2">
        <v>2.2599999999999998</v>
      </c>
      <c r="I5676" s="2">
        <v>2728.279999999982</v>
      </c>
    </row>
    <row r="5677" spans="1:9">
      <c r="A5677" s="2">
        <v>269516.28399999999</v>
      </c>
      <c r="B5677" s="2" t="s">
        <v>66</v>
      </c>
      <c r="C5677" s="2">
        <v>0.1</v>
      </c>
      <c r="D5677" s="2">
        <v>56.62</v>
      </c>
      <c r="E5677" s="2">
        <v>5.66</v>
      </c>
      <c r="F5677" s="2">
        <v>6888.3100000000177</v>
      </c>
      <c r="G5677" s="2">
        <v>56.52</v>
      </c>
      <c r="H5677" s="2">
        <v>5.65</v>
      </c>
      <c r="I5677" s="2">
        <v>6815.2699999999995</v>
      </c>
    </row>
    <row r="5678" spans="1:9">
      <c r="A5678" s="2">
        <v>269516.28399999999</v>
      </c>
      <c r="B5678" s="2" t="s">
        <v>67</v>
      </c>
      <c r="C5678" s="2">
        <v>0.125</v>
      </c>
      <c r="D5678" s="2">
        <v>58.76</v>
      </c>
      <c r="E5678" s="2">
        <v>7.34</v>
      </c>
      <c r="F5678" s="2">
        <v>8921.340000000002</v>
      </c>
      <c r="G5678" s="2">
        <v>58.65</v>
      </c>
      <c r="H5678" s="2">
        <v>7.33</v>
      </c>
      <c r="I5678" s="2">
        <v>8826.7899999999991</v>
      </c>
    </row>
    <row r="5679" spans="1:9">
      <c r="A5679" s="2">
        <v>269516.28399999999</v>
      </c>
      <c r="B5679" s="2" t="s">
        <v>68</v>
      </c>
      <c r="C5679" s="2">
        <v>0.125</v>
      </c>
      <c r="D5679" s="2">
        <v>60.33</v>
      </c>
      <c r="E5679" s="2">
        <v>7.54</v>
      </c>
      <c r="F5679" s="2">
        <v>9146.6799999999785</v>
      </c>
      <c r="G5679" s="2">
        <v>60.22</v>
      </c>
      <c r="H5679" s="2">
        <v>7.53</v>
      </c>
      <c r="I5679" s="2">
        <v>9049.9799999999632</v>
      </c>
    </row>
    <row r="5680" spans="1:9">
      <c r="A5680" s="2">
        <v>269516.28399999999</v>
      </c>
      <c r="B5680" s="2" t="s">
        <v>69</v>
      </c>
      <c r="C5680" s="2">
        <v>0.1</v>
      </c>
      <c r="D5680" s="2">
        <v>61.59</v>
      </c>
      <c r="E5680" s="2">
        <v>6.16</v>
      </c>
      <c r="F5680" s="2">
        <v>7461.3899999999903</v>
      </c>
      <c r="G5680" s="2">
        <v>61.48</v>
      </c>
      <c r="H5680" s="2">
        <v>6.14</v>
      </c>
      <c r="I5680" s="2">
        <v>7381.7499999999782</v>
      </c>
    </row>
    <row r="5681" spans="1:9">
      <c r="A5681" s="2">
        <v>269516.28399999999</v>
      </c>
      <c r="B5681" s="2" t="s">
        <v>70</v>
      </c>
      <c r="C5681" s="2">
        <v>0.1</v>
      </c>
      <c r="D5681" s="2">
        <v>62.85</v>
      </c>
      <c r="E5681" s="2">
        <v>6.28</v>
      </c>
      <c r="F5681" s="2">
        <v>8647.2899999999918</v>
      </c>
      <c r="G5681" s="2">
        <v>62.73</v>
      </c>
      <c r="H5681" s="2">
        <v>6.27</v>
      </c>
      <c r="I5681" s="2">
        <v>8005.1399999999858</v>
      </c>
    </row>
    <row r="5682" spans="1:9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>
      <c r="A5683" s="2">
        <v>269518.17099999997</v>
      </c>
      <c r="B5683" s="2" t="s">
        <v>65</v>
      </c>
      <c r="C5683" s="2">
        <v>0.04</v>
      </c>
      <c r="D5683" s="2">
        <v>16.989999999999998</v>
      </c>
      <c r="E5683" s="2">
        <v>0.68</v>
      </c>
      <c r="F5683" s="2">
        <v>2758.3499999999935</v>
      </c>
      <c r="G5683" s="2">
        <v>16.989999999999998</v>
      </c>
      <c r="H5683" s="2">
        <v>0.68</v>
      </c>
      <c r="I5683" s="2">
        <v>2728.9599999999818</v>
      </c>
    </row>
    <row r="5684" spans="1:9">
      <c r="A5684" s="2">
        <v>269518.17099999997</v>
      </c>
      <c r="B5684" s="2" t="s">
        <v>66</v>
      </c>
      <c r="C5684" s="2">
        <v>0.1</v>
      </c>
      <c r="D5684" s="2">
        <v>16.989999999999998</v>
      </c>
      <c r="E5684" s="2">
        <v>1.7</v>
      </c>
      <c r="F5684" s="2">
        <v>6890.0100000000175</v>
      </c>
      <c r="G5684" s="2">
        <v>16.989999999999998</v>
      </c>
      <c r="H5684" s="2">
        <v>1.7</v>
      </c>
      <c r="I5684" s="2">
        <v>6816.9699999999993</v>
      </c>
    </row>
    <row r="5685" spans="1:9">
      <c r="A5685" s="2">
        <v>269518.17099999997</v>
      </c>
      <c r="B5685" s="2" t="s">
        <v>67</v>
      </c>
      <c r="C5685" s="2">
        <v>0.125</v>
      </c>
      <c r="D5685" s="2">
        <v>17.63</v>
      </c>
      <c r="E5685" s="2">
        <v>2.2000000000000002</v>
      </c>
      <c r="F5685" s="2">
        <v>8923.5400000000027</v>
      </c>
      <c r="G5685" s="2">
        <v>17.63</v>
      </c>
      <c r="H5685" s="2">
        <v>2.2000000000000002</v>
      </c>
      <c r="I5685" s="2">
        <v>8828.99</v>
      </c>
    </row>
    <row r="5686" spans="1:9">
      <c r="A5686" s="2">
        <v>269518.17099999997</v>
      </c>
      <c r="B5686" s="2" t="s">
        <v>68</v>
      </c>
      <c r="C5686" s="2">
        <v>0.125</v>
      </c>
      <c r="D5686" s="2">
        <v>18.100000000000001</v>
      </c>
      <c r="E5686" s="2">
        <v>2.2599999999999998</v>
      </c>
      <c r="F5686" s="2">
        <v>9148.9399999999787</v>
      </c>
      <c r="G5686" s="2">
        <v>18.100000000000001</v>
      </c>
      <c r="H5686" s="2">
        <v>2.2599999999999998</v>
      </c>
      <c r="I5686" s="2">
        <v>9052.2399999999634</v>
      </c>
    </row>
    <row r="5687" spans="1:9">
      <c r="A5687" s="2">
        <v>269518.17099999997</v>
      </c>
      <c r="B5687" s="2" t="s">
        <v>69</v>
      </c>
      <c r="C5687" s="2">
        <v>0.1</v>
      </c>
      <c r="D5687" s="2">
        <v>18.48</v>
      </c>
      <c r="E5687" s="2">
        <v>1.85</v>
      </c>
      <c r="F5687" s="2">
        <v>7463.2399999999907</v>
      </c>
      <c r="G5687" s="2">
        <v>18.48</v>
      </c>
      <c r="H5687" s="2">
        <v>1.85</v>
      </c>
      <c r="I5687" s="2">
        <v>7383.5999999999785</v>
      </c>
    </row>
    <row r="5688" spans="1:9">
      <c r="A5688" s="2">
        <v>269518.17099999997</v>
      </c>
      <c r="B5688" s="2" t="s">
        <v>70</v>
      </c>
      <c r="C5688" s="2">
        <v>0.1</v>
      </c>
      <c r="D5688" s="2">
        <v>18.86</v>
      </c>
      <c r="E5688" s="2">
        <v>1.88</v>
      </c>
      <c r="F5688" s="2">
        <v>8649.169999999991</v>
      </c>
      <c r="G5688" s="2">
        <v>18.86</v>
      </c>
      <c r="H5688" s="2">
        <v>1.88</v>
      </c>
      <c r="I5688" s="2">
        <v>8007.0199999999859</v>
      </c>
    </row>
    <row r="5689" spans="1:9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>
      <c r="A5690" s="2">
        <v>269520</v>
      </c>
      <c r="B5690" s="2" t="s">
        <v>65</v>
      </c>
      <c r="C5690" s="2">
        <v>0.04</v>
      </c>
      <c r="D5690" s="2">
        <v>16.47</v>
      </c>
      <c r="E5690" s="2">
        <v>0.66</v>
      </c>
      <c r="F5690" s="2">
        <v>2759.0099999999934</v>
      </c>
      <c r="G5690" s="2">
        <v>16.46</v>
      </c>
      <c r="H5690" s="2">
        <v>0.66</v>
      </c>
      <c r="I5690" s="2">
        <v>2729.6199999999817</v>
      </c>
    </row>
    <row r="5691" spans="1:9">
      <c r="A5691" s="2">
        <v>269520</v>
      </c>
      <c r="B5691" s="2" t="s">
        <v>66</v>
      </c>
      <c r="C5691" s="2">
        <v>0.1</v>
      </c>
      <c r="D5691" s="2">
        <v>16.47</v>
      </c>
      <c r="E5691" s="2">
        <v>1.65</v>
      </c>
      <c r="F5691" s="2">
        <v>6891.6600000000171</v>
      </c>
      <c r="G5691" s="2">
        <v>16.46</v>
      </c>
      <c r="H5691" s="2">
        <v>1.65</v>
      </c>
      <c r="I5691" s="2">
        <v>6818.619999999999</v>
      </c>
    </row>
    <row r="5692" spans="1:9">
      <c r="A5692" s="2">
        <v>269520</v>
      </c>
      <c r="B5692" s="2" t="s">
        <v>67</v>
      </c>
      <c r="C5692" s="2">
        <v>0.125</v>
      </c>
      <c r="D5692" s="2">
        <v>17.09</v>
      </c>
      <c r="E5692" s="2">
        <v>2.14</v>
      </c>
      <c r="F5692" s="2">
        <v>8925.6800000000021</v>
      </c>
      <c r="G5692" s="2">
        <v>17.079999999999998</v>
      </c>
      <c r="H5692" s="2">
        <v>2.14</v>
      </c>
      <c r="I5692" s="2">
        <v>8831.1299999999992</v>
      </c>
    </row>
    <row r="5693" spans="1:9">
      <c r="A5693" s="2">
        <v>269520</v>
      </c>
      <c r="B5693" s="2" t="s">
        <v>68</v>
      </c>
      <c r="C5693" s="2">
        <v>0.125</v>
      </c>
      <c r="D5693" s="2">
        <v>17.55</v>
      </c>
      <c r="E5693" s="2">
        <v>2.19</v>
      </c>
      <c r="F5693" s="2">
        <v>9151.1299999999792</v>
      </c>
      <c r="G5693" s="2">
        <v>17.54</v>
      </c>
      <c r="H5693" s="2">
        <v>2.19</v>
      </c>
      <c r="I5693" s="2">
        <v>9054.4299999999639</v>
      </c>
    </row>
    <row r="5694" spans="1:9">
      <c r="A5694" s="2">
        <v>269520</v>
      </c>
      <c r="B5694" s="2" t="s">
        <v>69</v>
      </c>
      <c r="C5694" s="2">
        <v>0.1</v>
      </c>
      <c r="D5694" s="2">
        <v>17.91</v>
      </c>
      <c r="E5694" s="2">
        <v>1.79</v>
      </c>
      <c r="F5694" s="2">
        <v>7465.0299999999907</v>
      </c>
      <c r="G5694" s="2">
        <v>17.899999999999999</v>
      </c>
      <c r="H5694" s="2">
        <v>1.79</v>
      </c>
      <c r="I5694" s="2">
        <v>7385.3899999999785</v>
      </c>
    </row>
    <row r="5695" spans="1:9">
      <c r="A5695" s="2">
        <v>269520</v>
      </c>
      <c r="B5695" s="2" t="s">
        <v>70</v>
      </c>
      <c r="C5695" s="2">
        <v>0.1</v>
      </c>
      <c r="D5695" s="2">
        <v>18.28</v>
      </c>
      <c r="E5695" s="2">
        <v>1.83</v>
      </c>
      <c r="F5695" s="2">
        <v>8650.9999999999909</v>
      </c>
      <c r="G5695" s="2">
        <v>18.27</v>
      </c>
      <c r="H5695" s="2">
        <v>1.83</v>
      </c>
      <c r="I5695" s="2">
        <v>8008.8499999999858</v>
      </c>
    </row>
    <row r="5696" spans="1:9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>
      <c r="A5697" s="2">
        <v>269530</v>
      </c>
      <c r="B5697" s="2" t="s">
        <v>65</v>
      </c>
      <c r="C5697" s="2">
        <v>0.04</v>
      </c>
      <c r="D5697" s="2">
        <v>90.21</v>
      </c>
      <c r="E5697" s="2">
        <v>3.61</v>
      </c>
      <c r="F5697" s="2">
        <v>2762.6199999999935</v>
      </c>
      <c r="G5697" s="2">
        <v>89.84</v>
      </c>
      <c r="H5697" s="2">
        <v>3.6</v>
      </c>
      <c r="I5697" s="2">
        <v>2733.2199999999816</v>
      </c>
    </row>
    <row r="5698" spans="1:9">
      <c r="A5698" s="2">
        <v>269530</v>
      </c>
      <c r="B5698" s="2" t="s">
        <v>66</v>
      </c>
      <c r="C5698" s="2">
        <v>0.1</v>
      </c>
      <c r="D5698" s="2">
        <v>90.21</v>
      </c>
      <c r="E5698" s="2">
        <v>9.02</v>
      </c>
      <c r="F5698" s="2">
        <v>6900.6800000000176</v>
      </c>
      <c r="G5698" s="2">
        <v>89.84</v>
      </c>
      <c r="H5698" s="2">
        <v>8.98</v>
      </c>
      <c r="I5698" s="2">
        <v>6827.5999999999985</v>
      </c>
    </row>
    <row r="5699" spans="1:9">
      <c r="A5699" s="2">
        <v>269530</v>
      </c>
      <c r="B5699" s="2" t="s">
        <v>67</v>
      </c>
      <c r="C5699" s="2">
        <v>0.125</v>
      </c>
      <c r="D5699" s="2">
        <v>93.61</v>
      </c>
      <c r="E5699" s="2">
        <v>11.7</v>
      </c>
      <c r="F5699" s="2">
        <v>8937.3800000000028</v>
      </c>
      <c r="G5699" s="2">
        <v>93.23</v>
      </c>
      <c r="H5699" s="2">
        <v>11.65</v>
      </c>
      <c r="I5699" s="2">
        <v>8842.7799999999988</v>
      </c>
    </row>
    <row r="5700" spans="1:9">
      <c r="A5700" s="2">
        <v>269530</v>
      </c>
      <c r="B5700" s="2" t="s">
        <v>68</v>
      </c>
      <c r="C5700" s="2">
        <v>0.125</v>
      </c>
      <c r="D5700" s="2">
        <v>96.12</v>
      </c>
      <c r="E5700" s="2">
        <v>12.02</v>
      </c>
      <c r="F5700" s="2">
        <v>9163.1499999999796</v>
      </c>
      <c r="G5700" s="2">
        <v>95.73</v>
      </c>
      <c r="H5700" s="2">
        <v>11.96</v>
      </c>
      <c r="I5700" s="2">
        <v>9066.389999999963</v>
      </c>
    </row>
    <row r="5701" spans="1:9">
      <c r="A5701" s="2">
        <v>269530</v>
      </c>
      <c r="B5701" s="2" t="s">
        <v>69</v>
      </c>
      <c r="C5701" s="2">
        <v>0.1</v>
      </c>
      <c r="D5701" s="2">
        <v>98.12</v>
      </c>
      <c r="E5701" s="2">
        <v>9.81</v>
      </c>
      <c r="F5701" s="2">
        <v>7474.8399999999911</v>
      </c>
      <c r="G5701" s="2">
        <v>97.72</v>
      </c>
      <c r="H5701" s="2">
        <v>9.77</v>
      </c>
      <c r="I5701" s="2">
        <v>7395.1599999999789</v>
      </c>
    </row>
    <row r="5702" spans="1:9">
      <c r="A5702" s="2">
        <v>269530</v>
      </c>
      <c r="B5702" s="2" t="s">
        <v>70</v>
      </c>
      <c r="C5702" s="2">
        <v>0.1</v>
      </c>
      <c r="D5702" s="2">
        <v>100.13</v>
      </c>
      <c r="E5702" s="2">
        <v>10.01</v>
      </c>
      <c r="F5702" s="2">
        <v>8661.0099999999911</v>
      </c>
      <c r="G5702" s="2">
        <v>99.72</v>
      </c>
      <c r="H5702" s="2">
        <v>9.9700000000000006</v>
      </c>
      <c r="I5702" s="2">
        <v>8018.8199999999861</v>
      </c>
    </row>
    <row r="5703" spans="1:9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>
      <c r="A5704" s="2">
        <v>269540</v>
      </c>
      <c r="B5704" s="2" t="s">
        <v>65</v>
      </c>
      <c r="C5704" s="2">
        <v>0.04</v>
      </c>
      <c r="D5704" s="2">
        <v>90.48</v>
      </c>
      <c r="E5704" s="2">
        <v>3.62</v>
      </c>
      <c r="F5704" s="2">
        <v>2766.2399999999934</v>
      </c>
      <c r="G5704" s="2">
        <v>89.57</v>
      </c>
      <c r="H5704" s="2">
        <v>3.59</v>
      </c>
      <c r="I5704" s="2">
        <v>2736.8099999999818</v>
      </c>
    </row>
    <row r="5705" spans="1:9">
      <c r="A5705" s="2">
        <v>269540</v>
      </c>
      <c r="B5705" s="2" t="s">
        <v>66</v>
      </c>
      <c r="C5705" s="2">
        <v>0.1</v>
      </c>
      <c r="D5705" s="2">
        <v>90.48</v>
      </c>
      <c r="E5705" s="2">
        <v>9.0399999999999991</v>
      </c>
      <c r="F5705" s="2">
        <v>6909.7200000000175</v>
      </c>
      <c r="G5705" s="2">
        <v>89.57</v>
      </c>
      <c r="H5705" s="2">
        <v>8.9499999999999993</v>
      </c>
      <c r="I5705" s="2">
        <v>6836.5499999999984</v>
      </c>
    </row>
    <row r="5706" spans="1:9">
      <c r="A5706" s="2">
        <v>269540</v>
      </c>
      <c r="B5706" s="2" t="s">
        <v>67</v>
      </c>
      <c r="C5706" s="2">
        <v>0.125</v>
      </c>
      <c r="D5706" s="2">
        <v>93.89</v>
      </c>
      <c r="E5706" s="2">
        <v>11.74</v>
      </c>
      <c r="F5706" s="2">
        <v>8949.1200000000026</v>
      </c>
      <c r="G5706" s="2">
        <v>92.95</v>
      </c>
      <c r="H5706" s="2">
        <v>11.62</v>
      </c>
      <c r="I5706" s="2">
        <v>8854.4</v>
      </c>
    </row>
    <row r="5707" spans="1:9">
      <c r="A5707" s="2">
        <v>269540</v>
      </c>
      <c r="B5707" s="2" t="s">
        <v>68</v>
      </c>
      <c r="C5707" s="2">
        <v>0.125</v>
      </c>
      <c r="D5707" s="2">
        <v>96.4</v>
      </c>
      <c r="E5707" s="2">
        <v>12.05</v>
      </c>
      <c r="F5707" s="2">
        <v>9175.1999999999789</v>
      </c>
      <c r="G5707" s="2">
        <v>95.44</v>
      </c>
      <c r="H5707" s="2">
        <v>11.93</v>
      </c>
      <c r="I5707" s="2">
        <v>9078.3199999999633</v>
      </c>
    </row>
    <row r="5708" spans="1:9">
      <c r="A5708" s="2">
        <v>269540</v>
      </c>
      <c r="B5708" s="2" t="s">
        <v>69</v>
      </c>
      <c r="C5708" s="2">
        <v>0.1</v>
      </c>
      <c r="D5708" s="2">
        <v>98.41</v>
      </c>
      <c r="E5708" s="2">
        <v>9.84</v>
      </c>
      <c r="F5708" s="2">
        <v>7484.6799999999912</v>
      </c>
      <c r="G5708" s="2">
        <v>97.43</v>
      </c>
      <c r="H5708" s="2">
        <v>9.74</v>
      </c>
      <c r="I5708" s="2">
        <v>7404.8999999999787</v>
      </c>
    </row>
    <row r="5709" spans="1:9">
      <c r="A5709" s="2">
        <v>269540</v>
      </c>
      <c r="B5709" s="2" t="s">
        <v>70</v>
      </c>
      <c r="C5709" s="2">
        <v>0.1</v>
      </c>
      <c r="D5709" s="2">
        <v>100.42</v>
      </c>
      <c r="E5709" s="2">
        <v>10.039999999999999</v>
      </c>
      <c r="F5709" s="2">
        <v>8671.049999999992</v>
      </c>
      <c r="G5709" s="2">
        <v>99.42</v>
      </c>
      <c r="H5709" s="2">
        <v>9.94</v>
      </c>
      <c r="I5709" s="2">
        <v>8028.7599999999857</v>
      </c>
    </row>
    <row r="5710" spans="1:9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>
      <c r="A5711" s="2">
        <v>269550</v>
      </c>
      <c r="B5711" s="2" t="s">
        <v>65</v>
      </c>
      <c r="C5711" s="2">
        <v>0.04</v>
      </c>
      <c r="D5711" s="2">
        <v>90.75</v>
      </c>
      <c r="E5711" s="2">
        <v>3.63</v>
      </c>
      <c r="F5711" s="2">
        <v>2769.8699999999935</v>
      </c>
      <c r="G5711" s="2">
        <v>89.3</v>
      </c>
      <c r="H5711" s="2">
        <v>3.57</v>
      </c>
      <c r="I5711" s="2">
        <v>2740.3799999999819</v>
      </c>
    </row>
    <row r="5712" spans="1:9">
      <c r="A5712" s="2">
        <v>269550</v>
      </c>
      <c r="B5712" s="2" t="s">
        <v>66</v>
      </c>
      <c r="C5712" s="2">
        <v>0.1</v>
      </c>
      <c r="D5712" s="2">
        <v>90.75</v>
      </c>
      <c r="E5712" s="2">
        <v>9.07</v>
      </c>
      <c r="F5712" s="2">
        <v>6918.7900000000172</v>
      </c>
      <c r="G5712" s="2">
        <v>89.3</v>
      </c>
      <c r="H5712" s="2">
        <v>8.93</v>
      </c>
      <c r="I5712" s="2">
        <v>6845.4799999999987</v>
      </c>
    </row>
    <row r="5713" spans="1:9">
      <c r="A5713" s="2">
        <v>269550</v>
      </c>
      <c r="B5713" s="2" t="s">
        <v>67</v>
      </c>
      <c r="C5713" s="2">
        <v>0.125</v>
      </c>
      <c r="D5713" s="2">
        <v>94.17</v>
      </c>
      <c r="E5713" s="2">
        <v>11.77</v>
      </c>
      <c r="F5713" s="2">
        <v>8960.8900000000031</v>
      </c>
      <c r="G5713" s="2">
        <v>92.67</v>
      </c>
      <c r="H5713" s="2">
        <v>11.58</v>
      </c>
      <c r="I5713" s="2">
        <v>8865.98</v>
      </c>
    </row>
    <row r="5714" spans="1:9">
      <c r="A5714" s="2">
        <v>269550</v>
      </c>
      <c r="B5714" s="2" t="s">
        <v>68</v>
      </c>
      <c r="C5714" s="2">
        <v>0.125</v>
      </c>
      <c r="D5714" s="2">
        <v>96.69</v>
      </c>
      <c r="E5714" s="2">
        <v>12.09</v>
      </c>
      <c r="F5714" s="2">
        <v>9187.289999999979</v>
      </c>
      <c r="G5714" s="2">
        <v>95.15</v>
      </c>
      <c r="H5714" s="2">
        <v>11.89</v>
      </c>
      <c r="I5714" s="2">
        <v>9090.2099999999627</v>
      </c>
    </row>
    <row r="5715" spans="1:9">
      <c r="A5715" s="2">
        <v>269550</v>
      </c>
      <c r="B5715" s="2" t="s">
        <v>69</v>
      </c>
      <c r="C5715" s="2">
        <v>0.1</v>
      </c>
      <c r="D5715" s="2">
        <v>98.71</v>
      </c>
      <c r="E5715" s="2">
        <v>9.8699999999999992</v>
      </c>
      <c r="F5715" s="2">
        <v>7494.5499999999911</v>
      </c>
      <c r="G5715" s="2">
        <v>97.14</v>
      </c>
      <c r="H5715" s="2">
        <v>9.7100000000000009</v>
      </c>
      <c r="I5715" s="2">
        <v>7414.6099999999788</v>
      </c>
    </row>
    <row r="5716" spans="1:9">
      <c r="A5716" s="2">
        <v>269550</v>
      </c>
      <c r="B5716" s="2" t="s">
        <v>70</v>
      </c>
      <c r="C5716" s="2">
        <v>0.1</v>
      </c>
      <c r="D5716" s="2">
        <v>100.72</v>
      </c>
      <c r="E5716" s="2">
        <v>10.07</v>
      </c>
      <c r="F5716" s="2">
        <v>8681.1199999999917</v>
      </c>
      <c r="G5716" s="2">
        <v>99.12</v>
      </c>
      <c r="H5716" s="2">
        <v>9.91</v>
      </c>
      <c r="I5716" s="2">
        <v>8038.6699999999855</v>
      </c>
    </row>
    <row r="5717" spans="1:9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>
      <c r="A5718" s="2">
        <v>269560</v>
      </c>
      <c r="B5718" s="2" t="s">
        <v>65</v>
      </c>
      <c r="C5718" s="2">
        <v>0.04</v>
      </c>
      <c r="D5718" s="2">
        <v>91.02</v>
      </c>
      <c r="E5718" s="2">
        <v>3.64</v>
      </c>
      <c r="F5718" s="2">
        <v>2773.5099999999934</v>
      </c>
      <c r="G5718" s="2">
        <v>89.02</v>
      </c>
      <c r="H5718" s="2">
        <v>3.56</v>
      </c>
      <c r="I5718" s="2">
        <v>2743.9399999999819</v>
      </c>
    </row>
    <row r="5719" spans="1:9">
      <c r="A5719" s="2">
        <v>269560</v>
      </c>
      <c r="B5719" s="2" t="s">
        <v>66</v>
      </c>
      <c r="C5719" s="2">
        <v>0.1</v>
      </c>
      <c r="D5719" s="2">
        <v>91.02</v>
      </c>
      <c r="E5719" s="2">
        <v>9.1</v>
      </c>
      <c r="F5719" s="2">
        <v>6927.8900000000176</v>
      </c>
      <c r="G5719" s="2">
        <v>89.02</v>
      </c>
      <c r="H5719" s="2">
        <v>8.9</v>
      </c>
      <c r="I5719" s="2">
        <v>6854.3799999999983</v>
      </c>
    </row>
    <row r="5720" spans="1:9">
      <c r="A5720" s="2">
        <v>269560</v>
      </c>
      <c r="B5720" s="2" t="s">
        <v>67</v>
      </c>
      <c r="C5720" s="2">
        <v>0.125</v>
      </c>
      <c r="D5720" s="2">
        <v>94.45</v>
      </c>
      <c r="E5720" s="2">
        <v>11.81</v>
      </c>
      <c r="F5720" s="2">
        <v>8972.7000000000025</v>
      </c>
      <c r="G5720" s="2">
        <v>92.39</v>
      </c>
      <c r="H5720" s="2">
        <v>11.55</v>
      </c>
      <c r="I5720" s="2">
        <v>8877.5299999999988</v>
      </c>
    </row>
    <row r="5721" spans="1:9">
      <c r="A5721" s="2">
        <v>269560</v>
      </c>
      <c r="B5721" s="2" t="s">
        <v>68</v>
      </c>
      <c r="C5721" s="2">
        <v>0.125</v>
      </c>
      <c r="D5721" s="2">
        <v>96.98</v>
      </c>
      <c r="E5721" s="2">
        <v>12.12</v>
      </c>
      <c r="F5721" s="2">
        <v>9199.4099999999798</v>
      </c>
      <c r="G5721" s="2">
        <v>94.87</v>
      </c>
      <c r="H5721" s="2">
        <v>11.86</v>
      </c>
      <c r="I5721" s="2">
        <v>9102.0699999999633</v>
      </c>
    </row>
    <row r="5722" spans="1:9">
      <c r="A5722" s="2">
        <v>269560</v>
      </c>
      <c r="B5722" s="2" t="s">
        <v>69</v>
      </c>
      <c r="C5722" s="2">
        <v>0.1</v>
      </c>
      <c r="D5722" s="2">
        <v>99</v>
      </c>
      <c r="E5722" s="2">
        <v>9.9</v>
      </c>
      <c r="F5722" s="2">
        <v>7504.4499999999907</v>
      </c>
      <c r="G5722" s="2">
        <v>96.84</v>
      </c>
      <c r="H5722" s="2">
        <v>9.68</v>
      </c>
      <c r="I5722" s="2">
        <v>7424.289999999979</v>
      </c>
    </row>
    <row r="5723" spans="1:9">
      <c r="A5723" s="2">
        <v>269560</v>
      </c>
      <c r="B5723" s="2" t="s">
        <v>70</v>
      </c>
      <c r="C5723" s="2">
        <v>0.1</v>
      </c>
      <c r="D5723" s="2">
        <v>101.02</v>
      </c>
      <c r="E5723" s="2">
        <v>10.1</v>
      </c>
      <c r="F5723" s="2">
        <v>8691.2199999999921</v>
      </c>
      <c r="G5723" s="2">
        <v>98.82</v>
      </c>
      <c r="H5723" s="2">
        <v>9.8800000000000008</v>
      </c>
      <c r="I5723" s="2">
        <v>8048.5499999999856</v>
      </c>
    </row>
    <row r="5724" spans="1:9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>
      <c r="A5725" s="2">
        <v>269570</v>
      </c>
      <c r="B5725" s="2" t="s">
        <v>65</v>
      </c>
      <c r="C5725" s="2">
        <v>0.04</v>
      </c>
      <c r="D5725" s="2">
        <v>91.29</v>
      </c>
      <c r="E5725" s="2">
        <v>3.65</v>
      </c>
      <c r="F5725" s="2">
        <v>2777.1599999999935</v>
      </c>
      <c r="G5725" s="2">
        <v>88.75</v>
      </c>
      <c r="H5725" s="2">
        <v>3.55</v>
      </c>
      <c r="I5725" s="2">
        <v>2747.489999999982</v>
      </c>
    </row>
    <row r="5726" spans="1:9">
      <c r="A5726" s="2">
        <v>269570</v>
      </c>
      <c r="B5726" s="2" t="s">
        <v>66</v>
      </c>
      <c r="C5726" s="2">
        <v>0.1</v>
      </c>
      <c r="D5726" s="2">
        <v>91.29</v>
      </c>
      <c r="E5726" s="2">
        <v>9.1300000000000008</v>
      </c>
      <c r="F5726" s="2">
        <v>6937.0200000000177</v>
      </c>
      <c r="G5726" s="2">
        <v>88.75</v>
      </c>
      <c r="H5726" s="2">
        <v>8.8699999999999992</v>
      </c>
      <c r="I5726" s="2">
        <v>6863.2499999999982</v>
      </c>
    </row>
    <row r="5727" spans="1:9">
      <c r="A5727" s="2">
        <v>269570</v>
      </c>
      <c r="B5727" s="2" t="s">
        <v>67</v>
      </c>
      <c r="C5727" s="2">
        <v>0.125</v>
      </c>
      <c r="D5727" s="2">
        <v>94.73</v>
      </c>
      <c r="E5727" s="2">
        <v>11.84</v>
      </c>
      <c r="F5727" s="2">
        <v>8984.5400000000027</v>
      </c>
      <c r="G5727" s="2">
        <v>92.11</v>
      </c>
      <c r="H5727" s="2">
        <v>11.51</v>
      </c>
      <c r="I5727" s="2">
        <v>8889.0399999999991</v>
      </c>
    </row>
    <row r="5728" spans="1:9">
      <c r="A5728" s="2">
        <v>269570</v>
      </c>
      <c r="B5728" s="2" t="s">
        <v>68</v>
      </c>
      <c r="C5728" s="2">
        <v>0.125</v>
      </c>
      <c r="D5728" s="2">
        <v>97.26</v>
      </c>
      <c r="E5728" s="2">
        <v>12.16</v>
      </c>
      <c r="F5728" s="2">
        <v>9211.5699999999797</v>
      </c>
      <c r="G5728" s="2">
        <v>94.58</v>
      </c>
      <c r="H5728" s="2">
        <v>11.82</v>
      </c>
      <c r="I5728" s="2">
        <v>9113.889999999963</v>
      </c>
    </row>
    <row r="5729" spans="1:9">
      <c r="A5729" s="2">
        <v>269570</v>
      </c>
      <c r="B5729" s="2" t="s">
        <v>69</v>
      </c>
      <c r="C5729" s="2">
        <v>0.1</v>
      </c>
      <c r="D5729" s="2">
        <v>99.29</v>
      </c>
      <c r="E5729" s="2">
        <v>9.93</v>
      </c>
      <c r="F5729" s="2">
        <v>7514.379999999991</v>
      </c>
      <c r="G5729" s="2">
        <v>96.55</v>
      </c>
      <c r="H5729" s="2">
        <v>9.65</v>
      </c>
      <c r="I5729" s="2">
        <v>7433.9399999999787</v>
      </c>
    </row>
    <row r="5730" spans="1:9">
      <c r="A5730" s="2">
        <v>269570</v>
      </c>
      <c r="B5730" s="2" t="s">
        <v>70</v>
      </c>
      <c r="C5730" s="2">
        <v>0.1</v>
      </c>
      <c r="D5730" s="2">
        <v>101.32</v>
      </c>
      <c r="E5730" s="2">
        <v>10.130000000000001</v>
      </c>
      <c r="F5730" s="2">
        <v>8701.3499999999913</v>
      </c>
      <c r="G5730" s="2">
        <v>98.52</v>
      </c>
      <c r="H5730" s="2">
        <v>9.85</v>
      </c>
      <c r="I5730" s="2">
        <v>8058.399999999986</v>
      </c>
    </row>
    <row r="5731" spans="1:9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>
      <c r="A5732" s="2">
        <v>269578.17099999997</v>
      </c>
      <c r="B5732" s="2" t="s">
        <v>65</v>
      </c>
      <c r="C5732" s="2">
        <v>0.04</v>
      </c>
      <c r="D5732" s="2">
        <v>74.790000000000006</v>
      </c>
      <c r="E5732" s="2">
        <v>2.99</v>
      </c>
      <c r="F5732" s="2">
        <v>2780.1499999999933</v>
      </c>
      <c r="G5732" s="2">
        <v>72.319999999999993</v>
      </c>
      <c r="H5732" s="2">
        <v>2.9</v>
      </c>
      <c r="I5732" s="2">
        <v>2750.3899999999821</v>
      </c>
    </row>
    <row r="5733" spans="1:9">
      <c r="A5733" s="2">
        <v>269578.17099999997</v>
      </c>
      <c r="B5733" s="2" t="s">
        <v>66</v>
      </c>
      <c r="C5733" s="2">
        <v>0.1</v>
      </c>
      <c r="D5733" s="2">
        <v>74.790000000000006</v>
      </c>
      <c r="E5733" s="2">
        <v>7.48</v>
      </c>
      <c r="F5733" s="2">
        <v>6944.5000000000173</v>
      </c>
      <c r="G5733" s="2">
        <v>72.319999999999993</v>
      </c>
      <c r="H5733" s="2">
        <v>7.23</v>
      </c>
      <c r="I5733" s="2">
        <v>6870.4799999999977</v>
      </c>
    </row>
    <row r="5734" spans="1:9">
      <c r="A5734" s="2">
        <v>269578.17099999997</v>
      </c>
      <c r="B5734" s="2" t="s">
        <v>67</v>
      </c>
      <c r="C5734" s="2">
        <v>0.125</v>
      </c>
      <c r="D5734" s="2">
        <v>77.61</v>
      </c>
      <c r="E5734" s="2">
        <v>9.6999999999999993</v>
      </c>
      <c r="F5734" s="2">
        <v>8994.2400000000034</v>
      </c>
      <c r="G5734" s="2">
        <v>75.06</v>
      </c>
      <c r="H5734" s="2">
        <v>9.3800000000000008</v>
      </c>
      <c r="I5734" s="2">
        <v>8898.4199999999983</v>
      </c>
    </row>
    <row r="5735" spans="1:9">
      <c r="A5735" s="2">
        <v>269578.17099999997</v>
      </c>
      <c r="B5735" s="2" t="s">
        <v>68</v>
      </c>
      <c r="C5735" s="2">
        <v>0.125</v>
      </c>
      <c r="D5735" s="2">
        <v>79.69</v>
      </c>
      <c r="E5735" s="2">
        <v>9.9600000000000009</v>
      </c>
      <c r="F5735" s="2">
        <v>9221.5299999999788</v>
      </c>
      <c r="G5735" s="2">
        <v>77.069999999999993</v>
      </c>
      <c r="H5735" s="2">
        <v>9.6300000000000008</v>
      </c>
      <c r="I5735" s="2">
        <v>9123.5199999999622</v>
      </c>
    </row>
    <row r="5736" spans="1:9">
      <c r="A5736" s="2">
        <v>269578.17099999997</v>
      </c>
      <c r="B5736" s="2" t="s">
        <v>69</v>
      </c>
      <c r="C5736" s="2">
        <v>0.1</v>
      </c>
      <c r="D5736" s="2">
        <v>81.349999999999994</v>
      </c>
      <c r="E5736" s="2">
        <v>8.1300000000000008</v>
      </c>
      <c r="F5736" s="2">
        <v>7522.5099999999911</v>
      </c>
      <c r="G5736" s="2">
        <v>78.680000000000007</v>
      </c>
      <c r="H5736" s="2">
        <v>7.86</v>
      </c>
      <c r="I5736" s="2">
        <v>7441.7999999999784</v>
      </c>
    </row>
    <row r="5737" spans="1:9">
      <c r="A5737" s="2">
        <v>269578.17099999997</v>
      </c>
      <c r="B5737" s="2" t="s">
        <v>70</v>
      </c>
      <c r="C5737" s="2">
        <v>0.1</v>
      </c>
      <c r="D5737" s="2">
        <v>83.01</v>
      </c>
      <c r="E5737" s="2">
        <v>8.3000000000000007</v>
      </c>
      <c r="F5737" s="2">
        <v>8709.6499999999905</v>
      </c>
      <c r="G5737" s="2">
        <v>80.28</v>
      </c>
      <c r="H5737" s="2">
        <v>8.02</v>
      </c>
      <c r="I5737" s="2">
        <v>8066.4199999999864</v>
      </c>
    </row>
    <row r="5738" spans="1:9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>
      <c r="A5739" s="2">
        <v>269580</v>
      </c>
      <c r="B5739" s="2" t="s">
        <v>65</v>
      </c>
      <c r="C5739" s="2">
        <v>0.04</v>
      </c>
      <c r="D5739" s="2">
        <v>16.760000000000002</v>
      </c>
      <c r="E5739" s="2">
        <v>0.67</v>
      </c>
      <c r="F5739" s="2">
        <v>2780.8199999999933</v>
      </c>
      <c r="G5739" s="2">
        <v>16.170000000000002</v>
      </c>
      <c r="H5739" s="2">
        <v>0.65</v>
      </c>
      <c r="I5739" s="2">
        <v>2751.0399999999822</v>
      </c>
    </row>
    <row r="5740" spans="1:9">
      <c r="A5740" s="2">
        <v>269580</v>
      </c>
      <c r="B5740" s="2" t="s">
        <v>66</v>
      </c>
      <c r="C5740" s="2">
        <v>0.1</v>
      </c>
      <c r="D5740" s="2">
        <v>16.760000000000002</v>
      </c>
      <c r="E5740" s="2">
        <v>1.68</v>
      </c>
      <c r="F5740" s="2">
        <v>6946.1800000000176</v>
      </c>
      <c r="G5740" s="2">
        <v>16.170000000000002</v>
      </c>
      <c r="H5740" s="2">
        <v>1.62</v>
      </c>
      <c r="I5740" s="2">
        <v>6872.0999999999976</v>
      </c>
    </row>
    <row r="5741" spans="1:9">
      <c r="A5741" s="2">
        <v>269580</v>
      </c>
      <c r="B5741" s="2" t="s">
        <v>67</v>
      </c>
      <c r="C5741" s="2">
        <v>0.125</v>
      </c>
      <c r="D5741" s="2">
        <v>17.39</v>
      </c>
      <c r="E5741" s="2">
        <v>2.17</v>
      </c>
      <c r="F5741" s="2">
        <v>8996.4100000000035</v>
      </c>
      <c r="G5741" s="2">
        <v>16.78</v>
      </c>
      <c r="H5741" s="2">
        <v>2.1</v>
      </c>
      <c r="I5741" s="2">
        <v>8900.5199999999986</v>
      </c>
    </row>
    <row r="5742" spans="1:9">
      <c r="A5742" s="2">
        <v>269580</v>
      </c>
      <c r="B5742" s="2" t="s">
        <v>68</v>
      </c>
      <c r="C5742" s="2">
        <v>0.125</v>
      </c>
      <c r="D5742" s="2">
        <v>17.86</v>
      </c>
      <c r="E5742" s="2">
        <v>2.23</v>
      </c>
      <c r="F5742" s="2">
        <v>9223.7599999999784</v>
      </c>
      <c r="G5742" s="2">
        <v>17.23</v>
      </c>
      <c r="H5742" s="2">
        <v>2.15</v>
      </c>
      <c r="I5742" s="2">
        <v>9125.6699999999619</v>
      </c>
    </row>
    <row r="5743" spans="1:9">
      <c r="A5743" s="2">
        <v>269580</v>
      </c>
      <c r="B5743" s="2" t="s">
        <v>69</v>
      </c>
      <c r="C5743" s="2">
        <v>0.1</v>
      </c>
      <c r="D5743" s="2">
        <v>18.23</v>
      </c>
      <c r="E5743" s="2">
        <v>1.82</v>
      </c>
      <c r="F5743" s="2">
        <v>7524.3299999999908</v>
      </c>
      <c r="G5743" s="2">
        <v>17.59</v>
      </c>
      <c r="H5743" s="2">
        <v>1.76</v>
      </c>
      <c r="I5743" s="2">
        <v>7443.5599999999786</v>
      </c>
    </row>
    <row r="5744" spans="1:9">
      <c r="A5744" s="2">
        <v>269580</v>
      </c>
      <c r="B5744" s="2" t="s">
        <v>70</v>
      </c>
      <c r="C5744" s="2">
        <v>0.1</v>
      </c>
      <c r="D5744" s="2">
        <v>18.600000000000001</v>
      </c>
      <c r="E5744" s="2">
        <v>1.86</v>
      </c>
      <c r="F5744" s="2">
        <v>8711.5099999999911</v>
      </c>
      <c r="G5744" s="2">
        <v>17.95</v>
      </c>
      <c r="H5744" s="2">
        <v>1.79</v>
      </c>
      <c r="I5744" s="2">
        <v>8068.2099999999864</v>
      </c>
    </row>
    <row r="5745" spans="1:9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>
      <c r="A5746" s="2">
        <v>269590</v>
      </c>
      <c r="B5746" s="2" t="s">
        <v>65</v>
      </c>
      <c r="C5746" s="2">
        <v>0.04</v>
      </c>
      <c r="D5746" s="2">
        <v>91.65</v>
      </c>
      <c r="E5746" s="2">
        <v>3.67</v>
      </c>
      <c r="F5746" s="2">
        <v>2784.4899999999934</v>
      </c>
      <c r="G5746" s="2">
        <v>88.4</v>
      </c>
      <c r="H5746" s="2">
        <v>3.54</v>
      </c>
      <c r="I5746" s="2">
        <v>2754.5799999999822</v>
      </c>
    </row>
    <row r="5747" spans="1:9">
      <c r="A5747" s="2">
        <v>269590</v>
      </c>
      <c r="B5747" s="2" t="s">
        <v>66</v>
      </c>
      <c r="C5747" s="2">
        <v>0.1</v>
      </c>
      <c r="D5747" s="2">
        <v>91.65</v>
      </c>
      <c r="E5747" s="2">
        <v>9.16</v>
      </c>
      <c r="F5747" s="2">
        <v>6955.3400000000174</v>
      </c>
      <c r="G5747" s="2">
        <v>88.4</v>
      </c>
      <c r="H5747" s="2">
        <v>8.84</v>
      </c>
      <c r="I5747" s="2">
        <v>6880.9399999999978</v>
      </c>
    </row>
    <row r="5748" spans="1:9">
      <c r="A5748" s="2">
        <v>269590</v>
      </c>
      <c r="B5748" s="2" t="s">
        <v>67</v>
      </c>
      <c r="C5748" s="2">
        <v>0.125</v>
      </c>
      <c r="D5748" s="2">
        <v>95.1</v>
      </c>
      <c r="E5748" s="2">
        <v>11.89</v>
      </c>
      <c r="F5748" s="2">
        <v>9008.3000000000029</v>
      </c>
      <c r="G5748" s="2">
        <v>91.75</v>
      </c>
      <c r="H5748" s="2">
        <v>11.47</v>
      </c>
      <c r="I5748" s="2">
        <v>8911.989999999998</v>
      </c>
    </row>
    <row r="5749" spans="1:9">
      <c r="A5749" s="2">
        <v>269590</v>
      </c>
      <c r="B5749" s="2" t="s">
        <v>68</v>
      </c>
      <c r="C5749" s="2">
        <v>0.125</v>
      </c>
      <c r="D5749" s="2">
        <v>97.64</v>
      </c>
      <c r="E5749" s="2">
        <v>12.2</v>
      </c>
      <c r="F5749" s="2">
        <v>9235.9599999999791</v>
      </c>
      <c r="G5749" s="2">
        <v>94.2</v>
      </c>
      <c r="H5749" s="2">
        <v>11.77</v>
      </c>
      <c r="I5749" s="2">
        <v>9137.4399999999623</v>
      </c>
    </row>
    <row r="5750" spans="1:9">
      <c r="A5750" s="2">
        <v>269590</v>
      </c>
      <c r="B5750" s="2" t="s">
        <v>69</v>
      </c>
      <c r="C5750" s="2">
        <v>0.1</v>
      </c>
      <c r="D5750" s="2">
        <v>99.68</v>
      </c>
      <c r="E5750" s="2">
        <v>9.9600000000000009</v>
      </c>
      <c r="F5750" s="2">
        <v>7534.2899999999909</v>
      </c>
      <c r="G5750" s="2">
        <v>96.17</v>
      </c>
      <c r="H5750" s="2">
        <v>9.61</v>
      </c>
      <c r="I5750" s="2">
        <v>7453.1699999999782</v>
      </c>
    </row>
    <row r="5751" spans="1:9">
      <c r="A5751" s="2">
        <v>269590</v>
      </c>
      <c r="B5751" s="2" t="s">
        <v>70</v>
      </c>
      <c r="C5751" s="2">
        <v>0.1</v>
      </c>
      <c r="D5751" s="2">
        <v>101.71</v>
      </c>
      <c r="E5751" s="2">
        <v>10.17</v>
      </c>
      <c r="F5751" s="2">
        <v>8721.6799999999912</v>
      </c>
      <c r="G5751" s="2">
        <v>98.13</v>
      </c>
      <c r="H5751" s="2">
        <v>9.81</v>
      </c>
      <c r="I5751" s="2">
        <v>8078.0199999999868</v>
      </c>
    </row>
    <row r="5752" spans="1:9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>
      <c r="A5753" s="2">
        <v>269600</v>
      </c>
      <c r="B5753" s="2" t="s">
        <v>65</v>
      </c>
      <c r="C5753" s="2">
        <v>0.04</v>
      </c>
      <c r="D5753" s="2">
        <v>91.65</v>
      </c>
      <c r="E5753" s="2">
        <v>3.67</v>
      </c>
      <c r="F5753" s="2">
        <v>2788.1599999999935</v>
      </c>
      <c r="G5753" s="2">
        <v>88.4</v>
      </c>
      <c r="H5753" s="2">
        <v>3.54</v>
      </c>
      <c r="I5753" s="2">
        <v>2758.1199999999822</v>
      </c>
    </row>
    <row r="5754" spans="1:9">
      <c r="A5754" s="2">
        <v>269600</v>
      </c>
      <c r="B5754" s="2" t="s">
        <v>66</v>
      </c>
      <c r="C5754" s="2">
        <v>0.1</v>
      </c>
      <c r="D5754" s="2">
        <v>91.65</v>
      </c>
      <c r="E5754" s="2">
        <v>9.16</v>
      </c>
      <c r="F5754" s="2">
        <v>6964.5000000000173</v>
      </c>
      <c r="G5754" s="2">
        <v>88.4</v>
      </c>
      <c r="H5754" s="2">
        <v>8.84</v>
      </c>
      <c r="I5754" s="2">
        <v>6889.7799999999979</v>
      </c>
    </row>
    <row r="5755" spans="1:9">
      <c r="A5755" s="2">
        <v>269600</v>
      </c>
      <c r="B5755" s="2" t="s">
        <v>67</v>
      </c>
      <c r="C5755" s="2">
        <v>0.125</v>
      </c>
      <c r="D5755" s="2">
        <v>95.1</v>
      </c>
      <c r="E5755" s="2">
        <v>11.89</v>
      </c>
      <c r="F5755" s="2">
        <v>9020.1900000000023</v>
      </c>
      <c r="G5755" s="2">
        <v>91.75</v>
      </c>
      <c r="H5755" s="2">
        <v>11.47</v>
      </c>
      <c r="I5755" s="2">
        <v>8923.4599999999973</v>
      </c>
    </row>
    <row r="5756" spans="1:9">
      <c r="A5756" s="2">
        <v>269600</v>
      </c>
      <c r="B5756" s="2" t="s">
        <v>68</v>
      </c>
      <c r="C5756" s="2">
        <v>0.125</v>
      </c>
      <c r="D5756" s="2">
        <v>97.64</v>
      </c>
      <c r="E5756" s="2">
        <v>12.2</v>
      </c>
      <c r="F5756" s="2">
        <v>9248.1599999999798</v>
      </c>
      <c r="G5756" s="2">
        <v>94.2</v>
      </c>
      <c r="H5756" s="2">
        <v>11.77</v>
      </c>
      <c r="I5756" s="2">
        <v>9149.2099999999627</v>
      </c>
    </row>
    <row r="5757" spans="1:9">
      <c r="A5757" s="2">
        <v>269600</v>
      </c>
      <c r="B5757" s="2" t="s">
        <v>69</v>
      </c>
      <c r="C5757" s="2">
        <v>0.1</v>
      </c>
      <c r="D5757" s="2">
        <v>99.68</v>
      </c>
      <c r="E5757" s="2">
        <v>9.9600000000000009</v>
      </c>
      <c r="F5757" s="2">
        <v>7544.2499999999909</v>
      </c>
      <c r="G5757" s="2">
        <v>96.17</v>
      </c>
      <c r="H5757" s="2">
        <v>9.61</v>
      </c>
      <c r="I5757" s="2">
        <v>7462.7799999999779</v>
      </c>
    </row>
    <row r="5758" spans="1:9">
      <c r="A5758" s="2">
        <v>269600</v>
      </c>
      <c r="B5758" s="2" t="s">
        <v>70</v>
      </c>
      <c r="C5758" s="2">
        <v>0.1</v>
      </c>
      <c r="D5758" s="2">
        <v>101.71</v>
      </c>
      <c r="E5758" s="2">
        <v>10.17</v>
      </c>
      <c r="F5758" s="2">
        <v>8731.8499999999913</v>
      </c>
      <c r="G5758" s="2">
        <v>98.13</v>
      </c>
      <c r="H5758" s="2">
        <v>9.81</v>
      </c>
      <c r="I5758" s="2">
        <v>8087.8299999999872</v>
      </c>
    </row>
    <row r="5759" spans="1:9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>
      <c r="A5760" s="2">
        <v>269610</v>
      </c>
      <c r="B5760" s="2" t="s">
        <v>65</v>
      </c>
      <c r="C5760" s="2">
        <v>0.04</v>
      </c>
      <c r="D5760" s="2">
        <v>91.65</v>
      </c>
      <c r="E5760" s="2">
        <v>3.67</v>
      </c>
      <c r="F5760" s="2">
        <v>2791.8299999999936</v>
      </c>
      <c r="G5760" s="2">
        <v>88.4</v>
      </c>
      <c r="H5760" s="2">
        <v>3.54</v>
      </c>
      <c r="I5760" s="2">
        <v>2761.6599999999821</v>
      </c>
    </row>
    <row r="5761" spans="1:9">
      <c r="A5761" s="2">
        <v>269610</v>
      </c>
      <c r="B5761" s="2" t="s">
        <v>66</v>
      </c>
      <c r="C5761" s="2">
        <v>0.1</v>
      </c>
      <c r="D5761" s="2">
        <v>91.65</v>
      </c>
      <c r="E5761" s="2">
        <v>9.16</v>
      </c>
      <c r="F5761" s="2">
        <v>6973.6600000000171</v>
      </c>
      <c r="G5761" s="2">
        <v>88.4</v>
      </c>
      <c r="H5761" s="2">
        <v>8.84</v>
      </c>
      <c r="I5761" s="2">
        <v>6898.6199999999981</v>
      </c>
    </row>
    <row r="5762" spans="1:9">
      <c r="A5762" s="2">
        <v>269610</v>
      </c>
      <c r="B5762" s="2" t="s">
        <v>67</v>
      </c>
      <c r="C5762" s="2">
        <v>0.125</v>
      </c>
      <c r="D5762" s="2">
        <v>95.1</v>
      </c>
      <c r="E5762" s="2">
        <v>11.89</v>
      </c>
      <c r="F5762" s="2">
        <v>9032.0800000000017</v>
      </c>
      <c r="G5762" s="2">
        <v>91.75</v>
      </c>
      <c r="H5762" s="2">
        <v>11.47</v>
      </c>
      <c r="I5762" s="2">
        <v>8934.9299999999967</v>
      </c>
    </row>
    <row r="5763" spans="1:9">
      <c r="A5763" s="2">
        <v>269610</v>
      </c>
      <c r="B5763" s="2" t="s">
        <v>68</v>
      </c>
      <c r="C5763" s="2">
        <v>0.125</v>
      </c>
      <c r="D5763" s="2">
        <v>97.64</v>
      </c>
      <c r="E5763" s="2">
        <v>12.2</v>
      </c>
      <c r="F5763" s="2">
        <v>9260.3599999999806</v>
      </c>
      <c r="G5763" s="2">
        <v>94.2</v>
      </c>
      <c r="H5763" s="2">
        <v>11.77</v>
      </c>
      <c r="I5763" s="2">
        <v>9160.9799999999632</v>
      </c>
    </row>
    <row r="5764" spans="1:9">
      <c r="A5764" s="2">
        <v>269610</v>
      </c>
      <c r="B5764" s="2" t="s">
        <v>69</v>
      </c>
      <c r="C5764" s="2">
        <v>0.1</v>
      </c>
      <c r="D5764" s="2">
        <v>99.68</v>
      </c>
      <c r="E5764" s="2">
        <v>9.9600000000000009</v>
      </c>
      <c r="F5764" s="2">
        <v>7554.2099999999909</v>
      </c>
      <c r="G5764" s="2">
        <v>96.17</v>
      </c>
      <c r="H5764" s="2">
        <v>9.61</v>
      </c>
      <c r="I5764" s="2">
        <v>7472.3899999999776</v>
      </c>
    </row>
    <row r="5765" spans="1:9">
      <c r="A5765" s="2">
        <v>269610</v>
      </c>
      <c r="B5765" s="2" t="s">
        <v>70</v>
      </c>
      <c r="C5765" s="2">
        <v>0.1</v>
      </c>
      <c r="D5765" s="2">
        <v>101.71</v>
      </c>
      <c r="E5765" s="2">
        <v>10.17</v>
      </c>
      <c r="F5765" s="2">
        <v>8742.0199999999913</v>
      </c>
      <c r="G5765" s="2">
        <v>98.13</v>
      </c>
      <c r="H5765" s="2">
        <v>9.81</v>
      </c>
      <c r="I5765" s="2">
        <v>8097.6399999999876</v>
      </c>
    </row>
    <row r="5766" spans="1:9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>
      <c r="A5767" s="2">
        <v>269620</v>
      </c>
      <c r="B5767" s="2" t="s">
        <v>65</v>
      </c>
      <c r="C5767" s="2">
        <v>0.04</v>
      </c>
      <c r="D5767" s="2">
        <v>91.65</v>
      </c>
      <c r="E5767" s="2">
        <v>3.67</v>
      </c>
      <c r="F5767" s="2">
        <v>2795.4999999999936</v>
      </c>
      <c r="G5767" s="2">
        <v>88.4</v>
      </c>
      <c r="H5767" s="2">
        <v>3.54</v>
      </c>
      <c r="I5767" s="2">
        <v>2765.1999999999821</v>
      </c>
    </row>
    <row r="5768" spans="1:9">
      <c r="A5768" s="2">
        <v>269620</v>
      </c>
      <c r="B5768" s="2" t="s">
        <v>66</v>
      </c>
      <c r="C5768" s="2">
        <v>0.1</v>
      </c>
      <c r="D5768" s="2">
        <v>91.65</v>
      </c>
      <c r="E5768" s="2">
        <v>9.16</v>
      </c>
      <c r="F5768" s="2">
        <v>6982.820000000017</v>
      </c>
      <c r="G5768" s="2">
        <v>88.4</v>
      </c>
      <c r="H5768" s="2">
        <v>8.84</v>
      </c>
      <c r="I5768" s="2">
        <v>6907.4599999999982</v>
      </c>
    </row>
    <row r="5769" spans="1:9">
      <c r="A5769" s="2">
        <v>269620</v>
      </c>
      <c r="B5769" s="2" t="s">
        <v>67</v>
      </c>
      <c r="C5769" s="2">
        <v>0.125</v>
      </c>
      <c r="D5769" s="2">
        <v>95.1</v>
      </c>
      <c r="E5769" s="2">
        <v>11.89</v>
      </c>
      <c r="F5769" s="2">
        <v>9043.9700000000012</v>
      </c>
      <c r="G5769" s="2">
        <v>91.75</v>
      </c>
      <c r="H5769" s="2">
        <v>11.47</v>
      </c>
      <c r="I5769" s="2">
        <v>8946.399999999996</v>
      </c>
    </row>
    <row r="5770" spans="1:9">
      <c r="A5770" s="2">
        <v>269620</v>
      </c>
      <c r="B5770" s="2" t="s">
        <v>68</v>
      </c>
      <c r="C5770" s="2">
        <v>0.125</v>
      </c>
      <c r="D5770" s="2">
        <v>97.64</v>
      </c>
      <c r="E5770" s="2">
        <v>12.21</v>
      </c>
      <c r="F5770" s="2">
        <v>9272.5699999999797</v>
      </c>
      <c r="G5770" s="2">
        <v>94.2</v>
      </c>
      <c r="H5770" s="2">
        <v>11.77</v>
      </c>
      <c r="I5770" s="2">
        <v>9172.7499999999636</v>
      </c>
    </row>
    <row r="5771" spans="1:9">
      <c r="A5771" s="2">
        <v>269620</v>
      </c>
      <c r="B5771" s="2" t="s">
        <v>69</v>
      </c>
      <c r="C5771" s="2">
        <v>0.1</v>
      </c>
      <c r="D5771" s="2">
        <v>99.68</v>
      </c>
      <c r="E5771" s="2">
        <v>9.9600000000000009</v>
      </c>
      <c r="F5771" s="2">
        <v>7564.169999999991</v>
      </c>
      <c r="G5771" s="2">
        <v>96.17</v>
      </c>
      <c r="H5771" s="2">
        <v>9.61</v>
      </c>
      <c r="I5771" s="2">
        <v>7481.9999999999773</v>
      </c>
    </row>
    <row r="5772" spans="1:9">
      <c r="A5772" s="2">
        <v>269620</v>
      </c>
      <c r="B5772" s="2" t="s">
        <v>70</v>
      </c>
      <c r="C5772" s="2">
        <v>0.1</v>
      </c>
      <c r="D5772" s="2">
        <v>101.71</v>
      </c>
      <c r="E5772" s="2">
        <v>10.17</v>
      </c>
      <c r="F5772" s="2">
        <v>8752.1899999999914</v>
      </c>
      <c r="G5772" s="2">
        <v>98.13</v>
      </c>
      <c r="H5772" s="2">
        <v>9.8000000000000007</v>
      </c>
      <c r="I5772" s="2">
        <v>8107.4399999999878</v>
      </c>
    </row>
    <row r="5773" spans="1:9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>
      <c r="A5774" s="2">
        <v>269630</v>
      </c>
      <c r="B5774" s="2" t="s">
        <v>65</v>
      </c>
      <c r="C5774" s="2">
        <v>0.04</v>
      </c>
      <c r="D5774" s="2">
        <v>91.65</v>
      </c>
      <c r="E5774" s="2">
        <v>3.67</v>
      </c>
      <c r="F5774" s="2">
        <v>2799.1699999999937</v>
      </c>
      <c r="G5774" s="2">
        <v>88.4</v>
      </c>
      <c r="H5774" s="2">
        <v>3.54</v>
      </c>
      <c r="I5774" s="2">
        <v>2768.739999999982</v>
      </c>
    </row>
    <row r="5775" spans="1:9">
      <c r="A5775" s="2">
        <v>269630</v>
      </c>
      <c r="B5775" s="2" t="s">
        <v>66</v>
      </c>
      <c r="C5775" s="2">
        <v>0.1</v>
      </c>
      <c r="D5775" s="2">
        <v>91.65</v>
      </c>
      <c r="E5775" s="2">
        <v>9.16</v>
      </c>
      <c r="F5775" s="2">
        <v>6991.9800000000168</v>
      </c>
      <c r="G5775" s="2">
        <v>88.4</v>
      </c>
      <c r="H5775" s="2">
        <v>8.84</v>
      </c>
      <c r="I5775" s="2">
        <v>6916.2999999999984</v>
      </c>
    </row>
    <row r="5776" spans="1:9">
      <c r="A5776" s="2">
        <v>269630</v>
      </c>
      <c r="B5776" s="2" t="s">
        <v>67</v>
      </c>
      <c r="C5776" s="2">
        <v>0.125</v>
      </c>
      <c r="D5776" s="2">
        <v>95.1</v>
      </c>
      <c r="E5776" s="2">
        <v>11.89</v>
      </c>
      <c r="F5776" s="2">
        <v>9055.86</v>
      </c>
      <c r="G5776" s="2">
        <v>91.75</v>
      </c>
      <c r="H5776" s="2">
        <v>11.47</v>
      </c>
      <c r="I5776" s="2">
        <v>8957.8699999999953</v>
      </c>
    </row>
    <row r="5777" spans="1:9">
      <c r="A5777" s="2">
        <v>269630</v>
      </c>
      <c r="B5777" s="2" t="s">
        <v>68</v>
      </c>
      <c r="C5777" s="2">
        <v>0.125</v>
      </c>
      <c r="D5777" s="2">
        <v>97.64</v>
      </c>
      <c r="E5777" s="2">
        <v>12.21</v>
      </c>
      <c r="F5777" s="2">
        <v>9284.7799999999788</v>
      </c>
      <c r="G5777" s="2">
        <v>94.2</v>
      </c>
      <c r="H5777" s="2">
        <v>11.77</v>
      </c>
      <c r="I5777" s="2">
        <v>9184.5199999999641</v>
      </c>
    </row>
    <row r="5778" spans="1:9">
      <c r="A5778" s="2">
        <v>269630</v>
      </c>
      <c r="B5778" s="2" t="s">
        <v>69</v>
      </c>
      <c r="C5778" s="2">
        <v>0.1</v>
      </c>
      <c r="D5778" s="2">
        <v>99.68</v>
      </c>
      <c r="E5778" s="2">
        <v>9.9600000000000009</v>
      </c>
      <c r="F5778" s="2">
        <v>7574.129999999991</v>
      </c>
      <c r="G5778" s="2">
        <v>96.17</v>
      </c>
      <c r="H5778" s="2">
        <v>9.61</v>
      </c>
      <c r="I5778" s="2">
        <v>7491.6099999999769</v>
      </c>
    </row>
    <row r="5779" spans="1:9">
      <c r="A5779" s="2">
        <v>269630</v>
      </c>
      <c r="B5779" s="2" t="s">
        <v>70</v>
      </c>
      <c r="C5779" s="2">
        <v>0.1</v>
      </c>
      <c r="D5779" s="2">
        <v>101.71</v>
      </c>
      <c r="E5779" s="2">
        <v>10.17</v>
      </c>
      <c r="F5779" s="2">
        <v>8762.3599999999915</v>
      </c>
      <c r="G5779" s="2">
        <v>98.13</v>
      </c>
      <c r="H5779" s="2">
        <v>9.8000000000000007</v>
      </c>
      <c r="I5779" s="2">
        <v>8117.239999999988</v>
      </c>
    </row>
    <row r="5780" spans="1:9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>
      <c r="A5781" s="2">
        <v>269640</v>
      </c>
      <c r="B5781" s="2" t="s">
        <v>65</v>
      </c>
      <c r="C5781" s="2">
        <v>0.04</v>
      </c>
      <c r="D5781" s="2">
        <v>91.65</v>
      </c>
      <c r="E5781" s="2">
        <v>3.67</v>
      </c>
      <c r="F5781" s="2">
        <v>2802.8399999999938</v>
      </c>
      <c r="G5781" s="2">
        <v>88.4</v>
      </c>
      <c r="H5781" s="2">
        <v>3.54</v>
      </c>
      <c r="I5781" s="2">
        <v>2772.279999999982</v>
      </c>
    </row>
    <row r="5782" spans="1:9">
      <c r="A5782" s="2">
        <v>269640</v>
      </c>
      <c r="B5782" s="2" t="s">
        <v>66</v>
      </c>
      <c r="C5782" s="2">
        <v>0.1</v>
      </c>
      <c r="D5782" s="2">
        <v>91.65</v>
      </c>
      <c r="E5782" s="2">
        <v>9.16</v>
      </c>
      <c r="F5782" s="2">
        <v>7001.1400000000167</v>
      </c>
      <c r="G5782" s="2">
        <v>88.4</v>
      </c>
      <c r="H5782" s="2">
        <v>8.84</v>
      </c>
      <c r="I5782" s="2">
        <v>6925.1399999999985</v>
      </c>
    </row>
    <row r="5783" spans="1:9">
      <c r="A5783" s="2">
        <v>269640</v>
      </c>
      <c r="B5783" s="2" t="s">
        <v>67</v>
      </c>
      <c r="C5783" s="2">
        <v>0.125</v>
      </c>
      <c r="D5783" s="2">
        <v>95.1</v>
      </c>
      <c r="E5783" s="2">
        <v>11.89</v>
      </c>
      <c r="F5783" s="2">
        <v>9067.75</v>
      </c>
      <c r="G5783" s="2">
        <v>91.75</v>
      </c>
      <c r="H5783" s="2">
        <v>11.47</v>
      </c>
      <c r="I5783" s="2">
        <v>8969.3399999999947</v>
      </c>
    </row>
    <row r="5784" spans="1:9">
      <c r="A5784" s="2">
        <v>269640</v>
      </c>
      <c r="B5784" s="2" t="s">
        <v>68</v>
      </c>
      <c r="C5784" s="2">
        <v>0.125</v>
      </c>
      <c r="D5784" s="2">
        <v>97.64</v>
      </c>
      <c r="E5784" s="2">
        <v>12.21</v>
      </c>
      <c r="F5784" s="2">
        <v>9296.989999999978</v>
      </c>
      <c r="G5784" s="2">
        <v>94.2</v>
      </c>
      <c r="H5784" s="2">
        <v>11.77</v>
      </c>
      <c r="I5784" s="2">
        <v>9196.2899999999645</v>
      </c>
    </row>
    <row r="5785" spans="1:9">
      <c r="A5785" s="2">
        <v>269640</v>
      </c>
      <c r="B5785" s="2" t="s">
        <v>69</v>
      </c>
      <c r="C5785" s="2">
        <v>0.1</v>
      </c>
      <c r="D5785" s="2">
        <v>99.68</v>
      </c>
      <c r="E5785" s="2">
        <v>9.9600000000000009</v>
      </c>
      <c r="F5785" s="2">
        <v>7584.0899999999911</v>
      </c>
      <c r="G5785" s="2">
        <v>96.17</v>
      </c>
      <c r="H5785" s="2">
        <v>9.61</v>
      </c>
      <c r="I5785" s="2">
        <v>7501.2199999999766</v>
      </c>
    </row>
    <row r="5786" spans="1:9">
      <c r="A5786" s="2">
        <v>269640</v>
      </c>
      <c r="B5786" s="2" t="s">
        <v>70</v>
      </c>
      <c r="C5786" s="2">
        <v>0.1</v>
      </c>
      <c r="D5786" s="2">
        <v>101.71</v>
      </c>
      <c r="E5786" s="2">
        <v>10.17</v>
      </c>
      <c r="F5786" s="2">
        <v>8772.5299999999916</v>
      </c>
      <c r="G5786" s="2">
        <v>98.13</v>
      </c>
      <c r="H5786" s="2">
        <v>9.8000000000000007</v>
      </c>
      <c r="I5786" s="2">
        <v>8127.0399999999881</v>
      </c>
    </row>
    <row r="5787" spans="1:9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>
      <c r="A5788" s="2">
        <v>269650</v>
      </c>
      <c r="B5788" s="2" t="s">
        <v>65</v>
      </c>
      <c r="C5788" s="2">
        <v>0.04</v>
      </c>
      <c r="D5788" s="2">
        <v>91.65</v>
      </c>
      <c r="E5788" s="2">
        <v>3.67</v>
      </c>
      <c r="F5788" s="2">
        <v>2806.5099999999939</v>
      </c>
      <c r="G5788" s="2">
        <v>88.4</v>
      </c>
      <c r="H5788" s="2">
        <v>3.54</v>
      </c>
      <c r="I5788" s="2">
        <v>2775.819999999982</v>
      </c>
    </row>
    <row r="5789" spans="1:9">
      <c r="A5789" s="2">
        <v>269650</v>
      </c>
      <c r="B5789" s="2" t="s">
        <v>66</v>
      </c>
      <c r="C5789" s="2">
        <v>0.1</v>
      </c>
      <c r="D5789" s="2">
        <v>91.65</v>
      </c>
      <c r="E5789" s="2">
        <v>9.16</v>
      </c>
      <c r="F5789" s="2">
        <v>7010.3000000000166</v>
      </c>
      <c r="G5789" s="2">
        <v>88.4</v>
      </c>
      <c r="H5789" s="2">
        <v>8.84</v>
      </c>
      <c r="I5789" s="2">
        <v>6933.9799999999987</v>
      </c>
    </row>
    <row r="5790" spans="1:9">
      <c r="A5790" s="2">
        <v>269650</v>
      </c>
      <c r="B5790" s="2" t="s">
        <v>67</v>
      </c>
      <c r="C5790" s="2">
        <v>0.125</v>
      </c>
      <c r="D5790" s="2">
        <v>95.1</v>
      </c>
      <c r="E5790" s="2">
        <v>11.89</v>
      </c>
      <c r="F5790" s="2">
        <v>9079.64</v>
      </c>
      <c r="G5790" s="2">
        <v>91.75</v>
      </c>
      <c r="H5790" s="2">
        <v>11.47</v>
      </c>
      <c r="I5790" s="2">
        <v>8980.809999999994</v>
      </c>
    </row>
    <row r="5791" spans="1:9">
      <c r="A5791" s="2">
        <v>269650</v>
      </c>
      <c r="B5791" s="2" t="s">
        <v>68</v>
      </c>
      <c r="C5791" s="2">
        <v>0.125</v>
      </c>
      <c r="D5791" s="2">
        <v>97.64</v>
      </c>
      <c r="E5791" s="2">
        <v>12.21</v>
      </c>
      <c r="F5791" s="2">
        <v>9309.1999999999771</v>
      </c>
      <c r="G5791" s="2">
        <v>94.2</v>
      </c>
      <c r="H5791" s="2">
        <v>11.77</v>
      </c>
      <c r="I5791" s="2">
        <v>9208.0599999999649</v>
      </c>
    </row>
    <row r="5792" spans="1:9">
      <c r="A5792" s="2">
        <v>269650</v>
      </c>
      <c r="B5792" s="2" t="s">
        <v>69</v>
      </c>
      <c r="C5792" s="2">
        <v>0.1</v>
      </c>
      <c r="D5792" s="2">
        <v>99.68</v>
      </c>
      <c r="E5792" s="2">
        <v>9.9600000000000009</v>
      </c>
      <c r="F5792" s="2">
        <v>7594.0499999999911</v>
      </c>
      <c r="G5792" s="2">
        <v>96.17</v>
      </c>
      <c r="H5792" s="2">
        <v>9.61</v>
      </c>
      <c r="I5792" s="2">
        <v>7510.8299999999763</v>
      </c>
    </row>
    <row r="5793" spans="1:9">
      <c r="A5793" s="2">
        <v>269650</v>
      </c>
      <c r="B5793" s="2" t="s">
        <v>70</v>
      </c>
      <c r="C5793" s="2">
        <v>0.1</v>
      </c>
      <c r="D5793" s="2">
        <v>101.71</v>
      </c>
      <c r="E5793" s="2">
        <v>10.17</v>
      </c>
      <c r="F5793" s="2">
        <v>8782.6999999999916</v>
      </c>
      <c r="G5793" s="2">
        <v>98.13</v>
      </c>
      <c r="H5793" s="2">
        <v>9.8000000000000007</v>
      </c>
      <c r="I5793" s="2">
        <v>8136.8399999999883</v>
      </c>
    </row>
    <row r="5794" spans="1:9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>
      <c r="A5795" s="2">
        <v>269660</v>
      </c>
      <c r="B5795" s="2" t="s">
        <v>65</v>
      </c>
      <c r="C5795" s="2">
        <v>0.04</v>
      </c>
      <c r="D5795" s="2">
        <v>91.65</v>
      </c>
      <c r="E5795" s="2">
        <v>3.67</v>
      </c>
      <c r="F5795" s="2">
        <v>2810.1799999999939</v>
      </c>
      <c r="G5795" s="2">
        <v>88.4</v>
      </c>
      <c r="H5795" s="2">
        <v>3.54</v>
      </c>
      <c r="I5795" s="2">
        <v>2779.3599999999819</v>
      </c>
    </row>
    <row r="5796" spans="1:9">
      <c r="A5796" s="2">
        <v>269660</v>
      </c>
      <c r="B5796" s="2" t="s">
        <v>66</v>
      </c>
      <c r="C5796" s="2">
        <v>0.1</v>
      </c>
      <c r="D5796" s="2">
        <v>91.65</v>
      </c>
      <c r="E5796" s="2">
        <v>9.16</v>
      </c>
      <c r="F5796" s="2">
        <v>7019.4600000000164</v>
      </c>
      <c r="G5796" s="2">
        <v>88.4</v>
      </c>
      <c r="H5796" s="2">
        <v>8.84</v>
      </c>
      <c r="I5796" s="2">
        <v>6942.8199999999988</v>
      </c>
    </row>
    <row r="5797" spans="1:9">
      <c r="A5797" s="2">
        <v>269660</v>
      </c>
      <c r="B5797" s="2" t="s">
        <v>67</v>
      </c>
      <c r="C5797" s="2">
        <v>0.125</v>
      </c>
      <c r="D5797" s="2">
        <v>95.1</v>
      </c>
      <c r="E5797" s="2">
        <v>11.89</v>
      </c>
      <c r="F5797" s="2">
        <v>9091.5299999999988</v>
      </c>
      <c r="G5797" s="2">
        <v>91.75</v>
      </c>
      <c r="H5797" s="2">
        <v>11.47</v>
      </c>
      <c r="I5797" s="2">
        <v>8992.2799999999934</v>
      </c>
    </row>
    <row r="5798" spans="1:9">
      <c r="A5798" s="2">
        <v>269660</v>
      </c>
      <c r="B5798" s="2" t="s">
        <v>68</v>
      </c>
      <c r="C5798" s="2">
        <v>0.125</v>
      </c>
      <c r="D5798" s="2">
        <v>97.64</v>
      </c>
      <c r="E5798" s="2">
        <v>12.21</v>
      </c>
      <c r="F5798" s="2">
        <v>9321.4099999999762</v>
      </c>
      <c r="G5798" s="2">
        <v>94.2</v>
      </c>
      <c r="H5798" s="2">
        <v>11.77</v>
      </c>
      <c r="I5798" s="2">
        <v>9219.8299999999654</v>
      </c>
    </row>
    <row r="5799" spans="1:9">
      <c r="A5799" s="2">
        <v>269660</v>
      </c>
      <c r="B5799" s="2" t="s">
        <v>69</v>
      </c>
      <c r="C5799" s="2">
        <v>0.1</v>
      </c>
      <c r="D5799" s="2">
        <v>99.68</v>
      </c>
      <c r="E5799" s="2">
        <v>9.9600000000000009</v>
      </c>
      <c r="F5799" s="2">
        <v>7604.0099999999911</v>
      </c>
      <c r="G5799" s="2">
        <v>96.17</v>
      </c>
      <c r="H5799" s="2">
        <v>9.61</v>
      </c>
      <c r="I5799" s="2">
        <v>7520.439999999976</v>
      </c>
    </row>
    <row r="5800" spans="1:9">
      <c r="A5800" s="2">
        <v>269660</v>
      </c>
      <c r="B5800" s="2" t="s">
        <v>70</v>
      </c>
      <c r="C5800" s="2">
        <v>0.1</v>
      </c>
      <c r="D5800" s="2">
        <v>101.71</v>
      </c>
      <c r="E5800" s="2">
        <v>10.17</v>
      </c>
      <c r="F5800" s="2">
        <v>8792.8699999999917</v>
      </c>
      <c r="G5800" s="2">
        <v>98.13</v>
      </c>
      <c r="H5800" s="2">
        <v>9.8000000000000007</v>
      </c>
      <c r="I5800" s="2">
        <v>8146.6399999999885</v>
      </c>
    </row>
    <row r="5801" spans="1:9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>
      <c r="A5802" s="2">
        <v>269670</v>
      </c>
      <c r="B5802" s="2" t="s">
        <v>65</v>
      </c>
      <c r="C5802" s="2">
        <v>0.04</v>
      </c>
      <c r="D5802" s="2">
        <v>91.65</v>
      </c>
      <c r="E5802" s="2">
        <v>3.67</v>
      </c>
      <c r="F5802" s="2">
        <v>2813.849999999994</v>
      </c>
      <c r="G5802" s="2">
        <v>88.4</v>
      </c>
      <c r="H5802" s="2">
        <v>3.54</v>
      </c>
      <c r="I5802" s="2">
        <v>2782.8999999999819</v>
      </c>
    </row>
    <row r="5803" spans="1:9">
      <c r="A5803" s="2">
        <v>269670</v>
      </c>
      <c r="B5803" s="2" t="s">
        <v>66</v>
      </c>
      <c r="C5803" s="2">
        <v>0.1</v>
      </c>
      <c r="D5803" s="2">
        <v>91.65</v>
      </c>
      <c r="E5803" s="2">
        <v>9.16</v>
      </c>
      <c r="F5803" s="2">
        <v>7028.6200000000163</v>
      </c>
      <c r="G5803" s="2">
        <v>88.4</v>
      </c>
      <c r="H5803" s="2">
        <v>8.84</v>
      </c>
      <c r="I5803" s="2">
        <v>6951.6599999999989</v>
      </c>
    </row>
    <row r="5804" spans="1:9">
      <c r="A5804" s="2">
        <v>269670</v>
      </c>
      <c r="B5804" s="2" t="s">
        <v>67</v>
      </c>
      <c r="C5804" s="2">
        <v>0.125</v>
      </c>
      <c r="D5804" s="2">
        <v>95.1</v>
      </c>
      <c r="E5804" s="2">
        <v>11.89</v>
      </c>
      <c r="F5804" s="2">
        <v>9103.4199999999983</v>
      </c>
      <c r="G5804" s="2">
        <v>91.75</v>
      </c>
      <c r="H5804" s="2">
        <v>11.47</v>
      </c>
      <c r="I5804" s="2">
        <v>9003.7499999999927</v>
      </c>
    </row>
    <row r="5805" spans="1:9">
      <c r="A5805" s="2">
        <v>269670</v>
      </c>
      <c r="B5805" s="2" t="s">
        <v>68</v>
      </c>
      <c r="C5805" s="2">
        <v>0.125</v>
      </c>
      <c r="D5805" s="2">
        <v>97.64</v>
      </c>
      <c r="E5805" s="2">
        <v>12.21</v>
      </c>
      <c r="F5805" s="2">
        <v>9333.6199999999753</v>
      </c>
      <c r="G5805" s="2">
        <v>94.2</v>
      </c>
      <c r="H5805" s="2">
        <v>11.77</v>
      </c>
      <c r="I5805" s="2">
        <v>9231.5999999999658</v>
      </c>
    </row>
    <row r="5806" spans="1:9">
      <c r="A5806" s="2">
        <v>269670</v>
      </c>
      <c r="B5806" s="2" t="s">
        <v>69</v>
      </c>
      <c r="C5806" s="2">
        <v>0.1</v>
      </c>
      <c r="D5806" s="2">
        <v>99.68</v>
      </c>
      <c r="E5806" s="2">
        <v>9.9600000000000009</v>
      </c>
      <c r="F5806" s="2">
        <v>7613.9699999999912</v>
      </c>
      <c r="G5806" s="2">
        <v>96.17</v>
      </c>
      <c r="H5806" s="2">
        <v>9.61</v>
      </c>
      <c r="I5806" s="2">
        <v>7530.0499999999756</v>
      </c>
    </row>
    <row r="5807" spans="1:9">
      <c r="A5807" s="2">
        <v>269670</v>
      </c>
      <c r="B5807" s="2" t="s">
        <v>70</v>
      </c>
      <c r="C5807" s="2">
        <v>0.1</v>
      </c>
      <c r="D5807" s="2">
        <v>101.71</v>
      </c>
      <c r="E5807" s="2">
        <v>10.17</v>
      </c>
      <c r="F5807" s="2">
        <v>8803.0399999999918</v>
      </c>
      <c r="G5807" s="2">
        <v>98.13</v>
      </c>
      <c r="H5807" s="2">
        <v>9.8000000000000007</v>
      </c>
      <c r="I5807" s="2">
        <v>8156.4399999999887</v>
      </c>
    </row>
    <row r="5808" spans="1:9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>
      <c r="A5809" s="2">
        <v>269680</v>
      </c>
      <c r="B5809" s="2" t="s">
        <v>65</v>
      </c>
      <c r="C5809" s="2">
        <v>0.04</v>
      </c>
      <c r="D5809" s="2">
        <v>91.65</v>
      </c>
      <c r="E5809" s="2">
        <v>3.67</v>
      </c>
      <c r="F5809" s="2">
        <v>2817.5199999999941</v>
      </c>
      <c r="G5809" s="2">
        <v>88.4</v>
      </c>
      <c r="H5809" s="2">
        <v>3.54</v>
      </c>
      <c r="I5809" s="2">
        <v>2786.4399999999819</v>
      </c>
    </row>
    <row r="5810" spans="1:9">
      <c r="A5810" s="2">
        <v>269680</v>
      </c>
      <c r="B5810" s="2" t="s">
        <v>66</v>
      </c>
      <c r="C5810" s="2">
        <v>0.1</v>
      </c>
      <c r="D5810" s="2">
        <v>91.65</v>
      </c>
      <c r="E5810" s="2">
        <v>9.16</v>
      </c>
      <c r="F5810" s="2">
        <v>7037.7800000000161</v>
      </c>
      <c r="G5810" s="2">
        <v>88.4</v>
      </c>
      <c r="H5810" s="2">
        <v>8.84</v>
      </c>
      <c r="I5810" s="2">
        <v>6960.4999999999991</v>
      </c>
    </row>
    <row r="5811" spans="1:9">
      <c r="A5811" s="2">
        <v>269680</v>
      </c>
      <c r="B5811" s="2" t="s">
        <v>67</v>
      </c>
      <c r="C5811" s="2">
        <v>0.125</v>
      </c>
      <c r="D5811" s="2">
        <v>95.1</v>
      </c>
      <c r="E5811" s="2">
        <v>11.89</v>
      </c>
      <c r="F5811" s="2">
        <v>9115.3099999999977</v>
      </c>
      <c r="G5811" s="2">
        <v>91.75</v>
      </c>
      <c r="H5811" s="2">
        <v>11.47</v>
      </c>
      <c r="I5811" s="2">
        <v>9015.2199999999921</v>
      </c>
    </row>
    <row r="5812" spans="1:9">
      <c r="A5812" s="2">
        <v>269680</v>
      </c>
      <c r="B5812" s="2" t="s">
        <v>68</v>
      </c>
      <c r="C5812" s="2">
        <v>0.125</v>
      </c>
      <c r="D5812" s="2">
        <v>97.64</v>
      </c>
      <c r="E5812" s="2">
        <v>12.21</v>
      </c>
      <c r="F5812" s="2">
        <v>9345.8299999999745</v>
      </c>
      <c r="G5812" s="2">
        <v>94.2</v>
      </c>
      <c r="H5812" s="2">
        <v>11.77</v>
      </c>
      <c r="I5812" s="2">
        <v>9243.3699999999662</v>
      </c>
    </row>
    <row r="5813" spans="1:9">
      <c r="A5813" s="2">
        <v>269680</v>
      </c>
      <c r="B5813" s="2" t="s">
        <v>69</v>
      </c>
      <c r="C5813" s="2">
        <v>0.1</v>
      </c>
      <c r="D5813" s="2">
        <v>99.68</v>
      </c>
      <c r="E5813" s="2">
        <v>9.9600000000000009</v>
      </c>
      <c r="F5813" s="2">
        <v>7623.9299999999912</v>
      </c>
      <c r="G5813" s="2">
        <v>96.17</v>
      </c>
      <c r="H5813" s="2">
        <v>9.61</v>
      </c>
      <c r="I5813" s="2">
        <v>7539.6599999999753</v>
      </c>
    </row>
    <row r="5814" spans="1:9">
      <c r="A5814" s="2">
        <v>269680</v>
      </c>
      <c r="B5814" s="2" t="s">
        <v>70</v>
      </c>
      <c r="C5814" s="2">
        <v>0.1</v>
      </c>
      <c r="D5814" s="2">
        <v>101.71</v>
      </c>
      <c r="E5814" s="2">
        <v>10.17</v>
      </c>
      <c r="F5814" s="2">
        <v>8813.2099999999919</v>
      </c>
      <c r="G5814" s="2">
        <v>98.13</v>
      </c>
      <c r="H5814" s="2">
        <v>9.8000000000000007</v>
      </c>
      <c r="I5814" s="2">
        <v>8166.2399999999889</v>
      </c>
    </row>
    <row r="5815" spans="1:9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>
      <c r="A5816" s="2">
        <v>269690</v>
      </c>
      <c r="B5816" s="2" t="s">
        <v>65</v>
      </c>
      <c r="C5816" s="2">
        <v>0.04</v>
      </c>
      <c r="D5816" s="2">
        <v>91.65</v>
      </c>
      <c r="E5816" s="2">
        <v>3.67</v>
      </c>
      <c r="F5816" s="2">
        <v>2821.1899999999941</v>
      </c>
      <c r="G5816" s="2">
        <v>88.4</v>
      </c>
      <c r="H5816" s="2">
        <v>3.54</v>
      </c>
      <c r="I5816" s="2">
        <v>2789.9799999999818</v>
      </c>
    </row>
    <row r="5817" spans="1:9">
      <c r="A5817" s="2">
        <v>269690</v>
      </c>
      <c r="B5817" s="2" t="s">
        <v>66</v>
      </c>
      <c r="C5817" s="2">
        <v>0.1</v>
      </c>
      <c r="D5817" s="2">
        <v>91.65</v>
      </c>
      <c r="E5817" s="2">
        <v>9.16</v>
      </c>
      <c r="F5817" s="2">
        <v>7046.940000000016</v>
      </c>
      <c r="G5817" s="2">
        <v>88.4</v>
      </c>
      <c r="H5817" s="2">
        <v>8.84</v>
      </c>
      <c r="I5817" s="2">
        <v>6969.3399999999992</v>
      </c>
    </row>
    <row r="5818" spans="1:9">
      <c r="A5818" s="2">
        <v>269690</v>
      </c>
      <c r="B5818" s="2" t="s">
        <v>67</v>
      </c>
      <c r="C5818" s="2">
        <v>0.125</v>
      </c>
      <c r="D5818" s="2">
        <v>95.1</v>
      </c>
      <c r="E5818" s="2">
        <v>11.89</v>
      </c>
      <c r="F5818" s="2">
        <v>9127.1999999999971</v>
      </c>
      <c r="G5818" s="2">
        <v>91.75</v>
      </c>
      <c r="H5818" s="2">
        <v>11.47</v>
      </c>
      <c r="I5818" s="2">
        <v>9026.6899999999914</v>
      </c>
    </row>
    <row r="5819" spans="1:9">
      <c r="A5819" s="2">
        <v>269690</v>
      </c>
      <c r="B5819" s="2" t="s">
        <v>68</v>
      </c>
      <c r="C5819" s="2">
        <v>0.125</v>
      </c>
      <c r="D5819" s="2">
        <v>97.64</v>
      </c>
      <c r="E5819" s="2">
        <v>12.21</v>
      </c>
      <c r="F5819" s="2">
        <v>9358.0399999999736</v>
      </c>
      <c r="G5819" s="2">
        <v>94.2</v>
      </c>
      <c r="H5819" s="2">
        <v>11.77</v>
      </c>
      <c r="I5819" s="2">
        <v>9255.1399999999667</v>
      </c>
    </row>
    <row r="5820" spans="1:9">
      <c r="A5820" s="2">
        <v>269690</v>
      </c>
      <c r="B5820" s="2" t="s">
        <v>69</v>
      </c>
      <c r="C5820" s="2">
        <v>0.1</v>
      </c>
      <c r="D5820" s="2">
        <v>99.68</v>
      </c>
      <c r="E5820" s="2">
        <v>9.9600000000000009</v>
      </c>
      <c r="F5820" s="2">
        <v>7633.8899999999912</v>
      </c>
      <c r="G5820" s="2">
        <v>96.17</v>
      </c>
      <c r="H5820" s="2">
        <v>9.61</v>
      </c>
      <c r="I5820" s="2">
        <v>7549.269999999975</v>
      </c>
    </row>
    <row r="5821" spans="1:9">
      <c r="A5821" s="2">
        <v>269690</v>
      </c>
      <c r="B5821" s="2" t="s">
        <v>70</v>
      </c>
      <c r="C5821" s="2">
        <v>0.1</v>
      </c>
      <c r="D5821" s="2">
        <v>101.71</v>
      </c>
      <c r="E5821" s="2">
        <v>10.17</v>
      </c>
      <c r="F5821" s="2">
        <v>8823.3799999999919</v>
      </c>
      <c r="G5821" s="2">
        <v>98.13</v>
      </c>
      <c r="H5821" s="2">
        <v>9.8000000000000007</v>
      </c>
      <c r="I5821" s="2">
        <v>8176.039999999989</v>
      </c>
    </row>
    <row r="5822" spans="1:9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>
      <c r="A5823" s="2">
        <v>269700</v>
      </c>
      <c r="B5823" s="2" t="s">
        <v>65</v>
      </c>
      <c r="C5823" s="2">
        <v>0.04</v>
      </c>
      <c r="D5823" s="2">
        <v>91.65</v>
      </c>
      <c r="E5823" s="2">
        <v>3.67</v>
      </c>
      <c r="F5823" s="2">
        <v>2824.8599999999942</v>
      </c>
      <c r="G5823" s="2">
        <v>88.4</v>
      </c>
      <c r="H5823" s="2">
        <v>3.54</v>
      </c>
      <c r="I5823" s="2">
        <v>2793.5199999999818</v>
      </c>
    </row>
    <row r="5824" spans="1:9">
      <c r="A5824" s="2">
        <v>269700</v>
      </c>
      <c r="B5824" s="2" t="s">
        <v>66</v>
      </c>
      <c r="C5824" s="2">
        <v>0.1</v>
      </c>
      <c r="D5824" s="2">
        <v>91.65</v>
      </c>
      <c r="E5824" s="2">
        <v>9.16</v>
      </c>
      <c r="F5824" s="2">
        <v>7056.1000000000158</v>
      </c>
      <c r="G5824" s="2">
        <v>88.4</v>
      </c>
      <c r="H5824" s="2">
        <v>8.84</v>
      </c>
      <c r="I5824" s="2">
        <v>6978.1799999999994</v>
      </c>
    </row>
    <row r="5825" spans="1:9">
      <c r="A5825" s="2">
        <v>269700</v>
      </c>
      <c r="B5825" s="2" t="s">
        <v>67</v>
      </c>
      <c r="C5825" s="2">
        <v>0.125</v>
      </c>
      <c r="D5825" s="2">
        <v>95.1</v>
      </c>
      <c r="E5825" s="2">
        <v>11.89</v>
      </c>
      <c r="F5825" s="2">
        <v>9139.0899999999965</v>
      </c>
      <c r="G5825" s="2">
        <v>91.75</v>
      </c>
      <c r="H5825" s="2">
        <v>11.47</v>
      </c>
      <c r="I5825" s="2">
        <v>9038.1599999999908</v>
      </c>
    </row>
    <row r="5826" spans="1:9">
      <c r="A5826" s="2">
        <v>269700</v>
      </c>
      <c r="B5826" s="2" t="s">
        <v>68</v>
      </c>
      <c r="C5826" s="2">
        <v>0.125</v>
      </c>
      <c r="D5826" s="2">
        <v>97.64</v>
      </c>
      <c r="E5826" s="2">
        <v>12.21</v>
      </c>
      <c r="F5826" s="2">
        <v>9370.2499999999727</v>
      </c>
      <c r="G5826" s="2">
        <v>94.2</v>
      </c>
      <c r="H5826" s="2">
        <v>11.77</v>
      </c>
      <c r="I5826" s="2">
        <v>9266.9099999999671</v>
      </c>
    </row>
    <row r="5827" spans="1:9">
      <c r="A5827" s="2">
        <v>269700</v>
      </c>
      <c r="B5827" s="2" t="s">
        <v>69</v>
      </c>
      <c r="C5827" s="2">
        <v>0.1</v>
      </c>
      <c r="D5827" s="2">
        <v>99.68</v>
      </c>
      <c r="E5827" s="2">
        <v>9.9600000000000009</v>
      </c>
      <c r="F5827" s="2">
        <v>7643.8499999999913</v>
      </c>
      <c r="G5827" s="2">
        <v>96.17</v>
      </c>
      <c r="H5827" s="2">
        <v>9.61</v>
      </c>
      <c r="I5827" s="2">
        <v>7558.8799999999746</v>
      </c>
    </row>
    <row r="5828" spans="1:9">
      <c r="A5828" s="2">
        <v>269700</v>
      </c>
      <c r="B5828" s="2" t="s">
        <v>70</v>
      </c>
      <c r="C5828" s="2">
        <v>0.1</v>
      </c>
      <c r="D5828" s="2">
        <v>101.71</v>
      </c>
      <c r="E5828" s="2">
        <v>10.17</v>
      </c>
      <c r="F5828" s="2">
        <v>8833.549999999992</v>
      </c>
      <c r="G5828" s="2">
        <v>98.13</v>
      </c>
      <c r="H5828" s="2">
        <v>9.8000000000000007</v>
      </c>
      <c r="I5828" s="2">
        <v>8185.8399999999892</v>
      </c>
    </row>
    <row r="5829" spans="1:9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>
      <c r="A5830" s="2">
        <v>269710</v>
      </c>
      <c r="B5830" s="2" t="s">
        <v>65</v>
      </c>
      <c r="C5830" s="2">
        <v>0.04</v>
      </c>
      <c r="D5830" s="2">
        <v>91.65</v>
      </c>
      <c r="E5830" s="2">
        <v>3.67</v>
      </c>
      <c r="F5830" s="2">
        <v>2828.5299999999943</v>
      </c>
      <c r="G5830" s="2">
        <v>88.4</v>
      </c>
      <c r="H5830" s="2">
        <v>3.54</v>
      </c>
      <c r="I5830" s="2">
        <v>2797.0599999999818</v>
      </c>
    </row>
    <row r="5831" spans="1:9">
      <c r="A5831" s="2">
        <v>269710</v>
      </c>
      <c r="B5831" s="2" t="s">
        <v>66</v>
      </c>
      <c r="C5831" s="2">
        <v>0.1</v>
      </c>
      <c r="D5831" s="2">
        <v>91.65</v>
      </c>
      <c r="E5831" s="2">
        <v>9.16</v>
      </c>
      <c r="F5831" s="2">
        <v>7065.2600000000157</v>
      </c>
      <c r="G5831" s="2">
        <v>88.4</v>
      </c>
      <c r="H5831" s="2">
        <v>8.84</v>
      </c>
      <c r="I5831" s="2">
        <v>6987.0199999999995</v>
      </c>
    </row>
    <row r="5832" spans="1:9">
      <c r="A5832" s="2">
        <v>269710</v>
      </c>
      <c r="B5832" s="2" t="s">
        <v>67</v>
      </c>
      <c r="C5832" s="2">
        <v>0.125</v>
      </c>
      <c r="D5832" s="2">
        <v>95.1</v>
      </c>
      <c r="E5832" s="2">
        <v>11.89</v>
      </c>
      <c r="F5832" s="2">
        <v>9150.9799999999959</v>
      </c>
      <c r="G5832" s="2">
        <v>91.75</v>
      </c>
      <c r="H5832" s="2">
        <v>11.47</v>
      </c>
      <c r="I5832" s="2">
        <v>9049.6299999999901</v>
      </c>
    </row>
    <row r="5833" spans="1:9">
      <c r="A5833" s="2">
        <v>269710</v>
      </c>
      <c r="B5833" s="2" t="s">
        <v>68</v>
      </c>
      <c r="C5833" s="2">
        <v>0.125</v>
      </c>
      <c r="D5833" s="2">
        <v>97.64</v>
      </c>
      <c r="E5833" s="2">
        <v>12.21</v>
      </c>
      <c r="F5833" s="2">
        <v>9382.4599999999718</v>
      </c>
      <c r="G5833" s="2">
        <v>94.2</v>
      </c>
      <c r="H5833" s="2">
        <v>11.77</v>
      </c>
      <c r="I5833" s="2">
        <v>9278.6799999999675</v>
      </c>
    </row>
    <row r="5834" spans="1:9">
      <c r="A5834" s="2">
        <v>269710</v>
      </c>
      <c r="B5834" s="2" t="s">
        <v>69</v>
      </c>
      <c r="C5834" s="2">
        <v>0.1</v>
      </c>
      <c r="D5834" s="2">
        <v>99.68</v>
      </c>
      <c r="E5834" s="2">
        <v>9.9600000000000009</v>
      </c>
      <c r="F5834" s="2">
        <v>7653.8099999999913</v>
      </c>
      <c r="G5834" s="2">
        <v>96.17</v>
      </c>
      <c r="H5834" s="2">
        <v>9.61</v>
      </c>
      <c r="I5834" s="2">
        <v>7568.4899999999743</v>
      </c>
    </row>
    <row r="5835" spans="1:9">
      <c r="A5835" s="2">
        <v>269710</v>
      </c>
      <c r="B5835" s="2" t="s">
        <v>70</v>
      </c>
      <c r="C5835" s="2">
        <v>0.1</v>
      </c>
      <c r="D5835" s="2">
        <v>101.71</v>
      </c>
      <c r="E5835" s="2">
        <v>10.17</v>
      </c>
      <c r="F5835" s="2">
        <v>8843.7199999999921</v>
      </c>
      <c r="G5835" s="2">
        <v>98.13</v>
      </c>
      <c r="H5835" s="2">
        <v>9.8000000000000007</v>
      </c>
      <c r="I5835" s="2">
        <v>8195.6399999999885</v>
      </c>
    </row>
    <row r="5836" spans="1:9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>
      <c r="A5837" s="2">
        <v>269720</v>
      </c>
      <c r="B5837" s="2" t="s">
        <v>65</v>
      </c>
      <c r="C5837" s="2">
        <v>0.04</v>
      </c>
      <c r="D5837" s="2">
        <v>91.65</v>
      </c>
      <c r="E5837" s="2">
        <v>3.67</v>
      </c>
      <c r="F5837" s="2">
        <v>2832.1999999999944</v>
      </c>
      <c r="G5837" s="2">
        <v>88.4</v>
      </c>
      <c r="H5837" s="2">
        <v>3.54</v>
      </c>
      <c r="I5837" s="2">
        <v>2800.5999999999817</v>
      </c>
    </row>
    <row r="5838" spans="1:9">
      <c r="A5838" s="2">
        <v>269720</v>
      </c>
      <c r="B5838" s="2" t="s">
        <v>66</v>
      </c>
      <c r="C5838" s="2">
        <v>0.1</v>
      </c>
      <c r="D5838" s="2">
        <v>91.65</v>
      </c>
      <c r="E5838" s="2">
        <v>9.16</v>
      </c>
      <c r="F5838" s="2">
        <v>7074.4200000000155</v>
      </c>
      <c r="G5838" s="2">
        <v>88.4</v>
      </c>
      <c r="H5838" s="2">
        <v>8.84</v>
      </c>
      <c r="I5838" s="2">
        <v>6995.86</v>
      </c>
    </row>
    <row r="5839" spans="1:9">
      <c r="A5839" s="2">
        <v>269720</v>
      </c>
      <c r="B5839" s="2" t="s">
        <v>67</v>
      </c>
      <c r="C5839" s="2">
        <v>0.125</v>
      </c>
      <c r="D5839" s="2">
        <v>95.1</v>
      </c>
      <c r="E5839" s="2">
        <v>11.89</v>
      </c>
      <c r="F5839" s="2">
        <v>9162.8699999999953</v>
      </c>
      <c r="G5839" s="2">
        <v>91.75</v>
      </c>
      <c r="H5839" s="2">
        <v>11.47</v>
      </c>
      <c r="I5839" s="2">
        <v>9061.0999999999894</v>
      </c>
    </row>
    <row r="5840" spans="1:9">
      <c r="A5840" s="2">
        <v>269720</v>
      </c>
      <c r="B5840" s="2" t="s">
        <v>68</v>
      </c>
      <c r="C5840" s="2">
        <v>0.125</v>
      </c>
      <c r="D5840" s="2">
        <v>97.64</v>
      </c>
      <c r="E5840" s="2">
        <v>12.21</v>
      </c>
      <c r="F5840" s="2">
        <v>9394.669999999971</v>
      </c>
      <c r="G5840" s="2">
        <v>94.2</v>
      </c>
      <c r="H5840" s="2">
        <v>11.77</v>
      </c>
      <c r="I5840" s="2">
        <v>9290.449999999968</v>
      </c>
    </row>
    <row r="5841" spans="1:9">
      <c r="A5841" s="2">
        <v>269720</v>
      </c>
      <c r="B5841" s="2" t="s">
        <v>69</v>
      </c>
      <c r="C5841" s="2">
        <v>0.1</v>
      </c>
      <c r="D5841" s="2">
        <v>99.68</v>
      </c>
      <c r="E5841" s="2">
        <v>9.9600000000000009</v>
      </c>
      <c r="F5841" s="2">
        <v>7663.7699999999913</v>
      </c>
      <c r="G5841" s="2">
        <v>96.17</v>
      </c>
      <c r="H5841" s="2">
        <v>9.61</v>
      </c>
      <c r="I5841" s="2">
        <v>7578.099999999974</v>
      </c>
    </row>
    <row r="5842" spans="1:9">
      <c r="A5842" s="2">
        <v>269720</v>
      </c>
      <c r="B5842" s="2" t="s">
        <v>70</v>
      </c>
      <c r="C5842" s="2">
        <v>0.1</v>
      </c>
      <c r="D5842" s="2">
        <v>101.71</v>
      </c>
      <c r="E5842" s="2">
        <v>10.17</v>
      </c>
      <c r="F5842" s="2">
        <v>8853.8899999999921</v>
      </c>
      <c r="G5842" s="2">
        <v>98.13</v>
      </c>
      <c r="H5842" s="2">
        <v>9.8000000000000007</v>
      </c>
      <c r="I5842" s="2">
        <v>8205.4399999999878</v>
      </c>
    </row>
    <row r="5843" spans="1:9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>
      <c r="A5844" s="2">
        <v>269730</v>
      </c>
      <c r="B5844" s="2" t="s">
        <v>65</v>
      </c>
      <c r="C5844" s="2">
        <v>0.04</v>
      </c>
      <c r="D5844" s="2">
        <v>91.65</v>
      </c>
      <c r="E5844" s="2">
        <v>3.67</v>
      </c>
      <c r="F5844" s="2">
        <v>2835.8699999999944</v>
      </c>
      <c r="G5844" s="2">
        <v>88.4</v>
      </c>
      <c r="H5844" s="2">
        <v>3.54</v>
      </c>
      <c r="I5844" s="2">
        <v>2804.1399999999817</v>
      </c>
    </row>
    <row r="5845" spans="1:9">
      <c r="A5845" s="2">
        <v>269730</v>
      </c>
      <c r="B5845" s="2" t="s">
        <v>66</v>
      </c>
      <c r="C5845" s="2">
        <v>0.1</v>
      </c>
      <c r="D5845" s="2">
        <v>91.65</v>
      </c>
      <c r="E5845" s="2">
        <v>9.16</v>
      </c>
      <c r="F5845" s="2">
        <v>7083.5800000000154</v>
      </c>
      <c r="G5845" s="2">
        <v>88.4</v>
      </c>
      <c r="H5845" s="2">
        <v>8.84</v>
      </c>
      <c r="I5845" s="2">
        <v>7004.7</v>
      </c>
    </row>
    <row r="5846" spans="1:9">
      <c r="A5846" s="2">
        <v>269730</v>
      </c>
      <c r="B5846" s="2" t="s">
        <v>67</v>
      </c>
      <c r="C5846" s="2">
        <v>0.125</v>
      </c>
      <c r="D5846" s="2">
        <v>95.1</v>
      </c>
      <c r="E5846" s="2">
        <v>11.89</v>
      </c>
      <c r="F5846" s="2">
        <v>9174.7599999999948</v>
      </c>
      <c r="G5846" s="2">
        <v>91.75</v>
      </c>
      <c r="H5846" s="2">
        <v>11.47</v>
      </c>
      <c r="I5846" s="2">
        <v>9072.5699999999888</v>
      </c>
    </row>
    <row r="5847" spans="1:9">
      <c r="A5847" s="2">
        <v>269730</v>
      </c>
      <c r="B5847" s="2" t="s">
        <v>68</v>
      </c>
      <c r="C5847" s="2">
        <v>0.125</v>
      </c>
      <c r="D5847" s="2">
        <v>97.64</v>
      </c>
      <c r="E5847" s="2">
        <v>12.21</v>
      </c>
      <c r="F5847" s="2">
        <v>9406.8799999999701</v>
      </c>
      <c r="G5847" s="2">
        <v>94.2</v>
      </c>
      <c r="H5847" s="2">
        <v>11.77</v>
      </c>
      <c r="I5847" s="2">
        <v>9302.2199999999684</v>
      </c>
    </row>
    <row r="5848" spans="1:9">
      <c r="A5848" s="2">
        <v>269730</v>
      </c>
      <c r="B5848" s="2" t="s">
        <v>69</v>
      </c>
      <c r="C5848" s="2">
        <v>0.1</v>
      </c>
      <c r="D5848" s="2">
        <v>99.68</v>
      </c>
      <c r="E5848" s="2">
        <v>9.9600000000000009</v>
      </c>
      <c r="F5848" s="2">
        <v>7673.7299999999914</v>
      </c>
      <c r="G5848" s="2">
        <v>96.17</v>
      </c>
      <c r="H5848" s="2">
        <v>9.61</v>
      </c>
      <c r="I5848" s="2">
        <v>7587.7099999999737</v>
      </c>
    </row>
    <row r="5849" spans="1:9">
      <c r="A5849" s="2">
        <v>269730</v>
      </c>
      <c r="B5849" s="2" t="s">
        <v>70</v>
      </c>
      <c r="C5849" s="2">
        <v>0.1</v>
      </c>
      <c r="D5849" s="2">
        <v>101.71</v>
      </c>
      <c r="E5849" s="2">
        <v>10.17</v>
      </c>
      <c r="F5849" s="2">
        <v>8864.0599999999922</v>
      </c>
      <c r="G5849" s="2">
        <v>98.13</v>
      </c>
      <c r="H5849" s="2">
        <v>9.8000000000000007</v>
      </c>
      <c r="I5849" s="2">
        <v>8215.239999999987</v>
      </c>
    </row>
    <row r="5850" spans="1:9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>
      <c r="A5851" s="2">
        <v>269740</v>
      </c>
      <c r="B5851" s="2" t="s">
        <v>65</v>
      </c>
      <c r="C5851" s="2">
        <v>0.04</v>
      </c>
      <c r="D5851" s="2">
        <v>91.65</v>
      </c>
      <c r="E5851" s="2">
        <v>3.67</v>
      </c>
      <c r="F5851" s="2">
        <v>2839.5399999999945</v>
      </c>
      <c r="G5851" s="2">
        <v>88.4</v>
      </c>
      <c r="H5851" s="2">
        <v>3.54</v>
      </c>
      <c r="I5851" s="2">
        <v>2807.6799999999816</v>
      </c>
    </row>
    <row r="5852" spans="1:9">
      <c r="A5852" s="2">
        <v>269740</v>
      </c>
      <c r="B5852" s="2" t="s">
        <v>66</v>
      </c>
      <c r="C5852" s="2">
        <v>0.1</v>
      </c>
      <c r="D5852" s="2">
        <v>91.65</v>
      </c>
      <c r="E5852" s="2">
        <v>9.16</v>
      </c>
      <c r="F5852" s="2">
        <v>7092.7400000000152</v>
      </c>
      <c r="G5852" s="2">
        <v>88.4</v>
      </c>
      <c r="H5852" s="2">
        <v>8.84</v>
      </c>
      <c r="I5852" s="2">
        <v>7013.54</v>
      </c>
    </row>
    <row r="5853" spans="1:9">
      <c r="A5853" s="2">
        <v>269740</v>
      </c>
      <c r="B5853" s="2" t="s">
        <v>67</v>
      </c>
      <c r="C5853" s="2">
        <v>0.125</v>
      </c>
      <c r="D5853" s="2">
        <v>95.1</v>
      </c>
      <c r="E5853" s="2">
        <v>11.89</v>
      </c>
      <c r="F5853" s="2">
        <v>9186.6499999999942</v>
      </c>
      <c r="G5853" s="2">
        <v>91.75</v>
      </c>
      <c r="H5853" s="2">
        <v>11.47</v>
      </c>
      <c r="I5853" s="2">
        <v>9084.0399999999881</v>
      </c>
    </row>
    <row r="5854" spans="1:9">
      <c r="A5854" s="2">
        <v>269740</v>
      </c>
      <c r="B5854" s="2" t="s">
        <v>68</v>
      </c>
      <c r="C5854" s="2">
        <v>0.125</v>
      </c>
      <c r="D5854" s="2">
        <v>97.64</v>
      </c>
      <c r="E5854" s="2">
        <v>12.21</v>
      </c>
      <c r="F5854" s="2">
        <v>9419.0899999999692</v>
      </c>
      <c r="G5854" s="2">
        <v>94.2</v>
      </c>
      <c r="H5854" s="2">
        <v>11.77</v>
      </c>
      <c r="I5854" s="2">
        <v>9313.9899999999689</v>
      </c>
    </row>
    <row r="5855" spans="1:9">
      <c r="A5855" s="2">
        <v>269740</v>
      </c>
      <c r="B5855" s="2" t="s">
        <v>69</v>
      </c>
      <c r="C5855" s="2">
        <v>0.1</v>
      </c>
      <c r="D5855" s="2">
        <v>99.68</v>
      </c>
      <c r="E5855" s="2">
        <v>9.9600000000000009</v>
      </c>
      <c r="F5855" s="2">
        <v>7683.6899999999914</v>
      </c>
      <c r="G5855" s="2">
        <v>96.17</v>
      </c>
      <c r="H5855" s="2">
        <v>9.61</v>
      </c>
      <c r="I5855" s="2">
        <v>7597.3199999999733</v>
      </c>
    </row>
    <row r="5856" spans="1:9">
      <c r="A5856" s="2">
        <v>269740</v>
      </c>
      <c r="B5856" s="2" t="s">
        <v>70</v>
      </c>
      <c r="C5856" s="2">
        <v>0.1</v>
      </c>
      <c r="D5856" s="2">
        <v>101.71</v>
      </c>
      <c r="E5856" s="2">
        <v>10.17</v>
      </c>
      <c r="F5856" s="2">
        <v>8874.2299999999923</v>
      </c>
      <c r="G5856" s="2">
        <v>98.13</v>
      </c>
      <c r="H5856" s="2">
        <v>9.8000000000000007</v>
      </c>
      <c r="I5856" s="2">
        <v>8225.0399999999863</v>
      </c>
    </row>
    <row r="5857" spans="1:9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>
      <c r="A5858" s="2">
        <v>269750</v>
      </c>
      <c r="B5858" s="2" t="s">
        <v>65</v>
      </c>
      <c r="C5858" s="2">
        <v>0.04</v>
      </c>
      <c r="D5858" s="2">
        <v>91.65</v>
      </c>
      <c r="E5858" s="2">
        <v>3.67</v>
      </c>
      <c r="F5858" s="2">
        <v>2843.2099999999946</v>
      </c>
      <c r="G5858" s="2">
        <v>88.4</v>
      </c>
      <c r="H5858" s="2">
        <v>3.54</v>
      </c>
      <c r="I5858" s="2">
        <v>2811.2199999999816</v>
      </c>
    </row>
    <row r="5859" spans="1:9">
      <c r="A5859" s="2">
        <v>269750</v>
      </c>
      <c r="B5859" s="2" t="s">
        <v>66</v>
      </c>
      <c r="C5859" s="2">
        <v>0.1</v>
      </c>
      <c r="D5859" s="2">
        <v>91.65</v>
      </c>
      <c r="E5859" s="2">
        <v>9.16</v>
      </c>
      <c r="F5859" s="2">
        <v>7101.9000000000151</v>
      </c>
      <c r="G5859" s="2">
        <v>88.4</v>
      </c>
      <c r="H5859" s="2">
        <v>8.84</v>
      </c>
      <c r="I5859" s="2">
        <v>7022.38</v>
      </c>
    </row>
    <row r="5860" spans="1:9">
      <c r="A5860" s="2">
        <v>269750</v>
      </c>
      <c r="B5860" s="2" t="s">
        <v>67</v>
      </c>
      <c r="C5860" s="2">
        <v>0.125</v>
      </c>
      <c r="D5860" s="2">
        <v>95.1</v>
      </c>
      <c r="E5860" s="2">
        <v>11.89</v>
      </c>
      <c r="F5860" s="2">
        <v>9198.5399999999936</v>
      </c>
      <c r="G5860" s="2">
        <v>91.75</v>
      </c>
      <c r="H5860" s="2">
        <v>11.47</v>
      </c>
      <c r="I5860" s="2">
        <v>9095.5099999999875</v>
      </c>
    </row>
    <row r="5861" spans="1:9">
      <c r="A5861" s="2">
        <v>269750</v>
      </c>
      <c r="B5861" s="2" t="s">
        <v>68</v>
      </c>
      <c r="C5861" s="2">
        <v>0.125</v>
      </c>
      <c r="D5861" s="2">
        <v>97.64</v>
      </c>
      <c r="E5861" s="2">
        <v>12.21</v>
      </c>
      <c r="F5861" s="2">
        <v>9431.2999999999683</v>
      </c>
      <c r="G5861" s="2">
        <v>94.2</v>
      </c>
      <c r="H5861" s="2">
        <v>11.77</v>
      </c>
      <c r="I5861" s="2">
        <v>9325.7599999999693</v>
      </c>
    </row>
    <row r="5862" spans="1:9">
      <c r="A5862" s="2">
        <v>269750</v>
      </c>
      <c r="B5862" s="2" t="s">
        <v>69</v>
      </c>
      <c r="C5862" s="2">
        <v>0.1</v>
      </c>
      <c r="D5862" s="2">
        <v>99.68</v>
      </c>
      <c r="E5862" s="2">
        <v>9.9600000000000009</v>
      </c>
      <c r="F5862" s="2">
        <v>7693.6499999999915</v>
      </c>
      <c r="G5862" s="2">
        <v>96.17</v>
      </c>
      <c r="H5862" s="2">
        <v>9.61</v>
      </c>
      <c r="I5862" s="2">
        <v>7606.929999999973</v>
      </c>
    </row>
    <row r="5863" spans="1:9">
      <c r="A5863" s="2">
        <v>269750</v>
      </c>
      <c r="B5863" s="2" t="s">
        <v>70</v>
      </c>
      <c r="C5863" s="2">
        <v>0.1</v>
      </c>
      <c r="D5863" s="2">
        <v>101.71</v>
      </c>
      <c r="E5863" s="2">
        <v>10.17</v>
      </c>
      <c r="F5863" s="2">
        <v>8884.3999999999924</v>
      </c>
      <c r="G5863" s="2">
        <v>98.13</v>
      </c>
      <c r="H5863" s="2">
        <v>9.8000000000000007</v>
      </c>
      <c r="I5863" s="2">
        <v>8234.8399999999856</v>
      </c>
    </row>
    <row r="5864" spans="1:9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>
      <c r="A5865" s="2">
        <v>269755.14799999999</v>
      </c>
      <c r="B5865" s="2" t="s">
        <v>65</v>
      </c>
      <c r="C5865" s="2">
        <v>0.04</v>
      </c>
      <c r="D5865" s="2">
        <v>47.18</v>
      </c>
      <c r="E5865" s="2">
        <v>1.89</v>
      </c>
      <c r="F5865" s="2">
        <v>2845.0999999999945</v>
      </c>
      <c r="G5865" s="2">
        <v>45.51</v>
      </c>
      <c r="H5865" s="2">
        <v>1.82</v>
      </c>
      <c r="I5865" s="2">
        <v>2813.0399999999818</v>
      </c>
    </row>
    <row r="5866" spans="1:9">
      <c r="A5866" s="2">
        <v>269755.14799999999</v>
      </c>
      <c r="B5866" s="2" t="s">
        <v>66</v>
      </c>
      <c r="C5866" s="2">
        <v>0.1</v>
      </c>
      <c r="D5866" s="2">
        <v>47.18</v>
      </c>
      <c r="E5866" s="2">
        <v>4.72</v>
      </c>
      <c r="F5866" s="2">
        <v>7106.6200000000154</v>
      </c>
      <c r="G5866" s="2">
        <v>45.51</v>
      </c>
      <c r="H5866" s="2">
        <v>4.55</v>
      </c>
      <c r="I5866" s="2">
        <v>7026.93</v>
      </c>
    </row>
    <row r="5867" spans="1:9">
      <c r="A5867" s="2">
        <v>269755.14799999999</v>
      </c>
      <c r="B5867" s="2" t="s">
        <v>67</v>
      </c>
      <c r="C5867" s="2">
        <v>0.125</v>
      </c>
      <c r="D5867" s="2">
        <v>48.96</v>
      </c>
      <c r="E5867" s="2">
        <v>6.12</v>
      </c>
      <c r="F5867" s="2">
        <v>9204.6599999999944</v>
      </c>
      <c r="G5867" s="2">
        <v>47.23</v>
      </c>
      <c r="H5867" s="2">
        <v>5.9</v>
      </c>
      <c r="I5867" s="2">
        <v>9101.4099999999871</v>
      </c>
    </row>
    <row r="5868" spans="1:9">
      <c r="A5868" s="2">
        <v>269755.14799999999</v>
      </c>
      <c r="B5868" s="2" t="s">
        <v>68</v>
      </c>
      <c r="C5868" s="2">
        <v>0.125</v>
      </c>
      <c r="D5868" s="2">
        <v>50.27</v>
      </c>
      <c r="E5868" s="2">
        <v>6.28</v>
      </c>
      <c r="F5868" s="2">
        <v>9437.579999999969</v>
      </c>
      <c r="G5868" s="2">
        <v>48.5</v>
      </c>
      <c r="H5868" s="2">
        <v>6.06</v>
      </c>
      <c r="I5868" s="2">
        <v>9331.8199999999688</v>
      </c>
    </row>
    <row r="5869" spans="1:9">
      <c r="A5869" s="2">
        <v>269755.14799999999</v>
      </c>
      <c r="B5869" s="2" t="s">
        <v>69</v>
      </c>
      <c r="C5869" s="2">
        <v>0.1</v>
      </c>
      <c r="D5869" s="2">
        <v>51.31</v>
      </c>
      <c r="E5869" s="2">
        <v>5.13</v>
      </c>
      <c r="F5869" s="2">
        <v>7698.7799999999916</v>
      </c>
      <c r="G5869" s="2">
        <v>49.51</v>
      </c>
      <c r="H5869" s="2">
        <v>4.95</v>
      </c>
      <c r="I5869" s="2">
        <v>7611.8799999999728</v>
      </c>
    </row>
    <row r="5870" spans="1:9">
      <c r="A5870" s="2">
        <v>269755.14799999999</v>
      </c>
      <c r="B5870" s="2" t="s">
        <v>70</v>
      </c>
      <c r="C5870" s="2">
        <v>0.1</v>
      </c>
      <c r="D5870" s="2">
        <v>52.36</v>
      </c>
      <c r="E5870" s="2">
        <v>5.24</v>
      </c>
      <c r="F5870" s="2">
        <v>8889.6399999999921</v>
      </c>
      <c r="G5870" s="2">
        <v>50.52</v>
      </c>
      <c r="H5870" s="2">
        <v>5.05</v>
      </c>
      <c r="I5870" s="2">
        <v>8239.8899999999849</v>
      </c>
    </row>
    <row r="5871" spans="1:9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>
      <c r="A5872" s="2">
        <v>269760</v>
      </c>
      <c r="B5872" s="2" t="s">
        <v>65</v>
      </c>
      <c r="C5872" s="2">
        <v>0.04</v>
      </c>
      <c r="D5872" s="2">
        <v>44.45</v>
      </c>
      <c r="E5872" s="2">
        <v>1.78</v>
      </c>
      <c r="F5872" s="2">
        <v>2846.8799999999947</v>
      </c>
      <c r="G5872" s="2">
        <v>42.91</v>
      </c>
      <c r="H5872" s="2">
        <v>1.72</v>
      </c>
      <c r="I5872" s="2">
        <v>2814.7599999999816</v>
      </c>
    </row>
    <row r="5873" spans="1:9">
      <c r="A5873" s="2">
        <v>269760</v>
      </c>
      <c r="B5873" s="2" t="s">
        <v>66</v>
      </c>
      <c r="C5873" s="2">
        <v>0.1</v>
      </c>
      <c r="D5873" s="2">
        <v>44.45</v>
      </c>
      <c r="E5873" s="2">
        <v>4.4400000000000004</v>
      </c>
      <c r="F5873" s="2">
        <v>7111.060000000015</v>
      </c>
      <c r="G5873" s="2">
        <v>42.91</v>
      </c>
      <c r="H5873" s="2">
        <v>4.29</v>
      </c>
      <c r="I5873" s="2">
        <v>7031.22</v>
      </c>
    </row>
    <row r="5874" spans="1:9">
      <c r="A5874" s="2">
        <v>269760</v>
      </c>
      <c r="B5874" s="2" t="s">
        <v>67</v>
      </c>
      <c r="C5874" s="2">
        <v>0.125</v>
      </c>
      <c r="D5874" s="2">
        <v>46.12</v>
      </c>
      <c r="E5874" s="2">
        <v>5.76</v>
      </c>
      <c r="F5874" s="2">
        <v>9210.4199999999946</v>
      </c>
      <c r="G5874" s="2">
        <v>44.54</v>
      </c>
      <c r="H5874" s="2">
        <v>5.57</v>
      </c>
      <c r="I5874" s="2">
        <v>9106.9799999999868</v>
      </c>
    </row>
    <row r="5875" spans="1:9">
      <c r="A5875" s="2">
        <v>269760</v>
      </c>
      <c r="B5875" s="2" t="s">
        <v>68</v>
      </c>
      <c r="C5875" s="2">
        <v>0.125</v>
      </c>
      <c r="D5875" s="2">
        <v>47.35</v>
      </c>
      <c r="E5875" s="2">
        <v>5.92</v>
      </c>
      <c r="F5875" s="2">
        <v>9443.4999999999691</v>
      </c>
      <c r="G5875" s="2">
        <v>45.73</v>
      </c>
      <c r="H5875" s="2">
        <v>5.72</v>
      </c>
      <c r="I5875" s="2">
        <v>9337.5399999999681</v>
      </c>
    </row>
    <row r="5876" spans="1:9">
      <c r="A5876" s="2">
        <v>269760</v>
      </c>
      <c r="B5876" s="2" t="s">
        <v>69</v>
      </c>
      <c r="C5876" s="2">
        <v>0.1</v>
      </c>
      <c r="D5876" s="2">
        <v>48.34</v>
      </c>
      <c r="E5876" s="2">
        <v>4.83</v>
      </c>
      <c r="F5876" s="2">
        <v>7703.6099999999915</v>
      </c>
      <c r="G5876" s="2">
        <v>46.68</v>
      </c>
      <c r="H5876" s="2">
        <v>4.67</v>
      </c>
      <c r="I5876" s="2">
        <v>7616.5499999999729</v>
      </c>
    </row>
    <row r="5877" spans="1:9">
      <c r="A5877" s="2">
        <v>269760</v>
      </c>
      <c r="B5877" s="2" t="s">
        <v>70</v>
      </c>
      <c r="C5877" s="2">
        <v>0.1</v>
      </c>
      <c r="D5877" s="2">
        <v>49.33</v>
      </c>
      <c r="E5877" s="2">
        <v>4.93</v>
      </c>
      <c r="F5877" s="2">
        <v>8894.5699999999924</v>
      </c>
      <c r="G5877" s="2">
        <v>47.64</v>
      </c>
      <c r="H5877" s="2">
        <v>4.76</v>
      </c>
      <c r="I5877" s="2">
        <v>8244.6499999999851</v>
      </c>
    </row>
    <row r="5878" spans="1:9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>
      <c r="A5879" s="2">
        <v>269770</v>
      </c>
      <c r="B5879" s="2" t="s">
        <v>65</v>
      </c>
      <c r="C5879" s="2">
        <v>0.04</v>
      </c>
      <c r="D5879" s="2">
        <v>91.47</v>
      </c>
      <c r="E5879" s="2">
        <v>3.66</v>
      </c>
      <c r="F5879" s="2">
        <v>2850.5399999999945</v>
      </c>
      <c r="G5879" s="2">
        <v>88.57</v>
      </c>
      <c r="H5879" s="2">
        <v>3.55</v>
      </c>
      <c r="I5879" s="2">
        <v>2818.3099999999818</v>
      </c>
    </row>
    <row r="5880" spans="1:9">
      <c r="A5880" s="2">
        <v>269770</v>
      </c>
      <c r="B5880" s="2" t="s">
        <v>66</v>
      </c>
      <c r="C5880" s="2">
        <v>0.1</v>
      </c>
      <c r="D5880" s="2">
        <v>91.47</v>
      </c>
      <c r="E5880" s="2">
        <v>9.14</v>
      </c>
      <c r="F5880" s="2">
        <v>7120.2000000000153</v>
      </c>
      <c r="G5880" s="2">
        <v>88.57</v>
      </c>
      <c r="H5880" s="2">
        <v>8.85</v>
      </c>
      <c r="I5880" s="2">
        <v>7040.0700000000006</v>
      </c>
    </row>
    <row r="5881" spans="1:9">
      <c r="A5881" s="2">
        <v>269770</v>
      </c>
      <c r="B5881" s="2" t="s">
        <v>67</v>
      </c>
      <c r="C5881" s="2">
        <v>0.125</v>
      </c>
      <c r="D5881" s="2">
        <v>94.91</v>
      </c>
      <c r="E5881" s="2">
        <v>11.86</v>
      </c>
      <c r="F5881" s="2">
        <v>9222.2799999999952</v>
      </c>
      <c r="G5881" s="2">
        <v>91.93</v>
      </c>
      <c r="H5881" s="2">
        <v>11.49</v>
      </c>
      <c r="I5881" s="2">
        <v>9118.4699999999866</v>
      </c>
    </row>
    <row r="5882" spans="1:9">
      <c r="A5882" s="2">
        <v>269770</v>
      </c>
      <c r="B5882" s="2" t="s">
        <v>68</v>
      </c>
      <c r="C5882" s="2">
        <v>0.125</v>
      </c>
      <c r="D5882" s="2">
        <v>97.45</v>
      </c>
      <c r="E5882" s="2">
        <v>12.18</v>
      </c>
      <c r="F5882" s="2">
        <v>9455.6799999999694</v>
      </c>
      <c r="G5882" s="2">
        <v>94.39</v>
      </c>
      <c r="H5882" s="2">
        <v>11.8</v>
      </c>
      <c r="I5882" s="2">
        <v>9349.3399999999674</v>
      </c>
    </row>
    <row r="5883" spans="1:9">
      <c r="A5883" s="2">
        <v>269770</v>
      </c>
      <c r="B5883" s="2" t="s">
        <v>69</v>
      </c>
      <c r="C5883" s="2">
        <v>0.1</v>
      </c>
      <c r="D5883" s="2">
        <v>99.49</v>
      </c>
      <c r="E5883" s="2">
        <v>9.94</v>
      </c>
      <c r="F5883" s="2">
        <v>7713.5499999999911</v>
      </c>
      <c r="G5883" s="2">
        <v>96.36</v>
      </c>
      <c r="H5883" s="2">
        <v>9.6300000000000008</v>
      </c>
      <c r="I5883" s="2">
        <v>7626.179999999973</v>
      </c>
    </row>
    <row r="5884" spans="1:9">
      <c r="A5884" s="2">
        <v>269770</v>
      </c>
      <c r="B5884" s="2" t="s">
        <v>70</v>
      </c>
      <c r="C5884" s="2">
        <v>0.1</v>
      </c>
      <c r="D5884" s="2">
        <v>101.52</v>
      </c>
      <c r="E5884" s="2">
        <v>10.15</v>
      </c>
      <c r="F5884" s="2">
        <v>8904.7199999999921</v>
      </c>
      <c r="G5884" s="2">
        <v>98.33</v>
      </c>
      <c r="H5884" s="2">
        <v>9.83</v>
      </c>
      <c r="I5884" s="2">
        <v>8254.479999999985</v>
      </c>
    </row>
    <row r="5885" spans="1:9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>
      <c r="A5886" s="2">
        <v>269780</v>
      </c>
      <c r="B5886" s="2" t="s">
        <v>65</v>
      </c>
      <c r="C5886" s="2">
        <v>0.04</v>
      </c>
      <c r="D5886" s="2">
        <v>91.29</v>
      </c>
      <c r="E5886" s="2">
        <v>3.65</v>
      </c>
      <c r="F5886" s="2">
        <v>2854.1899999999946</v>
      </c>
      <c r="G5886" s="2">
        <v>88.76</v>
      </c>
      <c r="H5886" s="2">
        <v>3.55</v>
      </c>
      <c r="I5886" s="2">
        <v>2821.8599999999819</v>
      </c>
    </row>
    <row r="5887" spans="1:9">
      <c r="A5887" s="2">
        <v>269780</v>
      </c>
      <c r="B5887" s="2" t="s">
        <v>66</v>
      </c>
      <c r="C5887" s="2">
        <v>0.1</v>
      </c>
      <c r="D5887" s="2">
        <v>91.29</v>
      </c>
      <c r="E5887" s="2">
        <v>9.1300000000000008</v>
      </c>
      <c r="F5887" s="2">
        <v>7129.3300000000154</v>
      </c>
      <c r="G5887" s="2">
        <v>88.76</v>
      </c>
      <c r="H5887" s="2">
        <v>8.8699999999999992</v>
      </c>
      <c r="I5887" s="2">
        <v>7048.9400000000005</v>
      </c>
    </row>
    <row r="5888" spans="1:9">
      <c r="A5888" s="2">
        <v>269780</v>
      </c>
      <c r="B5888" s="2" t="s">
        <v>67</v>
      </c>
      <c r="C5888" s="2">
        <v>0.125</v>
      </c>
      <c r="D5888" s="2">
        <v>94.73</v>
      </c>
      <c r="E5888" s="2">
        <v>11.84</v>
      </c>
      <c r="F5888" s="2">
        <v>9234.1199999999953</v>
      </c>
      <c r="G5888" s="2">
        <v>92.12</v>
      </c>
      <c r="H5888" s="2">
        <v>11.51</v>
      </c>
      <c r="I5888" s="2">
        <v>9129.9799999999868</v>
      </c>
    </row>
    <row r="5889" spans="1:9">
      <c r="A5889" s="2">
        <v>269780</v>
      </c>
      <c r="B5889" s="2" t="s">
        <v>68</v>
      </c>
      <c r="C5889" s="2">
        <v>0.125</v>
      </c>
      <c r="D5889" s="2">
        <v>97.26</v>
      </c>
      <c r="E5889" s="2">
        <v>12.16</v>
      </c>
      <c r="F5889" s="2">
        <v>9467.8399999999692</v>
      </c>
      <c r="G5889" s="2">
        <v>94.58</v>
      </c>
      <c r="H5889" s="2">
        <v>11.82</v>
      </c>
      <c r="I5889" s="2">
        <v>9361.1599999999671</v>
      </c>
    </row>
    <row r="5890" spans="1:9">
      <c r="A5890" s="2">
        <v>269780</v>
      </c>
      <c r="B5890" s="2" t="s">
        <v>69</v>
      </c>
      <c r="C5890" s="2">
        <v>0.1</v>
      </c>
      <c r="D5890" s="2">
        <v>99.29</v>
      </c>
      <c r="E5890" s="2">
        <v>9.92</v>
      </c>
      <c r="F5890" s="2">
        <v>7723.4699999999912</v>
      </c>
      <c r="G5890" s="2">
        <v>96.55</v>
      </c>
      <c r="H5890" s="2">
        <v>9.65</v>
      </c>
      <c r="I5890" s="2">
        <v>7635.8299999999726</v>
      </c>
    </row>
    <row r="5891" spans="1:9">
      <c r="A5891" s="2">
        <v>269780</v>
      </c>
      <c r="B5891" s="2" t="s">
        <v>70</v>
      </c>
      <c r="C5891" s="2">
        <v>0.1</v>
      </c>
      <c r="D5891" s="2">
        <v>101.32</v>
      </c>
      <c r="E5891" s="2">
        <v>10.130000000000001</v>
      </c>
      <c r="F5891" s="2">
        <v>8914.8499999999913</v>
      </c>
      <c r="G5891" s="2">
        <v>98.53</v>
      </c>
      <c r="H5891" s="2">
        <v>9.85</v>
      </c>
      <c r="I5891" s="2">
        <v>8264.3299999999854</v>
      </c>
    </row>
    <row r="5892" spans="1:9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>
      <c r="A5893" s="2">
        <v>269790</v>
      </c>
      <c r="B5893" s="2" t="s">
        <v>65</v>
      </c>
      <c r="C5893" s="2">
        <v>0.04</v>
      </c>
      <c r="D5893" s="2">
        <v>91.11</v>
      </c>
      <c r="E5893" s="2">
        <v>3.65</v>
      </c>
      <c r="F5893" s="2">
        <v>2857.8399999999947</v>
      </c>
      <c r="G5893" s="2">
        <v>88.94</v>
      </c>
      <c r="H5893" s="2">
        <v>3.56</v>
      </c>
      <c r="I5893" s="2">
        <v>2825.4199999999819</v>
      </c>
    </row>
    <row r="5894" spans="1:9">
      <c r="A5894" s="2">
        <v>269790</v>
      </c>
      <c r="B5894" s="2" t="s">
        <v>66</v>
      </c>
      <c r="C5894" s="2">
        <v>0.1</v>
      </c>
      <c r="D5894" s="2">
        <v>91.11</v>
      </c>
      <c r="E5894" s="2">
        <v>9.11</v>
      </c>
      <c r="F5894" s="2">
        <v>7138.4400000000151</v>
      </c>
      <c r="G5894" s="2">
        <v>88.94</v>
      </c>
      <c r="H5894" s="2">
        <v>8.89</v>
      </c>
      <c r="I5894" s="2">
        <v>7057.8300000000008</v>
      </c>
    </row>
    <row r="5895" spans="1:9">
      <c r="A5895" s="2">
        <v>269790</v>
      </c>
      <c r="B5895" s="2" t="s">
        <v>67</v>
      </c>
      <c r="C5895" s="2">
        <v>0.125</v>
      </c>
      <c r="D5895" s="2">
        <v>94.54</v>
      </c>
      <c r="E5895" s="2">
        <v>11.82</v>
      </c>
      <c r="F5895" s="2">
        <v>9245.9399999999951</v>
      </c>
      <c r="G5895" s="2">
        <v>92.3</v>
      </c>
      <c r="H5895" s="2">
        <v>11.54</v>
      </c>
      <c r="I5895" s="2">
        <v>9141.5199999999877</v>
      </c>
    </row>
    <row r="5896" spans="1:9">
      <c r="A5896" s="2">
        <v>269790</v>
      </c>
      <c r="B5896" s="2" t="s">
        <v>68</v>
      </c>
      <c r="C5896" s="2">
        <v>0.125</v>
      </c>
      <c r="D5896" s="2">
        <v>97.07</v>
      </c>
      <c r="E5896" s="2">
        <v>12.13</v>
      </c>
      <c r="F5896" s="2">
        <v>9479.9699999999684</v>
      </c>
      <c r="G5896" s="2">
        <v>94.77</v>
      </c>
      <c r="H5896" s="2">
        <v>11.85</v>
      </c>
      <c r="I5896" s="2">
        <v>9373.0099999999675</v>
      </c>
    </row>
    <row r="5897" spans="1:9">
      <c r="A5897" s="2">
        <v>269790</v>
      </c>
      <c r="B5897" s="2" t="s">
        <v>69</v>
      </c>
      <c r="C5897" s="2">
        <v>0.1</v>
      </c>
      <c r="D5897" s="2">
        <v>99.1</v>
      </c>
      <c r="E5897" s="2">
        <v>9.91</v>
      </c>
      <c r="F5897" s="2">
        <v>7733.379999999991</v>
      </c>
      <c r="G5897" s="2">
        <v>96.75</v>
      </c>
      <c r="H5897" s="2">
        <v>9.67</v>
      </c>
      <c r="I5897" s="2">
        <v>7645.4999999999727</v>
      </c>
    </row>
    <row r="5898" spans="1:9">
      <c r="A5898" s="2">
        <v>269790</v>
      </c>
      <c r="B5898" s="2" t="s">
        <v>70</v>
      </c>
      <c r="C5898" s="2">
        <v>0.1</v>
      </c>
      <c r="D5898" s="2">
        <v>101.12</v>
      </c>
      <c r="E5898" s="2">
        <v>10.11</v>
      </c>
      <c r="F5898" s="2">
        <v>8924.9599999999919</v>
      </c>
      <c r="G5898" s="2">
        <v>98.72</v>
      </c>
      <c r="H5898" s="2">
        <v>9.8699999999999992</v>
      </c>
      <c r="I5898" s="2">
        <v>8274.1999999999862</v>
      </c>
    </row>
    <row r="5899" spans="1:9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>
      <c r="A5900" s="2">
        <v>269800</v>
      </c>
      <c r="B5900" s="2" t="s">
        <v>65</v>
      </c>
      <c r="C5900" s="2">
        <v>0.04</v>
      </c>
      <c r="D5900" s="2">
        <v>90.93</v>
      </c>
      <c r="E5900" s="2">
        <v>3.64</v>
      </c>
      <c r="F5900" s="2">
        <v>2861.4799999999946</v>
      </c>
      <c r="G5900" s="2">
        <v>89.12</v>
      </c>
      <c r="H5900" s="2">
        <v>3.57</v>
      </c>
      <c r="I5900" s="2">
        <v>2828.989999999982</v>
      </c>
    </row>
    <row r="5901" spans="1:9">
      <c r="A5901" s="2">
        <v>269800</v>
      </c>
      <c r="B5901" s="2" t="s">
        <v>66</v>
      </c>
      <c r="C5901" s="2">
        <v>0.1</v>
      </c>
      <c r="D5901" s="2">
        <v>90.93</v>
      </c>
      <c r="E5901" s="2">
        <v>9.09</v>
      </c>
      <c r="F5901" s="2">
        <v>7147.5300000000152</v>
      </c>
      <c r="G5901" s="2">
        <v>89.12</v>
      </c>
      <c r="H5901" s="2">
        <v>8.91</v>
      </c>
      <c r="I5901" s="2">
        <v>7066.7400000000007</v>
      </c>
    </row>
    <row r="5902" spans="1:9">
      <c r="A5902" s="2">
        <v>269800</v>
      </c>
      <c r="B5902" s="2" t="s">
        <v>67</v>
      </c>
      <c r="C5902" s="2">
        <v>0.125</v>
      </c>
      <c r="D5902" s="2">
        <v>94.36</v>
      </c>
      <c r="E5902" s="2">
        <v>11.79</v>
      </c>
      <c r="F5902" s="2">
        <v>9257.7299999999959</v>
      </c>
      <c r="G5902" s="2">
        <v>92.49</v>
      </c>
      <c r="H5902" s="2">
        <v>11.56</v>
      </c>
      <c r="I5902" s="2">
        <v>9153.0799999999872</v>
      </c>
    </row>
    <row r="5903" spans="1:9">
      <c r="A5903" s="2">
        <v>269800</v>
      </c>
      <c r="B5903" s="2" t="s">
        <v>68</v>
      </c>
      <c r="C5903" s="2">
        <v>0.125</v>
      </c>
      <c r="D5903" s="2">
        <v>96.88</v>
      </c>
      <c r="E5903" s="2">
        <v>12.11</v>
      </c>
      <c r="F5903" s="2">
        <v>9492.079999999969</v>
      </c>
      <c r="G5903" s="2">
        <v>94.96</v>
      </c>
      <c r="H5903" s="2">
        <v>11.87</v>
      </c>
      <c r="I5903" s="2">
        <v>9384.8799999999683</v>
      </c>
    </row>
    <row r="5904" spans="1:9">
      <c r="A5904" s="2">
        <v>269800</v>
      </c>
      <c r="B5904" s="2" t="s">
        <v>69</v>
      </c>
      <c r="C5904" s="2">
        <v>0.1</v>
      </c>
      <c r="D5904" s="2">
        <v>98.9</v>
      </c>
      <c r="E5904" s="2">
        <v>9.89</v>
      </c>
      <c r="F5904" s="2">
        <v>7743.2699999999913</v>
      </c>
      <c r="G5904" s="2">
        <v>96.94</v>
      </c>
      <c r="H5904" s="2">
        <v>9.69</v>
      </c>
      <c r="I5904" s="2">
        <v>7655.1899999999723</v>
      </c>
    </row>
    <row r="5905" spans="1:9">
      <c r="A5905" s="2">
        <v>269800</v>
      </c>
      <c r="B5905" s="2" t="s">
        <v>70</v>
      </c>
      <c r="C5905" s="2">
        <v>0.1</v>
      </c>
      <c r="D5905" s="2">
        <v>100.92</v>
      </c>
      <c r="E5905" s="2">
        <v>10.09</v>
      </c>
      <c r="F5905" s="2">
        <v>8935.049999999992</v>
      </c>
      <c r="G5905" s="2">
        <v>98.92</v>
      </c>
      <c r="H5905" s="2">
        <v>9.89</v>
      </c>
      <c r="I5905" s="2">
        <v>8284.0899999999856</v>
      </c>
    </row>
    <row r="5906" spans="1:9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>
      <c r="A5907" s="2">
        <v>269810</v>
      </c>
      <c r="B5907" s="2" t="s">
        <v>65</v>
      </c>
      <c r="C5907" s="2">
        <v>0.04</v>
      </c>
      <c r="D5907" s="2">
        <v>90.75</v>
      </c>
      <c r="E5907" s="2">
        <v>3.63</v>
      </c>
      <c r="F5907" s="2">
        <v>2865.1099999999947</v>
      </c>
      <c r="G5907" s="2">
        <v>89.3</v>
      </c>
      <c r="H5907" s="2">
        <v>3.57</v>
      </c>
      <c r="I5907" s="2">
        <v>2832.5599999999822</v>
      </c>
    </row>
    <row r="5908" spans="1:9">
      <c r="A5908" s="2">
        <v>269810</v>
      </c>
      <c r="B5908" s="2" t="s">
        <v>66</v>
      </c>
      <c r="C5908" s="2">
        <v>0.1</v>
      </c>
      <c r="D5908" s="2">
        <v>90.75</v>
      </c>
      <c r="E5908" s="2">
        <v>9.07</v>
      </c>
      <c r="F5908" s="2">
        <v>7156.6000000000149</v>
      </c>
      <c r="G5908" s="2">
        <v>89.3</v>
      </c>
      <c r="H5908" s="2">
        <v>8.93</v>
      </c>
      <c r="I5908" s="2">
        <v>7075.670000000001</v>
      </c>
    </row>
    <row r="5909" spans="1:9">
      <c r="A5909" s="2">
        <v>269810</v>
      </c>
      <c r="B5909" s="2" t="s">
        <v>67</v>
      </c>
      <c r="C5909" s="2">
        <v>0.125</v>
      </c>
      <c r="D5909" s="2">
        <v>94.17</v>
      </c>
      <c r="E5909" s="2">
        <v>11.77</v>
      </c>
      <c r="F5909" s="2">
        <v>9269.4999999999964</v>
      </c>
      <c r="G5909" s="2">
        <v>92.67</v>
      </c>
      <c r="H5909" s="2">
        <v>11.58</v>
      </c>
      <c r="I5909" s="2">
        <v>9164.6599999999871</v>
      </c>
    </row>
    <row r="5910" spans="1:9">
      <c r="A5910" s="2">
        <v>269810</v>
      </c>
      <c r="B5910" s="2" t="s">
        <v>68</v>
      </c>
      <c r="C5910" s="2">
        <v>0.125</v>
      </c>
      <c r="D5910" s="2">
        <v>96.69</v>
      </c>
      <c r="E5910" s="2">
        <v>12.09</v>
      </c>
      <c r="F5910" s="2">
        <v>9504.1699999999691</v>
      </c>
      <c r="G5910" s="2">
        <v>95.15</v>
      </c>
      <c r="H5910" s="2">
        <v>11.89</v>
      </c>
      <c r="I5910" s="2">
        <v>9396.7699999999677</v>
      </c>
    </row>
    <row r="5911" spans="1:9">
      <c r="A5911" s="2">
        <v>269810</v>
      </c>
      <c r="B5911" s="2" t="s">
        <v>69</v>
      </c>
      <c r="C5911" s="2">
        <v>0.1</v>
      </c>
      <c r="D5911" s="2">
        <v>98.71</v>
      </c>
      <c r="E5911" s="2">
        <v>9.8699999999999992</v>
      </c>
      <c r="F5911" s="2">
        <v>7753.1399999999912</v>
      </c>
      <c r="G5911" s="2">
        <v>97.14</v>
      </c>
      <c r="H5911" s="2">
        <v>9.7100000000000009</v>
      </c>
      <c r="I5911" s="2">
        <v>7664.8999999999724</v>
      </c>
    </row>
    <row r="5912" spans="1:9">
      <c r="A5912" s="2">
        <v>269810</v>
      </c>
      <c r="B5912" s="2" t="s">
        <v>70</v>
      </c>
      <c r="C5912" s="2">
        <v>0.1</v>
      </c>
      <c r="D5912" s="2">
        <v>100.72</v>
      </c>
      <c r="E5912" s="2">
        <v>10.07</v>
      </c>
      <c r="F5912" s="2">
        <v>8945.1199999999917</v>
      </c>
      <c r="G5912" s="2">
        <v>99.12</v>
      </c>
      <c r="H5912" s="2">
        <v>9.91</v>
      </c>
      <c r="I5912" s="2">
        <v>8293.9999999999854</v>
      </c>
    </row>
    <row r="5913" spans="1:9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>
      <c r="A5914" s="2">
        <v>269820</v>
      </c>
      <c r="B5914" s="2" t="s">
        <v>65</v>
      </c>
      <c r="C5914" s="2">
        <v>0.04</v>
      </c>
      <c r="D5914" s="2">
        <v>90.57</v>
      </c>
      <c r="E5914" s="2">
        <v>3.63</v>
      </c>
      <c r="F5914" s="2">
        <v>2868.7399999999948</v>
      </c>
      <c r="G5914" s="2">
        <v>89.48</v>
      </c>
      <c r="H5914" s="2">
        <v>3.58</v>
      </c>
      <c r="I5914" s="2">
        <v>2836.1399999999821</v>
      </c>
    </row>
    <row r="5915" spans="1:9">
      <c r="A5915" s="2">
        <v>269820</v>
      </c>
      <c r="B5915" s="2" t="s">
        <v>66</v>
      </c>
      <c r="C5915" s="2">
        <v>0.1</v>
      </c>
      <c r="D5915" s="2">
        <v>90.57</v>
      </c>
      <c r="E5915" s="2">
        <v>9.0500000000000007</v>
      </c>
      <c r="F5915" s="2">
        <v>7165.6500000000151</v>
      </c>
      <c r="G5915" s="2">
        <v>89.48</v>
      </c>
      <c r="H5915" s="2">
        <v>8.94</v>
      </c>
      <c r="I5915" s="2">
        <v>7084.6100000000006</v>
      </c>
    </row>
    <row r="5916" spans="1:9">
      <c r="A5916" s="2">
        <v>269820</v>
      </c>
      <c r="B5916" s="2" t="s">
        <v>67</v>
      </c>
      <c r="C5916" s="2">
        <v>0.125</v>
      </c>
      <c r="D5916" s="2">
        <v>93.98</v>
      </c>
      <c r="E5916" s="2">
        <v>11.75</v>
      </c>
      <c r="F5916" s="2">
        <v>9281.2499999999964</v>
      </c>
      <c r="G5916" s="2">
        <v>92.86</v>
      </c>
      <c r="H5916" s="2">
        <v>11.61</v>
      </c>
      <c r="I5916" s="2">
        <v>9176.2699999999877</v>
      </c>
    </row>
    <row r="5917" spans="1:9">
      <c r="A5917" s="2">
        <v>269820</v>
      </c>
      <c r="B5917" s="2" t="s">
        <v>68</v>
      </c>
      <c r="C5917" s="2">
        <v>0.125</v>
      </c>
      <c r="D5917" s="2">
        <v>96.5</v>
      </c>
      <c r="E5917" s="2">
        <v>12.06</v>
      </c>
      <c r="F5917" s="2">
        <v>9516.2299999999686</v>
      </c>
      <c r="G5917" s="2">
        <v>95.35</v>
      </c>
      <c r="H5917" s="2">
        <v>11.92</v>
      </c>
      <c r="I5917" s="2">
        <v>9408.6899999999678</v>
      </c>
    </row>
    <row r="5918" spans="1:9">
      <c r="A5918" s="2">
        <v>269820</v>
      </c>
      <c r="B5918" s="2" t="s">
        <v>69</v>
      </c>
      <c r="C5918" s="2">
        <v>0.1</v>
      </c>
      <c r="D5918" s="2">
        <v>98.51</v>
      </c>
      <c r="E5918" s="2">
        <v>9.85</v>
      </c>
      <c r="F5918" s="2">
        <v>7762.9899999999916</v>
      </c>
      <c r="G5918" s="2">
        <v>97.33</v>
      </c>
      <c r="H5918" s="2">
        <v>9.73</v>
      </c>
      <c r="I5918" s="2">
        <v>7674.6299999999719</v>
      </c>
    </row>
    <row r="5919" spans="1:9">
      <c r="A5919" s="2">
        <v>269820</v>
      </c>
      <c r="B5919" s="2" t="s">
        <v>70</v>
      </c>
      <c r="C5919" s="2">
        <v>0.1</v>
      </c>
      <c r="D5919" s="2">
        <v>100.52</v>
      </c>
      <c r="E5919" s="2">
        <v>10.050000000000001</v>
      </c>
      <c r="F5919" s="2">
        <v>8955.169999999991</v>
      </c>
      <c r="G5919" s="2">
        <v>99.32</v>
      </c>
      <c r="H5919" s="2">
        <v>9.93</v>
      </c>
      <c r="I5919" s="2">
        <v>8303.9299999999857</v>
      </c>
    </row>
    <row r="5920" spans="1:9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>
      <c r="A5921" s="2">
        <v>269830</v>
      </c>
      <c r="B5921" s="2" t="s">
        <v>65</v>
      </c>
      <c r="C5921" s="2">
        <v>0.04</v>
      </c>
      <c r="D5921" s="2">
        <v>90.39</v>
      </c>
      <c r="E5921" s="2">
        <v>3.62</v>
      </c>
      <c r="F5921" s="2">
        <v>2872.3599999999947</v>
      </c>
      <c r="G5921" s="2">
        <v>89.66</v>
      </c>
      <c r="H5921" s="2">
        <v>3.59</v>
      </c>
      <c r="I5921" s="2">
        <v>2839.7299999999823</v>
      </c>
    </row>
    <row r="5922" spans="1:9">
      <c r="A5922" s="2">
        <v>269830</v>
      </c>
      <c r="B5922" s="2" t="s">
        <v>66</v>
      </c>
      <c r="C5922" s="2">
        <v>0.1</v>
      </c>
      <c r="D5922" s="2">
        <v>90.39</v>
      </c>
      <c r="E5922" s="2">
        <v>9.0399999999999991</v>
      </c>
      <c r="F5922" s="2">
        <v>7174.6900000000151</v>
      </c>
      <c r="G5922" s="2">
        <v>89.66</v>
      </c>
      <c r="H5922" s="2">
        <v>8.9600000000000009</v>
      </c>
      <c r="I5922" s="2">
        <v>7093.5700000000006</v>
      </c>
    </row>
    <row r="5923" spans="1:9">
      <c r="A5923" s="2">
        <v>269830</v>
      </c>
      <c r="B5923" s="2" t="s">
        <v>67</v>
      </c>
      <c r="C5923" s="2">
        <v>0.125</v>
      </c>
      <c r="D5923" s="2">
        <v>93.8</v>
      </c>
      <c r="E5923" s="2">
        <v>11.72</v>
      </c>
      <c r="F5923" s="2">
        <v>9292.9699999999957</v>
      </c>
      <c r="G5923" s="2">
        <v>93.05</v>
      </c>
      <c r="H5923" s="2">
        <v>11.63</v>
      </c>
      <c r="I5923" s="2">
        <v>9187.8999999999869</v>
      </c>
    </row>
    <row r="5924" spans="1:9">
      <c r="A5924" s="2">
        <v>269830</v>
      </c>
      <c r="B5924" s="2" t="s">
        <v>68</v>
      </c>
      <c r="C5924" s="2">
        <v>0.125</v>
      </c>
      <c r="D5924" s="2">
        <v>96.31</v>
      </c>
      <c r="E5924" s="2">
        <v>12.04</v>
      </c>
      <c r="F5924" s="2">
        <v>9528.2699999999695</v>
      </c>
      <c r="G5924" s="2">
        <v>95.54</v>
      </c>
      <c r="H5924" s="2">
        <v>11.94</v>
      </c>
      <c r="I5924" s="2">
        <v>9420.6299999999683</v>
      </c>
    </row>
    <row r="5925" spans="1:9">
      <c r="A5925" s="2">
        <v>269830</v>
      </c>
      <c r="B5925" s="2" t="s">
        <v>69</v>
      </c>
      <c r="C5925" s="2">
        <v>0.1</v>
      </c>
      <c r="D5925" s="2">
        <v>98.32</v>
      </c>
      <c r="E5925" s="2">
        <v>9.83</v>
      </c>
      <c r="F5925" s="2">
        <v>7772.8199999999915</v>
      </c>
      <c r="G5925" s="2">
        <v>97.53</v>
      </c>
      <c r="H5925" s="2">
        <v>9.75</v>
      </c>
      <c r="I5925" s="2">
        <v>7684.3799999999719</v>
      </c>
    </row>
    <row r="5926" spans="1:9">
      <c r="A5926" s="2">
        <v>269830</v>
      </c>
      <c r="B5926" s="2" t="s">
        <v>70</v>
      </c>
      <c r="C5926" s="2">
        <v>0.1</v>
      </c>
      <c r="D5926" s="2">
        <v>100.32</v>
      </c>
      <c r="E5926" s="2">
        <v>10.029999999999999</v>
      </c>
      <c r="F5926" s="2">
        <v>8965.1999999999916</v>
      </c>
      <c r="G5926" s="2">
        <v>99.52</v>
      </c>
      <c r="H5926" s="2">
        <v>9.9499999999999993</v>
      </c>
      <c r="I5926" s="2">
        <v>8313.8799999999865</v>
      </c>
    </row>
    <row r="5927" spans="1:9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>
      <c r="A5928" s="2">
        <v>269840</v>
      </c>
      <c r="B5928" s="2" t="s">
        <v>65</v>
      </c>
      <c r="C5928" s="2">
        <v>0.04</v>
      </c>
      <c r="D5928" s="2">
        <v>90.21</v>
      </c>
      <c r="E5928" s="2">
        <v>3.61</v>
      </c>
      <c r="F5928" s="2">
        <v>2875.9699999999948</v>
      </c>
      <c r="G5928" s="2">
        <v>89.84</v>
      </c>
      <c r="H5928" s="2">
        <v>3.6</v>
      </c>
      <c r="I5928" s="2">
        <v>2843.3299999999822</v>
      </c>
    </row>
    <row r="5929" spans="1:9">
      <c r="A5929" s="2">
        <v>269840</v>
      </c>
      <c r="B5929" s="2" t="s">
        <v>66</v>
      </c>
      <c r="C5929" s="2">
        <v>0.1</v>
      </c>
      <c r="D5929" s="2">
        <v>90.21</v>
      </c>
      <c r="E5929" s="2">
        <v>9.02</v>
      </c>
      <c r="F5929" s="2">
        <v>7183.7100000000155</v>
      </c>
      <c r="G5929" s="2">
        <v>89.84</v>
      </c>
      <c r="H5929" s="2">
        <v>8.98</v>
      </c>
      <c r="I5929" s="2">
        <v>7102.55</v>
      </c>
    </row>
    <row r="5930" spans="1:9">
      <c r="A5930" s="2">
        <v>269840</v>
      </c>
      <c r="B5930" s="2" t="s">
        <v>67</v>
      </c>
      <c r="C5930" s="2">
        <v>0.125</v>
      </c>
      <c r="D5930" s="2">
        <v>93.61</v>
      </c>
      <c r="E5930" s="2">
        <v>11.7</v>
      </c>
      <c r="F5930" s="2">
        <v>9304.6699999999964</v>
      </c>
      <c r="G5930" s="2">
        <v>93.23</v>
      </c>
      <c r="H5930" s="2">
        <v>11.65</v>
      </c>
      <c r="I5930" s="2">
        <v>9199.5499999999865</v>
      </c>
    </row>
    <row r="5931" spans="1:9">
      <c r="A5931" s="2">
        <v>269840</v>
      </c>
      <c r="B5931" s="2" t="s">
        <v>68</v>
      </c>
      <c r="C5931" s="2">
        <v>0.125</v>
      </c>
      <c r="D5931" s="2">
        <v>96.12</v>
      </c>
      <c r="E5931" s="2">
        <v>12.02</v>
      </c>
      <c r="F5931" s="2">
        <v>9540.28999999997</v>
      </c>
      <c r="G5931" s="2">
        <v>95.73</v>
      </c>
      <c r="H5931" s="2">
        <v>11.97</v>
      </c>
      <c r="I5931" s="2">
        <v>9432.5999999999676</v>
      </c>
    </row>
    <row r="5932" spans="1:9">
      <c r="A5932" s="2">
        <v>269840</v>
      </c>
      <c r="B5932" s="2" t="s">
        <v>69</v>
      </c>
      <c r="C5932" s="2">
        <v>0.1</v>
      </c>
      <c r="D5932" s="2">
        <v>98.12</v>
      </c>
      <c r="E5932" s="2">
        <v>9.81</v>
      </c>
      <c r="F5932" s="2">
        <v>7782.6299999999919</v>
      </c>
      <c r="G5932" s="2">
        <v>97.72</v>
      </c>
      <c r="H5932" s="2">
        <v>9.77</v>
      </c>
      <c r="I5932" s="2">
        <v>7694.1499999999724</v>
      </c>
    </row>
    <row r="5933" spans="1:9">
      <c r="A5933" s="2">
        <v>269840</v>
      </c>
      <c r="B5933" s="2" t="s">
        <v>70</v>
      </c>
      <c r="C5933" s="2">
        <v>0.1</v>
      </c>
      <c r="D5933" s="2">
        <v>100.12</v>
      </c>
      <c r="E5933" s="2">
        <v>10.01</v>
      </c>
      <c r="F5933" s="2">
        <v>8975.2099999999919</v>
      </c>
      <c r="G5933" s="2">
        <v>99.72</v>
      </c>
      <c r="H5933" s="2">
        <v>9.9700000000000006</v>
      </c>
      <c r="I5933" s="2">
        <v>8323.8499999999858</v>
      </c>
    </row>
    <row r="5934" spans="1:9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>
      <c r="A5935" s="2">
        <v>269845.14799999999</v>
      </c>
      <c r="B5935" s="2" t="s">
        <v>65</v>
      </c>
      <c r="C5935" s="2">
        <v>0.04</v>
      </c>
      <c r="D5935" s="2">
        <v>46.37</v>
      </c>
      <c r="E5935" s="2">
        <v>1.86</v>
      </c>
      <c r="F5935" s="2">
        <v>2877.8299999999949</v>
      </c>
      <c r="G5935" s="2">
        <v>46.32</v>
      </c>
      <c r="H5935" s="2">
        <v>1.85</v>
      </c>
      <c r="I5935" s="2">
        <v>2845.1799999999821</v>
      </c>
    </row>
    <row r="5936" spans="1:9">
      <c r="A5936" s="2">
        <v>269845.14799999999</v>
      </c>
      <c r="B5936" s="2" t="s">
        <v>66</v>
      </c>
      <c r="C5936" s="2">
        <v>0.1</v>
      </c>
      <c r="D5936" s="2">
        <v>46.37</v>
      </c>
      <c r="E5936" s="2">
        <v>4.6399999999999997</v>
      </c>
      <c r="F5936" s="2">
        <v>7188.3500000000158</v>
      </c>
      <c r="G5936" s="2">
        <v>46.32</v>
      </c>
      <c r="H5936" s="2">
        <v>4.63</v>
      </c>
      <c r="I5936" s="2">
        <v>7107.18</v>
      </c>
    </row>
    <row r="5937" spans="1:9">
      <c r="A5937" s="2">
        <v>269845.14799999999</v>
      </c>
      <c r="B5937" s="2" t="s">
        <v>67</v>
      </c>
      <c r="C5937" s="2">
        <v>0.125</v>
      </c>
      <c r="D5937" s="2">
        <v>48.12</v>
      </c>
      <c r="E5937" s="2">
        <v>6.01</v>
      </c>
      <c r="F5937" s="2">
        <v>9310.6799999999967</v>
      </c>
      <c r="G5937" s="2">
        <v>48.07</v>
      </c>
      <c r="H5937" s="2">
        <v>6.01</v>
      </c>
      <c r="I5937" s="2">
        <v>9205.5599999999868</v>
      </c>
    </row>
    <row r="5938" spans="1:9">
      <c r="A5938" s="2">
        <v>269845.14799999999</v>
      </c>
      <c r="B5938" s="2" t="s">
        <v>68</v>
      </c>
      <c r="C5938" s="2">
        <v>0.125</v>
      </c>
      <c r="D5938" s="2">
        <v>49.41</v>
      </c>
      <c r="E5938" s="2">
        <v>6.17</v>
      </c>
      <c r="F5938" s="2">
        <v>9546.45999999997</v>
      </c>
      <c r="G5938" s="2">
        <v>49.36</v>
      </c>
      <c r="H5938" s="2">
        <v>6.17</v>
      </c>
      <c r="I5938" s="2">
        <v>9438.7699999999677</v>
      </c>
    </row>
    <row r="5939" spans="1:9">
      <c r="A5939" s="2">
        <v>269845.14799999999</v>
      </c>
      <c r="B5939" s="2" t="s">
        <v>69</v>
      </c>
      <c r="C5939" s="2">
        <v>0.1</v>
      </c>
      <c r="D5939" s="2">
        <v>50.44</v>
      </c>
      <c r="E5939" s="2">
        <v>5.04</v>
      </c>
      <c r="F5939" s="2">
        <v>7787.6699999999919</v>
      </c>
      <c r="G5939" s="2">
        <v>50.38</v>
      </c>
      <c r="H5939" s="2">
        <v>5.04</v>
      </c>
      <c r="I5939" s="2">
        <v>7699.1899999999723</v>
      </c>
    </row>
    <row r="5940" spans="1:9">
      <c r="A5940" s="2">
        <v>269845.14799999999</v>
      </c>
      <c r="B5940" s="2" t="s">
        <v>70</v>
      </c>
      <c r="C5940" s="2">
        <v>0.1</v>
      </c>
      <c r="D5940" s="2">
        <v>51.47</v>
      </c>
      <c r="E5940" s="2">
        <v>5.14</v>
      </c>
      <c r="F5940" s="2">
        <v>8980.3499999999913</v>
      </c>
      <c r="G5940" s="2">
        <v>51.41</v>
      </c>
      <c r="H5940" s="2">
        <v>5.14</v>
      </c>
      <c r="I5940" s="2">
        <v>8328.9899999999852</v>
      </c>
    </row>
    <row r="5941" spans="1:9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>
      <c r="A5942" s="2">
        <v>269850</v>
      </c>
      <c r="B5942" s="2" t="s">
        <v>65</v>
      </c>
      <c r="C5942" s="2">
        <v>0.04</v>
      </c>
      <c r="D5942" s="2">
        <v>43.68</v>
      </c>
      <c r="E5942" s="2">
        <v>1.75</v>
      </c>
      <c r="F5942" s="2">
        <v>2879.5799999999949</v>
      </c>
      <c r="G5942" s="2">
        <v>43.68</v>
      </c>
      <c r="H5942" s="2">
        <v>1.75</v>
      </c>
      <c r="I5942" s="2">
        <v>2846.9299999999821</v>
      </c>
    </row>
    <row r="5943" spans="1:9">
      <c r="A5943" s="2">
        <v>269850</v>
      </c>
      <c r="B5943" s="2" t="s">
        <v>66</v>
      </c>
      <c r="C5943" s="2">
        <v>0.1</v>
      </c>
      <c r="D5943" s="2">
        <v>43.68</v>
      </c>
      <c r="E5943" s="2">
        <v>4.37</v>
      </c>
      <c r="F5943" s="2">
        <v>7192.7200000000157</v>
      </c>
      <c r="G5943" s="2">
        <v>43.68</v>
      </c>
      <c r="H5943" s="2">
        <v>4.37</v>
      </c>
      <c r="I5943" s="2">
        <v>7111.55</v>
      </c>
    </row>
    <row r="5944" spans="1:9">
      <c r="A5944" s="2">
        <v>269850</v>
      </c>
      <c r="B5944" s="2" t="s">
        <v>67</v>
      </c>
      <c r="C5944" s="2">
        <v>0.125</v>
      </c>
      <c r="D5944" s="2">
        <v>45.33</v>
      </c>
      <c r="E5944" s="2">
        <v>5.67</v>
      </c>
      <c r="F5944" s="2">
        <v>9316.3499999999967</v>
      </c>
      <c r="G5944" s="2">
        <v>45.33</v>
      </c>
      <c r="H5944" s="2">
        <v>5.67</v>
      </c>
      <c r="I5944" s="2">
        <v>9211.2299999999868</v>
      </c>
    </row>
    <row r="5945" spans="1:9">
      <c r="A5945" s="2">
        <v>269850</v>
      </c>
      <c r="B5945" s="2" t="s">
        <v>68</v>
      </c>
      <c r="C5945" s="2">
        <v>0.125</v>
      </c>
      <c r="D5945" s="2">
        <v>46.54</v>
      </c>
      <c r="E5945" s="2">
        <v>5.82</v>
      </c>
      <c r="F5945" s="2">
        <v>9552.2799999999697</v>
      </c>
      <c r="G5945" s="2">
        <v>46.54</v>
      </c>
      <c r="H5945" s="2">
        <v>5.82</v>
      </c>
      <c r="I5945" s="2">
        <v>9444.5899999999674</v>
      </c>
    </row>
    <row r="5946" spans="1:9">
      <c r="A5946" s="2">
        <v>269850</v>
      </c>
      <c r="B5946" s="2" t="s">
        <v>69</v>
      </c>
      <c r="C5946" s="2">
        <v>0.1</v>
      </c>
      <c r="D5946" s="2">
        <v>47.51</v>
      </c>
      <c r="E5946" s="2">
        <v>4.75</v>
      </c>
      <c r="F5946" s="2">
        <v>7792.4199999999919</v>
      </c>
      <c r="G5946" s="2">
        <v>47.51</v>
      </c>
      <c r="H5946" s="2">
        <v>4.75</v>
      </c>
      <c r="I5946" s="2">
        <v>7703.9399999999723</v>
      </c>
    </row>
    <row r="5947" spans="1:9">
      <c r="A5947" s="2">
        <v>269850</v>
      </c>
      <c r="B5947" s="2" t="s">
        <v>70</v>
      </c>
      <c r="C5947" s="2">
        <v>0.1</v>
      </c>
      <c r="D5947" s="2">
        <v>48.48</v>
      </c>
      <c r="E5947" s="2">
        <v>4.8499999999999996</v>
      </c>
      <c r="F5947" s="2">
        <v>8985.1999999999916</v>
      </c>
      <c r="G5947" s="2">
        <v>48.48</v>
      </c>
      <c r="H5947" s="2">
        <v>4.8499999999999996</v>
      </c>
      <c r="I5947" s="2">
        <v>8333.8399999999856</v>
      </c>
    </row>
    <row r="5948" spans="1:9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>
      <c r="A5949" s="2">
        <v>269860</v>
      </c>
      <c r="B5949" s="2" t="s">
        <v>65</v>
      </c>
      <c r="C5949" s="2">
        <v>0.04</v>
      </c>
      <c r="D5949" s="2">
        <v>90.02</v>
      </c>
      <c r="E5949" s="2">
        <v>3.6</v>
      </c>
      <c r="F5949" s="2">
        <v>2883.1799999999948</v>
      </c>
      <c r="G5949" s="2">
        <v>90.02</v>
      </c>
      <c r="H5949" s="2">
        <v>3.6</v>
      </c>
      <c r="I5949" s="2">
        <v>2850.529999999982</v>
      </c>
    </row>
    <row r="5950" spans="1:9">
      <c r="A5950" s="2">
        <v>269860</v>
      </c>
      <c r="B5950" s="2" t="s">
        <v>66</v>
      </c>
      <c r="C5950" s="2">
        <v>0.1</v>
      </c>
      <c r="D5950" s="2">
        <v>90.02</v>
      </c>
      <c r="E5950" s="2">
        <v>9</v>
      </c>
      <c r="F5950" s="2">
        <v>7201.7200000000157</v>
      </c>
      <c r="G5950" s="2">
        <v>90.02</v>
      </c>
      <c r="H5950" s="2">
        <v>9</v>
      </c>
      <c r="I5950" s="2">
        <v>7120.55</v>
      </c>
    </row>
    <row r="5951" spans="1:9">
      <c r="A5951" s="2">
        <v>269860</v>
      </c>
      <c r="B5951" s="2" t="s">
        <v>67</v>
      </c>
      <c r="C5951" s="2">
        <v>0.125</v>
      </c>
      <c r="D5951" s="2">
        <v>93.42</v>
      </c>
      <c r="E5951" s="2">
        <v>11.68</v>
      </c>
      <c r="F5951" s="2">
        <v>9328.029999999997</v>
      </c>
      <c r="G5951" s="2">
        <v>93.42</v>
      </c>
      <c r="H5951" s="2">
        <v>11.68</v>
      </c>
      <c r="I5951" s="2">
        <v>9222.9099999999871</v>
      </c>
    </row>
    <row r="5952" spans="1:9">
      <c r="A5952" s="2">
        <v>269860</v>
      </c>
      <c r="B5952" s="2" t="s">
        <v>68</v>
      </c>
      <c r="C5952" s="2">
        <v>0.125</v>
      </c>
      <c r="D5952" s="2">
        <v>95.92</v>
      </c>
      <c r="E5952" s="2">
        <v>11.99</v>
      </c>
      <c r="F5952" s="2">
        <v>9564.2699999999695</v>
      </c>
      <c r="G5952" s="2">
        <v>95.92</v>
      </c>
      <c r="H5952" s="2">
        <v>11.99</v>
      </c>
      <c r="I5952" s="2">
        <v>9456.5799999999672</v>
      </c>
    </row>
    <row r="5953" spans="1:9">
      <c r="A5953" s="2">
        <v>269860</v>
      </c>
      <c r="B5953" s="2" t="s">
        <v>69</v>
      </c>
      <c r="C5953" s="2">
        <v>0.1</v>
      </c>
      <c r="D5953" s="2">
        <v>97.92</v>
      </c>
      <c r="E5953" s="2">
        <v>9.7899999999999991</v>
      </c>
      <c r="F5953" s="2">
        <v>7802.2099999999919</v>
      </c>
      <c r="G5953" s="2">
        <v>97.92</v>
      </c>
      <c r="H5953" s="2">
        <v>9.7899999999999991</v>
      </c>
      <c r="I5953" s="2">
        <v>7713.7299999999723</v>
      </c>
    </row>
    <row r="5954" spans="1:9">
      <c r="A5954" s="2">
        <v>269860</v>
      </c>
      <c r="B5954" s="2" t="s">
        <v>70</v>
      </c>
      <c r="C5954" s="2">
        <v>0.1</v>
      </c>
      <c r="D5954" s="2">
        <v>99.92</v>
      </c>
      <c r="E5954" s="2">
        <v>9.99</v>
      </c>
      <c r="F5954" s="2">
        <v>8995.1899999999914</v>
      </c>
      <c r="G5954" s="2">
        <v>99.92</v>
      </c>
      <c r="H5954" s="2">
        <v>9.99</v>
      </c>
      <c r="I5954" s="2">
        <v>8343.8299999999854</v>
      </c>
    </row>
    <row r="5955" spans="1:9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>
      <c r="A5956" s="2">
        <v>269863.17800000001</v>
      </c>
      <c r="B5956" s="2" t="s">
        <v>65</v>
      </c>
      <c r="C5956" s="2">
        <v>0.04</v>
      </c>
      <c r="D5956" s="2">
        <v>28.61</v>
      </c>
      <c r="E5956" s="2">
        <v>1.1499999999999999</v>
      </c>
      <c r="F5956" s="2">
        <v>2884.3299999999949</v>
      </c>
      <c r="G5956" s="2">
        <v>28.61</v>
      </c>
      <c r="H5956" s="2">
        <v>1.1499999999999999</v>
      </c>
      <c r="I5956" s="2">
        <v>2851.6799999999821</v>
      </c>
    </row>
    <row r="5957" spans="1:9">
      <c r="A5957" s="2">
        <v>269863.17800000001</v>
      </c>
      <c r="B5957" s="2" t="s">
        <v>66</v>
      </c>
      <c r="C5957" s="2">
        <v>0.1</v>
      </c>
      <c r="D5957" s="2">
        <v>28.61</v>
      </c>
      <c r="E5957" s="2">
        <v>2.86</v>
      </c>
      <c r="F5957" s="2">
        <v>7204.5800000000154</v>
      </c>
      <c r="G5957" s="2">
        <v>28.61</v>
      </c>
      <c r="H5957" s="2">
        <v>2.86</v>
      </c>
      <c r="I5957" s="2">
        <v>7123.41</v>
      </c>
    </row>
    <row r="5958" spans="1:9">
      <c r="A5958" s="2">
        <v>269863.17800000001</v>
      </c>
      <c r="B5958" s="2" t="s">
        <v>67</v>
      </c>
      <c r="C5958" s="2">
        <v>0.125</v>
      </c>
      <c r="D5958" s="2">
        <v>29.69</v>
      </c>
      <c r="E5958" s="2">
        <v>3.71</v>
      </c>
      <c r="F5958" s="2">
        <v>9331.7399999999961</v>
      </c>
      <c r="G5958" s="2">
        <v>29.69</v>
      </c>
      <c r="H5958" s="2">
        <v>3.71</v>
      </c>
      <c r="I5958" s="2">
        <v>9226.6199999999862</v>
      </c>
    </row>
    <row r="5959" spans="1:9">
      <c r="A5959" s="2">
        <v>269863.17800000001</v>
      </c>
      <c r="B5959" s="2" t="s">
        <v>68</v>
      </c>
      <c r="C5959" s="2">
        <v>0.125</v>
      </c>
      <c r="D5959" s="2">
        <v>30.48</v>
      </c>
      <c r="E5959" s="2">
        <v>3.81</v>
      </c>
      <c r="F5959" s="2">
        <v>9568.079999999969</v>
      </c>
      <c r="G5959" s="2">
        <v>30.48</v>
      </c>
      <c r="H5959" s="2">
        <v>3.81</v>
      </c>
      <c r="I5959" s="2">
        <v>9460.3899999999667</v>
      </c>
    </row>
    <row r="5960" spans="1:9">
      <c r="A5960" s="2">
        <v>269863.17800000001</v>
      </c>
      <c r="B5960" s="2" t="s">
        <v>69</v>
      </c>
      <c r="C5960" s="2">
        <v>0.1</v>
      </c>
      <c r="D5960" s="2">
        <v>31.12</v>
      </c>
      <c r="E5960" s="2">
        <v>3.11</v>
      </c>
      <c r="F5960" s="2">
        <v>7805.3199999999915</v>
      </c>
      <c r="G5960" s="2">
        <v>31.12</v>
      </c>
      <c r="H5960" s="2">
        <v>3.11</v>
      </c>
      <c r="I5960" s="2">
        <v>7716.839999999972</v>
      </c>
    </row>
    <row r="5961" spans="1:9">
      <c r="A5961" s="2">
        <v>269863.17800000001</v>
      </c>
      <c r="B5961" s="2" t="s">
        <v>70</v>
      </c>
      <c r="C5961" s="2">
        <v>0.1</v>
      </c>
      <c r="D5961" s="2">
        <v>31.76</v>
      </c>
      <c r="E5961" s="2">
        <v>3.17</v>
      </c>
      <c r="F5961" s="2">
        <v>8998.3599999999915</v>
      </c>
      <c r="G5961" s="2">
        <v>31.76</v>
      </c>
      <c r="H5961" s="2">
        <v>3.17</v>
      </c>
      <c r="I5961" s="2">
        <v>8346.9999999999854</v>
      </c>
    </row>
    <row r="5962" spans="1:9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>
      <c r="A5963" s="2">
        <v>269870</v>
      </c>
      <c r="B5963" s="2" t="s">
        <v>65</v>
      </c>
      <c r="C5963" s="2">
        <v>0.04</v>
      </c>
      <c r="D5963" s="2">
        <v>61.46</v>
      </c>
      <c r="E5963" s="2">
        <v>2.46</v>
      </c>
      <c r="F5963" s="2">
        <v>2886.789999999995</v>
      </c>
      <c r="G5963" s="2">
        <v>61.37</v>
      </c>
      <c r="H5963" s="2">
        <v>2.46</v>
      </c>
      <c r="I5963" s="2">
        <v>2854.1399999999821</v>
      </c>
    </row>
    <row r="5964" spans="1:9">
      <c r="A5964" s="2">
        <v>269870</v>
      </c>
      <c r="B5964" s="2" t="s">
        <v>66</v>
      </c>
      <c r="C5964" s="2">
        <v>0.1</v>
      </c>
      <c r="D5964" s="2">
        <v>61.46</v>
      </c>
      <c r="E5964" s="2">
        <v>6.14</v>
      </c>
      <c r="F5964" s="2">
        <v>7210.7200000000157</v>
      </c>
      <c r="G5964" s="2">
        <v>61.37</v>
      </c>
      <c r="H5964" s="2">
        <v>6.14</v>
      </c>
      <c r="I5964" s="2">
        <v>7129.55</v>
      </c>
    </row>
    <row r="5965" spans="1:9">
      <c r="A5965" s="2">
        <v>269870</v>
      </c>
      <c r="B5965" s="2" t="s">
        <v>67</v>
      </c>
      <c r="C5965" s="2">
        <v>0.125</v>
      </c>
      <c r="D5965" s="2">
        <v>63.78</v>
      </c>
      <c r="E5965" s="2">
        <v>7.97</v>
      </c>
      <c r="F5965" s="2">
        <v>9339.7099999999955</v>
      </c>
      <c r="G5965" s="2">
        <v>63.69</v>
      </c>
      <c r="H5965" s="2">
        <v>7.96</v>
      </c>
      <c r="I5965" s="2">
        <v>9234.5799999999854</v>
      </c>
    </row>
    <row r="5966" spans="1:9">
      <c r="A5966" s="2">
        <v>269870</v>
      </c>
      <c r="B5966" s="2" t="s">
        <v>68</v>
      </c>
      <c r="C5966" s="2">
        <v>0.125</v>
      </c>
      <c r="D5966" s="2">
        <v>65.48</v>
      </c>
      <c r="E5966" s="2">
        <v>8.18</v>
      </c>
      <c r="F5966" s="2">
        <v>9576.2599999999693</v>
      </c>
      <c r="G5966" s="2">
        <v>65.39</v>
      </c>
      <c r="H5966" s="2">
        <v>8.17</v>
      </c>
      <c r="I5966" s="2">
        <v>9468.5599999999667</v>
      </c>
    </row>
    <row r="5967" spans="1:9">
      <c r="A5967" s="2">
        <v>269870</v>
      </c>
      <c r="B5967" s="2" t="s">
        <v>69</v>
      </c>
      <c r="C5967" s="2">
        <v>0.1</v>
      </c>
      <c r="D5967" s="2">
        <v>66.849999999999994</v>
      </c>
      <c r="E5967" s="2">
        <v>6.68</v>
      </c>
      <c r="F5967" s="2">
        <v>7811.9999999999918</v>
      </c>
      <c r="G5967" s="2">
        <v>66.760000000000005</v>
      </c>
      <c r="H5967" s="2">
        <v>6.67</v>
      </c>
      <c r="I5967" s="2">
        <v>7723.509999999972</v>
      </c>
    </row>
    <row r="5968" spans="1:9">
      <c r="A5968" s="2">
        <v>269870</v>
      </c>
      <c r="B5968" s="2" t="s">
        <v>70</v>
      </c>
      <c r="C5968" s="2">
        <v>0.1</v>
      </c>
      <c r="D5968" s="2">
        <v>68.209999999999994</v>
      </c>
      <c r="E5968" s="2">
        <v>6.82</v>
      </c>
      <c r="F5968" s="2">
        <v>9005.1799999999912</v>
      </c>
      <c r="G5968" s="2">
        <v>68.12</v>
      </c>
      <c r="H5968" s="2">
        <v>6.81</v>
      </c>
      <c r="I5968" s="2">
        <v>8353.8099999999849</v>
      </c>
    </row>
    <row r="5969" spans="1:9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>
      <c r="A5970" s="2">
        <v>269880</v>
      </c>
      <c r="B5970" s="2" t="s">
        <v>65</v>
      </c>
      <c r="C5970" s="2">
        <v>0.04</v>
      </c>
      <c r="D5970" s="2">
        <v>90.24</v>
      </c>
      <c r="E5970" s="2">
        <v>3.61</v>
      </c>
      <c r="F5970" s="2">
        <v>2890.3999999999951</v>
      </c>
      <c r="G5970" s="2">
        <v>89.81</v>
      </c>
      <c r="H5970" s="2">
        <v>3.6</v>
      </c>
      <c r="I5970" s="2">
        <v>2857.739999999982</v>
      </c>
    </row>
    <row r="5971" spans="1:9">
      <c r="A5971" s="2">
        <v>269880</v>
      </c>
      <c r="B5971" s="2" t="s">
        <v>66</v>
      </c>
      <c r="C5971" s="2">
        <v>0.1</v>
      </c>
      <c r="D5971" s="2">
        <v>90.24</v>
      </c>
      <c r="E5971" s="2">
        <v>9.02</v>
      </c>
      <c r="F5971" s="2">
        <v>7219.7400000000162</v>
      </c>
      <c r="G5971" s="2">
        <v>89.81</v>
      </c>
      <c r="H5971" s="2">
        <v>8.98</v>
      </c>
      <c r="I5971" s="2">
        <v>7138.53</v>
      </c>
    </row>
    <row r="5972" spans="1:9">
      <c r="A5972" s="2">
        <v>269880</v>
      </c>
      <c r="B5972" s="2" t="s">
        <v>67</v>
      </c>
      <c r="C5972" s="2">
        <v>0.125</v>
      </c>
      <c r="D5972" s="2">
        <v>93.64</v>
      </c>
      <c r="E5972" s="2">
        <v>11.7</v>
      </c>
      <c r="F5972" s="2">
        <v>9351.4099999999962</v>
      </c>
      <c r="G5972" s="2">
        <v>93.2</v>
      </c>
      <c r="H5972" s="2">
        <v>11.65</v>
      </c>
      <c r="I5972" s="2">
        <v>9246.229999999985</v>
      </c>
    </row>
    <row r="5973" spans="1:9">
      <c r="A5973" s="2">
        <v>269880</v>
      </c>
      <c r="B5973" s="2" t="s">
        <v>68</v>
      </c>
      <c r="C5973" s="2">
        <v>0.125</v>
      </c>
      <c r="D5973" s="2">
        <v>96.15</v>
      </c>
      <c r="E5973" s="2">
        <v>12.02</v>
      </c>
      <c r="F5973" s="2">
        <v>9588.2799999999697</v>
      </c>
      <c r="G5973" s="2">
        <v>95.7</v>
      </c>
      <c r="H5973" s="2">
        <v>11.96</v>
      </c>
      <c r="I5973" s="2">
        <v>9480.5199999999659</v>
      </c>
    </row>
    <row r="5974" spans="1:9">
      <c r="A5974" s="2">
        <v>269880</v>
      </c>
      <c r="B5974" s="2" t="s">
        <v>69</v>
      </c>
      <c r="C5974" s="2">
        <v>0.1</v>
      </c>
      <c r="D5974" s="2">
        <v>98.15</v>
      </c>
      <c r="E5974" s="2">
        <v>9.81</v>
      </c>
      <c r="F5974" s="2">
        <v>7821.8099999999922</v>
      </c>
      <c r="G5974" s="2">
        <v>97.69</v>
      </c>
      <c r="H5974" s="2">
        <v>9.77</v>
      </c>
      <c r="I5974" s="2">
        <v>7733.2799999999725</v>
      </c>
    </row>
    <row r="5975" spans="1:9">
      <c r="A5975" s="2">
        <v>269880</v>
      </c>
      <c r="B5975" s="2" t="s">
        <v>70</v>
      </c>
      <c r="C5975" s="2">
        <v>0.1</v>
      </c>
      <c r="D5975" s="2">
        <v>100.16</v>
      </c>
      <c r="E5975" s="2">
        <v>10.01</v>
      </c>
      <c r="F5975" s="2">
        <v>9015.1899999999914</v>
      </c>
      <c r="G5975" s="2">
        <v>99.69</v>
      </c>
      <c r="H5975" s="2">
        <v>9.9700000000000006</v>
      </c>
      <c r="I5975" s="2">
        <v>8363.7799999999843</v>
      </c>
    </row>
    <row r="5976" spans="1:9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>
      <c r="A5977" s="2">
        <v>269890</v>
      </c>
      <c r="B5977" s="2" t="s">
        <v>65</v>
      </c>
      <c r="C5977" s="2">
        <v>0.04</v>
      </c>
      <c r="D5977" s="2">
        <v>90.42</v>
      </c>
      <c r="E5977" s="2">
        <v>3.62</v>
      </c>
      <c r="F5977" s="2">
        <v>2894.019999999995</v>
      </c>
      <c r="G5977" s="2">
        <v>89.63</v>
      </c>
      <c r="H5977" s="2">
        <v>3.59</v>
      </c>
      <c r="I5977" s="2">
        <v>2861.3299999999822</v>
      </c>
    </row>
    <row r="5978" spans="1:9">
      <c r="A5978" s="2">
        <v>269890</v>
      </c>
      <c r="B5978" s="2" t="s">
        <v>66</v>
      </c>
      <c r="C5978" s="2">
        <v>0.1</v>
      </c>
      <c r="D5978" s="2">
        <v>90.42</v>
      </c>
      <c r="E5978" s="2">
        <v>9.0399999999999991</v>
      </c>
      <c r="F5978" s="2">
        <v>7228.7800000000161</v>
      </c>
      <c r="G5978" s="2">
        <v>89.63</v>
      </c>
      <c r="H5978" s="2">
        <v>8.9600000000000009</v>
      </c>
      <c r="I5978" s="2">
        <v>7147.49</v>
      </c>
    </row>
    <row r="5979" spans="1:9">
      <c r="A5979" s="2">
        <v>269890</v>
      </c>
      <c r="B5979" s="2" t="s">
        <v>67</v>
      </c>
      <c r="C5979" s="2">
        <v>0.125</v>
      </c>
      <c r="D5979" s="2">
        <v>93.83</v>
      </c>
      <c r="E5979" s="2">
        <v>11.73</v>
      </c>
      <c r="F5979" s="2">
        <v>9363.1399999999958</v>
      </c>
      <c r="G5979" s="2">
        <v>93.02</v>
      </c>
      <c r="H5979" s="2">
        <v>11.63</v>
      </c>
      <c r="I5979" s="2">
        <v>9257.8599999999842</v>
      </c>
    </row>
    <row r="5980" spans="1:9">
      <c r="A5980" s="2">
        <v>269890</v>
      </c>
      <c r="B5980" s="2" t="s">
        <v>68</v>
      </c>
      <c r="C5980" s="2">
        <v>0.125</v>
      </c>
      <c r="D5980" s="2">
        <v>96.34</v>
      </c>
      <c r="E5980" s="2">
        <v>12.04</v>
      </c>
      <c r="F5980" s="2">
        <v>9600.3199999999706</v>
      </c>
      <c r="G5980" s="2">
        <v>95.5</v>
      </c>
      <c r="H5980" s="2">
        <v>11.94</v>
      </c>
      <c r="I5980" s="2">
        <v>9492.4599999999664</v>
      </c>
    </row>
    <row r="5981" spans="1:9">
      <c r="A5981" s="2">
        <v>269890</v>
      </c>
      <c r="B5981" s="2" t="s">
        <v>69</v>
      </c>
      <c r="C5981" s="2">
        <v>0.1</v>
      </c>
      <c r="D5981" s="2">
        <v>98.35</v>
      </c>
      <c r="E5981" s="2">
        <v>9.83</v>
      </c>
      <c r="F5981" s="2">
        <v>7831.6399999999921</v>
      </c>
      <c r="G5981" s="2">
        <v>97.5</v>
      </c>
      <c r="H5981" s="2">
        <v>9.74</v>
      </c>
      <c r="I5981" s="2">
        <v>7743.0199999999722</v>
      </c>
    </row>
    <row r="5982" spans="1:9">
      <c r="A5982" s="2">
        <v>269890</v>
      </c>
      <c r="B5982" s="2" t="s">
        <v>70</v>
      </c>
      <c r="C5982" s="2">
        <v>0.1</v>
      </c>
      <c r="D5982" s="2">
        <v>100.36</v>
      </c>
      <c r="E5982" s="2">
        <v>10.029999999999999</v>
      </c>
      <c r="F5982" s="2">
        <v>9025.2199999999921</v>
      </c>
      <c r="G5982" s="2">
        <v>99.49</v>
      </c>
      <c r="H5982" s="2">
        <v>9.9499999999999993</v>
      </c>
      <c r="I5982" s="2">
        <v>8373.729999999985</v>
      </c>
    </row>
    <row r="5983" spans="1:9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>
      <c r="A5984" s="2">
        <v>269900</v>
      </c>
      <c r="B5984" s="2" t="s">
        <v>65</v>
      </c>
      <c r="C5984" s="2">
        <v>0.04</v>
      </c>
      <c r="D5984" s="2">
        <v>90.6</v>
      </c>
      <c r="E5984" s="2">
        <v>3.63</v>
      </c>
      <c r="F5984" s="2">
        <v>2897.6499999999951</v>
      </c>
      <c r="G5984" s="2">
        <v>89.45</v>
      </c>
      <c r="H5984" s="2">
        <v>3.58</v>
      </c>
      <c r="I5984" s="2">
        <v>2864.9099999999821</v>
      </c>
    </row>
    <row r="5985" spans="1:9">
      <c r="A5985" s="2">
        <v>269900</v>
      </c>
      <c r="B5985" s="2" t="s">
        <v>66</v>
      </c>
      <c r="C5985" s="2">
        <v>0.1</v>
      </c>
      <c r="D5985" s="2">
        <v>90.6</v>
      </c>
      <c r="E5985" s="2">
        <v>9.06</v>
      </c>
      <c r="F5985" s="2">
        <v>7237.8400000000165</v>
      </c>
      <c r="G5985" s="2">
        <v>89.45</v>
      </c>
      <c r="H5985" s="2">
        <v>8.94</v>
      </c>
      <c r="I5985" s="2">
        <v>7156.4299999999994</v>
      </c>
    </row>
    <row r="5986" spans="1:9">
      <c r="A5986" s="2">
        <v>269900</v>
      </c>
      <c r="B5986" s="2" t="s">
        <v>67</v>
      </c>
      <c r="C5986" s="2">
        <v>0.125</v>
      </c>
      <c r="D5986" s="2">
        <v>94.01</v>
      </c>
      <c r="E5986" s="2">
        <v>11.75</v>
      </c>
      <c r="F5986" s="2">
        <v>9374.8899999999958</v>
      </c>
      <c r="G5986" s="2">
        <v>92.83</v>
      </c>
      <c r="H5986" s="2">
        <v>11.6</v>
      </c>
      <c r="I5986" s="2">
        <v>9269.4599999999846</v>
      </c>
    </row>
    <row r="5987" spans="1:9">
      <c r="A5987" s="2">
        <v>269900</v>
      </c>
      <c r="B5987" s="2" t="s">
        <v>68</v>
      </c>
      <c r="C5987" s="2">
        <v>0.125</v>
      </c>
      <c r="D5987" s="2">
        <v>96.53</v>
      </c>
      <c r="E5987" s="2">
        <v>12.07</v>
      </c>
      <c r="F5987" s="2">
        <v>9612.3899999999703</v>
      </c>
      <c r="G5987" s="2">
        <v>95.31</v>
      </c>
      <c r="H5987" s="2">
        <v>11.91</v>
      </c>
      <c r="I5987" s="2">
        <v>9504.3699999999662</v>
      </c>
    </row>
    <row r="5988" spans="1:9">
      <c r="A5988" s="2">
        <v>269900</v>
      </c>
      <c r="B5988" s="2" t="s">
        <v>69</v>
      </c>
      <c r="C5988" s="2">
        <v>0.1</v>
      </c>
      <c r="D5988" s="2">
        <v>98.54</v>
      </c>
      <c r="E5988" s="2">
        <v>9.85</v>
      </c>
      <c r="F5988" s="2">
        <v>7841.4899999999925</v>
      </c>
      <c r="G5988" s="2">
        <v>97.3</v>
      </c>
      <c r="H5988" s="2">
        <v>9.7200000000000006</v>
      </c>
      <c r="I5988" s="2">
        <v>7752.7399999999725</v>
      </c>
    </row>
    <row r="5989" spans="1:9">
      <c r="A5989" s="2">
        <v>269900</v>
      </c>
      <c r="B5989" s="2" t="s">
        <v>70</v>
      </c>
      <c r="C5989" s="2">
        <v>0.1</v>
      </c>
      <c r="D5989" s="2">
        <v>100.56</v>
      </c>
      <c r="E5989" s="2">
        <v>10.050000000000001</v>
      </c>
      <c r="F5989" s="2">
        <v>9035.2699999999913</v>
      </c>
      <c r="G5989" s="2">
        <v>99.29</v>
      </c>
      <c r="H5989" s="2">
        <v>9.92</v>
      </c>
      <c r="I5989" s="2">
        <v>8383.6499999999851</v>
      </c>
    </row>
    <row r="5990" spans="1:9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>
      <c r="A5991" s="2">
        <v>269910</v>
      </c>
      <c r="B5991" s="2" t="s">
        <v>65</v>
      </c>
      <c r="C5991" s="2">
        <v>0.04</v>
      </c>
      <c r="D5991" s="2">
        <v>90.78</v>
      </c>
      <c r="E5991" s="2">
        <v>3.63</v>
      </c>
      <c r="F5991" s="2">
        <v>2901.2799999999952</v>
      </c>
      <c r="G5991" s="2">
        <v>89.27</v>
      </c>
      <c r="H5991" s="2">
        <v>3.57</v>
      </c>
      <c r="I5991" s="2">
        <v>2868.4799999999823</v>
      </c>
    </row>
    <row r="5992" spans="1:9">
      <c r="A5992" s="2">
        <v>269910</v>
      </c>
      <c r="B5992" s="2" t="s">
        <v>66</v>
      </c>
      <c r="C5992" s="2">
        <v>0.1</v>
      </c>
      <c r="D5992" s="2">
        <v>90.78</v>
      </c>
      <c r="E5992" s="2">
        <v>9.07</v>
      </c>
      <c r="F5992" s="2">
        <v>7246.9100000000162</v>
      </c>
      <c r="G5992" s="2">
        <v>89.27</v>
      </c>
      <c r="H5992" s="2">
        <v>8.92</v>
      </c>
      <c r="I5992" s="2">
        <v>7165.3499999999995</v>
      </c>
    </row>
    <row r="5993" spans="1:9">
      <c r="A5993" s="2">
        <v>269910</v>
      </c>
      <c r="B5993" s="2" t="s">
        <v>67</v>
      </c>
      <c r="C5993" s="2">
        <v>0.125</v>
      </c>
      <c r="D5993" s="2">
        <v>94.2</v>
      </c>
      <c r="E5993" s="2">
        <v>11.77</v>
      </c>
      <c r="F5993" s="2">
        <v>9386.6599999999962</v>
      </c>
      <c r="G5993" s="2">
        <v>92.64</v>
      </c>
      <c r="H5993" s="2">
        <v>11.58</v>
      </c>
      <c r="I5993" s="2">
        <v>9281.0399999999845</v>
      </c>
    </row>
    <row r="5994" spans="1:9">
      <c r="A5994" s="2">
        <v>269910</v>
      </c>
      <c r="B5994" s="2" t="s">
        <v>68</v>
      </c>
      <c r="C5994" s="2">
        <v>0.125</v>
      </c>
      <c r="D5994" s="2">
        <v>96.72</v>
      </c>
      <c r="E5994" s="2">
        <v>12.09</v>
      </c>
      <c r="F5994" s="2">
        <v>9624.4799999999705</v>
      </c>
      <c r="G5994" s="2">
        <v>95.12</v>
      </c>
      <c r="H5994" s="2">
        <v>11.89</v>
      </c>
      <c r="I5994" s="2">
        <v>9516.2599999999657</v>
      </c>
    </row>
    <row r="5995" spans="1:9">
      <c r="A5995" s="2">
        <v>269910</v>
      </c>
      <c r="B5995" s="2" t="s">
        <v>69</v>
      </c>
      <c r="C5995" s="2">
        <v>0.1</v>
      </c>
      <c r="D5995" s="2">
        <v>98.74</v>
      </c>
      <c r="E5995" s="2">
        <v>9.8699999999999992</v>
      </c>
      <c r="F5995" s="2">
        <v>7851.3599999999924</v>
      </c>
      <c r="G5995" s="2">
        <v>97.11</v>
      </c>
      <c r="H5995" s="2">
        <v>9.7100000000000009</v>
      </c>
      <c r="I5995" s="2">
        <v>7762.4499999999725</v>
      </c>
    </row>
    <row r="5996" spans="1:9">
      <c r="A5996" s="2">
        <v>269910</v>
      </c>
      <c r="B5996" s="2" t="s">
        <v>70</v>
      </c>
      <c r="C5996" s="2">
        <v>0.1</v>
      </c>
      <c r="D5996" s="2">
        <v>100.75</v>
      </c>
      <c r="E5996" s="2">
        <v>10.07</v>
      </c>
      <c r="F5996" s="2">
        <v>9045.3399999999911</v>
      </c>
      <c r="G5996" s="2">
        <v>99.09</v>
      </c>
      <c r="H5996" s="2">
        <v>9.91</v>
      </c>
      <c r="I5996" s="2">
        <v>8393.5599999999849</v>
      </c>
    </row>
    <row r="5997" spans="1:9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>
      <c r="A5998" s="2">
        <v>269920</v>
      </c>
      <c r="B5998" s="2" t="s">
        <v>65</v>
      </c>
      <c r="C5998" s="2">
        <v>0.04</v>
      </c>
      <c r="D5998" s="2">
        <v>90.96</v>
      </c>
      <c r="E5998" s="2">
        <v>3.64</v>
      </c>
      <c r="F5998" s="2">
        <v>2904.9199999999951</v>
      </c>
      <c r="G5998" s="2">
        <v>89.09</v>
      </c>
      <c r="H5998" s="2">
        <v>3.57</v>
      </c>
      <c r="I5998" s="2">
        <v>2872.0499999999824</v>
      </c>
    </row>
    <row r="5999" spans="1:9">
      <c r="A5999" s="2">
        <v>269920</v>
      </c>
      <c r="B5999" s="2" t="s">
        <v>66</v>
      </c>
      <c r="C5999" s="2">
        <v>0.1</v>
      </c>
      <c r="D5999" s="2">
        <v>90.96</v>
      </c>
      <c r="E5999" s="2">
        <v>9.09</v>
      </c>
      <c r="F5999" s="2">
        <v>7256.0000000000164</v>
      </c>
      <c r="G5999" s="2">
        <v>89.09</v>
      </c>
      <c r="H5999" s="2">
        <v>8.91</v>
      </c>
      <c r="I5999" s="2">
        <v>7174.2599999999993</v>
      </c>
    </row>
    <row r="6000" spans="1:9">
      <c r="A6000" s="2">
        <v>269920</v>
      </c>
      <c r="B6000" s="2" t="s">
        <v>67</v>
      </c>
      <c r="C6000" s="2">
        <v>0.125</v>
      </c>
      <c r="D6000" s="2">
        <v>94.39</v>
      </c>
      <c r="E6000" s="2">
        <v>11.8</v>
      </c>
      <c r="F6000" s="2">
        <v>9398.4599999999955</v>
      </c>
      <c r="G6000" s="2">
        <v>92.46</v>
      </c>
      <c r="H6000" s="2">
        <v>11.56</v>
      </c>
      <c r="I6000" s="2">
        <v>9292.599999999984</v>
      </c>
    </row>
    <row r="6001" spans="1:9">
      <c r="A6001" s="2">
        <v>269920</v>
      </c>
      <c r="B6001" s="2" t="s">
        <v>68</v>
      </c>
      <c r="C6001" s="2">
        <v>0.125</v>
      </c>
      <c r="D6001" s="2">
        <v>96.91</v>
      </c>
      <c r="E6001" s="2">
        <v>12.11</v>
      </c>
      <c r="F6001" s="2">
        <v>9636.589999999971</v>
      </c>
      <c r="G6001" s="2">
        <v>94.93</v>
      </c>
      <c r="H6001" s="2">
        <v>11.87</v>
      </c>
      <c r="I6001" s="2">
        <v>9528.1299999999665</v>
      </c>
    </row>
    <row r="6002" spans="1:9">
      <c r="A6002" s="2">
        <v>269920</v>
      </c>
      <c r="B6002" s="2" t="s">
        <v>69</v>
      </c>
      <c r="C6002" s="2">
        <v>0.1</v>
      </c>
      <c r="D6002" s="2">
        <v>98.93</v>
      </c>
      <c r="E6002" s="2">
        <v>9.89</v>
      </c>
      <c r="F6002" s="2">
        <v>7861.2499999999927</v>
      </c>
      <c r="G6002" s="2">
        <v>96.91</v>
      </c>
      <c r="H6002" s="2">
        <v>9.69</v>
      </c>
      <c r="I6002" s="2">
        <v>7772.1399999999721</v>
      </c>
    </row>
    <row r="6003" spans="1:9">
      <c r="A6003" s="2">
        <v>269920</v>
      </c>
      <c r="B6003" s="2" t="s">
        <v>70</v>
      </c>
      <c r="C6003" s="2">
        <v>0.1</v>
      </c>
      <c r="D6003" s="2">
        <v>100.95</v>
      </c>
      <c r="E6003" s="2">
        <v>10.09</v>
      </c>
      <c r="F6003" s="2">
        <v>9055.4299999999912</v>
      </c>
      <c r="G6003" s="2">
        <v>98.89</v>
      </c>
      <c r="H6003" s="2">
        <v>9.89</v>
      </c>
      <c r="I6003" s="2">
        <v>8403.4499999999844</v>
      </c>
    </row>
    <row r="6004" spans="1:9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>
      <c r="A6005" s="2">
        <v>269930</v>
      </c>
      <c r="B6005" s="2" t="s">
        <v>65</v>
      </c>
      <c r="C6005" s="2">
        <v>0.04</v>
      </c>
      <c r="D6005" s="2">
        <v>91.14</v>
      </c>
      <c r="E6005" s="2">
        <v>3.65</v>
      </c>
      <c r="F6005" s="2">
        <v>2908.5699999999952</v>
      </c>
      <c r="G6005" s="2">
        <v>88.91</v>
      </c>
      <c r="H6005" s="2">
        <v>3.56</v>
      </c>
      <c r="I6005" s="2">
        <v>2875.6099999999824</v>
      </c>
    </row>
    <row r="6006" spans="1:9">
      <c r="A6006" s="2">
        <v>269930</v>
      </c>
      <c r="B6006" s="2" t="s">
        <v>66</v>
      </c>
      <c r="C6006" s="2">
        <v>0.1</v>
      </c>
      <c r="D6006" s="2">
        <v>91.14</v>
      </c>
      <c r="E6006" s="2">
        <v>9.11</v>
      </c>
      <c r="F6006" s="2">
        <v>7265.110000000016</v>
      </c>
      <c r="G6006" s="2">
        <v>88.91</v>
      </c>
      <c r="H6006" s="2">
        <v>8.89</v>
      </c>
      <c r="I6006" s="2">
        <v>7183.15</v>
      </c>
    </row>
    <row r="6007" spans="1:9">
      <c r="A6007" s="2">
        <v>269930</v>
      </c>
      <c r="B6007" s="2" t="s">
        <v>67</v>
      </c>
      <c r="C6007" s="2">
        <v>0.125</v>
      </c>
      <c r="D6007" s="2">
        <v>94.57</v>
      </c>
      <c r="E6007" s="2">
        <v>11.82</v>
      </c>
      <c r="F6007" s="2">
        <v>9410.2799999999952</v>
      </c>
      <c r="G6007" s="2">
        <v>92.27</v>
      </c>
      <c r="H6007" s="2">
        <v>11.53</v>
      </c>
      <c r="I6007" s="2">
        <v>9304.1299999999846</v>
      </c>
    </row>
    <row r="6008" spans="1:9">
      <c r="A6008" s="2">
        <v>269930</v>
      </c>
      <c r="B6008" s="2" t="s">
        <v>68</v>
      </c>
      <c r="C6008" s="2">
        <v>0.125</v>
      </c>
      <c r="D6008" s="2">
        <v>97.1</v>
      </c>
      <c r="E6008" s="2">
        <v>12.14</v>
      </c>
      <c r="F6008" s="2">
        <v>9648.7299999999705</v>
      </c>
      <c r="G6008" s="2">
        <v>94.74</v>
      </c>
      <c r="H6008" s="2">
        <v>11.84</v>
      </c>
      <c r="I6008" s="2">
        <v>9539.9699999999666</v>
      </c>
    </row>
    <row r="6009" spans="1:9">
      <c r="A6009" s="2">
        <v>269930</v>
      </c>
      <c r="B6009" s="2" t="s">
        <v>69</v>
      </c>
      <c r="C6009" s="2">
        <v>0.1</v>
      </c>
      <c r="D6009" s="2">
        <v>99.13</v>
      </c>
      <c r="E6009" s="2">
        <v>9.91</v>
      </c>
      <c r="F6009" s="2">
        <v>7871.1599999999926</v>
      </c>
      <c r="G6009" s="2">
        <v>96.72</v>
      </c>
      <c r="H6009" s="2">
        <v>9.67</v>
      </c>
      <c r="I6009" s="2">
        <v>7781.8099999999722</v>
      </c>
    </row>
    <row r="6010" spans="1:9">
      <c r="A6010" s="2">
        <v>269930</v>
      </c>
      <c r="B6010" s="2" t="s">
        <v>70</v>
      </c>
      <c r="C6010" s="2">
        <v>0.1</v>
      </c>
      <c r="D6010" s="2">
        <v>101.15</v>
      </c>
      <c r="E6010" s="2">
        <v>10.11</v>
      </c>
      <c r="F6010" s="2">
        <v>9065.5399999999918</v>
      </c>
      <c r="G6010" s="2">
        <v>98.69</v>
      </c>
      <c r="H6010" s="2">
        <v>9.8699999999999992</v>
      </c>
      <c r="I6010" s="2">
        <v>8413.3199999999852</v>
      </c>
    </row>
    <row r="6011" spans="1:9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>
      <c r="A6012" s="2">
        <v>269940</v>
      </c>
      <c r="B6012" s="2" t="s">
        <v>65</v>
      </c>
      <c r="C6012" s="2">
        <v>0.04</v>
      </c>
      <c r="D6012" s="2">
        <v>91.32</v>
      </c>
      <c r="E6012" s="2">
        <v>3.66</v>
      </c>
      <c r="F6012" s="2">
        <v>2912.229999999995</v>
      </c>
      <c r="G6012" s="2">
        <v>88.72</v>
      </c>
      <c r="H6012" s="2">
        <v>3.55</v>
      </c>
      <c r="I6012" s="2">
        <v>2879.1599999999826</v>
      </c>
    </row>
    <row r="6013" spans="1:9">
      <c r="A6013" s="2">
        <v>269940</v>
      </c>
      <c r="B6013" s="2" t="s">
        <v>66</v>
      </c>
      <c r="C6013" s="2">
        <v>0.1</v>
      </c>
      <c r="D6013" s="2">
        <v>91.32</v>
      </c>
      <c r="E6013" s="2">
        <v>9.1300000000000008</v>
      </c>
      <c r="F6013" s="2">
        <v>7274.2400000000162</v>
      </c>
      <c r="G6013" s="2">
        <v>88.72</v>
      </c>
      <c r="H6013" s="2">
        <v>8.8699999999999992</v>
      </c>
      <c r="I6013" s="2">
        <v>7192.0199999999995</v>
      </c>
    </row>
    <row r="6014" spans="1:9">
      <c r="A6014" s="2">
        <v>269940</v>
      </c>
      <c r="B6014" s="2" t="s">
        <v>67</v>
      </c>
      <c r="C6014" s="2">
        <v>0.125</v>
      </c>
      <c r="D6014" s="2">
        <v>94.76</v>
      </c>
      <c r="E6014" s="2">
        <v>11.84</v>
      </c>
      <c r="F6014" s="2">
        <v>9422.1199999999953</v>
      </c>
      <c r="G6014" s="2">
        <v>92.09</v>
      </c>
      <c r="H6014" s="2">
        <v>11.51</v>
      </c>
      <c r="I6014" s="2">
        <v>9315.6399999999849</v>
      </c>
    </row>
    <row r="6015" spans="1:9">
      <c r="A6015" s="2">
        <v>269940</v>
      </c>
      <c r="B6015" s="2" t="s">
        <v>68</v>
      </c>
      <c r="C6015" s="2">
        <v>0.125</v>
      </c>
      <c r="D6015" s="2">
        <v>97.29</v>
      </c>
      <c r="E6015" s="2">
        <v>12.16</v>
      </c>
      <c r="F6015" s="2">
        <v>9660.8899999999703</v>
      </c>
      <c r="G6015" s="2">
        <v>94.55</v>
      </c>
      <c r="H6015" s="2">
        <v>11.82</v>
      </c>
      <c r="I6015" s="2">
        <v>9551.7899999999663</v>
      </c>
    </row>
    <row r="6016" spans="1:9">
      <c r="A6016" s="2">
        <v>269940</v>
      </c>
      <c r="B6016" s="2" t="s">
        <v>69</v>
      </c>
      <c r="C6016" s="2">
        <v>0.1</v>
      </c>
      <c r="D6016" s="2">
        <v>99.32</v>
      </c>
      <c r="E6016" s="2">
        <v>9.93</v>
      </c>
      <c r="F6016" s="2">
        <v>7881.0899999999929</v>
      </c>
      <c r="G6016" s="2">
        <v>96.52</v>
      </c>
      <c r="H6016" s="2">
        <v>9.65</v>
      </c>
      <c r="I6016" s="2">
        <v>7791.4599999999718</v>
      </c>
    </row>
    <row r="6017" spans="1:9">
      <c r="A6017" s="2">
        <v>269940</v>
      </c>
      <c r="B6017" s="2" t="s">
        <v>70</v>
      </c>
      <c r="C6017" s="2">
        <v>0.1</v>
      </c>
      <c r="D6017" s="2">
        <v>101.35</v>
      </c>
      <c r="E6017" s="2">
        <v>10.130000000000001</v>
      </c>
      <c r="F6017" s="2">
        <v>9075.669999999991</v>
      </c>
      <c r="G6017" s="2">
        <v>98.49</v>
      </c>
      <c r="H6017" s="2">
        <v>9.84</v>
      </c>
      <c r="I6017" s="2">
        <v>8423.1599999999853</v>
      </c>
    </row>
    <row r="6018" spans="1:9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>
      <c r="A6019" s="2">
        <v>269950</v>
      </c>
      <c r="B6019" s="2" t="s">
        <v>65</v>
      </c>
      <c r="C6019" s="2">
        <v>0.04</v>
      </c>
      <c r="D6019" s="2">
        <v>91.5</v>
      </c>
      <c r="E6019" s="2">
        <v>3.66</v>
      </c>
      <c r="F6019" s="2">
        <v>2915.8899999999949</v>
      </c>
      <c r="G6019" s="2">
        <v>88.54</v>
      </c>
      <c r="H6019" s="2">
        <v>3.54</v>
      </c>
      <c r="I6019" s="2">
        <v>2882.6999999999825</v>
      </c>
    </row>
    <row r="6020" spans="1:9">
      <c r="A6020" s="2">
        <v>269950</v>
      </c>
      <c r="B6020" s="2" t="s">
        <v>66</v>
      </c>
      <c r="C6020" s="2">
        <v>0.1</v>
      </c>
      <c r="D6020" s="2">
        <v>91.5</v>
      </c>
      <c r="E6020" s="2">
        <v>9.15</v>
      </c>
      <c r="F6020" s="2">
        <v>7283.3900000000158</v>
      </c>
      <c r="G6020" s="2">
        <v>88.54</v>
      </c>
      <c r="H6020" s="2">
        <v>8.85</v>
      </c>
      <c r="I6020" s="2">
        <v>7200.87</v>
      </c>
    </row>
    <row r="6021" spans="1:9">
      <c r="A6021" s="2">
        <v>269950</v>
      </c>
      <c r="B6021" s="2" t="s">
        <v>67</v>
      </c>
      <c r="C6021" s="2">
        <v>0.125</v>
      </c>
      <c r="D6021" s="2">
        <v>94.94</v>
      </c>
      <c r="E6021" s="2">
        <v>11.87</v>
      </c>
      <c r="F6021" s="2">
        <v>9433.9899999999961</v>
      </c>
      <c r="G6021" s="2">
        <v>91.9</v>
      </c>
      <c r="H6021" s="2">
        <v>11.49</v>
      </c>
      <c r="I6021" s="2">
        <v>9327.1299999999846</v>
      </c>
    </row>
    <row r="6022" spans="1:9">
      <c r="A6022" s="2">
        <v>269950</v>
      </c>
      <c r="B6022" s="2" t="s">
        <v>68</v>
      </c>
      <c r="C6022" s="2">
        <v>0.125</v>
      </c>
      <c r="D6022" s="2">
        <v>97.49</v>
      </c>
      <c r="E6022" s="2">
        <v>12.18</v>
      </c>
      <c r="F6022" s="2">
        <v>9673.0699999999706</v>
      </c>
      <c r="G6022" s="2">
        <v>94.36</v>
      </c>
      <c r="H6022" s="2">
        <v>11.8</v>
      </c>
      <c r="I6022" s="2">
        <v>9563.5899999999656</v>
      </c>
    </row>
    <row r="6023" spans="1:9">
      <c r="A6023" s="2">
        <v>269950</v>
      </c>
      <c r="B6023" s="2" t="s">
        <v>69</v>
      </c>
      <c r="C6023" s="2">
        <v>0.1</v>
      </c>
      <c r="D6023" s="2">
        <v>99.52</v>
      </c>
      <c r="E6023" s="2">
        <v>9.9499999999999993</v>
      </c>
      <c r="F6023" s="2">
        <v>7891.0399999999927</v>
      </c>
      <c r="G6023" s="2">
        <v>96.33</v>
      </c>
      <c r="H6023" s="2">
        <v>9.6300000000000008</v>
      </c>
      <c r="I6023" s="2">
        <v>7801.089999999972</v>
      </c>
    </row>
    <row r="6024" spans="1:9">
      <c r="A6024" s="2">
        <v>269950</v>
      </c>
      <c r="B6024" s="2" t="s">
        <v>70</v>
      </c>
      <c r="C6024" s="2">
        <v>0.1</v>
      </c>
      <c r="D6024" s="2">
        <v>101.55</v>
      </c>
      <c r="E6024" s="2">
        <v>10.15</v>
      </c>
      <c r="F6024" s="2">
        <v>9085.8199999999906</v>
      </c>
      <c r="G6024" s="2">
        <v>98.29</v>
      </c>
      <c r="H6024" s="2">
        <v>9.83</v>
      </c>
      <c r="I6024" s="2">
        <v>8432.9899999999852</v>
      </c>
    </row>
    <row r="6025" spans="1:9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>
      <c r="A6026" s="2">
        <v>269953.17800000001</v>
      </c>
      <c r="B6026" s="2" t="s">
        <v>65</v>
      </c>
      <c r="C6026" s="2">
        <v>0.04</v>
      </c>
      <c r="D6026" s="2">
        <v>29.12</v>
      </c>
      <c r="E6026" s="2">
        <v>1.17</v>
      </c>
      <c r="F6026" s="2">
        <v>2917.0599999999949</v>
      </c>
      <c r="G6026" s="2">
        <v>28.1</v>
      </c>
      <c r="H6026" s="2">
        <v>1.1299999999999999</v>
      </c>
      <c r="I6026" s="2">
        <v>2883.8299999999826</v>
      </c>
    </row>
    <row r="6027" spans="1:9">
      <c r="A6027" s="2">
        <v>269953.17800000001</v>
      </c>
      <c r="B6027" s="2" t="s">
        <v>66</v>
      </c>
      <c r="C6027" s="2">
        <v>0.1</v>
      </c>
      <c r="D6027" s="2">
        <v>29.12</v>
      </c>
      <c r="E6027" s="2">
        <v>2.91</v>
      </c>
      <c r="F6027" s="2">
        <v>7286.3000000000156</v>
      </c>
      <c r="G6027" s="2">
        <v>28.1</v>
      </c>
      <c r="H6027" s="2">
        <v>2.81</v>
      </c>
      <c r="I6027" s="2">
        <v>7203.68</v>
      </c>
    </row>
    <row r="6028" spans="1:9">
      <c r="A6028" s="2">
        <v>269953.17800000001</v>
      </c>
      <c r="B6028" s="2" t="s">
        <v>67</v>
      </c>
      <c r="C6028" s="2">
        <v>0.125</v>
      </c>
      <c r="D6028" s="2">
        <v>30.21</v>
      </c>
      <c r="E6028" s="2">
        <v>3.78</v>
      </c>
      <c r="F6028" s="2">
        <v>9437.7699999999968</v>
      </c>
      <c r="G6028" s="2">
        <v>29.17</v>
      </c>
      <c r="H6028" s="2">
        <v>3.65</v>
      </c>
      <c r="I6028" s="2">
        <v>9330.7799999999843</v>
      </c>
    </row>
    <row r="6029" spans="1:9">
      <c r="A6029" s="2">
        <v>269953.17800000001</v>
      </c>
      <c r="B6029" s="2" t="s">
        <v>68</v>
      </c>
      <c r="C6029" s="2">
        <v>0.125</v>
      </c>
      <c r="D6029" s="2">
        <v>31.02</v>
      </c>
      <c r="E6029" s="2">
        <v>3.88</v>
      </c>
      <c r="F6029" s="2">
        <v>9676.9499999999698</v>
      </c>
      <c r="G6029" s="2">
        <v>29.95</v>
      </c>
      <c r="H6029" s="2">
        <v>3.74</v>
      </c>
      <c r="I6029" s="2">
        <v>9567.3299999999654</v>
      </c>
    </row>
    <row r="6030" spans="1:9">
      <c r="A6030" s="2">
        <v>269953.17800000001</v>
      </c>
      <c r="B6030" s="2" t="s">
        <v>69</v>
      </c>
      <c r="C6030" s="2">
        <v>0.1</v>
      </c>
      <c r="D6030" s="2">
        <v>31.67</v>
      </c>
      <c r="E6030" s="2">
        <v>3.17</v>
      </c>
      <c r="F6030" s="2">
        <v>7894.2099999999928</v>
      </c>
      <c r="G6030" s="2">
        <v>30.57</v>
      </c>
      <c r="H6030" s="2">
        <v>3.06</v>
      </c>
      <c r="I6030" s="2">
        <v>7804.1499999999724</v>
      </c>
    </row>
    <row r="6031" spans="1:9">
      <c r="A6031" s="2">
        <v>269953.17800000001</v>
      </c>
      <c r="B6031" s="2" t="s">
        <v>70</v>
      </c>
      <c r="C6031" s="2">
        <v>0.1</v>
      </c>
      <c r="D6031" s="2">
        <v>32.31</v>
      </c>
      <c r="E6031" s="2">
        <v>3.23</v>
      </c>
      <c r="F6031" s="2">
        <v>9089.0499999999902</v>
      </c>
      <c r="G6031" s="2">
        <v>31.2</v>
      </c>
      <c r="H6031" s="2">
        <v>3.12</v>
      </c>
      <c r="I6031" s="2">
        <v>8436.109999999986</v>
      </c>
    </row>
    <row r="6032" spans="1:9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>
      <c r="A6033" s="2">
        <v>269960</v>
      </c>
      <c r="B6033" s="2" t="s">
        <v>65</v>
      </c>
      <c r="C6033" s="2">
        <v>0.04</v>
      </c>
      <c r="D6033" s="2">
        <v>62.52</v>
      </c>
      <c r="E6033" s="2">
        <v>2.5</v>
      </c>
      <c r="F6033" s="2">
        <v>2919.5599999999949</v>
      </c>
      <c r="G6033" s="2">
        <v>60.3</v>
      </c>
      <c r="H6033" s="2">
        <v>2.41</v>
      </c>
      <c r="I6033" s="2">
        <v>2886.2399999999825</v>
      </c>
    </row>
    <row r="6034" spans="1:9">
      <c r="A6034" s="2">
        <v>269960</v>
      </c>
      <c r="B6034" s="2" t="s">
        <v>66</v>
      </c>
      <c r="C6034" s="2">
        <v>0.1</v>
      </c>
      <c r="D6034" s="2">
        <v>62.52</v>
      </c>
      <c r="E6034" s="2">
        <v>6.25</v>
      </c>
      <c r="F6034" s="2">
        <v>7292.5500000000156</v>
      </c>
      <c r="G6034" s="2">
        <v>60.3</v>
      </c>
      <c r="H6034" s="2">
        <v>6.03</v>
      </c>
      <c r="I6034" s="2">
        <v>7209.71</v>
      </c>
    </row>
    <row r="6035" spans="1:9">
      <c r="A6035" s="2">
        <v>269960</v>
      </c>
      <c r="B6035" s="2" t="s">
        <v>67</v>
      </c>
      <c r="C6035" s="2">
        <v>0.125</v>
      </c>
      <c r="D6035" s="2">
        <v>64.88</v>
      </c>
      <c r="E6035" s="2">
        <v>8.11</v>
      </c>
      <c r="F6035" s="2">
        <v>9445.8799999999974</v>
      </c>
      <c r="G6035" s="2">
        <v>62.59</v>
      </c>
      <c r="H6035" s="2">
        <v>7.82</v>
      </c>
      <c r="I6035" s="2">
        <v>9338.599999999984</v>
      </c>
    </row>
    <row r="6036" spans="1:9">
      <c r="A6036" s="2">
        <v>269960</v>
      </c>
      <c r="B6036" s="2" t="s">
        <v>68</v>
      </c>
      <c r="C6036" s="2">
        <v>0.125</v>
      </c>
      <c r="D6036" s="2">
        <v>66.61</v>
      </c>
      <c r="E6036" s="2">
        <v>8.32</v>
      </c>
      <c r="F6036" s="2">
        <v>9685.2699999999695</v>
      </c>
      <c r="G6036" s="2">
        <v>64.260000000000005</v>
      </c>
      <c r="H6036" s="2">
        <v>8.0299999999999994</v>
      </c>
      <c r="I6036" s="2">
        <v>9575.359999999966</v>
      </c>
    </row>
    <row r="6037" spans="1:9">
      <c r="A6037" s="2">
        <v>269960</v>
      </c>
      <c r="B6037" s="2" t="s">
        <v>69</v>
      </c>
      <c r="C6037" s="2">
        <v>0.1</v>
      </c>
      <c r="D6037" s="2">
        <v>68</v>
      </c>
      <c r="E6037" s="2">
        <v>6.8</v>
      </c>
      <c r="F6037" s="2">
        <v>7901.0099999999929</v>
      </c>
      <c r="G6037" s="2">
        <v>65.599999999999994</v>
      </c>
      <c r="H6037" s="2">
        <v>6.56</v>
      </c>
      <c r="I6037" s="2">
        <v>7810.7099999999728</v>
      </c>
    </row>
    <row r="6038" spans="1:9">
      <c r="A6038" s="2">
        <v>269960</v>
      </c>
      <c r="B6038" s="2" t="s">
        <v>70</v>
      </c>
      <c r="C6038" s="2">
        <v>0.1</v>
      </c>
      <c r="D6038" s="2">
        <v>69.39</v>
      </c>
      <c r="E6038" s="2">
        <v>6.93</v>
      </c>
      <c r="F6038" s="2">
        <v>9095.9799999999905</v>
      </c>
      <c r="G6038" s="2">
        <v>66.94</v>
      </c>
      <c r="H6038" s="2">
        <v>6.7</v>
      </c>
      <c r="I6038" s="2">
        <v>8442.8099999999868</v>
      </c>
    </row>
    <row r="6039" spans="1:9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>
      <c r="A6040" s="2">
        <v>269970</v>
      </c>
      <c r="B6040" s="2" t="s">
        <v>65</v>
      </c>
      <c r="C6040" s="2">
        <v>0.04</v>
      </c>
      <c r="D6040" s="2">
        <v>91.65</v>
      </c>
      <c r="E6040" s="2">
        <v>3.67</v>
      </c>
      <c r="F6040" s="2">
        <v>2923.229999999995</v>
      </c>
      <c r="G6040" s="2">
        <v>88.4</v>
      </c>
      <c r="H6040" s="2">
        <v>3.54</v>
      </c>
      <c r="I6040" s="2">
        <v>2889.7799999999825</v>
      </c>
    </row>
    <row r="6041" spans="1:9">
      <c r="A6041" s="2">
        <v>269970</v>
      </c>
      <c r="B6041" s="2" t="s">
        <v>66</v>
      </c>
      <c r="C6041" s="2">
        <v>0.1</v>
      </c>
      <c r="D6041" s="2">
        <v>91.65</v>
      </c>
      <c r="E6041" s="2">
        <v>9.16</v>
      </c>
      <c r="F6041" s="2">
        <v>7301.7100000000155</v>
      </c>
      <c r="G6041" s="2">
        <v>88.4</v>
      </c>
      <c r="H6041" s="2">
        <v>8.84</v>
      </c>
      <c r="I6041" s="2">
        <v>7218.55</v>
      </c>
    </row>
    <row r="6042" spans="1:9">
      <c r="A6042" s="2">
        <v>269970</v>
      </c>
      <c r="B6042" s="2" t="s">
        <v>67</v>
      </c>
      <c r="C6042" s="2">
        <v>0.125</v>
      </c>
      <c r="D6042" s="2">
        <v>95.1</v>
      </c>
      <c r="E6042" s="2">
        <v>11.89</v>
      </c>
      <c r="F6042" s="2">
        <v>9457.7699999999968</v>
      </c>
      <c r="G6042" s="2">
        <v>91.75</v>
      </c>
      <c r="H6042" s="2">
        <v>11.47</v>
      </c>
      <c r="I6042" s="2">
        <v>9350.0699999999833</v>
      </c>
    </row>
    <row r="6043" spans="1:9">
      <c r="A6043" s="2">
        <v>269970</v>
      </c>
      <c r="B6043" s="2" t="s">
        <v>68</v>
      </c>
      <c r="C6043" s="2">
        <v>0.125</v>
      </c>
      <c r="D6043" s="2">
        <v>97.64</v>
      </c>
      <c r="E6043" s="2">
        <v>12.2</v>
      </c>
      <c r="F6043" s="2">
        <v>9697.4699999999702</v>
      </c>
      <c r="G6043" s="2">
        <v>94.2</v>
      </c>
      <c r="H6043" s="2">
        <v>11.78</v>
      </c>
      <c r="I6043" s="2">
        <v>9587.1399999999667</v>
      </c>
    </row>
    <row r="6044" spans="1:9">
      <c r="A6044" s="2">
        <v>269970</v>
      </c>
      <c r="B6044" s="2" t="s">
        <v>69</v>
      </c>
      <c r="C6044" s="2">
        <v>0.1</v>
      </c>
      <c r="D6044" s="2">
        <v>99.68</v>
      </c>
      <c r="E6044" s="2">
        <v>9.9700000000000006</v>
      </c>
      <c r="F6044" s="2">
        <v>7910.9799999999932</v>
      </c>
      <c r="G6044" s="2">
        <v>96.17</v>
      </c>
      <c r="H6044" s="2">
        <v>9.61</v>
      </c>
      <c r="I6044" s="2">
        <v>7820.3199999999724</v>
      </c>
    </row>
    <row r="6045" spans="1:9">
      <c r="A6045" s="2">
        <v>269970</v>
      </c>
      <c r="B6045" s="2" t="s">
        <v>70</v>
      </c>
      <c r="C6045" s="2">
        <v>0.1</v>
      </c>
      <c r="D6045" s="2">
        <v>117.53</v>
      </c>
      <c r="E6045" s="2">
        <v>11.69</v>
      </c>
      <c r="F6045" s="2">
        <v>9107.669999999991</v>
      </c>
      <c r="G6045" s="2">
        <v>108.93</v>
      </c>
      <c r="H6045" s="2">
        <v>10.85</v>
      </c>
      <c r="I6045" s="2">
        <v>8453.6599999999871</v>
      </c>
    </row>
    <row r="6046" spans="1:9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>
      <c r="A6047" s="2">
        <v>269980</v>
      </c>
      <c r="B6047" s="2" t="s">
        <v>65</v>
      </c>
      <c r="C6047" s="2">
        <v>0.04</v>
      </c>
      <c r="D6047" s="2">
        <v>91.65</v>
      </c>
      <c r="E6047" s="2">
        <v>3.67</v>
      </c>
      <c r="F6047" s="2">
        <v>2926.8999999999951</v>
      </c>
      <c r="G6047" s="2">
        <v>88.4</v>
      </c>
      <c r="H6047" s="2">
        <v>3.54</v>
      </c>
      <c r="I6047" s="2">
        <v>2893.3199999999824</v>
      </c>
    </row>
    <row r="6048" spans="1:9">
      <c r="A6048" s="2">
        <v>269980</v>
      </c>
      <c r="B6048" s="2" t="s">
        <v>66</v>
      </c>
      <c r="C6048" s="2">
        <v>0.1</v>
      </c>
      <c r="D6048" s="2">
        <v>91.65</v>
      </c>
      <c r="E6048" s="2">
        <v>9.16</v>
      </c>
      <c r="F6048" s="2">
        <v>7310.8700000000154</v>
      </c>
      <c r="G6048" s="2">
        <v>88.4</v>
      </c>
      <c r="H6048" s="2">
        <v>8.84</v>
      </c>
      <c r="I6048" s="2">
        <v>7227.39</v>
      </c>
    </row>
    <row r="6049" spans="1:9">
      <c r="A6049" s="2">
        <v>269980</v>
      </c>
      <c r="B6049" s="2" t="s">
        <v>67</v>
      </c>
      <c r="C6049" s="2">
        <v>0.125</v>
      </c>
      <c r="D6049" s="2">
        <v>95.1</v>
      </c>
      <c r="E6049" s="2">
        <v>11.89</v>
      </c>
      <c r="F6049" s="2">
        <v>9469.6599999999962</v>
      </c>
      <c r="G6049" s="2">
        <v>91.75</v>
      </c>
      <c r="H6049" s="2">
        <v>11.47</v>
      </c>
      <c r="I6049" s="2">
        <v>9361.5399999999827</v>
      </c>
    </row>
    <row r="6050" spans="1:9">
      <c r="A6050" s="2">
        <v>269980</v>
      </c>
      <c r="B6050" s="2" t="s">
        <v>68</v>
      </c>
      <c r="C6050" s="2">
        <v>0.125</v>
      </c>
      <c r="D6050" s="2">
        <v>97.64</v>
      </c>
      <c r="E6050" s="2">
        <v>12.2</v>
      </c>
      <c r="F6050" s="2">
        <v>9709.669999999971</v>
      </c>
      <c r="G6050" s="2">
        <v>94.2</v>
      </c>
      <c r="H6050" s="2">
        <v>11.77</v>
      </c>
      <c r="I6050" s="2">
        <v>9598.9099999999671</v>
      </c>
    </row>
    <row r="6051" spans="1:9">
      <c r="A6051" s="2">
        <v>269980</v>
      </c>
      <c r="B6051" s="2" t="s">
        <v>69</v>
      </c>
      <c r="C6051" s="2">
        <v>0.1</v>
      </c>
      <c r="D6051" s="2">
        <v>99.68</v>
      </c>
      <c r="E6051" s="2">
        <v>9.9700000000000006</v>
      </c>
      <c r="F6051" s="2">
        <v>7920.9499999999935</v>
      </c>
      <c r="G6051" s="2">
        <v>96.17</v>
      </c>
      <c r="H6051" s="2">
        <v>9.61</v>
      </c>
      <c r="I6051" s="2">
        <v>7829.9299999999721</v>
      </c>
    </row>
    <row r="6052" spans="1:9">
      <c r="A6052" s="2">
        <v>269980</v>
      </c>
      <c r="B6052" s="2" t="s">
        <v>70</v>
      </c>
      <c r="C6052" s="2">
        <v>0.1</v>
      </c>
      <c r="D6052" s="2">
        <v>133.4</v>
      </c>
      <c r="E6052" s="2">
        <v>13.23</v>
      </c>
      <c r="F6052" s="2">
        <v>9120.8999999999905</v>
      </c>
      <c r="G6052" s="2">
        <v>119.7</v>
      </c>
      <c r="H6052" s="2">
        <v>11.87</v>
      </c>
      <c r="I6052" s="2">
        <v>8465.5299999999879</v>
      </c>
    </row>
    <row r="6053" spans="1:9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>
      <c r="A6054" s="2">
        <v>269990</v>
      </c>
      <c r="B6054" s="2" t="s">
        <v>65</v>
      </c>
      <c r="C6054" s="2">
        <v>0.04</v>
      </c>
      <c r="D6054" s="2">
        <v>91.65</v>
      </c>
      <c r="E6054" s="2">
        <v>3.67</v>
      </c>
      <c r="F6054" s="2">
        <v>2930.5699999999952</v>
      </c>
      <c r="G6054" s="2">
        <v>88.4</v>
      </c>
      <c r="H6054" s="2">
        <v>3.54</v>
      </c>
      <c r="I6054" s="2">
        <v>2896.8599999999824</v>
      </c>
    </row>
    <row r="6055" spans="1:9">
      <c r="A6055" s="2">
        <v>269990</v>
      </c>
      <c r="B6055" s="2" t="s">
        <v>66</v>
      </c>
      <c r="C6055" s="2">
        <v>0.1</v>
      </c>
      <c r="D6055" s="2">
        <v>91.65</v>
      </c>
      <c r="E6055" s="2">
        <v>9.16</v>
      </c>
      <c r="F6055" s="2">
        <v>7320.0300000000152</v>
      </c>
      <c r="G6055" s="2">
        <v>88.4</v>
      </c>
      <c r="H6055" s="2">
        <v>8.84</v>
      </c>
      <c r="I6055" s="2">
        <v>7236.2300000000005</v>
      </c>
    </row>
    <row r="6056" spans="1:9">
      <c r="A6056" s="2">
        <v>269990</v>
      </c>
      <c r="B6056" s="2" t="s">
        <v>67</v>
      </c>
      <c r="C6056" s="2">
        <v>0.125</v>
      </c>
      <c r="D6056" s="2">
        <v>95.1</v>
      </c>
      <c r="E6056" s="2">
        <v>11.89</v>
      </c>
      <c r="F6056" s="2">
        <v>9481.5499999999956</v>
      </c>
      <c r="G6056" s="2">
        <v>91.75</v>
      </c>
      <c r="H6056" s="2">
        <v>11.47</v>
      </c>
      <c r="I6056" s="2">
        <v>9373.009999999982</v>
      </c>
    </row>
    <row r="6057" spans="1:9">
      <c r="A6057" s="2">
        <v>269990</v>
      </c>
      <c r="B6057" s="2" t="s">
        <v>68</v>
      </c>
      <c r="C6057" s="2">
        <v>0.125</v>
      </c>
      <c r="D6057" s="2">
        <v>97.64</v>
      </c>
      <c r="E6057" s="2">
        <v>12.2</v>
      </c>
      <c r="F6057" s="2">
        <v>9721.8699999999717</v>
      </c>
      <c r="G6057" s="2">
        <v>94.2</v>
      </c>
      <c r="H6057" s="2">
        <v>11.77</v>
      </c>
      <c r="I6057" s="2">
        <v>9610.6799999999675</v>
      </c>
    </row>
    <row r="6058" spans="1:9">
      <c r="A6058" s="2">
        <v>269990</v>
      </c>
      <c r="B6058" s="2" t="s">
        <v>69</v>
      </c>
      <c r="C6058" s="2">
        <v>0.1</v>
      </c>
      <c r="D6058" s="2">
        <v>99.68</v>
      </c>
      <c r="E6058" s="2">
        <v>9.9700000000000006</v>
      </c>
      <c r="F6058" s="2">
        <v>7930.9199999999937</v>
      </c>
      <c r="G6058" s="2">
        <v>96.17</v>
      </c>
      <c r="H6058" s="2">
        <v>9.61</v>
      </c>
      <c r="I6058" s="2">
        <v>7839.5399999999718</v>
      </c>
    </row>
    <row r="6059" spans="1:9">
      <c r="A6059" s="2">
        <v>269990</v>
      </c>
      <c r="B6059" s="2" t="s">
        <v>70</v>
      </c>
      <c r="C6059" s="2">
        <v>0.1</v>
      </c>
      <c r="D6059" s="2">
        <v>133.4</v>
      </c>
      <c r="E6059" s="2">
        <v>13.23</v>
      </c>
      <c r="F6059" s="2">
        <v>9134.1299999999901</v>
      </c>
      <c r="G6059" s="2">
        <v>119.7</v>
      </c>
      <c r="H6059" s="2">
        <v>11.87</v>
      </c>
      <c r="I6059" s="2">
        <v>8477.3999999999887</v>
      </c>
    </row>
    <row r="6060" spans="1:9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>
      <c r="A6061" s="2">
        <v>270000</v>
      </c>
      <c r="B6061" s="2" t="s">
        <v>65</v>
      </c>
      <c r="C6061" s="2">
        <v>0.04</v>
      </c>
      <c r="D6061" s="2">
        <v>91.65</v>
      </c>
      <c r="E6061" s="2">
        <v>3.67</v>
      </c>
      <c r="F6061" s="2">
        <v>2934.2399999999952</v>
      </c>
      <c r="G6061" s="2">
        <v>88.4</v>
      </c>
      <c r="H6061" s="2">
        <v>3.54</v>
      </c>
      <c r="I6061" s="2">
        <v>2900.3999999999824</v>
      </c>
    </row>
    <row r="6062" spans="1:9">
      <c r="A6062" s="2">
        <v>270000</v>
      </c>
      <c r="B6062" s="2" t="s">
        <v>66</v>
      </c>
      <c r="C6062" s="2">
        <v>0.1</v>
      </c>
      <c r="D6062" s="2">
        <v>91.65</v>
      </c>
      <c r="E6062" s="2">
        <v>9.16</v>
      </c>
      <c r="F6062" s="2">
        <v>7329.1900000000151</v>
      </c>
      <c r="G6062" s="2">
        <v>88.4</v>
      </c>
      <c r="H6062" s="2">
        <v>8.84</v>
      </c>
      <c r="I6062" s="2">
        <v>7245.0700000000006</v>
      </c>
    </row>
    <row r="6063" spans="1:9">
      <c r="A6063" s="2">
        <v>270000</v>
      </c>
      <c r="B6063" s="2" t="s">
        <v>67</v>
      </c>
      <c r="C6063" s="2">
        <v>0.125</v>
      </c>
      <c r="D6063" s="2">
        <v>95.1</v>
      </c>
      <c r="E6063" s="2">
        <v>11.89</v>
      </c>
      <c r="F6063" s="2">
        <v>9493.4399999999951</v>
      </c>
      <c r="G6063" s="2">
        <v>91.75</v>
      </c>
      <c r="H6063" s="2">
        <v>11.47</v>
      </c>
      <c r="I6063" s="2">
        <v>9384.4799999999814</v>
      </c>
    </row>
    <row r="6064" spans="1:9">
      <c r="A6064" s="2">
        <v>270000</v>
      </c>
      <c r="B6064" s="2" t="s">
        <v>68</v>
      </c>
      <c r="C6064" s="2">
        <v>0.125</v>
      </c>
      <c r="D6064" s="2">
        <v>97.64</v>
      </c>
      <c r="E6064" s="2">
        <v>12.2</v>
      </c>
      <c r="F6064" s="2">
        <v>9734.0699999999724</v>
      </c>
      <c r="G6064" s="2">
        <v>94.2</v>
      </c>
      <c r="H6064" s="2">
        <v>11.78</v>
      </c>
      <c r="I6064" s="2">
        <v>9622.4599999999682</v>
      </c>
    </row>
    <row r="6065" spans="1:9">
      <c r="A6065" s="2">
        <v>270000</v>
      </c>
      <c r="B6065" s="2" t="s">
        <v>69</v>
      </c>
      <c r="C6065" s="2">
        <v>0.1</v>
      </c>
      <c r="D6065" s="2">
        <v>99.68</v>
      </c>
      <c r="E6065" s="2">
        <v>9.9700000000000006</v>
      </c>
      <c r="F6065" s="2">
        <v>7940.889999999994</v>
      </c>
      <c r="G6065" s="2">
        <v>96.17</v>
      </c>
      <c r="H6065" s="2">
        <v>9.61</v>
      </c>
      <c r="I6065" s="2">
        <v>7849.1499999999714</v>
      </c>
    </row>
    <row r="6066" spans="1:9">
      <c r="A6066" s="2">
        <v>270000</v>
      </c>
      <c r="B6066" s="2" t="s">
        <v>70</v>
      </c>
      <c r="C6066" s="2">
        <v>0.1</v>
      </c>
      <c r="D6066" s="2">
        <v>133.4</v>
      </c>
      <c r="E6066" s="2">
        <v>13.23</v>
      </c>
      <c r="F6066" s="2">
        <v>9147.3599999999897</v>
      </c>
      <c r="G6066" s="2">
        <v>119.7</v>
      </c>
      <c r="H6066" s="2">
        <v>11.88</v>
      </c>
      <c r="I6066" s="2">
        <v>8489.2799999999879</v>
      </c>
    </row>
    <row r="6067" spans="1:9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>
      <c r="A6068" s="2">
        <v>270010</v>
      </c>
      <c r="B6068" s="2" t="s">
        <v>65</v>
      </c>
      <c r="C6068" s="2">
        <v>0.04</v>
      </c>
      <c r="D6068" s="2">
        <v>91.65</v>
      </c>
      <c r="E6068" s="2">
        <v>3.67</v>
      </c>
      <c r="F6068" s="2">
        <v>2937.9099999999953</v>
      </c>
      <c r="G6068" s="2">
        <v>88.4</v>
      </c>
      <c r="H6068" s="2">
        <v>3.54</v>
      </c>
      <c r="I6068" s="2">
        <v>2903.9399999999823</v>
      </c>
    </row>
    <row r="6069" spans="1:9">
      <c r="A6069" s="2">
        <v>270010</v>
      </c>
      <c r="B6069" s="2" t="s">
        <v>66</v>
      </c>
      <c r="C6069" s="2">
        <v>0.1</v>
      </c>
      <c r="D6069" s="2">
        <v>91.65</v>
      </c>
      <c r="E6069" s="2">
        <v>9.16</v>
      </c>
      <c r="F6069" s="2">
        <v>7338.3500000000149</v>
      </c>
      <c r="G6069" s="2">
        <v>88.4</v>
      </c>
      <c r="H6069" s="2">
        <v>8.84</v>
      </c>
      <c r="I6069" s="2">
        <v>7253.9100000000008</v>
      </c>
    </row>
    <row r="6070" spans="1:9">
      <c r="A6070" s="2">
        <v>270010</v>
      </c>
      <c r="B6070" s="2" t="s">
        <v>67</v>
      </c>
      <c r="C6070" s="2">
        <v>0.125</v>
      </c>
      <c r="D6070" s="2">
        <v>95.1</v>
      </c>
      <c r="E6070" s="2">
        <v>11.89</v>
      </c>
      <c r="F6070" s="2">
        <v>9505.3299999999945</v>
      </c>
      <c r="G6070" s="2">
        <v>91.75</v>
      </c>
      <c r="H6070" s="2">
        <v>11.47</v>
      </c>
      <c r="I6070" s="2">
        <v>9395.9499999999807</v>
      </c>
    </row>
    <row r="6071" spans="1:9">
      <c r="A6071" s="2">
        <v>270010</v>
      </c>
      <c r="B6071" s="2" t="s">
        <v>68</v>
      </c>
      <c r="C6071" s="2">
        <v>0.125</v>
      </c>
      <c r="D6071" s="2">
        <v>97.64</v>
      </c>
      <c r="E6071" s="2">
        <v>12.2</v>
      </c>
      <c r="F6071" s="2">
        <v>9746.2699999999732</v>
      </c>
      <c r="G6071" s="2">
        <v>94.2</v>
      </c>
      <c r="H6071" s="2">
        <v>11.77</v>
      </c>
      <c r="I6071" s="2">
        <v>9634.2299999999686</v>
      </c>
    </row>
    <row r="6072" spans="1:9">
      <c r="A6072" s="2">
        <v>270010</v>
      </c>
      <c r="B6072" s="2" t="s">
        <v>69</v>
      </c>
      <c r="C6072" s="2">
        <v>0.1</v>
      </c>
      <c r="D6072" s="2">
        <v>99.68</v>
      </c>
      <c r="E6072" s="2">
        <v>9.9700000000000006</v>
      </c>
      <c r="F6072" s="2">
        <v>7950.8599999999942</v>
      </c>
      <c r="G6072" s="2">
        <v>96.17</v>
      </c>
      <c r="H6072" s="2">
        <v>9.61</v>
      </c>
      <c r="I6072" s="2">
        <v>7858.7599999999711</v>
      </c>
    </row>
    <row r="6073" spans="1:9">
      <c r="A6073" s="2">
        <v>270010</v>
      </c>
      <c r="B6073" s="2" t="s">
        <v>70</v>
      </c>
      <c r="C6073" s="2">
        <v>0.1</v>
      </c>
      <c r="D6073" s="2">
        <v>117.53</v>
      </c>
      <c r="E6073" s="2">
        <v>11.69</v>
      </c>
      <c r="F6073" s="2">
        <v>9159.0499999999902</v>
      </c>
      <c r="G6073" s="2">
        <v>119.7</v>
      </c>
      <c r="H6073" s="2">
        <v>11.87</v>
      </c>
      <c r="I6073" s="2">
        <v>8501.1499999999887</v>
      </c>
    </row>
    <row r="6074" spans="1:9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>
      <c r="A6075" s="2">
        <v>270020</v>
      </c>
      <c r="B6075" s="2" t="s">
        <v>65</v>
      </c>
      <c r="C6075" s="2">
        <v>0.04</v>
      </c>
      <c r="D6075" s="2">
        <v>91.65</v>
      </c>
      <c r="E6075" s="2">
        <v>3.67</v>
      </c>
      <c r="F6075" s="2">
        <v>2941.5799999999954</v>
      </c>
      <c r="G6075" s="2">
        <v>88.4</v>
      </c>
      <c r="H6075" s="2">
        <v>3.54</v>
      </c>
      <c r="I6075" s="2">
        <v>2907.4799999999823</v>
      </c>
    </row>
    <row r="6076" spans="1:9">
      <c r="A6076" s="2">
        <v>270020</v>
      </c>
      <c r="B6076" s="2" t="s">
        <v>66</v>
      </c>
      <c r="C6076" s="2">
        <v>0.1</v>
      </c>
      <c r="D6076" s="2">
        <v>91.65</v>
      </c>
      <c r="E6076" s="2">
        <v>9.16</v>
      </c>
      <c r="F6076" s="2">
        <v>7347.5100000000148</v>
      </c>
      <c r="G6076" s="2">
        <v>88.4</v>
      </c>
      <c r="H6076" s="2">
        <v>8.84</v>
      </c>
      <c r="I6076" s="2">
        <v>7262.7500000000009</v>
      </c>
    </row>
    <row r="6077" spans="1:9">
      <c r="A6077" s="2">
        <v>270020</v>
      </c>
      <c r="B6077" s="2" t="s">
        <v>67</v>
      </c>
      <c r="C6077" s="2">
        <v>0.125</v>
      </c>
      <c r="D6077" s="2">
        <v>95.1</v>
      </c>
      <c r="E6077" s="2">
        <v>11.89</v>
      </c>
      <c r="F6077" s="2">
        <v>9517.2199999999939</v>
      </c>
      <c r="G6077" s="2">
        <v>91.75</v>
      </c>
      <c r="H6077" s="2">
        <v>11.47</v>
      </c>
      <c r="I6077" s="2">
        <v>9407.4199999999801</v>
      </c>
    </row>
    <row r="6078" spans="1:9">
      <c r="A6078" s="2">
        <v>270020</v>
      </c>
      <c r="B6078" s="2" t="s">
        <v>68</v>
      </c>
      <c r="C6078" s="2">
        <v>0.125</v>
      </c>
      <c r="D6078" s="2">
        <v>97.64</v>
      </c>
      <c r="E6078" s="2">
        <v>12.2</v>
      </c>
      <c r="F6078" s="2">
        <v>9758.4699999999739</v>
      </c>
      <c r="G6078" s="2">
        <v>94.2</v>
      </c>
      <c r="H6078" s="2">
        <v>11.77</v>
      </c>
      <c r="I6078" s="2">
        <v>9645.9999999999691</v>
      </c>
    </row>
    <row r="6079" spans="1:9">
      <c r="A6079" s="2">
        <v>270020</v>
      </c>
      <c r="B6079" s="2" t="s">
        <v>69</v>
      </c>
      <c r="C6079" s="2">
        <v>0.1</v>
      </c>
      <c r="D6079" s="2">
        <v>99.68</v>
      </c>
      <c r="E6079" s="2">
        <v>9.9700000000000006</v>
      </c>
      <c r="F6079" s="2">
        <v>7960.8299999999945</v>
      </c>
      <c r="G6079" s="2">
        <v>96.17</v>
      </c>
      <c r="H6079" s="2">
        <v>9.61</v>
      </c>
      <c r="I6079" s="2">
        <v>7868.3699999999708</v>
      </c>
    </row>
    <row r="6080" spans="1:9">
      <c r="A6080" s="2">
        <v>270020</v>
      </c>
      <c r="B6080" s="2" t="s">
        <v>70</v>
      </c>
      <c r="C6080" s="2">
        <v>0.1</v>
      </c>
      <c r="D6080" s="2">
        <v>101.71</v>
      </c>
      <c r="E6080" s="2">
        <v>10.16</v>
      </c>
      <c r="F6080" s="2">
        <v>9169.20999999999</v>
      </c>
      <c r="G6080" s="2">
        <v>119.7</v>
      </c>
      <c r="H6080" s="2">
        <v>11.87</v>
      </c>
      <c r="I6080" s="2">
        <v>8513.0199999999895</v>
      </c>
    </row>
    <row r="6081" spans="1:9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>
      <c r="A6082" s="2">
        <v>270030</v>
      </c>
      <c r="B6082" s="2" t="s">
        <v>65</v>
      </c>
      <c r="C6082" s="2">
        <v>0.04</v>
      </c>
      <c r="D6082" s="2">
        <v>91.65</v>
      </c>
      <c r="E6082" s="2">
        <v>3.67</v>
      </c>
      <c r="F6082" s="2">
        <v>2945.2499999999955</v>
      </c>
      <c r="G6082" s="2">
        <v>88.4</v>
      </c>
      <c r="H6082" s="2">
        <v>3.54</v>
      </c>
      <c r="I6082" s="2">
        <v>2911.0199999999822</v>
      </c>
    </row>
    <row r="6083" spans="1:9">
      <c r="A6083" s="2">
        <v>270030</v>
      </c>
      <c r="B6083" s="2" t="s">
        <v>66</v>
      </c>
      <c r="C6083" s="2">
        <v>0.1</v>
      </c>
      <c r="D6083" s="2">
        <v>91.65</v>
      </c>
      <c r="E6083" s="2">
        <v>9.16</v>
      </c>
      <c r="F6083" s="2">
        <v>7356.6700000000146</v>
      </c>
      <c r="G6083" s="2">
        <v>88.4</v>
      </c>
      <c r="H6083" s="2">
        <v>8.84</v>
      </c>
      <c r="I6083" s="2">
        <v>7271.5900000000011</v>
      </c>
    </row>
    <row r="6084" spans="1:9">
      <c r="A6084" s="2">
        <v>270030</v>
      </c>
      <c r="B6084" s="2" t="s">
        <v>67</v>
      </c>
      <c r="C6084" s="2">
        <v>0.125</v>
      </c>
      <c r="D6084" s="2">
        <v>95.1</v>
      </c>
      <c r="E6084" s="2">
        <v>11.89</v>
      </c>
      <c r="F6084" s="2">
        <v>9529.1099999999933</v>
      </c>
      <c r="G6084" s="2">
        <v>91.75</v>
      </c>
      <c r="H6084" s="2">
        <v>11.47</v>
      </c>
      <c r="I6084" s="2">
        <v>9418.8899999999794</v>
      </c>
    </row>
    <row r="6085" spans="1:9">
      <c r="A6085" s="2">
        <v>270030</v>
      </c>
      <c r="B6085" s="2" t="s">
        <v>68</v>
      </c>
      <c r="C6085" s="2">
        <v>0.125</v>
      </c>
      <c r="D6085" s="2">
        <v>97.64</v>
      </c>
      <c r="E6085" s="2">
        <v>12.2</v>
      </c>
      <c r="F6085" s="2">
        <v>9770.6699999999746</v>
      </c>
      <c r="G6085" s="2">
        <v>94.2</v>
      </c>
      <c r="H6085" s="2">
        <v>11.78</v>
      </c>
      <c r="I6085" s="2">
        <v>9657.7799999999697</v>
      </c>
    </row>
    <row r="6086" spans="1:9">
      <c r="A6086" s="2">
        <v>270030</v>
      </c>
      <c r="B6086" s="2" t="s">
        <v>69</v>
      </c>
      <c r="C6086" s="2">
        <v>0.1</v>
      </c>
      <c r="D6086" s="2">
        <v>99.68</v>
      </c>
      <c r="E6086" s="2">
        <v>9.9700000000000006</v>
      </c>
      <c r="F6086" s="2">
        <v>7970.7999999999947</v>
      </c>
      <c r="G6086" s="2">
        <v>96.17</v>
      </c>
      <c r="H6086" s="2">
        <v>9.61</v>
      </c>
      <c r="I6086" s="2">
        <v>7877.9799999999705</v>
      </c>
    </row>
    <row r="6087" spans="1:9">
      <c r="A6087" s="2">
        <v>270030</v>
      </c>
      <c r="B6087" s="2" t="s">
        <v>70</v>
      </c>
      <c r="C6087" s="2">
        <v>0.1</v>
      </c>
      <c r="D6087" s="2">
        <v>101.71</v>
      </c>
      <c r="E6087" s="2">
        <v>10.16</v>
      </c>
      <c r="F6087" s="2">
        <v>9179.3699999999899</v>
      </c>
      <c r="G6087" s="2">
        <v>119.7</v>
      </c>
      <c r="H6087" s="2">
        <v>11.88</v>
      </c>
      <c r="I6087" s="2">
        <v>8524.8999999999887</v>
      </c>
    </row>
    <row r="6088" spans="1:9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>
      <c r="A6089" s="2">
        <v>270040</v>
      </c>
      <c r="B6089" s="2" t="s">
        <v>65</v>
      </c>
      <c r="C6089" s="2">
        <v>0.04</v>
      </c>
      <c r="D6089" s="2">
        <v>91.65</v>
      </c>
      <c r="E6089" s="2">
        <v>3.67</v>
      </c>
      <c r="F6089" s="2">
        <v>2948.9199999999955</v>
      </c>
      <c r="G6089" s="2">
        <v>88.4</v>
      </c>
      <c r="H6089" s="2">
        <v>3.54</v>
      </c>
      <c r="I6089" s="2">
        <v>2914.5599999999822</v>
      </c>
    </row>
    <row r="6090" spans="1:9">
      <c r="A6090" s="2">
        <v>270040</v>
      </c>
      <c r="B6090" s="2" t="s">
        <v>66</v>
      </c>
      <c r="C6090" s="2">
        <v>0.1</v>
      </c>
      <c r="D6090" s="2">
        <v>91.65</v>
      </c>
      <c r="E6090" s="2">
        <v>9.16</v>
      </c>
      <c r="F6090" s="2">
        <v>7365.8300000000145</v>
      </c>
      <c r="G6090" s="2">
        <v>88.4</v>
      </c>
      <c r="H6090" s="2">
        <v>8.84</v>
      </c>
      <c r="I6090" s="2">
        <v>7280.4300000000012</v>
      </c>
    </row>
    <row r="6091" spans="1:9">
      <c r="A6091" s="2">
        <v>270040</v>
      </c>
      <c r="B6091" s="2" t="s">
        <v>67</v>
      </c>
      <c r="C6091" s="2">
        <v>0.125</v>
      </c>
      <c r="D6091" s="2">
        <v>95.1</v>
      </c>
      <c r="E6091" s="2">
        <v>11.89</v>
      </c>
      <c r="F6091" s="2">
        <v>9540.9999999999927</v>
      </c>
      <c r="G6091" s="2">
        <v>91.75</v>
      </c>
      <c r="H6091" s="2">
        <v>11.47</v>
      </c>
      <c r="I6091" s="2">
        <v>9430.3599999999788</v>
      </c>
    </row>
    <row r="6092" spans="1:9">
      <c r="A6092" s="2">
        <v>270040</v>
      </c>
      <c r="B6092" s="2" t="s">
        <v>68</v>
      </c>
      <c r="C6092" s="2">
        <v>0.125</v>
      </c>
      <c r="D6092" s="2">
        <v>97.64</v>
      </c>
      <c r="E6092" s="2">
        <v>12.2</v>
      </c>
      <c r="F6092" s="2">
        <v>9782.8699999999753</v>
      </c>
      <c r="G6092" s="2">
        <v>94.2</v>
      </c>
      <c r="H6092" s="2">
        <v>11.77</v>
      </c>
      <c r="I6092" s="2">
        <v>9669.5499999999702</v>
      </c>
    </row>
    <row r="6093" spans="1:9">
      <c r="A6093" s="2">
        <v>270040</v>
      </c>
      <c r="B6093" s="2" t="s">
        <v>69</v>
      </c>
      <c r="C6093" s="2">
        <v>0.1</v>
      </c>
      <c r="D6093" s="2">
        <v>99.68</v>
      </c>
      <c r="E6093" s="2">
        <v>9.9700000000000006</v>
      </c>
      <c r="F6093" s="2">
        <v>7980.769999999995</v>
      </c>
      <c r="G6093" s="2">
        <v>96.17</v>
      </c>
      <c r="H6093" s="2">
        <v>9.61</v>
      </c>
      <c r="I6093" s="2">
        <v>7887.5899999999701</v>
      </c>
    </row>
    <row r="6094" spans="1:9">
      <c r="A6094" s="2">
        <v>270040</v>
      </c>
      <c r="B6094" s="2" t="s">
        <v>70</v>
      </c>
      <c r="C6094" s="2">
        <v>0.1</v>
      </c>
      <c r="D6094" s="2">
        <v>101.71</v>
      </c>
      <c r="E6094" s="2">
        <v>10.16</v>
      </c>
      <c r="F6094" s="2">
        <v>9189.5299999999897</v>
      </c>
      <c r="G6094" s="2">
        <v>108.93</v>
      </c>
      <c r="H6094" s="2">
        <v>10.85</v>
      </c>
      <c r="I6094" s="2">
        <v>8535.7499999999891</v>
      </c>
    </row>
    <row r="6095" spans="1:9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>
      <c r="A6096" s="2">
        <v>270050</v>
      </c>
      <c r="B6096" s="2" t="s">
        <v>65</v>
      </c>
      <c r="C6096" s="2">
        <v>0.04</v>
      </c>
      <c r="D6096" s="2">
        <v>91.65</v>
      </c>
      <c r="E6096" s="2">
        <v>3.67</v>
      </c>
      <c r="F6096" s="2">
        <v>2952.5899999999956</v>
      </c>
      <c r="G6096" s="2">
        <v>88.4</v>
      </c>
      <c r="H6096" s="2">
        <v>3.54</v>
      </c>
      <c r="I6096" s="2">
        <v>2918.0999999999822</v>
      </c>
    </row>
    <row r="6097" spans="1:9">
      <c r="A6097" s="2">
        <v>270050</v>
      </c>
      <c r="B6097" s="2" t="s">
        <v>66</v>
      </c>
      <c r="C6097" s="2">
        <v>0.1</v>
      </c>
      <c r="D6097" s="2">
        <v>91.65</v>
      </c>
      <c r="E6097" s="2">
        <v>9.16</v>
      </c>
      <c r="F6097" s="2">
        <v>7374.9900000000143</v>
      </c>
      <c r="G6097" s="2">
        <v>88.4</v>
      </c>
      <c r="H6097" s="2">
        <v>8.84</v>
      </c>
      <c r="I6097" s="2">
        <v>7289.2700000000013</v>
      </c>
    </row>
    <row r="6098" spans="1:9">
      <c r="A6098" s="2">
        <v>270050</v>
      </c>
      <c r="B6098" s="2" t="s">
        <v>67</v>
      </c>
      <c r="C6098" s="2">
        <v>0.125</v>
      </c>
      <c r="D6098" s="2">
        <v>95.1</v>
      </c>
      <c r="E6098" s="2">
        <v>11.89</v>
      </c>
      <c r="F6098" s="2">
        <v>9552.8899999999921</v>
      </c>
      <c r="G6098" s="2">
        <v>91.75</v>
      </c>
      <c r="H6098" s="2">
        <v>11.47</v>
      </c>
      <c r="I6098" s="2">
        <v>9441.8299999999781</v>
      </c>
    </row>
    <row r="6099" spans="1:9">
      <c r="A6099" s="2">
        <v>270050</v>
      </c>
      <c r="B6099" s="2" t="s">
        <v>68</v>
      </c>
      <c r="C6099" s="2">
        <v>0.125</v>
      </c>
      <c r="D6099" s="2">
        <v>97.64</v>
      </c>
      <c r="E6099" s="2">
        <v>12.2</v>
      </c>
      <c r="F6099" s="2">
        <v>9795.0699999999761</v>
      </c>
      <c r="G6099" s="2">
        <v>94.2</v>
      </c>
      <c r="H6099" s="2">
        <v>11.77</v>
      </c>
      <c r="I6099" s="2">
        <v>9681.3199999999706</v>
      </c>
    </row>
    <row r="6100" spans="1:9">
      <c r="A6100" s="2">
        <v>270050</v>
      </c>
      <c r="B6100" s="2" t="s">
        <v>69</v>
      </c>
      <c r="C6100" s="2">
        <v>0.1</v>
      </c>
      <c r="D6100" s="2">
        <v>99.68</v>
      </c>
      <c r="E6100" s="2">
        <v>9.9700000000000006</v>
      </c>
      <c r="F6100" s="2">
        <v>7990.7399999999952</v>
      </c>
      <c r="G6100" s="2">
        <v>96.17</v>
      </c>
      <c r="H6100" s="2">
        <v>9.61</v>
      </c>
      <c r="I6100" s="2">
        <v>7897.1999999999698</v>
      </c>
    </row>
    <row r="6101" spans="1:9">
      <c r="A6101" s="2">
        <v>270050</v>
      </c>
      <c r="B6101" s="2" t="s">
        <v>70</v>
      </c>
      <c r="C6101" s="2">
        <v>0.1</v>
      </c>
      <c r="D6101" s="2">
        <v>101.71</v>
      </c>
      <c r="E6101" s="2">
        <v>10.16</v>
      </c>
      <c r="F6101" s="2">
        <v>9199.6899999999896</v>
      </c>
      <c r="G6101" s="2">
        <v>98.13</v>
      </c>
      <c r="H6101" s="2">
        <v>9.81</v>
      </c>
      <c r="I6101" s="2">
        <v>8545.5599999999886</v>
      </c>
    </row>
    <row r="6102" spans="1:9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>
      <c r="A6103" s="2">
        <v>270060</v>
      </c>
      <c r="B6103" s="2" t="s">
        <v>65</v>
      </c>
      <c r="C6103" s="2">
        <v>0.04</v>
      </c>
      <c r="D6103" s="2">
        <v>91.65</v>
      </c>
      <c r="E6103" s="2">
        <v>3.67</v>
      </c>
      <c r="F6103" s="2">
        <v>2956.2599999999957</v>
      </c>
      <c r="G6103" s="2">
        <v>88.4</v>
      </c>
      <c r="H6103" s="2">
        <v>3.54</v>
      </c>
      <c r="I6103" s="2">
        <v>2921.6399999999821</v>
      </c>
    </row>
    <row r="6104" spans="1:9">
      <c r="A6104" s="2">
        <v>270060</v>
      </c>
      <c r="B6104" s="2" t="s">
        <v>66</v>
      </c>
      <c r="C6104" s="2">
        <v>0.1</v>
      </c>
      <c r="D6104" s="2">
        <v>91.65</v>
      </c>
      <c r="E6104" s="2">
        <v>9.16</v>
      </c>
      <c r="F6104" s="2">
        <v>7384.1500000000142</v>
      </c>
      <c r="G6104" s="2">
        <v>88.4</v>
      </c>
      <c r="H6104" s="2">
        <v>8.84</v>
      </c>
      <c r="I6104" s="2">
        <v>7298.1100000000015</v>
      </c>
    </row>
    <row r="6105" spans="1:9">
      <c r="A6105" s="2">
        <v>270060</v>
      </c>
      <c r="B6105" s="2" t="s">
        <v>67</v>
      </c>
      <c r="C6105" s="2">
        <v>0.125</v>
      </c>
      <c r="D6105" s="2">
        <v>95.1</v>
      </c>
      <c r="E6105" s="2">
        <v>11.89</v>
      </c>
      <c r="F6105" s="2">
        <v>9564.7799999999916</v>
      </c>
      <c r="G6105" s="2">
        <v>91.75</v>
      </c>
      <c r="H6105" s="2">
        <v>11.47</v>
      </c>
      <c r="I6105" s="2">
        <v>9453.2999999999774</v>
      </c>
    </row>
    <row r="6106" spans="1:9">
      <c r="A6106" s="2">
        <v>270060</v>
      </c>
      <c r="B6106" s="2" t="s">
        <v>68</v>
      </c>
      <c r="C6106" s="2">
        <v>0.125</v>
      </c>
      <c r="D6106" s="2">
        <v>97.64</v>
      </c>
      <c r="E6106" s="2">
        <v>12.2</v>
      </c>
      <c r="F6106" s="2">
        <v>9807.2699999999768</v>
      </c>
      <c r="G6106" s="2">
        <v>94.2</v>
      </c>
      <c r="H6106" s="2">
        <v>11.78</v>
      </c>
      <c r="I6106" s="2">
        <v>9693.0999999999713</v>
      </c>
    </row>
    <row r="6107" spans="1:9">
      <c r="A6107" s="2">
        <v>270060</v>
      </c>
      <c r="B6107" s="2" t="s">
        <v>69</v>
      </c>
      <c r="C6107" s="2">
        <v>0.1</v>
      </c>
      <c r="D6107" s="2">
        <v>99.68</v>
      </c>
      <c r="E6107" s="2">
        <v>9.9700000000000006</v>
      </c>
      <c r="F6107" s="2">
        <v>8000.7099999999955</v>
      </c>
      <c r="G6107" s="2">
        <v>96.17</v>
      </c>
      <c r="H6107" s="2">
        <v>9.61</v>
      </c>
      <c r="I6107" s="2">
        <v>7906.8099999999695</v>
      </c>
    </row>
    <row r="6108" spans="1:9">
      <c r="A6108" s="2">
        <v>270060</v>
      </c>
      <c r="B6108" s="2" t="s">
        <v>70</v>
      </c>
      <c r="C6108" s="2">
        <v>0.1</v>
      </c>
      <c r="D6108" s="2">
        <v>101.71</v>
      </c>
      <c r="E6108" s="2">
        <v>10.16</v>
      </c>
      <c r="F6108" s="2">
        <v>9209.8499999999894</v>
      </c>
      <c r="G6108" s="2">
        <v>98.13</v>
      </c>
      <c r="H6108" s="2">
        <v>9.81</v>
      </c>
      <c r="I6108" s="2">
        <v>8555.3699999999881</v>
      </c>
    </row>
    <row r="6109" spans="1:9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>
      <c r="A6110" s="2">
        <v>270070</v>
      </c>
      <c r="B6110" s="2" t="s">
        <v>65</v>
      </c>
      <c r="C6110" s="2">
        <v>0.04</v>
      </c>
      <c r="D6110" s="2">
        <v>91.65</v>
      </c>
      <c r="E6110" s="2">
        <v>3.67</v>
      </c>
      <c r="F6110" s="2">
        <v>2959.9299999999957</v>
      </c>
      <c r="G6110" s="2">
        <v>88.4</v>
      </c>
      <c r="H6110" s="2">
        <v>3.54</v>
      </c>
      <c r="I6110" s="2">
        <v>2925.1799999999821</v>
      </c>
    </row>
    <row r="6111" spans="1:9">
      <c r="A6111" s="2">
        <v>270070</v>
      </c>
      <c r="B6111" s="2" t="s">
        <v>66</v>
      </c>
      <c r="C6111" s="2">
        <v>0.1</v>
      </c>
      <c r="D6111" s="2">
        <v>91.65</v>
      </c>
      <c r="E6111" s="2">
        <v>9.16</v>
      </c>
      <c r="F6111" s="2">
        <v>7393.310000000014</v>
      </c>
      <c r="G6111" s="2">
        <v>88.4</v>
      </c>
      <c r="H6111" s="2">
        <v>8.84</v>
      </c>
      <c r="I6111" s="2">
        <v>7306.9500000000016</v>
      </c>
    </row>
    <row r="6112" spans="1:9">
      <c r="A6112" s="2">
        <v>270070</v>
      </c>
      <c r="B6112" s="2" t="s">
        <v>67</v>
      </c>
      <c r="C6112" s="2">
        <v>0.125</v>
      </c>
      <c r="D6112" s="2">
        <v>95.1</v>
      </c>
      <c r="E6112" s="2">
        <v>11.89</v>
      </c>
      <c r="F6112" s="2">
        <v>9576.669999999991</v>
      </c>
      <c r="G6112" s="2">
        <v>91.75</v>
      </c>
      <c r="H6112" s="2">
        <v>11.47</v>
      </c>
      <c r="I6112" s="2">
        <v>9464.7699999999768</v>
      </c>
    </row>
    <row r="6113" spans="1:9">
      <c r="A6113" s="2">
        <v>270070</v>
      </c>
      <c r="B6113" s="2" t="s">
        <v>68</v>
      </c>
      <c r="C6113" s="2">
        <v>0.125</v>
      </c>
      <c r="D6113" s="2">
        <v>97.64</v>
      </c>
      <c r="E6113" s="2">
        <v>12.2</v>
      </c>
      <c r="F6113" s="2">
        <v>9819.4699999999775</v>
      </c>
      <c r="G6113" s="2">
        <v>94.2</v>
      </c>
      <c r="H6113" s="2">
        <v>11.77</v>
      </c>
      <c r="I6113" s="2">
        <v>9704.8699999999717</v>
      </c>
    </row>
    <row r="6114" spans="1:9">
      <c r="A6114" s="2">
        <v>270070</v>
      </c>
      <c r="B6114" s="2" t="s">
        <v>69</v>
      </c>
      <c r="C6114" s="2">
        <v>0.1</v>
      </c>
      <c r="D6114" s="2">
        <v>99.68</v>
      </c>
      <c r="E6114" s="2">
        <v>9.9700000000000006</v>
      </c>
      <c r="F6114" s="2">
        <v>8010.6799999999957</v>
      </c>
      <c r="G6114" s="2">
        <v>96.17</v>
      </c>
      <c r="H6114" s="2">
        <v>9.61</v>
      </c>
      <c r="I6114" s="2">
        <v>7916.4199999999691</v>
      </c>
    </row>
    <row r="6115" spans="1:9">
      <c r="A6115" s="2">
        <v>270070</v>
      </c>
      <c r="B6115" s="2" t="s">
        <v>70</v>
      </c>
      <c r="C6115" s="2">
        <v>0.1</v>
      </c>
      <c r="D6115" s="2">
        <v>101.71</v>
      </c>
      <c r="E6115" s="2">
        <v>10.16</v>
      </c>
      <c r="F6115" s="2">
        <v>9220.0099999999893</v>
      </c>
      <c r="G6115" s="2">
        <v>98.13</v>
      </c>
      <c r="H6115" s="2">
        <v>9.81</v>
      </c>
      <c r="I6115" s="2">
        <v>8565.1799999999876</v>
      </c>
    </row>
    <row r="6116" spans="1:9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>
      <c r="A6117" s="2">
        <v>270080</v>
      </c>
      <c r="B6117" s="2" t="s">
        <v>65</v>
      </c>
      <c r="C6117" s="2">
        <v>0.04</v>
      </c>
      <c r="D6117" s="2">
        <v>91.65</v>
      </c>
      <c r="E6117" s="2">
        <v>3.67</v>
      </c>
      <c r="F6117" s="2">
        <v>2963.5999999999958</v>
      </c>
      <c r="G6117" s="2">
        <v>88.4</v>
      </c>
      <c r="H6117" s="2">
        <v>3.54</v>
      </c>
      <c r="I6117" s="2">
        <v>2928.7199999999821</v>
      </c>
    </row>
    <row r="6118" spans="1:9">
      <c r="A6118" s="2">
        <v>270080</v>
      </c>
      <c r="B6118" s="2" t="s">
        <v>66</v>
      </c>
      <c r="C6118" s="2">
        <v>0.1</v>
      </c>
      <c r="D6118" s="2">
        <v>91.65</v>
      </c>
      <c r="E6118" s="2">
        <v>9.16</v>
      </c>
      <c r="F6118" s="2">
        <v>7402.4700000000139</v>
      </c>
      <c r="G6118" s="2">
        <v>88.4</v>
      </c>
      <c r="H6118" s="2">
        <v>8.84</v>
      </c>
      <c r="I6118" s="2">
        <v>7315.7900000000018</v>
      </c>
    </row>
    <row r="6119" spans="1:9">
      <c r="A6119" s="2">
        <v>270080</v>
      </c>
      <c r="B6119" s="2" t="s">
        <v>67</v>
      </c>
      <c r="C6119" s="2">
        <v>0.125</v>
      </c>
      <c r="D6119" s="2">
        <v>95.1</v>
      </c>
      <c r="E6119" s="2">
        <v>11.89</v>
      </c>
      <c r="F6119" s="2">
        <v>9588.5599999999904</v>
      </c>
      <c r="G6119" s="2">
        <v>91.75</v>
      </c>
      <c r="H6119" s="2">
        <v>11.47</v>
      </c>
      <c r="I6119" s="2">
        <v>9476.2399999999761</v>
      </c>
    </row>
    <row r="6120" spans="1:9">
      <c r="A6120" s="2">
        <v>270080</v>
      </c>
      <c r="B6120" s="2" t="s">
        <v>68</v>
      </c>
      <c r="C6120" s="2">
        <v>0.125</v>
      </c>
      <c r="D6120" s="2">
        <v>97.64</v>
      </c>
      <c r="E6120" s="2">
        <v>12.2</v>
      </c>
      <c r="F6120" s="2">
        <v>9831.6699999999782</v>
      </c>
      <c r="G6120" s="2">
        <v>94.2</v>
      </c>
      <c r="H6120" s="2">
        <v>11.77</v>
      </c>
      <c r="I6120" s="2">
        <v>9716.6399999999721</v>
      </c>
    </row>
    <row r="6121" spans="1:9">
      <c r="A6121" s="2">
        <v>270080</v>
      </c>
      <c r="B6121" s="2" t="s">
        <v>69</v>
      </c>
      <c r="C6121" s="2">
        <v>0.1</v>
      </c>
      <c r="D6121" s="2">
        <v>99.68</v>
      </c>
      <c r="E6121" s="2">
        <v>9.9700000000000006</v>
      </c>
      <c r="F6121" s="2">
        <v>8020.649999999996</v>
      </c>
      <c r="G6121" s="2">
        <v>96.17</v>
      </c>
      <c r="H6121" s="2">
        <v>9.61</v>
      </c>
      <c r="I6121" s="2">
        <v>7926.0299999999688</v>
      </c>
    </row>
    <row r="6122" spans="1:9">
      <c r="A6122" s="2">
        <v>270080</v>
      </c>
      <c r="B6122" s="2" t="s">
        <v>70</v>
      </c>
      <c r="C6122" s="2">
        <v>0.1</v>
      </c>
      <c r="D6122" s="2">
        <v>101.71</v>
      </c>
      <c r="E6122" s="2">
        <v>10.16</v>
      </c>
      <c r="F6122" s="2">
        <v>9230.1699999999892</v>
      </c>
      <c r="G6122" s="2">
        <v>98.13</v>
      </c>
      <c r="H6122" s="2">
        <v>9.81</v>
      </c>
      <c r="I6122" s="2">
        <v>8574.989999999987</v>
      </c>
    </row>
    <row r="6123" spans="1:9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>
      <c r="A6124" s="2">
        <v>270090</v>
      </c>
      <c r="B6124" s="2" t="s">
        <v>65</v>
      </c>
      <c r="C6124" s="2">
        <v>0.04</v>
      </c>
      <c r="D6124" s="2">
        <v>91.65</v>
      </c>
      <c r="E6124" s="2">
        <v>3.67</v>
      </c>
      <c r="F6124" s="2">
        <v>2967.2699999999959</v>
      </c>
      <c r="G6124" s="2">
        <v>88.4</v>
      </c>
      <c r="H6124" s="2">
        <v>3.54</v>
      </c>
      <c r="I6124" s="2">
        <v>2932.259999999982</v>
      </c>
    </row>
    <row r="6125" spans="1:9">
      <c r="A6125" s="2">
        <v>270090</v>
      </c>
      <c r="B6125" s="2" t="s">
        <v>66</v>
      </c>
      <c r="C6125" s="2">
        <v>0.1</v>
      </c>
      <c r="D6125" s="2">
        <v>91.65</v>
      </c>
      <c r="E6125" s="2">
        <v>9.16</v>
      </c>
      <c r="F6125" s="2">
        <v>7411.6300000000138</v>
      </c>
      <c r="G6125" s="2">
        <v>88.4</v>
      </c>
      <c r="H6125" s="2">
        <v>8.84</v>
      </c>
      <c r="I6125" s="2">
        <v>7324.6300000000019</v>
      </c>
    </row>
    <row r="6126" spans="1:9">
      <c r="A6126" s="2">
        <v>270090</v>
      </c>
      <c r="B6126" s="2" t="s">
        <v>67</v>
      </c>
      <c r="C6126" s="2">
        <v>0.125</v>
      </c>
      <c r="D6126" s="2">
        <v>95.1</v>
      </c>
      <c r="E6126" s="2">
        <v>11.89</v>
      </c>
      <c r="F6126" s="2">
        <v>9600.4499999999898</v>
      </c>
      <c r="G6126" s="2">
        <v>91.75</v>
      </c>
      <c r="H6126" s="2">
        <v>11.47</v>
      </c>
      <c r="I6126" s="2">
        <v>9487.7099999999755</v>
      </c>
    </row>
    <row r="6127" spans="1:9">
      <c r="A6127" s="2">
        <v>270090</v>
      </c>
      <c r="B6127" s="2" t="s">
        <v>68</v>
      </c>
      <c r="C6127" s="2">
        <v>0.125</v>
      </c>
      <c r="D6127" s="2">
        <v>97.64</v>
      </c>
      <c r="E6127" s="2">
        <v>12.2</v>
      </c>
      <c r="F6127" s="2">
        <v>9843.869999999979</v>
      </c>
      <c r="G6127" s="2">
        <v>94.2</v>
      </c>
      <c r="H6127" s="2">
        <v>11.78</v>
      </c>
      <c r="I6127" s="2">
        <v>9728.4199999999728</v>
      </c>
    </row>
    <row r="6128" spans="1:9">
      <c r="A6128" s="2">
        <v>270090</v>
      </c>
      <c r="B6128" s="2" t="s">
        <v>69</v>
      </c>
      <c r="C6128" s="2">
        <v>0.1</v>
      </c>
      <c r="D6128" s="2">
        <v>99.68</v>
      </c>
      <c r="E6128" s="2">
        <v>9.9700000000000006</v>
      </c>
      <c r="F6128" s="2">
        <v>8030.6199999999963</v>
      </c>
      <c r="G6128" s="2">
        <v>96.17</v>
      </c>
      <c r="H6128" s="2">
        <v>9.61</v>
      </c>
      <c r="I6128" s="2">
        <v>7935.6399999999685</v>
      </c>
    </row>
    <row r="6129" spans="1:9">
      <c r="A6129" s="2">
        <v>270090</v>
      </c>
      <c r="B6129" s="2" t="s">
        <v>70</v>
      </c>
      <c r="C6129" s="2">
        <v>0.1</v>
      </c>
      <c r="D6129" s="2">
        <v>101.71</v>
      </c>
      <c r="E6129" s="2">
        <v>10.16</v>
      </c>
      <c r="F6129" s="2">
        <v>9240.329999999989</v>
      </c>
      <c r="G6129" s="2">
        <v>98.13</v>
      </c>
      <c r="H6129" s="2">
        <v>9.81</v>
      </c>
      <c r="I6129" s="2">
        <v>8584.7999999999865</v>
      </c>
    </row>
    <row r="6130" spans="1:9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>
      <c r="A6131" s="2">
        <v>270100</v>
      </c>
      <c r="B6131" s="2" t="s">
        <v>65</v>
      </c>
      <c r="C6131" s="2">
        <v>0.04</v>
      </c>
      <c r="D6131" s="2">
        <v>91.65</v>
      </c>
      <c r="E6131" s="2">
        <v>3.67</v>
      </c>
      <c r="F6131" s="2">
        <v>2970.939999999996</v>
      </c>
      <c r="G6131" s="2">
        <v>88.4</v>
      </c>
      <c r="H6131" s="2">
        <v>3.54</v>
      </c>
      <c r="I6131" s="2">
        <v>2935.799999999982</v>
      </c>
    </row>
    <row r="6132" spans="1:9">
      <c r="A6132" s="2">
        <v>270100</v>
      </c>
      <c r="B6132" s="2" t="s">
        <v>66</v>
      </c>
      <c r="C6132" s="2">
        <v>0.1</v>
      </c>
      <c r="D6132" s="2">
        <v>91.65</v>
      </c>
      <c r="E6132" s="2">
        <v>9.16</v>
      </c>
      <c r="F6132" s="2">
        <v>7420.7900000000136</v>
      </c>
      <c r="G6132" s="2">
        <v>88.4</v>
      </c>
      <c r="H6132" s="2">
        <v>8.84</v>
      </c>
      <c r="I6132" s="2">
        <v>7333.4700000000021</v>
      </c>
    </row>
    <row r="6133" spans="1:9">
      <c r="A6133" s="2">
        <v>270100</v>
      </c>
      <c r="B6133" s="2" t="s">
        <v>67</v>
      </c>
      <c r="C6133" s="2">
        <v>0.125</v>
      </c>
      <c r="D6133" s="2">
        <v>95.1</v>
      </c>
      <c r="E6133" s="2">
        <v>11.89</v>
      </c>
      <c r="F6133" s="2">
        <v>9612.3399999999892</v>
      </c>
      <c r="G6133" s="2">
        <v>91.75</v>
      </c>
      <c r="H6133" s="2">
        <v>11.47</v>
      </c>
      <c r="I6133" s="2">
        <v>9499.1799999999748</v>
      </c>
    </row>
    <row r="6134" spans="1:9">
      <c r="A6134" s="2">
        <v>270100</v>
      </c>
      <c r="B6134" s="2" t="s">
        <v>68</v>
      </c>
      <c r="C6134" s="2">
        <v>0.125</v>
      </c>
      <c r="D6134" s="2">
        <v>97.64</v>
      </c>
      <c r="E6134" s="2">
        <v>12.2</v>
      </c>
      <c r="F6134" s="2">
        <v>9856.0699999999797</v>
      </c>
      <c r="G6134" s="2">
        <v>94.2</v>
      </c>
      <c r="H6134" s="2">
        <v>11.78</v>
      </c>
      <c r="I6134" s="2">
        <v>9740.1999999999734</v>
      </c>
    </row>
    <row r="6135" spans="1:9">
      <c r="A6135" s="2">
        <v>270100</v>
      </c>
      <c r="B6135" s="2" t="s">
        <v>69</v>
      </c>
      <c r="C6135" s="2">
        <v>0.1</v>
      </c>
      <c r="D6135" s="2">
        <v>99.68</v>
      </c>
      <c r="E6135" s="2">
        <v>9.9700000000000006</v>
      </c>
      <c r="F6135" s="2">
        <v>8040.5899999999965</v>
      </c>
      <c r="G6135" s="2">
        <v>96.17</v>
      </c>
      <c r="H6135" s="2">
        <v>9.61</v>
      </c>
      <c r="I6135" s="2">
        <v>7945.2499999999682</v>
      </c>
    </row>
    <row r="6136" spans="1:9">
      <c r="A6136" s="2">
        <v>270100</v>
      </c>
      <c r="B6136" s="2" t="s">
        <v>70</v>
      </c>
      <c r="C6136" s="2">
        <v>0.1</v>
      </c>
      <c r="D6136" s="2">
        <v>101.71</v>
      </c>
      <c r="E6136" s="2">
        <v>10.16</v>
      </c>
      <c r="F6136" s="2">
        <v>9250.4899999999889</v>
      </c>
      <c r="G6136" s="2">
        <v>98.13</v>
      </c>
      <c r="H6136" s="2">
        <v>9.81</v>
      </c>
      <c r="I6136" s="2">
        <v>8594.609999999986</v>
      </c>
    </row>
    <row r="6137" spans="1:9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>
      <c r="A6138" s="2">
        <v>270110</v>
      </c>
      <c r="B6138" s="2" t="s">
        <v>65</v>
      </c>
      <c r="C6138" s="2">
        <v>0.04</v>
      </c>
      <c r="D6138" s="2">
        <v>91.65</v>
      </c>
      <c r="E6138" s="2">
        <v>3.67</v>
      </c>
      <c r="F6138" s="2">
        <v>2974.609999999996</v>
      </c>
      <c r="G6138" s="2">
        <v>88.4</v>
      </c>
      <c r="H6138" s="2">
        <v>3.54</v>
      </c>
      <c r="I6138" s="2">
        <v>2939.339999999982</v>
      </c>
    </row>
    <row r="6139" spans="1:9">
      <c r="A6139" s="2">
        <v>270110</v>
      </c>
      <c r="B6139" s="2" t="s">
        <v>66</v>
      </c>
      <c r="C6139" s="2">
        <v>0.1</v>
      </c>
      <c r="D6139" s="2">
        <v>91.65</v>
      </c>
      <c r="E6139" s="2">
        <v>9.16</v>
      </c>
      <c r="F6139" s="2">
        <v>7429.9500000000135</v>
      </c>
      <c r="G6139" s="2">
        <v>88.4</v>
      </c>
      <c r="H6139" s="2">
        <v>8.84</v>
      </c>
      <c r="I6139" s="2">
        <v>7342.3100000000022</v>
      </c>
    </row>
    <row r="6140" spans="1:9">
      <c r="A6140" s="2">
        <v>270110</v>
      </c>
      <c r="B6140" s="2" t="s">
        <v>67</v>
      </c>
      <c r="C6140" s="2">
        <v>0.125</v>
      </c>
      <c r="D6140" s="2">
        <v>95.1</v>
      </c>
      <c r="E6140" s="2">
        <v>11.89</v>
      </c>
      <c r="F6140" s="2">
        <v>9624.2299999999886</v>
      </c>
      <c r="G6140" s="2">
        <v>91.75</v>
      </c>
      <c r="H6140" s="2">
        <v>11.47</v>
      </c>
      <c r="I6140" s="2">
        <v>9510.6499999999742</v>
      </c>
    </row>
    <row r="6141" spans="1:9">
      <c r="A6141" s="2">
        <v>270110</v>
      </c>
      <c r="B6141" s="2" t="s">
        <v>68</v>
      </c>
      <c r="C6141" s="2">
        <v>0.125</v>
      </c>
      <c r="D6141" s="2">
        <v>97.64</v>
      </c>
      <c r="E6141" s="2">
        <v>12.2</v>
      </c>
      <c r="F6141" s="2">
        <v>9868.2699999999804</v>
      </c>
      <c r="G6141" s="2">
        <v>94.2</v>
      </c>
      <c r="H6141" s="2">
        <v>11.78</v>
      </c>
      <c r="I6141" s="2">
        <v>9751.9799999999741</v>
      </c>
    </row>
    <row r="6142" spans="1:9">
      <c r="A6142" s="2">
        <v>270110</v>
      </c>
      <c r="B6142" s="2" t="s">
        <v>69</v>
      </c>
      <c r="C6142" s="2">
        <v>0.1</v>
      </c>
      <c r="D6142" s="2">
        <v>99.68</v>
      </c>
      <c r="E6142" s="2">
        <v>9.9700000000000006</v>
      </c>
      <c r="F6142" s="2">
        <v>8050.5599999999968</v>
      </c>
      <c r="G6142" s="2">
        <v>96.17</v>
      </c>
      <c r="H6142" s="2">
        <v>9.61</v>
      </c>
      <c r="I6142" s="2">
        <v>7954.8599999999678</v>
      </c>
    </row>
    <row r="6143" spans="1:9">
      <c r="A6143" s="2">
        <v>270110</v>
      </c>
      <c r="B6143" s="2" t="s">
        <v>70</v>
      </c>
      <c r="C6143" s="2">
        <v>0.1</v>
      </c>
      <c r="D6143" s="2">
        <v>101.71</v>
      </c>
      <c r="E6143" s="2">
        <v>10.16</v>
      </c>
      <c r="F6143" s="2">
        <v>9260.6499999999887</v>
      </c>
      <c r="G6143" s="2">
        <v>98.13</v>
      </c>
      <c r="H6143" s="2">
        <v>9.81</v>
      </c>
      <c r="I6143" s="2">
        <v>8604.4199999999855</v>
      </c>
    </row>
    <row r="6144" spans="1:9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>
      <c r="A6145" s="2">
        <v>270120</v>
      </c>
      <c r="B6145" s="2" t="s">
        <v>65</v>
      </c>
      <c r="C6145" s="2">
        <v>0.04</v>
      </c>
      <c r="D6145" s="2">
        <v>91.65</v>
      </c>
      <c r="E6145" s="2">
        <v>3.67</v>
      </c>
      <c r="F6145" s="2">
        <v>2978.2799999999961</v>
      </c>
      <c r="G6145" s="2">
        <v>88.4</v>
      </c>
      <c r="H6145" s="2">
        <v>3.54</v>
      </c>
      <c r="I6145" s="2">
        <v>2942.8799999999819</v>
      </c>
    </row>
    <row r="6146" spans="1:9">
      <c r="A6146" s="2">
        <v>270120</v>
      </c>
      <c r="B6146" s="2" t="s">
        <v>66</v>
      </c>
      <c r="C6146" s="2">
        <v>0.1</v>
      </c>
      <c r="D6146" s="2">
        <v>91.65</v>
      </c>
      <c r="E6146" s="2">
        <v>9.16</v>
      </c>
      <c r="F6146" s="2">
        <v>7439.1100000000133</v>
      </c>
      <c r="G6146" s="2">
        <v>88.4</v>
      </c>
      <c r="H6146" s="2">
        <v>8.84</v>
      </c>
      <c r="I6146" s="2">
        <v>7351.1500000000024</v>
      </c>
    </row>
    <row r="6147" spans="1:9">
      <c r="A6147" s="2">
        <v>270120</v>
      </c>
      <c r="B6147" s="2" t="s">
        <v>67</v>
      </c>
      <c r="C6147" s="2">
        <v>0.125</v>
      </c>
      <c r="D6147" s="2">
        <v>95.1</v>
      </c>
      <c r="E6147" s="2">
        <v>11.89</v>
      </c>
      <c r="F6147" s="2">
        <v>9636.1199999999881</v>
      </c>
      <c r="G6147" s="2">
        <v>91.75</v>
      </c>
      <c r="H6147" s="2">
        <v>11.47</v>
      </c>
      <c r="I6147" s="2">
        <v>9522.1199999999735</v>
      </c>
    </row>
    <row r="6148" spans="1:9">
      <c r="A6148" s="2">
        <v>270120</v>
      </c>
      <c r="B6148" s="2" t="s">
        <v>68</v>
      </c>
      <c r="C6148" s="2">
        <v>0.125</v>
      </c>
      <c r="D6148" s="2">
        <v>97.64</v>
      </c>
      <c r="E6148" s="2">
        <v>12.2</v>
      </c>
      <c r="F6148" s="2">
        <v>9880.4699999999812</v>
      </c>
      <c r="G6148" s="2">
        <v>94.2</v>
      </c>
      <c r="H6148" s="2">
        <v>11.78</v>
      </c>
      <c r="I6148" s="2">
        <v>9763.7599999999748</v>
      </c>
    </row>
    <row r="6149" spans="1:9">
      <c r="A6149" s="2">
        <v>270120</v>
      </c>
      <c r="B6149" s="2" t="s">
        <v>69</v>
      </c>
      <c r="C6149" s="2">
        <v>0.1</v>
      </c>
      <c r="D6149" s="2">
        <v>99.68</v>
      </c>
      <c r="E6149" s="2">
        <v>9.9700000000000006</v>
      </c>
      <c r="F6149" s="2">
        <v>8060.529999999997</v>
      </c>
      <c r="G6149" s="2">
        <v>96.17</v>
      </c>
      <c r="H6149" s="2">
        <v>9.61</v>
      </c>
      <c r="I6149" s="2">
        <v>7964.4699999999675</v>
      </c>
    </row>
    <row r="6150" spans="1:9">
      <c r="A6150" s="2">
        <v>270120</v>
      </c>
      <c r="B6150" s="2" t="s">
        <v>70</v>
      </c>
      <c r="C6150" s="2">
        <v>0.1</v>
      </c>
      <c r="D6150" s="2">
        <v>101.71</v>
      </c>
      <c r="E6150" s="2">
        <v>10.16</v>
      </c>
      <c r="F6150" s="2">
        <v>9270.8099999999886</v>
      </c>
      <c r="G6150" s="2">
        <v>98.13</v>
      </c>
      <c r="H6150" s="2">
        <v>9.81</v>
      </c>
      <c r="I6150" s="2">
        <v>8614.229999999985</v>
      </c>
    </row>
    <row r="6151" spans="1:9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>
      <c r="A6152" s="2">
        <v>270130</v>
      </c>
      <c r="B6152" s="2" t="s">
        <v>65</v>
      </c>
      <c r="C6152" s="2">
        <v>0.04</v>
      </c>
      <c r="D6152" s="2">
        <v>91.65</v>
      </c>
      <c r="E6152" s="2">
        <v>3.67</v>
      </c>
      <c r="F6152" s="2">
        <v>2981.9499999999962</v>
      </c>
      <c r="G6152" s="2">
        <v>88.4</v>
      </c>
      <c r="H6152" s="2">
        <v>3.54</v>
      </c>
      <c r="I6152" s="2">
        <v>2946.4199999999819</v>
      </c>
    </row>
    <row r="6153" spans="1:9">
      <c r="A6153" s="2">
        <v>270130</v>
      </c>
      <c r="B6153" s="2" t="s">
        <v>66</v>
      </c>
      <c r="C6153" s="2">
        <v>0.1</v>
      </c>
      <c r="D6153" s="2">
        <v>91.65</v>
      </c>
      <c r="E6153" s="2">
        <v>9.16</v>
      </c>
      <c r="F6153" s="2">
        <v>7448.2700000000132</v>
      </c>
      <c r="G6153" s="2">
        <v>88.4</v>
      </c>
      <c r="H6153" s="2">
        <v>8.84</v>
      </c>
      <c r="I6153" s="2">
        <v>7359.9900000000025</v>
      </c>
    </row>
    <row r="6154" spans="1:9">
      <c r="A6154" s="2">
        <v>270130</v>
      </c>
      <c r="B6154" s="2" t="s">
        <v>67</v>
      </c>
      <c r="C6154" s="2">
        <v>0.125</v>
      </c>
      <c r="D6154" s="2">
        <v>95.1</v>
      </c>
      <c r="E6154" s="2">
        <v>11.89</v>
      </c>
      <c r="F6154" s="2">
        <v>9648.0099999999875</v>
      </c>
      <c r="G6154" s="2">
        <v>91.75</v>
      </c>
      <c r="H6154" s="2">
        <v>11.47</v>
      </c>
      <c r="I6154" s="2">
        <v>9533.5899999999729</v>
      </c>
    </row>
    <row r="6155" spans="1:9">
      <c r="A6155" s="2">
        <v>270130</v>
      </c>
      <c r="B6155" s="2" t="s">
        <v>68</v>
      </c>
      <c r="C6155" s="2">
        <v>0.125</v>
      </c>
      <c r="D6155" s="2">
        <v>97.64</v>
      </c>
      <c r="E6155" s="2">
        <v>12.2</v>
      </c>
      <c r="F6155" s="2">
        <v>9892.6699999999819</v>
      </c>
      <c r="G6155" s="2">
        <v>94.2</v>
      </c>
      <c r="H6155" s="2">
        <v>11.78</v>
      </c>
      <c r="I6155" s="2">
        <v>9775.5399999999754</v>
      </c>
    </row>
    <row r="6156" spans="1:9">
      <c r="A6156" s="2">
        <v>270130</v>
      </c>
      <c r="B6156" s="2" t="s">
        <v>69</v>
      </c>
      <c r="C6156" s="2">
        <v>0.1</v>
      </c>
      <c r="D6156" s="2">
        <v>99.68</v>
      </c>
      <c r="E6156" s="2">
        <v>9.9700000000000006</v>
      </c>
      <c r="F6156" s="2">
        <v>8070.4999999999973</v>
      </c>
      <c r="G6156" s="2">
        <v>96.17</v>
      </c>
      <c r="H6156" s="2">
        <v>9.61</v>
      </c>
      <c r="I6156" s="2">
        <v>7974.0799999999672</v>
      </c>
    </row>
    <row r="6157" spans="1:9">
      <c r="A6157" s="2">
        <v>270130</v>
      </c>
      <c r="B6157" s="2" t="s">
        <v>70</v>
      </c>
      <c r="C6157" s="2">
        <v>0.1</v>
      </c>
      <c r="D6157" s="2">
        <v>101.71</v>
      </c>
      <c r="E6157" s="2">
        <v>10.16</v>
      </c>
      <c r="F6157" s="2">
        <v>9280.9699999999884</v>
      </c>
      <c r="G6157" s="2">
        <v>98.13</v>
      </c>
      <c r="H6157" s="2">
        <v>9.81</v>
      </c>
      <c r="I6157" s="2">
        <v>8624.0399999999845</v>
      </c>
    </row>
    <row r="6158" spans="1:9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>
      <c r="A6159" s="2">
        <v>270140</v>
      </c>
      <c r="B6159" s="2" t="s">
        <v>65</v>
      </c>
      <c r="C6159" s="2">
        <v>0.04</v>
      </c>
      <c r="D6159" s="2">
        <v>91.65</v>
      </c>
      <c r="E6159" s="2">
        <v>3.67</v>
      </c>
      <c r="F6159" s="2">
        <v>2985.6199999999963</v>
      </c>
      <c r="G6159" s="2">
        <v>88.4</v>
      </c>
      <c r="H6159" s="2">
        <v>3.54</v>
      </c>
      <c r="I6159" s="2">
        <v>2949.9599999999818</v>
      </c>
    </row>
    <row r="6160" spans="1:9">
      <c r="A6160" s="2">
        <v>270140</v>
      </c>
      <c r="B6160" s="2" t="s">
        <v>66</v>
      </c>
      <c r="C6160" s="2">
        <v>0.1</v>
      </c>
      <c r="D6160" s="2">
        <v>91.65</v>
      </c>
      <c r="E6160" s="2">
        <v>9.16</v>
      </c>
      <c r="F6160" s="2">
        <v>7457.430000000013</v>
      </c>
      <c r="G6160" s="2">
        <v>88.4</v>
      </c>
      <c r="H6160" s="2">
        <v>8.84</v>
      </c>
      <c r="I6160" s="2">
        <v>7368.8300000000027</v>
      </c>
    </row>
    <row r="6161" spans="1:9">
      <c r="A6161" s="2">
        <v>270140</v>
      </c>
      <c r="B6161" s="2" t="s">
        <v>67</v>
      </c>
      <c r="C6161" s="2">
        <v>0.125</v>
      </c>
      <c r="D6161" s="2">
        <v>95.1</v>
      </c>
      <c r="E6161" s="2">
        <v>11.89</v>
      </c>
      <c r="F6161" s="2">
        <v>9659.8999999999869</v>
      </c>
      <c r="G6161" s="2">
        <v>91.75</v>
      </c>
      <c r="H6161" s="2">
        <v>11.47</v>
      </c>
      <c r="I6161" s="2">
        <v>9545.0599999999722</v>
      </c>
    </row>
    <row r="6162" spans="1:9">
      <c r="A6162" s="2">
        <v>270140</v>
      </c>
      <c r="B6162" s="2" t="s">
        <v>68</v>
      </c>
      <c r="C6162" s="2">
        <v>0.125</v>
      </c>
      <c r="D6162" s="2">
        <v>97.64</v>
      </c>
      <c r="E6162" s="2">
        <v>12.2</v>
      </c>
      <c r="F6162" s="2">
        <v>9904.8699999999826</v>
      </c>
      <c r="G6162" s="2">
        <v>94.2</v>
      </c>
      <c r="H6162" s="2">
        <v>11.78</v>
      </c>
      <c r="I6162" s="2">
        <v>9787.3199999999761</v>
      </c>
    </row>
    <row r="6163" spans="1:9">
      <c r="A6163" s="2">
        <v>270140</v>
      </c>
      <c r="B6163" s="2" t="s">
        <v>69</v>
      </c>
      <c r="C6163" s="2">
        <v>0.1</v>
      </c>
      <c r="D6163" s="2">
        <v>99.68</v>
      </c>
      <c r="E6163" s="2">
        <v>9.9700000000000006</v>
      </c>
      <c r="F6163" s="2">
        <v>8080.4699999999975</v>
      </c>
      <c r="G6163" s="2">
        <v>96.17</v>
      </c>
      <c r="H6163" s="2">
        <v>9.61</v>
      </c>
      <c r="I6163" s="2">
        <v>7983.6899999999669</v>
      </c>
    </row>
    <row r="6164" spans="1:9">
      <c r="A6164" s="2">
        <v>270140</v>
      </c>
      <c r="B6164" s="2" t="s">
        <v>70</v>
      </c>
      <c r="C6164" s="2">
        <v>0.1</v>
      </c>
      <c r="D6164" s="2">
        <v>101.71</v>
      </c>
      <c r="E6164" s="2">
        <v>10.16</v>
      </c>
      <c r="F6164" s="2">
        <v>9291.1299999999883</v>
      </c>
      <c r="G6164" s="2">
        <v>98.13</v>
      </c>
      <c r="H6164" s="2">
        <v>9.81</v>
      </c>
      <c r="I6164" s="2">
        <v>8633.849999999984</v>
      </c>
    </row>
    <row r="6165" spans="1:9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>
      <c r="A6166" s="2">
        <v>270150</v>
      </c>
      <c r="B6166" s="2" t="s">
        <v>65</v>
      </c>
      <c r="C6166" s="2">
        <v>0.04</v>
      </c>
      <c r="D6166" s="2">
        <v>91.65</v>
      </c>
      <c r="E6166" s="2">
        <v>3.67</v>
      </c>
      <c r="F6166" s="2">
        <v>2989.2899999999963</v>
      </c>
      <c r="G6166" s="2">
        <v>88.4</v>
      </c>
      <c r="H6166" s="2">
        <v>3.54</v>
      </c>
      <c r="I6166" s="2">
        <v>2953.4999999999818</v>
      </c>
    </row>
    <row r="6167" spans="1:9">
      <c r="A6167" s="2">
        <v>270150</v>
      </c>
      <c r="B6167" s="2" t="s">
        <v>66</v>
      </c>
      <c r="C6167" s="2">
        <v>0.1</v>
      </c>
      <c r="D6167" s="2">
        <v>91.65</v>
      </c>
      <c r="E6167" s="2">
        <v>9.16</v>
      </c>
      <c r="F6167" s="2">
        <v>7466.5900000000129</v>
      </c>
      <c r="G6167" s="2">
        <v>88.4</v>
      </c>
      <c r="H6167" s="2">
        <v>8.84</v>
      </c>
      <c r="I6167" s="2">
        <v>7377.6700000000028</v>
      </c>
    </row>
    <row r="6168" spans="1:9">
      <c r="A6168" s="2">
        <v>270150</v>
      </c>
      <c r="B6168" s="2" t="s">
        <v>67</v>
      </c>
      <c r="C6168" s="2">
        <v>0.125</v>
      </c>
      <c r="D6168" s="2">
        <v>95.1</v>
      </c>
      <c r="E6168" s="2">
        <v>11.89</v>
      </c>
      <c r="F6168" s="2">
        <v>9671.7899999999863</v>
      </c>
      <c r="G6168" s="2">
        <v>91.75</v>
      </c>
      <c r="H6168" s="2">
        <v>11.47</v>
      </c>
      <c r="I6168" s="2">
        <v>9556.5299999999716</v>
      </c>
    </row>
    <row r="6169" spans="1:9">
      <c r="A6169" s="2">
        <v>270150</v>
      </c>
      <c r="B6169" s="2" t="s">
        <v>68</v>
      </c>
      <c r="C6169" s="2">
        <v>0.125</v>
      </c>
      <c r="D6169" s="2">
        <v>97.64</v>
      </c>
      <c r="E6169" s="2">
        <v>12.2</v>
      </c>
      <c r="F6169" s="2">
        <v>9917.0699999999833</v>
      </c>
      <c r="G6169" s="2">
        <v>94.2</v>
      </c>
      <c r="H6169" s="2">
        <v>11.78</v>
      </c>
      <c r="I6169" s="2">
        <v>9799.0999999999767</v>
      </c>
    </row>
    <row r="6170" spans="1:9">
      <c r="A6170" s="2">
        <v>270150</v>
      </c>
      <c r="B6170" s="2" t="s">
        <v>69</v>
      </c>
      <c r="C6170" s="2">
        <v>0.1</v>
      </c>
      <c r="D6170" s="2">
        <v>99.68</v>
      </c>
      <c r="E6170" s="2">
        <v>9.9700000000000006</v>
      </c>
      <c r="F6170" s="2">
        <v>8090.4399999999978</v>
      </c>
      <c r="G6170" s="2">
        <v>96.17</v>
      </c>
      <c r="H6170" s="2">
        <v>9.61</v>
      </c>
      <c r="I6170" s="2">
        <v>7993.2999999999665</v>
      </c>
    </row>
    <row r="6171" spans="1:9">
      <c r="A6171" s="2">
        <v>270150</v>
      </c>
      <c r="B6171" s="2" t="s">
        <v>70</v>
      </c>
      <c r="C6171" s="2">
        <v>0.1</v>
      </c>
      <c r="D6171" s="2">
        <v>101.71</v>
      </c>
      <c r="E6171" s="2">
        <v>10.16</v>
      </c>
      <c r="F6171" s="2">
        <v>9301.2899999999881</v>
      </c>
      <c r="G6171" s="2">
        <v>98.13</v>
      </c>
      <c r="H6171" s="2">
        <v>9.81</v>
      </c>
      <c r="I6171" s="2">
        <v>8643.6599999999835</v>
      </c>
    </row>
    <row r="6172" spans="1:9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>
      <c r="A6173" s="2">
        <v>270160</v>
      </c>
      <c r="B6173" s="2" t="s">
        <v>65</v>
      </c>
      <c r="C6173" s="2">
        <v>0.04</v>
      </c>
      <c r="D6173" s="2">
        <v>91.65</v>
      </c>
      <c r="E6173" s="2">
        <v>3.67</v>
      </c>
      <c r="F6173" s="2">
        <v>2992.9599999999964</v>
      </c>
      <c r="G6173" s="2">
        <v>88.4</v>
      </c>
      <c r="H6173" s="2">
        <v>3.54</v>
      </c>
      <c r="I6173" s="2">
        <v>2957.0399999999818</v>
      </c>
    </row>
    <row r="6174" spans="1:9">
      <c r="A6174" s="2">
        <v>270160</v>
      </c>
      <c r="B6174" s="2" t="s">
        <v>66</v>
      </c>
      <c r="C6174" s="2">
        <v>0.1</v>
      </c>
      <c r="D6174" s="2">
        <v>91.65</v>
      </c>
      <c r="E6174" s="2">
        <v>9.16</v>
      </c>
      <c r="F6174" s="2">
        <v>7475.7500000000127</v>
      </c>
      <c r="G6174" s="2">
        <v>88.4</v>
      </c>
      <c r="H6174" s="2">
        <v>8.84</v>
      </c>
      <c r="I6174" s="2">
        <v>7386.5100000000029</v>
      </c>
    </row>
    <row r="6175" spans="1:9">
      <c r="A6175" s="2">
        <v>270160</v>
      </c>
      <c r="B6175" s="2" t="s">
        <v>67</v>
      </c>
      <c r="C6175" s="2">
        <v>0.125</v>
      </c>
      <c r="D6175" s="2">
        <v>95.1</v>
      </c>
      <c r="E6175" s="2">
        <v>11.89</v>
      </c>
      <c r="F6175" s="2">
        <v>9683.6799999999857</v>
      </c>
      <c r="G6175" s="2">
        <v>91.75</v>
      </c>
      <c r="H6175" s="2">
        <v>11.47</v>
      </c>
      <c r="I6175" s="2">
        <v>9567.9999999999709</v>
      </c>
    </row>
    <row r="6176" spans="1:9">
      <c r="A6176" s="2">
        <v>270160</v>
      </c>
      <c r="B6176" s="2" t="s">
        <v>68</v>
      </c>
      <c r="C6176" s="2">
        <v>0.125</v>
      </c>
      <c r="D6176" s="2">
        <v>97.64</v>
      </c>
      <c r="E6176" s="2">
        <v>12.2</v>
      </c>
      <c r="F6176" s="2">
        <v>9929.2699999999841</v>
      </c>
      <c r="G6176" s="2">
        <v>94.2</v>
      </c>
      <c r="H6176" s="2">
        <v>11.78</v>
      </c>
      <c r="I6176" s="2">
        <v>9810.8799999999774</v>
      </c>
    </row>
    <row r="6177" spans="1:9">
      <c r="A6177" s="2">
        <v>270160</v>
      </c>
      <c r="B6177" s="2" t="s">
        <v>69</v>
      </c>
      <c r="C6177" s="2">
        <v>0.1</v>
      </c>
      <c r="D6177" s="2">
        <v>99.68</v>
      </c>
      <c r="E6177" s="2">
        <v>9.9700000000000006</v>
      </c>
      <c r="F6177" s="2">
        <v>8100.409999999998</v>
      </c>
      <c r="G6177" s="2">
        <v>96.17</v>
      </c>
      <c r="H6177" s="2">
        <v>9.61</v>
      </c>
      <c r="I6177" s="2">
        <v>8002.9099999999662</v>
      </c>
    </row>
    <row r="6178" spans="1:9">
      <c r="A6178" s="2">
        <v>270160</v>
      </c>
      <c r="B6178" s="2" t="s">
        <v>70</v>
      </c>
      <c r="C6178" s="2">
        <v>0.1</v>
      </c>
      <c r="D6178" s="2">
        <v>101.71</v>
      </c>
      <c r="E6178" s="2">
        <v>10.16</v>
      </c>
      <c r="F6178" s="2">
        <v>9311.449999999988</v>
      </c>
      <c r="G6178" s="2">
        <v>98.13</v>
      </c>
      <c r="H6178" s="2">
        <v>9.81</v>
      </c>
      <c r="I6178" s="2">
        <v>8653.469999999983</v>
      </c>
    </row>
    <row r="6179" spans="1:9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>
      <c r="A6180" s="2">
        <v>270170</v>
      </c>
      <c r="B6180" s="2" t="s">
        <v>65</v>
      </c>
      <c r="C6180" s="2">
        <v>0.04</v>
      </c>
      <c r="D6180" s="2">
        <v>91.65</v>
      </c>
      <c r="E6180" s="2">
        <v>3.67</v>
      </c>
      <c r="F6180" s="2">
        <v>2996.6299999999965</v>
      </c>
      <c r="G6180" s="2">
        <v>88.4</v>
      </c>
      <c r="H6180" s="2">
        <v>3.54</v>
      </c>
      <c r="I6180" s="2">
        <v>2960.5799999999817</v>
      </c>
    </row>
    <row r="6181" spans="1:9">
      <c r="A6181" s="2">
        <v>270170</v>
      </c>
      <c r="B6181" s="2" t="s">
        <v>66</v>
      </c>
      <c r="C6181" s="2">
        <v>0.1</v>
      </c>
      <c r="D6181" s="2">
        <v>91.65</v>
      </c>
      <c r="E6181" s="2">
        <v>9.16</v>
      </c>
      <c r="F6181" s="2">
        <v>7484.9100000000126</v>
      </c>
      <c r="G6181" s="2">
        <v>88.4</v>
      </c>
      <c r="H6181" s="2">
        <v>8.84</v>
      </c>
      <c r="I6181" s="2">
        <v>7395.3500000000031</v>
      </c>
    </row>
    <row r="6182" spans="1:9">
      <c r="A6182" s="2">
        <v>270170</v>
      </c>
      <c r="B6182" s="2" t="s">
        <v>67</v>
      </c>
      <c r="C6182" s="2">
        <v>0.125</v>
      </c>
      <c r="D6182" s="2">
        <v>95.1</v>
      </c>
      <c r="E6182" s="2">
        <v>11.89</v>
      </c>
      <c r="F6182" s="2">
        <v>9695.5699999999852</v>
      </c>
      <c r="G6182" s="2">
        <v>91.75</v>
      </c>
      <c r="H6182" s="2">
        <v>11.47</v>
      </c>
      <c r="I6182" s="2">
        <v>9579.4699999999702</v>
      </c>
    </row>
    <row r="6183" spans="1:9">
      <c r="A6183" s="2">
        <v>270170</v>
      </c>
      <c r="B6183" s="2" t="s">
        <v>68</v>
      </c>
      <c r="C6183" s="2">
        <v>0.125</v>
      </c>
      <c r="D6183" s="2">
        <v>97.64</v>
      </c>
      <c r="E6183" s="2">
        <v>12.2</v>
      </c>
      <c r="F6183" s="2">
        <v>9941.4699999999848</v>
      </c>
      <c r="G6183" s="2">
        <v>94.2</v>
      </c>
      <c r="H6183" s="2">
        <v>11.78</v>
      </c>
      <c r="I6183" s="2">
        <v>9822.659999999978</v>
      </c>
    </row>
    <row r="6184" spans="1:9">
      <c r="A6184" s="2">
        <v>270170</v>
      </c>
      <c r="B6184" s="2" t="s">
        <v>69</v>
      </c>
      <c r="C6184" s="2">
        <v>0.1</v>
      </c>
      <c r="D6184" s="2">
        <v>99.68</v>
      </c>
      <c r="E6184" s="2">
        <v>9.9700000000000006</v>
      </c>
      <c r="F6184" s="2">
        <v>8110.3799999999983</v>
      </c>
      <c r="G6184" s="2">
        <v>96.17</v>
      </c>
      <c r="H6184" s="2">
        <v>9.61</v>
      </c>
      <c r="I6184" s="2">
        <v>8012.5199999999659</v>
      </c>
    </row>
    <row r="6185" spans="1:9">
      <c r="A6185" s="2">
        <v>270170</v>
      </c>
      <c r="B6185" s="2" t="s">
        <v>70</v>
      </c>
      <c r="C6185" s="2">
        <v>0.1</v>
      </c>
      <c r="D6185" s="2">
        <v>101.71</v>
      </c>
      <c r="E6185" s="2">
        <v>10.16</v>
      </c>
      <c r="F6185" s="2">
        <v>9321.6099999999878</v>
      </c>
      <c r="G6185" s="2">
        <v>98.13</v>
      </c>
      <c r="H6185" s="2">
        <v>9.81</v>
      </c>
      <c r="I6185" s="2">
        <v>8663.2799999999825</v>
      </c>
    </row>
    <row r="6186" spans="1:9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>
      <c r="A6187" s="2">
        <v>270180</v>
      </c>
      <c r="B6187" s="2" t="s">
        <v>65</v>
      </c>
      <c r="C6187" s="2">
        <v>0.04</v>
      </c>
      <c r="D6187" s="2">
        <v>91.65</v>
      </c>
      <c r="E6187" s="2">
        <v>3.67</v>
      </c>
      <c r="F6187" s="2">
        <v>3000.2999999999965</v>
      </c>
      <c r="G6187" s="2">
        <v>88.4</v>
      </c>
      <c r="H6187" s="2">
        <v>3.54</v>
      </c>
      <c r="I6187" s="2">
        <v>2964.1199999999817</v>
      </c>
    </row>
    <row r="6188" spans="1:9">
      <c r="A6188" s="2">
        <v>270180</v>
      </c>
      <c r="B6188" s="2" t="s">
        <v>66</v>
      </c>
      <c r="C6188" s="2">
        <v>0.1</v>
      </c>
      <c r="D6188" s="2">
        <v>91.65</v>
      </c>
      <c r="E6188" s="2">
        <v>9.16</v>
      </c>
      <c r="F6188" s="2">
        <v>7494.0700000000124</v>
      </c>
      <c r="G6188" s="2">
        <v>88.4</v>
      </c>
      <c r="H6188" s="2">
        <v>8.84</v>
      </c>
      <c r="I6188" s="2">
        <v>7404.1900000000032</v>
      </c>
    </row>
    <row r="6189" spans="1:9">
      <c r="A6189" s="2">
        <v>270180</v>
      </c>
      <c r="B6189" s="2" t="s">
        <v>67</v>
      </c>
      <c r="C6189" s="2">
        <v>0.125</v>
      </c>
      <c r="D6189" s="2">
        <v>95.1</v>
      </c>
      <c r="E6189" s="2">
        <v>11.89</v>
      </c>
      <c r="F6189" s="2">
        <v>9707.4599999999846</v>
      </c>
      <c r="G6189" s="2">
        <v>91.75</v>
      </c>
      <c r="H6189" s="2">
        <v>11.47</v>
      </c>
      <c r="I6189" s="2">
        <v>9590.9399999999696</v>
      </c>
    </row>
    <row r="6190" spans="1:9">
      <c r="A6190" s="2">
        <v>270180</v>
      </c>
      <c r="B6190" s="2" t="s">
        <v>68</v>
      </c>
      <c r="C6190" s="2">
        <v>0.125</v>
      </c>
      <c r="D6190" s="2">
        <v>97.64</v>
      </c>
      <c r="E6190" s="2">
        <v>12.2</v>
      </c>
      <c r="F6190" s="2">
        <v>9953.6699999999855</v>
      </c>
      <c r="G6190" s="2">
        <v>94.2</v>
      </c>
      <c r="H6190" s="2">
        <v>11.78</v>
      </c>
      <c r="I6190" s="2">
        <v>9834.4399999999787</v>
      </c>
    </row>
    <row r="6191" spans="1:9">
      <c r="A6191" s="2">
        <v>270180</v>
      </c>
      <c r="B6191" s="2" t="s">
        <v>69</v>
      </c>
      <c r="C6191" s="2">
        <v>0.1</v>
      </c>
      <c r="D6191" s="2">
        <v>99.68</v>
      </c>
      <c r="E6191" s="2">
        <v>9.9700000000000006</v>
      </c>
      <c r="F6191" s="2">
        <v>8120.3499999999985</v>
      </c>
      <c r="G6191" s="2">
        <v>96.17</v>
      </c>
      <c r="H6191" s="2">
        <v>9.61</v>
      </c>
      <c r="I6191" s="2">
        <v>8022.1299999999655</v>
      </c>
    </row>
    <row r="6192" spans="1:9">
      <c r="A6192" s="2">
        <v>270180</v>
      </c>
      <c r="B6192" s="2" t="s">
        <v>70</v>
      </c>
      <c r="C6192" s="2">
        <v>0.1</v>
      </c>
      <c r="D6192" s="2">
        <v>101.71</v>
      </c>
      <c r="E6192" s="2">
        <v>10.16</v>
      </c>
      <c r="F6192" s="2">
        <v>9331.7699999999877</v>
      </c>
      <c r="G6192" s="2">
        <v>108.93</v>
      </c>
      <c r="H6192" s="2">
        <v>10.85</v>
      </c>
      <c r="I6192" s="2">
        <v>8674.1299999999828</v>
      </c>
    </row>
    <row r="6193" spans="1:9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>
      <c r="A6194" s="2">
        <v>270183.891</v>
      </c>
      <c r="B6194" s="2" t="s">
        <v>65</v>
      </c>
      <c r="C6194" s="2">
        <v>0.04</v>
      </c>
      <c r="D6194" s="2">
        <v>35.659999999999997</v>
      </c>
      <c r="E6194" s="2">
        <v>1.43</v>
      </c>
      <c r="F6194" s="2">
        <v>3001.7299999999964</v>
      </c>
      <c r="G6194" s="2">
        <v>34.4</v>
      </c>
      <c r="H6194" s="2">
        <v>1.38</v>
      </c>
      <c r="I6194" s="2">
        <v>2965.4999999999818</v>
      </c>
    </row>
    <row r="6195" spans="1:9">
      <c r="A6195" s="2">
        <v>270183.891</v>
      </c>
      <c r="B6195" s="2" t="s">
        <v>66</v>
      </c>
      <c r="C6195" s="2">
        <v>0.1</v>
      </c>
      <c r="D6195" s="2">
        <v>35.659999999999997</v>
      </c>
      <c r="E6195" s="2">
        <v>3.56</v>
      </c>
      <c r="F6195" s="2">
        <v>7497.6300000000128</v>
      </c>
      <c r="G6195" s="2">
        <v>34.4</v>
      </c>
      <c r="H6195" s="2">
        <v>3.44</v>
      </c>
      <c r="I6195" s="2">
        <v>7407.6300000000028</v>
      </c>
    </row>
    <row r="6196" spans="1:9">
      <c r="A6196" s="2">
        <v>270183.891</v>
      </c>
      <c r="B6196" s="2" t="s">
        <v>67</v>
      </c>
      <c r="C6196" s="2">
        <v>0.125</v>
      </c>
      <c r="D6196" s="2">
        <v>37</v>
      </c>
      <c r="E6196" s="2">
        <v>4.62</v>
      </c>
      <c r="F6196" s="2">
        <v>9712.0799999999854</v>
      </c>
      <c r="G6196" s="2">
        <v>35.700000000000003</v>
      </c>
      <c r="H6196" s="2">
        <v>4.46</v>
      </c>
      <c r="I6196" s="2">
        <v>9595.3999999999687</v>
      </c>
    </row>
    <row r="6197" spans="1:9">
      <c r="A6197" s="2">
        <v>270183.891</v>
      </c>
      <c r="B6197" s="2" t="s">
        <v>68</v>
      </c>
      <c r="C6197" s="2">
        <v>0.125</v>
      </c>
      <c r="D6197" s="2">
        <v>37.99</v>
      </c>
      <c r="E6197" s="2">
        <v>4.75</v>
      </c>
      <c r="F6197" s="2">
        <v>9958.4199999999855</v>
      </c>
      <c r="G6197" s="2">
        <v>36.65</v>
      </c>
      <c r="H6197" s="2">
        <v>4.58</v>
      </c>
      <c r="I6197" s="2">
        <v>9839.0199999999786</v>
      </c>
    </row>
    <row r="6198" spans="1:9">
      <c r="A6198" s="2">
        <v>270183.891</v>
      </c>
      <c r="B6198" s="2" t="s">
        <v>69</v>
      </c>
      <c r="C6198" s="2">
        <v>0.1</v>
      </c>
      <c r="D6198" s="2">
        <v>38.78</v>
      </c>
      <c r="E6198" s="2">
        <v>3.88</v>
      </c>
      <c r="F6198" s="2">
        <v>8124.2299999999987</v>
      </c>
      <c r="G6198" s="2">
        <v>37.42</v>
      </c>
      <c r="H6198" s="2">
        <v>3.74</v>
      </c>
      <c r="I6198" s="2">
        <v>8025.8699999999653</v>
      </c>
    </row>
    <row r="6199" spans="1:9">
      <c r="A6199" s="2">
        <v>270183.891</v>
      </c>
      <c r="B6199" s="2" t="s">
        <v>70</v>
      </c>
      <c r="C6199" s="2">
        <v>0.1</v>
      </c>
      <c r="D6199" s="2">
        <v>39.58</v>
      </c>
      <c r="E6199" s="2">
        <v>3.95</v>
      </c>
      <c r="F6199" s="2">
        <v>9335.7199999999884</v>
      </c>
      <c r="G6199" s="2">
        <v>46.57</v>
      </c>
      <c r="H6199" s="2">
        <v>4.62</v>
      </c>
      <c r="I6199" s="2">
        <v>8678.7499999999836</v>
      </c>
    </row>
    <row r="6200" spans="1:9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>
      <c r="A6201" s="2">
        <v>270190</v>
      </c>
      <c r="B6201" s="2" t="s">
        <v>65</v>
      </c>
      <c r="C6201" s="2">
        <v>0.04</v>
      </c>
      <c r="D6201" s="2">
        <v>55.95</v>
      </c>
      <c r="E6201" s="2">
        <v>2.2400000000000002</v>
      </c>
      <c r="F6201" s="2">
        <v>3003.9699999999962</v>
      </c>
      <c r="G6201" s="2">
        <v>54.04</v>
      </c>
      <c r="H6201" s="2">
        <v>2.16</v>
      </c>
      <c r="I6201" s="2">
        <v>2967.6599999999817</v>
      </c>
    </row>
    <row r="6202" spans="1:9">
      <c r="A6202" s="2">
        <v>270190</v>
      </c>
      <c r="B6202" s="2" t="s">
        <v>66</v>
      </c>
      <c r="C6202" s="2">
        <v>0.1</v>
      </c>
      <c r="D6202" s="2">
        <v>55.95</v>
      </c>
      <c r="E6202" s="2">
        <v>5.59</v>
      </c>
      <c r="F6202" s="2">
        <v>7503.220000000013</v>
      </c>
      <c r="G6202" s="2">
        <v>54.04</v>
      </c>
      <c r="H6202" s="2">
        <v>5.4</v>
      </c>
      <c r="I6202" s="2">
        <v>7413.0300000000025</v>
      </c>
    </row>
    <row r="6203" spans="1:9">
      <c r="A6203" s="2">
        <v>270190</v>
      </c>
      <c r="B6203" s="2" t="s">
        <v>67</v>
      </c>
      <c r="C6203" s="2">
        <v>0.125</v>
      </c>
      <c r="D6203" s="2">
        <v>58.06</v>
      </c>
      <c r="E6203" s="2">
        <v>7.26</v>
      </c>
      <c r="F6203" s="2">
        <v>9719.3399999999856</v>
      </c>
      <c r="G6203" s="2">
        <v>56.08</v>
      </c>
      <c r="H6203" s="2">
        <v>7.01</v>
      </c>
      <c r="I6203" s="2">
        <v>9602.4099999999689</v>
      </c>
    </row>
    <row r="6204" spans="1:9">
      <c r="A6204" s="2">
        <v>270190</v>
      </c>
      <c r="B6204" s="2" t="s">
        <v>68</v>
      </c>
      <c r="C6204" s="2">
        <v>0.125</v>
      </c>
      <c r="D6204" s="2">
        <v>59.61</v>
      </c>
      <c r="E6204" s="2">
        <v>7.45</v>
      </c>
      <c r="F6204" s="2">
        <v>9965.8699999999862</v>
      </c>
      <c r="G6204" s="2">
        <v>57.58</v>
      </c>
      <c r="H6204" s="2">
        <v>7.2</v>
      </c>
      <c r="I6204" s="2">
        <v>9846.2199999999793</v>
      </c>
    </row>
    <row r="6205" spans="1:9">
      <c r="A6205" s="2">
        <v>270190</v>
      </c>
      <c r="B6205" s="2" t="s">
        <v>69</v>
      </c>
      <c r="C6205" s="2">
        <v>0.1</v>
      </c>
      <c r="D6205" s="2">
        <v>60.86</v>
      </c>
      <c r="E6205" s="2">
        <v>6.08</v>
      </c>
      <c r="F6205" s="2">
        <v>8130.3099999999986</v>
      </c>
      <c r="G6205" s="2">
        <v>58.78</v>
      </c>
      <c r="H6205" s="2">
        <v>5.88</v>
      </c>
      <c r="I6205" s="2">
        <v>8031.7499999999654</v>
      </c>
    </row>
    <row r="6206" spans="1:9">
      <c r="A6206" s="2">
        <v>270190</v>
      </c>
      <c r="B6206" s="2" t="s">
        <v>70</v>
      </c>
      <c r="C6206" s="2">
        <v>0.1</v>
      </c>
      <c r="D6206" s="2">
        <v>62.1</v>
      </c>
      <c r="E6206" s="2">
        <v>6.21</v>
      </c>
      <c r="F6206" s="2">
        <v>9341.9299999999876</v>
      </c>
      <c r="G6206" s="2">
        <v>73.23</v>
      </c>
      <c r="H6206" s="2">
        <v>7.27</v>
      </c>
      <c r="I6206" s="2">
        <v>8686.0199999999841</v>
      </c>
    </row>
    <row r="6207" spans="1:9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>
      <c r="A6208" s="2">
        <v>270200</v>
      </c>
      <c r="B6208" s="2" t="s">
        <v>65</v>
      </c>
      <c r="C6208" s="2">
        <v>0.04</v>
      </c>
      <c r="D6208" s="2">
        <v>91.45</v>
      </c>
      <c r="E6208" s="2">
        <v>3.66</v>
      </c>
      <c r="F6208" s="2">
        <v>3007.629999999996</v>
      </c>
      <c r="G6208" s="2">
        <v>88.6</v>
      </c>
      <c r="H6208" s="2">
        <v>3.55</v>
      </c>
      <c r="I6208" s="2">
        <v>2971.2099999999818</v>
      </c>
    </row>
    <row r="6209" spans="1:9">
      <c r="A6209" s="2">
        <v>270200</v>
      </c>
      <c r="B6209" s="2" t="s">
        <v>66</v>
      </c>
      <c r="C6209" s="2">
        <v>0.1</v>
      </c>
      <c r="D6209" s="2">
        <v>91.45</v>
      </c>
      <c r="E6209" s="2">
        <v>9.14</v>
      </c>
      <c r="F6209" s="2">
        <v>7512.3600000000133</v>
      </c>
      <c r="G6209" s="2">
        <v>88.6</v>
      </c>
      <c r="H6209" s="2">
        <v>8.86</v>
      </c>
      <c r="I6209" s="2">
        <v>7421.8900000000021</v>
      </c>
    </row>
    <row r="6210" spans="1:9">
      <c r="A6210" s="2">
        <v>270200</v>
      </c>
      <c r="B6210" s="2" t="s">
        <v>67</v>
      </c>
      <c r="C6210" s="2">
        <v>0.125</v>
      </c>
      <c r="D6210" s="2">
        <v>94.89</v>
      </c>
      <c r="E6210" s="2">
        <v>11.86</v>
      </c>
      <c r="F6210" s="2">
        <v>9731.1999999999862</v>
      </c>
      <c r="G6210" s="2">
        <v>91.95</v>
      </c>
      <c r="H6210" s="2">
        <v>11.49</v>
      </c>
      <c r="I6210" s="2">
        <v>9613.8999999999687</v>
      </c>
    </row>
    <row r="6211" spans="1:9">
      <c r="A6211" s="2">
        <v>270200</v>
      </c>
      <c r="B6211" s="2" t="s">
        <v>68</v>
      </c>
      <c r="C6211" s="2">
        <v>0.125</v>
      </c>
      <c r="D6211" s="2">
        <v>97.43</v>
      </c>
      <c r="E6211" s="2">
        <v>12.18</v>
      </c>
      <c r="F6211" s="2">
        <v>9978.0499999999865</v>
      </c>
      <c r="G6211" s="2">
        <v>94.41</v>
      </c>
      <c r="H6211" s="2">
        <v>11.8</v>
      </c>
      <c r="I6211" s="2">
        <v>9858.0199999999786</v>
      </c>
    </row>
    <row r="6212" spans="1:9">
      <c r="A6212" s="2">
        <v>270200</v>
      </c>
      <c r="B6212" s="2" t="s">
        <v>69</v>
      </c>
      <c r="C6212" s="2">
        <v>0.1</v>
      </c>
      <c r="D6212" s="2">
        <v>99.46</v>
      </c>
      <c r="E6212" s="2">
        <v>9.94</v>
      </c>
      <c r="F6212" s="2">
        <v>8140.2499999999982</v>
      </c>
      <c r="G6212" s="2">
        <v>96.38</v>
      </c>
      <c r="H6212" s="2">
        <v>9.64</v>
      </c>
      <c r="I6212" s="2">
        <v>8041.3899999999658</v>
      </c>
    </row>
    <row r="6213" spans="1:9">
      <c r="A6213" s="2">
        <v>270200</v>
      </c>
      <c r="B6213" s="2" t="s">
        <v>70</v>
      </c>
      <c r="C6213" s="2">
        <v>0.1</v>
      </c>
      <c r="D6213" s="2">
        <v>101.49</v>
      </c>
      <c r="E6213" s="2">
        <v>10.15</v>
      </c>
      <c r="F6213" s="2">
        <v>9352.0799999999872</v>
      </c>
      <c r="G6213" s="2">
        <v>120.35</v>
      </c>
      <c r="H6213" s="2">
        <v>11.94</v>
      </c>
      <c r="I6213" s="2">
        <v>8697.9599999999846</v>
      </c>
    </row>
    <row r="6214" spans="1:9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>
      <c r="A6215" s="2">
        <v>270210</v>
      </c>
      <c r="B6215" s="2" t="s">
        <v>65</v>
      </c>
      <c r="C6215" s="2">
        <v>0.04</v>
      </c>
      <c r="D6215" s="2">
        <v>91.27</v>
      </c>
      <c r="E6215" s="2">
        <v>3.65</v>
      </c>
      <c r="F6215" s="2">
        <v>3011.2799999999961</v>
      </c>
      <c r="G6215" s="2">
        <v>88.78</v>
      </c>
      <c r="H6215" s="2">
        <v>3.55</v>
      </c>
      <c r="I6215" s="2">
        <v>2974.759999999982</v>
      </c>
    </row>
    <row r="6216" spans="1:9">
      <c r="A6216" s="2">
        <v>270210</v>
      </c>
      <c r="B6216" s="2" t="s">
        <v>66</v>
      </c>
      <c r="C6216" s="2">
        <v>0.1</v>
      </c>
      <c r="D6216" s="2">
        <v>91.27</v>
      </c>
      <c r="E6216" s="2">
        <v>9.1199999999999992</v>
      </c>
      <c r="F6216" s="2">
        <v>7521.4800000000132</v>
      </c>
      <c r="G6216" s="2">
        <v>88.78</v>
      </c>
      <c r="H6216" s="2">
        <v>8.8699999999999992</v>
      </c>
      <c r="I6216" s="2">
        <v>7430.760000000002</v>
      </c>
    </row>
    <row r="6217" spans="1:9">
      <c r="A6217" s="2">
        <v>270210</v>
      </c>
      <c r="B6217" s="2" t="s">
        <v>67</v>
      </c>
      <c r="C6217" s="2">
        <v>0.125</v>
      </c>
      <c r="D6217" s="2">
        <v>94.7</v>
      </c>
      <c r="E6217" s="2">
        <v>11.84</v>
      </c>
      <c r="F6217" s="2">
        <v>9743.0399999999863</v>
      </c>
      <c r="G6217" s="2">
        <v>92.14</v>
      </c>
      <c r="H6217" s="2">
        <v>11.52</v>
      </c>
      <c r="I6217" s="2">
        <v>9625.4199999999691</v>
      </c>
    </row>
    <row r="6218" spans="1:9">
      <c r="A6218" s="2">
        <v>270210</v>
      </c>
      <c r="B6218" s="2" t="s">
        <v>68</v>
      </c>
      <c r="C6218" s="2">
        <v>0.125</v>
      </c>
      <c r="D6218" s="2">
        <v>97.24</v>
      </c>
      <c r="E6218" s="2">
        <v>12.15</v>
      </c>
      <c r="F6218" s="2">
        <v>9990.1999999999862</v>
      </c>
      <c r="G6218" s="2">
        <v>94.61</v>
      </c>
      <c r="H6218" s="2">
        <v>11.82</v>
      </c>
      <c r="I6218" s="2">
        <v>9869.8399999999783</v>
      </c>
    </row>
    <row r="6219" spans="1:9">
      <c r="A6219" s="2">
        <v>270210</v>
      </c>
      <c r="B6219" s="2" t="s">
        <v>69</v>
      </c>
      <c r="C6219" s="2">
        <v>0.1</v>
      </c>
      <c r="D6219" s="2">
        <v>99.27</v>
      </c>
      <c r="E6219" s="2">
        <v>9.92</v>
      </c>
      <c r="F6219" s="2">
        <v>8150.1699999999983</v>
      </c>
      <c r="G6219" s="2">
        <v>96.58</v>
      </c>
      <c r="H6219" s="2">
        <v>9.66</v>
      </c>
      <c r="I6219" s="2">
        <v>8051.0499999999656</v>
      </c>
    </row>
    <row r="6220" spans="1:9">
      <c r="A6220" s="2">
        <v>270210</v>
      </c>
      <c r="B6220" s="2" t="s">
        <v>70</v>
      </c>
      <c r="C6220" s="2">
        <v>0.1</v>
      </c>
      <c r="D6220" s="2">
        <v>101.29</v>
      </c>
      <c r="E6220" s="2">
        <v>10.130000000000001</v>
      </c>
      <c r="F6220" s="2">
        <v>9362.2099999999864</v>
      </c>
      <c r="G6220" s="2">
        <v>120.95</v>
      </c>
      <c r="H6220" s="2">
        <v>12</v>
      </c>
      <c r="I6220" s="2">
        <v>8709.9599999999846</v>
      </c>
    </row>
    <row r="6221" spans="1:9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>
      <c r="A6222" s="2">
        <v>270220</v>
      </c>
      <c r="B6222" s="2" t="s">
        <v>65</v>
      </c>
      <c r="C6222" s="2">
        <v>0.04</v>
      </c>
      <c r="D6222" s="2">
        <v>91.09</v>
      </c>
      <c r="E6222" s="2">
        <v>3.65</v>
      </c>
      <c r="F6222" s="2">
        <v>3014.9299999999962</v>
      </c>
      <c r="G6222" s="2">
        <v>88.96</v>
      </c>
      <c r="H6222" s="2">
        <v>3.56</v>
      </c>
      <c r="I6222" s="2">
        <v>2978.319999999982</v>
      </c>
    </row>
    <row r="6223" spans="1:9">
      <c r="A6223" s="2">
        <v>270220</v>
      </c>
      <c r="B6223" s="2" t="s">
        <v>66</v>
      </c>
      <c r="C6223" s="2">
        <v>0.1</v>
      </c>
      <c r="D6223" s="2">
        <v>91.09</v>
      </c>
      <c r="E6223" s="2">
        <v>9.11</v>
      </c>
      <c r="F6223" s="2">
        <v>7530.5900000000129</v>
      </c>
      <c r="G6223" s="2">
        <v>88.96</v>
      </c>
      <c r="H6223" s="2">
        <v>8.89</v>
      </c>
      <c r="I6223" s="2">
        <v>7439.6500000000024</v>
      </c>
    </row>
    <row r="6224" spans="1:9">
      <c r="A6224" s="2">
        <v>270220</v>
      </c>
      <c r="B6224" s="2" t="s">
        <v>67</v>
      </c>
      <c r="C6224" s="2">
        <v>0.125</v>
      </c>
      <c r="D6224" s="2">
        <v>94.52</v>
      </c>
      <c r="E6224" s="2">
        <v>11.81</v>
      </c>
      <c r="F6224" s="2">
        <v>9754.8499999999858</v>
      </c>
      <c r="G6224" s="2">
        <v>92.33</v>
      </c>
      <c r="H6224" s="2">
        <v>11.54</v>
      </c>
      <c r="I6224" s="2">
        <v>9636.95999999997</v>
      </c>
    </row>
    <row r="6225" spans="1:9">
      <c r="A6225" s="2">
        <v>270220</v>
      </c>
      <c r="B6225" s="2" t="s">
        <v>68</v>
      </c>
      <c r="C6225" s="2">
        <v>0.125</v>
      </c>
      <c r="D6225" s="2">
        <v>97.05</v>
      </c>
      <c r="E6225" s="2">
        <v>12.13</v>
      </c>
      <c r="F6225" s="2">
        <v>10002.329999999985</v>
      </c>
      <c r="G6225" s="2">
        <v>94.8</v>
      </c>
      <c r="H6225" s="2">
        <v>11.85</v>
      </c>
      <c r="I6225" s="2">
        <v>9881.6899999999787</v>
      </c>
    </row>
    <row r="6226" spans="1:9">
      <c r="A6226" s="2">
        <v>270220</v>
      </c>
      <c r="B6226" s="2" t="s">
        <v>69</v>
      </c>
      <c r="C6226" s="2">
        <v>0.1</v>
      </c>
      <c r="D6226" s="2">
        <v>99.07</v>
      </c>
      <c r="E6226" s="2">
        <v>9.9</v>
      </c>
      <c r="F6226" s="2">
        <v>8160.0699999999979</v>
      </c>
      <c r="G6226" s="2">
        <v>96.77</v>
      </c>
      <c r="H6226" s="2">
        <v>9.67</v>
      </c>
      <c r="I6226" s="2">
        <v>8060.7199999999657</v>
      </c>
    </row>
    <row r="6227" spans="1:9">
      <c r="A6227" s="2">
        <v>270220</v>
      </c>
      <c r="B6227" s="2" t="s">
        <v>70</v>
      </c>
      <c r="C6227" s="2">
        <v>0.1</v>
      </c>
      <c r="D6227" s="2">
        <v>101.09</v>
      </c>
      <c r="E6227" s="2">
        <v>10.11</v>
      </c>
      <c r="F6227" s="2">
        <v>9372.319999999987</v>
      </c>
      <c r="G6227" s="2">
        <v>121.56</v>
      </c>
      <c r="H6227" s="2">
        <v>12.06</v>
      </c>
      <c r="I6227" s="2">
        <v>8722.0199999999841</v>
      </c>
    </row>
    <row r="6228" spans="1:9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>
      <c r="A6229" s="2">
        <v>270230</v>
      </c>
      <c r="B6229" s="2" t="s">
        <v>65</v>
      </c>
      <c r="C6229" s="2">
        <v>0.04</v>
      </c>
      <c r="D6229" s="2">
        <v>90.9</v>
      </c>
      <c r="E6229" s="2">
        <v>3.64</v>
      </c>
      <c r="F6229" s="2">
        <v>3018.5699999999961</v>
      </c>
      <c r="G6229" s="2">
        <v>89.14</v>
      </c>
      <c r="H6229" s="2">
        <v>3.57</v>
      </c>
      <c r="I6229" s="2">
        <v>2981.8899999999821</v>
      </c>
    </row>
    <row r="6230" spans="1:9">
      <c r="A6230" s="2">
        <v>270230</v>
      </c>
      <c r="B6230" s="2" t="s">
        <v>66</v>
      </c>
      <c r="C6230" s="2">
        <v>0.1</v>
      </c>
      <c r="D6230" s="2">
        <v>90.9</v>
      </c>
      <c r="E6230" s="2">
        <v>9.09</v>
      </c>
      <c r="F6230" s="2">
        <v>7539.680000000013</v>
      </c>
      <c r="G6230" s="2">
        <v>89.14</v>
      </c>
      <c r="H6230" s="2">
        <v>8.91</v>
      </c>
      <c r="I6230" s="2">
        <v>7448.5600000000022</v>
      </c>
    </row>
    <row r="6231" spans="1:9">
      <c r="A6231" s="2">
        <v>270230</v>
      </c>
      <c r="B6231" s="2" t="s">
        <v>67</v>
      </c>
      <c r="C6231" s="2">
        <v>0.125</v>
      </c>
      <c r="D6231" s="2">
        <v>94.33</v>
      </c>
      <c r="E6231" s="2">
        <v>11.79</v>
      </c>
      <c r="F6231" s="2">
        <v>9766.6399999999867</v>
      </c>
      <c r="G6231" s="2">
        <v>92.51</v>
      </c>
      <c r="H6231" s="2">
        <v>11.56</v>
      </c>
      <c r="I6231" s="2">
        <v>9648.5199999999695</v>
      </c>
    </row>
    <row r="6232" spans="1:9">
      <c r="A6232" s="2">
        <v>270230</v>
      </c>
      <c r="B6232" s="2" t="s">
        <v>68</v>
      </c>
      <c r="C6232" s="2">
        <v>0.125</v>
      </c>
      <c r="D6232" s="2">
        <v>96.86</v>
      </c>
      <c r="E6232" s="2">
        <v>12.1</v>
      </c>
      <c r="F6232" s="2">
        <v>10014.429999999986</v>
      </c>
      <c r="G6232" s="2">
        <v>94.99</v>
      </c>
      <c r="H6232" s="2">
        <v>11.87</v>
      </c>
      <c r="I6232" s="2">
        <v>9893.5599999999795</v>
      </c>
    </row>
    <row r="6233" spans="1:9">
      <c r="A6233" s="2">
        <v>270230</v>
      </c>
      <c r="B6233" s="2" t="s">
        <v>69</v>
      </c>
      <c r="C6233" s="2">
        <v>0.1</v>
      </c>
      <c r="D6233" s="2">
        <v>98.88</v>
      </c>
      <c r="E6233" s="2">
        <v>9.8800000000000008</v>
      </c>
      <c r="F6233" s="2">
        <v>8169.949999999998</v>
      </c>
      <c r="G6233" s="2">
        <v>96.97</v>
      </c>
      <c r="H6233" s="2">
        <v>9.69</v>
      </c>
      <c r="I6233" s="2">
        <v>8070.4099999999653</v>
      </c>
    </row>
    <row r="6234" spans="1:9">
      <c r="A6234" s="2">
        <v>270230</v>
      </c>
      <c r="B6234" s="2" t="s">
        <v>70</v>
      </c>
      <c r="C6234" s="2">
        <v>0.1</v>
      </c>
      <c r="D6234" s="2">
        <v>100.9</v>
      </c>
      <c r="E6234" s="2">
        <v>10.09</v>
      </c>
      <c r="F6234" s="2">
        <v>9382.4099999999871</v>
      </c>
      <c r="G6234" s="2">
        <v>122.18</v>
      </c>
      <c r="H6234" s="2">
        <v>12.13</v>
      </c>
      <c r="I6234" s="2">
        <v>8734.1499999999833</v>
      </c>
    </row>
    <row r="6235" spans="1:9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>
      <c r="A6236" s="2">
        <v>270240</v>
      </c>
      <c r="B6236" s="2" t="s">
        <v>65</v>
      </c>
      <c r="C6236" s="2">
        <v>0.04</v>
      </c>
      <c r="D6236" s="2">
        <v>90.72</v>
      </c>
      <c r="E6236" s="2">
        <v>3.63</v>
      </c>
      <c r="F6236" s="2">
        <v>3022.1999999999962</v>
      </c>
      <c r="G6236" s="2">
        <v>89.32</v>
      </c>
      <c r="H6236" s="2">
        <v>3.58</v>
      </c>
      <c r="I6236" s="2">
        <v>2985.4699999999821</v>
      </c>
    </row>
    <row r="6237" spans="1:9">
      <c r="A6237" s="2">
        <v>270240</v>
      </c>
      <c r="B6237" s="2" t="s">
        <v>66</v>
      </c>
      <c r="C6237" s="2">
        <v>0.1</v>
      </c>
      <c r="D6237" s="2">
        <v>90.72</v>
      </c>
      <c r="E6237" s="2">
        <v>9.07</v>
      </c>
      <c r="F6237" s="2">
        <v>7548.7500000000127</v>
      </c>
      <c r="G6237" s="2">
        <v>89.32</v>
      </c>
      <c r="H6237" s="2">
        <v>8.93</v>
      </c>
      <c r="I6237" s="2">
        <v>7457.4900000000025</v>
      </c>
    </row>
    <row r="6238" spans="1:9">
      <c r="A6238" s="2">
        <v>270240</v>
      </c>
      <c r="B6238" s="2" t="s">
        <v>67</v>
      </c>
      <c r="C6238" s="2">
        <v>0.125</v>
      </c>
      <c r="D6238" s="2">
        <v>94.15</v>
      </c>
      <c r="E6238" s="2">
        <v>11.77</v>
      </c>
      <c r="F6238" s="2">
        <v>9778.4099999999871</v>
      </c>
      <c r="G6238" s="2">
        <v>92.7</v>
      </c>
      <c r="H6238" s="2">
        <v>11.59</v>
      </c>
      <c r="I6238" s="2">
        <v>9660.1099999999697</v>
      </c>
    </row>
    <row r="6239" spans="1:9">
      <c r="A6239" s="2">
        <v>270240</v>
      </c>
      <c r="B6239" s="2" t="s">
        <v>68</v>
      </c>
      <c r="C6239" s="2">
        <v>0.125</v>
      </c>
      <c r="D6239" s="2">
        <v>96.67</v>
      </c>
      <c r="E6239" s="2">
        <v>12.08</v>
      </c>
      <c r="F6239" s="2">
        <v>10026.509999999986</v>
      </c>
      <c r="G6239" s="2">
        <v>95.18</v>
      </c>
      <c r="H6239" s="2">
        <v>11.9</v>
      </c>
      <c r="I6239" s="2">
        <v>9905.4599999999791</v>
      </c>
    </row>
    <row r="6240" spans="1:9">
      <c r="A6240" s="2">
        <v>270240</v>
      </c>
      <c r="B6240" s="2" t="s">
        <v>69</v>
      </c>
      <c r="C6240" s="2">
        <v>0.1</v>
      </c>
      <c r="D6240" s="2">
        <v>98.68</v>
      </c>
      <c r="E6240" s="2">
        <v>9.86</v>
      </c>
      <c r="F6240" s="2">
        <v>8179.8099999999977</v>
      </c>
      <c r="G6240" s="2">
        <v>97.16</v>
      </c>
      <c r="H6240" s="2">
        <v>9.7100000000000009</v>
      </c>
      <c r="I6240" s="2">
        <v>8080.1199999999653</v>
      </c>
    </row>
    <row r="6241" spans="1:9">
      <c r="A6241" s="2">
        <v>270240</v>
      </c>
      <c r="B6241" s="2" t="s">
        <v>70</v>
      </c>
      <c r="C6241" s="2">
        <v>0.1</v>
      </c>
      <c r="D6241" s="2">
        <v>100.7</v>
      </c>
      <c r="E6241" s="2">
        <v>10.07</v>
      </c>
      <c r="F6241" s="2">
        <v>9392.4799999999868</v>
      </c>
      <c r="G6241" s="2">
        <v>122.81</v>
      </c>
      <c r="H6241" s="2">
        <v>12.2</v>
      </c>
      <c r="I6241" s="2">
        <v>8746.349999999984</v>
      </c>
    </row>
    <row r="6242" spans="1:9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>
      <c r="A6243" s="2">
        <v>270250</v>
      </c>
      <c r="B6243" s="2" t="s">
        <v>65</v>
      </c>
      <c r="C6243" s="2">
        <v>0.04</v>
      </c>
      <c r="D6243" s="2">
        <v>90.54</v>
      </c>
      <c r="E6243" s="2">
        <v>3.62</v>
      </c>
      <c r="F6243" s="2">
        <v>3025.8199999999961</v>
      </c>
      <c r="G6243" s="2">
        <v>89.5</v>
      </c>
      <c r="H6243" s="2">
        <v>3.58</v>
      </c>
      <c r="I6243" s="2">
        <v>2989.049999999982</v>
      </c>
    </row>
    <row r="6244" spans="1:9">
      <c r="A6244" s="2">
        <v>270250</v>
      </c>
      <c r="B6244" s="2" t="s">
        <v>66</v>
      </c>
      <c r="C6244" s="2">
        <v>0.1</v>
      </c>
      <c r="D6244" s="2">
        <v>90.54</v>
      </c>
      <c r="E6244" s="2">
        <v>9.0500000000000007</v>
      </c>
      <c r="F6244" s="2">
        <v>7557.8000000000129</v>
      </c>
      <c r="G6244" s="2">
        <v>89.5</v>
      </c>
      <c r="H6244" s="2">
        <v>8.9499999999999993</v>
      </c>
      <c r="I6244" s="2">
        <v>7466.4400000000023</v>
      </c>
    </row>
    <row r="6245" spans="1:9">
      <c r="A6245" s="2">
        <v>270250</v>
      </c>
      <c r="B6245" s="2" t="s">
        <v>67</v>
      </c>
      <c r="C6245" s="2">
        <v>0.125</v>
      </c>
      <c r="D6245" s="2">
        <v>93.96</v>
      </c>
      <c r="E6245" s="2">
        <v>11.74</v>
      </c>
      <c r="F6245" s="2">
        <v>9790.1499999999869</v>
      </c>
      <c r="G6245" s="2">
        <v>92.88</v>
      </c>
      <c r="H6245" s="2">
        <v>11.61</v>
      </c>
      <c r="I6245" s="2">
        <v>9671.7199999999702</v>
      </c>
    </row>
    <row r="6246" spans="1:9">
      <c r="A6246" s="2">
        <v>270250</v>
      </c>
      <c r="B6246" s="2" t="s">
        <v>68</v>
      </c>
      <c r="C6246" s="2">
        <v>0.125</v>
      </c>
      <c r="D6246" s="2">
        <v>96.47</v>
      </c>
      <c r="E6246" s="2">
        <v>12.06</v>
      </c>
      <c r="F6246" s="2">
        <v>10038.569999999985</v>
      </c>
      <c r="G6246" s="2">
        <v>95.37</v>
      </c>
      <c r="H6246" s="2">
        <v>11.92</v>
      </c>
      <c r="I6246" s="2">
        <v>9917.3799999999792</v>
      </c>
    </row>
    <row r="6247" spans="1:9">
      <c r="A6247" s="2">
        <v>270250</v>
      </c>
      <c r="B6247" s="2" t="s">
        <v>69</v>
      </c>
      <c r="C6247" s="2">
        <v>0.1</v>
      </c>
      <c r="D6247" s="2">
        <v>98.49</v>
      </c>
      <c r="E6247" s="2">
        <v>9.85</v>
      </c>
      <c r="F6247" s="2">
        <v>8189.659999999998</v>
      </c>
      <c r="G6247" s="2">
        <v>97.36</v>
      </c>
      <c r="H6247" s="2">
        <v>9.73</v>
      </c>
      <c r="I6247" s="2">
        <v>8089.8499999999649</v>
      </c>
    </row>
    <row r="6248" spans="1:9">
      <c r="A6248" s="2">
        <v>270250</v>
      </c>
      <c r="B6248" s="2" t="s">
        <v>70</v>
      </c>
      <c r="C6248" s="2">
        <v>0.1</v>
      </c>
      <c r="D6248" s="2">
        <v>100.5</v>
      </c>
      <c r="E6248" s="2">
        <v>10.039999999999999</v>
      </c>
      <c r="F6248" s="2">
        <v>9402.5199999999877</v>
      </c>
      <c r="G6248" s="2">
        <v>111.31</v>
      </c>
      <c r="H6248" s="2">
        <v>11.08</v>
      </c>
      <c r="I6248" s="2">
        <v>8757.4299999999839</v>
      </c>
    </row>
    <row r="6249" spans="1:9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>
      <c r="A6250" s="2">
        <v>270260</v>
      </c>
      <c r="B6250" s="2" t="s">
        <v>65</v>
      </c>
      <c r="C6250" s="2">
        <v>0.04</v>
      </c>
      <c r="D6250" s="2">
        <v>90.36</v>
      </c>
      <c r="E6250" s="2">
        <v>3.62</v>
      </c>
      <c r="F6250" s="2">
        <v>3029.439999999996</v>
      </c>
      <c r="G6250" s="2">
        <v>89.68</v>
      </c>
      <c r="H6250" s="2">
        <v>3.59</v>
      </c>
      <c r="I6250" s="2">
        <v>2992.6399999999821</v>
      </c>
    </row>
    <row r="6251" spans="1:9">
      <c r="A6251" s="2">
        <v>270260</v>
      </c>
      <c r="B6251" s="2" t="s">
        <v>66</v>
      </c>
      <c r="C6251" s="2">
        <v>0.1</v>
      </c>
      <c r="D6251" s="2">
        <v>90.36</v>
      </c>
      <c r="E6251" s="2">
        <v>9.0299999999999994</v>
      </c>
      <c r="F6251" s="2">
        <v>7566.8300000000127</v>
      </c>
      <c r="G6251" s="2">
        <v>89.68</v>
      </c>
      <c r="H6251" s="2">
        <v>8.9700000000000006</v>
      </c>
      <c r="I6251" s="2">
        <v>7475.4100000000026</v>
      </c>
    </row>
    <row r="6252" spans="1:9">
      <c r="A6252" s="2">
        <v>270260</v>
      </c>
      <c r="B6252" s="2" t="s">
        <v>67</v>
      </c>
      <c r="C6252" s="2">
        <v>0.125</v>
      </c>
      <c r="D6252" s="2">
        <v>93.77</v>
      </c>
      <c r="E6252" s="2">
        <v>11.72</v>
      </c>
      <c r="F6252" s="2">
        <v>9801.8699999999862</v>
      </c>
      <c r="G6252" s="2">
        <v>93.07</v>
      </c>
      <c r="H6252" s="2">
        <v>11.63</v>
      </c>
      <c r="I6252" s="2">
        <v>9683.3499999999694</v>
      </c>
    </row>
    <row r="6253" spans="1:9">
      <c r="A6253" s="2">
        <v>270260</v>
      </c>
      <c r="B6253" s="2" t="s">
        <v>68</v>
      </c>
      <c r="C6253" s="2">
        <v>0.125</v>
      </c>
      <c r="D6253" s="2">
        <v>96.28</v>
      </c>
      <c r="E6253" s="2">
        <v>12.03</v>
      </c>
      <c r="F6253" s="2">
        <v>10050.599999999986</v>
      </c>
      <c r="G6253" s="2">
        <v>95.56</v>
      </c>
      <c r="H6253" s="2">
        <v>11.94</v>
      </c>
      <c r="I6253" s="2">
        <v>9929.3199999999797</v>
      </c>
    </row>
    <row r="6254" spans="1:9">
      <c r="A6254" s="2">
        <v>270260</v>
      </c>
      <c r="B6254" s="2" t="s">
        <v>69</v>
      </c>
      <c r="C6254" s="2">
        <v>0.1</v>
      </c>
      <c r="D6254" s="2">
        <v>98.29</v>
      </c>
      <c r="E6254" s="2">
        <v>9.82</v>
      </c>
      <c r="F6254" s="2">
        <v>8199.4799999999977</v>
      </c>
      <c r="G6254" s="2">
        <v>97.55</v>
      </c>
      <c r="H6254" s="2">
        <v>9.75</v>
      </c>
      <c r="I6254" s="2">
        <v>8099.5999999999649</v>
      </c>
    </row>
    <row r="6255" spans="1:9">
      <c r="A6255" s="2">
        <v>270260</v>
      </c>
      <c r="B6255" s="2" t="s">
        <v>70</v>
      </c>
      <c r="C6255" s="2">
        <v>0.1</v>
      </c>
      <c r="D6255" s="2">
        <v>100.3</v>
      </c>
      <c r="E6255" s="2">
        <v>10.02</v>
      </c>
      <c r="F6255" s="2">
        <v>9412.5399999999881</v>
      </c>
      <c r="G6255" s="2">
        <v>99.55</v>
      </c>
      <c r="H6255" s="2">
        <v>9.9499999999999993</v>
      </c>
      <c r="I6255" s="2">
        <v>8767.3799999999846</v>
      </c>
    </row>
    <row r="6256" spans="1:9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>
      <c r="A6257" s="2">
        <v>270270</v>
      </c>
      <c r="B6257" s="2" t="s">
        <v>65</v>
      </c>
      <c r="C6257" s="2">
        <v>0.04</v>
      </c>
      <c r="D6257" s="2">
        <v>90.18</v>
      </c>
      <c r="E6257" s="2">
        <v>3.61</v>
      </c>
      <c r="F6257" s="2">
        <v>3033.0499999999961</v>
      </c>
      <c r="G6257" s="2">
        <v>89.86</v>
      </c>
      <c r="H6257" s="2">
        <v>3.6</v>
      </c>
      <c r="I6257" s="2">
        <v>2996.239999999982</v>
      </c>
    </row>
    <row r="6258" spans="1:9">
      <c r="A6258" s="2">
        <v>270270</v>
      </c>
      <c r="B6258" s="2" t="s">
        <v>66</v>
      </c>
      <c r="C6258" s="2">
        <v>0.1</v>
      </c>
      <c r="D6258" s="2">
        <v>90.18</v>
      </c>
      <c r="E6258" s="2">
        <v>9.02</v>
      </c>
      <c r="F6258" s="2">
        <v>7575.8500000000131</v>
      </c>
      <c r="G6258" s="2">
        <v>89.86</v>
      </c>
      <c r="H6258" s="2">
        <v>8.98</v>
      </c>
      <c r="I6258" s="2">
        <v>7484.3900000000021</v>
      </c>
    </row>
    <row r="6259" spans="1:9">
      <c r="A6259" s="2">
        <v>270270</v>
      </c>
      <c r="B6259" s="2" t="s">
        <v>67</v>
      </c>
      <c r="C6259" s="2">
        <v>0.125</v>
      </c>
      <c r="D6259" s="2">
        <v>93.59</v>
      </c>
      <c r="E6259" s="2">
        <v>11.7</v>
      </c>
      <c r="F6259" s="2">
        <v>9813.569999999987</v>
      </c>
      <c r="G6259" s="2">
        <v>93.26</v>
      </c>
      <c r="H6259" s="2">
        <v>11.66</v>
      </c>
      <c r="I6259" s="2">
        <v>9695.0099999999693</v>
      </c>
    </row>
    <row r="6260" spans="1:9">
      <c r="A6260" s="2">
        <v>270270</v>
      </c>
      <c r="B6260" s="2" t="s">
        <v>68</v>
      </c>
      <c r="C6260" s="2">
        <v>0.125</v>
      </c>
      <c r="D6260" s="2">
        <v>96.09</v>
      </c>
      <c r="E6260" s="2">
        <v>12.01</v>
      </c>
      <c r="F6260" s="2">
        <v>10062.609999999986</v>
      </c>
      <c r="G6260" s="2">
        <v>95.75</v>
      </c>
      <c r="H6260" s="2">
        <v>11.97</v>
      </c>
      <c r="I6260" s="2">
        <v>9941.289999999979</v>
      </c>
    </row>
    <row r="6261" spans="1:9">
      <c r="A6261" s="2">
        <v>270270</v>
      </c>
      <c r="B6261" s="2" t="s">
        <v>69</v>
      </c>
      <c r="C6261" s="2">
        <v>0.1</v>
      </c>
      <c r="D6261" s="2">
        <v>98.1</v>
      </c>
      <c r="E6261" s="2">
        <v>9.8000000000000007</v>
      </c>
      <c r="F6261" s="2">
        <v>8209.279999999997</v>
      </c>
      <c r="G6261" s="2">
        <v>97.75</v>
      </c>
      <c r="H6261" s="2">
        <v>9.77</v>
      </c>
      <c r="I6261" s="2">
        <v>8109.3699999999653</v>
      </c>
    </row>
    <row r="6262" spans="1:9">
      <c r="A6262" s="2">
        <v>270270</v>
      </c>
      <c r="B6262" s="2" t="s">
        <v>70</v>
      </c>
      <c r="C6262" s="2">
        <v>0.1</v>
      </c>
      <c r="D6262" s="2">
        <v>100.1</v>
      </c>
      <c r="E6262" s="2">
        <v>10.01</v>
      </c>
      <c r="F6262" s="2">
        <v>9422.5499999999884</v>
      </c>
      <c r="G6262" s="2">
        <v>99.74</v>
      </c>
      <c r="H6262" s="2">
        <v>9.9700000000000006</v>
      </c>
      <c r="I6262" s="2">
        <v>8777.349999999984</v>
      </c>
    </row>
    <row r="6263" spans="1:9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>
      <c r="A6264" s="2">
        <v>270273.891</v>
      </c>
      <c r="B6264" s="2" t="s">
        <v>65</v>
      </c>
      <c r="C6264" s="2">
        <v>0.04</v>
      </c>
      <c r="D6264" s="2">
        <v>35.04</v>
      </c>
      <c r="E6264" s="2">
        <v>1.4</v>
      </c>
      <c r="F6264" s="2">
        <v>3034.4499999999962</v>
      </c>
      <c r="G6264" s="2">
        <v>35.01</v>
      </c>
      <c r="H6264" s="2">
        <v>1.4</v>
      </c>
      <c r="I6264" s="2">
        <v>2997.6399999999821</v>
      </c>
    </row>
    <row r="6265" spans="1:9">
      <c r="A6265" s="2">
        <v>270273.891</v>
      </c>
      <c r="B6265" s="2" t="s">
        <v>66</v>
      </c>
      <c r="C6265" s="2">
        <v>0.1</v>
      </c>
      <c r="D6265" s="2">
        <v>35.04</v>
      </c>
      <c r="E6265" s="2">
        <v>3.5</v>
      </c>
      <c r="F6265" s="2">
        <v>7579.3500000000131</v>
      </c>
      <c r="G6265" s="2">
        <v>35.01</v>
      </c>
      <c r="H6265" s="2">
        <v>3.5</v>
      </c>
      <c r="I6265" s="2">
        <v>7487.8900000000021</v>
      </c>
    </row>
    <row r="6266" spans="1:9">
      <c r="A6266" s="2">
        <v>270273.891</v>
      </c>
      <c r="B6266" s="2" t="s">
        <v>67</v>
      </c>
      <c r="C6266" s="2">
        <v>0.125</v>
      </c>
      <c r="D6266" s="2">
        <v>36.36</v>
      </c>
      <c r="E6266" s="2">
        <v>4.55</v>
      </c>
      <c r="F6266" s="2">
        <v>9818.1199999999862</v>
      </c>
      <c r="G6266" s="2">
        <v>36.340000000000003</v>
      </c>
      <c r="H6266" s="2">
        <v>4.54</v>
      </c>
      <c r="I6266" s="2">
        <v>9699.5499999999702</v>
      </c>
    </row>
    <row r="6267" spans="1:9">
      <c r="A6267" s="2">
        <v>270273.891</v>
      </c>
      <c r="B6267" s="2" t="s">
        <v>68</v>
      </c>
      <c r="C6267" s="2">
        <v>0.125</v>
      </c>
      <c r="D6267" s="2">
        <v>37.340000000000003</v>
      </c>
      <c r="E6267" s="2">
        <v>4.67</v>
      </c>
      <c r="F6267" s="2">
        <v>10067.279999999986</v>
      </c>
      <c r="G6267" s="2">
        <v>37.31</v>
      </c>
      <c r="H6267" s="2">
        <v>4.66</v>
      </c>
      <c r="I6267" s="2">
        <v>9945.9499999999789</v>
      </c>
    </row>
    <row r="6268" spans="1:9">
      <c r="A6268" s="2">
        <v>270273.891</v>
      </c>
      <c r="B6268" s="2" t="s">
        <v>69</v>
      </c>
      <c r="C6268" s="2">
        <v>0.1</v>
      </c>
      <c r="D6268" s="2">
        <v>38.119999999999997</v>
      </c>
      <c r="E6268" s="2">
        <v>3.81</v>
      </c>
      <c r="F6268" s="2">
        <v>8213.0899999999965</v>
      </c>
      <c r="G6268" s="2">
        <v>38.090000000000003</v>
      </c>
      <c r="H6268" s="2">
        <v>3.81</v>
      </c>
      <c r="I6268" s="2">
        <v>8113.1799999999657</v>
      </c>
    </row>
    <row r="6269" spans="1:9">
      <c r="A6269" s="2">
        <v>270273.891</v>
      </c>
      <c r="B6269" s="2" t="s">
        <v>70</v>
      </c>
      <c r="C6269" s="2">
        <v>0.1</v>
      </c>
      <c r="D6269" s="2">
        <v>38.89</v>
      </c>
      <c r="E6269" s="2">
        <v>3.89</v>
      </c>
      <c r="F6269" s="2">
        <v>9426.4399999999878</v>
      </c>
      <c r="G6269" s="2">
        <v>38.86</v>
      </c>
      <c r="H6269" s="2">
        <v>3.89</v>
      </c>
      <c r="I6269" s="2">
        <v>8781.2399999999834</v>
      </c>
    </row>
    <row r="6270" spans="1:9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>
      <c r="A6271" s="2">
        <v>270280</v>
      </c>
      <c r="B6271" s="2" t="s">
        <v>65</v>
      </c>
      <c r="C6271" s="2">
        <v>0.04</v>
      </c>
      <c r="D6271" s="2">
        <v>54.99</v>
      </c>
      <c r="E6271" s="2">
        <v>2.2000000000000002</v>
      </c>
      <c r="F6271" s="2">
        <v>3036.649999999996</v>
      </c>
      <c r="G6271" s="2">
        <v>54.99</v>
      </c>
      <c r="H6271" s="2">
        <v>2.2000000000000002</v>
      </c>
      <c r="I6271" s="2">
        <v>2999.839999999982</v>
      </c>
    </row>
    <row r="6272" spans="1:9">
      <c r="A6272" s="2">
        <v>270280</v>
      </c>
      <c r="B6272" s="2" t="s">
        <v>66</v>
      </c>
      <c r="C6272" s="2">
        <v>0.1</v>
      </c>
      <c r="D6272" s="2">
        <v>54.99</v>
      </c>
      <c r="E6272" s="2">
        <v>5.5</v>
      </c>
      <c r="F6272" s="2">
        <v>7584.8500000000131</v>
      </c>
      <c r="G6272" s="2">
        <v>54.99</v>
      </c>
      <c r="H6272" s="2">
        <v>5.5</v>
      </c>
      <c r="I6272" s="2">
        <v>7493.3900000000021</v>
      </c>
    </row>
    <row r="6273" spans="1:9">
      <c r="A6273" s="2">
        <v>270280</v>
      </c>
      <c r="B6273" s="2" t="s">
        <v>67</v>
      </c>
      <c r="C6273" s="2">
        <v>0.125</v>
      </c>
      <c r="D6273" s="2">
        <v>57.07</v>
      </c>
      <c r="E6273" s="2">
        <v>7.13</v>
      </c>
      <c r="F6273" s="2">
        <v>9825.2499999999854</v>
      </c>
      <c r="G6273" s="2">
        <v>57.07</v>
      </c>
      <c r="H6273" s="2">
        <v>7.13</v>
      </c>
      <c r="I6273" s="2">
        <v>9706.6799999999694</v>
      </c>
    </row>
    <row r="6274" spans="1:9">
      <c r="A6274" s="2">
        <v>270280</v>
      </c>
      <c r="B6274" s="2" t="s">
        <v>68</v>
      </c>
      <c r="C6274" s="2">
        <v>0.125</v>
      </c>
      <c r="D6274" s="2">
        <v>58.6</v>
      </c>
      <c r="E6274" s="2">
        <v>7.32</v>
      </c>
      <c r="F6274" s="2">
        <v>10074.599999999986</v>
      </c>
      <c r="G6274" s="2">
        <v>58.6</v>
      </c>
      <c r="H6274" s="2">
        <v>7.33</v>
      </c>
      <c r="I6274" s="2">
        <v>9953.2799999999788</v>
      </c>
    </row>
    <row r="6275" spans="1:9">
      <c r="A6275" s="2">
        <v>270280</v>
      </c>
      <c r="B6275" s="2" t="s">
        <v>69</v>
      </c>
      <c r="C6275" s="2">
        <v>0.1</v>
      </c>
      <c r="D6275" s="2">
        <v>59.82</v>
      </c>
      <c r="E6275" s="2">
        <v>5.98</v>
      </c>
      <c r="F6275" s="2">
        <v>8219.0699999999961</v>
      </c>
      <c r="G6275" s="2">
        <v>59.82</v>
      </c>
      <c r="H6275" s="2">
        <v>5.98</v>
      </c>
      <c r="I6275" s="2">
        <v>8119.1599999999653</v>
      </c>
    </row>
    <row r="6276" spans="1:9">
      <c r="A6276" s="2">
        <v>270280</v>
      </c>
      <c r="B6276" s="2" t="s">
        <v>70</v>
      </c>
      <c r="C6276" s="2">
        <v>0.1</v>
      </c>
      <c r="D6276" s="2">
        <v>61.04</v>
      </c>
      <c r="E6276" s="2">
        <v>6.1</v>
      </c>
      <c r="F6276" s="2">
        <v>9432.5399999999881</v>
      </c>
      <c r="G6276" s="2">
        <v>61.04</v>
      </c>
      <c r="H6276" s="2">
        <v>6.1</v>
      </c>
      <c r="I6276" s="2">
        <v>8787.3399999999838</v>
      </c>
    </row>
    <row r="6277" spans="1:9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>
      <c r="A6278" s="2">
        <v>270290</v>
      </c>
      <c r="B6278" s="2" t="s">
        <v>65</v>
      </c>
      <c r="C6278" s="2">
        <v>0.04</v>
      </c>
      <c r="D6278" s="2">
        <v>90.02</v>
      </c>
      <c r="E6278" s="2">
        <v>3.6</v>
      </c>
      <c r="F6278" s="2">
        <v>3040.2499999999959</v>
      </c>
      <c r="G6278" s="2">
        <v>90.02</v>
      </c>
      <c r="H6278" s="2">
        <v>3.6</v>
      </c>
      <c r="I6278" s="2">
        <v>3003.4399999999819</v>
      </c>
    </row>
    <row r="6279" spans="1:9">
      <c r="A6279" s="2">
        <v>270290</v>
      </c>
      <c r="B6279" s="2" t="s">
        <v>66</v>
      </c>
      <c r="C6279" s="2">
        <v>0.1</v>
      </c>
      <c r="D6279" s="2">
        <v>90.02</v>
      </c>
      <c r="E6279" s="2">
        <v>9</v>
      </c>
      <c r="F6279" s="2">
        <v>7593.8500000000131</v>
      </c>
      <c r="G6279" s="2">
        <v>90.02</v>
      </c>
      <c r="H6279" s="2">
        <v>9</v>
      </c>
      <c r="I6279" s="2">
        <v>7502.3900000000021</v>
      </c>
    </row>
    <row r="6280" spans="1:9">
      <c r="A6280" s="2">
        <v>270290</v>
      </c>
      <c r="B6280" s="2" t="s">
        <v>67</v>
      </c>
      <c r="C6280" s="2">
        <v>0.125</v>
      </c>
      <c r="D6280" s="2">
        <v>93.42</v>
      </c>
      <c r="E6280" s="2">
        <v>11.68</v>
      </c>
      <c r="F6280" s="2">
        <v>9836.9299999999857</v>
      </c>
      <c r="G6280" s="2">
        <v>93.42</v>
      </c>
      <c r="H6280" s="2">
        <v>11.68</v>
      </c>
      <c r="I6280" s="2">
        <v>9718.3599999999697</v>
      </c>
    </row>
    <row r="6281" spans="1:9">
      <c r="A6281" s="2">
        <v>270290</v>
      </c>
      <c r="B6281" s="2" t="s">
        <v>68</v>
      </c>
      <c r="C6281" s="2">
        <v>0.125</v>
      </c>
      <c r="D6281" s="2">
        <v>95.92</v>
      </c>
      <c r="E6281" s="2">
        <v>11.99</v>
      </c>
      <c r="F6281" s="2">
        <v>10086.589999999986</v>
      </c>
      <c r="G6281" s="2">
        <v>95.92</v>
      </c>
      <c r="H6281" s="2">
        <v>11.99</v>
      </c>
      <c r="I6281" s="2">
        <v>9965.2699999999786</v>
      </c>
    </row>
    <row r="6282" spans="1:9">
      <c r="A6282" s="2">
        <v>270290</v>
      </c>
      <c r="B6282" s="2" t="s">
        <v>69</v>
      </c>
      <c r="C6282" s="2">
        <v>0.1</v>
      </c>
      <c r="D6282" s="2">
        <v>97.92</v>
      </c>
      <c r="E6282" s="2">
        <v>9.7899999999999991</v>
      </c>
      <c r="F6282" s="2">
        <v>8228.8599999999969</v>
      </c>
      <c r="G6282" s="2">
        <v>97.92</v>
      </c>
      <c r="H6282" s="2">
        <v>9.7899999999999991</v>
      </c>
      <c r="I6282" s="2">
        <v>8128.9499999999653</v>
      </c>
    </row>
    <row r="6283" spans="1:9">
      <c r="A6283" s="2">
        <v>270290</v>
      </c>
      <c r="B6283" s="2" t="s">
        <v>70</v>
      </c>
      <c r="C6283" s="2">
        <v>0.1</v>
      </c>
      <c r="D6283" s="2">
        <v>99.92</v>
      </c>
      <c r="E6283" s="2">
        <v>9.99</v>
      </c>
      <c r="F6283" s="2">
        <v>9442.5299999999879</v>
      </c>
      <c r="G6283" s="2">
        <v>99.92</v>
      </c>
      <c r="H6283" s="2">
        <v>9.99</v>
      </c>
      <c r="I6283" s="2">
        <v>8797.3299999999836</v>
      </c>
    </row>
    <row r="6284" spans="1:9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>
      <c r="A6285" s="2">
        <v>270300</v>
      </c>
      <c r="B6285" s="2" t="s">
        <v>65</v>
      </c>
      <c r="C6285" s="2">
        <v>0.04</v>
      </c>
      <c r="D6285" s="2">
        <v>90.02</v>
      </c>
      <c r="E6285" s="2">
        <v>3.6</v>
      </c>
      <c r="F6285" s="2">
        <v>3043.8499999999958</v>
      </c>
      <c r="G6285" s="2">
        <v>90.02</v>
      </c>
      <c r="H6285" s="2">
        <v>3.6</v>
      </c>
      <c r="I6285" s="2">
        <v>3007.0399999999818</v>
      </c>
    </row>
    <row r="6286" spans="1:9">
      <c r="A6286" s="2">
        <v>270300</v>
      </c>
      <c r="B6286" s="2" t="s">
        <v>66</v>
      </c>
      <c r="C6286" s="2">
        <v>0.1</v>
      </c>
      <c r="D6286" s="2">
        <v>90.02</v>
      </c>
      <c r="E6286" s="2">
        <v>9</v>
      </c>
      <c r="F6286" s="2">
        <v>7602.8500000000131</v>
      </c>
      <c r="G6286" s="2">
        <v>90.02</v>
      </c>
      <c r="H6286" s="2">
        <v>9</v>
      </c>
      <c r="I6286" s="2">
        <v>7511.3900000000021</v>
      </c>
    </row>
    <row r="6287" spans="1:9">
      <c r="A6287" s="2">
        <v>270300</v>
      </c>
      <c r="B6287" s="2" t="s">
        <v>67</v>
      </c>
      <c r="C6287" s="2">
        <v>0.125</v>
      </c>
      <c r="D6287" s="2">
        <v>93.42</v>
      </c>
      <c r="E6287" s="2">
        <v>11.68</v>
      </c>
      <c r="F6287" s="2">
        <v>9848.609999999986</v>
      </c>
      <c r="G6287" s="2">
        <v>93.42</v>
      </c>
      <c r="H6287" s="2">
        <v>11.68</v>
      </c>
      <c r="I6287" s="2">
        <v>9730.03999999997</v>
      </c>
    </row>
    <row r="6288" spans="1:9">
      <c r="A6288" s="2">
        <v>270300</v>
      </c>
      <c r="B6288" s="2" t="s">
        <v>68</v>
      </c>
      <c r="C6288" s="2">
        <v>0.125</v>
      </c>
      <c r="D6288" s="2">
        <v>95.92</v>
      </c>
      <c r="E6288" s="2">
        <v>11.99</v>
      </c>
      <c r="F6288" s="2">
        <v>10098.579999999985</v>
      </c>
      <c r="G6288" s="2">
        <v>95.92</v>
      </c>
      <c r="H6288" s="2">
        <v>11.99</v>
      </c>
      <c r="I6288" s="2">
        <v>9977.2599999999784</v>
      </c>
    </row>
    <row r="6289" spans="1:9">
      <c r="A6289" s="2">
        <v>270300</v>
      </c>
      <c r="B6289" s="2" t="s">
        <v>69</v>
      </c>
      <c r="C6289" s="2">
        <v>0.1</v>
      </c>
      <c r="D6289" s="2">
        <v>97.92</v>
      </c>
      <c r="E6289" s="2">
        <v>9.7899999999999991</v>
      </c>
      <c r="F6289" s="2">
        <v>8238.6499999999978</v>
      </c>
      <c r="G6289" s="2">
        <v>97.92</v>
      </c>
      <c r="H6289" s="2">
        <v>9.7899999999999991</v>
      </c>
      <c r="I6289" s="2">
        <v>8138.7399999999652</v>
      </c>
    </row>
    <row r="6290" spans="1:9">
      <c r="A6290" s="2">
        <v>270300</v>
      </c>
      <c r="B6290" s="2" t="s">
        <v>70</v>
      </c>
      <c r="C6290" s="2">
        <v>0.1</v>
      </c>
      <c r="D6290" s="2">
        <v>99.92</v>
      </c>
      <c r="E6290" s="2">
        <v>9.99</v>
      </c>
      <c r="F6290" s="2">
        <v>9452.5199999999877</v>
      </c>
      <c r="G6290" s="2">
        <v>99.92</v>
      </c>
      <c r="H6290" s="2">
        <v>9.99</v>
      </c>
      <c r="I6290" s="2">
        <v>8807.3199999999833</v>
      </c>
    </row>
    <row r="6291" spans="1:9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>
      <c r="A6292" s="2">
        <v>270300.12099999998</v>
      </c>
      <c r="B6292" s="2" t="s">
        <v>65</v>
      </c>
      <c r="C6292" s="2">
        <v>0.04</v>
      </c>
      <c r="D6292" s="2">
        <v>1.0900000000000001</v>
      </c>
      <c r="E6292" s="2">
        <v>0.04</v>
      </c>
      <c r="F6292" s="2">
        <v>3043.8899999999958</v>
      </c>
      <c r="G6292" s="2">
        <v>1.0900000000000001</v>
      </c>
      <c r="H6292" s="2">
        <v>0.04</v>
      </c>
      <c r="I6292" s="2">
        <v>3007.0799999999817</v>
      </c>
    </row>
    <row r="6293" spans="1:9">
      <c r="A6293" s="2">
        <v>270300.12099999998</v>
      </c>
      <c r="B6293" s="2" t="s">
        <v>66</v>
      </c>
      <c r="C6293" s="2">
        <v>0.1</v>
      </c>
      <c r="D6293" s="2">
        <v>1.0900000000000001</v>
      </c>
      <c r="E6293" s="2">
        <v>0.11</v>
      </c>
      <c r="F6293" s="2">
        <v>7602.9600000000128</v>
      </c>
      <c r="G6293" s="2">
        <v>1.0900000000000001</v>
      </c>
      <c r="H6293" s="2">
        <v>0.11</v>
      </c>
      <c r="I6293" s="2">
        <v>7511.5000000000018</v>
      </c>
    </row>
    <row r="6294" spans="1:9">
      <c r="A6294" s="2">
        <v>270300.12099999998</v>
      </c>
      <c r="B6294" s="2" t="s">
        <v>67</v>
      </c>
      <c r="C6294" s="2">
        <v>0.125</v>
      </c>
      <c r="D6294" s="2">
        <v>1.1299999999999999</v>
      </c>
      <c r="E6294" s="2">
        <v>0.14000000000000001</v>
      </c>
      <c r="F6294" s="2">
        <v>9848.7499999999854</v>
      </c>
      <c r="G6294" s="2">
        <v>1.1299999999999999</v>
      </c>
      <c r="H6294" s="2">
        <v>0.14000000000000001</v>
      </c>
      <c r="I6294" s="2">
        <v>9730.1799999999694</v>
      </c>
    </row>
    <row r="6295" spans="1:9">
      <c r="A6295" s="2">
        <v>270300.12099999998</v>
      </c>
      <c r="B6295" s="2" t="s">
        <v>68</v>
      </c>
      <c r="C6295" s="2">
        <v>0.125</v>
      </c>
      <c r="D6295" s="2">
        <v>1.1599999999999999</v>
      </c>
      <c r="E6295" s="2">
        <v>0.15</v>
      </c>
      <c r="F6295" s="2">
        <v>10098.729999999985</v>
      </c>
      <c r="G6295" s="2">
        <v>1.1599999999999999</v>
      </c>
      <c r="H6295" s="2">
        <v>0.15</v>
      </c>
      <c r="I6295" s="2">
        <v>9977.409999999978</v>
      </c>
    </row>
    <row r="6296" spans="1:9">
      <c r="A6296" s="2">
        <v>270300.12099999998</v>
      </c>
      <c r="B6296" s="2" t="s">
        <v>69</v>
      </c>
      <c r="C6296" s="2">
        <v>0.1</v>
      </c>
      <c r="D6296" s="2">
        <v>1.18</v>
      </c>
      <c r="E6296" s="2">
        <v>0.12</v>
      </c>
      <c r="F6296" s="2">
        <v>8238.7699999999986</v>
      </c>
      <c r="G6296" s="2">
        <v>1.18</v>
      </c>
      <c r="H6296" s="2">
        <v>0.12</v>
      </c>
      <c r="I6296" s="2">
        <v>8138.8599999999651</v>
      </c>
    </row>
    <row r="6297" spans="1:9">
      <c r="A6297" s="2">
        <v>270300.12099999998</v>
      </c>
      <c r="B6297" s="2" t="s">
        <v>70</v>
      </c>
      <c r="C6297" s="2">
        <v>0.1</v>
      </c>
      <c r="D6297" s="2">
        <v>1.21</v>
      </c>
      <c r="E6297" s="2">
        <v>0.12</v>
      </c>
      <c r="F6297" s="2">
        <v>9452.6399999999885</v>
      </c>
      <c r="G6297" s="2">
        <v>1.21</v>
      </c>
      <c r="H6297" s="2">
        <v>0.12</v>
      </c>
      <c r="I6297" s="2">
        <v>8807.4399999999841</v>
      </c>
    </row>
    <row r="6298" spans="1:9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>
      <c r="A6299" s="2">
        <v>270310</v>
      </c>
      <c r="B6299" s="2" t="s">
        <v>65</v>
      </c>
      <c r="C6299" s="2">
        <v>0.04</v>
      </c>
      <c r="D6299" s="2">
        <v>89.02</v>
      </c>
      <c r="E6299" s="2">
        <v>3.56</v>
      </c>
      <c r="F6299" s="2">
        <v>3047.4499999999957</v>
      </c>
      <c r="G6299" s="2">
        <v>88.85</v>
      </c>
      <c r="H6299" s="2">
        <v>3.56</v>
      </c>
      <c r="I6299" s="2">
        <v>3010.6399999999817</v>
      </c>
    </row>
    <row r="6300" spans="1:9">
      <c r="A6300" s="2">
        <v>270310</v>
      </c>
      <c r="B6300" s="2" t="s">
        <v>66</v>
      </c>
      <c r="C6300" s="2">
        <v>0.1</v>
      </c>
      <c r="D6300" s="2">
        <v>89.02</v>
      </c>
      <c r="E6300" s="2">
        <v>8.9</v>
      </c>
      <c r="F6300" s="2">
        <v>7611.8600000000124</v>
      </c>
      <c r="G6300" s="2">
        <v>88.85</v>
      </c>
      <c r="H6300" s="2">
        <v>8.8800000000000008</v>
      </c>
      <c r="I6300" s="2">
        <v>7520.3800000000019</v>
      </c>
    </row>
    <row r="6301" spans="1:9">
      <c r="A6301" s="2">
        <v>270310</v>
      </c>
      <c r="B6301" s="2" t="s">
        <v>67</v>
      </c>
      <c r="C6301" s="2">
        <v>0.125</v>
      </c>
      <c r="D6301" s="2">
        <v>92.38</v>
      </c>
      <c r="E6301" s="2">
        <v>11.55</v>
      </c>
      <c r="F6301" s="2">
        <v>9860.2999999999847</v>
      </c>
      <c r="G6301" s="2">
        <v>92.21</v>
      </c>
      <c r="H6301" s="2">
        <v>11.52</v>
      </c>
      <c r="I6301" s="2">
        <v>9741.6999999999698</v>
      </c>
    </row>
    <row r="6302" spans="1:9">
      <c r="A6302" s="2">
        <v>270310</v>
      </c>
      <c r="B6302" s="2" t="s">
        <v>68</v>
      </c>
      <c r="C6302" s="2">
        <v>0.125</v>
      </c>
      <c r="D6302" s="2">
        <v>94.85</v>
      </c>
      <c r="E6302" s="2">
        <v>11.86</v>
      </c>
      <c r="F6302" s="2">
        <v>10110.589999999986</v>
      </c>
      <c r="G6302" s="2">
        <v>94.67</v>
      </c>
      <c r="H6302" s="2">
        <v>11.83</v>
      </c>
      <c r="I6302" s="2">
        <v>9989.239999999978</v>
      </c>
    </row>
    <row r="6303" spans="1:9">
      <c r="A6303" s="2">
        <v>270310</v>
      </c>
      <c r="B6303" s="2" t="s">
        <v>69</v>
      </c>
      <c r="C6303" s="2">
        <v>0.1</v>
      </c>
      <c r="D6303" s="2">
        <v>96.83</v>
      </c>
      <c r="E6303" s="2">
        <v>9.68</v>
      </c>
      <c r="F6303" s="2">
        <v>8248.4499999999989</v>
      </c>
      <c r="G6303" s="2">
        <v>96.65</v>
      </c>
      <c r="H6303" s="2">
        <v>9.66</v>
      </c>
      <c r="I6303" s="2">
        <v>8148.519999999965</v>
      </c>
    </row>
    <row r="6304" spans="1:9">
      <c r="A6304" s="2">
        <v>270310</v>
      </c>
      <c r="B6304" s="2" t="s">
        <v>70</v>
      </c>
      <c r="C6304" s="2">
        <v>0.1</v>
      </c>
      <c r="D6304" s="2">
        <v>98.81</v>
      </c>
      <c r="E6304" s="2">
        <v>9.8800000000000008</v>
      </c>
      <c r="F6304" s="2">
        <v>9462.5199999999877</v>
      </c>
      <c r="G6304" s="2">
        <v>98.62</v>
      </c>
      <c r="H6304" s="2">
        <v>9.86</v>
      </c>
      <c r="I6304" s="2">
        <v>8817.2999999999847</v>
      </c>
    </row>
    <row r="6305" spans="1:9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>
      <c r="A6306" s="2">
        <v>270320</v>
      </c>
      <c r="B6306" s="2" t="s">
        <v>65</v>
      </c>
      <c r="C6306" s="2">
        <v>0.04</v>
      </c>
      <c r="D6306" s="2">
        <v>90.28</v>
      </c>
      <c r="E6306" s="2">
        <v>3.61</v>
      </c>
      <c r="F6306" s="2">
        <v>3051.0599999999959</v>
      </c>
      <c r="G6306" s="2">
        <v>89.77</v>
      </c>
      <c r="H6306" s="2">
        <v>3.59</v>
      </c>
      <c r="I6306" s="2">
        <v>3014.2299999999818</v>
      </c>
    </row>
    <row r="6307" spans="1:9">
      <c r="A6307" s="2">
        <v>270320</v>
      </c>
      <c r="B6307" s="2" t="s">
        <v>66</v>
      </c>
      <c r="C6307" s="2">
        <v>0.1</v>
      </c>
      <c r="D6307" s="2">
        <v>90.28</v>
      </c>
      <c r="E6307" s="2">
        <v>9.02</v>
      </c>
      <c r="F6307" s="2">
        <v>7620.8800000000128</v>
      </c>
      <c r="G6307" s="2">
        <v>89.77</v>
      </c>
      <c r="H6307" s="2">
        <v>8.9700000000000006</v>
      </c>
      <c r="I6307" s="2">
        <v>7529.3500000000022</v>
      </c>
    </row>
    <row r="6308" spans="1:9">
      <c r="A6308" s="2">
        <v>270320</v>
      </c>
      <c r="B6308" s="2" t="s">
        <v>67</v>
      </c>
      <c r="C6308" s="2">
        <v>0.125</v>
      </c>
      <c r="D6308" s="2">
        <v>93.68</v>
      </c>
      <c r="E6308" s="2">
        <v>11.71</v>
      </c>
      <c r="F6308" s="2">
        <v>9872.0099999999838</v>
      </c>
      <c r="G6308" s="2">
        <v>93.16</v>
      </c>
      <c r="H6308" s="2">
        <v>11.64</v>
      </c>
      <c r="I6308" s="2">
        <v>9753.3399999999692</v>
      </c>
    </row>
    <row r="6309" spans="1:9">
      <c r="A6309" s="2">
        <v>270320</v>
      </c>
      <c r="B6309" s="2" t="s">
        <v>68</v>
      </c>
      <c r="C6309" s="2">
        <v>0.125</v>
      </c>
      <c r="D6309" s="2">
        <v>96.19</v>
      </c>
      <c r="E6309" s="2">
        <v>12.02</v>
      </c>
      <c r="F6309" s="2">
        <v>10122.609999999986</v>
      </c>
      <c r="G6309" s="2">
        <v>95.65</v>
      </c>
      <c r="H6309" s="2">
        <v>11.96</v>
      </c>
      <c r="I6309" s="2">
        <v>10001.199999999977</v>
      </c>
    </row>
    <row r="6310" spans="1:9">
      <c r="A6310" s="2">
        <v>270320</v>
      </c>
      <c r="B6310" s="2" t="s">
        <v>69</v>
      </c>
      <c r="C6310" s="2">
        <v>0.1</v>
      </c>
      <c r="D6310" s="2">
        <v>98.2</v>
      </c>
      <c r="E6310" s="2">
        <v>9.82</v>
      </c>
      <c r="F6310" s="2">
        <v>8258.2699999999986</v>
      </c>
      <c r="G6310" s="2">
        <v>97.65</v>
      </c>
      <c r="H6310" s="2">
        <v>9.76</v>
      </c>
      <c r="I6310" s="2">
        <v>8158.2799999999652</v>
      </c>
    </row>
    <row r="6311" spans="1:9">
      <c r="A6311" s="2">
        <v>270320</v>
      </c>
      <c r="B6311" s="2" t="s">
        <v>70</v>
      </c>
      <c r="C6311" s="2">
        <v>0.1</v>
      </c>
      <c r="D6311" s="2">
        <v>100.2</v>
      </c>
      <c r="E6311" s="2">
        <v>10.01</v>
      </c>
      <c r="F6311" s="2">
        <v>9472.5299999999879</v>
      </c>
      <c r="G6311" s="2">
        <v>99.64</v>
      </c>
      <c r="H6311" s="2">
        <v>9.9600000000000009</v>
      </c>
      <c r="I6311" s="2">
        <v>8827.2599999999838</v>
      </c>
    </row>
    <row r="6312" spans="1:9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>
      <c r="A6313" s="2">
        <v>270330</v>
      </c>
      <c r="B6313" s="2" t="s">
        <v>65</v>
      </c>
      <c r="C6313" s="2">
        <v>0.04</v>
      </c>
      <c r="D6313" s="2">
        <v>90.45</v>
      </c>
      <c r="E6313" s="2">
        <v>3.62</v>
      </c>
      <c r="F6313" s="2">
        <v>3054.6799999999957</v>
      </c>
      <c r="G6313" s="2">
        <v>89.6</v>
      </c>
      <c r="H6313" s="2">
        <v>3.59</v>
      </c>
      <c r="I6313" s="2">
        <v>3017.819999999982</v>
      </c>
    </row>
    <row r="6314" spans="1:9">
      <c r="A6314" s="2">
        <v>270330</v>
      </c>
      <c r="B6314" s="2" t="s">
        <v>66</v>
      </c>
      <c r="C6314" s="2">
        <v>0.1</v>
      </c>
      <c r="D6314" s="2">
        <v>90.45</v>
      </c>
      <c r="E6314" s="2">
        <v>9.0399999999999991</v>
      </c>
      <c r="F6314" s="2">
        <v>7629.9200000000128</v>
      </c>
      <c r="G6314" s="2">
        <v>89.6</v>
      </c>
      <c r="H6314" s="2">
        <v>8.9600000000000009</v>
      </c>
      <c r="I6314" s="2">
        <v>7538.3100000000022</v>
      </c>
    </row>
    <row r="6315" spans="1:9">
      <c r="A6315" s="2">
        <v>270330</v>
      </c>
      <c r="B6315" s="2" t="s">
        <v>67</v>
      </c>
      <c r="C6315" s="2">
        <v>0.125</v>
      </c>
      <c r="D6315" s="2">
        <v>93.86</v>
      </c>
      <c r="E6315" s="2">
        <v>11.73</v>
      </c>
      <c r="F6315" s="2">
        <v>9883.7399999999834</v>
      </c>
      <c r="G6315" s="2">
        <v>92.98</v>
      </c>
      <c r="H6315" s="2">
        <v>11.62</v>
      </c>
      <c r="I6315" s="2">
        <v>9764.95999999997</v>
      </c>
    </row>
    <row r="6316" spans="1:9">
      <c r="A6316" s="2">
        <v>270330</v>
      </c>
      <c r="B6316" s="2" t="s">
        <v>68</v>
      </c>
      <c r="C6316" s="2">
        <v>0.125</v>
      </c>
      <c r="D6316" s="2">
        <v>96.37</v>
      </c>
      <c r="E6316" s="2">
        <v>12.05</v>
      </c>
      <c r="F6316" s="2">
        <v>10134.659999999985</v>
      </c>
      <c r="G6316" s="2">
        <v>95.47</v>
      </c>
      <c r="H6316" s="2">
        <v>11.93</v>
      </c>
      <c r="I6316" s="2">
        <v>10013.129999999977</v>
      </c>
    </row>
    <row r="6317" spans="1:9">
      <c r="A6317" s="2">
        <v>270330</v>
      </c>
      <c r="B6317" s="2" t="s">
        <v>69</v>
      </c>
      <c r="C6317" s="2">
        <v>0.1</v>
      </c>
      <c r="D6317" s="2">
        <v>98.38</v>
      </c>
      <c r="E6317" s="2">
        <v>9.84</v>
      </c>
      <c r="F6317" s="2">
        <v>8268.1099999999988</v>
      </c>
      <c r="G6317" s="2">
        <v>97.46</v>
      </c>
      <c r="H6317" s="2">
        <v>9.74</v>
      </c>
      <c r="I6317" s="2">
        <v>8168.019999999965</v>
      </c>
    </row>
    <row r="6318" spans="1:9">
      <c r="A6318" s="2">
        <v>270330</v>
      </c>
      <c r="B6318" s="2" t="s">
        <v>70</v>
      </c>
      <c r="C6318" s="2">
        <v>0.1</v>
      </c>
      <c r="D6318" s="2">
        <v>100.39</v>
      </c>
      <c r="E6318" s="2">
        <v>10.029999999999999</v>
      </c>
      <c r="F6318" s="2">
        <v>9482.5599999999886</v>
      </c>
      <c r="G6318" s="2">
        <v>99.45</v>
      </c>
      <c r="H6318" s="2">
        <v>9.94</v>
      </c>
      <c r="I6318" s="2">
        <v>8837.1999999999844</v>
      </c>
    </row>
    <row r="6319" spans="1:9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>
      <c r="A6320" s="2">
        <v>270340</v>
      </c>
      <c r="B6320" s="2" t="s">
        <v>65</v>
      </c>
      <c r="C6320" s="2">
        <v>0.04</v>
      </c>
      <c r="D6320" s="2">
        <v>90.62</v>
      </c>
      <c r="E6320" s="2">
        <v>3.63</v>
      </c>
      <c r="F6320" s="2">
        <v>3058.3099999999959</v>
      </c>
      <c r="G6320" s="2">
        <v>89.43</v>
      </c>
      <c r="H6320" s="2">
        <v>3.58</v>
      </c>
      <c r="I6320" s="2">
        <v>3021.3999999999819</v>
      </c>
    </row>
    <row r="6321" spans="1:9">
      <c r="A6321" s="2">
        <v>270340</v>
      </c>
      <c r="B6321" s="2" t="s">
        <v>66</v>
      </c>
      <c r="C6321" s="2">
        <v>0.1</v>
      </c>
      <c r="D6321" s="2">
        <v>90.62</v>
      </c>
      <c r="E6321" s="2">
        <v>9.06</v>
      </c>
      <c r="F6321" s="2">
        <v>7638.9800000000132</v>
      </c>
      <c r="G6321" s="2">
        <v>89.43</v>
      </c>
      <c r="H6321" s="2">
        <v>8.94</v>
      </c>
      <c r="I6321" s="2">
        <v>7547.2500000000018</v>
      </c>
    </row>
    <row r="6322" spans="1:9">
      <c r="A6322" s="2">
        <v>270340</v>
      </c>
      <c r="B6322" s="2" t="s">
        <v>67</v>
      </c>
      <c r="C6322" s="2">
        <v>0.125</v>
      </c>
      <c r="D6322" s="2">
        <v>94.04</v>
      </c>
      <c r="E6322" s="2">
        <v>11.75</v>
      </c>
      <c r="F6322" s="2">
        <v>9895.4899999999834</v>
      </c>
      <c r="G6322" s="2">
        <v>92.81</v>
      </c>
      <c r="H6322" s="2">
        <v>11.6</v>
      </c>
      <c r="I6322" s="2">
        <v>9776.5599999999704</v>
      </c>
    </row>
    <row r="6323" spans="1:9">
      <c r="A6323" s="2">
        <v>270340</v>
      </c>
      <c r="B6323" s="2" t="s">
        <v>68</v>
      </c>
      <c r="C6323" s="2">
        <v>0.125</v>
      </c>
      <c r="D6323" s="2">
        <v>96.55</v>
      </c>
      <c r="E6323" s="2">
        <v>12.07</v>
      </c>
      <c r="F6323" s="2">
        <v>10146.729999999985</v>
      </c>
      <c r="G6323" s="2">
        <v>95.29</v>
      </c>
      <c r="H6323" s="2">
        <v>11.91</v>
      </c>
      <c r="I6323" s="2">
        <v>10025.039999999977</v>
      </c>
    </row>
    <row r="6324" spans="1:9">
      <c r="A6324" s="2">
        <v>270340</v>
      </c>
      <c r="B6324" s="2" t="s">
        <v>69</v>
      </c>
      <c r="C6324" s="2">
        <v>0.1</v>
      </c>
      <c r="D6324" s="2">
        <v>98.57</v>
      </c>
      <c r="E6324" s="2">
        <v>9.86</v>
      </c>
      <c r="F6324" s="2">
        <v>8277.9699999999993</v>
      </c>
      <c r="G6324" s="2">
        <v>97.28</v>
      </c>
      <c r="H6324" s="2">
        <v>9.7200000000000006</v>
      </c>
      <c r="I6324" s="2">
        <v>8177.7399999999652</v>
      </c>
    </row>
    <row r="6325" spans="1:9">
      <c r="A6325" s="2">
        <v>270340</v>
      </c>
      <c r="B6325" s="2" t="s">
        <v>70</v>
      </c>
      <c r="C6325" s="2">
        <v>0.1</v>
      </c>
      <c r="D6325" s="2">
        <v>100.58</v>
      </c>
      <c r="E6325" s="2">
        <v>10.050000000000001</v>
      </c>
      <c r="F6325" s="2">
        <v>9492.6099999999878</v>
      </c>
      <c r="G6325" s="2">
        <v>99.26</v>
      </c>
      <c r="H6325" s="2">
        <v>9.92</v>
      </c>
      <c r="I6325" s="2">
        <v>8847.1199999999844</v>
      </c>
    </row>
    <row r="6326" spans="1:9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>
      <c r="A6327" s="2">
        <v>270350</v>
      </c>
      <c r="B6327" s="2" t="s">
        <v>65</v>
      </c>
      <c r="C6327" s="2">
        <v>0.04</v>
      </c>
      <c r="D6327" s="2">
        <v>90.79</v>
      </c>
      <c r="E6327" s="2">
        <v>3.63</v>
      </c>
      <c r="F6327" s="2">
        <v>3061.939999999996</v>
      </c>
      <c r="G6327" s="2">
        <v>89.25</v>
      </c>
      <c r="H6327" s="2">
        <v>3.57</v>
      </c>
      <c r="I6327" s="2">
        <v>3024.9699999999821</v>
      </c>
    </row>
    <row r="6328" spans="1:9">
      <c r="A6328" s="2">
        <v>270350</v>
      </c>
      <c r="B6328" s="2" t="s">
        <v>66</v>
      </c>
      <c r="C6328" s="2">
        <v>0.1</v>
      </c>
      <c r="D6328" s="2">
        <v>90.79</v>
      </c>
      <c r="E6328" s="2">
        <v>9.08</v>
      </c>
      <c r="F6328" s="2">
        <v>7648.0600000000131</v>
      </c>
      <c r="G6328" s="2">
        <v>89.25</v>
      </c>
      <c r="H6328" s="2">
        <v>8.92</v>
      </c>
      <c r="I6328" s="2">
        <v>7556.1700000000019</v>
      </c>
    </row>
    <row r="6329" spans="1:9">
      <c r="A6329" s="2">
        <v>270350</v>
      </c>
      <c r="B6329" s="2" t="s">
        <v>67</v>
      </c>
      <c r="C6329" s="2">
        <v>0.125</v>
      </c>
      <c r="D6329" s="2">
        <v>94.21</v>
      </c>
      <c r="E6329" s="2">
        <v>11.78</v>
      </c>
      <c r="F6329" s="2">
        <v>9907.2699999999841</v>
      </c>
      <c r="G6329" s="2">
        <v>92.63</v>
      </c>
      <c r="H6329" s="2">
        <v>11.58</v>
      </c>
      <c r="I6329" s="2">
        <v>9788.1399999999703</v>
      </c>
    </row>
    <row r="6330" spans="1:9">
      <c r="A6330" s="2">
        <v>270350</v>
      </c>
      <c r="B6330" s="2" t="s">
        <v>68</v>
      </c>
      <c r="C6330" s="2">
        <v>0.125</v>
      </c>
      <c r="D6330" s="2">
        <v>96.73</v>
      </c>
      <c r="E6330" s="2">
        <v>12.09</v>
      </c>
      <c r="F6330" s="2">
        <v>10158.819999999985</v>
      </c>
      <c r="G6330" s="2">
        <v>95.11</v>
      </c>
      <c r="H6330" s="2">
        <v>11.89</v>
      </c>
      <c r="I6330" s="2">
        <v>10036.929999999977</v>
      </c>
    </row>
    <row r="6331" spans="1:9">
      <c r="A6331" s="2">
        <v>270350</v>
      </c>
      <c r="B6331" s="2" t="s">
        <v>69</v>
      </c>
      <c r="C6331" s="2">
        <v>0.1</v>
      </c>
      <c r="D6331" s="2">
        <v>98.75</v>
      </c>
      <c r="E6331" s="2">
        <v>9.8699999999999992</v>
      </c>
      <c r="F6331" s="2">
        <v>8287.84</v>
      </c>
      <c r="G6331" s="2">
        <v>97.09</v>
      </c>
      <c r="H6331" s="2">
        <v>9.6999999999999993</v>
      </c>
      <c r="I6331" s="2">
        <v>8187.439999999965</v>
      </c>
    </row>
    <row r="6332" spans="1:9">
      <c r="A6332" s="2">
        <v>270350</v>
      </c>
      <c r="B6332" s="2" t="s">
        <v>70</v>
      </c>
      <c r="C6332" s="2">
        <v>0.1</v>
      </c>
      <c r="D6332" s="2">
        <v>100.77</v>
      </c>
      <c r="E6332" s="2">
        <v>10.07</v>
      </c>
      <c r="F6332" s="2">
        <v>9502.6799999999876</v>
      </c>
      <c r="G6332" s="2">
        <v>99.08</v>
      </c>
      <c r="H6332" s="2">
        <v>9.91</v>
      </c>
      <c r="I6332" s="2">
        <v>8857.0299999999843</v>
      </c>
    </row>
    <row r="6333" spans="1:9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>
      <c r="A6334" s="2">
        <v>270360</v>
      </c>
      <c r="B6334" s="2" t="s">
        <v>65</v>
      </c>
      <c r="C6334" s="2">
        <v>0.04</v>
      </c>
      <c r="D6334" s="2">
        <v>90.96</v>
      </c>
      <c r="E6334" s="2">
        <v>3.64</v>
      </c>
      <c r="F6334" s="2">
        <v>3065.5799999999958</v>
      </c>
      <c r="G6334" s="2">
        <v>89.08</v>
      </c>
      <c r="H6334" s="2">
        <v>3.57</v>
      </c>
      <c r="I6334" s="2">
        <v>3028.5399999999822</v>
      </c>
    </row>
    <row r="6335" spans="1:9">
      <c r="A6335" s="2">
        <v>270360</v>
      </c>
      <c r="B6335" s="2" t="s">
        <v>66</v>
      </c>
      <c r="C6335" s="2">
        <v>0.1</v>
      </c>
      <c r="D6335" s="2">
        <v>90.96</v>
      </c>
      <c r="E6335" s="2">
        <v>9.09</v>
      </c>
      <c r="F6335" s="2">
        <v>7657.1500000000133</v>
      </c>
      <c r="G6335" s="2">
        <v>89.08</v>
      </c>
      <c r="H6335" s="2">
        <v>8.91</v>
      </c>
      <c r="I6335" s="2">
        <v>7565.0800000000017</v>
      </c>
    </row>
    <row r="6336" spans="1:9">
      <c r="A6336" s="2">
        <v>270360</v>
      </c>
      <c r="B6336" s="2" t="s">
        <v>67</v>
      </c>
      <c r="C6336" s="2">
        <v>0.125</v>
      </c>
      <c r="D6336" s="2">
        <v>94.39</v>
      </c>
      <c r="E6336" s="2">
        <v>11.8</v>
      </c>
      <c r="F6336" s="2">
        <v>9919.0699999999833</v>
      </c>
      <c r="G6336" s="2">
        <v>92.45</v>
      </c>
      <c r="H6336" s="2">
        <v>11.56</v>
      </c>
      <c r="I6336" s="2">
        <v>9799.6999999999698</v>
      </c>
    </row>
    <row r="6337" spans="1:9">
      <c r="A6337" s="2">
        <v>270360</v>
      </c>
      <c r="B6337" s="2" t="s">
        <v>68</v>
      </c>
      <c r="C6337" s="2">
        <v>0.125</v>
      </c>
      <c r="D6337" s="2">
        <v>96.92</v>
      </c>
      <c r="E6337" s="2">
        <v>12.11</v>
      </c>
      <c r="F6337" s="2">
        <v>10170.929999999986</v>
      </c>
      <c r="G6337" s="2">
        <v>94.93</v>
      </c>
      <c r="H6337" s="2">
        <v>11.86</v>
      </c>
      <c r="I6337" s="2">
        <v>10048.789999999977</v>
      </c>
    </row>
    <row r="6338" spans="1:9">
      <c r="A6338" s="2">
        <v>270360</v>
      </c>
      <c r="B6338" s="2" t="s">
        <v>69</v>
      </c>
      <c r="C6338" s="2">
        <v>0.1</v>
      </c>
      <c r="D6338" s="2">
        <v>98.94</v>
      </c>
      <c r="E6338" s="2">
        <v>9.89</v>
      </c>
      <c r="F6338" s="2">
        <v>8297.73</v>
      </c>
      <c r="G6338" s="2">
        <v>96.91</v>
      </c>
      <c r="H6338" s="2">
        <v>9.69</v>
      </c>
      <c r="I6338" s="2">
        <v>8197.1299999999646</v>
      </c>
    </row>
    <row r="6339" spans="1:9">
      <c r="A6339" s="2">
        <v>270360</v>
      </c>
      <c r="B6339" s="2" t="s">
        <v>70</v>
      </c>
      <c r="C6339" s="2">
        <v>0.1</v>
      </c>
      <c r="D6339" s="2">
        <v>100.96</v>
      </c>
      <c r="E6339" s="2">
        <v>10.09</v>
      </c>
      <c r="F6339" s="2">
        <v>9512.7699999999877</v>
      </c>
      <c r="G6339" s="2">
        <v>98.89</v>
      </c>
      <c r="H6339" s="2">
        <v>9.89</v>
      </c>
      <c r="I6339" s="2">
        <v>8866.9199999999837</v>
      </c>
    </row>
    <row r="6340" spans="1:9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>
      <c r="A6341" s="2">
        <v>270370</v>
      </c>
      <c r="B6341" s="2" t="s">
        <v>65</v>
      </c>
      <c r="C6341" s="2">
        <v>0.04</v>
      </c>
      <c r="D6341" s="2">
        <v>91.13</v>
      </c>
      <c r="E6341" s="2">
        <v>3.65</v>
      </c>
      <c r="F6341" s="2">
        <v>3069.2299999999959</v>
      </c>
      <c r="G6341" s="2">
        <v>88.91</v>
      </c>
      <c r="H6341" s="2">
        <v>3.56</v>
      </c>
      <c r="I6341" s="2">
        <v>3032.0999999999822</v>
      </c>
    </row>
    <row r="6342" spans="1:9">
      <c r="A6342" s="2">
        <v>270370</v>
      </c>
      <c r="B6342" s="2" t="s">
        <v>66</v>
      </c>
      <c r="C6342" s="2">
        <v>0.1</v>
      </c>
      <c r="D6342" s="2">
        <v>91.13</v>
      </c>
      <c r="E6342" s="2">
        <v>9.11</v>
      </c>
      <c r="F6342" s="2">
        <v>7666.260000000013</v>
      </c>
      <c r="G6342" s="2">
        <v>88.91</v>
      </c>
      <c r="H6342" s="2">
        <v>8.89</v>
      </c>
      <c r="I6342" s="2">
        <v>7573.9700000000021</v>
      </c>
    </row>
    <row r="6343" spans="1:9">
      <c r="A6343" s="2">
        <v>270370</v>
      </c>
      <c r="B6343" s="2" t="s">
        <v>67</v>
      </c>
      <c r="C6343" s="2">
        <v>0.125</v>
      </c>
      <c r="D6343" s="2">
        <v>94.57</v>
      </c>
      <c r="E6343" s="2">
        <v>11.82</v>
      </c>
      <c r="F6343" s="2">
        <v>9930.889999999983</v>
      </c>
      <c r="G6343" s="2">
        <v>92.28</v>
      </c>
      <c r="H6343" s="2">
        <v>11.53</v>
      </c>
      <c r="I6343" s="2">
        <v>9811.2299999999705</v>
      </c>
    </row>
    <row r="6344" spans="1:9">
      <c r="A6344" s="2">
        <v>270370</v>
      </c>
      <c r="B6344" s="2" t="s">
        <v>68</v>
      </c>
      <c r="C6344" s="2">
        <v>0.125</v>
      </c>
      <c r="D6344" s="2">
        <v>97.1</v>
      </c>
      <c r="E6344" s="2">
        <v>12.14</v>
      </c>
      <c r="F6344" s="2">
        <v>10183.069999999985</v>
      </c>
      <c r="G6344" s="2">
        <v>94.75</v>
      </c>
      <c r="H6344" s="2">
        <v>11.84</v>
      </c>
      <c r="I6344" s="2">
        <v>10060.629999999977</v>
      </c>
    </row>
    <row r="6345" spans="1:9">
      <c r="A6345" s="2">
        <v>270370</v>
      </c>
      <c r="B6345" s="2" t="s">
        <v>69</v>
      </c>
      <c r="C6345" s="2">
        <v>0.1</v>
      </c>
      <c r="D6345" s="2">
        <v>99.12</v>
      </c>
      <c r="E6345" s="2">
        <v>9.91</v>
      </c>
      <c r="F6345" s="2">
        <v>8307.64</v>
      </c>
      <c r="G6345" s="2">
        <v>96.72</v>
      </c>
      <c r="H6345" s="2">
        <v>9.67</v>
      </c>
      <c r="I6345" s="2">
        <v>8206.7999999999647</v>
      </c>
    </row>
    <row r="6346" spans="1:9">
      <c r="A6346" s="2">
        <v>270370</v>
      </c>
      <c r="B6346" s="2" t="s">
        <v>70</v>
      </c>
      <c r="C6346" s="2">
        <v>0.1</v>
      </c>
      <c r="D6346" s="2">
        <v>101.15</v>
      </c>
      <c r="E6346" s="2">
        <v>10.11</v>
      </c>
      <c r="F6346" s="2">
        <v>9522.8799999999883</v>
      </c>
      <c r="G6346" s="2">
        <v>98.7</v>
      </c>
      <c r="H6346" s="2">
        <v>9.86</v>
      </c>
      <c r="I6346" s="2">
        <v>8876.7799999999843</v>
      </c>
    </row>
    <row r="6347" spans="1:9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>
      <c r="A6348" s="2">
        <v>270380</v>
      </c>
      <c r="B6348" s="2" t="s">
        <v>65</v>
      </c>
      <c r="C6348" s="2">
        <v>0.04</v>
      </c>
      <c r="D6348" s="2">
        <v>91.3</v>
      </c>
      <c r="E6348" s="2">
        <v>3.66</v>
      </c>
      <c r="F6348" s="2">
        <v>3072.8899999999958</v>
      </c>
      <c r="G6348" s="2">
        <v>88.74</v>
      </c>
      <c r="H6348" s="2">
        <v>3.55</v>
      </c>
      <c r="I6348" s="2">
        <v>3035.6499999999824</v>
      </c>
    </row>
    <row r="6349" spans="1:9">
      <c r="A6349" s="2">
        <v>270380</v>
      </c>
      <c r="B6349" s="2" t="s">
        <v>66</v>
      </c>
      <c r="C6349" s="2">
        <v>0.1</v>
      </c>
      <c r="D6349" s="2">
        <v>91.3</v>
      </c>
      <c r="E6349" s="2">
        <v>9.1300000000000008</v>
      </c>
      <c r="F6349" s="2">
        <v>7675.3900000000131</v>
      </c>
      <c r="G6349" s="2">
        <v>88.74</v>
      </c>
      <c r="H6349" s="2">
        <v>8.8699999999999992</v>
      </c>
      <c r="I6349" s="2">
        <v>7582.840000000002</v>
      </c>
    </row>
    <row r="6350" spans="1:9">
      <c r="A6350" s="2">
        <v>270380</v>
      </c>
      <c r="B6350" s="2" t="s">
        <v>67</v>
      </c>
      <c r="C6350" s="2">
        <v>0.125</v>
      </c>
      <c r="D6350" s="2">
        <v>94.74</v>
      </c>
      <c r="E6350" s="2">
        <v>11.84</v>
      </c>
      <c r="F6350" s="2">
        <v>9942.7299999999832</v>
      </c>
      <c r="G6350" s="2">
        <v>92.1</v>
      </c>
      <c r="H6350" s="2">
        <v>11.51</v>
      </c>
      <c r="I6350" s="2">
        <v>9822.7399999999707</v>
      </c>
    </row>
    <row r="6351" spans="1:9">
      <c r="A6351" s="2">
        <v>270380</v>
      </c>
      <c r="B6351" s="2" t="s">
        <v>68</v>
      </c>
      <c r="C6351" s="2">
        <v>0.125</v>
      </c>
      <c r="D6351" s="2">
        <v>97.28</v>
      </c>
      <c r="E6351" s="2">
        <v>12.16</v>
      </c>
      <c r="F6351" s="2">
        <v>10195.229999999985</v>
      </c>
      <c r="G6351" s="2">
        <v>94.57</v>
      </c>
      <c r="H6351" s="2">
        <v>11.82</v>
      </c>
      <c r="I6351" s="2">
        <v>10072.449999999977</v>
      </c>
    </row>
    <row r="6352" spans="1:9">
      <c r="A6352" s="2">
        <v>270380</v>
      </c>
      <c r="B6352" s="2" t="s">
        <v>69</v>
      </c>
      <c r="C6352" s="2">
        <v>0.1</v>
      </c>
      <c r="D6352" s="2">
        <v>99.31</v>
      </c>
      <c r="E6352" s="2">
        <v>9.92</v>
      </c>
      <c r="F6352" s="2">
        <v>8317.56</v>
      </c>
      <c r="G6352" s="2">
        <v>96.54</v>
      </c>
      <c r="H6352" s="2">
        <v>9.65</v>
      </c>
      <c r="I6352" s="2">
        <v>8216.4499999999643</v>
      </c>
    </row>
    <row r="6353" spans="1:9">
      <c r="A6353" s="2">
        <v>270380</v>
      </c>
      <c r="B6353" s="2" t="s">
        <v>70</v>
      </c>
      <c r="C6353" s="2">
        <v>0.1</v>
      </c>
      <c r="D6353" s="2">
        <v>101.33</v>
      </c>
      <c r="E6353" s="2">
        <v>10.130000000000001</v>
      </c>
      <c r="F6353" s="2">
        <v>9533.0099999999875</v>
      </c>
      <c r="G6353" s="2">
        <v>98.51</v>
      </c>
      <c r="H6353" s="2">
        <v>9.85</v>
      </c>
      <c r="I6353" s="2">
        <v>8886.6299999999846</v>
      </c>
    </row>
    <row r="6354" spans="1:9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>
      <c r="A6355" s="2">
        <v>270390</v>
      </c>
      <c r="B6355" s="2" t="s">
        <v>65</v>
      </c>
      <c r="C6355" s="2">
        <v>0.04</v>
      </c>
      <c r="D6355" s="2">
        <v>91.47</v>
      </c>
      <c r="E6355" s="2">
        <v>3.66</v>
      </c>
      <c r="F6355" s="2">
        <v>3076.5499999999956</v>
      </c>
      <c r="G6355" s="2">
        <v>88.57</v>
      </c>
      <c r="H6355" s="2">
        <v>3.55</v>
      </c>
      <c r="I6355" s="2">
        <v>3039.1999999999825</v>
      </c>
    </row>
    <row r="6356" spans="1:9">
      <c r="A6356" s="2">
        <v>270390</v>
      </c>
      <c r="B6356" s="2" t="s">
        <v>66</v>
      </c>
      <c r="C6356" s="2">
        <v>0.1</v>
      </c>
      <c r="D6356" s="2">
        <v>91.47</v>
      </c>
      <c r="E6356" s="2">
        <v>9.14</v>
      </c>
      <c r="F6356" s="2">
        <v>7684.5300000000134</v>
      </c>
      <c r="G6356" s="2">
        <v>88.57</v>
      </c>
      <c r="H6356" s="2">
        <v>8.85</v>
      </c>
      <c r="I6356" s="2">
        <v>7591.6900000000023</v>
      </c>
    </row>
    <row r="6357" spans="1:9">
      <c r="A6357" s="2">
        <v>270390</v>
      </c>
      <c r="B6357" s="2" t="s">
        <v>67</v>
      </c>
      <c r="C6357" s="2">
        <v>0.125</v>
      </c>
      <c r="D6357" s="2">
        <v>94.92</v>
      </c>
      <c r="E6357" s="2">
        <v>11.86</v>
      </c>
      <c r="F6357" s="2">
        <v>9954.5899999999838</v>
      </c>
      <c r="G6357" s="2">
        <v>91.93</v>
      </c>
      <c r="H6357" s="2">
        <v>11.49</v>
      </c>
      <c r="I6357" s="2">
        <v>9834.2299999999705</v>
      </c>
    </row>
    <row r="6358" spans="1:9">
      <c r="A6358" s="2">
        <v>270390</v>
      </c>
      <c r="B6358" s="2" t="s">
        <v>68</v>
      </c>
      <c r="C6358" s="2">
        <v>0.125</v>
      </c>
      <c r="D6358" s="2">
        <v>97.46</v>
      </c>
      <c r="E6358" s="2">
        <v>12.18</v>
      </c>
      <c r="F6358" s="2">
        <v>10207.409999999985</v>
      </c>
      <c r="G6358" s="2">
        <v>94.39</v>
      </c>
      <c r="H6358" s="2">
        <v>11.8</v>
      </c>
      <c r="I6358" s="2">
        <v>10084.249999999976</v>
      </c>
    </row>
    <row r="6359" spans="1:9">
      <c r="A6359" s="2">
        <v>270390</v>
      </c>
      <c r="B6359" s="2" t="s">
        <v>69</v>
      </c>
      <c r="C6359" s="2">
        <v>0.1</v>
      </c>
      <c r="D6359" s="2">
        <v>99.49</v>
      </c>
      <c r="E6359" s="2">
        <v>9.94</v>
      </c>
      <c r="F6359" s="2">
        <v>8327.5</v>
      </c>
      <c r="G6359" s="2">
        <v>96.35</v>
      </c>
      <c r="H6359" s="2">
        <v>9.6300000000000008</v>
      </c>
      <c r="I6359" s="2">
        <v>8226.0799999999635</v>
      </c>
    </row>
    <row r="6360" spans="1:9">
      <c r="A6360" s="2">
        <v>270390</v>
      </c>
      <c r="B6360" s="2" t="s">
        <v>70</v>
      </c>
      <c r="C6360" s="2">
        <v>0.1</v>
      </c>
      <c r="D6360" s="2">
        <v>101.52</v>
      </c>
      <c r="E6360" s="2">
        <v>10.15</v>
      </c>
      <c r="F6360" s="2">
        <v>9543.1599999999871</v>
      </c>
      <c r="G6360" s="2">
        <v>98.32</v>
      </c>
      <c r="H6360" s="2">
        <v>9.83</v>
      </c>
      <c r="I6360" s="2">
        <v>8896.4599999999846</v>
      </c>
    </row>
    <row r="6361" spans="1:9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>
      <c r="A6362" s="2">
        <v>270395.12099999998</v>
      </c>
      <c r="B6362" s="2" t="s">
        <v>65</v>
      </c>
      <c r="C6362" s="2">
        <v>0.04</v>
      </c>
      <c r="D6362" s="2">
        <v>46.91</v>
      </c>
      <c r="E6362" s="2">
        <v>1.88</v>
      </c>
      <c r="F6362" s="2">
        <v>3078.4299999999957</v>
      </c>
      <c r="G6362" s="2">
        <v>45.29</v>
      </c>
      <c r="H6362" s="2">
        <v>1.81</v>
      </c>
      <c r="I6362" s="2">
        <v>3041.0099999999825</v>
      </c>
    </row>
    <row r="6363" spans="1:9">
      <c r="A6363" s="2">
        <v>270395.12099999998</v>
      </c>
      <c r="B6363" s="2" t="s">
        <v>66</v>
      </c>
      <c r="C6363" s="2">
        <v>0.1</v>
      </c>
      <c r="D6363" s="2">
        <v>46.91</v>
      </c>
      <c r="E6363" s="2">
        <v>4.6900000000000004</v>
      </c>
      <c r="F6363" s="2">
        <v>7689.220000000013</v>
      </c>
      <c r="G6363" s="2">
        <v>45.29</v>
      </c>
      <c r="H6363" s="2">
        <v>4.53</v>
      </c>
      <c r="I6363" s="2">
        <v>7596.2200000000021</v>
      </c>
    </row>
    <row r="6364" spans="1:9">
      <c r="A6364" s="2">
        <v>270395.12099999998</v>
      </c>
      <c r="B6364" s="2" t="s">
        <v>67</v>
      </c>
      <c r="C6364" s="2">
        <v>0.125</v>
      </c>
      <c r="D6364" s="2">
        <v>48.68</v>
      </c>
      <c r="E6364" s="2">
        <v>6.08</v>
      </c>
      <c r="F6364" s="2">
        <v>9960.6699999999837</v>
      </c>
      <c r="G6364" s="2">
        <v>47.01</v>
      </c>
      <c r="H6364" s="2">
        <v>5.88</v>
      </c>
      <c r="I6364" s="2">
        <v>9840.1099999999697</v>
      </c>
    </row>
    <row r="6365" spans="1:9">
      <c r="A6365" s="2">
        <v>270395.12099999998</v>
      </c>
      <c r="B6365" s="2" t="s">
        <v>68</v>
      </c>
      <c r="C6365" s="2">
        <v>0.125</v>
      </c>
      <c r="D6365" s="2">
        <v>49.98</v>
      </c>
      <c r="E6365" s="2">
        <v>6.25</v>
      </c>
      <c r="F6365" s="2">
        <v>10213.659999999985</v>
      </c>
      <c r="G6365" s="2">
        <v>48.26</v>
      </c>
      <c r="H6365" s="2">
        <v>6.03</v>
      </c>
      <c r="I6365" s="2">
        <v>10090.279999999977</v>
      </c>
    </row>
    <row r="6366" spans="1:9">
      <c r="A6366" s="2">
        <v>270395.12099999998</v>
      </c>
      <c r="B6366" s="2" t="s">
        <v>69</v>
      </c>
      <c r="C6366" s="2">
        <v>0.1</v>
      </c>
      <c r="D6366" s="2">
        <v>51.02</v>
      </c>
      <c r="E6366" s="2">
        <v>5.0999999999999996</v>
      </c>
      <c r="F6366" s="2">
        <v>8332.6</v>
      </c>
      <c r="G6366" s="2">
        <v>49.27</v>
      </c>
      <c r="H6366" s="2">
        <v>4.93</v>
      </c>
      <c r="I6366" s="2">
        <v>8231.0099999999638</v>
      </c>
    </row>
    <row r="6367" spans="1:9">
      <c r="A6367" s="2">
        <v>270395.12099999998</v>
      </c>
      <c r="B6367" s="2" t="s">
        <v>70</v>
      </c>
      <c r="C6367" s="2">
        <v>0.1</v>
      </c>
      <c r="D6367" s="2">
        <v>52.06</v>
      </c>
      <c r="E6367" s="2">
        <v>5.21</v>
      </c>
      <c r="F6367" s="2">
        <v>9548.3699999999862</v>
      </c>
      <c r="G6367" s="2">
        <v>50.28</v>
      </c>
      <c r="H6367" s="2">
        <v>5.0199999999999996</v>
      </c>
      <c r="I6367" s="2">
        <v>8901.479999999985</v>
      </c>
    </row>
    <row r="6368" spans="1:9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>
      <c r="A6369" s="2">
        <v>270400</v>
      </c>
      <c r="B6369" s="2" t="s">
        <v>65</v>
      </c>
      <c r="C6369" s="2">
        <v>0.04</v>
      </c>
      <c r="D6369" s="2">
        <v>44.71</v>
      </c>
      <c r="E6369" s="2">
        <v>1.79</v>
      </c>
      <c r="F6369" s="2">
        <v>3080.2199999999957</v>
      </c>
      <c r="G6369" s="2">
        <v>43.13</v>
      </c>
      <c r="H6369" s="2">
        <v>1.73</v>
      </c>
      <c r="I6369" s="2">
        <v>3042.7399999999825</v>
      </c>
    </row>
    <row r="6370" spans="1:9">
      <c r="A6370" s="2">
        <v>270400</v>
      </c>
      <c r="B6370" s="2" t="s">
        <v>66</v>
      </c>
      <c r="C6370" s="2">
        <v>0.1</v>
      </c>
      <c r="D6370" s="2">
        <v>44.71</v>
      </c>
      <c r="E6370" s="2">
        <v>4.47</v>
      </c>
      <c r="F6370" s="2">
        <v>7693.6900000000132</v>
      </c>
      <c r="G6370" s="2">
        <v>43.13</v>
      </c>
      <c r="H6370" s="2">
        <v>4.3099999999999996</v>
      </c>
      <c r="I6370" s="2">
        <v>7600.5300000000025</v>
      </c>
    </row>
    <row r="6371" spans="1:9">
      <c r="A6371" s="2">
        <v>270400</v>
      </c>
      <c r="B6371" s="2" t="s">
        <v>67</v>
      </c>
      <c r="C6371" s="2">
        <v>0.125</v>
      </c>
      <c r="D6371" s="2">
        <v>46.4</v>
      </c>
      <c r="E6371" s="2">
        <v>5.8</v>
      </c>
      <c r="F6371" s="2">
        <v>9966.469999999983</v>
      </c>
      <c r="G6371" s="2">
        <v>44.76</v>
      </c>
      <c r="H6371" s="2">
        <v>5.59</v>
      </c>
      <c r="I6371" s="2">
        <v>9845.6999999999698</v>
      </c>
    </row>
    <row r="6372" spans="1:9">
      <c r="A6372" s="2">
        <v>270400</v>
      </c>
      <c r="B6372" s="2" t="s">
        <v>68</v>
      </c>
      <c r="C6372" s="2">
        <v>0.125</v>
      </c>
      <c r="D6372" s="2">
        <v>47.64</v>
      </c>
      <c r="E6372" s="2">
        <v>5.95</v>
      </c>
      <c r="F6372" s="2">
        <v>10219.609999999986</v>
      </c>
      <c r="G6372" s="2">
        <v>45.96</v>
      </c>
      <c r="H6372" s="2">
        <v>5.74</v>
      </c>
      <c r="I6372" s="2">
        <v>10096.019999999977</v>
      </c>
    </row>
    <row r="6373" spans="1:9">
      <c r="A6373" s="2">
        <v>270400</v>
      </c>
      <c r="B6373" s="2" t="s">
        <v>69</v>
      </c>
      <c r="C6373" s="2">
        <v>0.1</v>
      </c>
      <c r="D6373" s="2">
        <v>48.63</v>
      </c>
      <c r="E6373" s="2">
        <v>4.8600000000000003</v>
      </c>
      <c r="F6373" s="2">
        <v>8337.4600000000009</v>
      </c>
      <c r="G6373" s="2">
        <v>46.92</v>
      </c>
      <c r="H6373" s="2">
        <v>4.6900000000000004</v>
      </c>
      <c r="I6373" s="2">
        <v>8235.6999999999643</v>
      </c>
    </row>
    <row r="6374" spans="1:9">
      <c r="A6374" s="2">
        <v>270400</v>
      </c>
      <c r="B6374" s="2" t="s">
        <v>70</v>
      </c>
      <c r="C6374" s="2">
        <v>0.1</v>
      </c>
      <c r="D6374" s="2">
        <v>49.63</v>
      </c>
      <c r="E6374" s="2">
        <v>4.96</v>
      </c>
      <c r="F6374" s="2">
        <v>9553.3299999999854</v>
      </c>
      <c r="G6374" s="2">
        <v>47.88</v>
      </c>
      <c r="H6374" s="2">
        <v>4.78</v>
      </c>
      <c r="I6374" s="2">
        <v>8906.2599999999857</v>
      </c>
    </row>
    <row r="6375" spans="1:9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>
      <c r="A6376" s="2">
        <v>270410</v>
      </c>
      <c r="B6376" s="2" t="s">
        <v>65</v>
      </c>
      <c r="C6376" s="2">
        <v>0.04</v>
      </c>
      <c r="D6376" s="2">
        <v>91.65</v>
      </c>
      <c r="E6376" s="2">
        <v>3.67</v>
      </c>
      <c r="F6376" s="2">
        <v>3083.8899999999958</v>
      </c>
      <c r="G6376" s="2">
        <v>88.4</v>
      </c>
      <c r="H6376" s="2">
        <v>3.54</v>
      </c>
      <c r="I6376" s="2">
        <v>3046.2799999999825</v>
      </c>
    </row>
    <row r="6377" spans="1:9">
      <c r="A6377" s="2">
        <v>270410</v>
      </c>
      <c r="B6377" s="2" t="s">
        <v>66</v>
      </c>
      <c r="C6377" s="2">
        <v>0.1</v>
      </c>
      <c r="D6377" s="2">
        <v>91.65</v>
      </c>
      <c r="E6377" s="2">
        <v>9.16</v>
      </c>
      <c r="F6377" s="2">
        <v>7702.8500000000131</v>
      </c>
      <c r="G6377" s="2">
        <v>88.4</v>
      </c>
      <c r="H6377" s="2">
        <v>8.84</v>
      </c>
      <c r="I6377" s="2">
        <v>7609.3700000000026</v>
      </c>
    </row>
    <row r="6378" spans="1:9">
      <c r="A6378" s="2">
        <v>270410</v>
      </c>
      <c r="B6378" s="2" t="s">
        <v>67</v>
      </c>
      <c r="C6378" s="2">
        <v>0.125</v>
      </c>
      <c r="D6378" s="2">
        <v>95.1</v>
      </c>
      <c r="E6378" s="2">
        <v>11.89</v>
      </c>
      <c r="F6378" s="2">
        <v>9978.3599999999824</v>
      </c>
      <c r="G6378" s="2">
        <v>91.75</v>
      </c>
      <c r="H6378" s="2">
        <v>11.47</v>
      </c>
      <c r="I6378" s="2">
        <v>9857.1699999999691</v>
      </c>
    </row>
    <row r="6379" spans="1:9">
      <c r="A6379" s="2">
        <v>270410</v>
      </c>
      <c r="B6379" s="2" t="s">
        <v>68</v>
      </c>
      <c r="C6379" s="2">
        <v>0.125</v>
      </c>
      <c r="D6379" s="2">
        <v>97.64</v>
      </c>
      <c r="E6379" s="2">
        <v>12.21</v>
      </c>
      <c r="F6379" s="2">
        <v>10231.819999999985</v>
      </c>
      <c r="G6379" s="2">
        <v>94.2</v>
      </c>
      <c r="H6379" s="2">
        <v>11.77</v>
      </c>
      <c r="I6379" s="2">
        <v>10107.789999999977</v>
      </c>
    </row>
    <row r="6380" spans="1:9">
      <c r="A6380" s="2">
        <v>270410</v>
      </c>
      <c r="B6380" s="2" t="s">
        <v>69</v>
      </c>
      <c r="C6380" s="2">
        <v>0.1</v>
      </c>
      <c r="D6380" s="2">
        <v>99.68</v>
      </c>
      <c r="E6380" s="2">
        <v>9.9600000000000009</v>
      </c>
      <c r="F6380" s="2">
        <v>8347.42</v>
      </c>
      <c r="G6380" s="2">
        <v>96.17</v>
      </c>
      <c r="H6380" s="2">
        <v>9.61</v>
      </c>
      <c r="I6380" s="2">
        <v>8245.3099999999649</v>
      </c>
    </row>
    <row r="6381" spans="1:9">
      <c r="A6381" s="2">
        <v>270410</v>
      </c>
      <c r="B6381" s="2" t="s">
        <v>70</v>
      </c>
      <c r="C6381" s="2">
        <v>0.1</v>
      </c>
      <c r="D6381" s="2">
        <v>101.71</v>
      </c>
      <c r="E6381" s="2">
        <v>10.17</v>
      </c>
      <c r="F6381" s="2">
        <v>9563.4999999999854</v>
      </c>
      <c r="G6381" s="2">
        <v>112.92</v>
      </c>
      <c r="H6381" s="2">
        <v>11.24</v>
      </c>
      <c r="I6381" s="2">
        <v>8917.4999999999854</v>
      </c>
    </row>
    <row r="6382" spans="1:9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>
      <c r="A6383" s="2">
        <v>270420</v>
      </c>
      <c r="B6383" s="2" t="s">
        <v>65</v>
      </c>
      <c r="C6383" s="2">
        <v>0.04</v>
      </c>
      <c r="D6383" s="2">
        <v>91.65</v>
      </c>
      <c r="E6383" s="2">
        <v>3.67</v>
      </c>
      <c r="F6383" s="2">
        <v>3087.5599999999959</v>
      </c>
      <c r="G6383" s="2">
        <v>88.4</v>
      </c>
      <c r="H6383" s="2">
        <v>3.54</v>
      </c>
      <c r="I6383" s="2">
        <v>3049.8199999999824</v>
      </c>
    </row>
    <row r="6384" spans="1:9">
      <c r="A6384" s="2">
        <v>270420</v>
      </c>
      <c r="B6384" s="2" t="s">
        <v>66</v>
      </c>
      <c r="C6384" s="2">
        <v>0.1</v>
      </c>
      <c r="D6384" s="2">
        <v>91.65</v>
      </c>
      <c r="E6384" s="2">
        <v>9.16</v>
      </c>
      <c r="F6384" s="2">
        <v>7712.010000000013</v>
      </c>
      <c r="G6384" s="2">
        <v>88.4</v>
      </c>
      <c r="H6384" s="2">
        <v>8.84</v>
      </c>
      <c r="I6384" s="2">
        <v>7618.2100000000028</v>
      </c>
    </row>
    <row r="6385" spans="1:9">
      <c r="A6385" s="2">
        <v>270420</v>
      </c>
      <c r="B6385" s="2" t="s">
        <v>67</v>
      </c>
      <c r="C6385" s="2">
        <v>0.125</v>
      </c>
      <c r="D6385" s="2">
        <v>95.1</v>
      </c>
      <c r="E6385" s="2">
        <v>11.89</v>
      </c>
      <c r="F6385" s="2">
        <v>9990.2499999999818</v>
      </c>
      <c r="G6385" s="2">
        <v>91.75</v>
      </c>
      <c r="H6385" s="2">
        <v>11.47</v>
      </c>
      <c r="I6385" s="2">
        <v>9868.6399999999685</v>
      </c>
    </row>
    <row r="6386" spans="1:9">
      <c r="A6386" s="2">
        <v>270420</v>
      </c>
      <c r="B6386" s="2" t="s">
        <v>68</v>
      </c>
      <c r="C6386" s="2">
        <v>0.125</v>
      </c>
      <c r="D6386" s="2">
        <v>97.64</v>
      </c>
      <c r="E6386" s="2">
        <v>12.21</v>
      </c>
      <c r="F6386" s="2">
        <v>10244.029999999984</v>
      </c>
      <c r="G6386" s="2">
        <v>94.2</v>
      </c>
      <c r="H6386" s="2">
        <v>11.77</v>
      </c>
      <c r="I6386" s="2">
        <v>10119.559999999978</v>
      </c>
    </row>
    <row r="6387" spans="1:9">
      <c r="A6387" s="2">
        <v>270420</v>
      </c>
      <c r="B6387" s="2" t="s">
        <v>69</v>
      </c>
      <c r="C6387" s="2">
        <v>0.1</v>
      </c>
      <c r="D6387" s="2">
        <v>99.68</v>
      </c>
      <c r="E6387" s="2">
        <v>9.9600000000000009</v>
      </c>
      <c r="F6387" s="2">
        <v>8357.3799999999992</v>
      </c>
      <c r="G6387" s="2">
        <v>96.17</v>
      </c>
      <c r="H6387" s="2">
        <v>9.61</v>
      </c>
      <c r="I6387" s="2">
        <v>8254.9199999999655</v>
      </c>
    </row>
    <row r="6388" spans="1:9">
      <c r="A6388" s="2">
        <v>270420</v>
      </c>
      <c r="B6388" s="2" t="s">
        <v>70</v>
      </c>
      <c r="C6388" s="2">
        <v>0.1</v>
      </c>
      <c r="D6388" s="2">
        <v>101.71</v>
      </c>
      <c r="E6388" s="2">
        <v>10.17</v>
      </c>
      <c r="F6388" s="2">
        <v>9573.6699999999855</v>
      </c>
      <c r="G6388" s="2">
        <v>127.65</v>
      </c>
      <c r="H6388" s="2">
        <v>12.66</v>
      </c>
      <c r="I6388" s="2">
        <v>8930.1599999999853</v>
      </c>
    </row>
    <row r="6389" spans="1:9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>
      <c r="A6390" s="2">
        <v>270430</v>
      </c>
      <c r="B6390" s="2" t="s">
        <v>65</v>
      </c>
      <c r="C6390" s="2">
        <v>0.04</v>
      </c>
      <c r="D6390" s="2">
        <v>91.65</v>
      </c>
      <c r="E6390" s="2">
        <v>3.67</v>
      </c>
      <c r="F6390" s="2">
        <v>3091.2299999999959</v>
      </c>
      <c r="G6390" s="2">
        <v>88.4</v>
      </c>
      <c r="H6390" s="2">
        <v>3.54</v>
      </c>
      <c r="I6390" s="2">
        <v>3053.3599999999824</v>
      </c>
    </row>
    <row r="6391" spans="1:9">
      <c r="A6391" s="2">
        <v>270430</v>
      </c>
      <c r="B6391" s="2" t="s">
        <v>66</v>
      </c>
      <c r="C6391" s="2">
        <v>0.1</v>
      </c>
      <c r="D6391" s="2">
        <v>91.65</v>
      </c>
      <c r="E6391" s="2">
        <v>9.16</v>
      </c>
      <c r="F6391" s="2">
        <v>7721.1700000000128</v>
      </c>
      <c r="G6391" s="2">
        <v>88.4</v>
      </c>
      <c r="H6391" s="2">
        <v>8.84</v>
      </c>
      <c r="I6391" s="2">
        <v>7627.0500000000029</v>
      </c>
    </row>
    <row r="6392" spans="1:9">
      <c r="A6392" s="2">
        <v>270430</v>
      </c>
      <c r="B6392" s="2" t="s">
        <v>67</v>
      </c>
      <c r="C6392" s="2">
        <v>0.125</v>
      </c>
      <c r="D6392" s="2">
        <v>95.1</v>
      </c>
      <c r="E6392" s="2">
        <v>11.89</v>
      </c>
      <c r="F6392" s="2">
        <v>10002.139999999981</v>
      </c>
      <c r="G6392" s="2">
        <v>91.75</v>
      </c>
      <c r="H6392" s="2">
        <v>11.47</v>
      </c>
      <c r="I6392" s="2">
        <v>9880.1099999999678</v>
      </c>
    </row>
    <row r="6393" spans="1:9">
      <c r="A6393" s="2">
        <v>270430</v>
      </c>
      <c r="B6393" s="2" t="s">
        <v>68</v>
      </c>
      <c r="C6393" s="2">
        <v>0.125</v>
      </c>
      <c r="D6393" s="2">
        <v>97.64</v>
      </c>
      <c r="E6393" s="2">
        <v>12.21</v>
      </c>
      <c r="F6393" s="2">
        <v>10256.239999999983</v>
      </c>
      <c r="G6393" s="2">
        <v>94.2</v>
      </c>
      <c r="H6393" s="2">
        <v>11.77</v>
      </c>
      <c r="I6393" s="2">
        <v>10131.329999999978</v>
      </c>
    </row>
    <row r="6394" spans="1:9">
      <c r="A6394" s="2">
        <v>270430</v>
      </c>
      <c r="B6394" s="2" t="s">
        <v>69</v>
      </c>
      <c r="C6394" s="2">
        <v>0.1</v>
      </c>
      <c r="D6394" s="2">
        <v>99.68</v>
      </c>
      <c r="E6394" s="2">
        <v>9.9600000000000009</v>
      </c>
      <c r="F6394" s="2">
        <v>8367.3399999999983</v>
      </c>
      <c r="G6394" s="2">
        <v>96.17</v>
      </c>
      <c r="H6394" s="2">
        <v>9.61</v>
      </c>
      <c r="I6394" s="2">
        <v>8264.5299999999661</v>
      </c>
    </row>
    <row r="6395" spans="1:9">
      <c r="A6395" s="2">
        <v>270430</v>
      </c>
      <c r="B6395" s="2" t="s">
        <v>70</v>
      </c>
      <c r="C6395" s="2">
        <v>0.1</v>
      </c>
      <c r="D6395" s="2">
        <v>101.71</v>
      </c>
      <c r="E6395" s="2">
        <v>10.17</v>
      </c>
      <c r="F6395" s="2">
        <v>9583.8399999999856</v>
      </c>
      <c r="G6395" s="2">
        <v>127.65</v>
      </c>
      <c r="H6395" s="2">
        <v>12.66</v>
      </c>
      <c r="I6395" s="2">
        <v>8942.8199999999852</v>
      </c>
    </row>
    <row r="6396" spans="1:9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>
      <c r="A6397" s="2">
        <v>270440</v>
      </c>
      <c r="B6397" s="2" t="s">
        <v>65</v>
      </c>
      <c r="C6397" s="2">
        <v>0.04</v>
      </c>
      <c r="D6397" s="2">
        <v>91.65</v>
      </c>
      <c r="E6397" s="2">
        <v>3.67</v>
      </c>
      <c r="F6397" s="2">
        <v>3094.899999999996</v>
      </c>
      <c r="G6397" s="2">
        <v>88.4</v>
      </c>
      <c r="H6397" s="2">
        <v>3.54</v>
      </c>
      <c r="I6397" s="2">
        <v>3056.8999999999824</v>
      </c>
    </row>
    <row r="6398" spans="1:9">
      <c r="A6398" s="2">
        <v>270440</v>
      </c>
      <c r="B6398" s="2" t="s">
        <v>66</v>
      </c>
      <c r="C6398" s="2">
        <v>0.1</v>
      </c>
      <c r="D6398" s="2">
        <v>91.65</v>
      </c>
      <c r="E6398" s="2">
        <v>9.16</v>
      </c>
      <c r="F6398" s="2">
        <v>7730.3300000000127</v>
      </c>
      <c r="G6398" s="2">
        <v>88.4</v>
      </c>
      <c r="H6398" s="2">
        <v>8.84</v>
      </c>
      <c r="I6398" s="2">
        <v>7635.8900000000031</v>
      </c>
    </row>
    <row r="6399" spans="1:9">
      <c r="A6399" s="2">
        <v>270440</v>
      </c>
      <c r="B6399" s="2" t="s">
        <v>67</v>
      </c>
      <c r="C6399" s="2">
        <v>0.125</v>
      </c>
      <c r="D6399" s="2">
        <v>95.1</v>
      </c>
      <c r="E6399" s="2">
        <v>11.89</v>
      </c>
      <c r="F6399" s="2">
        <v>10014.029999999981</v>
      </c>
      <c r="G6399" s="2">
        <v>91.75</v>
      </c>
      <c r="H6399" s="2">
        <v>11.47</v>
      </c>
      <c r="I6399" s="2">
        <v>9891.5799999999672</v>
      </c>
    </row>
    <row r="6400" spans="1:9">
      <c r="A6400" s="2">
        <v>270440</v>
      </c>
      <c r="B6400" s="2" t="s">
        <v>68</v>
      </c>
      <c r="C6400" s="2">
        <v>0.125</v>
      </c>
      <c r="D6400" s="2">
        <v>97.64</v>
      </c>
      <c r="E6400" s="2">
        <v>12.21</v>
      </c>
      <c r="F6400" s="2">
        <v>10268.449999999983</v>
      </c>
      <c r="G6400" s="2">
        <v>94.2</v>
      </c>
      <c r="H6400" s="2">
        <v>11.77</v>
      </c>
      <c r="I6400" s="2">
        <v>10143.099999999979</v>
      </c>
    </row>
    <row r="6401" spans="1:9">
      <c r="A6401" s="2">
        <v>270440</v>
      </c>
      <c r="B6401" s="2" t="s">
        <v>69</v>
      </c>
      <c r="C6401" s="2">
        <v>0.1</v>
      </c>
      <c r="D6401" s="2">
        <v>99.68</v>
      </c>
      <c r="E6401" s="2">
        <v>9.9600000000000009</v>
      </c>
      <c r="F6401" s="2">
        <v>8377.2999999999975</v>
      </c>
      <c r="G6401" s="2">
        <v>96.17</v>
      </c>
      <c r="H6401" s="2">
        <v>9.61</v>
      </c>
      <c r="I6401" s="2">
        <v>8274.1399999999667</v>
      </c>
    </row>
    <row r="6402" spans="1:9">
      <c r="A6402" s="2">
        <v>270440</v>
      </c>
      <c r="B6402" s="2" t="s">
        <v>70</v>
      </c>
      <c r="C6402" s="2">
        <v>0.1</v>
      </c>
      <c r="D6402" s="2">
        <v>101.71</v>
      </c>
      <c r="E6402" s="2">
        <v>10.17</v>
      </c>
      <c r="F6402" s="2">
        <v>9594.0099999999857</v>
      </c>
      <c r="G6402" s="2">
        <v>127.65</v>
      </c>
      <c r="H6402" s="2">
        <v>12.66</v>
      </c>
      <c r="I6402" s="2">
        <v>8955.479999999985</v>
      </c>
    </row>
    <row r="6403" spans="1:9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>
      <c r="A6404" s="2">
        <v>270450</v>
      </c>
      <c r="B6404" s="2" t="s">
        <v>65</v>
      </c>
      <c r="C6404" s="2">
        <v>0.04</v>
      </c>
      <c r="D6404" s="2">
        <v>91.65</v>
      </c>
      <c r="E6404" s="2">
        <v>3.67</v>
      </c>
      <c r="F6404" s="2">
        <v>3098.5699999999961</v>
      </c>
      <c r="G6404" s="2">
        <v>88.4</v>
      </c>
      <c r="H6404" s="2">
        <v>3.54</v>
      </c>
      <c r="I6404" s="2">
        <v>3060.4399999999823</v>
      </c>
    </row>
    <row r="6405" spans="1:9">
      <c r="A6405" s="2">
        <v>270450</v>
      </c>
      <c r="B6405" s="2" t="s">
        <v>66</v>
      </c>
      <c r="C6405" s="2">
        <v>0.1</v>
      </c>
      <c r="D6405" s="2">
        <v>91.65</v>
      </c>
      <c r="E6405" s="2">
        <v>9.16</v>
      </c>
      <c r="F6405" s="2">
        <v>7739.4900000000125</v>
      </c>
      <c r="G6405" s="2">
        <v>88.4</v>
      </c>
      <c r="H6405" s="2">
        <v>8.84</v>
      </c>
      <c r="I6405" s="2">
        <v>7644.7300000000032</v>
      </c>
    </row>
    <row r="6406" spans="1:9">
      <c r="A6406" s="2">
        <v>270450</v>
      </c>
      <c r="B6406" s="2" t="s">
        <v>67</v>
      </c>
      <c r="C6406" s="2">
        <v>0.125</v>
      </c>
      <c r="D6406" s="2">
        <v>95.1</v>
      </c>
      <c r="E6406" s="2">
        <v>11.89</v>
      </c>
      <c r="F6406" s="2">
        <v>10025.91999999998</v>
      </c>
      <c r="G6406" s="2">
        <v>91.75</v>
      </c>
      <c r="H6406" s="2">
        <v>11.47</v>
      </c>
      <c r="I6406" s="2">
        <v>9903.0499999999665</v>
      </c>
    </row>
    <row r="6407" spans="1:9">
      <c r="A6407" s="2">
        <v>270450</v>
      </c>
      <c r="B6407" s="2" t="s">
        <v>68</v>
      </c>
      <c r="C6407" s="2">
        <v>0.125</v>
      </c>
      <c r="D6407" s="2">
        <v>97.64</v>
      </c>
      <c r="E6407" s="2">
        <v>12.21</v>
      </c>
      <c r="F6407" s="2">
        <v>10280.659999999982</v>
      </c>
      <c r="G6407" s="2">
        <v>94.2</v>
      </c>
      <c r="H6407" s="2">
        <v>11.77</v>
      </c>
      <c r="I6407" s="2">
        <v>10154.869999999979</v>
      </c>
    </row>
    <row r="6408" spans="1:9">
      <c r="A6408" s="2">
        <v>270450</v>
      </c>
      <c r="B6408" s="2" t="s">
        <v>69</v>
      </c>
      <c r="C6408" s="2">
        <v>0.1</v>
      </c>
      <c r="D6408" s="2">
        <v>99.68</v>
      </c>
      <c r="E6408" s="2">
        <v>9.9600000000000009</v>
      </c>
      <c r="F6408" s="2">
        <v>8387.2599999999966</v>
      </c>
      <c r="G6408" s="2">
        <v>96.17</v>
      </c>
      <c r="H6408" s="2">
        <v>9.61</v>
      </c>
      <c r="I6408" s="2">
        <v>8283.7499999999673</v>
      </c>
    </row>
    <row r="6409" spans="1:9">
      <c r="A6409" s="2">
        <v>270450</v>
      </c>
      <c r="B6409" s="2" t="s">
        <v>70</v>
      </c>
      <c r="C6409" s="2">
        <v>0.1</v>
      </c>
      <c r="D6409" s="2">
        <v>101.71</v>
      </c>
      <c r="E6409" s="2">
        <v>10.17</v>
      </c>
      <c r="F6409" s="2">
        <v>9604.1799999999857</v>
      </c>
      <c r="G6409" s="2">
        <v>127.65</v>
      </c>
      <c r="H6409" s="2">
        <v>12.66</v>
      </c>
      <c r="I6409" s="2">
        <v>8968.1399999999849</v>
      </c>
    </row>
    <row r="6410" spans="1:9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>
      <c r="A6411" s="2">
        <v>270460</v>
      </c>
      <c r="B6411" s="2" t="s">
        <v>65</v>
      </c>
      <c r="C6411" s="2">
        <v>0.04</v>
      </c>
      <c r="D6411" s="2">
        <v>91.65</v>
      </c>
      <c r="E6411" s="2">
        <v>3.67</v>
      </c>
      <c r="F6411" s="2">
        <v>3102.2399999999961</v>
      </c>
      <c r="G6411" s="2">
        <v>88.4</v>
      </c>
      <c r="H6411" s="2">
        <v>3.54</v>
      </c>
      <c r="I6411" s="2">
        <v>3063.9799999999823</v>
      </c>
    </row>
    <row r="6412" spans="1:9">
      <c r="A6412" s="2">
        <v>270460</v>
      </c>
      <c r="B6412" s="2" t="s">
        <v>66</v>
      </c>
      <c r="C6412" s="2">
        <v>0.1</v>
      </c>
      <c r="D6412" s="2">
        <v>91.65</v>
      </c>
      <c r="E6412" s="2">
        <v>9.16</v>
      </c>
      <c r="F6412" s="2">
        <v>7748.6500000000124</v>
      </c>
      <c r="G6412" s="2">
        <v>88.4</v>
      </c>
      <c r="H6412" s="2">
        <v>8.84</v>
      </c>
      <c r="I6412" s="2">
        <v>7653.5700000000033</v>
      </c>
    </row>
    <row r="6413" spans="1:9">
      <c r="A6413" s="2">
        <v>270460</v>
      </c>
      <c r="B6413" s="2" t="s">
        <v>67</v>
      </c>
      <c r="C6413" s="2">
        <v>0.125</v>
      </c>
      <c r="D6413" s="2">
        <v>95.1</v>
      </c>
      <c r="E6413" s="2">
        <v>11.89</v>
      </c>
      <c r="F6413" s="2">
        <v>10037.809999999979</v>
      </c>
      <c r="G6413" s="2">
        <v>91.75</v>
      </c>
      <c r="H6413" s="2">
        <v>11.47</v>
      </c>
      <c r="I6413" s="2">
        <v>9914.5199999999659</v>
      </c>
    </row>
    <row r="6414" spans="1:9">
      <c r="A6414" s="2">
        <v>270460</v>
      </c>
      <c r="B6414" s="2" t="s">
        <v>68</v>
      </c>
      <c r="C6414" s="2">
        <v>0.125</v>
      </c>
      <c r="D6414" s="2">
        <v>97.64</v>
      </c>
      <c r="E6414" s="2">
        <v>12.21</v>
      </c>
      <c r="F6414" s="2">
        <v>10292.869999999981</v>
      </c>
      <c r="G6414" s="2">
        <v>94.2</v>
      </c>
      <c r="H6414" s="2">
        <v>11.77</v>
      </c>
      <c r="I6414" s="2">
        <v>10166.639999999979</v>
      </c>
    </row>
    <row r="6415" spans="1:9">
      <c r="A6415" s="2">
        <v>270460</v>
      </c>
      <c r="B6415" s="2" t="s">
        <v>69</v>
      </c>
      <c r="C6415" s="2">
        <v>0.1</v>
      </c>
      <c r="D6415" s="2">
        <v>99.68</v>
      </c>
      <c r="E6415" s="2">
        <v>9.9600000000000009</v>
      </c>
      <c r="F6415" s="2">
        <v>8397.2199999999957</v>
      </c>
      <c r="G6415" s="2">
        <v>96.17</v>
      </c>
      <c r="H6415" s="2">
        <v>9.61</v>
      </c>
      <c r="I6415" s="2">
        <v>8293.3599999999678</v>
      </c>
    </row>
    <row r="6416" spans="1:9">
      <c r="A6416" s="2">
        <v>270460</v>
      </c>
      <c r="B6416" s="2" t="s">
        <v>70</v>
      </c>
      <c r="C6416" s="2">
        <v>0.1</v>
      </c>
      <c r="D6416" s="2">
        <v>101.71</v>
      </c>
      <c r="E6416" s="2">
        <v>10.17</v>
      </c>
      <c r="F6416" s="2">
        <v>9614.3499999999858</v>
      </c>
      <c r="G6416" s="2">
        <v>127.65</v>
      </c>
      <c r="H6416" s="2">
        <v>12.66</v>
      </c>
      <c r="I6416" s="2">
        <v>8980.7999999999847</v>
      </c>
    </row>
    <row r="6417" spans="1:9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>
      <c r="A6418" s="2">
        <v>270470</v>
      </c>
      <c r="B6418" s="2" t="s">
        <v>65</v>
      </c>
      <c r="C6418" s="2">
        <v>0.04</v>
      </c>
      <c r="D6418" s="2">
        <v>91.65</v>
      </c>
      <c r="E6418" s="2">
        <v>3.67</v>
      </c>
      <c r="F6418" s="2">
        <v>3105.9099999999962</v>
      </c>
      <c r="G6418" s="2">
        <v>88.4</v>
      </c>
      <c r="H6418" s="2">
        <v>3.54</v>
      </c>
      <c r="I6418" s="2">
        <v>3067.5199999999822</v>
      </c>
    </row>
    <row r="6419" spans="1:9">
      <c r="A6419" s="2">
        <v>270470</v>
      </c>
      <c r="B6419" s="2" t="s">
        <v>66</v>
      </c>
      <c r="C6419" s="2">
        <v>0.1</v>
      </c>
      <c r="D6419" s="2">
        <v>91.65</v>
      </c>
      <c r="E6419" s="2">
        <v>9.16</v>
      </c>
      <c r="F6419" s="2">
        <v>7757.8100000000122</v>
      </c>
      <c r="G6419" s="2">
        <v>88.4</v>
      </c>
      <c r="H6419" s="2">
        <v>8.84</v>
      </c>
      <c r="I6419" s="2">
        <v>7662.4100000000035</v>
      </c>
    </row>
    <row r="6420" spans="1:9">
      <c r="A6420" s="2">
        <v>270470</v>
      </c>
      <c r="B6420" s="2" t="s">
        <v>67</v>
      </c>
      <c r="C6420" s="2">
        <v>0.125</v>
      </c>
      <c r="D6420" s="2">
        <v>95.1</v>
      </c>
      <c r="E6420" s="2">
        <v>11.89</v>
      </c>
      <c r="F6420" s="2">
        <v>10049.699999999979</v>
      </c>
      <c r="G6420" s="2">
        <v>91.75</v>
      </c>
      <c r="H6420" s="2">
        <v>11.47</v>
      </c>
      <c r="I6420" s="2">
        <v>9925.9899999999652</v>
      </c>
    </row>
    <row r="6421" spans="1:9">
      <c r="A6421" s="2">
        <v>270470</v>
      </c>
      <c r="B6421" s="2" t="s">
        <v>68</v>
      </c>
      <c r="C6421" s="2">
        <v>0.125</v>
      </c>
      <c r="D6421" s="2">
        <v>97.64</v>
      </c>
      <c r="E6421" s="2">
        <v>12.21</v>
      </c>
      <c r="F6421" s="2">
        <v>10305.07999999998</v>
      </c>
      <c r="G6421" s="2">
        <v>94.2</v>
      </c>
      <c r="H6421" s="2">
        <v>11.77</v>
      </c>
      <c r="I6421" s="2">
        <v>10178.40999999998</v>
      </c>
    </row>
    <row r="6422" spans="1:9">
      <c r="A6422" s="2">
        <v>270470</v>
      </c>
      <c r="B6422" s="2" t="s">
        <v>69</v>
      </c>
      <c r="C6422" s="2">
        <v>0.1</v>
      </c>
      <c r="D6422" s="2">
        <v>99.68</v>
      </c>
      <c r="E6422" s="2">
        <v>9.9600000000000009</v>
      </c>
      <c r="F6422" s="2">
        <v>8407.1799999999948</v>
      </c>
      <c r="G6422" s="2">
        <v>96.17</v>
      </c>
      <c r="H6422" s="2">
        <v>9.61</v>
      </c>
      <c r="I6422" s="2">
        <v>8302.9699999999684</v>
      </c>
    </row>
    <row r="6423" spans="1:9">
      <c r="A6423" s="2">
        <v>270470</v>
      </c>
      <c r="B6423" s="2" t="s">
        <v>70</v>
      </c>
      <c r="C6423" s="2">
        <v>0.1</v>
      </c>
      <c r="D6423" s="2">
        <v>101.71</v>
      </c>
      <c r="E6423" s="2">
        <v>10.17</v>
      </c>
      <c r="F6423" s="2">
        <v>9624.5199999999859</v>
      </c>
      <c r="G6423" s="2">
        <v>127.65</v>
      </c>
      <c r="H6423" s="2">
        <v>12.66</v>
      </c>
      <c r="I6423" s="2">
        <v>8993.4599999999846</v>
      </c>
    </row>
    <row r="6424" spans="1:9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>
      <c r="A6425" s="2">
        <v>270480</v>
      </c>
      <c r="B6425" s="2" t="s">
        <v>65</v>
      </c>
      <c r="C6425" s="2">
        <v>0.04</v>
      </c>
      <c r="D6425" s="2">
        <v>91.65</v>
      </c>
      <c r="E6425" s="2">
        <v>3.67</v>
      </c>
      <c r="F6425" s="2">
        <v>3109.5799999999963</v>
      </c>
      <c r="G6425" s="2">
        <v>88.4</v>
      </c>
      <c r="H6425" s="2">
        <v>3.54</v>
      </c>
      <c r="I6425" s="2">
        <v>3071.0599999999822</v>
      </c>
    </row>
    <row r="6426" spans="1:9">
      <c r="A6426" s="2">
        <v>270480</v>
      </c>
      <c r="B6426" s="2" t="s">
        <v>66</v>
      </c>
      <c r="C6426" s="2">
        <v>0.1</v>
      </c>
      <c r="D6426" s="2">
        <v>91.65</v>
      </c>
      <c r="E6426" s="2">
        <v>9.16</v>
      </c>
      <c r="F6426" s="2">
        <v>7766.9700000000121</v>
      </c>
      <c r="G6426" s="2">
        <v>88.4</v>
      </c>
      <c r="H6426" s="2">
        <v>8.84</v>
      </c>
      <c r="I6426" s="2">
        <v>7671.2500000000036</v>
      </c>
    </row>
    <row r="6427" spans="1:9">
      <c r="A6427" s="2">
        <v>270480</v>
      </c>
      <c r="B6427" s="2" t="s">
        <v>67</v>
      </c>
      <c r="C6427" s="2">
        <v>0.125</v>
      </c>
      <c r="D6427" s="2">
        <v>95.1</v>
      </c>
      <c r="E6427" s="2">
        <v>11.89</v>
      </c>
      <c r="F6427" s="2">
        <v>10061.589999999978</v>
      </c>
      <c r="G6427" s="2">
        <v>91.75</v>
      </c>
      <c r="H6427" s="2">
        <v>11.47</v>
      </c>
      <c r="I6427" s="2">
        <v>9937.4599999999646</v>
      </c>
    </row>
    <row r="6428" spans="1:9">
      <c r="A6428" s="2">
        <v>270480</v>
      </c>
      <c r="B6428" s="2" t="s">
        <v>68</v>
      </c>
      <c r="C6428" s="2">
        <v>0.125</v>
      </c>
      <c r="D6428" s="2">
        <v>97.64</v>
      </c>
      <c r="E6428" s="2">
        <v>12.21</v>
      </c>
      <c r="F6428" s="2">
        <v>10317.289999999979</v>
      </c>
      <c r="G6428" s="2">
        <v>94.2</v>
      </c>
      <c r="H6428" s="2">
        <v>11.77</v>
      </c>
      <c r="I6428" s="2">
        <v>10190.17999999998</v>
      </c>
    </row>
    <row r="6429" spans="1:9">
      <c r="A6429" s="2">
        <v>270480</v>
      </c>
      <c r="B6429" s="2" t="s">
        <v>69</v>
      </c>
      <c r="C6429" s="2">
        <v>0.1</v>
      </c>
      <c r="D6429" s="2">
        <v>99.68</v>
      </c>
      <c r="E6429" s="2">
        <v>9.9600000000000009</v>
      </c>
      <c r="F6429" s="2">
        <v>8417.139999999994</v>
      </c>
      <c r="G6429" s="2">
        <v>96.17</v>
      </c>
      <c r="H6429" s="2">
        <v>9.61</v>
      </c>
      <c r="I6429" s="2">
        <v>8312.579999999969</v>
      </c>
    </row>
    <row r="6430" spans="1:9">
      <c r="A6430" s="2">
        <v>270480</v>
      </c>
      <c r="B6430" s="2" t="s">
        <v>70</v>
      </c>
      <c r="C6430" s="2">
        <v>0.1</v>
      </c>
      <c r="D6430" s="2">
        <v>101.71</v>
      </c>
      <c r="E6430" s="2">
        <v>10.17</v>
      </c>
      <c r="F6430" s="2">
        <v>9634.689999999986</v>
      </c>
      <c r="G6430" s="2">
        <v>127.65</v>
      </c>
      <c r="H6430" s="2">
        <v>12.66</v>
      </c>
      <c r="I6430" s="2">
        <v>9006.1199999999844</v>
      </c>
    </row>
    <row r="6431" spans="1:9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>
      <c r="A6432" s="2">
        <v>270490</v>
      </c>
      <c r="B6432" s="2" t="s">
        <v>65</v>
      </c>
      <c r="C6432" s="2">
        <v>0.04</v>
      </c>
      <c r="D6432" s="2">
        <v>91.65</v>
      </c>
      <c r="E6432" s="2">
        <v>3.67</v>
      </c>
      <c r="F6432" s="2">
        <v>3113.2499999999964</v>
      </c>
      <c r="G6432" s="2">
        <v>88.4</v>
      </c>
      <c r="H6432" s="2">
        <v>3.54</v>
      </c>
      <c r="I6432" s="2">
        <v>3074.5999999999822</v>
      </c>
    </row>
    <row r="6433" spans="1:9">
      <c r="A6433" s="2">
        <v>270490</v>
      </c>
      <c r="B6433" s="2" t="s">
        <v>66</v>
      </c>
      <c r="C6433" s="2">
        <v>0.1</v>
      </c>
      <c r="D6433" s="2">
        <v>91.65</v>
      </c>
      <c r="E6433" s="2">
        <v>9.16</v>
      </c>
      <c r="F6433" s="2">
        <v>7776.1300000000119</v>
      </c>
      <c r="G6433" s="2">
        <v>88.4</v>
      </c>
      <c r="H6433" s="2">
        <v>8.84</v>
      </c>
      <c r="I6433" s="2">
        <v>7680.0900000000038</v>
      </c>
    </row>
    <row r="6434" spans="1:9">
      <c r="A6434" s="2">
        <v>270490</v>
      </c>
      <c r="B6434" s="2" t="s">
        <v>67</v>
      </c>
      <c r="C6434" s="2">
        <v>0.125</v>
      </c>
      <c r="D6434" s="2">
        <v>95.1</v>
      </c>
      <c r="E6434" s="2">
        <v>11.89</v>
      </c>
      <c r="F6434" s="2">
        <v>10073.479999999978</v>
      </c>
      <c r="G6434" s="2">
        <v>91.75</v>
      </c>
      <c r="H6434" s="2">
        <v>11.47</v>
      </c>
      <c r="I6434" s="2">
        <v>9948.9299999999639</v>
      </c>
    </row>
    <row r="6435" spans="1:9">
      <c r="A6435" s="2">
        <v>270490</v>
      </c>
      <c r="B6435" s="2" t="s">
        <v>68</v>
      </c>
      <c r="C6435" s="2">
        <v>0.125</v>
      </c>
      <c r="D6435" s="2">
        <v>97.64</v>
      </c>
      <c r="E6435" s="2">
        <v>12.21</v>
      </c>
      <c r="F6435" s="2">
        <v>10329.499999999978</v>
      </c>
      <c r="G6435" s="2">
        <v>94.2</v>
      </c>
      <c r="H6435" s="2">
        <v>11.77</v>
      </c>
      <c r="I6435" s="2">
        <v>10201.949999999981</v>
      </c>
    </row>
    <row r="6436" spans="1:9">
      <c r="A6436" s="2">
        <v>270490</v>
      </c>
      <c r="B6436" s="2" t="s">
        <v>69</v>
      </c>
      <c r="C6436" s="2">
        <v>0.1</v>
      </c>
      <c r="D6436" s="2">
        <v>99.68</v>
      </c>
      <c r="E6436" s="2">
        <v>9.9600000000000009</v>
      </c>
      <c r="F6436" s="2">
        <v>8427.0999999999931</v>
      </c>
      <c r="G6436" s="2">
        <v>96.17</v>
      </c>
      <c r="H6436" s="2">
        <v>9.61</v>
      </c>
      <c r="I6436" s="2">
        <v>8322.1899999999696</v>
      </c>
    </row>
    <row r="6437" spans="1:9">
      <c r="A6437" s="2">
        <v>270490</v>
      </c>
      <c r="B6437" s="2" t="s">
        <v>70</v>
      </c>
      <c r="C6437" s="2">
        <v>0.1</v>
      </c>
      <c r="D6437" s="2">
        <v>101.71</v>
      </c>
      <c r="E6437" s="2">
        <v>10.17</v>
      </c>
      <c r="F6437" s="2">
        <v>9644.859999999986</v>
      </c>
      <c r="G6437" s="2">
        <v>127.65</v>
      </c>
      <c r="H6437" s="2">
        <v>12.66</v>
      </c>
      <c r="I6437" s="2">
        <v>9018.7799999999843</v>
      </c>
    </row>
    <row r="6438" spans="1:9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>
      <c r="A6439" s="2">
        <v>270500</v>
      </c>
      <c r="B6439" s="2" t="s">
        <v>65</v>
      </c>
      <c r="C6439" s="2">
        <v>0.04</v>
      </c>
      <c r="D6439" s="2">
        <v>91.65</v>
      </c>
      <c r="E6439" s="2">
        <v>3.67</v>
      </c>
      <c r="F6439" s="2">
        <v>3116.9199999999964</v>
      </c>
      <c r="G6439" s="2">
        <v>88.4</v>
      </c>
      <c r="H6439" s="2">
        <v>3.54</v>
      </c>
      <c r="I6439" s="2">
        <v>3078.1399999999821</v>
      </c>
    </row>
    <row r="6440" spans="1:9">
      <c r="A6440" s="2">
        <v>270500</v>
      </c>
      <c r="B6440" s="2" t="s">
        <v>66</v>
      </c>
      <c r="C6440" s="2">
        <v>0.1</v>
      </c>
      <c r="D6440" s="2">
        <v>91.65</v>
      </c>
      <c r="E6440" s="2">
        <v>9.16</v>
      </c>
      <c r="F6440" s="2">
        <v>7785.2900000000118</v>
      </c>
      <c r="G6440" s="2">
        <v>88.4</v>
      </c>
      <c r="H6440" s="2">
        <v>8.84</v>
      </c>
      <c r="I6440" s="2">
        <v>7688.9300000000039</v>
      </c>
    </row>
    <row r="6441" spans="1:9">
      <c r="A6441" s="2">
        <v>270500</v>
      </c>
      <c r="B6441" s="2" t="s">
        <v>67</v>
      </c>
      <c r="C6441" s="2">
        <v>0.125</v>
      </c>
      <c r="D6441" s="2">
        <v>95.1</v>
      </c>
      <c r="E6441" s="2">
        <v>11.89</v>
      </c>
      <c r="F6441" s="2">
        <v>10085.369999999977</v>
      </c>
      <c r="G6441" s="2">
        <v>91.75</v>
      </c>
      <c r="H6441" s="2">
        <v>11.47</v>
      </c>
      <c r="I6441" s="2">
        <v>9960.3999999999633</v>
      </c>
    </row>
    <row r="6442" spans="1:9">
      <c r="A6442" s="2">
        <v>270500</v>
      </c>
      <c r="B6442" s="2" t="s">
        <v>68</v>
      </c>
      <c r="C6442" s="2">
        <v>0.125</v>
      </c>
      <c r="D6442" s="2">
        <v>97.64</v>
      </c>
      <c r="E6442" s="2">
        <v>12.21</v>
      </c>
      <c r="F6442" s="2">
        <v>10341.709999999977</v>
      </c>
      <c r="G6442" s="2">
        <v>94.2</v>
      </c>
      <c r="H6442" s="2">
        <v>11.77</v>
      </c>
      <c r="I6442" s="2">
        <v>10213.719999999981</v>
      </c>
    </row>
    <row r="6443" spans="1:9">
      <c r="A6443" s="2">
        <v>270500</v>
      </c>
      <c r="B6443" s="2" t="s">
        <v>69</v>
      </c>
      <c r="C6443" s="2">
        <v>0.1</v>
      </c>
      <c r="D6443" s="2">
        <v>99.68</v>
      </c>
      <c r="E6443" s="2">
        <v>9.9600000000000009</v>
      </c>
      <c r="F6443" s="2">
        <v>8437.0599999999922</v>
      </c>
      <c r="G6443" s="2">
        <v>96.17</v>
      </c>
      <c r="H6443" s="2">
        <v>9.61</v>
      </c>
      <c r="I6443" s="2">
        <v>8331.7999999999702</v>
      </c>
    </row>
    <row r="6444" spans="1:9">
      <c r="A6444" s="2">
        <v>270500</v>
      </c>
      <c r="B6444" s="2" t="s">
        <v>70</v>
      </c>
      <c r="C6444" s="2">
        <v>0.1</v>
      </c>
      <c r="D6444" s="2">
        <v>101.71</v>
      </c>
      <c r="E6444" s="2">
        <v>10.17</v>
      </c>
      <c r="F6444" s="2">
        <v>9655.0299999999861</v>
      </c>
      <c r="G6444" s="2">
        <v>127.65</v>
      </c>
      <c r="H6444" s="2">
        <v>12.66</v>
      </c>
      <c r="I6444" s="2">
        <v>9031.4399999999841</v>
      </c>
    </row>
    <row r="6445" spans="1:9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>
      <c r="A6446" s="2">
        <v>270510</v>
      </c>
      <c r="B6446" s="2" t="s">
        <v>65</v>
      </c>
      <c r="C6446" s="2">
        <v>0.04</v>
      </c>
      <c r="D6446" s="2">
        <v>91.65</v>
      </c>
      <c r="E6446" s="2">
        <v>3.67</v>
      </c>
      <c r="F6446" s="2">
        <v>3120.5899999999965</v>
      </c>
      <c r="G6446" s="2">
        <v>88.4</v>
      </c>
      <c r="H6446" s="2">
        <v>3.54</v>
      </c>
      <c r="I6446" s="2">
        <v>3081.6799999999821</v>
      </c>
    </row>
    <row r="6447" spans="1:9">
      <c r="A6447" s="2">
        <v>270510</v>
      </c>
      <c r="B6447" s="2" t="s">
        <v>66</v>
      </c>
      <c r="C6447" s="2">
        <v>0.1</v>
      </c>
      <c r="D6447" s="2">
        <v>91.65</v>
      </c>
      <c r="E6447" s="2">
        <v>9.16</v>
      </c>
      <c r="F6447" s="2">
        <v>7794.4500000000116</v>
      </c>
      <c r="G6447" s="2">
        <v>88.4</v>
      </c>
      <c r="H6447" s="2">
        <v>8.84</v>
      </c>
      <c r="I6447" s="2">
        <v>7697.7700000000041</v>
      </c>
    </row>
    <row r="6448" spans="1:9">
      <c r="A6448" s="2">
        <v>270510</v>
      </c>
      <c r="B6448" s="2" t="s">
        <v>67</v>
      </c>
      <c r="C6448" s="2">
        <v>0.125</v>
      </c>
      <c r="D6448" s="2">
        <v>95.1</v>
      </c>
      <c r="E6448" s="2">
        <v>11.89</v>
      </c>
      <c r="F6448" s="2">
        <v>10097.259999999977</v>
      </c>
      <c r="G6448" s="2">
        <v>91.75</v>
      </c>
      <c r="H6448" s="2">
        <v>11.47</v>
      </c>
      <c r="I6448" s="2">
        <v>9971.8699999999626</v>
      </c>
    </row>
    <row r="6449" spans="1:9">
      <c r="A6449" s="2">
        <v>270510</v>
      </c>
      <c r="B6449" s="2" t="s">
        <v>68</v>
      </c>
      <c r="C6449" s="2">
        <v>0.125</v>
      </c>
      <c r="D6449" s="2">
        <v>97.64</v>
      </c>
      <c r="E6449" s="2">
        <v>12.21</v>
      </c>
      <c r="F6449" s="2">
        <v>10353.919999999976</v>
      </c>
      <c r="G6449" s="2">
        <v>94.2</v>
      </c>
      <c r="H6449" s="2">
        <v>11.77</v>
      </c>
      <c r="I6449" s="2">
        <v>10225.489999999982</v>
      </c>
    </row>
    <row r="6450" spans="1:9">
      <c r="A6450" s="2">
        <v>270510</v>
      </c>
      <c r="B6450" s="2" t="s">
        <v>69</v>
      </c>
      <c r="C6450" s="2">
        <v>0.1</v>
      </c>
      <c r="D6450" s="2">
        <v>99.68</v>
      </c>
      <c r="E6450" s="2">
        <v>9.9600000000000009</v>
      </c>
      <c r="F6450" s="2">
        <v>8447.0199999999913</v>
      </c>
      <c r="G6450" s="2">
        <v>96.17</v>
      </c>
      <c r="H6450" s="2">
        <v>9.61</v>
      </c>
      <c r="I6450" s="2">
        <v>8341.4099999999708</v>
      </c>
    </row>
    <row r="6451" spans="1:9">
      <c r="A6451" s="2">
        <v>270510</v>
      </c>
      <c r="B6451" s="2" t="s">
        <v>70</v>
      </c>
      <c r="C6451" s="2">
        <v>0.1</v>
      </c>
      <c r="D6451" s="2">
        <v>101.71</v>
      </c>
      <c r="E6451" s="2">
        <v>10.17</v>
      </c>
      <c r="F6451" s="2">
        <v>9665.1999999999862</v>
      </c>
      <c r="G6451" s="2">
        <v>127.65</v>
      </c>
      <c r="H6451" s="2">
        <v>12.66</v>
      </c>
      <c r="I6451" s="2">
        <v>9044.099999999984</v>
      </c>
    </row>
    <row r="6452" spans="1:9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>
      <c r="A6453" s="2">
        <v>270520</v>
      </c>
      <c r="B6453" s="2" t="s">
        <v>65</v>
      </c>
      <c r="C6453" s="2">
        <v>0.04</v>
      </c>
      <c r="D6453" s="2">
        <v>91.65</v>
      </c>
      <c r="E6453" s="2">
        <v>3.67</v>
      </c>
      <c r="F6453" s="2">
        <v>3124.2599999999966</v>
      </c>
      <c r="G6453" s="2">
        <v>88.4</v>
      </c>
      <c r="H6453" s="2">
        <v>3.54</v>
      </c>
      <c r="I6453" s="2">
        <v>3085.2199999999821</v>
      </c>
    </row>
    <row r="6454" spans="1:9">
      <c r="A6454" s="2">
        <v>270520</v>
      </c>
      <c r="B6454" s="2" t="s">
        <v>66</v>
      </c>
      <c r="C6454" s="2">
        <v>0.1</v>
      </c>
      <c r="D6454" s="2">
        <v>91.65</v>
      </c>
      <c r="E6454" s="2">
        <v>9.16</v>
      </c>
      <c r="F6454" s="2">
        <v>7803.6100000000115</v>
      </c>
      <c r="G6454" s="2">
        <v>88.4</v>
      </c>
      <c r="H6454" s="2">
        <v>8.84</v>
      </c>
      <c r="I6454" s="2">
        <v>7706.6100000000042</v>
      </c>
    </row>
    <row r="6455" spans="1:9">
      <c r="A6455" s="2">
        <v>270520</v>
      </c>
      <c r="B6455" s="2" t="s">
        <v>67</v>
      </c>
      <c r="C6455" s="2">
        <v>0.125</v>
      </c>
      <c r="D6455" s="2">
        <v>95.1</v>
      </c>
      <c r="E6455" s="2">
        <v>11.89</v>
      </c>
      <c r="F6455" s="2">
        <v>10109.149999999976</v>
      </c>
      <c r="G6455" s="2">
        <v>91.75</v>
      </c>
      <c r="H6455" s="2">
        <v>11.47</v>
      </c>
      <c r="I6455" s="2">
        <v>9983.3399999999619</v>
      </c>
    </row>
    <row r="6456" spans="1:9">
      <c r="A6456" s="2">
        <v>270520</v>
      </c>
      <c r="B6456" s="2" t="s">
        <v>68</v>
      </c>
      <c r="C6456" s="2">
        <v>0.125</v>
      </c>
      <c r="D6456" s="2">
        <v>97.64</v>
      </c>
      <c r="E6456" s="2">
        <v>12.21</v>
      </c>
      <c r="F6456" s="2">
        <v>10366.129999999976</v>
      </c>
      <c r="G6456" s="2">
        <v>94.2</v>
      </c>
      <c r="H6456" s="2">
        <v>11.77</v>
      </c>
      <c r="I6456" s="2">
        <v>10237.259999999982</v>
      </c>
    </row>
    <row r="6457" spans="1:9">
      <c r="A6457" s="2">
        <v>270520</v>
      </c>
      <c r="B6457" s="2" t="s">
        <v>69</v>
      </c>
      <c r="C6457" s="2">
        <v>0.1</v>
      </c>
      <c r="D6457" s="2">
        <v>99.68</v>
      </c>
      <c r="E6457" s="2">
        <v>9.9600000000000009</v>
      </c>
      <c r="F6457" s="2">
        <v>8456.9799999999905</v>
      </c>
      <c r="G6457" s="2">
        <v>96.17</v>
      </c>
      <c r="H6457" s="2">
        <v>9.61</v>
      </c>
      <c r="I6457" s="2">
        <v>8351.0199999999713</v>
      </c>
    </row>
    <row r="6458" spans="1:9">
      <c r="A6458" s="2">
        <v>270520</v>
      </c>
      <c r="B6458" s="2" t="s">
        <v>70</v>
      </c>
      <c r="C6458" s="2">
        <v>0.1</v>
      </c>
      <c r="D6458" s="2">
        <v>101.71</v>
      </c>
      <c r="E6458" s="2">
        <v>10.17</v>
      </c>
      <c r="F6458" s="2">
        <v>9675.3699999999862</v>
      </c>
      <c r="G6458" s="2">
        <v>127.65</v>
      </c>
      <c r="H6458" s="2">
        <v>12.66</v>
      </c>
      <c r="I6458" s="2">
        <v>9056.7599999999838</v>
      </c>
    </row>
    <row r="6459" spans="1:9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>
      <c r="A6460" s="2">
        <v>270530</v>
      </c>
      <c r="B6460" s="2" t="s">
        <v>65</v>
      </c>
      <c r="C6460" s="2">
        <v>0.04</v>
      </c>
      <c r="D6460" s="2">
        <v>91.65</v>
      </c>
      <c r="E6460" s="2">
        <v>3.67</v>
      </c>
      <c r="F6460" s="2">
        <v>3127.9299999999967</v>
      </c>
      <c r="G6460" s="2">
        <v>88.4</v>
      </c>
      <c r="H6460" s="2">
        <v>3.54</v>
      </c>
      <c r="I6460" s="2">
        <v>3088.759999999982</v>
      </c>
    </row>
    <row r="6461" spans="1:9">
      <c r="A6461" s="2">
        <v>270530</v>
      </c>
      <c r="B6461" s="2" t="s">
        <v>66</v>
      </c>
      <c r="C6461" s="2">
        <v>0.1</v>
      </c>
      <c r="D6461" s="2">
        <v>91.65</v>
      </c>
      <c r="E6461" s="2">
        <v>9.16</v>
      </c>
      <c r="F6461" s="2">
        <v>7812.7700000000114</v>
      </c>
      <c r="G6461" s="2">
        <v>88.4</v>
      </c>
      <c r="H6461" s="2">
        <v>8.84</v>
      </c>
      <c r="I6461" s="2">
        <v>7715.4500000000044</v>
      </c>
    </row>
    <row r="6462" spans="1:9">
      <c r="A6462" s="2">
        <v>270530</v>
      </c>
      <c r="B6462" s="2" t="s">
        <v>67</v>
      </c>
      <c r="C6462" s="2">
        <v>0.125</v>
      </c>
      <c r="D6462" s="2">
        <v>95.1</v>
      </c>
      <c r="E6462" s="2">
        <v>11.89</v>
      </c>
      <c r="F6462" s="2">
        <v>10121.039999999975</v>
      </c>
      <c r="G6462" s="2">
        <v>91.75</v>
      </c>
      <c r="H6462" s="2">
        <v>11.47</v>
      </c>
      <c r="I6462" s="2">
        <v>9994.8099999999613</v>
      </c>
    </row>
    <row r="6463" spans="1:9">
      <c r="A6463" s="2">
        <v>270530</v>
      </c>
      <c r="B6463" s="2" t="s">
        <v>68</v>
      </c>
      <c r="C6463" s="2">
        <v>0.125</v>
      </c>
      <c r="D6463" s="2">
        <v>97.64</v>
      </c>
      <c r="E6463" s="2">
        <v>12.21</v>
      </c>
      <c r="F6463" s="2">
        <v>10378.339999999975</v>
      </c>
      <c r="G6463" s="2">
        <v>94.2</v>
      </c>
      <c r="H6463" s="2">
        <v>11.77</v>
      </c>
      <c r="I6463" s="2">
        <v>10249.029999999982</v>
      </c>
    </row>
    <row r="6464" spans="1:9">
      <c r="A6464" s="2">
        <v>270530</v>
      </c>
      <c r="B6464" s="2" t="s">
        <v>69</v>
      </c>
      <c r="C6464" s="2">
        <v>0.1</v>
      </c>
      <c r="D6464" s="2">
        <v>99.68</v>
      </c>
      <c r="E6464" s="2">
        <v>9.9600000000000009</v>
      </c>
      <c r="F6464" s="2">
        <v>8466.9399999999896</v>
      </c>
      <c r="G6464" s="2">
        <v>96.17</v>
      </c>
      <c r="H6464" s="2">
        <v>9.61</v>
      </c>
      <c r="I6464" s="2">
        <v>8360.6299999999719</v>
      </c>
    </row>
    <row r="6465" spans="1:9">
      <c r="A6465" s="2">
        <v>270530</v>
      </c>
      <c r="B6465" s="2" t="s">
        <v>70</v>
      </c>
      <c r="C6465" s="2">
        <v>0.1</v>
      </c>
      <c r="D6465" s="2">
        <v>101.71</v>
      </c>
      <c r="E6465" s="2">
        <v>10.17</v>
      </c>
      <c r="F6465" s="2">
        <v>9685.5399999999863</v>
      </c>
      <c r="G6465" s="2">
        <v>127.65</v>
      </c>
      <c r="H6465" s="2">
        <v>12.66</v>
      </c>
      <c r="I6465" s="2">
        <v>9069.4199999999837</v>
      </c>
    </row>
    <row r="6466" spans="1:9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>
      <c r="A6467" s="2">
        <v>270540</v>
      </c>
      <c r="B6467" s="2" t="s">
        <v>65</v>
      </c>
      <c r="C6467" s="2">
        <v>0.04</v>
      </c>
      <c r="D6467" s="2">
        <v>91.65</v>
      </c>
      <c r="E6467" s="2">
        <v>3.67</v>
      </c>
      <c r="F6467" s="2">
        <v>3131.5999999999967</v>
      </c>
      <c r="G6467" s="2">
        <v>88.4</v>
      </c>
      <c r="H6467" s="2">
        <v>3.54</v>
      </c>
      <c r="I6467" s="2">
        <v>3092.299999999982</v>
      </c>
    </row>
    <row r="6468" spans="1:9">
      <c r="A6468" s="2">
        <v>270540</v>
      </c>
      <c r="B6468" s="2" t="s">
        <v>66</v>
      </c>
      <c r="C6468" s="2">
        <v>0.1</v>
      </c>
      <c r="D6468" s="2">
        <v>91.65</v>
      </c>
      <c r="E6468" s="2">
        <v>9.16</v>
      </c>
      <c r="F6468" s="2">
        <v>7821.9300000000112</v>
      </c>
      <c r="G6468" s="2">
        <v>88.4</v>
      </c>
      <c r="H6468" s="2">
        <v>8.84</v>
      </c>
      <c r="I6468" s="2">
        <v>7724.2900000000045</v>
      </c>
    </row>
    <row r="6469" spans="1:9">
      <c r="A6469" s="2">
        <v>270540</v>
      </c>
      <c r="B6469" s="2" t="s">
        <v>67</v>
      </c>
      <c r="C6469" s="2">
        <v>0.125</v>
      </c>
      <c r="D6469" s="2">
        <v>95.1</v>
      </c>
      <c r="E6469" s="2">
        <v>11.89</v>
      </c>
      <c r="F6469" s="2">
        <v>10132.929999999975</v>
      </c>
      <c r="G6469" s="2">
        <v>91.75</v>
      </c>
      <c r="H6469" s="2">
        <v>11.47</v>
      </c>
      <c r="I6469" s="2">
        <v>10006.279999999961</v>
      </c>
    </row>
    <row r="6470" spans="1:9">
      <c r="A6470" s="2">
        <v>270540</v>
      </c>
      <c r="B6470" s="2" t="s">
        <v>68</v>
      </c>
      <c r="C6470" s="2">
        <v>0.125</v>
      </c>
      <c r="D6470" s="2">
        <v>97.64</v>
      </c>
      <c r="E6470" s="2">
        <v>12.21</v>
      </c>
      <c r="F6470" s="2">
        <v>10390.549999999974</v>
      </c>
      <c r="G6470" s="2">
        <v>94.2</v>
      </c>
      <c r="H6470" s="2">
        <v>11.77</v>
      </c>
      <c r="I6470" s="2">
        <v>10260.799999999983</v>
      </c>
    </row>
    <row r="6471" spans="1:9">
      <c r="A6471" s="2">
        <v>270540</v>
      </c>
      <c r="B6471" s="2" t="s">
        <v>69</v>
      </c>
      <c r="C6471" s="2">
        <v>0.1</v>
      </c>
      <c r="D6471" s="2">
        <v>99.68</v>
      </c>
      <c r="E6471" s="2">
        <v>9.9600000000000009</v>
      </c>
      <c r="F6471" s="2">
        <v>8476.8999999999887</v>
      </c>
      <c r="G6471" s="2">
        <v>96.17</v>
      </c>
      <c r="H6471" s="2">
        <v>9.61</v>
      </c>
      <c r="I6471" s="2">
        <v>8370.2399999999725</v>
      </c>
    </row>
    <row r="6472" spans="1:9">
      <c r="A6472" s="2">
        <v>270540</v>
      </c>
      <c r="B6472" s="2" t="s">
        <v>70</v>
      </c>
      <c r="C6472" s="2">
        <v>0.1</v>
      </c>
      <c r="D6472" s="2">
        <v>101.71</v>
      </c>
      <c r="E6472" s="2">
        <v>10.17</v>
      </c>
      <c r="F6472" s="2">
        <v>9695.7099999999864</v>
      </c>
      <c r="G6472" s="2">
        <v>127.65</v>
      </c>
      <c r="H6472" s="2">
        <v>12.66</v>
      </c>
      <c r="I6472" s="2">
        <v>9082.0799999999836</v>
      </c>
    </row>
    <row r="6473" spans="1:9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>
      <c r="A6474" s="2">
        <v>270550</v>
      </c>
      <c r="B6474" s="2" t="s">
        <v>65</v>
      </c>
      <c r="C6474" s="2">
        <v>0.04</v>
      </c>
      <c r="D6474" s="2">
        <v>91.65</v>
      </c>
      <c r="E6474" s="2">
        <v>3.67</v>
      </c>
      <c r="F6474" s="2">
        <v>3135.2699999999968</v>
      </c>
      <c r="G6474" s="2">
        <v>88.4</v>
      </c>
      <c r="H6474" s="2">
        <v>3.54</v>
      </c>
      <c r="I6474" s="2">
        <v>3095.839999999982</v>
      </c>
    </row>
    <row r="6475" spans="1:9">
      <c r="A6475" s="2">
        <v>270550</v>
      </c>
      <c r="B6475" s="2" t="s">
        <v>66</v>
      </c>
      <c r="C6475" s="2">
        <v>0.1</v>
      </c>
      <c r="D6475" s="2">
        <v>91.65</v>
      </c>
      <c r="E6475" s="2">
        <v>9.16</v>
      </c>
      <c r="F6475" s="2">
        <v>7831.0900000000111</v>
      </c>
      <c r="G6475" s="2">
        <v>88.4</v>
      </c>
      <c r="H6475" s="2">
        <v>8.84</v>
      </c>
      <c r="I6475" s="2">
        <v>7733.1300000000047</v>
      </c>
    </row>
    <row r="6476" spans="1:9">
      <c r="A6476" s="2">
        <v>270550</v>
      </c>
      <c r="B6476" s="2" t="s">
        <v>67</v>
      </c>
      <c r="C6476" s="2">
        <v>0.125</v>
      </c>
      <c r="D6476" s="2">
        <v>95.1</v>
      </c>
      <c r="E6476" s="2">
        <v>11.89</v>
      </c>
      <c r="F6476" s="2">
        <v>10144.819999999974</v>
      </c>
      <c r="G6476" s="2">
        <v>91.75</v>
      </c>
      <c r="H6476" s="2">
        <v>11.47</v>
      </c>
      <c r="I6476" s="2">
        <v>10017.74999999996</v>
      </c>
    </row>
    <row r="6477" spans="1:9">
      <c r="A6477" s="2">
        <v>270550</v>
      </c>
      <c r="B6477" s="2" t="s">
        <v>68</v>
      </c>
      <c r="C6477" s="2">
        <v>0.125</v>
      </c>
      <c r="D6477" s="2">
        <v>97.64</v>
      </c>
      <c r="E6477" s="2">
        <v>12.21</v>
      </c>
      <c r="F6477" s="2">
        <v>10402.759999999973</v>
      </c>
      <c r="G6477" s="2">
        <v>94.2</v>
      </c>
      <c r="H6477" s="2">
        <v>11.77</v>
      </c>
      <c r="I6477" s="2">
        <v>10272.569999999983</v>
      </c>
    </row>
    <row r="6478" spans="1:9">
      <c r="A6478" s="2">
        <v>270550</v>
      </c>
      <c r="B6478" s="2" t="s">
        <v>69</v>
      </c>
      <c r="C6478" s="2">
        <v>0.1</v>
      </c>
      <c r="D6478" s="2">
        <v>99.68</v>
      </c>
      <c r="E6478" s="2">
        <v>9.9600000000000009</v>
      </c>
      <c r="F6478" s="2">
        <v>8486.8599999999878</v>
      </c>
      <c r="G6478" s="2">
        <v>96.17</v>
      </c>
      <c r="H6478" s="2">
        <v>9.61</v>
      </c>
      <c r="I6478" s="2">
        <v>8379.8499999999731</v>
      </c>
    </row>
    <row r="6479" spans="1:9">
      <c r="A6479" s="2">
        <v>270550</v>
      </c>
      <c r="B6479" s="2" t="s">
        <v>70</v>
      </c>
      <c r="C6479" s="2">
        <v>0.1</v>
      </c>
      <c r="D6479" s="2">
        <v>101.71</v>
      </c>
      <c r="E6479" s="2">
        <v>10.17</v>
      </c>
      <c r="F6479" s="2">
        <v>9705.8799999999865</v>
      </c>
      <c r="G6479" s="2">
        <v>127.65</v>
      </c>
      <c r="H6479" s="2">
        <v>12.66</v>
      </c>
      <c r="I6479" s="2">
        <v>9094.7399999999834</v>
      </c>
    </row>
    <row r="6480" spans="1:9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>
      <c r="A6481" s="2">
        <v>270560</v>
      </c>
      <c r="B6481" s="2" t="s">
        <v>65</v>
      </c>
      <c r="C6481" s="2">
        <v>0.04</v>
      </c>
      <c r="D6481" s="2">
        <v>91.65</v>
      </c>
      <c r="E6481" s="2">
        <v>3.67</v>
      </c>
      <c r="F6481" s="2">
        <v>3138.9399999999969</v>
      </c>
      <c r="G6481" s="2">
        <v>88.4</v>
      </c>
      <c r="H6481" s="2">
        <v>3.54</v>
      </c>
      <c r="I6481" s="2">
        <v>3099.3799999999819</v>
      </c>
    </row>
    <row r="6482" spans="1:9">
      <c r="A6482" s="2">
        <v>270560</v>
      </c>
      <c r="B6482" s="2" t="s">
        <v>66</v>
      </c>
      <c r="C6482" s="2">
        <v>0.1</v>
      </c>
      <c r="D6482" s="2">
        <v>91.65</v>
      </c>
      <c r="E6482" s="2">
        <v>9.16</v>
      </c>
      <c r="F6482" s="2">
        <v>7840.2500000000109</v>
      </c>
      <c r="G6482" s="2">
        <v>88.4</v>
      </c>
      <c r="H6482" s="2">
        <v>8.84</v>
      </c>
      <c r="I6482" s="2">
        <v>7741.9700000000048</v>
      </c>
    </row>
    <row r="6483" spans="1:9">
      <c r="A6483" s="2">
        <v>270560</v>
      </c>
      <c r="B6483" s="2" t="s">
        <v>67</v>
      </c>
      <c r="C6483" s="2">
        <v>0.125</v>
      </c>
      <c r="D6483" s="2">
        <v>95.1</v>
      </c>
      <c r="E6483" s="2">
        <v>11.89</v>
      </c>
      <c r="F6483" s="2">
        <v>10156.709999999974</v>
      </c>
      <c r="G6483" s="2">
        <v>91.75</v>
      </c>
      <c r="H6483" s="2">
        <v>11.47</v>
      </c>
      <c r="I6483" s="2">
        <v>10029.219999999959</v>
      </c>
    </row>
    <row r="6484" spans="1:9">
      <c r="A6484" s="2">
        <v>270560</v>
      </c>
      <c r="B6484" s="2" t="s">
        <v>68</v>
      </c>
      <c r="C6484" s="2">
        <v>0.125</v>
      </c>
      <c r="D6484" s="2">
        <v>97.64</v>
      </c>
      <c r="E6484" s="2">
        <v>12.21</v>
      </c>
      <c r="F6484" s="2">
        <v>10414.969999999972</v>
      </c>
      <c r="G6484" s="2">
        <v>94.2</v>
      </c>
      <c r="H6484" s="2">
        <v>11.77</v>
      </c>
      <c r="I6484" s="2">
        <v>10284.339999999984</v>
      </c>
    </row>
    <row r="6485" spans="1:9">
      <c r="A6485" s="2">
        <v>270560</v>
      </c>
      <c r="B6485" s="2" t="s">
        <v>69</v>
      </c>
      <c r="C6485" s="2">
        <v>0.1</v>
      </c>
      <c r="D6485" s="2">
        <v>99.68</v>
      </c>
      <c r="E6485" s="2">
        <v>9.9600000000000009</v>
      </c>
      <c r="F6485" s="2">
        <v>8496.819999999987</v>
      </c>
      <c r="G6485" s="2">
        <v>96.17</v>
      </c>
      <c r="H6485" s="2">
        <v>9.61</v>
      </c>
      <c r="I6485" s="2">
        <v>8389.4599999999737</v>
      </c>
    </row>
    <row r="6486" spans="1:9">
      <c r="A6486" s="2">
        <v>270560</v>
      </c>
      <c r="B6486" s="2" t="s">
        <v>70</v>
      </c>
      <c r="C6486" s="2">
        <v>0.1</v>
      </c>
      <c r="D6486" s="2">
        <v>101.71</v>
      </c>
      <c r="E6486" s="2">
        <v>10.17</v>
      </c>
      <c r="F6486" s="2">
        <v>9716.0499999999865</v>
      </c>
      <c r="G6486" s="2">
        <v>127.65</v>
      </c>
      <c r="H6486" s="2">
        <v>12.66</v>
      </c>
      <c r="I6486" s="2">
        <v>9107.3999999999833</v>
      </c>
    </row>
    <row r="6487" spans="1:9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>
      <c r="A6488" s="2">
        <v>270570</v>
      </c>
      <c r="B6488" s="2" t="s">
        <v>65</v>
      </c>
      <c r="C6488" s="2">
        <v>0.04</v>
      </c>
      <c r="D6488" s="2">
        <v>91.65</v>
      </c>
      <c r="E6488" s="2">
        <v>3.67</v>
      </c>
      <c r="F6488" s="2">
        <v>3142.6099999999969</v>
      </c>
      <c r="G6488" s="2">
        <v>88.4</v>
      </c>
      <c r="H6488" s="2">
        <v>3.54</v>
      </c>
      <c r="I6488" s="2">
        <v>3102.9199999999819</v>
      </c>
    </row>
    <row r="6489" spans="1:9">
      <c r="A6489" s="2">
        <v>270570</v>
      </c>
      <c r="B6489" s="2" t="s">
        <v>66</v>
      </c>
      <c r="C6489" s="2">
        <v>0.1</v>
      </c>
      <c r="D6489" s="2">
        <v>91.65</v>
      </c>
      <c r="E6489" s="2">
        <v>9.16</v>
      </c>
      <c r="F6489" s="2">
        <v>7849.4100000000108</v>
      </c>
      <c r="G6489" s="2">
        <v>88.4</v>
      </c>
      <c r="H6489" s="2">
        <v>8.84</v>
      </c>
      <c r="I6489" s="2">
        <v>7750.8100000000049</v>
      </c>
    </row>
    <row r="6490" spans="1:9">
      <c r="A6490" s="2">
        <v>270570</v>
      </c>
      <c r="B6490" s="2" t="s">
        <v>67</v>
      </c>
      <c r="C6490" s="2">
        <v>0.125</v>
      </c>
      <c r="D6490" s="2">
        <v>95.1</v>
      </c>
      <c r="E6490" s="2">
        <v>11.89</v>
      </c>
      <c r="F6490" s="2">
        <v>10168.599999999973</v>
      </c>
      <c r="G6490" s="2">
        <v>91.75</v>
      </c>
      <c r="H6490" s="2">
        <v>11.47</v>
      </c>
      <c r="I6490" s="2">
        <v>10040.689999999959</v>
      </c>
    </row>
    <row r="6491" spans="1:9">
      <c r="A6491" s="2">
        <v>270570</v>
      </c>
      <c r="B6491" s="2" t="s">
        <v>68</v>
      </c>
      <c r="C6491" s="2">
        <v>0.125</v>
      </c>
      <c r="D6491" s="2">
        <v>97.64</v>
      </c>
      <c r="E6491" s="2">
        <v>12.21</v>
      </c>
      <c r="F6491" s="2">
        <v>10427.179999999971</v>
      </c>
      <c r="G6491" s="2">
        <v>94.2</v>
      </c>
      <c r="H6491" s="2">
        <v>11.77</v>
      </c>
      <c r="I6491" s="2">
        <v>10296.109999999984</v>
      </c>
    </row>
    <row r="6492" spans="1:9">
      <c r="A6492" s="2">
        <v>270570</v>
      </c>
      <c r="B6492" s="2" t="s">
        <v>69</v>
      </c>
      <c r="C6492" s="2">
        <v>0.1</v>
      </c>
      <c r="D6492" s="2">
        <v>99.68</v>
      </c>
      <c r="E6492" s="2">
        <v>9.9600000000000009</v>
      </c>
      <c r="F6492" s="2">
        <v>8506.7799999999861</v>
      </c>
      <c r="G6492" s="2">
        <v>96.17</v>
      </c>
      <c r="H6492" s="2">
        <v>9.61</v>
      </c>
      <c r="I6492" s="2">
        <v>8399.0699999999742</v>
      </c>
    </row>
    <row r="6493" spans="1:9">
      <c r="A6493" s="2">
        <v>270570</v>
      </c>
      <c r="B6493" s="2" t="s">
        <v>70</v>
      </c>
      <c r="C6493" s="2">
        <v>0.1</v>
      </c>
      <c r="D6493" s="2">
        <v>101.71</v>
      </c>
      <c r="E6493" s="2">
        <v>10.17</v>
      </c>
      <c r="F6493" s="2">
        <v>9726.2199999999866</v>
      </c>
      <c r="G6493" s="2">
        <v>127.65</v>
      </c>
      <c r="H6493" s="2">
        <v>12.66</v>
      </c>
      <c r="I6493" s="2">
        <v>9120.0599999999831</v>
      </c>
    </row>
    <row r="6494" spans="1:9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>
      <c r="A6495" s="2">
        <v>270579.62699999998</v>
      </c>
      <c r="B6495" s="2" t="s">
        <v>65</v>
      </c>
      <c r="C6495" s="2">
        <v>0.04</v>
      </c>
      <c r="D6495" s="2">
        <v>88.23</v>
      </c>
      <c r="E6495" s="2">
        <v>3.53</v>
      </c>
      <c r="F6495" s="2">
        <v>3146.1399999999971</v>
      </c>
      <c r="G6495" s="2">
        <v>85.1</v>
      </c>
      <c r="H6495" s="2">
        <v>3.41</v>
      </c>
      <c r="I6495" s="2">
        <v>3106.3299999999817</v>
      </c>
    </row>
    <row r="6496" spans="1:9">
      <c r="A6496" s="2">
        <v>270579.62699999998</v>
      </c>
      <c r="B6496" s="2" t="s">
        <v>66</v>
      </c>
      <c r="C6496" s="2">
        <v>0.1</v>
      </c>
      <c r="D6496" s="2">
        <v>88.23</v>
      </c>
      <c r="E6496" s="2">
        <v>8.82</v>
      </c>
      <c r="F6496" s="2">
        <v>7858.2300000000105</v>
      </c>
      <c r="G6496" s="2">
        <v>85.1</v>
      </c>
      <c r="H6496" s="2">
        <v>8.51</v>
      </c>
      <c r="I6496" s="2">
        <v>7759.3200000000052</v>
      </c>
    </row>
    <row r="6497" spans="1:9">
      <c r="A6497" s="2">
        <v>270579.62699999998</v>
      </c>
      <c r="B6497" s="2" t="s">
        <v>67</v>
      </c>
      <c r="C6497" s="2">
        <v>0.125</v>
      </c>
      <c r="D6497" s="2">
        <v>91.55</v>
      </c>
      <c r="E6497" s="2">
        <v>11.44</v>
      </c>
      <c r="F6497" s="2">
        <v>10180.039999999974</v>
      </c>
      <c r="G6497" s="2">
        <v>88.32</v>
      </c>
      <c r="H6497" s="2">
        <v>11.04</v>
      </c>
      <c r="I6497" s="2">
        <v>10051.72999999996</v>
      </c>
    </row>
    <row r="6498" spans="1:9">
      <c r="A6498" s="2">
        <v>270579.62699999998</v>
      </c>
      <c r="B6498" s="2" t="s">
        <v>68</v>
      </c>
      <c r="C6498" s="2">
        <v>0.125</v>
      </c>
      <c r="D6498" s="2">
        <v>94</v>
      </c>
      <c r="E6498" s="2">
        <v>11.75</v>
      </c>
      <c r="F6498" s="2">
        <v>10438.929999999971</v>
      </c>
      <c r="G6498" s="2">
        <v>90.69</v>
      </c>
      <c r="H6498" s="2">
        <v>11.33</v>
      </c>
      <c r="I6498" s="2">
        <v>10307.439999999984</v>
      </c>
    </row>
    <row r="6499" spans="1:9">
      <c r="A6499" s="2">
        <v>270579.62699999998</v>
      </c>
      <c r="B6499" s="2" t="s">
        <v>69</v>
      </c>
      <c r="C6499" s="2">
        <v>0.1</v>
      </c>
      <c r="D6499" s="2">
        <v>95.96</v>
      </c>
      <c r="E6499" s="2">
        <v>9.59</v>
      </c>
      <c r="F6499" s="2">
        <v>8516.3699999999862</v>
      </c>
      <c r="G6499" s="2">
        <v>92.58</v>
      </c>
      <c r="H6499" s="2">
        <v>9.26</v>
      </c>
      <c r="I6499" s="2">
        <v>8408.3299999999745</v>
      </c>
    </row>
    <row r="6500" spans="1:9">
      <c r="A6500" s="2">
        <v>270579.62699999998</v>
      </c>
      <c r="B6500" s="2" t="s">
        <v>70</v>
      </c>
      <c r="C6500" s="2">
        <v>0.1</v>
      </c>
      <c r="D6500" s="2">
        <v>97.92</v>
      </c>
      <c r="E6500" s="2">
        <v>9.7899999999999991</v>
      </c>
      <c r="F6500" s="2">
        <v>9736.0099999999875</v>
      </c>
      <c r="G6500" s="2">
        <v>122.89</v>
      </c>
      <c r="H6500" s="2">
        <v>12.19</v>
      </c>
      <c r="I6500" s="2">
        <v>9132.2499999999836</v>
      </c>
    </row>
    <row r="6501" spans="1:9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>
      <c r="A6502" s="2">
        <v>270580</v>
      </c>
      <c r="B6502" s="2" t="s">
        <v>65</v>
      </c>
      <c r="C6502" s="2">
        <v>0.04</v>
      </c>
      <c r="D6502" s="2">
        <v>3.42</v>
      </c>
      <c r="E6502" s="2">
        <v>0.14000000000000001</v>
      </c>
      <c r="F6502" s="2">
        <v>3146.279999999997</v>
      </c>
      <c r="G6502" s="2">
        <v>3.3</v>
      </c>
      <c r="H6502" s="2">
        <v>0.13</v>
      </c>
      <c r="I6502" s="2">
        <v>3106.4599999999818</v>
      </c>
    </row>
    <row r="6503" spans="1:9">
      <c r="A6503" s="2">
        <v>270580</v>
      </c>
      <c r="B6503" s="2" t="s">
        <v>66</v>
      </c>
      <c r="C6503" s="2">
        <v>0.1</v>
      </c>
      <c r="D6503" s="2">
        <v>3.42</v>
      </c>
      <c r="E6503" s="2">
        <v>0.34</v>
      </c>
      <c r="F6503" s="2">
        <v>7858.5700000000106</v>
      </c>
      <c r="G6503" s="2">
        <v>3.3</v>
      </c>
      <c r="H6503" s="2">
        <v>0.33</v>
      </c>
      <c r="I6503" s="2">
        <v>7759.6500000000051</v>
      </c>
    </row>
    <row r="6504" spans="1:9">
      <c r="A6504" s="2">
        <v>270580</v>
      </c>
      <c r="B6504" s="2" t="s">
        <v>67</v>
      </c>
      <c r="C6504" s="2">
        <v>0.125</v>
      </c>
      <c r="D6504" s="2">
        <v>3.55</v>
      </c>
      <c r="E6504" s="2">
        <v>0.44</v>
      </c>
      <c r="F6504" s="2">
        <v>10180.479999999974</v>
      </c>
      <c r="G6504" s="2">
        <v>3.42</v>
      </c>
      <c r="H6504" s="2">
        <v>0.43</v>
      </c>
      <c r="I6504" s="2">
        <v>10052.15999999996</v>
      </c>
    </row>
    <row r="6505" spans="1:9">
      <c r="A6505" s="2">
        <v>270580</v>
      </c>
      <c r="B6505" s="2" t="s">
        <v>68</v>
      </c>
      <c r="C6505" s="2">
        <v>0.125</v>
      </c>
      <c r="D6505" s="2">
        <v>3.64</v>
      </c>
      <c r="E6505" s="2">
        <v>0.46</v>
      </c>
      <c r="F6505" s="2">
        <v>10439.38999999997</v>
      </c>
      <c r="G6505" s="2">
        <v>3.51</v>
      </c>
      <c r="H6505" s="2">
        <v>0.44</v>
      </c>
      <c r="I6505" s="2">
        <v>10307.879999999985</v>
      </c>
    </row>
    <row r="6506" spans="1:9">
      <c r="A6506" s="2">
        <v>270580</v>
      </c>
      <c r="B6506" s="2" t="s">
        <v>69</v>
      </c>
      <c r="C6506" s="2">
        <v>0.1</v>
      </c>
      <c r="D6506" s="2">
        <v>3.72</v>
      </c>
      <c r="E6506" s="2">
        <v>0.37</v>
      </c>
      <c r="F6506" s="2">
        <v>8516.739999999987</v>
      </c>
      <c r="G6506" s="2">
        <v>3.59</v>
      </c>
      <c r="H6506" s="2">
        <v>0.36</v>
      </c>
      <c r="I6506" s="2">
        <v>8408.689999999975</v>
      </c>
    </row>
    <row r="6507" spans="1:9">
      <c r="A6507" s="2">
        <v>270580</v>
      </c>
      <c r="B6507" s="2" t="s">
        <v>70</v>
      </c>
      <c r="C6507" s="2">
        <v>0.1</v>
      </c>
      <c r="D6507" s="2">
        <v>3.79</v>
      </c>
      <c r="E6507" s="2">
        <v>0.38</v>
      </c>
      <c r="F6507" s="2">
        <v>9736.3899999999867</v>
      </c>
      <c r="G6507" s="2">
        <v>4.76</v>
      </c>
      <c r="H6507" s="2">
        <v>0.47</v>
      </c>
      <c r="I6507" s="2">
        <v>9132.719999999983</v>
      </c>
    </row>
    <row r="6508" spans="1:9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>
      <c r="A6509" s="2">
        <v>270590</v>
      </c>
      <c r="B6509" s="2" t="s">
        <v>65</v>
      </c>
      <c r="C6509" s="2">
        <v>0.04</v>
      </c>
      <c r="D6509" s="2">
        <v>91.56</v>
      </c>
      <c r="E6509" s="2">
        <v>3.67</v>
      </c>
      <c r="F6509" s="2">
        <v>3149.9499999999971</v>
      </c>
      <c r="G6509" s="2">
        <v>88.49</v>
      </c>
      <c r="H6509" s="2">
        <v>3.54</v>
      </c>
      <c r="I6509" s="2">
        <v>3109.9999999999818</v>
      </c>
    </row>
    <row r="6510" spans="1:9">
      <c r="A6510" s="2">
        <v>270590</v>
      </c>
      <c r="B6510" s="2" t="s">
        <v>66</v>
      </c>
      <c r="C6510" s="2">
        <v>0.1</v>
      </c>
      <c r="D6510" s="2">
        <v>91.56</v>
      </c>
      <c r="E6510" s="2">
        <v>9.15</v>
      </c>
      <c r="F6510" s="2">
        <v>7867.7200000000103</v>
      </c>
      <c r="G6510" s="2">
        <v>88.49</v>
      </c>
      <c r="H6510" s="2">
        <v>8.85</v>
      </c>
      <c r="I6510" s="2">
        <v>7768.5000000000055</v>
      </c>
    </row>
    <row r="6511" spans="1:9">
      <c r="A6511" s="2">
        <v>270590</v>
      </c>
      <c r="B6511" s="2" t="s">
        <v>67</v>
      </c>
      <c r="C6511" s="2">
        <v>0.125</v>
      </c>
      <c r="D6511" s="2">
        <v>95</v>
      </c>
      <c r="E6511" s="2">
        <v>11.87</v>
      </c>
      <c r="F6511" s="2">
        <v>10192.349999999975</v>
      </c>
      <c r="G6511" s="2">
        <v>91.84</v>
      </c>
      <c r="H6511" s="2">
        <v>11.48</v>
      </c>
      <c r="I6511" s="2">
        <v>10063.639999999959</v>
      </c>
    </row>
    <row r="6512" spans="1:9">
      <c r="A6512" s="2">
        <v>270590</v>
      </c>
      <c r="B6512" s="2" t="s">
        <v>68</v>
      </c>
      <c r="C6512" s="2">
        <v>0.125</v>
      </c>
      <c r="D6512" s="2">
        <v>97.54</v>
      </c>
      <c r="E6512" s="2">
        <v>12.19</v>
      </c>
      <c r="F6512" s="2">
        <v>10451.579999999971</v>
      </c>
      <c r="G6512" s="2">
        <v>94.3</v>
      </c>
      <c r="H6512" s="2">
        <v>11.79</v>
      </c>
      <c r="I6512" s="2">
        <v>10319.669999999986</v>
      </c>
    </row>
    <row r="6513" spans="1:9">
      <c r="A6513" s="2">
        <v>270590</v>
      </c>
      <c r="B6513" s="2" t="s">
        <v>69</v>
      </c>
      <c r="C6513" s="2">
        <v>0.1</v>
      </c>
      <c r="D6513" s="2">
        <v>99.58</v>
      </c>
      <c r="E6513" s="2">
        <v>9.9499999999999993</v>
      </c>
      <c r="F6513" s="2">
        <v>8526.6899999999878</v>
      </c>
      <c r="G6513" s="2">
        <v>96.27</v>
      </c>
      <c r="H6513" s="2">
        <v>9.6199999999999992</v>
      </c>
      <c r="I6513" s="2">
        <v>8418.3099999999758</v>
      </c>
    </row>
    <row r="6514" spans="1:9">
      <c r="A6514" s="2">
        <v>270590</v>
      </c>
      <c r="B6514" s="2" t="s">
        <v>70</v>
      </c>
      <c r="C6514" s="2">
        <v>0.1</v>
      </c>
      <c r="D6514" s="2">
        <v>101.61</v>
      </c>
      <c r="E6514" s="2">
        <v>10.16</v>
      </c>
      <c r="F6514" s="2">
        <v>9746.5499999999865</v>
      </c>
      <c r="G6514" s="2">
        <v>127.57</v>
      </c>
      <c r="H6514" s="2">
        <v>12.64</v>
      </c>
      <c r="I6514" s="2">
        <v>9145.3599999999824</v>
      </c>
    </row>
    <row r="6515" spans="1:9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>
      <c r="A6516" s="2">
        <v>270600</v>
      </c>
      <c r="B6516" s="2" t="s">
        <v>65</v>
      </c>
      <c r="C6516" s="2">
        <v>0.04</v>
      </c>
      <c r="D6516" s="2">
        <v>91.38</v>
      </c>
      <c r="E6516" s="2">
        <v>3.66</v>
      </c>
      <c r="F6516" s="2">
        <v>3153.6099999999969</v>
      </c>
      <c r="G6516" s="2">
        <v>88.66</v>
      </c>
      <c r="H6516" s="2">
        <v>3.55</v>
      </c>
      <c r="I6516" s="2">
        <v>3113.549999999982</v>
      </c>
    </row>
    <row r="6517" spans="1:9">
      <c r="A6517" s="2">
        <v>270600</v>
      </c>
      <c r="B6517" s="2" t="s">
        <v>66</v>
      </c>
      <c r="C6517" s="2">
        <v>0.1</v>
      </c>
      <c r="D6517" s="2">
        <v>91.38</v>
      </c>
      <c r="E6517" s="2">
        <v>9.14</v>
      </c>
      <c r="F6517" s="2">
        <v>7876.8600000000106</v>
      </c>
      <c r="G6517" s="2">
        <v>88.66</v>
      </c>
      <c r="H6517" s="2">
        <v>8.86</v>
      </c>
      <c r="I6517" s="2">
        <v>7777.3600000000051</v>
      </c>
    </row>
    <row r="6518" spans="1:9">
      <c r="A6518" s="2">
        <v>270600</v>
      </c>
      <c r="B6518" s="2" t="s">
        <v>67</v>
      </c>
      <c r="C6518" s="2">
        <v>0.125</v>
      </c>
      <c r="D6518" s="2">
        <v>94.83</v>
      </c>
      <c r="E6518" s="2">
        <v>11.85</v>
      </c>
      <c r="F6518" s="2">
        <v>10204.199999999975</v>
      </c>
      <c r="G6518" s="2">
        <v>92.02</v>
      </c>
      <c r="H6518" s="2">
        <v>11.5</v>
      </c>
      <c r="I6518" s="2">
        <v>10075.139999999959</v>
      </c>
    </row>
    <row r="6519" spans="1:9">
      <c r="A6519" s="2">
        <v>270600</v>
      </c>
      <c r="B6519" s="2" t="s">
        <v>68</v>
      </c>
      <c r="C6519" s="2">
        <v>0.125</v>
      </c>
      <c r="D6519" s="2">
        <v>97.36</v>
      </c>
      <c r="E6519" s="2">
        <v>12.17</v>
      </c>
      <c r="F6519" s="2">
        <v>10463.749999999971</v>
      </c>
      <c r="G6519" s="2">
        <v>94.48</v>
      </c>
      <c r="H6519" s="2">
        <v>11.81</v>
      </c>
      <c r="I6519" s="2">
        <v>10331.479999999985</v>
      </c>
    </row>
    <row r="6520" spans="1:9">
      <c r="A6520" s="2">
        <v>270600</v>
      </c>
      <c r="B6520" s="2" t="s">
        <v>69</v>
      </c>
      <c r="C6520" s="2">
        <v>0.1</v>
      </c>
      <c r="D6520" s="2">
        <v>99.39</v>
      </c>
      <c r="E6520" s="2">
        <v>9.94</v>
      </c>
      <c r="F6520" s="2">
        <v>8536.6299999999883</v>
      </c>
      <c r="G6520" s="2">
        <v>96.45</v>
      </c>
      <c r="H6520" s="2">
        <v>9.64</v>
      </c>
      <c r="I6520" s="2">
        <v>8427.9499999999753</v>
      </c>
    </row>
    <row r="6521" spans="1:9">
      <c r="A6521" s="2">
        <v>270600</v>
      </c>
      <c r="B6521" s="2" t="s">
        <v>70</v>
      </c>
      <c r="C6521" s="2">
        <v>0.1</v>
      </c>
      <c r="D6521" s="2">
        <v>101.42</v>
      </c>
      <c r="E6521" s="2">
        <v>10.14</v>
      </c>
      <c r="F6521" s="2">
        <v>9756.689999999986</v>
      </c>
      <c r="G6521" s="2">
        <v>127.43</v>
      </c>
      <c r="H6521" s="2">
        <v>12.62</v>
      </c>
      <c r="I6521" s="2">
        <v>9157.9799999999832</v>
      </c>
    </row>
    <row r="6522" spans="1:9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>
      <c r="A6523" s="2">
        <v>270610</v>
      </c>
      <c r="B6523" s="2" t="s">
        <v>65</v>
      </c>
      <c r="C6523" s="2">
        <v>0.04</v>
      </c>
      <c r="D6523" s="2">
        <v>91.21</v>
      </c>
      <c r="E6523" s="2">
        <v>3.65</v>
      </c>
      <c r="F6523" s="2">
        <v>3157.259999999997</v>
      </c>
      <c r="G6523" s="2">
        <v>88.83</v>
      </c>
      <c r="H6523" s="2">
        <v>3.56</v>
      </c>
      <c r="I6523" s="2">
        <v>3117.1099999999819</v>
      </c>
    </row>
    <row r="6524" spans="1:9">
      <c r="A6524" s="2">
        <v>270610</v>
      </c>
      <c r="B6524" s="2" t="s">
        <v>66</v>
      </c>
      <c r="C6524" s="2">
        <v>0.1</v>
      </c>
      <c r="D6524" s="2">
        <v>91.21</v>
      </c>
      <c r="E6524" s="2">
        <v>9.1199999999999992</v>
      </c>
      <c r="F6524" s="2">
        <v>7885.9800000000105</v>
      </c>
      <c r="G6524" s="2">
        <v>88.83</v>
      </c>
      <c r="H6524" s="2">
        <v>8.8800000000000008</v>
      </c>
      <c r="I6524" s="2">
        <v>7786.2400000000052</v>
      </c>
    </row>
    <row r="6525" spans="1:9">
      <c r="A6525" s="2">
        <v>270610</v>
      </c>
      <c r="B6525" s="2" t="s">
        <v>67</v>
      </c>
      <c r="C6525" s="2">
        <v>0.125</v>
      </c>
      <c r="D6525" s="2">
        <v>94.65</v>
      </c>
      <c r="E6525" s="2">
        <v>11.83</v>
      </c>
      <c r="F6525" s="2">
        <v>10216.029999999975</v>
      </c>
      <c r="G6525" s="2">
        <v>92.19</v>
      </c>
      <c r="H6525" s="2">
        <v>11.52</v>
      </c>
      <c r="I6525" s="2">
        <v>10086.65999999996</v>
      </c>
    </row>
    <row r="6526" spans="1:9">
      <c r="A6526" s="2">
        <v>270610</v>
      </c>
      <c r="B6526" s="2" t="s">
        <v>68</v>
      </c>
      <c r="C6526" s="2">
        <v>0.125</v>
      </c>
      <c r="D6526" s="2">
        <v>97.18</v>
      </c>
      <c r="E6526" s="2">
        <v>12.15</v>
      </c>
      <c r="F6526" s="2">
        <v>10475.899999999971</v>
      </c>
      <c r="G6526" s="2">
        <v>94.66</v>
      </c>
      <c r="H6526" s="2">
        <v>11.83</v>
      </c>
      <c r="I6526" s="2">
        <v>10343.309999999985</v>
      </c>
    </row>
    <row r="6527" spans="1:9">
      <c r="A6527" s="2">
        <v>270610</v>
      </c>
      <c r="B6527" s="2" t="s">
        <v>69</v>
      </c>
      <c r="C6527" s="2">
        <v>0.1</v>
      </c>
      <c r="D6527" s="2">
        <v>99.21</v>
      </c>
      <c r="E6527" s="2">
        <v>9.92</v>
      </c>
      <c r="F6527" s="2">
        <v>8546.5499999999884</v>
      </c>
      <c r="G6527" s="2">
        <v>96.64</v>
      </c>
      <c r="H6527" s="2">
        <v>9.66</v>
      </c>
      <c r="I6527" s="2">
        <v>8437.6099999999751</v>
      </c>
    </row>
    <row r="6528" spans="1:9">
      <c r="A6528" s="2">
        <v>270610</v>
      </c>
      <c r="B6528" s="2" t="s">
        <v>70</v>
      </c>
      <c r="C6528" s="2">
        <v>0.1</v>
      </c>
      <c r="D6528" s="2">
        <v>101.24</v>
      </c>
      <c r="E6528" s="2">
        <v>10.119999999999999</v>
      </c>
      <c r="F6528" s="2">
        <v>9766.8099999999868</v>
      </c>
      <c r="G6528" s="2">
        <v>127.3</v>
      </c>
      <c r="H6528" s="2">
        <v>12.61</v>
      </c>
      <c r="I6528" s="2">
        <v>9170.5899999999838</v>
      </c>
    </row>
    <row r="6529" spans="1:9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>
      <c r="A6530" s="2">
        <v>270620</v>
      </c>
      <c r="B6530" s="2" t="s">
        <v>65</v>
      </c>
      <c r="C6530" s="2">
        <v>0.04</v>
      </c>
      <c r="D6530" s="2">
        <v>91.04</v>
      </c>
      <c r="E6530" s="2">
        <v>3.64</v>
      </c>
      <c r="F6530" s="2">
        <v>3160.8999999999969</v>
      </c>
      <c r="G6530" s="2">
        <v>89</v>
      </c>
      <c r="H6530" s="2">
        <v>3.56</v>
      </c>
      <c r="I6530" s="2">
        <v>3120.6699999999819</v>
      </c>
    </row>
    <row r="6531" spans="1:9">
      <c r="A6531" s="2">
        <v>270620</v>
      </c>
      <c r="B6531" s="2" t="s">
        <v>66</v>
      </c>
      <c r="C6531" s="2">
        <v>0.1</v>
      </c>
      <c r="D6531" s="2">
        <v>91.04</v>
      </c>
      <c r="E6531" s="2">
        <v>9.1</v>
      </c>
      <c r="F6531" s="2">
        <v>7895.0800000000108</v>
      </c>
      <c r="G6531" s="2">
        <v>89</v>
      </c>
      <c r="H6531" s="2">
        <v>8.9</v>
      </c>
      <c r="I6531" s="2">
        <v>7795.1400000000049</v>
      </c>
    </row>
    <row r="6532" spans="1:9">
      <c r="A6532" s="2">
        <v>270620</v>
      </c>
      <c r="B6532" s="2" t="s">
        <v>67</v>
      </c>
      <c r="C6532" s="2">
        <v>0.125</v>
      </c>
      <c r="D6532" s="2">
        <v>94.47</v>
      </c>
      <c r="E6532" s="2">
        <v>11.81</v>
      </c>
      <c r="F6532" s="2">
        <v>10227.839999999975</v>
      </c>
      <c r="G6532" s="2">
        <v>92.37</v>
      </c>
      <c r="H6532" s="2">
        <v>11.55</v>
      </c>
      <c r="I6532" s="2">
        <v>10098.209999999959</v>
      </c>
    </row>
    <row r="6533" spans="1:9">
      <c r="A6533" s="2">
        <v>270620</v>
      </c>
      <c r="B6533" s="2" t="s">
        <v>68</v>
      </c>
      <c r="C6533" s="2">
        <v>0.125</v>
      </c>
      <c r="D6533" s="2">
        <v>97</v>
      </c>
      <c r="E6533" s="2">
        <v>12.12</v>
      </c>
      <c r="F6533" s="2">
        <v>10488.019999999971</v>
      </c>
      <c r="G6533" s="2">
        <v>94.84</v>
      </c>
      <c r="H6533" s="2">
        <v>11.85</v>
      </c>
      <c r="I6533" s="2">
        <v>10355.159999999985</v>
      </c>
    </row>
    <row r="6534" spans="1:9">
      <c r="A6534" s="2">
        <v>270620</v>
      </c>
      <c r="B6534" s="2" t="s">
        <v>69</v>
      </c>
      <c r="C6534" s="2">
        <v>0.1</v>
      </c>
      <c r="D6534" s="2">
        <v>99.02</v>
      </c>
      <c r="E6534" s="2">
        <v>9.9</v>
      </c>
      <c r="F6534" s="2">
        <v>8556.449999999988</v>
      </c>
      <c r="G6534" s="2">
        <v>96.82</v>
      </c>
      <c r="H6534" s="2">
        <v>9.68</v>
      </c>
      <c r="I6534" s="2">
        <v>8447.2899999999754</v>
      </c>
    </row>
    <row r="6535" spans="1:9">
      <c r="A6535" s="2">
        <v>270620</v>
      </c>
      <c r="B6535" s="2" t="s">
        <v>70</v>
      </c>
      <c r="C6535" s="2">
        <v>0.1</v>
      </c>
      <c r="D6535" s="2">
        <v>101.05</v>
      </c>
      <c r="E6535" s="2">
        <v>10.1</v>
      </c>
      <c r="F6535" s="2">
        <v>9776.9099999999871</v>
      </c>
      <c r="G6535" s="2">
        <v>127.17</v>
      </c>
      <c r="H6535" s="2">
        <v>12.59</v>
      </c>
      <c r="I6535" s="2">
        <v>9183.1799999999839</v>
      </c>
    </row>
    <row r="6536" spans="1:9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>
      <c r="A6537" s="2">
        <v>270630</v>
      </c>
      <c r="B6537" s="2" t="s">
        <v>65</v>
      </c>
      <c r="C6537" s="2">
        <v>0.04</v>
      </c>
      <c r="D6537" s="2">
        <v>90.87</v>
      </c>
      <c r="E6537" s="2">
        <v>3.64</v>
      </c>
      <c r="F6537" s="2">
        <v>3164.5399999999968</v>
      </c>
      <c r="G6537" s="2">
        <v>89.17</v>
      </c>
      <c r="H6537" s="2">
        <v>3.57</v>
      </c>
      <c r="I6537" s="2">
        <v>3124.239999999982</v>
      </c>
    </row>
    <row r="6538" spans="1:9">
      <c r="A6538" s="2">
        <v>270630</v>
      </c>
      <c r="B6538" s="2" t="s">
        <v>66</v>
      </c>
      <c r="C6538" s="2">
        <v>0.1</v>
      </c>
      <c r="D6538" s="2">
        <v>90.87</v>
      </c>
      <c r="E6538" s="2">
        <v>9.08</v>
      </c>
      <c r="F6538" s="2">
        <v>7904.1600000000108</v>
      </c>
      <c r="G6538" s="2">
        <v>89.17</v>
      </c>
      <c r="H6538" s="2">
        <v>8.91</v>
      </c>
      <c r="I6538" s="2">
        <v>7804.0500000000047</v>
      </c>
    </row>
    <row r="6539" spans="1:9">
      <c r="A6539" s="2">
        <v>270630</v>
      </c>
      <c r="B6539" s="2" t="s">
        <v>67</v>
      </c>
      <c r="C6539" s="2">
        <v>0.125</v>
      </c>
      <c r="D6539" s="2">
        <v>94.3</v>
      </c>
      <c r="E6539" s="2">
        <v>11.79</v>
      </c>
      <c r="F6539" s="2">
        <v>10239.629999999976</v>
      </c>
      <c r="G6539" s="2">
        <v>92.55</v>
      </c>
      <c r="H6539" s="2">
        <v>11.57</v>
      </c>
      <c r="I6539" s="2">
        <v>10109.779999999959</v>
      </c>
    </row>
    <row r="6540" spans="1:9">
      <c r="A6540" s="2">
        <v>270630</v>
      </c>
      <c r="B6540" s="2" t="s">
        <v>68</v>
      </c>
      <c r="C6540" s="2">
        <v>0.125</v>
      </c>
      <c r="D6540" s="2">
        <v>96.82</v>
      </c>
      <c r="E6540" s="2">
        <v>12.1</v>
      </c>
      <c r="F6540" s="2">
        <v>10500.119999999972</v>
      </c>
      <c r="G6540" s="2">
        <v>95.02</v>
      </c>
      <c r="H6540" s="2">
        <v>11.88</v>
      </c>
      <c r="I6540" s="2">
        <v>10367.039999999985</v>
      </c>
    </row>
    <row r="6541" spans="1:9">
      <c r="A6541" s="2">
        <v>270630</v>
      </c>
      <c r="B6541" s="2" t="s">
        <v>69</v>
      </c>
      <c r="C6541" s="2">
        <v>0.1</v>
      </c>
      <c r="D6541" s="2">
        <v>98.84</v>
      </c>
      <c r="E6541" s="2">
        <v>9.8800000000000008</v>
      </c>
      <c r="F6541" s="2">
        <v>8566.3299999999872</v>
      </c>
      <c r="G6541" s="2">
        <v>97</v>
      </c>
      <c r="H6541" s="2">
        <v>9.69</v>
      </c>
      <c r="I6541" s="2">
        <v>8456.9799999999759</v>
      </c>
    </row>
    <row r="6542" spans="1:9">
      <c r="A6542" s="2">
        <v>270630</v>
      </c>
      <c r="B6542" s="2" t="s">
        <v>70</v>
      </c>
      <c r="C6542" s="2">
        <v>0.1</v>
      </c>
      <c r="D6542" s="2">
        <v>100.86</v>
      </c>
      <c r="E6542" s="2">
        <v>10.08</v>
      </c>
      <c r="F6542" s="2">
        <v>9786.989999999987</v>
      </c>
      <c r="G6542" s="2">
        <v>127.05</v>
      </c>
      <c r="H6542" s="2">
        <v>12.59</v>
      </c>
      <c r="I6542" s="2">
        <v>9195.7699999999841</v>
      </c>
    </row>
    <row r="6543" spans="1:9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>
      <c r="A6544" s="2">
        <v>270640</v>
      </c>
      <c r="B6544" s="2" t="s">
        <v>65</v>
      </c>
      <c r="C6544" s="2">
        <v>0.04</v>
      </c>
      <c r="D6544" s="2">
        <v>90.7</v>
      </c>
      <c r="E6544" s="2">
        <v>3.63</v>
      </c>
      <c r="F6544" s="2">
        <v>3168.1699999999969</v>
      </c>
      <c r="G6544" s="2">
        <v>89.34</v>
      </c>
      <c r="H6544" s="2">
        <v>3.58</v>
      </c>
      <c r="I6544" s="2">
        <v>3127.819999999982</v>
      </c>
    </row>
    <row r="6545" spans="1:9">
      <c r="A6545" s="2">
        <v>270640</v>
      </c>
      <c r="B6545" s="2" t="s">
        <v>66</v>
      </c>
      <c r="C6545" s="2">
        <v>0.1</v>
      </c>
      <c r="D6545" s="2">
        <v>90.7</v>
      </c>
      <c r="E6545" s="2">
        <v>9.07</v>
      </c>
      <c r="F6545" s="2">
        <v>7913.2300000000105</v>
      </c>
      <c r="G6545" s="2">
        <v>89.34</v>
      </c>
      <c r="H6545" s="2">
        <v>8.93</v>
      </c>
      <c r="I6545" s="2">
        <v>7812.980000000005</v>
      </c>
    </row>
    <row r="6546" spans="1:9">
      <c r="A6546" s="2">
        <v>270640</v>
      </c>
      <c r="B6546" s="2" t="s">
        <v>67</v>
      </c>
      <c r="C6546" s="2">
        <v>0.125</v>
      </c>
      <c r="D6546" s="2">
        <v>94.12</v>
      </c>
      <c r="E6546" s="2">
        <v>11.76</v>
      </c>
      <c r="F6546" s="2">
        <v>10251.389999999976</v>
      </c>
      <c r="G6546" s="2">
        <v>92.72</v>
      </c>
      <c r="H6546" s="2">
        <v>11.59</v>
      </c>
      <c r="I6546" s="2">
        <v>10121.369999999959</v>
      </c>
    </row>
    <row r="6547" spans="1:9">
      <c r="A6547" s="2">
        <v>270640</v>
      </c>
      <c r="B6547" s="2" t="s">
        <v>68</v>
      </c>
      <c r="C6547" s="2">
        <v>0.125</v>
      </c>
      <c r="D6547" s="2">
        <v>96.64</v>
      </c>
      <c r="E6547" s="2">
        <v>12.08</v>
      </c>
      <c r="F6547" s="2">
        <v>10512.199999999972</v>
      </c>
      <c r="G6547" s="2">
        <v>95.2</v>
      </c>
      <c r="H6547" s="2">
        <v>11.9</v>
      </c>
      <c r="I6547" s="2">
        <v>10378.939999999984</v>
      </c>
    </row>
    <row r="6548" spans="1:9">
      <c r="A6548" s="2">
        <v>270640</v>
      </c>
      <c r="B6548" s="2" t="s">
        <v>69</v>
      </c>
      <c r="C6548" s="2">
        <v>0.1</v>
      </c>
      <c r="D6548" s="2">
        <v>98.65</v>
      </c>
      <c r="E6548" s="2">
        <v>9.86</v>
      </c>
      <c r="F6548" s="2">
        <v>8576.1899999999878</v>
      </c>
      <c r="G6548" s="2">
        <v>97.19</v>
      </c>
      <c r="H6548" s="2">
        <v>9.7100000000000009</v>
      </c>
      <c r="I6548" s="2">
        <v>8466.689999999975</v>
      </c>
    </row>
    <row r="6549" spans="1:9">
      <c r="A6549" s="2">
        <v>270640</v>
      </c>
      <c r="B6549" s="2" t="s">
        <v>70</v>
      </c>
      <c r="C6549" s="2">
        <v>0.1</v>
      </c>
      <c r="D6549" s="2">
        <v>113.04</v>
      </c>
      <c r="E6549" s="2">
        <v>11.25</v>
      </c>
      <c r="F6549" s="2">
        <v>9798.239999999987</v>
      </c>
      <c r="G6549" s="2">
        <v>126.93</v>
      </c>
      <c r="H6549" s="2">
        <v>12.58</v>
      </c>
      <c r="I6549" s="2">
        <v>9208.349999999984</v>
      </c>
    </row>
    <row r="6550" spans="1:9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>
      <c r="A6551" s="2">
        <v>270650</v>
      </c>
      <c r="B6551" s="2" t="s">
        <v>65</v>
      </c>
      <c r="C6551" s="2">
        <v>0.04</v>
      </c>
      <c r="D6551" s="2">
        <v>90.53</v>
      </c>
      <c r="E6551" s="2">
        <v>3.62</v>
      </c>
      <c r="F6551" s="2">
        <v>3171.7899999999968</v>
      </c>
      <c r="G6551" s="2">
        <v>89.52</v>
      </c>
      <c r="H6551" s="2">
        <v>3.58</v>
      </c>
      <c r="I6551" s="2">
        <v>3131.3999999999819</v>
      </c>
    </row>
    <row r="6552" spans="1:9">
      <c r="A6552" s="2">
        <v>270650</v>
      </c>
      <c r="B6552" s="2" t="s">
        <v>66</v>
      </c>
      <c r="C6552" s="2">
        <v>0.1</v>
      </c>
      <c r="D6552" s="2">
        <v>90.53</v>
      </c>
      <c r="E6552" s="2">
        <v>9.0500000000000007</v>
      </c>
      <c r="F6552" s="2">
        <v>7922.2800000000107</v>
      </c>
      <c r="G6552" s="2">
        <v>89.52</v>
      </c>
      <c r="H6552" s="2">
        <v>8.9499999999999993</v>
      </c>
      <c r="I6552" s="2">
        <v>7821.9300000000048</v>
      </c>
    </row>
    <row r="6553" spans="1:9">
      <c r="A6553" s="2">
        <v>270650</v>
      </c>
      <c r="B6553" s="2" t="s">
        <v>67</v>
      </c>
      <c r="C6553" s="2">
        <v>0.125</v>
      </c>
      <c r="D6553" s="2">
        <v>93.94</v>
      </c>
      <c r="E6553" s="2">
        <v>11.74</v>
      </c>
      <c r="F6553" s="2">
        <v>10263.129999999976</v>
      </c>
      <c r="G6553" s="2">
        <v>92.9</v>
      </c>
      <c r="H6553" s="2">
        <v>11.61</v>
      </c>
      <c r="I6553" s="2">
        <v>10132.97999999996</v>
      </c>
    </row>
    <row r="6554" spans="1:9">
      <c r="A6554" s="2">
        <v>270650</v>
      </c>
      <c r="B6554" s="2" t="s">
        <v>68</v>
      </c>
      <c r="C6554" s="2">
        <v>0.125</v>
      </c>
      <c r="D6554" s="2">
        <v>96.46</v>
      </c>
      <c r="E6554" s="2">
        <v>12.05</v>
      </c>
      <c r="F6554" s="2">
        <v>10524.249999999971</v>
      </c>
      <c r="G6554" s="2">
        <v>95.39</v>
      </c>
      <c r="H6554" s="2">
        <v>11.93</v>
      </c>
      <c r="I6554" s="2">
        <v>10390.869999999984</v>
      </c>
    </row>
    <row r="6555" spans="1:9">
      <c r="A6555" s="2">
        <v>270650</v>
      </c>
      <c r="B6555" s="2" t="s">
        <v>69</v>
      </c>
      <c r="C6555" s="2">
        <v>0.1</v>
      </c>
      <c r="D6555" s="2">
        <v>98.47</v>
      </c>
      <c r="E6555" s="2">
        <v>9.84</v>
      </c>
      <c r="F6555" s="2">
        <v>8586.0299999999879</v>
      </c>
      <c r="G6555" s="2">
        <v>97.37</v>
      </c>
      <c r="H6555" s="2">
        <v>9.73</v>
      </c>
      <c r="I6555" s="2">
        <v>8476.4199999999746</v>
      </c>
    </row>
    <row r="6556" spans="1:9">
      <c r="A6556" s="2">
        <v>270650</v>
      </c>
      <c r="B6556" s="2" t="s">
        <v>70</v>
      </c>
      <c r="C6556" s="2">
        <v>0.1</v>
      </c>
      <c r="D6556" s="2">
        <v>125.36</v>
      </c>
      <c r="E6556" s="2">
        <v>12.43</v>
      </c>
      <c r="F6556" s="2">
        <v>9810.6699999999873</v>
      </c>
      <c r="G6556" s="2">
        <v>126.79</v>
      </c>
      <c r="H6556" s="2">
        <v>12.56</v>
      </c>
      <c r="I6556" s="2">
        <v>9220.9099999999835</v>
      </c>
    </row>
    <row r="6557" spans="1:9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>
      <c r="A6558" s="2">
        <v>270660</v>
      </c>
      <c r="B6558" s="2" t="s">
        <v>65</v>
      </c>
      <c r="C6558" s="2">
        <v>0.04</v>
      </c>
      <c r="D6558" s="2">
        <v>90.36</v>
      </c>
      <c r="E6558" s="2">
        <v>3.62</v>
      </c>
      <c r="F6558" s="2">
        <v>3175.4099999999967</v>
      </c>
      <c r="G6558" s="2">
        <v>89.69</v>
      </c>
      <c r="H6558" s="2">
        <v>3.59</v>
      </c>
      <c r="I6558" s="2">
        <v>3134.989999999982</v>
      </c>
    </row>
    <row r="6559" spans="1:9">
      <c r="A6559" s="2">
        <v>270660</v>
      </c>
      <c r="B6559" s="2" t="s">
        <v>66</v>
      </c>
      <c r="C6559" s="2">
        <v>0.1</v>
      </c>
      <c r="D6559" s="2">
        <v>90.36</v>
      </c>
      <c r="E6559" s="2">
        <v>9.0299999999999994</v>
      </c>
      <c r="F6559" s="2">
        <v>7931.3100000000104</v>
      </c>
      <c r="G6559" s="2">
        <v>89.69</v>
      </c>
      <c r="H6559" s="2">
        <v>8.9700000000000006</v>
      </c>
      <c r="I6559" s="2">
        <v>7830.9000000000051</v>
      </c>
    </row>
    <row r="6560" spans="1:9">
      <c r="A6560" s="2">
        <v>270660</v>
      </c>
      <c r="B6560" s="2" t="s">
        <v>67</v>
      </c>
      <c r="C6560" s="2">
        <v>0.125</v>
      </c>
      <c r="D6560" s="2">
        <v>93.77</v>
      </c>
      <c r="E6560" s="2">
        <v>11.72</v>
      </c>
      <c r="F6560" s="2">
        <v>10274.849999999975</v>
      </c>
      <c r="G6560" s="2">
        <v>93.08</v>
      </c>
      <c r="H6560" s="2">
        <v>11.63</v>
      </c>
      <c r="I6560" s="2">
        <v>10144.609999999959</v>
      </c>
    </row>
    <row r="6561" spans="1:9">
      <c r="A6561" s="2">
        <v>270660</v>
      </c>
      <c r="B6561" s="2" t="s">
        <v>68</v>
      </c>
      <c r="C6561" s="2">
        <v>0.125</v>
      </c>
      <c r="D6561" s="2">
        <v>96.28</v>
      </c>
      <c r="E6561" s="2">
        <v>12.03</v>
      </c>
      <c r="F6561" s="2">
        <v>10536.279999999972</v>
      </c>
      <c r="G6561" s="2">
        <v>95.57</v>
      </c>
      <c r="H6561" s="2">
        <v>11.95</v>
      </c>
      <c r="I6561" s="2">
        <v>10402.819999999985</v>
      </c>
    </row>
    <row r="6562" spans="1:9">
      <c r="A6562" s="2">
        <v>270660</v>
      </c>
      <c r="B6562" s="2" t="s">
        <v>69</v>
      </c>
      <c r="C6562" s="2">
        <v>0.1</v>
      </c>
      <c r="D6562" s="2">
        <v>98.28</v>
      </c>
      <c r="E6562" s="2">
        <v>9.83</v>
      </c>
      <c r="F6562" s="2">
        <v>8595.8599999999878</v>
      </c>
      <c r="G6562" s="2">
        <v>97.56</v>
      </c>
      <c r="H6562" s="2">
        <v>9.75</v>
      </c>
      <c r="I6562" s="2">
        <v>8486.1699999999746</v>
      </c>
    </row>
    <row r="6563" spans="1:9">
      <c r="A6563" s="2">
        <v>270660</v>
      </c>
      <c r="B6563" s="2" t="s">
        <v>70</v>
      </c>
      <c r="C6563" s="2">
        <v>0.1</v>
      </c>
      <c r="D6563" s="2">
        <v>125.46</v>
      </c>
      <c r="E6563" s="2">
        <v>12.44</v>
      </c>
      <c r="F6563" s="2">
        <v>9823.1099999999878</v>
      </c>
      <c r="G6563" s="2">
        <v>126.62</v>
      </c>
      <c r="H6563" s="2">
        <v>12.55</v>
      </c>
      <c r="I6563" s="2">
        <v>9233.4599999999828</v>
      </c>
    </row>
    <row r="6564" spans="1:9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>
      <c r="A6565" s="2">
        <v>270670</v>
      </c>
      <c r="B6565" s="2" t="s">
        <v>65</v>
      </c>
      <c r="C6565" s="2">
        <v>0.04</v>
      </c>
      <c r="D6565" s="2">
        <v>90.19</v>
      </c>
      <c r="E6565" s="2">
        <v>3.61</v>
      </c>
      <c r="F6565" s="2">
        <v>3179.0199999999968</v>
      </c>
      <c r="G6565" s="2">
        <v>89.86</v>
      </c>
      <c r="H6565" s="2">
        <v>3.6</v>
      </c>
      <c r="I6565" s="2">
        <v>3138.589999999982</v>
      </c>
    </row>
    <row r="6566" spans="1:9">
      <c r="A6566" s="2">
        <v>270670</v>
      </c>
      <c r="B6566" s="2" t="s">
        <v>66</v>
      </c>
      <c r="C6566" s="2">
        <v>0.1</v>
      </c>
      <c r="D6566" s="2">
        <v>90.19</v>
      </c>
      <c r="E6566" s="2">
        <v>9.02</v>
      </c>
      <c r="F6566" s="2">
        <v>7940.3300000000108</v>
      </c>
      <c r="G6566" s="2">
        <v>89.86</v>
      </c>
      <c r="H6566" s="2">
        <v>8.98</v>
      </c>
      <c r="I6566" s="2">
        <v>7839.8800000000047</v>
      </c>
    </row>
    <row r="6567" spans="1:9">
      <c r="A6567" s="2">
        <v>270670</v>
      </c>
      <c r="B6567" s="2" t="s">
        <v>67</v>
      </c>
      <c r="C6567" s="2">
        <v>0.125</v>
      </c>
      <c r="D6567" s="2">
        <v>93.59</v>
      </c>
      <c r="E6567" s="2">
        <v>11.7</v>
      </c>
      <c r="F6567" s="2">
        <v>10286.549999999976</v>
      </c>
      <c r="G6567" s="2">
        <v>93.25</v>
      </c>
      <c r="H6567" s="2">
        <v>11.66</v>
      </c>
      <c r="I6567" s="2">
        <v>10156.269999999959</v>
      </c>
    </row>
    <row r="6568" spans="1:9">
      <c r="A6568" s="2">
        <v>270670</v>
      </c>
      <c r="B6568" s="2" t="s">
        <v>68</v>
      </c>
      <c r="C6568" s="2">
        <v>0.125</v>
      </c>
      <c r="D6568" s="2">
        <v>96.1</v>
      </c>
      <c r="E6568" s="2">
        <v>12.01</v>
      </c>
      <c r="F6568" s="2">
        <v>10548.289999999972</v>
      </c>
      <c r="G6568" s="2">
        <v>95.75</v>
      </c>
      <c r="H6568" s="2">
        <v>11.97</v>
      </c>
      <c r="I6568" s="2">
        <v>10414.789999999985</v>
      </c>
    </row>
    <row r="6569" spans="1:9">
      <c r="A6569" s="2">
        <v>270670</v>
      </c>
      <c r="B6569" s="2" t="s">
        <v>69</v>
      </c>
      <c r="C6569" s="2">
        <v>0.1</v>
      </c>
      <c r="D6569" s="2">
        <v>98.1</v>
      </c>
      <c r="E6569" s="2">
        <v>9.81</v>
      </c>
      <c r="F6569" s="2">
        <v>8605.6699999999873</v>
      </c>
      <c r="G6569" s="2">
        <v>97.74</v>
      </c>
      <c r="H6569" s="2">
        <v>9.77</v>
      </c>
      <c r="I6569" s="2">
        <v>8495.939999999975</v>
      </c>
    </row>
    <row r="6570" spans="1:9">
      <c r="A6570" s="2">
        <v>270670</v>
      </c>
      <c r="B6570" s="2" t="s">
        <v>70</v>
      </c>
      <c r="C6570" s="2">
        <v>0.1</v>
      </c>
      <c r="D6570" s="2">
        <v>125.58</v>
      </c>
      <c r="E6570" s="2">
        <v>12.45</v>
      </c>
      <c r="F6570" s="2">
        <v>9835.5599999999886</v>
      </c>
      <c r="G6570" s="2">
        <v>126.47</v>
      </c>
      <c r="H6570" s="2">
        <v>12.53</v>
      </c>
      <c r="I6570" s="2">
        <v>9245.9899999999834</v>
      </c>
    </row>
    <row r="6571" spans="1:9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>
      <c r="A6572" s="2">
        <v>270674.62699999998</v>
      </c>
      <c r="B6572" s="2" t="s">
        <v>65</v>
      </c>
      <c r="C6572" s="2">
        <v>0.04</v>
      </c>
      <c r="D6572" s="2">
        <v>41.67</v>
      </c>
      <c r="E6572" s="2">
        <v>1.67</v>
      </c>
      <c r="F6572" s="2">
        <v>3180.6899999999969</v>
      </c>
      <c r="G6572" s="2">
        <v>41.63</v>
      </c>
      <c r="H6572" s="2">
        <v>1.67</v>
      </c>
      <c r="I6572" s="2">
        <v>3140.259999999982</v>
      </c>
    </row>
    <row r="6573" spans="1:9">
      <c r="A6573" s="2">
        <v>270674.62699999998</v>
      </c>
      <c r="B6573" s="2" t="s">
        <v>66</v>
      </c>
      <c r="C6573" s="2">
        <v>0.1</v>
      </c>
      <c r="D6573" s="2">
        <v>41.67</v>
      </c>
      <c r="E6573" s="2">
        <v>4.17</v>
      </c>
      <c r="F6573" s="2">
        <v>7944.5000000000109</v>
      </c>
      <c r="G6573" s="2">
        <v>41.63</v>
      </c>
      <c r="H6573" s="2">
        <v>4.16</v>
      </c>
      <c r="I6573" s="2">
        <v>7844.0400000000045</v>
      </c>
    </row>
    <row r="6574" spans="1:9">
      <c r="A6574" s="2">
        <v>270674.62699999998</v>
      </c>
      <c r="B6574" s="2" t="s">
        <v>67</v>
      </c>
      <c r="C6574" s="2">
        <v>0.125</v>
      </c>
      <c r="D6574" s="2">
        <v>43.25</v>
      </c>
      <c r="E6574" s="2">
        <v>5.41</v>
      </c>
      <c r="F6574" s="2">
        <v>10291.959999999975</v>
      </c>
      <c r="G6574" s="2">
        <v>43.21</v>
      </c>
      <c r="H6574" s="2">
        <v>5.4</v>
      </c>
      <c r="I6574" s="2">
        <v>10161.669999999958</v>
      </c>
    </row>
    <row r="6575" spans="1:9">
      <c r="A6575" s="2">
        <v>270674.62699999998</v>
      </c>
      <c r="B6575" s="2" t="s">
        <v>68</v>
      </c>
      <c r="C6575" s="2">
        <v>0.125</v>
      </c>
      <c r="D6575" s="2">
        <v>44.4</v>
      </c>
      <c r="E6575" s="2">
        <v>5.55</v>
      </c>
      <c r="F6575" s="2">
        <v>10553.839999999971</v>
      </c>
      <c r="G6575" s="2">
        <v>44.36</v>
      </c>
      <c r="H6575" s="2">
        <v>5.54</v>
      </c>
      <c r="I6575" s="2">
        <v>10420.329999999985</v>
      </c>
    </row>
    <row r="6576" spans="1:9">
      <c r="A6576" s="2">
        <v>270674.62699999998</v>
      </c>
      <c r="B6576" s="2" t="s">
        <v>69</v>
      </c>
      <c r="C6576" s="2">
        <v>0.1</v>
      </c>
      <c r="D6576" s="2">
        <v>45.33</v>
      </c>
      <c r="E6576" s="2">
        <v>4.53</v>
      </c>
      <c r="F6576" s="2">
        <v>8610.199999999988</v>
      </c>
      <c r="G6576" s="2">
        <v>45.29</v>
      </c>
      <c r="H6576" s="2">
        <v>4.53</v>
      </c>
      <c r="I6576" s="2">
        <v>8500.4699999999757</v>
      </c>
    </row>
    <row r="6577" spans="1:9">
      <c r="A6577" s="2">
        <v>270674.62699999998</v>
      </c>
      <c r="B6577" s="2" t="s">
        <v>70</v>
      </c>
      <c r="C6577" s="2">
        <v>0.1</v>
      </c>
      <c r="D6577" s="2">
        <v>58.14</v>
      </c>
      <c r="E6577" s="2">
        <v>5.77</v>
      </c>
      <c r="F6577" s="2">
        <v>9841.329999999989</v>
      </c>
      <c r="G6577" s="2">
        <v>58.47</v>
      </c>
      <c r="H6577" s="2">
        <v>5.8</v>
      </c>
      <c r="I6577" s="2">
        <v>9251.7899999999827</v>
      </c>
    </row>
    <row r="6578" spans="1:9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>
      <c r="A6579" s="2">
        <v>270680</v>
      </c>
      <c r="B6579" s="2" t="s">
        <v>65</v>
      </c>
      <c r="C6579" s="2">
        <v>0.04</v>
      </c>
      <c r="D6579" s="2">
        <v>48.37</v>
      </c>
      <c r="E6579" s="2">
        <v>1.94</v>
      </c>
      <c r="F6579" s="2">
        <v>3182.6299999999969</v>
      </c>
      <c r="G6579" s="2">
        <v>48.37</v>
      </c>
      <c r="H6579" s="2">
        <v>1.94</v>
      </c>
      <c r="I6579" s="2">
        <v>3142.1999999999821</v>
      </c>
    </row>
    <row r="6580" spans="1:9">
      <c r="A6580" s="2">
        <v>270680</v>
      </c>
      <c r="B6580" s="2" t="s">
        <v>66</v>
      </c>
      <c r="C6580" s="2">
        <v>0.1</v>
      </c>
      <c r="D6580" s="2">
        <v>48.37</v>
      </c>
      <c r="E6580" s="2">
        <v>4.84</v>
      </c>
      <c r="F6580" s="2">
        <v>7949.3400000000111</v>
      </c>
      <c r="G6580" s="2">
        <v>48.37</v>
      </c>
      <c r="H6580" s="2">
        <v>4.84</v>
      </c>
      <c r="I6580" s="2">
        <v>7848.8800000000047</v>
      </c>
    </row>
    <row r="6581" spans="1:9">
      <c r="A6581" s="2">
        <v>270680</v>
      </c>
      <c r="B6581" s="2" t="s">
        <v>67</v>
      </c>
      <c r="C6581" s="2">
        <v>0.125</v>
      </c>
      <c r="D6581" s="2">
        <v>50.2</v>
      </c>
      <c r="E6581" s="2">
        <v>6.27</v>
      </c>
      <c r="F6581" s="2">
        <v>10298.229999999976</v>
      </c>
      <c r="G6581" s="2">
        <v>50.2</v>
      </c>
      <c r="H6581" s="2">
        <v>6.27</v>
      </c>
      <c r="I6581" s="2">
        <v>10167.939999999959</v>
      </c>
    </row>
    <row r="6582" spans="1:9">
      <c r="A6582" s="2">
        <v>270680</v>
      </c>
      <c r="B6582" s="2" t="s">
        <v>68</v>
      </c>
      <c r="C6582" s="2">
        <v>0.125</v>
      </c>
      <c r="D6582" s="2">
        <v>51.54</v>
      </c>
      <c r="E6582" s="2">
        <v>6.44</v>
      </c>
      <c r="F6582" s="2">
        <v>10560.279999999972</v>
      </c>
      <c r="G6582" s="2">
        <v>51.54</v>
      </c>
      <c r="H6582" s="2">
        <v>6.44</v>
      </c>
      <c r="I6582" s="2">
        <v>10426.769999999986</v>
      </c>
    </row>
    <row r="6583" spans="1:9">
      <c r="A6583" s="2">
        <v>270680</v>
      </c>
      <c r="B6583" s="2" t="s">
        <v>69</v>
      </c>
      <c r="C6583" s="2">
        <v>0.1</v>
      </c>
      <c r="D6583" s="2">
        <v>52.61</v>
      </c>
      <c r="E6583" s="2">
        <v>5.26</v>
      </c>
      <c r="F6583" s="2">
        <v>8615.4599999999882</v>
      </c>
      <c r="G6583" s="2">
        <v>52.61</v>
      </c>
      <c r="H6583" s="2">
        <v>5.26</v>
      </c>
      <c r="I6583" s="2">
        <v>8505.7299999999759</v>
      </c>
    </row>
    <row r="6584" spans="1:9">
      <c r="A6584" s="2">
        <v>270680</v>
      </c>
      <c r="B6584" s="2" t="s">
        <v>70</v>
      </c>
      <c r="C6584" s="2">
        <v>0.1</v>
      </c>
      <c r="D6584" s="2">
        <v>67.59</v>
      </c>
      <c r="E6584" s="2">
        <v>6.72</v>
      </c>
      <c r="F6584" s="2">
        <v>9848.0499999999884</v>
      </c>
      <c r="G6584" s="2">
        <v>67.819999999999993</v>
      </c>
      <c r="H6584" s="2">
        <v>6.72</v>
      </c>
      <c r="I6584" s="2">
        <v>9258.509999999982</v>
      </c>
    </row>
    <row r="6585" spans="1:9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>
      <c r="A6586" s="2">
        <v>270689.93599999999</v>
      </c>
      <c r="B6586" s="2" t="s">
        <v>65</v>
      </c>
      <c r="C6586" s="2">
        <v>0.04</v>
      </c>
      <c r="D6586" s="2">
        <v>89.45</v>
      </c>
      <c r="E6586" s="2">
        <v>3.58</v>
      </c>
      <c r="F6586" s="2">
        <v>3186.2099999999969</v>
      </c>
      <c r="G6586" s="2">
        <v>89.45</v>
      </c>
      <c r="H6586" s="2">
        <v>3.58</v>
      </c>
      <c r="I6586" s="2">
        <v>3145.779999999982</v>
      </c>
    </row>
    <row r="6587" spans="1:9">
      <c r="A6587" s="2">
        <v>270689.93599999999</v>
      </c>
      <c r="B6587" s="2" t="s">
        <v>66</v>
      </c>
      <c r="C6587" s="2">
        <v>0.1</v>
      </c>
      <c r="D6587" s="2">
        <v>89.45</v>
      </c>
      <c r="E6587" s="2">
        <v>8.94</v>
      </c>
      <c r="F6587" s="2">
        <v>7958.2800000000107</v>
      </c>
      <c r="G6587" s="2">
        <v>89.45</v>
      </c>
      <c r="H6587" s="2">
        <v>8.94</v>
      </c>
      <c r="I6587" s="2">
        <v>7857.8200000000043</v>
      </c>
    </row>
    <row r="6588" spans="1:9">
      <c r="A6588" s="2">
        <v>270689.93599999999</v>
      </c>
      <c r="B6588" s="2" t="s">
        <v>67</v>
      </c>
      <c r="C6588" s="2">
        <v>0.125</v>
      </c>
      <c r="D6588" s="2">
        <v>92.82</v>
      </c>
      <c r="E6588" s="2">
        <v>11.6</v>
      </c>
      <c r="F6588" s="2">
        <v>10309.829999999976</v>
      </c>
      <c r="G6588" s="2">
        <v>92.82</v>
      </c>
      <c r="H6588" s="2">
        <v>11.6</v>
      </c>
      <c r="I6588" s="2">
        <v>10179.539999999959</v>
      </c>
    </row>
    <row r="6589" spans="1:9">
      <c r="A6589" s="2">
        <v>270689.93599999999</v>
      </c>
      <c r="B6589" s="2" t="s">
        <v>68</v>
      </c>
      <c r="C6589" s="2">
        <v>0.125</v>
      </c>
      <c r="D6589" s="2">
        <v>95.31</v>
      </c>
      <c r="E6589" s="2">
        <v>11.91</v>
      </c>
      <c r="F6589" s="2">
        <v>10572.189999999971</v>
      </c>
      <c r="G6589" s="2">
        <v>95.31</v>
      </c>
      <c r="H6589" s="2">
        <v>11.92</v>
      </c>
      <c r="I6589" s="2">
        <v>10438.689999999986</v>
      </c>
    </row>
    <row r="6590" spans="1:9">
      <c r="A6590" s="2">
        <v>270689.93599999999</v>
      </c>
      <c r="B6590" s="2" t="s">
        <v>69</v>
      </c>
      <c r="C6590" s="2">
        <v>0.1</v>
      </c>
      <c r="D6590" s="2">
        <v>97.3</v>
      </c>
      <c r="E6590" s="2">
        <v>9.73</v>
      </c>
      <c r="F6590" s="2">
        <v>8625.1899999999878</v>
      </c>
      <c r="G6590" s="2">
        <v>97.29</v>
      </c>
      <c r="H6590" s="2">
        <v>9.7200000000000006</v>
      </c>
      <c r="I6590" s="2">
        <v>8515.4499999999753</v>
      </c>
    </row>
    <row r="6591" spans="1:9">
      <c r="A6591" s="2">
        <v>270689.93599999999</v>
      </c>
      <c r="B6591" s="2" t="s">
        <v>70</v>
      </c>
      <c r="C6591" s="2">
        <v>0.1</v>
      </c>
      <c r="D6591" s="2">
        <v>112.2</v>
      </c>
      <c r="E6591" s="2">
        <v>11.18</v>
      </c>
      <c r="F6591" s="2">
        <v>9859.2299999999886</v>
      </c>
      <c r="G6591" s="2">
        <v>125.09</v>
      </c>
      <c r="H6591" s="2">
        <v>12.39</v>
      </c>
      <c r="I6591" s="2">
        <v>9270.8999999999814</v>
      </c>
    </row>
    <row r="6592" spans="1:9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>
      <c r="A6593" s="2">
        <v>270690</v>
      </c>
      <c r="B6593" s="2" t="s">
        <v>65</v>
      </c>
      <c r="C6593" s="2">
        <v>0.04</v>
      </c>
      <c r="D6593" s="2">
        <v>0.57999999999999996</v>
      </c>
      <c r="E6593" s="2">
        <v>0.02</v>
      </c>
      <c r="F6593" s="2">
        <v>3186.2299999999968</v>
      </c>
      <c r="G6593" s="2">
        <v>0.57999999999999996</v>
      </c>
      <c r="H6593" s="2">
        <v>0.02</v>
      </c>
      <c r="I6593" s="2">
        <v>3145.799999999982</v>
      </c>
    </row>
    <row r="6594" spans="1:9">
      <c r="A6594" s="2">
        <v>270690</v>
      </c>
      <c r="B6594" s="2" t="s">
        <v>66</v>
      </c>
      <c r="C6594" s="2">
        <v>0.1</v>
      </c>
      <c r="D6594" s="2">
        <v>0.57999999999999996</v>
      </c>
      <c r="E6594" s="2">
        <v>0.06</v>
      </c>
      <c r="F6594" s="2">
        <v>7958.3400000000111</v>
      </c>
      <c r="G6594" s="2">
        <v>0.57999999999999996</v>
      </c>
      <c r="H6594" s="2">
        <v>0.06</v>
      </c>
      <c r="I6594" s="2">
        <v>7857.8800000000047</v>
      </c>
    </row>
    <row r="6595" spans="1:9">
      <c r="A6595" s="2">
        <v>270690</v>
      </c>
      <c r="B6595" s="2" t="s">
        <v>67</v>
      </c>
      <c r="C6595" s="2">
        <v>0.125</v>
      </c>
      <c r="D6595" s="2">
        <v>0.6</v>
      </c>
      <c r="E6595" s="2">
        <v>7.0000000000000007E-2</v>
      </c>
      <c r="F6595" s="2">
        <v>10309.899999999976</v>
      </c>
      <c r="G6595" s="2">
        <v>0.6</v>
      </c>
      <c r="H6595" s="2">
        <v>7.0000000000000007E-2</v>
      </c>
      <c r="I6595" s="2">
        <v>10179.609999999959</v>
      </c>
    </row>
    <row r="6596" spans="1:9">
      <c r="A6596" s="2">
        <v>270690</v>
      </c>
      <c r="B6596" s="2" t="s">
        <v>68</v>
      </c>
      <c r="C6596" s="2">
        <v>0.125</v>
      </c>
      <c r="D6596" s="2">
        <v>0.61</v>
      </c>
      <c r="E6596" s="2">
        <v>0.08</v>
      </c>
      <c r="F6596" s="2">
        <v>10572.269999999971</v>
      </c>
      <c r="G6596" s="2">
        <v>0.61</v>
      </c>
      <c r="H6596" s="2">
        <v>0.08</v>
      </c>
      <c r="I6596" s="2">
        <v>10438.769999999986</v>
      </c>
    </row>
    <row r="6597" spans="1:9">
      <c r="A6597" s="2">
        <v>270690</v>
      </c>
      <c r="B6597" s="2" t="s">
        <v>69</v>
      </c>
      <c r="C6597" s="2">
        <v>0.1</v>
      </c>
      <c r="D6597" s="2">
        <v>0.63</v>
      </c>
      <c r="E6597" s="2">
        <v>0.06</v>
      </c>
      <c r="F6597" s="2">
        <v>8625.2499999999873</v>
      </c>
      <c r="G6597" s="2">
        <v>0.63</v>
      </c>
      <c r="H6597" s="2">
        <v>0.06</v>
      </c>
      <c r="I6597" s="2">
        <v>8515.5099999999748</v>
      </c>
    </row>
    <row r="6598" spans="1:9">
      <c r="A6598" s="2">
        <v>270690</v>
      </c>
      <c r="B6598" s="2" t="s">
        <v>70</v>
      </c>
      <c r="C6598" s="2">
        <v>0.1</v>
      </c>
      <c r="D6598" s="2">
        <v>0.64</v>
      </c>
      <c r="E6598" s="2">
        <v>0.06</v>
      </c>
      <c r="F6598" s="2">
        <v>9859.2899999999881</v>
      </c>
      <c r="G6598" s="2">
        <v>0.8</v>
      </c>
      <c r="H6598" s="2">
        <v>0.08</v>
      </c>
      <c r="I6598" s="2">
        <v>9270.9799999999814</v>
      </c>
    </row>
    <row r="6599" spans="1:9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>
      <c r="A6600" s="2">
        <v>270700</v>
      </c>
      <c r="B6600" s="2" t="s">
        <v>65</v>
      </c>
      <c r="C6600" s="2">
        <v>0.04</v>
      </c>
      <c r="D6600" s="2">
        <v>90.11</v>
      </c>
      <c r="E6600" s="2">
        <v>3.61</v>
      </c>
      <c r="F6600" s="2">
        <v>3189.839999999997</v>
      </c>
      <c r="G6600" s="2">
        <v>89.94</v>
      </c>
      <c r="H6600" s="2">
        <v>3.6</v>
      </c>
      <c r="I6600" s="2">
        <v>3149.3999999999819</v>
      </c>
    </row>
    <row r="6601" spans="1:9">
      <c r="A6601" s="2">
        <v>270700</v>
      </c>
      <c r="B6601" s="2" t="s">
        <v>66</v>
      </c>
      <c r="C6601" s="2">
        <v>0.1</v>
      </c>
      <c r="D6601" s="2">
        <v>90.11</v>
      </c>
      <c r="E6601" s="2">
        <v>9.01</v>
      </c>
      <c r="F6601" s="2">
        <v>7967.3500000000113</v>
      </c>
      <c r="G6601" s="2">
        <v>89.94</v>
      </c>
      <c r="H6601" s="2">
        <v>8.99</v>
      </c>
      <c r="I6601" s="2">
        <v>7866.8700000000044</v>
      </c>
    </row>
    <row r="6602" spans="1:9">
      <c r="A6602" s="2">
        <v>270700</v>
      </c>
      <c r="B6602" s="2" t="s">
        <v>67</v>
      </c>
      <c r="C6602" s="2">
        <v>0.125</v>
      </c>
      <c r="D6602" s="2">
        <v>93.51</v>
      </c>
      <c r="E6602" s="2">
        <v>11.69</v>
      </c>
      <c r="F6602" s="2">
        <v>10321.589999999976</v>
      </c>
      <c r="G6602" s="2">
        <v>93.33</v>
      </c>
      <c r="H6602" s="2">
        <v>11.67</v>
      </c>
      <c r="I6602" s="2">
        <v>10191.279999999959</v>
      </c>
    </row>
    <row r="6603" spans="1:9">
      <c r="A6603" s="2">
        <v>270700</v>
      </c>
      <c r="B6603" s="2" t="s">
        <v>68</v>
      </c>
      <c r="C6603" s="2">
        <v>0.125</v>
      </c>
      <c r="D6603" s="2">
        <v>96.01</v>
      </c>
      <c r="E6603" s="2">
        <v>12</v>
      </c>
      <c r="F6603" s="2">
        <v>10584.269999999971</v>
      </c>
      <c r="G6603" s="2">
        <v>95.83</v>
      </c>
      <c r="H6603" s="2">
        <v>11.98</v>
      </c>
      <c r="I6603" s="2">
        <v>10450.749999999985</v>
      </c>
    </row>
    <row r="6604" spans="1:9">
      <c r="A6604" s="2">
        <v>270700</v>
      </c>
      <c r="B6604" s="2" t="s">
        <v>69</v>
      </c>
      <c r="C6604" s="2">
        <v>0.1</v>
      </c>
      <c r="D6604" s="2">
        <v>98.02</v>
      </c>
      <c r="E6604" s="2">
        <v>9.8000000000000007</v>
      </c>
      <c r="F6604" s="2">
        <v>8635.0499999999865</v>
      </c>
      <c r="G6604" s="2">
        <v>97.83</v>
      </c>
      <c r="H6604" s="2">
        <v>9.7799999999999994</v>
      </c>
      <c r="I6604" s="2">
        <v>8525.2899999999754</v>
      </c>
    </row>
    <row r="6605" spans="1:9">
      <c r="A6605" s="2">
        <v>270700</v>
      </c>
      <c r="B6605" s="2" t="s">
        <v>70</v>
      </c>
      <c r="C6605" s="2">
        <v>0.1</v>
      </c>
      <c r="D6605" s="2">
        <v>100.02</v>
      </c>
      <c r="E6605" s="2">
        <v>10</v>
      </c>
      <c r="F6605" s="2">
        <v>9869.2899999999881</v>
      </c>
      <c r="G6605" s="2">
        <v>125.34</v>
      </c>
      <c r="H6605" s="2">
        <v>12.44</v>
      </c>
      <c r="I6605" s="2">
        <v>9283.4199999999819</v>
      </c>
    </row>
    <row r="6606" spans="1:9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>
      <c r="A6607" s="2">
        <v>270710</v>
      </c>
      <c r="B6607" s="2" t="s">
        <v>65</v>
      </c>
      <c r="C6607" s="2">
        <v>0.04</v>
      </c>
      <c r="D6607" s="2">
        <v>90.28</v>
      </c>
      <c r="E6607" s="2">
        <v>3.61</v>
      </c>
      <c r="F6607" s="2">
        <v>3193.4499999999971</v>
      </c>
      <c r="G6607" s="2">
        <v>89.76</v>
      </c>
      <c r="H6607" s="2">
        <v>3.59</v>
      </c>
      <c r="I6607" s="2">
        <v>3152.989999999982</v>
      </c>
    </row>
    <row r="6608" spans="1:9">
      <c r="A6608" s="2">
        <v>270710</v>
      </c>
      <c r="B6608" s="2" t="s">
        <v>66</v>
      </c>
      <c r="C6608" s="2">
        <v>0.1</v>
      </c>
      <c r="D6608" s="2">
        <v>90.28</v>
      </c>
      <c r="E6608" s="2">
        <v>9.0299999999999994</v>
      </c>
      <c r="F6608" s="2">
        <v>7976.380000000011</v>
      </c>
      <c r="G6608" s="2">
        <v>89.76</v>
      </c>
      <c r="H6608" s="2">
        <v>8.9700000000000006</v>
      </c>
      <c r="I6608" s="2">
        <v>7875.8400000000047</v>
      </c>
    </row>
    <row r="6609" spans="1:9">
      <c r="A6609" s="2">
        <v>270710</v>
      </c>
      <c r="B6609" s="2" t="s">
        <v>67</v>
      </c>
      <c r="C6609" s="2">
        <v>0.125</v>
      </c>
      <c r="D6609" s="2">
        <v>93.69</v>
      </c>
      <c r="E6609" s="2">
        <v>11.71</v>
      </c>
      <c r="F6609" s="2">
        <v>10333.299999999976</v>
      </c>
      <c r="G6609" s="2">
        <v>93.16</v>
      </c>
      <c r="H6609" s="2">
        <v>11.64</v>
      </c>
      <c r="I6609" s="2">
        <v>10202.919999999958</v>
      </c>
    </row>
    <row r="6610" spans="1:9">
      <c r="A6610" s="2">
        <v>270710</v>
      </c>
      <c r="B6610" s="2" t="s">
        <v>68</v>
      </c>
      <c r="C6610" s="2">
        <v>0.125</v>
      </c>
      <c r="D6610" s="2">
        <v>96.19</v>
      </c>
      <c r="E6610" s="2">
        <v>12.02</v>
      </c>
      <c r="F6610" s="2">
        <v>10596.289999999972</v>
      </c>
      <c r="G6610" s="2">
        <v>95.65</v>
      </c>
      <c r="H6610" s="2">
        <v>11.96</v>
      </c>
      <c r="I6610" s="2">
        <v>10462.709999999985</v>
      </c>
    </row>
    <row r="6611" spans="1:9">
      <c r="A6611" s="2">
        <v>270710</v>
      </c>
      <c r="B6611" s="2" t="s">
        <v>69</v>
      </c>
      <c r="C6611" s="2">
        <v>0.1</v>
      </c>
      <c r="D6611" s="2">
        <v>98.2</v>
      </c>
      <c r="E6611" s="2">
        <v>9.82</v>
      </c>
      <c r="F6611" s="2">
        <v>8644.8699999999862</v>
      </c>
      <c r="G6611" s="2">
        <v>97.64</v>
      </c>
      <c r="H6611" s="2">
        <v>9.76</v>
      </c>
      <c r="I6611" s="2">
        <v>8535.0499999999756</v>
      </c>
    </row>
    <row r="6612" spans="1:9">
      <c r="A6612" s="2">
        <v>270710</v>
      </c>
      <c r="B6612" s="2" t="s">
        <v>70</v>
      </c>
      <c r="C6612" s="2">
        <v>0.1</v>
      </c>
      <c r="D6612" s="2">
        <v>100.21</v>
      </c>
      <c r="E6612" s="2">
        <v>10.02</v>
      </c>
      <c r="F6612" s="2">
        <v>9879.3099999999886</v>
      </c>
      <c r="G6612" s="2">
        <v>124.67</v>
      </c>
      <c r="H6612" s="2">
        <v>12.37</v>
      </c>
      <c r="I6612" s="2">
        <v>9295.7899999999827</v>
      </c>
    </row>
    <row r="6613" spans="1:9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>
      <c r="A6614" s="2">
        <v>270720</v>
      </c>
      <c r="B6614" s="2" t="s">
        <v>65</v>
      </c>
      <c r="C6614" s="2">
        <v>0.04</v>
      </c>
      <c r="D6614" s="2">
        <v>90.45</v>
      </c>
      <c r="E6614" s="2">
        <v>3.62</v>
      </c>
      <c r="F6614" s="2">
        <v>3197.069999999997</v>
      </c>
      <c r="G6614" s="2">
        <v>89.59</v>
      </c>
      <c r="H6614" s="2">
        <v>3.59</v>
      </c>
      <c r="I6614" s="2">
        <v>3156.5799999999822</v>
      </c>
    </row>
    <row r="6615" spans="1:9">
      <c r="A6615" s="2">
        <v>270720</v>
      </c>
      <c r="B6615" s="2" t="s">
        <v>66</v>
      </c>
      <c r="C6615" s="2">
        <v>0.1</v>
      </c>
      <c r="D6615" s="2">
        <v>90.45</v>
      </c>
      <c r="E6615" s="2">
        <v>9.0399999999999991</v>
      </c>
      <c r="F6615" s="2">
        <v>7985.420000000011</v>
      </c>
      <c r="G6615" s="2">
        <v>89.59</v>
      </c>
      <c r="H6615" s="2">
        <v>8.9600000000000009</v>
      </c>
      <c r="I6615" s="2">
        <v>7884.8000000000047</v>
      </c>
    </row>
    <row r="6616" spans="1:9">
      <c r="A6616" s="2">
        <v>270720</v>
      </c>
      <c r="B6616" s="2" t="s">
        <v>67</v>
      </c>
      <c r="C6616" s="2">
        <v>0.125</v>
      </c>
      <c r="D6616" s="2">
        <v>93.86</v>
      </c>
      <c r="E6616" s="2">
        <v>11.73</v>
      </c>
      <c r="F6616" s="2">
        <v>10345.029999999975</v>
      </c>
      <c r="G6616" s="2">
        <v>92.98</v>
      </c>
      <c r="H6616" s="2">
        <v>11.62</v>
      </c>
      <c r="I6616" s="2">
        <v>10214.539999999959</v>
      </c>
    </row>
    <row r="6617" spans="1:9">
      <c r="A6617" s="2">
        <v>270720</v>
      </c>
      <c r="B6617" s="2" t="s">
        <v>68</v>
      </c>
      <c r="C6617" s="2">
        <v>0.125</v>
      </c>
      <c r="D6617" s="2">
        <v>96.38</v>
      </c>
      <c r="E6617" s="2">
        <v>12.04</v>
      </c>
      <c r="F6617" s="2">
        <v>10608.329999999973</v>
      </c>
      <c r="G6617" s="2">
        <v>95.47</v>
      </c>
      <c r="H6617" s="2">
        <v>11.94</v>
      </c>
      <c r="I6617" s="2">
        <v>10474.649999999985</v>
      </c>
    </row>
    <row r="6618" spans="1:9">
      <c r="A6618" s="2">
        <v>270720</v>
      </c>
      <c r="B6618" s="2" t="s">
        <v>69</v>
      </c>
      <c r="C6618" s="2">
        <v>0.1</v>
      </c>
      <c r="D6618" s="2">
        <v>98.39</v>
      </c>
      <c r="E6618" s="2">
        <v>9.84</v>
      </c>
      <c r="F6618" s="2">
        <v>8654.7099999999864</v>
      </c>
      <c r="G6618" s="2">
        <v>97.46</v>
      </c>
      <c r="H6618" s="2">
        <v>9.74</v>
      </c>
      <c r="I6618" s="2">
        <v>8544.7899999999754</v>
      </c>
    </row>
    <row r="6619" spans="1:9">
      <c r="A6619" s="2">
        <v>270720</v>
      </c>
      <c r="B6619" s="2" t="s">
        <v>70</v>
      </c>
      <c r="C6619" s="2">
        <v>0.1</v>
      </c>
      <c r="D6619" s="2">
        <v>100.39</v>
      </c>
      <c r="E6619" s="2">
        <v>10.029999999999999</v>
      </c>
      <c r="F6619" s="2">
        <v>9889.3399999999892</v>
      </c>
      <c r="G6619" s="2">
        <v>111.84</v>
      </c>
      <c r="H6619" s="2">
        <v>11.14</v>
      </c>
      <c r="I6619" s="2">
        <v>9306.9299999999821</v>
      </c>
    </row>
    <row r="6620" spans="1:9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>
      <c r="A6621" s="2">
        <v>270730</v>
      </c>
      <c r="B6621" s="2" t="s">
        <v>65</v>
      </c>
      <c r="C6621" s="2">
        <v>0.04</v>
      </c>
      <c r="D6621" s="2">
        <v>90.62</v>
      </c>
      <c r="E6621" s="2">
        <v>3.63</v>
      </c>
      <c r="F6621" s="2">
        <v>3200.6999999999971</v>
      </c>
      <c r="G6621" s="2">
        <v>89.42</v>
      </c>
      <c r="H6621" s="2">
        <v>3.58</v>
      </c>
      <c r="I6621" s="2">
        <v>3160.1599999999821</v>
      </c>
    </row>
    <row r="6622" spans="1:9">
      <c r="A6622" s="2">
        <v>270730</v>
      </c>
      <c r="B6622" s="2" t="s">
        <v>66</v>
      </c>
      <c r="C6622" s="2">
        <v>0.1</v>
      </c>
      <c r="D6622" s="2">
        <v>90.62</v>
      </c>
      <c r="E6622" s="2">
        <v>9.06</v>
      </c>
      <c r="F6622" s="2">
        <v>7994.4800000000114</v>
      </c>
      <c r="G6622" s="2">
        <v>89.42</v>
      </c>
      <c r="H6622" s="2">
        <v>8.94</v>
      </c>
      <c r="I6622" s="2">
        <v>7893.7400000000043</v>
      </c>
    </row>
    <row r="6623" spans="1:9">
      <c r="A6623" s="2">
        <v>270730</v>
      </c>
      <c r="B6623" s="2" t="s">
        <v>67</v>
      </c>
      <c r="C6623" s="2">
        <v>0.125</v>
      </c>
      <c r="D6623" s="2">
        <v>94.04</v>
      </c>
      <c r="E6623" s="2">
        <v>11.75</v>
      </c>
      <c r="F6623" s="2">
        <v>10356.779999999975</v>
      </c>
      <c r="G6623" s="2">
        <v>92.8</v>
      </c>
      <c r="H6623" s="2">
        <v>11.6</v>
      </c>
      <c r="I6623" s="2">
        <v>10226.139999999959</v>
      </c>
    </row>
    <row r="6624" spans="1:9">
      <c r="A6624" s="2">
        <v>270730</v>
      </c>
      <c r="B6624" s="2" t="s">
        <v>68</v>
      </c>
      <c r="C6624" s="2">
        <v>0.125</v>
      </c>
      <c r="D6624" s="2">
        <v>96.56</v>
      </c>
      <c r="E6624" s="2">
        <v>12.06</v>
      </c>
      <c r="F6624" s="2">
        <v>10620.389999999972</v>
      </c>
      <c r="G6624" s="2">
        <v>95.29</v>
      </c>
      <c r="H6624" s="2">
        <v>11.91</v>
      </c>
      <c r="I6624" s="2">
        <v>10486.559999999985</v>
      </c>
    </row>
    <row r="6625" spans="1:9">
      <c r="A6625" s="2">
        <v>270730</v>
      </c>
      <c r="B6625" s="2" t="s">
        <v>69</v>
      </c>
      <c r="C6625" s="2">
        <v>0.1</v>
      </c>
      <c r="D6625" s="2">
        <v>98.57</v>
      </c>
      <c r="E6625" s="2">
        <v>9.86</v>
      </c>
      <c r="F6625" s="2">
        <v>8664.569999999987</v>
      </c>
      <c r="G6625" s="2">
        <v>97.27</v>
      </c>
      <c r="H6625" s="2">
        <v>9.7200000000000006</v>
      </c>
      <c r="I6625" s="2">
        <v>8554.5099999999748</v>
      </c>
    </row>
    <row r="6626" spans="1:9">
      <c r="A6626" s="2">
        <v>270730</v>
      </c>
      <c r="B6626" s="2" t="s">
        <v>70</v>
      </c>
      <c r="C6626" s="2">
        <v>0.1</v>
      </c>
      <c r="D6626" s="2">
        <v>100.58</v>
      </c>
      <c r="E6626" s="2">
        <v>10.050000000000001</v>
      </c>
      <c r="F6626" s="2">
        <v>9899.3899999999885</v>
      </c>
      <c r="G6626" s="2">
        <v>99.26</v>
      </c>
      <c r="H6626" s="2">
        <v>9.92</v>
      </c>
      <c r="I6626" s="2">
        <v>9316.8499999999822</v>
      </c>
    </row>
    <row r="6627" spans="1:9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>
      <c r="A6628" s="2">
        <v>270740</v>
      </c>
      <c r="B6628" s="2" t="s">
        <v>65</v>
      </c>
      <c r="C6628" s="2">
        <v>0.04</v>
      </c>
      <c r="D6628" s="2">
        <v>90.79</v>
      </c>
      <c r="E6628" s="2">
        <v>3.63</v>
      </c>
      <c r="F6628" s="2">
        <v>3204.3299999999972</v>
      </c>
      <c r="G6628" s="2">
        <v>89.25</v>
      </c>
      <c r="H6628" s="2">
        <v>3.57</v>
      </c>
      <c r="I6628" s="2">
        <v>3163.7299999999823</v>
      </c>
    </row>
    <row r="6629" spans="1:9">
      <c r="A6629" s="2">
        <v>270740</v>
      </c>
      <c r="B6629" s="2" t="s">
        <v>66</v>
      </c>
      <c r="C6629" s="2">
        <v>0.1</v>
      </c>
      <c r="D6629" s="2">
        <v>90.79</v>
      </c>
      <c r="E6629" s="2">
        <v>9.08</v>
      </c>
      <c r="F6629" s="2">
        <v>8003.5600000000113</v>
      </c>
      <c r="G6629" s="2">
        <v>89.25</v>
      </c>
      <c r="H6629" s="2">
        <v>8.92</v>
      </c>
      <c r="I6629" s="2">
        <v>7902.6600000000044</v>
      </c>
    </row>
    <row r="6630" spans="1:9">
      <c r="A6630" s="2">
        <v>270740</v>
      </c>
      <c r="B6630" s="2" t="s">
        <v>67</v>
      </c>
      <c r="C6630" s="2">
        <v>0.125</v>
      </c>
      <c r="D6630" s="2">
        <v>94.22</v>
      </c>
      <c r="E6630" s="2">
        <v>11.78</v>
      </c>
      <c r="F6630" s="2">
        <v>10368.559999999976</v>
      </c>
      <c r="G6630" s="2">
        <v>92.63</v>
      </c>
      <c r="H6630" s="2">
        <v>11.58</v>
      </c>
      <c r="I6630" s="2">
        <v>10237.719999999959</v>
      </c>
    </row>
    <row r="6631" spans="1:9">
      <c r="A6631" s="2">
        <v>270740</v>
      </c>
      <c r="B6631" s="2" t="s">
        <v>68</v>
      </c>
      <c r="C6631" s="2">
        <v>0.125</v>
      </c>
      <c r="D6631" s="2">
        <v>96.74</v>
      </c>
      <c r="E6631" s="2">
        <v>12.09</v>
      </c>
      <c r="F6631" s="2">
        <v>10632.479999999972</v>
      </c>
      <c r="G6631" s="2">
        <v>95.11</v>
      </c>
      <c r="H6631" s="2">
        <v>11.89</v>
      </c>
      <c r="I6631" s="2">
        <v>10498.449999999984</v>
      </c>
    </row>
    <row r="6632" spans="1:9">
      <c r="A6632" s="2">
        <v>270740</v>
      </c>
      <c r="B6632" s="2" t="s">
        <v>69</v>
      </c>
      <c r="C6632" s="2">
        <v>0.1</v>
      </c>
      <c r="D6632" s="2">
        <v>98.75</v>
      </c>
      <c r="E6632" s="2">
        <v>9.8699999999999992</v>
      </c>
      <c r="F6632" s="2">
        <v>8674.4399999999878</v>
      </c>
      <c r="G6632" s="2">
        <v>97.09</v>
      </c>
      <c r="H6632" s="2">
        <v>9.6999999999999993</v>
      </c>
      <c r="I6632" s="2">
        <v>8564.2099999999755</v>
      </c>
    </row>
    <row r="6633" spans="1:9">
      <c r="A6633" s="2">
        <v>270740</v>
      </c>
      <c r="B6633" s="2" t="s">
        <v>70</v>
      </c>
      <c r="C6633" s="2">
        <v>0.1</v>
      </c>
      <c r="D6633" s="2">
        <v>100.77</v>
      </c>
      <c r="E6633" s="2">
        <v>10.07</v>
      </c>
      <c r="F6633" s="2">
        <v>9909.4599999999882</v>
      </c>
      <c r="G6633" s="2">
        <v>99.07</v>
      </c>
      <c r="H6633" s="2">
        <v>9.9</v>
      </c>
      <c r="I6633" s="2">
        <v>9326.7499999999818</v>
      </c>
    </row>
    <row r="6634" spans="1:9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>
      <c r="A6635" s="2">
        <v>270750</v>
      </c>
      <c r="B6635" s="2" t="s">
        <v>65</v>
      </c>
      <c r="C6635" s="2">
        <v>0.04</v>
      </c>
      <c r="D6635" s="2">
        <v>90.96</v>
      </c>
      <c r="E6635" s="2">
        <v>3.64</v>
      </c>
      <c r="F6635" s="2">
        <v>3207.9699999999971</v>
      </c>
      <c r="G6635" s="2">
        <v>89.08</v>
      </c>
      <c r="H6635" s="2">
        <v>3.57</v>
      </c>
      <c r="I6635" s="2">
        <v>3167.2999999999824</v>
      </c>
    </row>
    <row r="6636" spans="1:9">
      <c r="A6636" s="2">
        <v>270750</v>
      </c>
      <c r="B6636" s="2" t="s">
        <v>66</v>
      </c>
      <c r="C6636" s="2">
        <v>0.1</v>
      </c>
      <c r="D6636" s="2">
        <v>90.96</v>
      </c>
      <c r="E6636" s="2">
        <v>9.09</v>
      </c>
      <c r="F6636" s="2">
        <v>8012.6500000000115</v>
      </c>
      <c r="G6636" s="2">
        <v>89.08</v>
      </c>
      <c r="H6636" s="2">
        <v>8.91</v>
      </c>
      <c r="I6636" s="2">
        <v>7911.5700000000043</v>
      </c>
    </row>
    <row r="6637" spans="1:9">
      <c r="A6637" s="2">
        <v>270750</v>
      </c>
      <c r="B6637" s="2" t="s">
        <v>67</v>
      </c>
      <c r="C6637" s="2">
        <v>0.125</v>
      </c>
      <c r="D6637" s="2">
        <v>94.39</v>
      </c>
      <c r="E6637" s="2">
        <v>11.8</v>
      </c>
      <c r="F6637" s="2">
        <v>10380.359999999975</v>
      </c>
      <c r="G6637" s="2">
        <v>92.45</v>
      </c>
      <c r="H6637" s="2">
        <v>11.56</v>
      </c>
      <c r="I6637" s="2">
        <v>10249.279999999959</v>
      </c>
    </row>
    <row r="6638" spans="1:9">
      <c r="A6638" s="2">
        <v>270750</v>
      </c>
      <c r="B6638" s="2" t="s">
        <v>68</v>
      </c>
      <c r="C6638" s="2">
        <v>0.125</v>
      </c>
      <c r="D6638" s="2">
        <v>96.92</v>
      </c>
      <c r="E6638" s="2">
        <v>12.11</v>
      </c>
      <c r="F6638" s="2">
        <v>10644.589999999973</v>
      </c>
      <c r="G6638" s="2">
        <v>94.93</v>
      </c>
      <c r="H6638" s="2">
        <v>11.87</v>
      </c>
      <c r="I6638" s="2">
        <v>10510.319999999985</v>
      </c>
    </row>
    <row r="6639" spans="1:9">
      <c r="A6639" s="2">
        <v>270750</v>
      </c>
      <c r="B6639" s="2" t="s">
        <v>69</v>
      </c>
      <c r="C6639" s="2">
        <v>0.1</v>
      </c>
      <c r="D6639" s="2">
        <v>98.94</v>
      </c>
      <c r="E6639" s="2">
        <v>9.89</v>
      </c>
      <c r="F6639" s="2">
        <v>8684.3299999999872</v>
      </c>
      <c r="G6639" s="2">
        <v>96.9</v>
      </c>
      <c r="H6639" s="2">
        <v>9.69</v>
      </c>
      <c r="I6639" s="2">
        <v>8573.899999999976</v>
      </c>
    </row>
    <row r="6640" spans="1:9">
      <c r="A6640" s="2">
        <v>270750</v>
      </c>
      <c r="B6640" s="2" t="s">
        <v>70</v>
      </c>
      <c r="C6640" s="2">
        <v>0.1</v>
      </c>
      <c r="D6640" s="2">
        <v>100.96</v>
      </c>
      <c r="E6640" s="2">
        <v>10.09</v>
      </c>
      <c r="F6640" s="2">
        <v>9919.5499999999884</v>
      </c>
      <c r="G6640" s="2">
        <v>98.88</v>
      </c>
      <c r="H6640" s="2">
        <v>9.8800000000000008</v>
      </c>
      <c r="I6640" s="2">
        <v>9336.629999999981</v>
      </c>
    </row>
    <row r="6641" spans="1:9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>
      <c r="A6642" s="2">
        <v>270760</v>
      </c>
      <c r="B6642" s="2" t="s">
        <v>65</v>
      </c>
      <c r="C6642" s="2">
        <v>0.04</v>
      </c>
      <c r="D6642" s="2">
        <v>91.14</v>
      </c>
      <c r="E6642" s="2">
        <v>3.65</v>
      </c>
      <c r="F6642" s="2">
        <v>3211.6199999999972</v>
      </c>
      <c r="G6642" s="2">
        <v>88.91</v>
      </c>
      <c r="H6642" s="2">
        <v>3.56</v>
      </c>
      <c r="I6642" s="2">
        <v>3170.8599999999824</v>
      </c>
    </row>
    <row r="6643" spans="1:9">
      <c r="A6643" s="2">
        <v>270760</v>
      </c>
      <c r="B6643" s="2" t="s">
        <v>66</v>
      </c>
      <c r="C6643" s="2">
        <v>0.1</v>
      </c>
      <c r="D6643" s="2">
        <v>91.14</v>
      </c>
      <c r="E6643" s="2">
        <v>9.11</v>
      </c>
      <c r="F6643" s="2">
        <v>8021.7600000000111</v>
      </c>
      <c r="G6643" s="2">
        <v>88.91</v>
      </c>
      <c r="H6643" s="2">
        <v>8.89</v>
      </c>
      <c r="I6643" s="2">
        <v>7920.4600000000046</v>
      </c>
    </row>
    <row r="6644" spans="1:9">
      <c r="A6644" s="2">
        <v>270760</v>
      </c>
      <c r="B6644" s="2" t="s">
        <v>67</v>
      </c>
      <c r="C6644" s="2">
        <v>0.125</v>
      </c>
      <c r="D6644" s="2">
        <v>94.57</v>
      </c>
      <c r="E6644" s="2">
        <v>11.82</v>
      </c>
      <c r="F6644" s="2">
        <v>10392.179999999975</v>
      </c>
      <c r="G6644" s="2">
        <v>92.27</v>
      </c>
      <c r="H6644" s="2">
        <v>11.53</v>
      </c>
      <c r="I6644" s="2">
        <v>10260.809999999959</v>
      </c>
    </row>
    <row r="6645" spans="1:9">
      <c r="A6645" s="2">
        <v>270760</v>
      </c>
      <c r="B6645" s="2" t="s">
        <v>68</v>
      </c>
      <c r="C6645" s="2">
        <v>0.125</v>
      </c>
      <c r="D6645" s="2">
        <v>97.1</v>
      </c>
      <c r="E6645" s="2">
        <v>12.13</v>
      </c>
      <c r="F6645" s="2">
        <v>10656.719999999972</v>
      </c>
      <c r="G6645" s="2">
        <v>94.74</v>
      </c>
      <c r="H6645" s="2">
        <v>11.85</v>
      </c>
      <c r="I6645" s="2">
        <v>10522.169999999986</v>
      </c>
    </row>
    <row r="6646" spans="1:9">
      <c r="A6646" s="2">
        <v>270760</v>
      </c>
      <c r="B6646" s="2" t="s">
        <v>69</v>
      </c>
      <c r="C6646" s="2">
        <v>0.1</v>
      </c>
      <c r="D6646" s="2">
        <v>99.12</v>
      </c>
      <c r="E6646" s="2">
        <v>9.91</v>
      </c>
      <c r="F6646" s="2">
        <v>8694.239999999987</v>
      </c>
      <c r="G6646" s="2">
        <v>96.72</v>
      </c>
      <c r="H6646" s="2">
        <v>9.67</v>
      </c>
      <c r="I6646" s="2">
        <v>8583.5699999999761</v>
      </c>
    </row>
    <row r="6647" spans="1:9">
      <c r="A6647" s="2">
        <v>270760</v>
      </c>
      <c r="B6647" s="2" t="s">
        <v>70</v>
      </c>
      <c r="C6647" s="2">
        <v>0.1</v>
      </c>
      <c r="D6647" s="2">
        <v>101.15</v>
      </c>
      <c r="E6647" s="2">
        <v>10.11</v>
      </c>
      <c r="F6647" s="2">
        <v>9929.6599999999889</v>
      </c>
      <c r="G6647" s="2">
        <v>98.69</v>
      </c>
      <c r="H6647" s="2">
        <v>9.8699999999999992</v>
      </c>
      <c r="I6647" s="2">
        <v>9346.4999999999818</v>
      </c>
    </row>
    <row r="6648" spans="1:9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>
      <c r="A6649" s="2">
        <v>270770</v>
      </c>
      <c r="B6649" s="2" t="s">
        <v>65</v>
      </c>
      <c r="C6649" s="2">
        <v>0.04</v>
      </c>
      <c r="D6649" s="2">
        <v>91.31</v>
      </c>
      <c r="E6649" s="2">
        <v>3.66</v>
      </c>
      <c r="F6649" s="2">
        <v>3215.279999999997</v>
      </c>
      <c r="G6649" s="2">
        <v>88.74</v>
      </c>
      <c r="H6649" s="2">
        <v>3.55</v>
      </c>
      <c r="I6649" s="2">
        <v>3174.4099999999826</v>
      </c>
    </row>
    <row r="6650" spans="1:9">
      <c r="A6650" s="2">
        <v>270770</v>
      </c>
      <c r="B6650" s="2" t="s">
        <v>66</v>
      </c>
      <c r="C6650" s="2">
        <v>0.1</v>
      </c>
      <c r="D6650" s="2">
        <v>91.31</v>
      </c>
      <c r="E6650" s="2">
        <v>9.1300000000000008</v>
      </c>
      <c r="F6650" s="2">
        <v>8030.8900000000112</v>
      </c>
      <c r="G6650" s="2">
        <v>88.74</v>
      </c>
      <c r="H6650" s="2">
        <v>8.8699999999999992</v>
      </c>
      <c r="I6650" s="2">
        <v>7929.3300000000045</v>
      </c>
    </row>
    <row r="6651" spans="1:9">
      <c r="A6651" s="2">
        <v>270770</v>
      </c>
      <c r="B6651" s="2" t="s">
        <v>67</v>
      </c>
      <c r="C6651" s="2">
        <v>0.125</v>
      </c>
      <c r="D6651" s="2">
        <v>94.75</v>
      </c>
      <c r="E6651" s="2">
        <v>11.84</v>
      </c>
      <c r="F6651" s="2">
        <v>10404.019999999975</v>
      </c>
      <c r="G6651" s="2">
        <v>92.1</v>
      </c>
      <c r="H6651" s="2">
        <v>11.51</v>
      </c>
      <c r="I6651" s="2">
        <v>10272.31999999996</v>
      </c>
    </row>
    <row r="6652" spans="1:9">
      <c r="A6652" s="2">
        <v>270770</v>
      </c>
      <c r="B6652" s="2" t="s">
        <v>68</v>
      </c>
      <c r="C6652" s="2">
        <v>0.125</v>
      </c>
      <c r="D6652" s="2">
        <v>97.28</v>
      </c>
      <c r="E6652" s="2">
        <v>12.16</v>
      </c>
      <c r="F6652" s="2">
        <v>10668.879999999972</v>
      </c>
      <c r="G6652" s="2">
        <v>94.56</v>
      </c>
      <c r="H6652" s="2">
        <v>11.82</v>
      </c>
      <c r="I6652" s="2">
        <v>10533.989999999985</v>
      </c>
    </row>
    <row r="6653" spans="1:9">
      <c r="A6653" s="2">
        <v>270770</v>
      </c>
      <c r="B6653" s="2" t="s">
        <v>69</v>
      </c>
      <c r="C6653" s="2">
        <v>0.1</v>
      </c>
      <c r="D6653" s="2">
        <v>99.31</v>
      </c>
      <c r="E6653" s="2">
        <v>9.93</v>
      </c>
      <c r="F6653" s="2">
        <v>8704.1699999999873</v>
      </c>
      <c r="G6653" s="2">
        <v>96.53</v>
      </c>
      <c r="H6653" s="2">
        <v>9.65</v>
      </c>
      <c r="I6653" s="2">
        <v>8593.2199999999757</v>
      </c>
    </row>
    <row r="6654" spans="1:9">
      <c r="A6654" s="2">
        <v>270770</v>
      </c>
      <c r="B6654" s="2" t="s">
        <v>70</v>
      </c>
      <c r="C6654" s="2">
        <v>0.1</v>
      </c>
      <c r="D6654" s="2">
        <v>101.34</v>
      </c>
      <c r="E6654" s="2">
        <v>10.130000000000001</v>
      </c>
      <c r="F6654" s="2">
        <v>9939.7899999999881</v>
      </c>
      <c r="G6654" s="2">
        <v>109.61</v>
      </c>
      <c r="H6654" s="2">
        <v>10.92</v>
      </c>
      <c r="I6654" s="2">
        <v>9357.4199999999819</v>
      </c>
    </row>
    <row r="6655" spans="1:9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>
      <c r="A6656" s="2">
        <v>270780</v>
      </c>
      <c r="B6656" s="2" t="s">
        <v>65</v>
      </c>
      <c r="C6656" s="2">
        <v>0.04</v>
      </c>
      <c r="D6656" s="2">
        <v>91.48</v>
      </c>
      <c r="E6656" s="2">
        <v>3.66</v>
      </c>
      <c r="F6656" s="2">
        <v>3218.9399999999969</v>
      </c>
      <c r="G6656" s="2">
        <v>88.57</v>
      </c>
      <c r="H6656" s="2">
        <v>3.55</v>
      </c>
      <c r="I6656" s="2">
        <v>3177.9599999999828</v>
      </c>
    </row>
    <row r="6657" spans="1:9">
      <c r="A6657" s="2">
        <v>270780</v>
      </c>
      <c r="B6657" s="2" t="s">
        <v>66</v>
      </c>
      <c r="C6657" s="2">
        <v>0.1</v>
      </c>
      <c r="D6657" s="2">
        <v>91.48</v>
      </c>
      <c r="E6657" s="2">
        <v>9.14</v>
      </c>
      <c r="F6657" s="2">
        <v>8040.0300000000116</v>
      </c>
      <c r="G6657" s="2">
        <v>88.57</v>
      </c>
      <c r="H6657" s="2">
        <v>8.85</v>
      </c>
      <c r="I6657" s="2">
        <v>7938.1800000000048</v>
      </c>
    </row>
    <row r="6658" spans="1:9">
      <c r="A6658" s="2">
        <v>270780</v>
      </c>
      <c r="B6658" s="2" t="s">
        <v>67</v>
      </c>
      <c r="C6658" s="2">
        <v>0.125</v>
      </c>
      <c r="D6658" s="2">
        <v>94.92</v>
      </c>
      <c r="E6658" s="2">
        <v>11.86</v>
      </c>
      <c r="F6658" s="2">
        <v>10415.879999999976</v>
      </c>
      <c r="G6658" s="2">
        <v>91.92</v>
      </c>
      <c r="H6658" s="2">
        <v>11.49</v>
      </c>
      <c r="I6658" s="2">
        <v>10283.809999999959</v>
      </c>
    </row>
    <row r="6659" spans="1:9">
      <c r="A6659" s="2">
        <v>270780</v>
      </c>
      <c r="B6659" s="2" t="s">
        <v>68</v>
      </c>
      <c r="C6659" s="2">
        <v>0.125</v>
      </c>
      <c r="D6659" s="2">
        <v>97.46</v>
      </c>
      <c r="E6659" s="2">
        <v>12.18</v>
      </c>
      <c r="F6659" s="2">
        <v>10681.059999999972</v>
      </c>
      <c r="G6659" s="2">
        <v>94.38</v>
      </c>
      <c r="H6659" s="2">
        <v>11.8</v>
      </c>
      <c r="I6659" s="2">
        <v>10545.789999999985</v>
      </c>
    </row>
    <row r="6660" spans="1:9">
      <c r="A6660" s="2">
        <v>270780</v>
      </c>
      <c r="B6660" s="2" t="s">
        <v>69</v>
      </c>
      <c r="C6660" s="2">
        <v>0.1</v>
      </c>
      <c r="D6660" s="2">
        <v>99.49</v>
      </c>
      <c r="E6660" s="2">
        <v>9.9499999999999993</v>
      </c>
      <c r="F6660" s="2">
        <v>8714.1199999999881</v>
      </c>
      <c r="G6660" s="2">
        <v>96.35</v>
      </c>
      <c r="H6660" s="2">
        <v>9.6300000000000008</v>
      </c>
      <c r="I6660" s="2">
        <v>8602.8499999999749</v>
      </c>
    </row>
    <row r="6661" spans="1:9">
      <c r="A6661" s="2">
        <v>270780</v>
      </c>
      <c r="B6661" s="2" t="s">
        <v>70</v>
      </c>
      <c r="C6661" s="2">
        <v>0.1</v>
      </c>
      <c r="D6661" s="2">
        <v>101.53</v>
      </c>
      <c r="E6661" s="2">
        <v>10.15</v>
      </c>
      <c r="F6661" s="2">
        <v>9949.9399999999878</v>
      </c>
      <c r="G6661" s="2">
        <v>120.28</v>
      </c>
      <c r="H6661" s="2">
        <v>11.94</v>
      </c>
      <c r="I6661" s="2">
        <v>9369.3599999999824</v>
      </c>
    </row>
    <row r="6662" spans="1:9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>
      <c r="A6663" s="2">
        <v>270784.93599999999</v>
      </c>
      <c r="B6663" s="2" t="s">
        <v>65</v>
      </c>
      <c r="C6663" s="2">
        <v>0.04</v>
      </c>
      <c r="D6663" s="2">
        <v>45.22</v>
      </c>
      <c r="E6663" s="2">
        <v>1.81</v>
      </c>
      <c r="F6663" s="2">
        <v>3220.7499999999968</v>
      </c>
      <c r="G6663" s="2">
        <v>43.65</v>
      </c>
      <c r="H6663" s="2">
        <v>1.75</v>
      </c>
      <c r="I6663" s="2">
        <v>3179.7099999999828</v>
      </c>
    </row>
    <row r="6664" spans="1:9">
      <c r="A6664" s="2">
        <v>270784.93599999999</v>
      </c>
      <c r="B6664" s="2" t="s">
        <v>66</v>
      </c>
      <c r="C6664" s="2">
        <v>0.1</v>
      </c>
      <c r="D6664" s="2">
        <v>45.22</v>
      </c>
      <c r="E6664" s="2">
        <v>4.5199999999999996</v>
      </c>
      <c r="F6664" s="2">
        <v>8044.550000000012</v>
      </c>
      <c r="G6664" s="2">
        <v>43.65</v>
      </c>
      <c r="H6664" s="2">
        <v>4.3600000000000003</v>
      </c>
      <c r="I6664" s="2">
        <v>7942.5400000000045</v>
      </c>
    </row>
    <row r="6665" spans="1:9">
      <c r="A6665" s="2">
        <v>270784.93599999999</v>
      </c>
      <c r="B6665" s="2" t="s">
        <v>67</v>
      </c>
      <c r="C6665" s="2">
        <v>0.125</v>
      </c>
      <c r="D6665" s="2">
        <v>46.92</v>
      </c>
      <c r="E6665" s="2">
        <v>5.86</v>
      </c>
      <c r="F6665" s="2">
        <v>10421.739999999976</v>
      </c>
      <c r="G6665" s="2">
        <v>45.31</v>
      </c>
      <c r="H6665" s="2">
        <v>5.66</v>
      </c>
      <c r="I6665" s="2">
        <v>10289.469999999959</v>
      </c>
    </row>
    <row r="6666" spans="1:9">
      <c r="A6666" s="2">
        <v>270784.93599999999</v>
      </c>
      <c r="B6666" s="2" t="s">
        <v>68</v>
      </c>
      <c r="C6666" s="2">
        <v>0.125</v>
      </c>
      <c r="D6666" s="2">
        <v>48.17</v>
      </c>
      <c r="E6666" s="2">
        <v>6.02</v>
      </c>
      <c r="F6666" s="2">
        <v>10687.079999999973</v>
      </c>
      <c r="G6666" s="2">
        <v>46.52</v>
      </c>
      <c r="H6666" s="2">
        <v>5.82</v>
      </c>
      <c r="I6666" s="2">
        <v>10551.609999999984</v>
      </c>
    </row>
    <row r="6667" spans="1:9">
      <c r="A6667" s="2">
        <v>270784.93599999999</v>
      </c>
      <c r="B6667" s="2" t="s">
        <v>69</v>
      </c>
      <c r="C6667" s="2">
        <v>0.1</v>
      </c>
      <c r="D6667" s="2">
        <v>49.18</v>
      </c>
      <c r="E6667" s="2">
        <v>4.92</v>
      </c>
      <c r="F6667" s="2">
        <v>8719.0399999999881</v>
      </c>
      <c r="G6667" s="2">
        <v>47.49</v>
      </c>
      <c r="H6667" s="2">
        <v>4.75</v>
      </c>
      <c r="I6667" s="2">
        <v>8607.5999999999749</v>
      </c>
    </row>
    <row r="6668" spans="1:9">
      <c r="A6668" s="2">
        <v>270784.93599999999</v>
      </c>
      <c r="B6668" s="2" t="s">
        <v>70</v>
      </c>
      <c r="C6668" s="2">
        <v>0.1</v>
      </c>
      <c r="D6668" s="2">
        <v>50.18</v>
      </c>
      <c r="E6668" s="2">
        <v>5.0199999999999996</v>
      </c>
      <c r="F6668" s="2">
        <v>9954.9599999999882</v>
      </c>
      <c r="G6668" s="2">
        <v>59.15</v>
      </c>
      <c r="H6668" s="2">
        <v>5.87</v>
      </c>
      <c r="I6668" s="2">
        <v>9375.2299999999832</v>
      </c>
    </row>
    <row r="6669" spans="1:9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>
      <c r="A6670" s="2">
        <v>270790</v>
      </c>
      <c r="B6670" s="2" t="s">
        <v>65</v>
      </c>
      <c r="C6670" s="2">
        <v>0.04</v>
      </c>
      <c r="D6670" s="2">
        <v>46.41</v>
      </c>
      <c r="E6670" s="2">
        <v>1.86</v>
      </c>
      <c r="F6670" s="2">
        <v>3222.6099999999969</v>
      </c>
      <c r="G6670" s="2">
        <v>44.76</v>
      </c>
      <c r="H6670" s="2">
        <v>1.79</v>
      </c>
      <c r="I6670" s="2">
        <v>3181.4999999999827</v>
      </c>
    </row>
    <row r="6671" spans="1:9">
      <c r="A6671" s="2">
        <v>270790</v>
      </c>
      <c r="B6671" s="2" t="s">
        <v>66</v>
      </c>
      <c r="C6671" s="2">
        <v>0.1</v>
      </c>
      <c r="D6671" s="2">
        <v>46.41</v>
      </c>
      <c r="E6671" s="2">
        <v>4.6399999999999997</v>
      </c>
      <c r="F6671" s="2">
        <v>8049.1900000000123</v>
      </c>
      <c r="G6671" s="2">
        <v>44.76</v>
      </c>
      <c r="H6671" s="2">
        <v>4.47</v>
      </c>
      <c r="I6671" s="2">
        <v>7947.0100000000048</v>
      </c>
    </row>
    <row r="6672" spans="1:9">
      <c r="A6672" s="2">
        <v>270790</v>
      </c>
      <c r="B6672" s="2" t="s">
        <v>67</v>
      </c>
      <c r="C6672" s="2">
        <v>0.125</v>
      </c>
      <c r="D6672" s="2">
        <v>48.16</v>
      </c>
      <c r="E6672" s="2">
        <v>6.02</v>
      </c>
      <c r="F6672" s="2">
        <v>10427.759999999977</v>
      </c>
      <c r="G6672" s="2">
        <v>46.46</v>
      </c>
      <c r="H6672" s="2">
        <v>5.81</v>
      </c>
      <c r="I6672" s="2">
        <v>10295.279999999959</v>
      </c>
    </row>
    <row r="6673" spans="1:9">
      <c r="A6673" s="2">
        <v>270790</v>
      </c>
      <c r="B6673" s="2" t="s">
        <v>68</v>
      </c>
      <c r="C6673" s="2">
        <v>0.125</v>
      </c>
      <c r="D6673" s="2">
        <v>49.45</v>
      </c>
      <c r="E6673" s="2">
        <v>6.18</v>
      </c>
      <c r="F6673" s="2">
        <v>10693.259999999973</v>
      </c>
      <c r="G6673" s="2">
        <v>47.7</v>
      </c>
      <c r="H6673" s="2">
        <v>5.96</v>
      </c>
      <c r="I6673" s="2">
        <v>10557.569999999983</v>
      </c>
    </row>
    <row r="6674" spans="1:9">
      <c r="A6674" s="2">
        <v>270790</v>
      </c>
      <c r="B6674" s="2" t="s">
        <v>69</v>
      </c>
      <c r="C6674" s="2">
        <v>0.1</v>
      </c>
      <c r="D6674" s="2">
        <v>50.48</v>
      </c>
      <c r="E6674" s="2">
        <v>5.05</v>
      </c>
      <c r="F6674" s="2">
        <v>8724.0899999999874</v>
      </c>
      <c r="G6674" s="2">
        <v>48.7</v>
      </c>
      <c r="H6674" s="2">
        <v>4.87</v>
      </c>
      <c r="I6674" s="2">
        <v>8612.4699999999757</v>
      </c>
    </row>
    <row r="6675" spans="1:9">
      <c r="A6675" s="2">
        <v>270790</v>
      </c>
      <c r="B6675" s="2" t="s">
        <v>70</v>
      </c>
      <c r="C6675" s="2">
        <v>0.1</v>
      </c>
      <c r="D6675" s="2">
        <v>51.51</v>
      </c>
      <c r="E6675" s="2">
        <v>5.15</v>
      </c>
      <c r="F6675" s="2">
        <v>9960.1099999999878</v>
      </c>
      <c r="G6675" s="2">
        <v>60.61</v>
      </c>
      <c r="H6675" s="2">
        <v>6.01</v>
      </c>
      <c r="I6675" s="2">
        <v>9381.2399999999834</v>
      </c>
    </row>
    <row r="6676" spans="1:9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>
      <c r="A6677" s="2">
        <v>270800</v>
      </c>
      <c r="B6677" s="2" t="s">
        <v>65</v>
      </c>
      <c r="C6677" s="2">
        <v>0.04</v>
      </c>
      <c r="D6677" s="2">
        <v>91.65</v>
      </c>
      <c r="E6677" s="2">
        <v>3.67</v>
      </c>
      <c r="F6677" s="2">
        <v>3226.279999999997</v>
      </c>
      <c r="G6677" s="2">
        <v>88.4</v>
      </c>
      <c r="H6677" s="2">
        <v>3.54</v>
      </c>
      <c r="I6677" s="2">
        <v>3185.0399999999827</v>
      </c>
    </row>
    <row r="6678" spans="1:9">
      <c r="A6678" s="2">
        <v>270800</v>
      </c>
      <c r="B6678" s="2" t="s">
        <v>66</v>
      </c>
      <c r="C6678" s="2">
        <v>0.1</v>
      </c>
      <c r="D6678" s="2">
        <v>91.65</v>
      </c>
      <c r="E6678" s="2">
        <v>9.16</v>
      </c>
      <c r="F6678" s="2">
        <v>8058.3500000000122</v>
      </c>
      <c r="G6678" s="2">
        <v>88.4</v>
      </c>
      <c r="H6678" s="2">
        <v>8.84</v>
      </c>
      <c r="I6678" s="2">
        <v>7955.8500000000049</v>
      </c>
    </row>
    <row r="6679" spans="1:9">
      <c r="A6679" s="2">
        <v>270800</v>
      </c>
      <c r="B6679" s="2" t="s">
        <v>67</v>
      </c>
      <c r="C6679" s="2">
        <v>0.125</v>
      </c>
      <c r="D6679" s="2">
        <v>95.1</v>
      </c>
      <c r="E6679" s="2">
        <v>11.89</v>
      </c>
      <c r="F6679" s="2">
        <v>10439.649999999976</v>
      </c>
      <c r="G6679" s="2">
        <v>91.75</v>
      </c>
      <c r="H6679" s="2">
        <v>11.47</v>
      </c>
      <c r="I6679" s="2">
        <v>10306.749999999958</v>
      </c>
    </row>
    <row r="6680" spans="1:9">
      <c r="A6680" s="2">
        <v>270800</v>
      </c>
      <c r="B6680" s="2" t="s">
        <v>68</v>
      </c>
      <c r="C6680" s="2">
        <v>0.125</v>
      </c>
      <c r="D6680" s="2">
        <v>97.64</v>
      </c>
      <c r="E6680" s="2">
        <v>12.2</v>
      </c>
      <c r="F6680" s="2">
        <v>10705.459999999974</v>
      </c>
      <c r="G6680" s="2">
        <v>94.2</v>
      </c>
      <c r="H6680" s="2">
        <v>11.78</v>
      </c>
      <c r="I6680" s="2">
        <v>10569.349999999984</v>
      </c>
    </row>
    <row r="6681" spans="1:9">
      <c r="A6681" s="2">
        <v>270800</v>
      </c>
      <c r="B6681" s="2" t="s">
        <v>69</v>
      </c>
      <c r="C6681" s="2">
        <v>0.1</v>
      </c>
      <c r="D6681" s="2">
        <v>99.68</v>
      </c>
      <c r="E6681" s="2">
        <v>9.9600000000000009</v>
      </c>
      <c r="F6681" s="2">
        <v>8734.0499999999865</v>
      </c>
      <c r="G6681" s="2">
        <v>96.17</v>
      </c>
      <c r="H6681" s="2">
        <v>9.61</v>
      </c>
      <c r="I6681" s="2">
        <v>8622.0799999999763</v>
      </c>
    </row>
    <row r="6682" spans="1:9">
      <c r="A6682" s="2">
        <v>270800</v>
      </c>
      <c r="B6682" s="2" t="s">
        <v>70</v>
      </c>
      <c r="C6682" s="2">
        <v>0.1</v>
      </c>
      <c r="D6682" s="2">
        <v>101.71</v>
      </c>
      <c r="E6682" s="2">
        <v>10.16</v>
      </c>
      <c r="F6682" s="2">
        <v>9970.2699999999877</v>
      </c>
      <c r="G6682" s="2">
        <v>108.93</v>
      </c>
      <c r="H6682" s="2">
        <v>10.85</v>
      </c>
      <c r="I6682" s="2">
        <v>9392.0899999999838</v>
      </c>
    </row>
    <row r="6683" spans="1:9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>
      <c r="A6684" s="2">
        <v>270810</v>
      </c>
      <c r="B6684" s="2" t="s">
        <v>65</v>
      </c>
      <c r="C6684" s="2">
        <v>0.04</v>
      </c>
      <c r="D6684" s="2">
        <v>91.65</v>
      </c>
      <c r="E6684" s="2">
        <v>3.67</v>
      </c>
      <c r="F6684" s="2">
        <v>3229.9499999999971</v>
      </c>
      <c r="G6684" s="2">
        <v>88.4</v>
      </c>
      <c r="H6684" s="2">
        <v>3.54</v>
      </c>
      <c r="I6684" s="2">
        <v>3188.5799999999826</v>
      </c>
    </row>
    <row r="6685" spans="1:9">
      <c r="A6685" s="2">
        <v>270810</v>
      </c>
      <c r="B6685" s="2" t="s">
        <v>66</v>
      </c>
      <c r="C6685" s="2">
        <v>0.1</v>
      </c>
      <c r="D6685" s="2">
        <v>91.65</v>
      </c>
      <c r="E6685" s="2">
        <v>9.16</v>
      </c>
      <c r="F6685" s="2">
        <v>8067.510000000012</v>
      </c>
      <c r="G6685" s="2">
        <v>88.4</v>
      </c>
      <c r="H6685" s="2">
        <v>8.84</v>
      </c>
      <c r="I6685" s="2">
        <v>7964.6900000000051</v>
      </c>
    </row>
    <row r="6686" spans="1:9">
      <c r="A6686" s="2">
        <v>270810</v>
      </c>
      <c r="B6686" s="2" t="s">
        <v>67</v>
      </c>
      <c r="C6686" s="2">
        <v>0.125</v>
      </c>
      <c r="D6686" s="2">
        <v>95.1</v>
      </c>
      <c r="E6686" s="2">
        <v>11.89</v>
      </c>
      <c r="F6686" s="2">
        <v>10451.539999999975</v>
      </c>
      <c r="G6686" s="2">
        <v>91.75</v>
      </c>
      <c r="H6686" s="2">
        <v>11.47</v>
      </c>
      <c r="I6686" s="2">
        <v>10318.219999999958</v>
      </c>
    </row>
    <row r="6687" spans="1:9">
      <c r="A6687" s="2">
        <v>270810</v>
      </c>
      <c r="B6687" s="2" t="s">
        <v>68</v>
      </c>
      <c r="C6687" s="2">
        <v>0.125</v>
      </c>
      <c r="D6687" s="2">
        <v>97.64</v>
      </c>
      <c r="E6687" s="2">
        <v>12.2</v>
      </c>
      <c r="F6687" s="2">
        <v>10717.659999999974</v>
      </c>
      <c r="G6687" s="2">
        <v>94.2</v>
      </c>
      <c r="H6687" s="2">
        <v>11.78</v>
      </c>
      <c r="I6687" s="2">
        <v>10581.129999999985</v>
      </c>
    </row>
    <row r="6688" spans="1:9">
      <c r="A6688" s="2">
        <v>270810</v>
      </c>
      <c r="B6688" s="2" t="s">
        <v>69</v>
      </c>
      <c r="C6688" s="2">
        <v>0.1</v>
      </c>
      <c r="D6688" s="2">
        <v>99.68</v>
      </c>
      <c r="E6688" s="2">
        <v>9.9600000000000009</v>
      </c>
      <c r="F6688" s="2">
        <v>8744.0099999999857</v>
      </c>
      <c r="G6688" s="2">
        <v>96.17</v>
      </c>
      <c r="H6688" s="2">
        <v>9.61</v>
      </c>
      <c r="I6688" s="2">
        <v>8631.6899999999769</v>
      </c>
    </row>
    <row r="6689" spans="1:9">
      <c r="A6689" s="2">
        <v>270810</v>
      </c>
      <c r="B6689" s="2" t="s">
        <v>70</v>
      </c>
      <c r="C6689" s="2">
        <v>0.1</v>
      </c>
      <c r="D6689" s="2">
        <v>101.71</v>
      </c>
      <c r="E6689" s="2">
        <v>10.16</v>
      </c>
      <c r="F6689" s="2">
        <v>9980.4299999999876</v>
      </c>
      <c r="G6689" s="2">
        <v>108.93</v>
      </c>
      <c r="H6689" s="2">
        <v>10.85</v>
      </c>
      <c r="I6689" s="2">
        <v>9402.9399999999841</v>
      </c>
    </row>
    <row r="6690" spans="1:9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>
      <c r="A6691" s="2">
        <v>270820</v>
      </c>
      <c r="B6691" s="2" t="s">
        <v>65</v>
      </c>
      <c r="C6691" s="2">
        <v>0.04</v>
      </c>
      <c r="D6691" s="2">
        <v>91.65</v>
      </c>
      <c r="E6691" s="2">
        <v>3.67</v>
      </c>
      <c r="F6691" s="2">
        <v>3233.6199999999972</v>
      </c>
      <c r="G6691" s="2">
        <v>88.4</v>
      </c>
      <c r="H6691" s="2">
        <v>3.54</v>
      </c>
      <c r="I6691" s="2">
        <v>3192.1199999999826</v>
      </c>
    </row>
    <row r="6692" spans="1:9">
      <c r="A6692" s="2">
        <v>270820</v>
      </c>
      <c r="B6692" s="2" t="s">
        <v>66</v>
      </c>
      <c r="C6692" s="2">
        <v>0.1</v>
      </c>
      <c r="D6692" s="2">
        <v>91.65</v>
      </c>
      <c r="E6692" s="2">
        <v>9.16</v>
      </c>
      <c r="F6692" s="2">
        <v>8076.6700000000119</v>
      </c>
      <c r="G6692" s="2">
        <v>88.4</v>
      </c>
      <c r="H6692" s="2">
        <v>8.84</v>
      </c>
      <c r="I6692" s="2">
        <v>7973.5300000000052</v>
      </c>
    </row>
    <row r="6693" spans="1:9">
      <c r="A6693" s="2">
        <v>270820</v>
      </c>
      <c r="B6693" s="2" t="s">
        <v>67</v>
      </c>
      <c r="C6693" s="2">
        <v>0.125</v>
      </c>
      <c r="D6693" s="2">
        <v>95.1</v>
      </c>
      <c r="E6693" s="2">
        <v>11.89</v>
      </c>
      <c r="F6693" s="2">
        <v>10463.429999999975</v>
      </c>
      <c r="G6693" s="2">
        <v>91.75</v>
      </c>
      <c r="H6693" s="2">
        <v>11.47</v>
      </c>
      <c r="I6693" s="2">
        <v>10329.689999999957</v>
      </c>
    </row>
    <row r="6694" spans="1:9">
      <c r="A6694" s="2">
        <v>270820</v>
      </c>
      <c r="B6694" s="2" t="s">
        <v>68</v>
      </c>
      <c r="C6694" s="2">
        <v>0.125</v>
      </c>
      <c r="D6694" s="2">
        <v>97.64</v>
      </c>
      <c r="E6694" s="2">
        <v>12.2</v>
      </c>
      <c r="F6694" s="2">
        <v>10729.859999999975</v>
      </c>
      <c r="G6694" s="2">
        <v>94.2</v>
      </c>
      <c r="H6694" s="2">
        <v>11.78</v>
      </c>
      <c r="I6694" s="2">
        <v>10592.909999999985</v>
      </c>
    </row>
    <row r="6695" spans="1:9">
      <c r="A6695" s="2">
        <v>270820</v>
      </c>
      <c r="B6695" s="2" t="s">
        <v>69</v>
      </c>
      <c r="C6695" s="2">
        <v>0.1</v>
      </c>
      <c r="D6695" s="2">
        <v>99.68</v>
      </c>
      <c r="E6695" s="2">
        <v>9.9700000000000006</v>
      </c>
      <c r="F6695" s="2">
        <v>8753.979999999985</v>
      </c>
      <c r="G6695" s="2">
        <v>96.17</v>
      </c>
      <c r="H6695" s="2">
        <v>9.61</v>
      </c>
      <c r="I6695" s="2">
        <v>8641.2999999999774</v>
      </c>
    </row>
    <row r="6696" spans="1:9">
      <c r="A6696" s="2">
        <v>270820</v>
      </c>
      <c r="B6696" s="2" t="s">
        <v>70</v>
      </c>
      <c r="C6696" s="2">
        <v>0.1</v>
      </c>
      <c r="D6696" s="2">
        <v>101.71</v>
      </c>
      <c r="E6696" s="2">
        <v>10.16</v>
      </c>
      <c r="F6696" s="2">
        <v>9990.5899999999874</v>
      </c>
      <c r="G6696" s="2">
        <v>119.7</v>
      </c>
      <c r="H6696" s="2">
        <v>11.88</v>
      </c>
      <c r="I6696" s="2">
        <v>9414.8199999999833</v>
      </c>
    </row>
    <row r="6697" spans="1:9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>
      <c r="A6698" s="2">
        <v>270830</v>
      </c>
      <c r="B6698" s="2" t="s">
        <v>65</v>
      </c>
      <c r="C6698" s="2">
        <v>0.04</v>
      </c>
      <c r="D6698" s="2">
        <v>91.65</v>
      </c>
      <c r="E6698" s="2">
        <v>3.67</v>
      </c>
      <c r="F6698" s="2">
        <v>3237.2899999999972</v>
      </c>
      <c r="G6698" s="2">
        <v>88.4</v>
      </c>
      <c r="H6698" s="2">
        <v>3.54</v>
      </c>
      <c r="I6698" s="2">
        <v>3195.6599999999826</v>
      </c>
    </row>
    <row r="6699" spans="1:9">
      <c r="A6699" s="2">
        <v>270830</v>
      </c>
      <c r="B6699" s="2" t="s">
        <v>66</v>
      </c>
      <c r="C6699" s="2">
        <v>0.1</v>
      </c>
      <c r="D6699" s="2">
        <v>91.65</v>
      </c>
      <c r="E6699" s="2">
        <v>9.16</v>
      </c>
      <c r="F6699" s="2">
        <v>8085.8300000000118</v>
      </c>
      <c r="G6699" s="2">
        <v>88.4</v>
      </c>
      <c r="H6699" s="2">
        <v>8.84</v>
      </c>
      <c r="I6699" s="2">
        <v>7982.3700000000053</v>
      </c>
    </row>
    <row r="6700" spans="1:9">
      <c r="A6700" s="2">
        <v>270830</v>
      </c>
      <c r="B6700" s="2" t="s">
        <v>67</v>
      </c>
      <c r="C6700" s="2">
        <v>0.125</v>
      </c>
      <c r="D6700" s="2">
        <v>95.1</v>
      </c>
      <c r="E6700" s="2">
        <v>11.89</v>
      </c>
      <c r="F6700" s="2">
        <v>10475.319999999974</v>
      </c>
      <c r="G6700" s="2">
        <v>91.75</v>
      </c>
      <c r="H6700" s="2">
        <v>11.47</v>
      </c>
      <c r="I6700" s="2">
        <v>10341.159999999956</v>
      </c>
    </row>
    <row r="6701" spans="1:9">
      <c r="A6701" s="2">
        <v>270830</v>
      </c>
      <c r="B6701" s="2" t="s">
        <v>68</v>
      </c>
      <c r="C6701" s="2">
        <v>0.125</v>
      </c>
      <c r="D6701" s="2">
        <v>97.64</v>
      </c>
      <c r="E6701" s="2">
        <v>12.2</v>
      </c>
      <c r="F6701" s="2">
        <v>10742.059999999976</v>
      </c>
      <c r="G6701" s="2">
        <v>94.2</v>
      </c>
      <c r="H6701" s="2">
        <v>11.78</v>
      </c>
      <c r="I6701" s="2">
        <v>10604.689999999986</v>
      </c>
    </row>
    <row r="6702" spans="1:9">
      <c r="A6702" s="2">
        <v>270830</v>
      </c>
      <c r="B6702" s="2" t="s">
        <v>69</v>
      </c>
      <c r="C6702" s="2">
        <v>0.1</v>
      </c>
      <c r="D6702" s="2">
        <v>99.68</v>
      </c>
      <c r="E6702" s="2">
        <v>9.9600000000000009</v>
      </c>
      <c r="F6702" s="2">
        <v>8763.9399999999841</v>
      </c>
      <c r="G6702" s="2">
        <v>96.17</v>
      </c>
      <c r="H6702" s="2">
        <v>9.61</v>
      </c>
      <c r="I6702" s="2">
        <v>8650.909999999978</v>
      </c>
    </row>
    <row r="6703" spans="1:9">
      <c r="A6703" s="2">
        <v>270830</v>
      </c>
      <c r="B6703" s="2" t="s">
        <v>70</v>
      </c>
      <c r="C6703" s="2">
        <v>0.1</v>
      </c>
      <c r="D6703" s="2">
        <v>101.71</v>
      </c>
      <c r="E6703" s="2">
        <v>10.16</v>
      </c>
      <c r="F6703" s="2">
        <v>10000.749999999987</v>
      </c>
      <c r="G6703" s="2">
        <v>119.7</v>
      </c>
      <c r="H6703" s="2">
        <v>11.88</v>
      </c>
      <c r="I6703" s="2">
        <v>9426.6999999999825</v>
      </c>
    </row>
    <row r="6704" spans="1:9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>
      <c r="A6705" s="2">
        <v>270840</v>
      </c>
      <c r="B6705" s="2" t="s">
        <v>65</v>
      </c>
      <c r="C6705" s="2">
        <v>0.04</v>
      </c>
      <c r="D6705" s="2">
        <v>91.65</v>
      </c>
      <c r="E6705" s="2">
        <v>3.67</v>
      </c>
      <c r="F6705" s="2">
        <v>3240.9599999999973</v>
      </c>
      <c r="G6705" s="2">
        <v>88.4</v>
      </c>
      <c r="H6705" s="2">
        <v>3.54</v>
      </c>
      <c r="I6705" s="2">
        <v>3199.1999999999825</v>
      </c>
    </row>
    <row r="6706" spans="1:9">
      <c r="A6706" s="2">
        <v>270840</v>
      </c>
      <c r="B6706" s="2" t="s">
        <v>66</v>
      </c>
      <c r="C6706" s="2">
        <v>0.1</v>
      </c>
      <c r="D6706" s="2">
        <v>91.65</v>
      </c>
      <c r="E6706" s="2">
        <v>9.16</v>
      </c>
      <c r="F6706" s="2">
        <v>8094.9900000000116</v>
      </c>
      <c r="G6706" s="2">
        <v>88.4</v>
      </c>
      <c r="H6706" s="2">
        <v>8.84</v>
      </c>
      <c r="I6706" s="2">
        <v>7991.2100000000055</v>
      </c>
    </row>
    <row r="6707" spans="1:9">
      <c r="A6707" s="2">
        <v>270840</v>
      </c>
      <c r="B6707" s="2" t="s">
        <v>67</v>
      </c>
      <c r="C6707" s="2">
        <v>0.125</v>
      </c>
      <c r="D6707" s="2">
        <v>95.1</v>
      </c>
      <c r="E6707" s="2">
        <v>11.89</v>
      </c>
      <c r="F6707" s="2">
        <v>10487.209999999974</v>
      </c>
      <c r="G6707" s="2">
        <v>91.75</v>
      </c>
      <c r="H6707" s="2">
        <v>11.47</v>
      </c>
      <c r="I6707" s="2">
        <v>10352.629999999956</v>
      </c>
    </row>
    <row r="6708" spans="1:9">
      <c r="A6708" s="2">
        <v>270840</v>
      </c>
      <c r="B6708" s="2" t="s">
        <v>68</v>
      </c>
      <c r="C6708" s="2">
        <v>0.125</v>
      </c>
      <c r="D6708" s="2">
        <v>97.64</v>
      </c>
      <c r="E6708" s="2">
        <v>12.2</v>
      </c>
      <c r="F6708" s="2">
        <v>10754.259999999977</v>
      </c>
      <c r="G6708" s="2">
        <v>94.2</v>
      </c>
      <c r="H6708" s="2">
        <v>11.77</v>
      </c>
      <c r="I6708" s="2">
        <v>10616.459999999986</v>
      </c>
    </row>
    <row r="6709" spans="1:9">
      <c r="A6709" s="2">
        <v>270840</v>
      </c>
      <c r="B6709" s="2" t="s">
        <v>69</v>
      </c>
      <c r="C6709" s="2">
        <v>0.1</v>
      </c>
      <c r="D6709" s="2">
        <v>99.68</v>
      </c>
      <c r="E6709" s="2">
        <v>9.9600000000000009</v>
      </c>
      <c r="F6709" s="2">
        <v>8773.8999999999833</v>
      </c>
      <c r="G6709" s="2">
        <v>96.17</v>
      </c>
      <c r="H6709" s="2">
        <v>9.61</v>
      </c>
      <c r="I6709" s="2">
        <v>8660.5199999999786</v>
      </c>
    </row>
    <row r="6710" spans="1:9">
      <c r="A6710" s="2">
        <v>270840</v>
      </c>
      <c r="B6710" s="2" t="s">
        <v>70</v>
      </c>
      <c r="C6710" s="2">
        <v>0.1</v>
      </c>
      <c r="D6710" s="2">
        <v>101.71</v>
      </c>
      <c r="E6710" s="2">
        <v>10.16</v>
      </c>
      <c r="F6710" s="2">
        <v>10010.909999999987</v>
      </c>
      <c r="G6710" s="2">
        <v>119.7</v>
      </c>
      <c r="H6710" s="2">
        <v>11.87</v>
      </c>
      <c r="I6710" s="2">
        <v>9438.5699999999833</v>
      </c>
    </row>
    <row r="6711" spans="1:9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>
      <c r="A6712" s="2">
        <v>270850</v>
      </c>
      <c r="B6712" s="2" t="s">
        <v>65</v>
      </c>
      <c r="C6712" s="2">
        <v>0.04</v>
      </c>
      <c r="D6712" s="2">
        <v>91.65</v>
      </c>
      <c r="E6712" s="2">
        <v>3.67</v>
      </c>
      <c r="F6712" s="2">
        <v>3244.6299999999974</v>
      </c>
      <c r="G6712" s="2">
        <v>88.4</v>
      </c>
      <c r="H6712" s="2">
        <v>3.54</v>
      </c>
      <c r="I6712" s="2">
        <v>3202.7399999999825</v>
      </c>
    </row>
    <row r="6713" spans="1:9">
      <c r="A6713" s="2">
        <v>270850</v>
      </c>
      <c r="B6713" s="2" t="s">
        <v>66</v>
      </c>
      <c r="C6713" s="2">
        <v>0.1</v>
      </c>
      <c r="D6713" s="2">
        <v>91.65</v>
      </c>
      <c r="E6713" s="2">
        <v>9.16</v>
      </c>
      <c r="F6713" s="2">
        <v>8104.1500000000115</v>
      </c>
      <c r="G6713" s="2">
        <v>88.4</v>
      </c>
      <c r="H6713" s="2">
        <v>8.84</v>
      </c>
      <c r="I6713" s="2">
        <v>8000.0500000000056</v>
      </c>
    </row>
    <row r="6714" spans="1:9">
      <c r="A6714" s="2">
        <v>270850</v>
      </c>
      <c r="B6714" s="2" t="s">
        <v>67</v>
      </c>
      <c r="C6714" s="2">
        <v>0.125</v>
      </c>
      <c r="D6714" s="2">
        <v>95.1</v>
      </c>
      <c r="E6714" s="2">
        <v>11.89</v>
      </c>
      <c r="F6714" s="2">
        <v>10499.099999999973</v>
      </c>
      <c r="G6714" s="2">
        <v>91.75</v>
      </c>
      <c r="H6714" s="2">
        <v>11.47</v>
      </c>
      <c r="I6714" s="2">
        <v>10364.099999999955</v>
      </c>
    </row>
    <row r="6715" spans="1:9">
      <c r="A6715" s="2">
        <v>270850</v>
      </c>
      <c r="B6715" s="2" t="s">
        <v>68</v>
      </c>
      <c r="C6715" s="2">
        <v>0.125</v>
      </c>
      <c r="D6715" s="2">
        <v>97.64</v>
      </c>
      <c r="E6715" s="2">
        <v>12.2</v>
      </c>
      <c r="F6715" s="2">
        <v>10766.459999999977</v>
      </c>
      <c r="G6715" s="2">
        <v>94.2</v>
      </c>
      <c r="H6715" s="2">
        <v>11.77</v>
      </c>
      <c r="I6715" s="2">
        <v>10628.229999999987</v>
      </c>
    </row>
    <row r="6716" spans="1:9">
      <c r="A6716" s="2">
        <v>270850</v>
      </c>
      <c r="B6716" s="2" t="s">
        <v>69</v>
      </c>
      <c r="C6716" s="2">
        <v>0.1</v>
      </c>
      <c r="D6716" s="2">
        <v>99.68</v>
      </c>
      <c r="E6716" s="2">
        <v>9.9700000000000006</v>
      </c>
      <c r="F6716" s="2">
        <v>8783.8699999999826</v>
      </c>
      <c r="G6716" s="2">
        <v>96.17</v>
      </c>
      <c r="H6716" s="2">
        <v>9.61</v>
      </c>
      <c r="I6716" s="2">
        <v>8670.1299999999792</v>
      </c>
    </row>
    <row r="6717" spans="1:9">
      <c r="A6717" s="2">
        <v>270850</v>
      </c>
      <c r="B6717" s="2" t="s">
        <v>70</v>
      </c>
      <c r="C6717" s="2">
        <v>0.1</v>
      </c>
      <c r="D6717" s="2">
        <v>101.71</v>
      </c>
      <c r="E6717" s="2">
        <v>10.16</v>
      </c>
      <c r="F6717" s="2">
        <v>10021.069999999987</v>
      </c>
      <c r="G6717" s="2">
        <v>119.7</v>
      </c>
      <c r="H6717" s="2">
        <v>11.87</v>
      </c>
      <c r="I6717" s="2">
        <v>9450.4399999999841</v>
      </c>
    </row>
    <row r="6718" spans="1:9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>
      <c r="A6719" s="2">
        <v>270860</v>
      </c>
      <c r="B6719" s="2" t="s">
        <v>65</v>
      </c>
      <c r="C6719" s="2">
        <v>0.04</v>
      </c>
      <c r="D6719" s="2">
        <v>91.65</v>
      </c>
      <c r="E6719" s="2">
        <v>3.67</v>
      </c>
      <c r="F6719" s="2">
        <v>3248.2999999999975</v>
      </c>
      <c r="G6719" s="2">
        <v>88.4</v>
      </c>
      <c r="H6719" s="2">
        <v>3.54</v>
      </c>
      <c r="I6719" s="2">
        <v>3206.2799999999825</v>
      </c>
    </row>
    <row r="6720" spans="1:9">
      <c r="A6720" s="2">
        <v>270860</v>
      </c>
      <c r="B6720" s="2" t="s">
        <v>66</v>
      </c>
      <c r="C6720" s="2">
        <v>0.1</v>
      </c>
      <c r="D6720" s="2">
        <v>91.65</v>
      </c>
      <c r="E6720" s="2">
        <v>9.16</v>
      </c>
      <c r="F6720" s="2">
        <v>8113.3100000000113</v>
      </c>
      <c r="G6720" s="2">
        <v>88.4</v>
      </c>
      <c r="H6720" s="2">
        <v>8.84</v>
      </c>
      <c r="I6720" s="2">
        <v>8008.8900000000058</v>
      </c>
    </row>
    <row r="6721" spans="1:9">
      <c r="A6721" s="2">
        <v>270860</v>
      </c>
      <c r="B6721" s="2" t="s">
        <v>67</v>
      </c>
      <c r="C6721" s="2">
        <v>0.125</v>
      </c>
      <c r="D6721" s="2">
        <v>95.1</v>
      </c>
      <c r="E6721" s="2">
        <v>11.89</v>
      </c>
      <c r="F6721" s="2">
        <v>10510.989999999972</v>
      </c>
      <c r="G6721" s="2">
        <v>91.75</v>
      </c>
      <c r="H6721" s="2">
        <v>11.47</v>
      </c>
      <c r="I6721" s="2">
        <v>10375.569999999954</v>
      </c>
    </row>
    <row r="6722" spans="1:9">
      <c r="A6722" s="2">
        <v>270860</v>
      </c>
      <c r="B6722" s="2" t="s">
        <v>68</v>
      </c>
      <c r="C6722" s="2">
        <v>0.125</v>
      </c>
      <c r="D6722" s="2">
        <v>97.64</v>
      </c>
      <c r="E6722" s="2">
        <v>12.2</v>
      </c>
      <c r="F6722" s="2">
        <v>10778.659999999978</v>
      </c>
      <c r="G6722" s="2">
        <v>94.2</v>
      </c>
      <c r="H6722" s="2">
        <v>11.78</v>
      </c>
      <c r="I6722" s="2">
        <v>10640.009999999987</v>
      </c>
    </row>
    <row r="6723" spans="1:9">
      <c r="A6723" s="2">
        <v>270860</v>
      </c>
      <c r="B6723" s="2" t="s">
        <v>69</v>
      </c>
      <c r="C6723" s="2">
        <v>0.1</v>
      </c>
      <c r="D6723" s="2">
        <v>99.68</v>
      </c>
      <c r="E6723" s="2">
        <v>9.9600000000000009</v>
      </c>
      <c r="F6723" s="2">
        <v>8793.8299999999817</v>
      </c>
      <c r="G6723" s="2">
        <v>96.17</v>
      </c>
      <c r="H6723" s="2">
        <v>9.61</v>
      </c>
      <c r="I6723" s="2">
        <v>8679.7399999999798</v>
      </c>
    </row>
    <row r="6724" spans="1:9">
      <c r="A6724" s="2">
        <v>270860</v>
      </c>
      <c r="B6724" s="2" t="s">
        <v>70</v>
      </c>
      <c r="C6724" s="2">
        <v>0.1</v>
      </c>
      <c r="D6724" s="2">
        <v>101.71</v>
      </c>
      <c r="E6724" s="2">
        <v>10.16</v>
      </c>
      <c r="F6724" s="2">
        <v>10031.229999999987</v>
      </c>
      <c r="G6724" s="2">
        <v>119.7</v>
      </c>
      <c r="H6724" s="2">
        <v>11.88</v>
      </c>
      <c r="I6724" s="2">
        <v>9462.3199999999833</v>
      </c>
    </row>
    <row r="6725" spans="1:9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>
      <c r="A6726" s="2">
        <v>270870</v>
      </c>
      <c r="B6726" s="2" t="s">
        <v>65</v>
      </c>
      <c r="C6726" s="2">
        <v>0.04</v>
      </c>
      <c r="D6726" s="2">
        <v>91.65</v>
      </c>
      <c r="E6726" s="2">
        <v>3.67</v>
      </c>
      <c r="F6726" s="2">
        <v>3251.9699999999975</v>
      </c>
      <c r="G6726" s="2">
        <v>88.4</v>
      </c>
      <c r="H6726" s="2">
        <v>3.54</v>
      </c>
      <c r="I6726" s="2">
        <v>3209.8199999999824</v>
      </c>
    </row>
    <row r="6727" spans="1:9">
      <c r="A6727" s="2">
        <v>270870</v>
      </c>
      <c r="B6727" s="2" t="s">
        <v>66</v>
      </c>
      <c r="C6727" s="2">
        <v>0.1</v>
      </c>
      <c r="D6727" s="2">
        <v>91.65</v>
      </c>
      <c r="E6727" s="2">
        <v>9.16</v>
      </c>
      <c r="F6727" s="2">
        <v>8122.4700000000112</v>
      </c>
      <c r="G6727" s="2">
        <v>88.4</v>
      </c>
      <c r="H6727" s="2">
        <v>8.84</v>
      </c>
      <c r="I6727" s="2">
        <v>8017.7300000000059</v>
      </c>
    </row>
    <row r="6728" spans="1:9">
      <c r="A6728" s="2">
        <v>270870</v>
      </c>
      <c r="B6728" s="2" t="s">
        <v>67</v>
      </c>
      <c r="C6728" s="2">
        <v>0.125</v>
      </c>
      <c r="D6728" s="2">
        <v>95.1</v>
      </c>
      <c r="E6728" s="2">
        <v>11.89</v>
      </c>
      <c r="F6728" s="2">
        <v>10522.879999999972</v>
      </c>
      <c r="G6728" s="2">
        <v>91.75</v>
      </c>
      <c r="H6728" s="2">
        <v>11.47</v>
      </c>
      <c r="I6728" s="2">
        <v>10387.039999999954</v>
      </c>
    </row>
    <row r="6729" spans="1:9">
      <c r="A6729" s="2">
        <v>270870</v>
      </c>
      <c r="B6729" s="2" t="s">
        <v>68</v>
      </c>
      <c r="C6729" s="2">
        <v>0.125</v>
      </c>
      <c r="D6729" s="2">
        <v>97.64</v>
      </c>
      <c r="E6729" s="2">
        <v>12.2</v>
      </c>
      <c r="F6729" s="2">
        <v>10790.859999999979</v>
      </c>
      <c r="G6729" s="2">
        <v>94.2</v>
      </c>
      <c r="H6729" s="2">
        <v>11.77</v>
      </c>
      <c r="I6729" s="2">
        <v>10651.779999999988</v>
      </c>
    </row>
    <row r="6730" spans="1:9">
      <c r="A6730" s="2">
        <v>270870</v>
      </c>
      <c r="B6730" s="2" t="s">
        <v>69</v>
      </c>
      <c r="C6730" s="2">
        <v>0.1</v>
      </c>
      <c r="D6730" s="2">
        <v>99.68</v>
      </c>
      <c r="E6730" s="2">
        <v>9.9600000000000009</v>
      </c>
      <c r="F6730" s="2">
        <v>8803.7899999999809</v>
      </c>
      <c r="G6730" s="2">
        <v>96.17</v>
      </c>
      <c r="H6730" s="2">
        <v>9.61</v>
      </c>
      <c r="I6730" s="2">
        <v>8689.3499999999804</v>
      </c>
    </row>
    <row r="6731" spans="1:9">
      <c r="A6731" s="2">
        <v>270870</v>
      </c>
      <c r="B6731" s="2" t="s">
        <v>70</v>
      </c>
      <c r="C6731" s="2">
        <v>0.1</v>
      </c>
      <c r="D6731" s="2">
        <v>101.71</v>
      </c>
      <c r="E6731" s="2">
        <v>10.16</v>
      </c>
      <c r="F6731" s="2">
        <v>10041.389999999987</v>
      </c>
      <c r="G6731" s="2">
        <v>119.7</v>
      </c>
      <c r="H6731" s="2">
        <v>11.87</v>
      </c>
      <c r="I6731" s="2">
        <v>9474.1899999999841</v>
      </c>
    </row>
    <row r="6732" spans="1:9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>
      <c r="A6733" s="2">
        <v>270874.84299999999</v>
      </c>
      <c r="B6733" s="2" t="s">
        <v>65</v>
      </c>
      <c r="C6733" s="2">
        <v>0.04</v>
      </c>
      <c r="D6733" s="2">
        <v>44.38</v>
      </c>
      <c r="E6733" s="2">
        <v>1.78</v>
      </c>
      <c r="F6733" s="2">
        <v>3253.7499999999977</v>
      </c>
      <c r="G6733" s="2">
        <v>42.81</v>
      </c>
      <c r="H6733" s="2">
        <v>1.71</v>
      </c>
      <c r="I6733" s="2">
        <v>3211.5299999999825</v>
      </c>
    </row>
    <row r="6734" spans="1:9">
      <c r="A6734" s="2">
        <v>270874.84299999999</v>
      </c>
      <c r="B6734" s="2" t="s">
        <v>66</v>
      </c>
      <c r="C6734" s="2">
        <v>0.1</v>
      </c>
      <c r="D6734" s="2">
        <v>44.38</v>
      </c>
      <c r="E6734" s="2">
        <v>4.4400000000000004</v>
      </c>
      <c r="F6734" s="2">
        <v>8126.9100000000108</v>
      </c>
      <c r="G6734" s="2">
        <v>42.81</v>
      </c>
      <c r="H6734" s="2">
        <v>4.28</v>
      </c>
      <c r="I6734" s="2">
        <v>8022.0100000000057</v>
      </c>
    </row>
    <row r="6735" spans="1:9">
      <c r="A6735" s="2">
        <v>270874.84299999999</v>
      </c>
      <c r="B6735" s="2" t="s">
        <v>67</v>
      </c>
      <c r="C6735" s="2">
        <v>0.125</v>
      </c>
      <c r="D6735" s="2">
        <v>46.06</v>
      </c>
      <c r="E6735" s="2">
        <v>5.76</v>
      </c>
      <c r="F6735" s="2">
        <v>10528.639999999972</v>
      </c>
      <c r="G6735" s="2">
        <v>44.43</v>
      </c>
      <c r="H6735" s="2">
        <v>5.55</v>
      </c>
      <c r="I6735" s="2">
        <v>10392.589999999953</v>
      </c>
    </row>
    <row r="6736" spans="1:9">
      <c r="A6736" s="2">
        <v>270874.84299999999</v>
      </c>
      <c r="B6736" s="2" t="s">
        <v>68</v>
      </c>
      <c r="C6736" s="2">
        <v>0.125</v>
      </c>
      <c r="D6736" s="2">
        <v>47.29</v>
      </c>
      <c r="E6736" s="2">
        <v>5.91</v>
      </c>
      <c r="F6736" s="2">
        <v>10796.769999999979</v>
      </c>
      <c r="G6736" s="2">
        <v>45.62</v>
      </c>
      <c r="H6736" s="2">
        <v>5.7</v>
      </c>
      <c r="I6736" s="2">
        <v>10657.479999999989</v>
      </c>
    </row>
    <row r="6737" spans="1:9">
      <c r="A6737" s="2">
        <v>270874.84299999999</v>
      </c>
      <c r="B6737" s="2" t="s">
        <v>69</v>
      </c>
      <c r="C6737" s="2">
        <v>0.1</v>
      </c>
      <c r="D6737" s="2">
        <v>48.27</v>
      </c>
      <c r="E6737" s="2">
        <v>4.83</v>
      </c>
      <c r="F6737" s="2">
        <v>8808.6199999999808</v>
      </c>
      <c r="G6737" s="2">
        <v>46.57</v>
      </c>
      <c r="H6737" s="2">
        <v>4.66</v>
      </c>
      <c r="I6737" s="2">
        <v>8694.0099999999802</v>
      </c>
    </row>
    <row r="6738" spans="1:9">
      <c r="A6738" s="2">
        <v>270874.84299999999</v>
      </c>
      <c r="B6738" s="2" t="s">
        <v>70</v>
      </c>
      <c r="C6738" s="2">
        <v>0.1</v>
      </c>
      <c r="D6738" s="2">
        <v>49.26</v>
      </c>
      <c r="E6738" s="2">
        <v>4.92</v>
      </c>
      <c r="F6738" s="2">
        <v>10046.309999999987</v>
      </c>
      <c r="G6738" s="2">
        <v>57.97</v>
      </c>
      <c r="H6738" s="2">
        <v>5.75</v>
      </c>
      <c r="I6738" s="2">
        <v>9479.9399999999841</v>
      </c>
    </row>
    <row r="6739" spans="1:9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>
      <c r="A6740" s="2">
        <v>270880</v>
      </c>
      <c r="B6740" s="2" t="s">
        <v>65</v>
      </c>
      <c r="C6740" s="2">
        <v>0.04</v>
      </c>
      <c r="D6740" s="2">
        <v>47.24</v>
      </c>
      <c r="E6740" s="2">
        <v>1.89</v>
      </c>
      <c r="F6740" s="2">
        <v>3255.6399999999976</v>
      </c>
      <c r="G6740" s="2">
        <v>45.61</v>
      </c>
      <c r="H6740" s="2">
        <v>1.83</v>
      </c>
      <c r="I6740" s="2">
        <v>3213.3599999999824</v>
      </c>
    </row>
    <row r="6741" spans="1:9">
      <c r="A6741" s="2">
        <v>270880</v>
      </c>
      <c r="B6741" s="2" t="s">
        <v>66</v>
      </c>
      <c r="C6741" s="2">
        <v>0.1</v>
      </c>
      <c r="D6741" s="2">
        <v>47.24</v>
      </c>
      <c r="E6741" s="2">
        <v>4.72</v>
      </c>
      <c r="F6741" s="2">
        <v>8131.630000000011</v>
      </c>
      <c r="G6741" s="2">
        <v>45.61</v>
      </c>
      <c r="H6741" s="2">
        <v>4.5599999999999996</v>
      </c>
      <c r="I6741" s="2">
        <v>8026.5700000000061</v>
      </c>
    </row>
    <row r="6742" spans="1:9">
      <c r="A6742" s="2">
        <v>270880</v>
      </c>
      <c r="B6742" s="2" t="s">
        <v>67</v>
      </c>
      <c r="C6742" s="2">
        <v>0.125</v>
      </c>
      <c r="D6742" s="2">
        <v>49.02</v>
      </c>
      <c r="E6742" s="2">
        <v>6.13</v>
      </c>
      <c r="F6742" s="2">
        <v>10534.769999999971</v>
      </c>
      <c r="G6742" s="2">
        <v>47.34</v>
      </c>
      <c r="H6742" s="2">
        <v>5.92</v>
      </c>
      <c r="I6742" s="2">
        <v>10398.509999999953</v>
      </c>
    </row>
    <row r="6743" spans="1:9">
      <c r="A6743" s="2">
        <v>270880</v>
      </c>
      <c r="B6743" s="2" t="s">
        <v>68</v>
      </c>
      <c r="C6743" s="2">
        <v>0.125</v>
      </c>
      <c r="D6743" s="2">
        <v>50.33</v>
      </c>
      <c r="E6743" s="2">
        <v>6.29</v>
      </c>
      <c r="F6743" s="2">
        <v>10803.059999999979</v>
      </c>
      <c r="G6743" s="2">
        <v>48.6</v>
      </c>
      <c r="H6743" s="2">
        <v>6.08</v>
      </c>
      <c r="I6743" s="2">
        <v>10663.559999999989</v>
      </c>
    </row>
    <row r="6744" spans="1:9">
      <c r="A6744" s="2">
        <v>270880</v>
      </c>
      <c r="B6744" s="2" t="s">
        <v>69</v>
      </c>
      <c r="C6744" s="2">
        <v>0.1</v>
      </c>
      <c r="D6744" s="2">
        <v>51.38</v>
      </c>
      <c r="E6744" s="2">
        <v>5.14</v>
      </c>
      <c r="F6744" s="2">
        <v>8813.7599999999802</v>
      </c>
      <c r="G6744" s="2">
        <v>49.62</v>
      </c>
      <c r="H6744" s="2">
        <v>4.96</v>
      </c>
      <c r="I6744" s="2">
        <v>8698.9699999999793</v>
      </c>
    </row>
    <row r="6745" spans="1:9">
      <c r="A6745" s="2">
        <v>270880</v>
      </c>
      <c r="B6745" s="2" t="s">
        <v>70</v>
      </c>
      <c r="C6745" s="2">
        <v>0.1</v>
      </c>
      <c r="D6745" s="2">
        <v>52.43</v>
      </c>
      <c r="E6745" s="2">
        <v>5.24</v>
      </c>
      <c r="F6745" s="2">
        <v>10051.549999999987</v>
      </c>
      <c r="G6745" s="2">
        <v>61.82</v>
      </c>
      <c r="H6745" s="2">
        <v>6.13</v>
      </c>
      <c r="I6745" s="2">
        <v>9486.0699999999833</v>
      </c>
    </row>
    <row r="6746" spans="1:9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>
      <c r="A6747" s="2">
        <v>270890</v>
      </c>
      <c r="B6747" s="2" t="s">
        <v>65</v>
      </c>
      <c r="C6747" s="2">
        <v>0.04</v>
      </c>
      <c r="D6747" s="2">
        <v>91.47</v>
      </c>
      <c r="E6747" s="2">
        <v>3.66</v>
      </c>
      <c r="F6747" s="2">
        <v>3259.2999999999975</v>
      </c>
      <c r="G6747" s="2">
        <v>88.57</v>
      </c>
      <c r="H6747" s="2">
        <v>3.55</v>
      </c>
      <c r="I6747" s="2">
        <v>3216.9099999999826</v>
      </c>
    </row>
    <row r="6748" spans="1:9">
      <c r="A6748" s="2">
        <v>270890</v>
      </c>
      <c r="B6748" s="2" t="s">
        <v>66</v>
      </c>
      <c r="C6748" s="2">
        <v>0.1</v>
      </c>
      <c r="D6748" s="2">
        <v>91.47</v>
      </c>
      <c r="E6748" s="2">
        <v>9.14</v>
      </c>
      <c r="F6748" s="2">
        <v>8140.7700000000114</v>
      </c>
      <c r="G6748" s="2">
        <v>88.57</v>
      </c>
      <c r="H6748" s="2">
        <v>8.85</v>
      </c>
      <c r="I6748" s="2">
        <v>8035.4200000000064</v>
      </c>
    </row>
    <row r="6749" spans="1:9">
      <c r="A6749" s="2">
        <v>270890</v>
      </c>
      <c r="B6749" s="2" t="s">
        <v>67</v>
      </c>
      <c r="C6749" s="2">
        <v>0.125</v>
      </c>
      <c r="D6749" s="2">
        <v>94.92</v>
      </c>
      <c r="E6749" s="2">
        <v>11.86</v>
      </c>
      <c r="F6749" s="2">
        <v>10546.629999999972</v>
      </c>
      <c r="G6749" s="2">
        <v>91.93</v>
      </c>
      <c r="H6749" s="2">
        <v>11.49</v>
      </c>
      <c r="I6749" s="2">
        <v>10409.999999999953</v>
      </c>
    </row>
    <row r="6750" spans="1:9">
      <c r="A6750" s="2">
        <v>270890</v>
      </c>
      <c r="B6750" s="2" t="s">
        <v>68</v>
      </c>
      <c r="C6750" s="2">
        <v>0.125</v>
      </c>
      <c r="D6750" s="2">
        <v>97.46</v>
      </c>
      <c r="E6750" s="2">
        <v>12.18</v>
      </c>
      <c r="F6750" s="2">
        <v>10815.23999999998</v>
      </c>
      <c r="G6750" s="2">
        <v>94.39</v>
      </c>
      <c r="H6750" s="2">
        <v>11.8</v>
      </c>
      <c r="I6750" s="2">
        <v>10675.359999999988</v>
      </c>
    </row>
    <row r="6751" spans="1:9">
      <c r="A6751" s="2">
        <v>270890</v>
      </c>
      <c r="B6751" s="2" t="s">
        <v>69</v>
      </c>
      <c r="C6751" s="2">
        <v>0.1</v>
      </c>
      <c r="D6751" s="2">
        <v>99.49</v>
      </c>
      <c r="E6751" s="2">
        <v>9.9499999999999993</v>
      </c>
      <c r="F6751" s="2">
        <v>8823.7099999999809</v>
      </c>
      <c r="G6751" s="2">
        <v>96.35</v>
      </c>
      <c r="H6751" s="2">
        <v>9.6300000000000008</v>
      </c>
      <c r="I6751" s="2">
        <v>8708.5999999999785</v>
      </c>
    </row>
    <row r="6752" spans="1:9">
      <c r="A6752" s="2">
        <v>270890</v>
      </c>
      <c r="B6752" s="2" t="s">
        <v>70</v>
      </c>
      <c r="C6752" s="2">
        <v>0.1</v>
      </c>
      <c r="D6752" s="2">
        <v>101.52</v>
      </c>
      <c r="E6752" s="2">
        <v>10.15</v>
      </c>
      <c r="F6752" s="2">
        <v>10061.699999999986</v>
      </c>
      <c r="G6752" s="2">
        <v>120.44</v>
      </c>
      <c r="H6752" s="2">
        <v>11.95</v>
      </c>
      <c r="I6752" s="2">
        <v>9498.0199999999841</v>
      </c>
    </row>
    <row r="6753" spans="1:9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>
      <c r="A6754" s="2">
        <v>270900</v>
      </c>
      <c r="B6754" s="2" t="s">
        <v>65</v>
      </c>
      <c r="C6754" s="2">
        <v>0.04</v>
      </c>
      <c r="D6754" s="2">
        <v>91.3</v>
      </c>
      <c r="E6754" s="2">
        <v>3.66</v>
      </c>
      <c r="F6754" s="2">
        <v>3262.9599999999973</v>
      </c>
      <c r="G6754" s="2">
        <v>88.74</v>
      </c>
      <c r="H6754" s="2">
        <v>3.55</v>
      </c>
      <c r="I6754" s="2">
        <v>3220.4599999999828</v>
      </c>
    </row>
    <row r="6755" spans="1:9">
      <c r="A6755" s="2">
        <v>270900</v>
      </c>
      <c r="B6755" s="2" t="s">
        <v>66</v>
      </c>
      <c r="C6755" s="2">
        <v>0.1</v>
      </c>
      <c r="D6755" s="2">
        <v>91.3</v>
      </c>
      <c r="E6755" s="2">
        <v>9.1300000000000008</v>
      </c>
      <c r="F6755" s="2">
        <v>8149.9000000000115</v>
      </c>
      <c r="G6755" s="2">
        <v>88.74</v>
      </c>
      <c r="H6755" s="2">
        <v>8.8699999999999992</v>
      </c>
      <c r="I6755" s="2">
        <v>8044.2900000000063</v>
      </c>
    </row>
    <row r="6756" spans="1:9">
      <c r="A6756" s="2">
        <v>270900</v>
      </c>
      <c r="B6756" s="2" t="s">
        <v>67</v>
      </c>
      <c r="C6756" s="2">
        <v>0.125</v>
      </c>
      <c r="D6756" s="2">
        <v>94.74</v>
      </c>
      <c r="E6756" s="2">
        <v>11.84</v>
      </c>
      <c r="F6756" s="2">
        <v>10558.469999999972</v>
      </c>
      <c r="G6756" s="2">
        <v>92.1</v>
      </c>
      <c r="H6756" s="2">
        <v>11.51</v>
      </c>
      <c r="I6756" s="2">
        <v>10421.509999999953</v>
      </c>
    </row>
    <row r="6757" spans="1:9">
      <c r="A6757" s="2">
        <v>270900</v>
      </c>
      <c r="B6757" s="2" t="s">
        <v>68</v>
      </c>
      <c r="C6757" s="2">
        <v>0.125</v>
      </c>
      <c r="D6757" s="2">
        <v>97.28</v>
      </c>
      <c r="E6757" s="2">
        <v>12.16</v>
      </c>
      <c r="F6757" s="2">
        <v>10827.39999999998</v>
      </c>
      <c r="G6757" s="2">
        <v>94.57</v>
      </c>
      <c r="H6757" s="2">
        <v>11.82</v>
      </c>
      <c r="I6757" s="2">
        <v>10687.179999999988</v>
      </c>
    </row>
    <row r="6758" spans="1:9">
      <c r="A6758" s="2">
        <v>270900</v>
      </c>
      <c r="B6758" s="2" t="s">
        <v>69</v>
      </c>
      <c r="C6758" s="2">
        <v>0.1</v>
      </c>
      <c r="D6758" s="2">
        <v>99.31</v>
      </c>
      <c r="E6758" s="2">
        <v>9.93</v>
      </c>
      <c r="F6758" s="2">
        <v>8833.6399999999812</v>
      </c>
      <c r="G6758" s="2">
        <v>96.54</v>
      </c>
      <c r="H6758" s="2">
        <v>9.65</v>
      </c>
      <c r="I6758" s="2">
        <v>8718.2499999999782</v>
      </c>
    </row>
    <row r="6759" spans="1:9">
      <c r="A6759" s="2">
        <v>270900</v>
      </c>
      <c r="B6759" s="2" t="s">
        <v>70</v>
      </c>
      <c r="C6759" s="2">
        <v>0.1</v>
      </c>
      <c r="D6759" s="2">
        <v>101.33</v>
      </c>
      <c r="E6759" s="2">
        <v>10.130000000000001</v>
      </c>
      <c r="F6759" s="2">
        <v>10071.829999999985</v>
      </c>
      <c r="G6759" s="2">
        <v>121.2</v>
      </c>
      <c r="H6759" s="2">
        <v>12.01</v>
      </c>
      <c r="I6759" s="2">
        <v>9510.0299999999843</v>
      </c>
    </row>
    <row r="6760" spans="1:9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>
      <c r="A6761" s="2">
        <v>270910</v>
      </c>
      <c r="B6761" s="2" t="s">
        <v>65</v>
      </c>
      <c r="C6761" s="2">
        <v>0.04</v>
      </c>
      <c r="D6761" s="2">
        <v>91.13</v>
      </c>
      <c r="E6761" s="2">
        <v>3.65</v>
      </c>
      <c r="F6761" s="2">
        <v>3266.6099999999974</v>
      </c>
      <c r="G6761" s="2">
        <v>88.91</v>
      </c>
      <c r="H6761" s="2">
        <v>3.56</v>
      </c>
      <c r="I6761" s="2">
        <v>3224.0199999999827</v>
      </c>
    </row>
    <row r="6762" spans="1:9">
      <c r="A6762" s="2">
        <v>270910</v>
      </c>
      <c r="B6762" s="2" t="s">
        <v>66</v>
      </c>
      <c r="C6762" s="2">
        <v>0.1</v>
      </c>
      <c r="D6762" s="2">
        <v>91.13</v>
      </c>
      <c r="E6762" s="2">
        <v>9.11</v>
      </c>
      <c r="F6762" s="2">
        <v>8159.0100000000111</v>
      </c>
      <c r="G6762" s="2">
        <v>88.91</v>
      </c>
      <c r="H6762" s="2">
        <v>8.89</v>
      </c>
      <c r="I6762" s="2">
        <v>8053.1800000000067</v>
      </c>
    </row>
    <row r="6763" spans="1:9">
      <c r="A6763" s="2">
        <v>270910</v>
      </c>
      <c r="B6763" s="2" t="s">
        <v>67</v>
      </c>
      <c r="C6763" s="2">
        <v>0.125</v>
      </c>
      <c r="D6763" s="2">
        <v>94.57</v>
      </c>
      <c r="E6763" s="2">
        <v>11.82</v>
      </c>
      <c r="F6763" s="2">
        <v>10570.289999999972</v>
      </c>
      <c r="G6763" s="2">
        <v>92.28</v>
      </c>
      <c r="H6763" s="2">
        <v>11.53</v>
      </c>
      <c r="I6763" s="2">
        <v>10433.039999999954</v>
      </c>
    </row>
    <row r="6764" spans="1:9">
      <c r="A6764" s="2">
        <v>270910</v>
      </c>
      <c r="B6764" s="2" t="s">
        <v>68</v>
      </c>
      <c r="C6764" s="2">
        <v>0.125</v>
      </c>
      <c r="D6764" s="2">
        <v>97.1</v>
      </c>
      <c r="E6764" s="2">
        <v>12.14</v>
      </c>
      <c r="F6764" s="2">
        <v>10839.539999999979</v>
      </c>
      <c r="G6764" s="2">
        <v>94.75</v>
      </c>
      <c r="H6764" s="2">
        <v>11.84</v>
      </c>
      <c r="I6764" s="2">
        <v>10699.019999999988</v>
      </c>
    </row>
    <row r="6765" spans="1:9">
      <c r="A6765" s="2">
        <v>270910</v>
      </c>
      <c r="B6765" s="2" t="s">
        <v>69</v>
      </c>
      <c r="C6765" s="2">
        <v>0.1</v>
      </c>
      <c r="D6765" s="2">
        <v>99.12</v>
      </c>
      <c r="E6765" s="2">
        <v>9.91</v>
      </c>
      <c r="F6765" s="2">
        <v>8843.5499999999811</v>
      </c>
      <c r="G6765" s="2">
        <v>96.72</v>
      </c>
      <c r="H6765" s="2">
        <v>9.67</v>
      </c>
      <c r="I6765" s="2">
        <v>8727.9199999999782</v>
      </c>
    </row>
    <row r="6766" spans="1:9">
      <c r="A6766" s="2">
        <v>270910</v>
      </c>
      <c r="B6766" s="2" t="s">
        <v>70</v>
      </c>
      <c r="C6766" s="2">
        <v>0.1</v>
      </c>
      <c r="D6766" s="2">
        <v>101.14</v>
      </c>
      <c r="E6766" s="2">
        <v>10.119999999999999</v>
      </c>
      <c r="F6766" s="2">
        <v>10081.949999999986</v>
      </c>
      <c r="G6766" s="2">
        <v>121.97</v>
      </c>
      <c r="H6766" s="2">
        <v>12.08</v>
      </c>
      <c r="I6766" s="2">
        <v>9522.1099999999842</v>
      </c>
    </row>
    <row r="6767" spans="1:9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>
      <c r="A6768" s="2">
        <v>270920</v>
      </c>
      <c r="B6768" s="2" t="s">
        <v>65</v>
      </c>
      <c r="C6768" s="2">
        <v>0.04</v>
      </c>
      <c r="D6768" s="2">
        <v>90.96</v>
      </c>
      <c r="E6768" s="2">
        <v>3.64</v>
      </c>
      <c r="F6768" s="2">
        <v>3270.2499999999973</v>
      </c>
      <c r="G6768" s="2">
        <v>89.08</v>
      </c>
      <c r="H6768" s="2">
        <v>3.57</v>
      </c>
      <c r="I6768" s="2">
        <v>3227.5899999999829</v>
      </c>
    </row>
    <row r="6769" spans="1:9">
      <c r="A6769" s="2">
        <v>270920</v>
      </c>
      <c r="B6769" s="2" t="s">
        <v>66</v>
      </c>
      <c r="C6769" s="2">
        <v>0.1</v>
      </c>
      <c r="D6769" s="2">
        <v>90.96</v>
      </c>
      <c r="E6769" s="2">
        <v>9.09</v>
      </c>
      <c r="F6769" s="2">
        <v>8168.1000000000113</v>
      </c>
      <c r="G6769" s="2">
        <v>89.08</v>
      </c>
      <c r="H6769" s="2">
        <v>8.91</v>
      </c>
      <c r="I6769" s="2">
        <v>8062.0900000000065</v>
      </c>
    </row>
    <row r="6770" spans="1:9">
      <c r="A6770" s="2">
        <v>270920</v>
      </c>
      <c r="B6770" s="2" t="s">
        <v>67</v>
      </c>
      <c r="C6770" s="2">
        <v>0.125</v>
      </c>
      <c r="D6770" s="2">
        <v>94.39</v>
      </c>
      <c r="E6770" s="2">
        <v>11.8</v>
      </c>
      <c r="F6770" s="2">
        <v>10582.089999999971</v>
      </c>
      <c r="G6770" s="2">
        <v>92.45</v>
      </c>
      <c r="H6770" s="2">
        <v>11.56</v>
      </c>
      <c r="I6770" s="2">
        <v>10444.599999999953</v>
      </c>
    </row>
    <row r="6771" spans="1:9">
      <c r="A6771" s="2">
        <v>270920</v>
      </c>
      <c r="B6771" s="2" t="s">
        <v>68</v>
      </c>
      <c r="C6771" s="2">
        <v>0.125</v>
      </c>
      <c r="D6771" s="2">
        <v>96.91</v>
      </c>
      <c r="E6771" s="2">
        <v>12.11</v>
      </c>
      <c r="F6771" s="2">
        <v>10851.64999999998</v>
      </c>
      <c r="G6771" s="2">
        <v>94.93</v>
      </c>
      <c r="H6771" s="2">
        <v>11.86</v>
      </c>
      <c r="I6771" s="2">
        <v>10710.879999999988</v>
      </c>
    </row>
    <row r="6772" spans="1:9">
      <c r="A6772" s="2">
        <v>270920</v>
      </c>
      <c r="B6772" s="2" t="s">
        <v>69</v>
      </c>
      <c r="C6772" s="2">
        <v>0.1</v>
      </c>
      <c r="D6772" s="2">
        <v>98.94</v>
      </c>
      <c r="E6772" s="2">
        <v>9.89</v>
      </c>
      <c r="F6772" s="2">
        <v>8853.4399999999805</v>
      </c>
      <c r="G6772" s="2">
        <v>96.91</v>
      </c>
      <c r="H6772" s="2">
        <v>9.69</v>
      </c>
      <c r="I6772" s="2">
        <v>8737.6099999999788</v>
      </c>
    </row>
    <row r="6773" spans="1:9">
      <c r="A6773" s="2">
        <v>270920</v>
      </c>
      <c r="B6773" s="2" t="s">
        <v>70</v>
      </c>
      <c r="C6773" s="2">
        <v>0.1</v>
      </c>
      <c r="D6773" s="2">
        <v>100.96</v>
      </c>
      <c r="E6773" s="2">
        <v>10.09</v>
      </c>
      <c r="F6773" s="2">
        <v>10092.039999999986</v>
      </c>
      <c r="G6773" s="2">
        <v>122.77</v>
      </c>
      <c r="H6773" s="2">
        <v>12.18</v>
      </c>
      <c r="I6773" s="2">
        <v>9534.2899999999845</v>
      </c>
    </row>
    <row r="6774" spans="1:9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>
      <c r="A6775" s="2">
        <v>270930</v>
      </c>
      <c r="B6775" s="2" t="s">
        <v>65</v>
      </c>
      <c r="C6775" s="2">
        <v>0.04</v>
      </c>
      <c r="D6775" s="2">
        <v>90.79</v>
      </c>
      <c r="E6775" s="2">
        <v>3.63</v>
      </c>
      <c r="F6775" s="2">
        <v>3273.8799999999974</v>
      </c>
      <c r="G6775" s="2">
        <v>89.25</v>
      </c>
      <c r="H6775" s="2">
        <v>3.57</v>
      </c>
      <c r="I6775" s="2">
        <v>3231.159999999983</v>
      </c>
    </row>
    <row r="6776" spans="1:9">
      <c r="A6776" s="2">
        <v>270930</v>
      </c>
      <c r="B6776" s="2" t="s">
        <v>66</v>
      </c>
      <c r="C6776" s="2">
        <v>0.1</v>
      </c>
      <c r="D6776" s="2">
        <v>90.79</v>
      </c>
      <c r="E6776" s="2">
        <v>9.08</v>
      </c>
      <c r="F6776" s="2">
        <v>8177.1800000000112</v>
      </c>
      <c r="G6776" s="2">
        <v>89.25</v>
      </c>
      <c r="H6776" s="2">
        <v>8.92</v>
      </c>
      <c r="I6776" s="2">
        <v>8071.0100000000066</v>
      </c>
    </row>
    <row r="6777" spans="1:9">
      <c r="A6777" s="2">
        <v>270930</v>
      </c>
      <c r="B6777" s="2" t="s">
        <v>67</v>
      </c>
      <c r="C6777" s="2">
        <v>0.125</v>
      </c>
      <c r="D6777" s="2">
        <v>94.21</v>
      </c>
      <c r="E6777" s="2">
        <v>11.78</v>
      </c>
      <c r="F6777" s="2">
        <v>10593.869999999972</v>
      </c>
      <c r="G6777" s="2">
        <v>92.63</v>
      </c>
      <c r="H6777" s="2">
        <v>11.58</v>
      </c>
      <c r="I6777" s="2">
        <v>10456.179999999953</v>
      </c>
    </row>
    <row r="6778" spans="1:9">
      <c r="A6778" s="2">
        <v>270930</v>
      </c>
      <c r="B6778" s="2" t="s">
        <v>68</v>
      </c>
      <c r="C6778" s="2">
        <v>0.125</v>
      </c>
      <c r="D6778" s="2">
        <v>96.73</v>
      </c>
      <c r="E6778" s="2">
        <v>12.09</v>
      </c>
      <c r="F6778" s="2">
        <v>10863.73999999998</v>
      </c>
      <c r="G6778" s="2">
        <v>95.11</v>
      </c>
      <c r="H6778" s="2">
        <v>11.89</v>
      </c>
      <c r="I6778" s="2">
        <v>10722.769999999988</v>
      </c>
    </row>
    <row r="6779" spans="1:9">
      <c r="A6779" s="2">
        <v>270930</v>
      </c>
      <c r="B6779" s="2" t="s">
        <v>69</v>
      </c>
      <c r="C6779" s="2">
        <v>0.1</v>
      </c>
      <c r="D6779" s="2">
        <v>98.75</v>
      </c>
      <c r="E6779" s="2">
        <v>9.8699999999999992</v>
      </c>
      <c r="F6779" s="2">
        <v>8863.3099999999813</v>
      </c>
      <c r="G6779" s="2">
        <v>97.09</v>
      </c>
      <c r="H6779" s="2">
        <v>9.7100000000000009</v>
      </c>
      <c r="I6779" s="2">
        <v>8747.3199999999779</v>
      </c>
    </row>
    <row r="6780" spans="1:9">
      <c r="A6780" s="2">
        <v>270930</v>
      </c>
      <c r="B6780" s="2" t="s">
        <v>70</v>
      </c>
      <c r="C6780" s="2">
        <v>0.1</v>
      </c>
      <c r="D6780" s="2">
        <v>100.77</v>
      </c>
      <c r="E6780" s="2">
        <v>10.07</v>
      </c>
      <c r="F6780" s="2">
        <v>10102.109999999986</v>
      </c>
      <c r="G6780" s="2">
        <v>123.59</v>
      </c>
      <c r="H6780" s="2">
        <v>12.28</v>
      </c>
      <c r="I6780" s="2">
        <v>9546.5699999999852</v>
      </c>
    </row>
    <row r="6781" spans="1:9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>
      <c r="A6782" s="2">
        <v>270940</v>
      </c>
      <c r="B6782" s="2" t="s">
        <v>65</v>
      </c>
      <c r="C6782" s="2">
        <v>0.04</v>
      </c>
      <c r="D6782" s="2">
        <v>90.62</v>
      </c>
      <c r="E6782" s="2">
        <v>3.63</v>
      </c>
      <c r="F6782" s="2">
        <v>3277.5099999999975</v>
      </c>
      <c r="G6782" s="2">
        <v>89.43</v>
      </c>
      <c r="H6782" s="2">
        <v>3.58</v>
      </c>
      <c r="I6782" s="2">
        <v>3234.739999999983</v>
      </c>
    </row>
    <row r="6783" spans="1:9">
      <c r="A6783" s="2">
        <v>270940</v>
      </c>
      <c r="B6783" s="2" t="s">
        <v>66</v>
      </c>
      <c r="C6783" s="2">
        <v>0.1</v>
      </c>
      <c r="D6783" s="2">
        <v>90.62</v>
      </c>
      <c r="E6783" s="2">
        <v>9.06</v>
      </c>
      <c r="F6783" s="2">
        <v>8186.2400000000116</v>
      </c>
      <c r="G6783" s="2">
        <v>89.43</v>
      </c>
      <c r="H6783" s="2">
        <v>8.94</v>
      </c>
      <c r="I6783" s="2">
        <v>8079.9500000000062</v>
      </c>
    </row>
    <row r="6784" spans="1:9">
      <c r="A6784" s="2">
        <v>270940</v>
      </c>
      <c r="B6784" s="2" t="s">
        <v>67</v>
      </c>
      <c r="C6784" s="2">
        <v>0.125</v>
      </c>
      <c r="D6784" s="2">
        <v>94.04</v>
      </c>
      <c r="E6784" s="2">
        <v>11.75</v>
      </c>
      <c r="F6784" s="2">
        <v>10605.619999999972</v>
      </c>
      <c r="G6784" s="2">
        <v>92.81</v>
      </c>
      <c r="H6784" s="2">
        <v>11.6</v>
      </c>
      <c r="I6784" s="2">
        <v>10467.779999999953</v>
      </c>
    </row>
    <row r="6785" spans="1:9">
      <c r="A6785" s="2">
        <v>270940</v>
      </c>
      <c r="B6785" s="2" t="s">
        <v>68</v>
      </c>
      <c r="C6785" s="2">
        <v>0.125</v>
      </c>
      <c r="D6785" s="2">
        <v>96.55</v>
      </c>
      <c r="E6785" s="2">
        <v>12.07</v>
      </c>
      <c r="F6785" s="2">
        <v>10875.809999999979</v>
      </c>
      <c r="G6785" s="2">
        <v>95.29</v>
      </c>
      <c r="H6785" s="2">
        <v>11.91</v>
      </c>
      <c r="I6785" s="2">
        <v>10734.679999999988</v>
      </c>
    </row>
    <row r="6786" spans="1:9">
      <c r="A6786" s="2">
        <v>270940</v>
      </c>
      <c r="B6786" s="2" t="s">
        <v>69</v>
      </c>
      <c r="C6786" s="2">
        <v>0.1</v>
      </c>
      <c r="D6786" s="2">
        <v>98.57</v>
      </c>
      <c r="E6786" s="2">
        <v>9.85</v>
      </c>
      <c r="F6786" s="2">
        <v>8873.1599999999817</v>
      </c>
      <c r="G6786" s="2">
        <v>97.28</v>
      </c>
      <c r="H6786" s="2">
        <v>9.73</v>
      </c>
      <c r="I6786" s="2">
        <v>8757.0499999999774</v>
      </c>
    </row>
    <row r="6787" spans="1:9">
      <c r="A6787" s="2">
        <v>270940</v>
      </c>
      <c r="B6787" s="2" t="s">
        <v>70</v>
      </c>
      <c r="C6787" s="2">
        <v>0.1</v>
      </c>
      <c r="D6787" s="2">
        <v>100.58</v>
      </c>
      <c r="E6787" s="2">
        <v>10.050000000000001</v>
      </c>
      <c r="F6787" s="2">
        <v>10112.159999999985</v>
      </c>
      <c r="G6787" s="2">
        <v>124.44</v>
      </c>
      <c r="H6787" s="2">
        <v>12.36</v>
      </c>
      <c r="I6787" s="2">
        <v>9558.9299999999857</v>
      </c>
    </row>
    <row r="6788" spans="1:9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>
      <c r="A6789" s="2">
        <v>270950</v>
      </c>
      <c r="B6789" s="2" t="s">
        <v>65</v>
      </c>
      <c r="C6789" s="2">
        <v>0.04</v>
      </c>
      <c r="D6789" s="2">
        <v>90.45</v>
      </c>
      <c r="E6789" s="2">
        <v>3.62</v>
      </c>
      <c r="F6789" s="2">
        <v>3281.1299999999974</v>
      </c>
      <c r="G6789" s="2">
        <v>89.6</v>
      </c>
      <c r="H6789" s="2">
        <v>3.59</v>
      </c>
      <c r="I6789" s="2">
        <v>3238.3299999999831</v>
      </c>
    </row>
    <row r="6790" spans="1:9">
      <c r="A6790" s="2">
        <v>270950</v>
      </c>
      <c r="B6790" s="2" t="s">
        <v>66</v>
      </c>
      <c r="C6790" s="2">
        <v>0.1</v>
      </c>
      <c r="D6790" s="2">
        <v>90.45</v>
      </c>
      <c r="E6790" s="2">
        <v>9.0399999999999991</v>
      </c>
      <c r="F6790" s="2">
        <v>8195.2800000000116</v>
      </c>
      <c r="G6790" s="2">
        <v>89.6</v>
      </c>
      <c r="H6790" s="2">
        <v>8.9600000000000009</v>
      </c>
      <c r="I6790" s="2">
        <v>8088.9100000000062</v>
      </c>
    </row>
    <row r="6791" spans="1:9">
      <c r="A6791" s="2">
        <v>270950</v>
      </c>
      <c r="B6791" s="2" t="s">
        <v>67</v>
      </c>
      <c r="C6791" s="2">
        <v>0.125</v>
      </c>
      <c r="D6791" s="2">
        <v>93.86</v>
      </c>
      <c r="E6791" s="2">
        <v>11.73</v>
      </c>
      <c r="F6791" s="2">
        <v>10617.349999999971</v>
      </c>
      <c r="G6791" s="2">
        <v>92.98</v>
      </c>
      <c r="H6791" s="2">
        <v>11.62</v>
      </c>
      <c r="I6791" s="2">
        <v>10479.399999999954</v>
      </c>
    </row>
    <row r="6792" spans="1:9">
      <c r="A6792" s="2">
        <v>270950</v>
      </c>
      <c r="B6792" s="2" t="s">
        <v>68</v>
      </c>
      <c r="C6792" s="2">
        <v>0.125</v>
      </c>
      <c r="D6792" s="2">
        <v>96.37</v>
      </c>
      <c r="E6792" s="2">
        <v>12.04</v>
      </c>
      <c r="F6792" s="2">
        <v>10887.84999999998</v>
      </c>
      <c r="G6792" s="2">
        <v>95.47</v>
      </c>
      <c r="H6792" s="2">
        <v>11.93</v>
      </c>
      <c r="I6792" s="2">
        <v>10746.609999999988</v>
      </c>
    </row>
    <row r="6793" spans="1:9">
      <c r="A6793" s="2">
        <v>270950</v>
      </c>
      <c r="B6793" s="2" t="s">
        <v>69</v>
      </c>
      <c r="C6793" s="2">
        <v>0.1</v>
      </c>
      <c r="D6793" s="2">
        <v>98.38</v>
      </c>
      <c r="E6793" s="2">
        <v>9.84</v>
      </c>
      <c r="F6793" s="2">
        <v>8882.9999999999818</v>
      </c>
      <c r="G6793" s="2">
        <v>97.46</v>
      </c>
      <c r="H6793" s="2">
        <v>9.74</v>
      </c>
      <c r="I6793" s="2">
        <v>8766.7899999999772</v>
      </c>
    </row>
    <row r="6794" spans="1:9">
      <c r="A6794" s="2">
        <v>270950</v>
      </c>
      <c r="B6794" s="2" t="s">
        <v>70</v>
      </c>
      <c r="C6794" s="2">
        <v>0.1</v>
      </c>
      <c r="D6794" s="2">
        <v>100.39</v>
      </c>
      <c r="E6794" s="2">
        <v>10.029999999999999</v>
      </c>
      <c r="F6794" s="2">
        <v>10122.189999999986</v>
      </c>
      <c r="G6794" s="2">
        <v>125.32</v>
      </c>
      <c r="H6794" s="2">
        <v>12.43</v>
      </c>
      <c r="I6794" s="2">
        <v>9571.359999999986</v>
      </c>
    </row>
    <row r="6795" spans="1:9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>
      <c r="A6796" s="2">
        <v>270960</v>
      </c>
      <c r="B6796" s="2" t="s">
        <v>65</v>
      </c>
      <c r="C6796" s="2">
        <v>0.04</v>
      </c>
      <c r="D6796" s="2">
        <v>90.28</v>
      </c>
      <c r="E6796" s="2">
        <v>3.61</v>
      </c>
      <c r="F6796" s="2">
        <v>3284.7399999999975</v>
      </c>
      <c r="G6796" s="2">
        <v>89.77</v>
      </c>
      <c r="H6796" s="2">
        <v>3.59</v>
      </c>
      <c r="I6796" s="2">
        <v>3241.9199999999832</v>
      </c>
    </row>
    <row r="6797" spans="1:9">
      <c r="A6797" s="2">
        <v>270960</v>
      </c>
      <c r="B6797" s="2" t="s">
        <v>66</v>
      </c>
      <c r="C6797" s="2">
        <v>0.1</v>
      </c>
      <c r="D6797" s="2">
        <v>90.28</v>
      </c>
      <c r="E6797" s="2">
        <v>9.02</v>
      </c>
      <c r="F6797" s="2">
        <v>8204.300000000012</v>
      </c>
      <c r="G6797" s="2">
        <v>89.77</v>
      </c>
      <c r="H6797" s="2">
        <v>8.9700000000000006</v>
      </c>
      <c r="I6797" s="2">
        <v>8097.8800000000065</v>
      </c>
    </row>
    <row r="6798" spans="1:9">
      <c r="A6798" s="2">
        <v>270960</v>
      </c>
      <c r="B6798" s="2" t="s">
        <v>67</v>
      </c>
      <c r="C6798" s="2">
        <v>0.125</v>
      </c>
      <c r="D6798" s="2">
        <v>93.68</v>
      </c>
      <c r="E6798" s="2">
        <v>11.71</v>
      </c>
      <c r="F6798" s="2">
        <v>10629.05999999997</v>
      </c>
      <c r="G6798" s="2">
        <v>93.16</v>
      </c>
      <c r="H6798" s="2">
        <v>11.64</v>
      </c>
      <c r="I6798" s="2">
        <v>10491.039999999954</v>
      </c>
    </row>
    <row r="6799" spans="1:9">
      <c r="A6799" s="2">
        <v>270960</v>
      </c>
      <c r="B6799" s="2" t="s">
        <v>68</v>
      </c>
      <c r="C6799" s="2">
        <v>0.125</v>
      </c>
      <c r="D6799" s="2">
        <v>96.19</v>
      </c>
      <c r="E6799" s="2">
        <v>12.02</v>
      </c>
      <c r="F6799" s="2">
        <v>10899.869999999981</v>
      </c>
      <c r="G6799" s="2">
        <v>95.65</v>
      </c>
      <c r="H6799" s="2">
        <v>11.96</v>
      </c>
      <c r="I6799" s="2">
        <v>10758.569999999987</v>
      </c>
    </row>
    <row r="6800" spans="1:9">
      <c r="A6800" s="2">
        <v>270960</v>
      </c>
      <c r="B6800" s="2" t="s">
        <v>69</v>
      </c>
      <c r="C6800" s="2">
        <v>0.1</v>
      </c>
      <c r="D6800" s="2">
        <v>98.2</v>
      </c>
      <c r="E6800" s="2">
        <v>9.82</v>
      </c>
      <c r="F6800" s="2">
        <v>8892.8199999999815</v>
      </c>
      <c r="G6800" s="2">
        <v>97.65</v>
      </c>
      <c r="H6800" s="2">
        <v>9.76</v>
      </c>
      <c r="I6800" s="2">
        <v>8776.5499999999774</v>
      </c>
    </row>
    <row r="6801" spans="1:9">
      <c r="A6801" s="2">
        <v>270960</v>
      </c>
      <c r="B6801" s="2" t="s">
        <v>70</v>
      </c>
      <c r="C6801" s="2">
        <v>0.1</v>
      </c>
      <c r="D6801" s="2">
        <v>100.2</v>
      </c>
      <c r="E6801" s="2">
        <v>10.01</v>
      </c>
      <c r="F6801" s="2">
        <v>10132.199999999986</v>
      </c>
      <c r="G6801" s="2">
        <v>126.22</v>
      </c>
      <c r="H6801" s="2">
        <v>12.51</v>
      </c>
      <c r="I6801" s="2">
        <v>9583.8699999999862</v>
      </c>
    </row>
    <row r="6802" spans="1:9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>
      <c r="A6803" s="2">
        <v>270969.84299999999</v>
      </c>
      <c r="B6803" s="2" t="s">
        <v>65</v>
      </c>
      <c r="C6803" s="2">
        <v>0.04</v>
      </c>
      <c r="D6803" s="2">
        <v>88.69</v>
      </c>
      <c r="E6803" s="2">
        <v>3.55</v>
      </c>
      <c r="F6803" s="2">
        <v>3288.2899999999977</v>
      </c>
      <c r="G6803" s="2">
        <v>88.53</v>
      </c>
      <c r="H6803" s="2">
        <v>3.54</v>
      </c>
      <c r="I6803" s="2">
        <v>3245.4599999999832</v>
      </c>
    </row>
    <row r="6804" spans="1:9">
      <c r="A6804" s="2">
        <v>270969.84299999999</v>
      </c>
      <c r="B6804" s="2" t="s">
        <v>66</v>
      </c>
      <c r="C6804" s="2">
        <v>0.1</v>
      </c>
      <c r="D6804" s="2">
        <v>88.69</v>
      </c>
      <c r="E6804" s="2">
        <v>8.8699999999999992</v>
      </c>
      <c r="F6804" s="2">
        <v>8213.1700000000128</v>
      </c>
      <c r="G6804" s="2">
        <v>88.53</v>
      </c>
      <c r="H6804" s="2">
        <v>8.85</v>
      </c>
      <c r="I6804" s="2">
        <v>8106.7300000000068</v>
      </c>
    </row>
    <row r="6805" spans="1:9">
      <c r="A6805" s="2">
        <v>270969.84299999999</v>
      </c>
      <c r="B6805" s="2" t="s">
        <v>67</v>
      </c>
      <c r="C6805" s="2">
        <v>0.125</v>
      </c>
      <c r="D6805" s="2">
        <v>92.04</v>
      </c>
      <c r="E6805" s="2">
        <v>11.5</v>
      </c>
      <c r="F6805" s="2">
        <v>10640.55999999997</v>
      </c>
      <c r="G6805" s="2">
        <v>91.87</v>
      </c>
      <c r="H6805" s="2">
        <v>11.48</v>
      </c>
      <c r="I6805" s="2">
        <v>10502.519999999953</v>
      </c>
    </row>
    <row r="6806" spans="1:9">
      <c r="A6806" s="2">
        <v>270969.84299999999</v>
      </c>
      <c r="B6806" s="2" t="s">
        <v>68</v>
      </c>
      <c r="C6806" s="2">
        <v>0.125</v>
      </c>
      <c r="D6806" s="2">
        <v>94.5</v>
      </c>
      <c r="E6806" s="2">
        <v>11.81</v>
      </c>
      <c r="F6806" s="2">
        <v>10911.67999999998</v>
      </c>
      <c r="G6806" s="2">
        <v>94.33</v>
      </c>
      <c r="H6806" s="2">
        <v>11.79</v>
      </c>
      <c r="I6806" s="2">
        <v>10770.359999999988</v>
      </c>
    </row>
    <row r="6807" spans="1:9">
      <c r="A6807" s="2">
        <v>270969.84299999999</v>
      </c>
      <c r="B6807" s="2" t="s">
        <v>69</v>
      </c>
      <c r="C6807" s="2">
        <v>0.1</v>
      </c>
      <c r="D6807" s="2">
        <v>96.47</v>
      </c>
      <c r="E6807" s="2">
        <v>9.64</v>
      </c>
      <c r="F6807" s="2">
        <v>8902.4599999999809</v>
      </c>
      <c r="G6807" s="2">
        <v>96.29</v>
      </c>
      <c r="H6807" s="2">
        <v>9.6199999999999992</v>
      </c>
      <c r="I6807" s="2">
        <v>8786.1699999999782</v>
      </c>
    </row>
    <row r="6808" spans="1:9">
      <c r="A6808" s="2">
        <v>270969.84299999999</v>
      </c>
      <c r="B6808" s="2" t="s">
        <v>70</v>
      </c>
      <c r="C6808" s="2">
        <v>0.1</v>
      </c>
      <c r="D6808" s="2">
        <v>98.44</v>
      </c>
      <c r="E6808" s="2">
        <v>9.84</v>
      </c>
      <c r="F6808" s="2">
        <v>10142.039999999986</v>
      </c>
      <c r="G6808" s="2">
        <v>125.15</v>
      </c>
      <c r="H6808" s="2">
        <v>12.41</v>
      </c>
      <c r="I6808" s="2">
        <v>9596.2799999999861</v>
      </c>
    </row>
    <row r="6809" spans="1:9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>
      <c r="A6810" s="2">
        <v>270970</v>
      </c>
      <c r="B6810" s="2" t="s">
        <v>65</v>
      </c>
      <c r="C6810" s="2">
        <v>0.04</v>
      </c>
      <c r="D6810" s="2">
        <v>1.41</v>
      </c>
      <c r="E6810" s="2">
        <v>0.06</v>
      </c>
      <c r="F6810" s="2">
        <v>3288.3499999999976</v>
      </c>
      <c r="G6810" s="2">
        <v>1.41</v>
      </c>
      <c r="H6810" s="2">
        <v>0.06</v>
      </c>
      <c r="I6810" s="2">
        <v>3245.5199999999832</v>
      </c>
    </row>
    <row r="6811" spans="1:9">
      <c r="A6811" s="2">
        <v>270970</v>
      </c>
      <c r="B6811" s="2" t="s">
        <v>66</v>
      </c>
      <c r="C6811" s="2">
        <v>0.1</v>
      </c>
      <c r="D6811" s="2">
        <v>1.41</v>
      </c>
      <c r="E6811" s="2">
        <v>0.14000000000000001</v>
      </c>
      <c r="F6811" s="2">
        <v>8213.3100000000122</v>
      </c>
      <c r="G6811" s="2">
        <v>1.41</v>
      </c>
      <c r="H6811" s="2">
        <v>0.14000000000000001</v>
      </c>
      <c r="I6811" s="2">
        <v>8106.8700000000072</v>
      </c>
    </row>
    <row r="6812" spans="1:9">
      <c r="A6812" s="2">
        <v>270970</v>
      </c>
      <c r="B6812" s="2" t="s">
        <v>67</v>
      </c>
      <c r="C6812" s="2">
        <v>0.125</v>
      </c>
      <c r="D6812" s="2">
        <v>1.47</v>
      </c>
      <c r="E6812" s="2">
        <v>0.18</v>
      </c>
      <c r="F6812" s="2">
        <v>10640.739999999971</v>
      </c>
      <c r="G6812" s="2">
        <v>1.47</v>
      </c>
      <c r="H6812" s="2">
        <v>0.18</v>
      </c>
      <c r="I6812" s="2">
        <v>10502.699999999953</v>
      </c>
    </row>
    <row r="6813" spans="1:9">
      <c r="A6813" s="2">
        <v>270970</v>
      </c>
      <c r="B6813" s="2" t="s">
        <v>68</v>
      </c>
      <c r="C6813" s="2">
        <v>0.125</v>
      </c>
      <c r="D6813" s="2">
        <v>1.51</v>
      </c>
      <c r="E6813" s="2">
        <v>0.19</v>
      </c>
      <c r="F6813" s="2">
        <v>10911.869999999981</v>
      </c>
      <c r="G6813" s="2">
        <v>1.51</v>
      </c>
      <c r="H6813" s="2">
        <v>0.19</v>
      </c>
      <c r="I6813" s="2">
        <v>10770.549999999988</v>
      </c>
    </row>
    <row r="6814" spans="1:9">
      <c r="A6814" s="2">
        <v>270970</v>
      </c>
      <c r="B6814" s="2" t="s">
        <v>69</v>
      </c>
      <c r="C6814" s="2">
        <v>0.1</v>
      </c>
      <c r="D6814" s="2">
        <v>1.54</v>
      </c>
      <c r="E6814" s="2">
        <v>0.15</v>
      </c>
      <c r="F6814" s="2">
        <v>8902.6099999999806</v>
      </c>
      <c r="G6814" s="2">
        <v>1.54</v>
      </c>
      <c r="H6814" s="2">
        <v>0.15</v>
      </c>
      <c r="I6814" s="2">
        <v>8786.3199999999779</v>
      </c>
    </row>
    <row r="6815" spans="1:9">
      <c r="A6815" s="2">
        <v>270970</v>
      </c>
      <c r="B6815" s="2" t="s">
        <v>70</v>
      </c>
      <c r="C6815" s="2">
        <v>0.1</v>
      </c>
      <c r="D6815" s="2">
        <v>1.57</v>
      </c>
      <c r="E6815" s="2">
        <v>0.16</v>
      </c>
      <c r="F6815" s="2">
        <v>10142.199999999986</v>
      </c>
      <c r="G6815" s="2">
        <v>2</v>
      </c>
      <c r="H6815" s="2">
        <v>0.2</v>
      </c>
      <c r="I6815" s="2">
        <v>9596.4799999999868</v>
      </c>
    </row>
    <row r="6816" spans="1:9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>
      <c r="A6817" s="2">
        <v>270980</v>
      </c>
      <c r="B6817" s="2" t="s">
        <v>65</v>
      </c>
      <c r="C6817" s="2">
        <v>0.04</v>
      </c>
      <c r="D6817" s="2">
        <v>90.02</v>
      </c>
      <c r="E6817" s="2">
        <v>3.6</v>
      </c>
      <c r="F6817" s="2">
        <v>3291.9499999999975</v>
      </c>
      <c r="G6817" s="2">
        <v>90.02</v>
      </c>
      <c r="H6817" s="2">
        <v>3.6</v>
      </c>
      <c r="I6817" s="2">
        <v>3249.1199999999831</v>
      </c>
    </row>
    <row r="6818" spans="1:9">
      <c r="A6818" s="2">
        <v>270980</v>
      </c>
      <c r="B6818" s="2" t="s">
        <v>66</v>
      </c>
      <c r="C6818" s="2">
        <v>0.1</v>
      </c>
      <c r="D6818" s="2">
        <v>90.02</v>
      </c>
      <c r="E6818" s="2">
        <v>9</v>
      </c>
      <c r="F6818" s="2">
        <v>8222.3100000000122</v>
      </c>
      <c r="G6818" s="2">
        <v>90.02</v>
      </c>
      <c r="H6818" s="2">
        <v>9</v>
      </c>
      <c r="I6818" s="2">
        <v>8115.8700000000072</v>
      </c>
    </row>
    <row r="6819" spans="1:9">
      <c r="A6819" s="2">
        <v>270980</v>
      </c>
      <c r="B6819" s="2" t="s">
        <v>67</v>
      </c>
      <c r="C6819" s="2">
        <v>0.125</v>
      </c>
      <c r="D6819" s="2">
        <v>93.42</v>
      </c>
      <c r="E6819" s="2">
        <v>11.68</v>
      </c>
      <c r="F6819" s="2">
        <v>10652.419999999971</v>
      </c>
      <c r="G6819" s="2">
        <v>93.42</v>
      </c>
      <c r="H6819" s="2">
        <v>11.68</v>
      </c>
      <c r="I6819" s="2">
        <v>10514.379999999954</v>
      </c>
    </row>
    <row r="6820" spans="1:9">
      <c r="A6820" s="2">
        <v>270980</v>
      </c>
      <c r="B6820" s="2" t="s">
        <v>68</v>
      </c>
      <c r="C6820" s="2">
        <v>0.125</v>
      </c>
      <c r="D6820" s="2">
        <v>95.92</v>
      </c>
      <c r="E6820" s="2">
        <v>11.99</v>
      </c>
      <c r="F6820" s="2">
        <v>10923.859999999981</v>
      </c>
      <c r="G6820" s="2">
        <v>95.92</v>
      </c>
      <c r="H6820" s="2">
        <v>11.99</v>
      </c>
      <c r="I6820" s="2">
        <v>10782.539999999988</v>
      </c>
    </row>
    <row r="6821" spans="1:9">
      <c r="A6821" s="2">
        <v>270980</v>
      </c>
      <c r="B6821" s="2" t="s">
        <v>69</v>
      </c>
      <c r="C6821" s="2">
        <v>0.1</v>
      </c>
      <c r="D6821" s="2">
        <v>97.92</v>
      </c>
      <c r="E6821" s="2">
        <v>9.7899999999999991</v>
      </c>
      <c r="F6821" s="2">
        <v>8912.3999999999814</v>
      </c>
      <c r="G6821" s="2">
        <v>97.92</v>
      </c>
      <c r="H6821" s="2">
        <v>9.7899999999999991</v>
      </c>
      <c r="I6821" s="2">
        <v>8796.1099999999788</v>
      </c>
    </row>
    <row r="6822" spans="1:9">
      <c r="A6822" s="2">
        <v>270980</v>
      </c>
      <c r="B6822" s="2" t="s">
        <v>70</v>
      </c>
      <c r="C6822" s="2">
        <v>0.1</v>
      </c>
      <c r="D6822" s="2">
        <v>99.92</v>
      </c>
      <c r="E6822" s="2">
        <v>9.98</v>
      </c>
      <c r="F6822" s="2">
        <v>10152.179999999986</v>
      </c>
      <c r="G6822" s="2">
        <v>127.62</v>
      </c>
      <c r="H6822" s="2">
        <v>12.67</v>
      </c>
      <c r="I6822" s="2">
        <v>9609.1499999999869</v>
      </c>
    </row>
    <row r="6823" spans="1:9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>
      <c r="A6824" s="2">
        <v>270990</v>
      </c>
      <c r="B6824" s="2" t="s">
        <v>65</v>
      </c>
      <c r="C6824" s="2">
        <v>0.04</v>
      </c>
      <c r="D6824" s="2">
        <v>90.02</v>
      </c>
      <c r="E6824" s="2">
        <v>3.6</v>
      </c>
      <c r="F6824" s="2">
        <v>3295.5499999999975</v>
      </c>
      <c r="G6824" s="2">
        <v>90.02</v>
      </c>
      <c r="H6824" s="2">
        <v>3.6</v>
      </c>
      <c r="I6824" s="2">
        <v>3252.719999999983</v>
      </c>
    </row>
    <row r="6825" spans="1:9">
      <c r="A6825" s="2">
        <v>270990</v>
      </c>
      <c r="B6825" s="2" t="s">
        <v>66</v>
      </c>
      <c r="C6825" s="2">
        <v>0.1</v>
      </c>
      <c r="D6825" s="2">
        <v>90.02</v>
      </c>
      <c r="E6825" s="2">
        <v>9</v>
      </c>
      <c r="F6825" s="2">
        <v>8231.3100000000122</v>
      </c>
      <c r="G6825" s="2">
        <v>90.02</v>
      </c>
      <c r="H6825" s="2">
        <v>9</v>
      </c>
      <c r="I6825" s="2">
        <v>8124.8700000000072</v>
      </c>
    </row>
    <row r="6826" spans="1:9">
      <c r="A6826" s="2">
        <v>270990</v>
      </c>
      <c r="B6826" s="2" t="s">
        <v>67</v>
      </c>
      <c r="C6826" s="2">
        <v>0.125</v>
      </c>
      <c r="D6826" s="2">
        <v>93.42</v>
      </c>
      <c r="E6826" s="2">
        <v>11.68</v>
      </c>
      <c r="F6826" s="2">
        <v>10664.099999999971</v>
      </c>
      <c r="G6826" s="2">
        <v>93.42</v>
      </c>
      <c r="H6826" s="2">
        <v>11.68</v>
      </c>
      <c r="I6826" s="2">
        <v>10526.059999999954</v>
      </c>
    </row>
    <row r="6827" spans="1:9">
      <c r="A6827" s="2">
        <v>270990</v>
      </c>
      <c r="B6827" s="2" t="s">
        <v>68</v>
      </c>
      <c r="C6827" s="2">
        <v>0.125</v>
      </c>
      <c r="D6827" s="2">
        <v>95.92</v>
      </c>
      <c r="E6827" s="2">
        <v>11.99</v>
      </c>
      <c r="F6827" s="2">
        <v>10935.84999999998</v>
      </c>
      <c r="G6827" s="2">
        <v>95.92</v>
      </c>
      <c r="H6827" s="2">
        <v>11.99</v>
      </c>
      <c r="I6827" s="2">
        <v>10794.529999999988</v>
      </c>
    </row>
    <row r="6828" spans="1:9">
      <c r="A6828" s="2">
        <v>270990</v>
      </c>
      <c r="B6828" s="2" t="s">
        <v>69</v>
      </c>
      <c r="C6828" s="2">
        <v>0.1</v>
      </c>
      <c r="D6828" s="2">
        <v>97.92</v>
      </c>
      <c r="E6828" s="2">
        <v>9.7899999999999991</v>
      </c>
      <c r="F6828" s="2">
        <v>8922.1899999999823</v>
      </c>
      <c r="G6828" s="2">
        <v>97.92</v>
      </c>
      <c r="H6828" s="2">
        <v>9.7899999999999991</v>
      </c>
      <c r="I6828" s="2">
        <v>8805.8999999999796</v>
      </c>
    </row>
    <row r="6829" spans="1:9">
      <c r="A6829" s="2">
        <v>270990</v>
      </c>
      <c r="B6829" s="2" t="s">
        <v>70</v>
      </c>
      <c r="C6829" s="2">
        <v>0.1</v>
      </c>
      <c r="D6829" s="2">
        <v>99.92</v>
      </c>
      <c r="E6829" s="2">
        <v>9.98</v>
      </c>
      <c r="F6829" s="2">
        <v>10162.159999999985</v>
      </c>
      <c r="G6829" s="2">
        <v>113.77</v>
      </c>
      <c r="H6829" s="2">
        <v>11.32</v>
      </c>
      <c r="I6829" s="2">
        <v>9620.4699999999866</v>
      </c>
    </row>
    <row r="6830" spans="1:9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>
      <c r="A6831" s="2">
        <v>271000</v>
      </c>
      <c r="B6831" s="2" t="s">
        <v>65</v>
      </c>
      <c r="C6831" s="2">
        <v>0.04</v>
      </c>
      <c r="D6831" s="2">
        <v>90.02</v>
      </c>
      <c r="E6831" s="2">
        <v>3.6</v>
      </c>
      <c r="F6831" s="2">
        <v>3299.1499999999974</v>
      </c>
      <c r="G6831" s="2">
        <v>90.02</v>
      </c>
      <c r="H6831" s="2">
        <v>3.6</v>
      </c>
      <c r="I6831" s="2">
        <v>3256.3199999999829</v>
      </c>
    </row>
    <row r="6832" spans="1:9">
      <c r="A6832" s="2">
        <v>271000</v>
      </c>
      <c r="B6832" s="2" t="s">
        <v>66</v>
      </c>
      <c r="C6832" s="2">
        <v>0.1</v>
      </c>
      <c r="D6832" s="2">
        <v>90.02</v>
      </c>
      <c r="E6832" s="2">
        <v>9</v>
      </c>
      <c r="F6832" s="2">
        <v>8240.3100000000122</v>
      </c>
      <c r="G6832" s="2">
        <v>90.02</v>
      </c>
      <c r="H6832" s="2">
        <v>9</v>
      </c>
      <c r="I6832" s="2">
        <v>8133.8700000000072</v>
      </c>
    </row>
    <row r="6833" spans="1:9">
      <c r="A6833" s="2">
        <v>271000</v>
      </c>
      <c r="B6833" s="2" t="s">
        <v>67</v>
      </c>
      <c r="C6833" s="2">
        <v>0.125</v>
      </c>
      <c r="D6833" s="2">
        <v>93.42</v>
      </c>
      <c r="E6833" s="2">
        <v>11.68</v>
      </c>
      <c r="F6833" s="2">
        <v>10675.779999999972</v>
      </c>
      <c r="G6833" s="2">
        <v>93.42</v>
      </c>
      <c r="H6833" s="2">
        <v>11.68</v>
      </c>
      <c r="I6833" s="2">
        <v>10537.739999999954</v>
      </c>
    </row>
    <row r="6834" spans="1:9">
      <c r="A6834" s="2">
        <v>271000</v>
      </c>
      <c r="B6834" s="2" t="s">
        <v>68</v>
      </c>
      <c r="C6834" s="2">
        <v>0.125</v>
      </c>
      <c r="D6834" s="2">
        <v>95.92</v>
      </c>
      <c r="E6834" s="2">
        <v>11.99</v>
      </c>
      <c r="F6834" s="2">
        <v>10947.83999999998</v>
      </c>
      <c r="G6834" s="2">
        <v>95.92</v>
      </c>
      <c r="H6834" s="2">
        <v>11.99</v>
      </c>
      <c r="I6834" s="2">
        <v>10806.519999999988</v>
      </c>
    </row>
    <row r="6835" spans="1:9">
      <c r="A6835" s="2">
        <v>271000</v>
      </c>
      <c r="B6835" s="2" t="s">
        <v>69</v>
      </c>
      <c r="C6835" s="2">
        <v>0.1</v>
      </c>
      <c r="D6835" s="2">
        <v>97.92</v>
      </c>
      <c r="E6835" s="2">
        <v>9.7899999999999991</v>
      </c>
      <c r="F6835" s="2">
        <v>8931.9799999999832</v>
      </c>
      <c r="G6835" s="2">
        <v>97.92</v>
      </c>
      <c r="H6835" s="2">
        <v>9.7899999999999991</v>
      </c>
      <c r="I6835" s="2">
        <v>8815.6899999999805</v>
      </c>
    </row>
    <row r="6836" spans="1:9">
      <c r="A6836" s="2">
        <v>271000</v>
      </c>
      <c r="B6836" s="2" t="s">
        <v>70</v>
      </c>
      <c r="C6836" s="2">
        <v>0.1</v>
      </c>
      <c r="D6836" s="2">
        <v>99.92</v>
      </c>
      <c r="E6836" s="2">
        <v>9.98</v>
      </c>
      <c r="F6836" s="2">
        <v>10172.139999999985</v>
      </c>
      <c r="G6836" s="2">
        <v>99.92</v>
      </c>
      <c r="H6836" s="2">
        <v>9.98</v>
      </c>
      <c r="I6836" s="2">
        <v>9630.4499999999862</v>
      </c>
    </row>
    <row r="6837" spans="1:9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>
      <c r="A6838" s="2">
        <v>271010</v>
      </c>
      <c r="B6838" s="2" t="s">
        <v>65</v>
      </c>
      <c r="C6838" s="2">
        <v>0.04</v>
      </c>
      <c r="D6838" s="2">
        <v>90.02</v>
      </c>
      <c r="E6838" s="2">
        <v>3.6</v>
      </c>
      <c r="F6838" s="2">
        <v>3302.7499999999973</v>
      </c>
      <c r="G6838" s="2">
        <v>90.02</v>
      </c>
      <c r="H6838" s="2">
        <v>3.6</v>
      </c>
      <c r="I6838" s="2">
        <v>3259.9199999999828</v>
      </c>
    </row>
    <row r="6839" spans="1:9">
      <c r="A6839" s="2">
        <v>271010</v>
      </c>
      <c r="B6839" s="2" t="s">
        <v>66</v>
      </c>
      <c r="C6839" s="2">
        <v>0.1</v>
      </c>
      <c r="D6839" s="2">
        <v>90.02</v>
      </c>
      <c r="E6839" s="2">
        <v>9</v>
      </c>
      <c r="F6839" s="2">
        <v>8249.3100000000122</v>
      </c>
      <c r="G6839" s="2">
        <v>90.02</v>
      </c>
      <c r="H6839" s="2">
        <v>9</v>
      </c>
      <c r="I6839" s="2">
        <v>8142.8700000000072</v>
      </c>
    </row>
    <row r="6840" spans="1:9">
      <c r="A6840" s="2">
        <v>271010</v>
      </c>
      <c r="B6840" s="2" t="s">
        <v>67</v>
      </c>
      <c r="C6840" s="2">
        <v>0.125</v>
      </c>
      <c r="D6840" s="2">
        <v>93.42</v>
      </c>
      <c r="E6840" s="2">
        <v>11.68</v>
      </c>
      <c r="F6840" s="2">
        <v>10687.459999999972</v>
      </c>
      <c r="G6840" s="2">
        <v>93.42</v>
      </c>
      <c r="H6840" s="2">
        <v>11.68</v>
      </c>
      <c r="I6840" s="2">
        <v>10549.419999999955</v>
      </c>
    </row>
    <row r="6841" spans="1:9">
      <c r="A6841" s="2">
        <v>271010</v>
      </c>
      <c r="B6841" s="2" t="s">
        <v>68</v>
      </c>
      <c r="C6841" s="2">
        <v>0.125</v>
      </c>
      <c r="D6841" s="2">
        <v>95.92</v>
      </c>
      <c r="E6841" s="2">
        <v>11.99</v>
      </c>
      <c r="F6841" s="2">
        <v>10959.82999999998</v>
      </c>
      <c r="G6841" s="2">
        <v>95.92</v>
      </c>
      <c r="H6841" s="2">
        <v>11.99</v>
      </c>
      <c r="I6841" s="2">
        <v>10818.509999999987</v>
      </c>
    </row>
    <row r="6842" spans="1:9">
      <c r="A6842" s="2">
        <v>271010</v>
      </c>
      <c r="B6842" s="2" t="s">
        <v>69</v>
      </c>
      <c r="C6842" s="2">
        <v>0.1</v>
      </c>
      <c r="D6842" s="2">
        <v>97.92</v>
      </c>
      <c r="E6842" s="2">
        <v>9.7899999999999991</v>
      </c>
      <c r="F6842" s="2">
        <v>8941.7699999999841</v>
      </c>
      <c r="G6842" s="2">
        <v>97.92</v>
      </c>
      <c r="H6842" s="2">
        <v>9.7899999999999991</v>
      </c>
      <c r="I6842" s="2">
        <v>8825.4799999999814</v>
      </c>
    </row>
    <row r="6843" spans="1:9">
      <c r="A6843" s="2">
        <v>271010</v>
      </c>
      <c r="B6843" s="2" t="s">
        <v>70</v>
      </c>
      <c r="C6843" s="2">
        <v>0.1</v>
      </c>
      <c r="D6843" s="2">
        <v>99.92</v>
      </c>
      <c r="E6843" s="2">
        <v>9.98</v>
      </c>
      <c r="F6843" s="2">
        <v>10182.119999999984</v>
      </c>
      <c r="G6843" s="2">
        <v>99.92</v>
      </c>
      <c r="H6843" s="2">
        <v>9.98</v>
      </c>
      <c r="I6843" s="2">
        <v>9640.4299999999857</v>
      </c>
    </row>
    <row r="6844" spans="1:9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>
      <c r="A6845" s="2">
        <v>271020</v>
      </c>
      <c r="B6845" s="2" t="s">
        <v>65</v>
      </c>
      <c r="C6845" s="2">
        <v>0.04</v>
      </c>
      <c r="D6845" s="2">
        <v>90.02</v>
      </c>
      <c r="E6845" s="2">
        <v>3.6</v>
      </c>
      <c r="F6845" s="2">
        <v>3306.3499999999972</v>
      </c>
      <c r="G6845" s="2">
        <v>90.02</v>
      </c>
      <c r="H6845" s="2">
        <v>3.6</v>
      </c>
      <c r="I6845" s="2">
        <v>3263.5199999999827</v>
      </c>
    </row>
    <row r="6846" spans="1:9">
      <c r="A6846" s="2">
        <v>271020</v>
      </c>
      <c r="B6846" s="2" t="s">
        <v>66</v>
      </c>
      <c r="C6846" s="2">
        <v>0.1</v>
      </c>
      <c r="D6846" s="2">
        <v>90.02</v>
      </c>
      <c r="E6846" s="2">
        <v>9</v>
      </c>
      <c r="F6846" s="2">
        <v>8258.3100000000122</v>
      </c>
      <c r="G6846" s="2">
        <v>90.02</v>
      </c>
      <c r="H6846" s="2">
        <v>9</v>
      </c>
      <c r="I6846" s="2">
        <v>8151.8700000000072</v>
      </c>
    </row>
    <row r="6847" spans="1:9">
      <c r="A6847" s="2">
        <v>271020</v>
      </c>
      <c r="B6847" s="2" t="s">
        <v>67</v>
      </c>
      <c r="C6847" s="2">
        <v>0.125</v>
      </c>
      <c r="D6847" s="2">
        <v>93.42</v>
      </c>
      <c r="E6847" s="2">
        <v>11.68</v>
      </c>
      <c r="F6847" s="2">
        <v>10699.139999999972</v>
      </c>
      <c r="G6847" s="2">
        <v>93.42</v>
      </c>
      <c r="H6847" s="2">
        <v>11.68</v>
      </c>
      <c r="I6847" s="2">
        <v>10561.099999999955</v>
      </c>
    </row>
    <row r="6848" spans="1:9">
      <c r="A6848" s="2">
        <v>271020</v>
      </c>
      <c r="B6848" s="2" t="s">
        <v>68</v>
      </c>
      <c r="C6848" s="2">
        <v>0.125</v>
      </c>
      <c r="D6848" s="2">
        <v>95.92</v>
      </c>
      <c r="E6848" s="2">
        <v>11.99</v>
      </c>
      <c r="F6848" s="2">
        <v>10971.81999999998</v>
      </c>
      <c r="G6848" s="2">
        <v>95.92</v>
      </c>
      <c r="H6848" s="2">
        <v>11.99</v>
      </c>
      <c r="I6848" s="2">
        <v>10830.499999999987</v>
      </c>
    </row>
    <row r="6849" spans="1:9">
      <c r="A6849" s="2">
        <v>271020</v>
      </c>
      <c r="B6849" s="2" t="s">
        <v>69</v>
      </c>
      <c r="C6849" s="2">
        <v>0.1</v>
      </c>
      <c r="D6849" s="2">
        <v>97.92</v>
      </c>
      <c r="E6849" s="2">
        <v>9.7899999999999991</v>
      </c>
      <c r="F6849" s="2">
        <v>8951.5599999999849</v>
      </c>
      <c r="G6849" s="2">
        <v>97.92</v>
      </c>
      <c r="H6849" s="2">
        <v>9.7899999999999991</v>
      </c>
      <c r="I6849" s="2">
        <v>8835.2699999999822</v>
      </c>
    </row>
    <row r="6850" spans="1:9">
      <c r="A6850" s="2">
        <v>271020</v>
      </c>
      <c r="B6850" s="2" t="s">
        <v>70</v>
      </c>
      <c r="C6850" s="2">
        <v>0.1</v>
      </c>
      <c r="D6850" s="2">
        <v>99.92</v>
      </c>
      <c r="E6850" s="2">
        <v>9.98</v>
      </c>
      <c r="F6850" s="2">
        <v>10192.099999999984</v>
      </c>
      <c r="G6850" s="2">
        <v>99.92</v>
      </c>
      <c r="H6850" s="2">
        <v>9.98</v>
      </c>
      <c r="I6850" s="2">
        <v>9650.4099999999853</v>
      </c>
    </row>
    <row r="6851" spans="1:9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>
      <c r="A6852" s="2">
        <v>271030</v>
      </c>
      <c r="B6852" s="2" t="s">
        <v>65</v>
      </c>
      <c r="C6852" s="2">
        <v>0.04</v>
      </c>
      <c r="D6852" s="2">
        <v>90.02</v>
      </c>
      <c r="E6852" s="2">
        <v>3.6</v>
      </c>
      <c r="F6852" s="2">
        <v>3309.9499999999971</v>
      </c>
      <c r="G6852" s="2">
        <v>90.02</v>
      </c>
      <c r="H6852" s="2">
        <v>3.6</v>
      </c>
      <c r="I6852" s="2">
        <v>3267.1199999999826</v>
      </c>
    </row>
    <row r="6853" spans="1:9">
      <c r="A6853" s="2">
        <v>271030</v>
      </c>
      <c r="B6853" s="2" t="s">
        <v>66</v>
      </c>
      <c r="C6853" s="2">
        <v>0.1</v>
      </c>
      <c r="D6853" s="2">
        <v>90.02</v>
      </c>
      <c r="E6853" s="2">
        <v>9</v>
      </c>
      <c r="F6853" s="2">
        <v>8267.3100000000122</v>
      </c>
      <c r="G6853" s="2">
        <v>90.02</v>
      </c>
      <c r="H6853" s="2">
        <v>9</v>
      </c>
      <c r="I6853" s="2">
        <v>8160.8700000000072</v>
      </c>
    </row>
    <row r="6854" spans="1:9">
      <c r="A6854" s="2">
        <v>271030</v>
      </c>
      <c r="B6854" s="2" t="s">
        <v>67</v>
      </c>
      <c r="C6854" s="2">
        <v>0.125</v>
      </c>
      <c r="D6854" s="2">
        <v>93.42</v>
      </c>
      <c r="E6854" s="2">
        <v>11.68</v>
      </c>
      <c r="F6854" s="2">
        <v>10710.819999999972</v>
      </c>
      <c r="G6854" s="2">
        <v>93.42</v>
      </c>
      <c r="H6854" s="2">
        <v>11.68</v>
      </c>
      <c r="I6854" s="2">
        <v>10572.779999999955</v>
      </c>
    </row>
    <row r="6855" spans="1:9">
      <c r="A6855" s="2">
        <v>271030</v>
      </c>
      <c r="B6855" s="2" t="s">
        <v>68</v>
      </c>
      <c r="C6855" s="2">
        <v>0.125</v>
      </c>
      <c r="D6855" s="2">
        <v>95.92</v>
      </c>
      <c r="E6855" s="2">
        <v>11.99</v>
      </c>
      <c r="F6855" s="2">
        <v>10983.809999999979</v>
      </c>
      <c r="G6855" s="2">
        <v>95.92</v>
      </c>
      <c r="H6855" s="2">
        <v>11.99</v>
      </c>
      <c r="I6855" s="2">
        <v>10842.489999999987</v>
      </c>
    </row>
    <row r="6856" spans="1:9">
      <c r="A6856" s="2">
        <v>271030</v>
      </c>
      <c r="B6856" s="2" t="s">
        <v>69</v>
      </c>
      <c r="C6856" s="2">
        <v>0.1</v>
      </c>
      <c r="D6856" s="2">
        <v>97.92</v>
      </c>
      <c r="E6856" s="2">
        <v>9.7899999999999991</v>
      </c>
      <c r="F6856" s="2">
        <v>8961.3499999999858</v>
      </c>
      <c r="G6856" s="2">
        <v>97.92</v>
      </c>
      <c r="H6856" s="2">
        <v>9.7899999999999991</v>
      </c>
      <c r="I6856" s="2">
        <v>8845.0599999999831</v>
      </c>
    </row>
    <row r="6857" spans="1:9">
      <c r="A6857" s="2">
        <v>271030</v>
      </c>
      <c r="B6857" s="2" t="s">
        <v>70</v>
      </c>
      <c r="C6857" s="2">
        <v>0.1</v>
      </c>
      <c r="D6857" s="2">
        <v>99.92</v>
      </c>
      <c r="E6857" s="2">
        <v>9.98</v>
      </c>
      <c r="F6857" s="2">
        <v>10202.079999999984</v>
      </c>
      <c r="G6857" s="2">
        <v>99.92</v>
      </c>
      <c r="H6857" s="2">
        <v>9.98</v>
      </c>
      <c r="I6857" s="2">
        <v>9660.3899999999849</v>
      </c>
    </row>
    <row r="6858" spans="1:9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>
      <c r="A6859" s="2">
        <v>271040</v>
      </c>
      <c r="B6859" s="2" t="s">
        <v>65</v>
      </c>
      <c r="C6859" s="2">
        <v>0.04</v>
      </c>
      <c r="D6859" s="2">
        <v>90.02</v>
      </c>
      <c r="E6859" s="2">
        <v>3.6</v>
      </c>
      <c r="F6859" s="2">
        <v>3313.549999999997</v>
      </c>
      <c r="G6859" s="2">
        <v>90.02</v>
      </c>
      <c r="H6859" s="2">
        <v>3.6</v>
      </c>
      <c r="I6859" s="2">
        <v>3270.7199999999825</v>
      </c>
    </row>
    <row r="6860" spans="1:9">
      <c r="A6860" s="2">
        <v>271040</v>
      </c>
      <c r="B6860" s="2" t="s">
        <v>66</v>
      </c>
      <c r="C6860" s="2">
        <v>0.1</v>
      </c>
      <c r="D6860" s="2">
        <v>90.02</v>
      </c>
      <c r="E6860" s="2">
        <v>9</v>
      </c>
      <c r="F6860" s="2">
        <v>8276.3100000000122</v>
      </c>
      <c r="G6860" s="2">
        <v>90.02</v>
      </c>
      <c r="H6860" s="2">
        <v>9</v>
      </c>
      <c r="I6860" s="2">
        <v>8169.8700000000072</v>
      </c>
    </row>
    <row r="6861" spans="1:9">
      <c r="A6861" s="2">
        <v>271040</v>
      </c>
      <c r="B6861" s="2" t="s">
        <v>67</v>
      </c>
      <c r="C6861" s="2">
        <v>0.125</v>
      </c>
      <c r="D6861" s="2">
        <v>93.42</v>
      </c>
      <c r="E6861" s="2">
        <v>11.68</v>
      </c>
      <c r="F6861" s="2">
        <v>10722.499999999973</v>
      </c>
      <c r="G6861" s="2">
        <v>93.42</v>
      </c>
      <c r="H6861" s="2">
        <v>11.68</v>
      </c>
      <c r="I6861" s="2">
        <v>10584.459999999955</v>
      </c>
    </row>
    <row r="6862" spans="1:9">
      <c r="A6862" s="2">
        <v>271040</v>
      </c>
      <c r="B6862" s="2" t="s">
        <v>68</v>
      </c>
      <c r="C6862" s="2">
        <v>0.125</v>
      </c>
      <c r="D6862" s="2">
        <v>95.92</v>
      </c>
      <c r="E6862" s="2">
        <v>11.99</v>
      </c>
      <c r="F6862" s="2">
        <v>10995.799999999979</v>
      </c>
      <c r="G6862" s="2">
        <v>95.92</v>
      </c>
      <c r="H6862" s="2">
        <v>11.99</v>
      </c>
      <c r="I6862" s="2">
        <v>10854.479999999987</v>
      </c>
    </row>
    <row r="6863" spans="1:9">
      <c r="A6863" s="2">
        <v>271040</v>
      </c>
      <c r="B6863" s="2" t="s">
        <v>69</v>
      </c>
      <c r="C6863" s="2">
        <v>0.1</v>
      </c>
      <c r="D6863" s="2">
        <v>97.92</v>
      </c>
      <c r="E6863" s="2">
        <v>9.7899999999999991</v>
      </c>
      <c r="F6863" s="2">
        <v>8971.1399999999867</v>
      </c>
      <c r="G6863" s="2">
        <v>97.92</v>
      </c>
      <c r="H6863" s="2">
        <v>9.7899999999999991</v>
      </c>
      <c r="I6863" s="2">
        <v>8854.849999999984</v>
      </c>
    </row>
    <row r="6864" spans="1:9">
      <c r="A6864" s="2">
        <v>271040</v>
      </c>
      <c r="B6864" s="2" t="s">
        <v>70</v>
      </c>
      <c r="C6864" s="2">
        <v>0.1</v>
      </c>
      <c r="D6864" s="2">
        <v>99.92</v>
      </c>
      <c r="E6864" s="2">
        <v>9.99</v>
      </c>
      <c r="F6864" s="2">
        <v>10212.069999999983</v>
      </c>
      <c r="G6864" s="2">
        <v>113.77</v>
      </c>
      <c r="H6864" s="2">
        <v>11.33</v>
      </c>
      <c r="I6864" s="2">
        <v>9671.7199999999848</v>
      </c>
    </row>
    <row r="6865" spans="1:9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>
      <c r="A6866" s="2">
        <v>271050</v>
      </c>
      <c r="B6866" s="2" t="s">
        <v>65</v>
      </c>
      <c r="C6866" s="2">
        <v>0.04</v>
      </c>
      <c r="D6866" s="2">
        <v>90.02</v>
      </c>
      <c r="E6866" s="2">
        <v>3.6</v>
      </c>
      <c r="F6866" s="2">
        <v>3317.1499999999969</v>
      </c>
      <c r="G6866" s="2">
        <v>90.02</v>
      </c>
      <c r="H6866" s="2">
        <v>3.6</v>
      </c>
      <c r="I6866" s="2">
        <v>3274.3199999999824</v>
      </c>
    </row>
    <row r="6867" spans="1:9">
      <c r="A6867" s="2">
        <v>271050</v>
      </c>
      <c r="B6867" s="2" t="s">
        <v>66</v>
      </c>
      <c r="C6867" s="2">
        <v>0.1</v>
      </c>
      <c r="D6867" s="2">
        <v>90.02</v>
      </c>
      <c r="E6867" s="2">
        <v>9</v>
      </c>
      <c r="F6867" s="2">
        <v>8285.3100000000122</v>
      </c>
      <c r="G6867" s="2">
        <v>90.02</v>
      </c>
      <c r="H6867" s="2">
        <v>9</v>
      </c>
      <c r="I6867" s="2">
        <v>8178.8700000000072</v>
      </c>
    </row>
    <row r="6868" spans="1:9">
      <c r="A6868" s="2">
        <v>271050</v>
      </c>
      <c r="B6868" s="2" t="s">
        <v>67</v>
      </c>
      <c r="C6868" s="2">
        <v>0.125</v>
      </c>
      <c r="D6868" s="2">
        <v>93.42</v>
      </c>
      <c r="E6868" s="2">
        <v>11.68</v>
      </c>
      <c r="F6868" s="2">
        <v>10734.179999999973</v>
      </c>
      <c r="G6868" s="2">
        <v>93.42</v>
      </c>
      <c r="H6868" s="2">
        <v>11.68</v>
      </c>
      <c r="I6868" s="2">
        <v>10596.139999999956</v>
      </c>
    </row>
    <row r="6869" spans="1:9">
      <c r="A6869" s="2">
        <v>271050</v>
      </c>
      <c r="B6869" s="2" t="s">
        <v>68</v>
      </c>
      <c r="C6869" s="2">
        <v>0.125</v>
      </c>
      <c r="D6869" s="2">
        <v>95.92</v>
      </c>
      <c r="E6869" s="2">
        <v>11.99</v>
      </c>
      <c r="F6869" s="2">
        <v>11007.789999999979</v>
      </c>
      <c r="G6869" s="2">
        <v>95.92</v>
      </c>
      <c r="H6869" s="2">
        <v>11.99</v>
      </c>
      <c r="I6869" s="2">
        <v>10866.469999999987</v>
      </c>
    </row>
    <row r="6870" spans="1:9">
      <c r="A6870" s="2">
        <v>271050</v>
      </c>
      <c r="B6870" s="2" t="s">
        <v>69</v>
      </c>
      <c r="C6870" s="2">
        <v>0.1</v>
      </c>
      <c r="D6870" s="2">
        <v>97.92</v>
      </c>
      <c r="E6870" s="2">
        <v>9.7899999999999991</v>
      </c>
      <c r="F6870" s="2">
        <v>8980.9299999999876</v>
      </c>
      <c r="G6870" s="2">
        <v>97.92</v>
      </c>
      <c r="H6870" s="2">
        <v>9.7899999999999991</v>
      </c>
      <c r="I6870" s="2">
        <v>8864.6399999999849</v>
      </c>
    </row>
    <row r="6871" spans="1:9">
      <c r="A6871" s="2">
        <v>271050</v>
      </c>
      <c r="B6871" s="2" t="s">
        <v>70</v>
      </c>
      <c r="C6871" s="2">
        <v>0.1</v>
      </c>
      <c r="D6871" s="2">
        <v>99.92</v>
      </c>
      <c r="E6871" s="2">
        <v>9.99</v>
      </c>
      <c r="F6871" s="2">
        <v>10222.059999999983</v>
      </c>
      <c r="G6871" s="2">
        <v>127.62</v>
      </c>
      <c r="H6871" s="2">
        <v>12.67</v>
      </c>
      <c r="I6871" s="2">
        <v>9684.3899999999849</v>
      </c>
    </row>
    <row r="6872" spans="1:9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>
      <c r="A6873" s="2">
        <v>271060</v>
      </c>
      <c r="B6873" s="2" t="s">
        <v>65</v>
      </c>
      <c r="C6873" s="2">
        <v>0.04</v>
      </c>
      <c r="D6873" s="2">
        <v>90.02</v>
      </c>
      <c r="E6873" s="2">
        <v>3.6</v>
      </c>
      <c r="F6873" s="2">
        <v>3320.7499999999968</v>
      </c>
      <c r="G6873" s="2">
        <v>90.02</v>
      </c>
      <c r="H6873" s="2">
        <v>3.6</v>
      </c>
      <c r="I6873" s="2">
        <v>3277.9199999999823</v>
      </c>
    </row>
    <row r="6874" spans="1:9">
      <c r="A6874" s="2">
        <v>271060</v>
      </c>
      <c r="B6874" s="2" t="s">
        <v>66</v>
      </c>
      <c r="C6874" s="2">
        <v>0.1</v>
      </c>
      <c r="D6874" s="2">
        <v>90.02</v>
      </c>
      <c r="E6874" s="2">
        <v>9</v>
      </c>
      <c r="F6874" s="2">
        <v>8294.3100000000122</v>
      </c>
      <c r="G6874" s="2">
        <v>90.02</v>
      </c>
      <c r="H6874" s="2">
        <v>9</v>
      </c>
      <c r="I6874" s="2">
        <v>8187.8700000000072</v>
      </c>
    </row>
    <row r="6875" spans="1:9">
      <c r="A6875" s="2">
        <v>271060</v>
      </c>
      <c r="B6875" s="2" t="s">
        <v>67</v>
      </c>
      <c r="C6875" s="2">
        <v>0.125</v>
      </c>
      <c r="D6875" s="2">
        <v>93.42</v>
      </c>
      <c r="E6875" s="2">
        <v>11.68</v>
      </c>
      <c r="F6875" s="2">
        <v>10745.859999999973</v>
      </c>
      <c r="G6875" s="2">
        <v>93.42</v>
      </c>
      <c r="H6875" s="2">
        <v>11.68</v>
      </c>
      <c r="I6875" s="2">
        <v>10607.819999999956</v>
      </c>
    </row>
    <row r="6876" spans="1:9">
      <c r="A6876" s="2">
        <v>271060</v>
      </c>
      <c r="B6876" s="2" t="s">
        <v>68</v>
      </c>
      <c r="C6876" s="2">
        <v>0.125</v>
      </c>
      <c r="D6876" s="2">
        <v>95.92</v>
      </c>
      <c r="E6876" s="2">
        <v>11.99</v>
      </c>
      <c r="F6876" s="2">
        <v>11019.779999999979</v>
      </c>
      <c r="G6876" s="2">
        <v>95.92</v>
      </c>
      <c r="H6876" s="2">
        <v>11.99</v>
      </c>
      <c r="I6876" s="2">
        <v>10878.459999999986</v>
      </c>
    </row>
    <row r="6877" spans="1:9">
      <c r="A6877" s="2">
        <v>271060</v>
      </c>
      <c r="B6877" s="2" t="s">
        <v>69</v>
      </c>
      <c r="C6877" s="2">
        <v>0.1</v>
      </c>
      <c r="D6877" s="2">
        <v>97.92</v>
      </c>
      <c r="E6877" s="2">
        <v>9.7899999999999991</v>
      </c>
      <c r="F6877" s="2">
        <v>8990.7199999999884</v>
      </c>
      <c r="G6877" s="2">
        <v>97.92</v>
      </c>
      <c r="H6877" s="2">
        <v>9.7899999999999991</v>
      </c>
      <c r="I6877" s="2">
        <v>8874.4299999999857</v>
      </c>
    </row>
    <row r="6878" spans="1:9">
      <c r="A6878" s="2">
        <v>271060</v>
      </c>
      <c r="B6878" s="2" t="s">
        <v>70</v>
      </c>
      <c r="C6878" s="2">
        <v>0.1</v>
      </c>
      <c r="D6878" s="2">
        <v>99.92</v>
      </c>
      <c r="E6878" s="2">
        <v>9.99</v>
      </c>
      <c r="F6878" s="2">
        <v>10232.049999999983</v>
      </c>
      <c r="G6878" s="2">
        <v>127.62</v>
      </c>
      <c r="H6878" s="2">
        <v>12.67</v>
      </c>
      <c r="I6878" s="2">
        <v>9697.0599999999849</v>
      </c>
    </row>
    <row r="6879" spans="1:9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>
      <c r="A6880" s="2">
        <v>271066.17</v>
      </c>
      <c r="B6880" s="2" t="s">
        <v>65</v>
      </c>
      <c r="C6880" s="2">
        <v>0.04</v>
      </c>
      <c r="D6880" s="2">
        <v>55.54</v>
      </c>
      <c r="E6880" s="2">
        <v>2.2200000000000002</v>
      </c>
      <c r="F6880" s="2">
        <v>3322.9699999999966</v>
      </c>
      <c r="G6880" s="2">
        <v>55.54</v>
      </c>
      <c r="H6880" s="2">
        <v>2.2200000000000002</v>
      </c>
      <c r="I6880" s="2">
        <v>3280.1399999999821</v>
      </c>
    </row>
    <row r="6881" spans="1:9">
      <c r="A6881" s="2">
        <v>271066.17</v>
      </c>
      <c r="B6881" s="2" t="s">
        <v>66</v>
      </c>
      <c r="C6881" s="2">
        <v>0.1</v>
      </c>
      <c r="D6881" s="2">
        <v>55.54</v>
      </c>
      <c r="E6881" s="2">
        <v>5.55</v>
      </c>
      <c r="F6881" s="2">
        <v>8299.8600000000115</v>
      </c>
      <c r="G6881" s="2">
        <v>55.54</v>
      </c>
      <c r="H6881" s="2">
        <v>5.55</v>
      </c>
      <c r="I6881" s="2">
        <v>8193.4200000000073</v>
      </c>
    </row>
    <row r="6882" spans="1:9">
      <c r="A6882" s="2">
        <v>271066.17</v>
      </c>
      <c r="B6882" s="2" t="s">
        <v>67</v>
      </c>
      <c r="C6882" s="2">
        <v>0.125</v>
      </c>
      <c r="D6882" s="2">
        <v>57.64</v>
      </c>
      <c r="E6882" s="2">
        <v>7.2</v>
      </c>
      <c r="F6882" s="2">
        <v>10753.059999999974</v>
      </c>
      <c r="G6882" s="2">
        <v>57.64</v>
      </c>
      <c r="H6882" s="2">
        <v>7.2</v>
      </c>
      <c r="I6882" s="2">
        <v>10615.019999999957</v>
      </c>
    </row>
    <row r="6883" spans="1:9">
      <c r="A6883" s="2">
        <v>271066.17</v>
      </c>
      <c r="B6883" s="2" t="s">
        <v>68</v>
      </c>
      <c r="C6883" s="2">
        <v>0.125</v>
      </c>
      <c r="D6883" s="2">
        <v>59.18</v>
      </c>
      <c r="E6883" s="2">
        <v>7.4</v>
      </c>
      <c r="F6883" s="2">
        <v>11027.179999999978</v>
      </c>
      <c r="G6883" s="2">
        <v>59.18</v>
      </c>
      <c r="H6883" s="2">
        <v>7.4</v>
      </c>
      <c r="I6883" s="2">
        <v>10885.859999999986</v>
      </c>
    </row>
    <row r="6884" spans="1:9">
      <c r="A6884" s="2">
        <v>271066.17</v>
      </c>
      <c r="B6884" s="2" t="s">
        <v>69</v>
      </c>
      <c r="C6884" s="2">
        <v>0.1</v>
      </c>
      <c r="D6884" s="2">
        <v>60.42</v>
      </c>
      <c r="E6884" s="2">
        <v>6.04</v>
      </c>
      <c r="F6884" s="2">
        <v>8996.7599999999893</v>
      </c>
      <c r="G6884" s="2">
        <v>60.42</v>
      </c>
      <c r="H6884" s="2">
        <v>6.04</v>
      </c>
      <c r="I6884" s="2">
        <v>8880.4699999999866</v>
      </c>
    </row>
    <row r="6885" spans="1:9">
      <c r="A6885" s="2">
        <v>271066.17</v>
      </c>
      <c r="B6885" s="2" t="s">
        <v>70</v>
      </c>
      <c r="C6885" s="2">
        <v>0.1</v>
      </c>
      <c r="D6885" s="2">
        <v>61.65</v>
      </c>
      <c r="E6885" s="2">
        <v>6.16</v>
      </c>
      <c r="F6885" s="2">
        <v>10238.209999999983</v>
      </c>
      <c r="G6885" s="2">
        <v>78.739999999999995</v>
      </c>
      <c r="H6885" s="2">
        <v>7.82</v>
      </c>
      <c r="I6885" s="2">
        <v>9704.8799999999846</v>
      </c>
    </row>
    <row r="6886" spans="1:9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>
      <c r="A6887" s="2">
        <v>271070</v>
      </c>
      <c r="B6887" s="2" t="s">
        <v>65</v>
      </c>
      <c r="C6887" s="2">
        <v>0.04</v>
      </c>
      <c r="D6887" s="2">
        <v>34.49</v>
      </c>
      <c r="E6887" s="2">
        <v>1.38</v>
      </c>
      <c r="F6887" s="2">
        <v>3324.3499999999967</v>
      </c>
      <c r="G6887" s="2">
        <v>34.47</v>
      </c>
      <c r="H6887" s="2">
        <v>1.38</v>
      </c>
      <c r="I6887" s="2">
        <v>3281.5199999999822</v>
      </c>
    </row>
    <row r="6888" spans="1:9">
      <c r="A6888" s="2">
        <v>271070</v>
      </c>
      <c r="B6888" s="2" t="s">
        <v>66</v>
      </c>
      <c r="C6888" s="2">
        <v>0.1</v>
      </c>
      <c r="D6888" s="2">
        <v>34.49</v>
      </c>
      <c r="E6888" s="2">
        <v>3.45</v>
      </c>
      <c r="F6888" s="2">
        <v>8303.3100000000122</v>
      </c>
      <c r="G6888" s="2">
        <v>34.47</v>
      </c>
      <c r="H6888" s="2">
        <v>3.45</v>
      </c>
      <c r="I6888" s="2">
        <v>8196.8700000000081</v>
      </c>
    </row>
    <row r="6889" spans="1:9">
      <c r="A6889" s="2">
        <v>271070</v>
      </c>
      <c r="B6889" s="2" t="s">
        <v>67</v>
      </c>
      <c r="C6889" s="2">
        <v>0.125</v>
      </c>
      <c r="D6889" s="2">
        <v>35.79</v>
      </c>
      <c r="E6889" s="2">
        <v>4.47</v>
      </c>
      <c r="F6889" s="2">
        <v>10757.529999999973</v>
      </c>
      <c r="G6889" s="2">
        <v>35.770000000000003</v>
      </c>
      <c r="H6889" s="2">
        <v>4.47</v>
      </c>
      <c r="I6889" s="2">
        <v>10619.489999999956</v>
      </c>
    </row>
    <row r="6890" spans="1:9">
      <c r="A6890" s="2">
        <v>271070</v>
      </c>
      <c r="B6890" s="2" t="s">
        <v>68</v>
      </c>
      <c r="C6890" s="2">
        <v>0.125</v>
      </c>
      <c r="D6890" s="2">
        <v>36.75</v>
      </c>
      <c r="E6890" s="2">
        <v>4.59</v>
      </c>
      <c r="F6890" s="2">
        <v>11031.769999999979</v>
      </c>
      <c r="G6890" s="2">
        <v>36.72</v>
      </c>
      <c r="H6890" s="2">
        <v>4.59</v>
      </c>
      <c r="I6890" s="2">
        <v>10890.449999999986</v>
      </c>
    </row>
    <row r="6891" spans="1:9">
      <c r="A6891" s="2">
        <v>271070</v>
      </c>
      <c r="B6891" s="2" t="s">
        <v>69</v>
      </c>
      <c r="C6891" s="2">
        <v>0.1</v>
      </c>
      <c r="D6891" s="2">
        <v>37.520000000000003</v>
      </c>
      <c r="E6891" s="2">
        <v>3.75</v>
      </c>
      <c r="F6891" s="2">
        <v>9000.5099999999893</v>
      </c>
      <c r="G6891" s="2">
        <v>37.49</v>
      </c>
      <c r="H6891" s="2">
        <v>3.75</v>
      </c>
      <c r="I6891" s="2">
        <v>8884.2199999999866</v>
      </c>
    </row>
    <row r="6892" spans="1:9">
      <c r="A6892" s="2">
        <v>271070</v>
      </c>
      <c r="B6892" s="2" t="s">
        <v>70</v>
      </c>
      <c r="C6892" s="2">
        <v>0.1</v>
      </c>
      <c r="D6892" s="2">
        <v>38.28</v>
      </c>
      <c r="E6892" s="2">
        <v>3.83</v>
      </c>
      <c r="F6892" s="2">
        <v>10242.039999999983</v>
      </c>
      <c r="G6892" s="2">
        <v>48.86</v>
      </c>
      <c r="H6892" s="2">
        <v>4.8499999999999996</v>
      </c>
      <c r="I6892" s="2">
        <v>9709.729999999985</v>
      </c>
    </row>
    <row r="6893" spans="1:9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>
      <c r="A6894" s="2">
        <v>271080</v>
      </c>
      <c r="B6894" s="2" t="s">
        <v>65</v>
      </c>
      <c r="C6894" s="2">
        <v>0.04</v>
      </c>
      <c r="D6894" s="2">
        <v>90.17</v>
      </c>
      <c r="E6894" s="2">
        <v>3.61</v>
      </c>
      <c r="F6894" s="2">
        <v>3327.9599999999969</v>
      </c>
      <c r="G6894" s="2">
        <v>89.87</v>
      </c>
      <c r="H6894" s="2">
        <v>3.6</v>
      </c>
      <c r="I6894" s="2">
        <v>3285.1199999999822</v>
      </c>
    </row>
    <row r="6895" spans="1:9">
      <c r="A6895" s="2">
        <v>271080</v>
      </c>
      <c r="B6895" s="2" t="s">
        <v>66</v>
      </c>
      <c r="C6895" s="2">
        <v>0.1</v>
      </c>
      <c r="D6895" s="2">
        <v>90.17</v>
      </c>
      <c r="E6895" s="2">
        <v>9.01</v>
      </c>
      <c r="F6895" s="2">
        <v>8312.3200000000124</v>
      </c>
      <c r="G6895" s="2">
        <v>89.87</v>
      </c>
      <c r="H6895" s="2">
        <v>8.98</v>
      </c>
      <c r="I6895" s="2">
        <v>8205.8500000000076</v>
      </c>
    </row>
    <row r="6896" spans="1:9">
      <c r="A6896" s="2">
        <v>271080</v>
      </c>
      <c r="B6896" s="2" t="s">
        <v>67</v>
      </c>
      <c r="C6896" s="2">
        <v>0.125</v>
      </c>
      <c r="D6896" s="2">
        <v>93.58</v>
      </c>
      <c r="E6896" s="2">
        <v>11.7</v>
      </c>
      <c r="F6896" s="2">
        <v>10769.229999999974</v>
      </c>
      <c r="G6896" s="2">
        <v>93.27</v>
      </c>
      <c r="H6896" s="2">
        <v>11.66</v>
      </c>
      <c r="I6896" s="2">
        <v>10631.149999999956</v>
      </c>
    </row>
    <row r="6897" spans="1:9">
      <c r="A6897" s="2">
        <v>271080</v>
      </c>
      <c r="B6897" s="2" t="s">
        <v>68</v>
      </c>
      <c r="C6897" s="2">
        <v>0.125</v>
      </c>
      <c r="D6897" s="2">
        <v>96.08</v>
      </c>
      <c r="E6897" s="2">
        <v>12.01</v>
      </c>
      <c r="F6897" s="2">
        <v>11043.779999999979</v>
      </c>
      <c r="G6897" s="2">
        <v>95.76</v>
      </c>
      <c r="H6897" s="2">
        <v>11.97</v>
      </c>
      <c r="I6897" s="2">
        <v>10902.419999999986</v>
      </c>
    </row>
    <row r="6898" spans="1:9">
      <c r="A6898" s="2">
        <v>271080</v>
      </c>
      <c r="B6898" s="2" t="s">
        <v>69</v>
      </c>
      <c r="C6898" s="2">
        <v>0.1</v>
      </c>
      <c r="D6898" s="2">
        <v>98.09</v>
      </c>
      <c r="E6898" s="2">
        <v>9.81</v>
      </c>
      <c r="F6898" s="2">
        <v>9010.3199999999888</v>
      </c>
      <c r="G6898" s="2">
        <v>97.76</v>
      </c>
      <c r="H6898" s="2">
        <v>9.77</v>
      </c>
      <c r="I6898" s="2">
        <v>8893.989999999987</v>
      </c>
    </row>
    <row r="6899" spans="1:9">
      <c r="A6899" s="2">
        <v>271080</v>
      </c>
      <c r="B6899" s="2" t="s">
        <v>70</v>
      </c>
      <c r="C6899" s="2">
        <v>0.1</v>
      </c>
      <c r="D6899" s="2">
        <v>100.09</v>
      </c>
      <c r="E6899" s="2">
        <v>10.01</v>
      </c>
      <c r="F6899" s="2">
        <v>10252.049999999983</v>
      </c>
      <c r="G6899" s="2">
        <v>127.36</v>
      </c>
      <c r="H6899" s="2">
        <v>12.64</v>
      </c>
      <c r="I6899" s="2">
        <v>9722.3699999999844</v>
      </c>
    </row>
    <row r="6900" spans="1:9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>
      <c r="A6901" s="2">
        <v>271090</v>
      </c>
      <c r="B6901" s="2" t="s">
        <v>65</v>
      </c>
      <c r="C6901" s="2">
        <v>0.04</v>
      </c>
      <c r="D6901" s="2">
        <v>90.34</v>
      </c>
      <c r="E6901" s="2">
        <v>3.62</v>
      </c>
      <c r="F6901" s="2">
        <v>3331.5799999999967</v>
      </c>
      <c r="G6901" s="2">
        <v>89.7</v>
      </c>
      <c r="H6901" s="2">
        <v>3.59</v>
      </c>
      <c r="I6901" s="2">
        <v>3288.7099999999823</v>
      </c>
    </row>
    <row r="6902" spans="1:9">
      <c r="A6902" s="2">
        <v>271090</v>
      </c>
      <c r="B6902" s="2" t="s">
        <v>66</v>
      </c>
      <c r="C6902" s="2">
        <v>0.1</v>
      </c>
      <c r="D6902" s="2">
        <v>90.34</v>
      </c>
      <c r="E6902" s="2">
        <v>9.0299999999999994</v>
      </c>
      <c r="F6902" s="2">
        <v>8321.3500000000131</v>
      </c>
      <c r="G6902" s="2">
        <v>89.7</v>
      </c>
      <c r="H6902" s="2">
        <v>8.9700000000000006</v>
      </c>
      <c r="I6902" s="2">
        <v>8214.820000000007</v>
      </c>
    </row>
    <row r="6903" spans="1:9">
      <c r="A6903" s="2">
        <v>271090</v>
      </c>
      <c r="B6903" s="2" t="s">
        <v>67</v>
      </c>
      <c r="C6903" s="2">
        <v>0.125</v>
      </c>
      <c r="D6903" s="2">
        <v>93.75</v>
      </c>
      <c r="E6903" s="2">
        <v>11.72</v>
      </c>
      <c r="F6903" s="2">
        <v>10780.949999999973</v>
      </c>
      <c r="G6903" s="2">
        <v>93.09</v>
      </c>
      <c r="H6903" s="2">
        <v>11.64</v>
      </c>
      <c r="I6903" s="2">
        <v>10642.789999999955</v>
      </c>
    </row>
    <row r="6904" spans="1:9">
      <c r="A6904" s="2">
        <v>271090</v>
      </c>
      <c r="B6904" s="2" t="s">
        <v>68</v>
      </c>
      <c r="C6904" s="2">
        <v>0.125</v>
      </c>
      <c r="D6904" s="2">
        <v>96.26</v>
      </c>
      <c r="E6904" s="2">
        <v>12.03</v>
      </c>
      <c r="F6904" s="2">
        <v>11055.809999999979</v>
      </c>
      <c r="G6904" s="2">
        <v>95.58</v>
      </c>
      <c r="H6904" s="2">
        <v>11.95</v>
      </c>
      <c r="I6904" s="2">
        <v>10914.369999999986</v>
      </c>
    </row>
    <row r="6905" spans="1:9">
      <c r="A6905" s="2">
        <v>271090</v>
      </c>
      <c r="B6905" s="2" t="s">
        <v>69</v>
      </c>
      <c r="C6905" s="2">
        <v>0.1</v>
      </c>
      <c r="D6905" s="2">
        <v>98.27</v>
      </c>
      <c r="E6905" s="2">
        <v>9.83</v>
      </c>
      <c r="F6905" s="2">
        <v>9020.1499999999887</v>
      </c>
      <c r="G6905" s="2">
        <v>97.57</v>
      </c>
      <c r="H6905" s="2">
        <v>9.75</v>
      </c>
      <c r="I6905" s="2">
        <v>8903.739999999987</v>
      </c>
    </row>
    <row r="6906" spans="1:9">
      <c r="A6906" s="2">
        <v>271090</v>
      </c>
      <c r="B6906" s="2" t="s">
        <v>70</v>
      </c>
      <c r="C6906" s="2">
        <v>0.1</v>
      </c>
      <c r="D6906" s="2">
        <v>100.28</v>
      </c>
      <c r="E6906" s="2">
        <v>10.029999999999999</v>
      </c>
      <c r="F6906" s="2">
        <v>10262.079999999984</v>
      </c>
      <c r="G6906" s="2">
        <v>127.07</v>
      </c>
      <c r="H6906" s="2">
        <v>12.61</v>
      </c>
      <c r="I6906" s="2">
        <v>9734.979999999985</v>
      </c>
    </row>
    <row r="6907" spans="1:9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>
      <c r="A6908" s="2">
        <v>271100</v>
      </c>
      <c r="B6908" s="2" t="s">
        <v>65</v>
      </c>
      <c r="C6908" s="2">
        <v>0.04</v>
      </c>
      <c r="D6908" s="2">
        <v>90.52</v>
      </c>
      <c r="E6908" s="2">
        <v>3.62</v>
      </c>
      <c r="F6908" s="2">
        <v>3335.1999999999966</v>
      </c>
      <c r="G6908" s="2">
        <v>89.53</v>
      </c>
      <c r="H6908" s="2">
        <v>3.58</v>
      </c>
      <c r="I6908" s="2">
        <v>3292.2899999999822</v>
      </c>
    </row>
    <row r="6909" spans="1:9">
      <c r="A6909" s="2">
        <v>271100</v>
      </c>
      <c r="B6909" s="2" t="s">
        <v>66</v>
      </c>
      <c r="C6909" s="2">
        <v>0.1</v>
      </c>
      <c r="D6909" s="2">
        <v>90.52</v>
      </c>
      <c r="E6909" s="2">
        <v>9.0500000000000007</v>
      </c>
      <c r="F6909" s="2">
        <v>8330.4000000000124</v>
      </c>
      <c r="G6909" s="2">
        <v>89.53</v>
      </c>
      <c r="H6909" s="2">
        <v>8.9499999999999993</v>
      </c>
      <c r="I6909" s="2">
        <v>8223.7700000000077</v>
      </c>
    </row>
    <row r="6910" spans="1:9">
      <c r="A6910" s="2">
        <v>271100</v>
      </c>
      <c r="B6910" s="2" t="s">
        <v>67</v>
      </c>
      <c r="C6910" s="2">
        <v>0.125</v>
      </c>
      <c r="D6910" s="2">
        <v>93.93</v>
      </c>
      <c r="E6910" s="2">
        <v>11.74</v>
      </c>
      <c r="F6910" s="2">
        <v>10792.689999999973</v>
      </c>
      <c r="G6910" s="2">
        <v>92.91</v>
      </c>
      <c r="H6910" s="2">
        <v>11.61</v>
      </c>
      <c r="I6910" s="2">
        <v>10654.399999999956</v>
      </c>
    </row>
    <row r="6911" spans="1:9">
      <c r="A6911" s="2">
        <v>271100</v>
      </c>
      <c r="B6911" s="2" t="s">
        <v>68</v>
      </c>
      <c r="C6911" s="2">
        <v>0.125</v>
      </c>
      <c r="D6911" s="2">
        <v>96.44</v>
      </c>
      <c r="E6911" s="2">
        <v>12.05</v>
      </c>
      <c r="F6911" s="2">
        <v>11067.859999999979</v>
      </c>
      <c r="G6911" s="2">
        <v>95.4</v>
      </c>
      <c r="H6911" s="2">
        <v>11.92</v>
      </c>
      <c r="I6911" s="2">
        <v>10926.289999999986</v>
      </c>
    </row>
    <row r="6912" spans="1:9">
      <c r="A6912" s="2">
        <v>271100</v>
      </c>
      <c r="B6912" s="2" t="s">
        <v>69</v>
      </c>
      <c r="C6912" s="2">
        <v>0.1</v>
      </c>
      <c r="D6912" s="2">
        <v>98.45</v>
      </c>
      <c r="E6912" s="2">
        <v>9.84</v>
      </c>
      <c r="F6912" s="2">
        <v>9029.9899999999889</v>
      </c>
      <c r="G6912" s="2">
        <v>97.39</v>
      </c>
      <c r="H6912" s="2">
        <v>9.74</v>
      </c>
      <c r="I6912" s="2">
        <v>8913.4799999999868</v>
      </c>
    </row>
    <row r="6913" spans="1:9">
      <c r="A6913" s="2">
        <v>271100</v>
      </c>
      <c r="B6913" s="2" t="s">
        <v>70</v>
      </c>
      <c r="C6913" s="2">
        <v>0.1</v>
      </c>
      <c r="D6913" s="2">
        <v>100.47</v>
      </c>
      <c r="E6913" s="2">
        <v>10.039999999999999</v>
      </c>
      <c r="F6913" s="2">
        <v>10272.119999999984</v>
      </c>
      <c r="G6913" s="2">
        <v>126.78</v>
      </c>
      <c r="H6913" s="2">
        <v>12.58</v>
      </c>
      <c r="I6913" s="2">
        <v>9747.5599999999849</v>
      </c>
    </row>
    <row r="6914" spans="1:9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>
      <c r="A6915" s="2">
        <v>271110</v>
      </c>
      <c r="B6915" s="2" t="s">
        <v>65</v>
      </c>
      <c r="C6915" s="2">
        <v>0.04</v>
      </c>
      <c r="D6915" s="2">
        <v>90.69</v>
      </c>
      <c r="E6915" s="2">
        <v>3.63</v>
      </c>
      <c r="F6915" s="2">
        <v>3338.8299999999967</v>
      </c>
      <c r="G6915" s="2">
        <v>89.36</v>
      </c>
      <c r="H6915" s="2">
        <v>3.58</v>
      </c>
      <c r="I6915" s="2">
        <v>3295.8699999999822</v>
      </c>
    </row>
    <row r="6916" spans="1:9">
      <c r="A6916" s="2">
        <v>271110</v>
      </c>
      <c r="B6916" s="2" t="s">
        <v>66</v>
      </c>
      <c r="C6916" s="2">
        <v>0.1</v>
      </c>
      <c r="D6916" s="2">
        <v>90.69</v>
      </c>
      <c r="E6916" s="2">
        <v>9.07</v>
      </c>
      <c r="F6916" s="2">
        <v>8339.4700000000121</v>
      </c>
      <c r="G6916" s="2">
        <v>89.36</v>
      </c>
      <c r="H6916" s="2">
        <v>8.93</v>
      </c>
      <c r="I6916" s="2">
        <v>8232.700000000008</v>
      </c>
    </row>
    <row r="6917" spans="1:9">
      <c r="A6917" s="2">
        <v>271110</v>
      </c>
      <c r="B6917" s="2" t="s">
        <v>67</v>
      </c>
      <c r="C6917" s="2">
        <v>0.125</v>
      </c>
      <c r="D6917" s="2">
        <v>94.11</v>
      </c>
      <c r="E6917" s="2">
        <v>11.76</v>
      </c>
      <c r="F6917" s="2">
        <v>10804.449999999973</v>
      </c>
      <c r="G6917" s="2">
        <v>92.74</v>
      </c>
      <c r="H6917" s="2">
        <v>11.59</v>
      </c>
      <c r="I6917" s="2">
        <v>10665.989999999956</v>
      </c>
    </row>
    <row r="6918" spans="1:9">
      <c r="A6918" s="2">
        <v>271110</v>
      </c>
      <c r="B6918" s="2" t="s">
        <v>68</v>
      </c>
      <c r="C6918" s="2">
        <v>0.125</v>
      </c>
      <c r="D6918" s="2">
        <v>96.63</v>
      </c>
      <c r="E6918" s="2">
        <v>12.07</v>
      </c>
      <c r="F6918" s="2">
        <v>11079.929999999978</v>
      </c>
      <c r="G6918" s="2">
        <v>95.22</v>
      </c>
      <c r="H6918" s="2">
        <v>11.9</v>
      </c>
      <c r="I6918" s="2">
        <v>10938.189999999986</v>
      </c>
    </row>
    <row r="6919" spans="1:9">
      <c r="A6919" s="2">
        <v>271110</v>
      </c>
      <c r="B6919" s="2" t="s">
        <v>69</v>
      </c>
      <c r="C6919" s="2">
        <v>0.1</v>
      </c>
      <c r="D6919" s="2">
        <v>98.64</v>
      </c>
      <c r="E6919" s="2">
        <v>9.86</v>
      </c>
      <c r="F6919" s="2">
        <v>9039.8499999999894</v>
      </c>
      <c r="G6919" s="2">
        <v>97.2</v>
      </c>
      <c r="H6919" s="2">
        <v>9.7200000000000006</v>
      </c>
      <c r="I6919" s="2">
        <v>8923.1999999999862</v>
      </c>
    </row>
    <row r="6920" spans="1:9">
      <c r="A6920" s="2">
        <v>271110</v>
      </c>
      <c r="B6920" s="2" t="s">
        <v>70</v>
      </c>
      <c r="C6920" s="2">
        <v>0.1</v>
      </c>
      <c r="D6920" s="2">
        <v>100.65</v>
      </c>
      <c r="E6920" s="2">
        <v>10.06</v>
      </c>
      <c r="F6920" s="2">
        <v>10282.179999999984</v>
      </c>
      <c r="G6920" s="2">
        <v>126.72</v>
      </c>
      <c r="H6920" s="2">
        <v>12.58</v>
      </c>
      <c r="I6920" s="2">
        <v>9760.1399999999849</v>
      </c>
    </row>
    <row r="6921" spans="1:9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>
      <c r="A6922" s="2">
        <v>271120</v>
      </c>
      <c r="B6922" s="2" t="s">
        <v>65</v>
      </c>
      <c r="C6922" s="2">
        <v>0.04</v>
      </c>
      <c r="D6922" s="2">
        <v>90.86</v>
      </c>
      <c r="E6922" s="2">
        <v>3.64</v>
      </c>
      <c r="F6922" s="2">
        <v>3342.4699999999966</v>
      </c>
      <c r="G6922" s="2">
        <v>89.19</v>
      </c>
      <c r="H6922" s="2">
        <v>3.57</v>
      </c>
      <c r="I6922" s="2">
        <v>3299.4399999999823</v>
      </c>
    </row>
    <row r="6923" spans="1:9">
      <c r="A6923" s="2">
        <v>271120</v>
      </c>
      <c r="B6923" s="2" t="s">
        <v>66</v>
      </c>
      <c r="C6923" s="2">
        <v>0.1</v>
      </c>
      <c r="D6923" s="2">
        <v>90.86</v>
      </c>
      <c r="E6923" s="2">
        <v>9.08</v>
      </c>
      <c r="F6923" s="2">
        <v>8348.550000000012</v>
      </c>
      <c r="G6923" s="2">
        <v>89.19</v>
      </c>
      <c r="H6923" s="2">
        <v>8.92</v>
      </c>
      <c r="I6923" s="2">
        <v>8241.6200000000081</v>
      </c>
    </row>
    <row r="6924" spans="1:9">
      <c r="A6924" s="2">
        <v>271120</v>
      </c>
      <c r="B6924" s="2" t="s">
        <v>67</v>
      </c>
      <c r="C6924" s="2">
        <v>0.125</v>
      </c>
      <c r="D6924" s="2">
        <v>94.28</v>
      </c>
      <c r="E6924" s="2">
        <v>11.78</v>
      </c>
      <c r="F6924" s="2">
        <v>10816.229999999974</v>
      </c>
      <c r="G6924" s="2">
        <v>92.56</v>
      </c>
      <c r="H6924" s="2">
        <v>11.57</v>
      </c>
      <c r="I6924" s="2">
        <v>10677.559999999956</v>
      </c>
    </row>
    <row r="6925" spans="1:9">
      <c r="A6925" s="2">
        <v>271120</v>
      </c>
      <c r="B6925" s="2" t="s">
        <v>68</v>
      </c>
      <c r="C6925" s="2">
        <v>0.125</v>
      </c>
      <c r="D6925" s="2">
        <v>96.81</v>
      </c>
      <c r="E6925" s="2">
        <v>12.1</v>
      </c>
      <c r="F6925" s="2">
        <v>11092.029999999979</v>
      </c>
      <c r="G6925" s="2">
        <v>95.04</v>
      </c>
      <c r="H6925" s="2">
        <v>11.88</v>
      </c>
      <c r="I6925" s="2">
        <v>10950.069999999985</v>
      </c>
    </row>
    <row r="6926" spans="1:9">
      <c r="A6926" s="2">
        <v>271120</v>
      </c>
      <c r="B6926" s="2" t="s">
        <v>69</v>
      </c>
      <c r="C6926" s="2">
        <v>0.1</v>
      </c>
      <c r="D6926" s="2">
        <v>98.82</v>
      </c>
      <c r="E6926" s="2">
        <v>9.8800000000000008</v>
      </c>
      <c r="F6926" s="2">
        <v>9049.7299999999886</v>
      </c>
      <c r="G6926" s="2">
        <v>97.02</v>
      </c>
      <c r="H6926" s="2">
        <v>9.6999999999999993</v>
      </c>
      <c r="I6926" s="2">
        <v>8932.8999999999869</v>
      </c>
    </row>
    <row r="6927" spans="1:9">
      <c r="A6927" s="2">
        <v>271120</v>
      </c>
      <c r="B6927" s="2" t="s">
        <v>70</v>
      </c>
      <c r="C6927" s="2">
        <v>0.1</v>
      </c>
      <c r="D6927" s="2">
        <v>100.84</v>
      </c>
      <c r="E6927" s="2">
        <v>10.08</v>
      </c>
      <c r="F6927" s="2">
        <v>10292.259999999984</v>
      </c>
      <c r="G6927" s="2">
        <v>126.89</v>
      </c>
      <c r="H6927" s="2">
        <v>12.6</v>
      </c>
      <c r="I6927" s="2">
        <v>9772.7399999999852</v>
      </c>
    </row>
    <row r="6928" spans="1:9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>
      <c r="A6929" s="2">
        <v>271130</v>
      </c>
      <c r="B6929" s="2" t="s">
        <v>65</v>
      </c>
      <c r="C6929" s="2">
        <v>0.04</v>
      </c>
      <c r="D6929" s="2">
        <v>91.03</v>
      </c>
      <c r="E6929" s="2">
        <v>3.64</v>
      </c>
      <c r="F6929" s="2">
        <v>3346.1099999999965</v>
      </c>
      <c r="G6929" s="2">
        <v>89.02</v>
      </c>
      <c r="H6929" s="2">
        <v>3.56</v>
      </c>
      <c r="I6929" s="2">
        <v>3302.9999999999823</v>
      </c>
    </row>
    <row r="6930" spans="1:9">
      <c r="A6930" s="2">
        <v>271130</v>
      </c>
      <c r="B6930" s="2" t="s">
        <v>66</v>
      </c>
      <c r="C6930" s="2">
        <v>0.1</v>
      </c>
      <c r="D6930" s="2">
        <v>91.03</v>
      </c>
      <c r="E6930" s="2">
        <v>9.1</v>
      </c>
      <c r="F6930" s="2">
        <v>8357.6500000000124</v>
      </c>
      <c r="G6930" s="2">
        <v>89.02</v>
      </c>
      <c r="H6930" s="2">
        <v>8.9</v>
      </c>
      <c r="I6930" s="2">
        <v>8250.5200000000077</v>
      </c>
    </row>
    <row r="6931" spans="1:9">
      <c r="A6931" s="2">
        <v>271130</v>
      </c>
      <c r="B6931" s="2" t="s">
        <v>67</v>
      </c>
      <c r="C6931" s="2">
        <v>0.125</v>
      </c>
      <c r="D6931" s="2">
        <v>94.46</v>
      </c>
      <c r="E6931" s="2">
        <v>11.81</v>
      </c>
      <c r="F6931" s="2">
        <v>10828.039999999974</v>
      </c>
      <c r="G6931" s="2">
        <v>92.38</v>
      </c>
      <c r="H6931" s="2">
        <v>11.55</v>
      </c>
      <c r="I6931" s="2">
        <v>10689.109999999955</v>
      </c>
    </row>
    <row r="6932" spans="1:9">
      <c r="A6932" s="2">
        <v>271130</v>
      </c>
      <c r="B6932" s="2" t="s">
        <v>68</v>
      </c>
      <c r="C6932" s="2">
        <v>0.125</v>
      </c>
      <c r="D6932" s="2">
        <v>96.99</v>
      </c>
      <c r="E6932" s="2">
        <v>12.12</v>
      </c>
      <c r="F6932" s="2">
        <v>11104.14999999998</v>
      </c>
      <c r="G6932" s="2">
        <v>94.86</v>
      </c>
      <c r="H6932" s="2">
        <v>11.86</v>
      </c>
      <c r="I6932" s="2">
        <v>10961.929999999986</v>
      </c>
    </row>
    <row r="6933" spans="1:9">
      <c r="A6933" s="2">
        <v>271130</v>
      </c>
      <c r="B6933" s="2" t="s">
        <v>69</v>
      </c>
      <c r="C6933" s="2">
        <v>0.1</v>
      </c>
      <c r="D6933" s="2">
        <v>99.01</v>
      </c>
      <c r="E6933" s="2">
        <v>9.9</v>
      </c>
      <c r="F6933" s="2">
        <v>9059.6299999999883</v>
      </c>
      <c r="G6933" s="2">
        <v>96.83</v>
      </c>
      <c r="H6933" s="2">
        <v>9.68</v>
      </c>
      <c r="I6933" s="2">
        <v>8942.5799999999872</v>
      </c>
    </row>
    <row r="6934" spans="1:9">
      <c r="A6934" s="2">
        <v>271130</v>
      </c>
      <c r="B6934" s="2" t="s">
        <v>70</v>
      </c>
      <c r="C6934" s="2">
        <v>0.1</v>
      </c>
      <c r="D6934" s="2">
        <v>113.01</v>
      </c>
      <c r="E6934" s="2">
        <v>11.24</v>
      </c>
      <c r="F6934" s="2">
        <v>10303.499999999984</v>
      </c>
      <c r="G6934" s="2">
        <v>127.03</v>
      </c>
      <c r="H6934" s="2">
        <v>12.61</v>
      </c>
      <c r="I6934" s="2">
        <v>9785.3499999999858</v>
      </c>
    </row>
    <row r="6935" spans="1:9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>
      <c r="A6936" s="2">
        <v>271140</v>
      </c>
      <c r="B6936" s="2" t="s">
        <v>65</v>
      </c>
      <c r="C6936" s="2">
        <v>0.04</v>
      </c>
      <c r="D6936" s="2">
        <v>91.2</v>
      </c>
      <c r="E6936" s="2">
        <v>3.65</v>
      </c>
      <c r="F6936" s="2">
        <v>3349.7599999999966</v>
      </c>
      <c r="G6936" s="2">
        <v>88.84</v>
      </c>
      <c r="H6936" s="2">
        <v>3.56</v>
      </c>
      <c r="I6936" s="2">
        <v>3306.5599999999822</v>
      </c>
    </row>
    <row r="6937" spans="1:9">
      <c r="A6937" s="2">
        <v>271140</v>
      </c>
      <c r="B6937" s="2" t="s">
        <v>66</v>
      </c>
      <c r="C6937" s="2">
        <v>0.1</v>
      </c>
      <c r="D6937" s="2">
        <v>91.2</v>
      </c>
      <c r="E6937" s="2">
        <v>9.1199999999999992</v>
      </c>
      <c r="F6937" s="2">
        <v>8366.7700000000132</v>
      </c>
      <c r="G6937" s="2">
        <v>88.84</v>
      </c>
      <c r="H6937" s="2">
        <v>8.8800000000000008</v>
      </c>
      <c r="I6937" s="2">
        <v>8259.4000000000069</v>
      </c>
    </row>
    <row r="6938" spans="1:9">
      <c r="A6938" s="2">
        <v>271140</v>
      </c>
      <c r="B6938" s="2" t="s">
        <v>67</v>
      </c>
      <c r="C6938" s="2">
        <v>0.125</v>
      </c>
      <c r="D6938" s="2">
        <v>94.64</v>
      </c>
      <c r="E6938" s="2">
        <v>11.83</v>
      </c>
      <c r="F6938" s="2">
        <v>10839.869999999974</v>
      </c>
      <c r="G6938" s="2">
        <v>92.21</v>
      </c>
      <c r="H6938" s="2">
        <v>11.52</v>
      </c>
      <c r="I6938" s="2">
        <v>10700.629999999956</v>
      </c>
    </row>
    <row r="6939" spans="1:9">
      <c r="A6939" s="2">
        <v>271140</v>
      </c>
      <c r="B6939" s="2" t="s">
        <v>68</v>
      </c>
      <c r="C6939" s="2">
        <v>0.125</v>
      </c>
      <c r="D6939" s="2">
        <v>97.17</v>
      </c>
      <c r="E6939" s="2">
        <v>12.15</v>
      </c>
      <c r="F6939" s="2">
        <v>11116.299999999979</v>
      </c>
      <c r="G6939" s="2">
        <v>94.68</v>
      </c>
      <c r="H6939" s="2">
        <v>11.83</v>
      </c>
      <c r="I6939" s="2">
        <v>10973.759999999986</v>
      </c>
    </row>
    <row r="6940" spans="1:9">
      <c r="A6940" s="2">
        <v>271140</v>
      </c>
      <c r="B6940" s="2" t="s">
        <v>69</v>
      </c>
      <c r="C6940" s="2">
        <v>0.1</v>
      </c>
      <c r="D6940" s="2">
        <v>99.19</v>
      </c>
      <c r="E6940" s="2">
        <v>9.91</v>
      </c>
      <c r="F6940" s="2">
        <v>9069.5399999999881</v>
      </c>
      <c r="G6940" s="2">
        <v>96.65</v>
      </c>
      <c r="H6940" s="2">
        <v>9.66</v>
      </c>
      <c r="I6940" s="2">
        <v>8952.239999999987</v>
      </c>
    </row>
    <row r="6941" spans="1:9">
      <c r="A6941" s="2">
        <v>271140</v>
      </c>
      <c r="B6941" s="2" t="s">
        <v>70</v>
      </c>
      <c r="C6941" s="2">
        <v>0.1</v>
      </c>
      <c r="D6941" s="2">
        <v>125.07</v>
      </c>
      <c r="E6941" s="2">
        <v>12.39</v>
      </c>
      <c r="F6941" s="2">
        <v>10315.889999999983</v>
      </c>
      <c r="G6941" s="2">
        <v>127.18</v>
      </c>
      <c r="H6941" s="2">
        <v>12.63</v>
      </c>
      <c r="I6941" s="2">
        <v>9797.979999999985</v>
      </c>
    </row>
    <row r="6942" spans="1:9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>
      <c r="A6943" s="2">
        <v>271150</v>
      </c>
      <c r="B6943" s="2" t="s">
        <v>65</v>
      </c>
      <c r="C6943" s="2">
        <v>0.04</v>
      </c>
      <c r="D6943" s="2">
        <v>91.37</v>
      </c>
      <c r="E6943" s="2">
        <v>3.66</v>
      </c>
      <c r="F6943" s="2">
        <v>3353.4199999999964</v>
      </c>
      <c r="G6943" s="2">
        <v>88.67</v>
      </c>
      <c r="H6943" s="2">
        <v>3.55</v>
      </c>
      <c r="I6943" s="2">
        <v>3310.1099999999824</v>
      </c>
    </row>
    <row r="6944" spans="1:9">
      <c r="A6944" s="2">
        <v>271150</v>
      </c>
      <c r="B6944" s="2" t="s">
        <v>66</v>
      </c>
      <c r="C6944" s="2">
        <v>0.1</v>
      </c>
      <c r="D6944" s="2">
        <v>91.37</v>
      </c>
      <c r="E6944" s="2">
        <v>9.1300000000000008</v>
      </c>
      <c r="F6944" s="2">
        <v>8375.9000000000124</v>
      </c>
      <c r="G6944" s="2">
        <v>88.67</v>
      </c>
      <c r="H6944" s="2">
        <v>8.86</v>
      </c>
      <c r="I6944" s="2">
        <v>8268.2600000000075</v>
      </c>
    </row>
    <row r="6945" spans="1:9">
      <c r="A6945" s="2">
        <v>271150</v>
      </c>
      <c r="B6945" s="2" t="s">
        <v>67</v>
      </c>
      <c r="C6945" s="2">
        <v>0.125</v>
      </c>
      <c r="D6945" s="2">
        <v>94.81</v>
      </c>
      <c r="E6945" s="2">
        <v>11.85</v>
      </c>
      <c r="F6945" s="2">
        <v>10851.719999999974</v>
      </c>
      <c r="G6945" s="2">
        <v>92.03</v>
      </c>
      <c r="H6945" s="2">
        <v>11.5</v>
      </c>
      <c r="I6945" s="2">
        <v>10712.129999999956</v>
      </c>
    </row>
    <row r="6946" spans="1:9">
      <c r="A6946" s="2">
        <v>271150</v>
      </c>
      <c r="B6946" s="2" t="s">
        <v>68</v>
      </c>
      <c r="C6946" s="2">
        <v>0.125</v>
      </c>
      <c r="D6946" s="2">
        <v>97.35</v>
      </c>
      <c r="E6946" s="2">
        <v>12.17</v>
      </c>
      <c r="F6946" s="2">
        <v>11128.469999999979</v>
      </c>
      <c r="G6946" s="2">
        <v>94.49</v>
      </c>
      <c r="H6946" s="2">
        <v>11.81</v>
      </c>
      <c r="I6946" s="2">
        <v>10985.569999999985</v>
      </c>
    </row>
    <row r="6947" spans="1:9">
      <c r="A6947" s="2">
        <v>271150</v>
      </c>
      <c r="B6947" s="2" t="s">
        <v>69</v>
      </c>
      <c r="C6947" s="2">
        <v>0.1</v>
      </c>
      <c r="D6947" s="2">
        <v>99.38</v>
      </c>
      <c r="E6947" s="2">
        <v>9.93</v>
      </c>
      <c r="F6947" s="2">
        <v>9079.4699999999884</v>
      </c>
      <c r="G6947" s="2">
        <v>96.47</v>
      </c>
      <c r="H6947" s="2">
        <v>9.65</v>
      </c>
      <c r="I6947" s="2">
        <v>8961.8899999999867</v>
      </c>
    </row>
    <row r="6948" spans="1:9">
      <c r="A6948" s="2">
        <v>271150</v>
      </c>
      <c r="B6948" s="2" t="s">
        <v>70</v>
      </c>
      <c r="C6948" s="2">
        <v>0.1</v>
      </c>
      <c r="D6948" s="2">
        <v>124.97</v>
      </c>
      <c r="E6948" s="2">
        <v>12.4</v>
      </c>
      <c r="F6948" s="2">
        <v>10328.289999999983</v>
      </c>
      <c r="G6948" s="2">
        <v>127.35</v>
      </c>
      <c r="H6948" s="2">
        <v>12.63</v>
      </c>
      <c r="I6948" s="2">
        <v>9810.6099999999842</v>
      </c>
    </row>
    <row r="6949" spans="1:9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>
      <c r="A6950" s="2">
        <v>271160</v>
      </c>
      <c r="B6950" s="2" t="s">
        <v>65</v>
      </c>
      <c r="C6950" s="2">
        <v>0.04</v>
      </c>
      <c r="D6950" s="2">
        <v>91.54</v>
      </c>
      <c r="E6950" s="2">
        <v>3.66</v>
      </c>
      <c r="F6950" s="2">
        <v>3357.0799999999963</v>
      </c>
      <c r="G6950" s="2">
        <v>88.5</v>
      </c>
      <c r="H6950" s="2">
        <v>3.54</v>
      </c>
      <c r="I6950" s="2">
        <v>3313.6499999999824</v>
      </c>
    </row>
    <row r="6951" spans="1:9">
      <c r="A6951" s="2">
        <v>271160</v>
      </c>
      <c r="B6951" s="2" t="s">
        <v>66</v>
      </c>
      <c r="C6951" s="2">
        <v>0.1</v>
      </c>
      <c r="D6951" s="2">
        <v>91.54</v>
      </c>
      <c r="E6951" s="2">
        <v>9.15</v>
      </c>
      <c r="F6951" s="2">
        <v>8385.050000000012</v>
      </c>
      <c r="G6951" s="2">
        <v>88.5</v>
      </c>
      <c r="H6951" s="2">
        <v>8.85</v>
      </c>
      <c r="I6951" s="2">
        <v>8277.1100000000079</v>
      </c>
    </row>
    <row r="6952" spans="1:9">
      <c r="A6952" s="2">
        <v>271160</v>
      </c>
      <c r="B6952" s="2" t="s">
        <v>67</v>
      </c>
      <c r="C6952" s="2">
        <v>0.125</v>
      </c>
      <c r="D6952" s="2">
        <v>94.99</v>
      </c>
      <c r="E6952" s="2">
        <v>11.87</v>
      </c>
      <c r="F6952" s="2">
        <v>10863.589999999975</v>
      </c>
      <c r="G6952" s="2">
        <v>91.86</v>
      </c>
      <c r="H6952" s="2">
        <v>11.48</v>
      </c>
      <c r="I6952" s="2">
        <v>10723.609999999955</v>
      </c>
    </row>
    <row r="6953" spans="1:9">
      <c r="A6953" s="2">
        <v>271160</v>
      </c>
      <c r="B6953" s="2" t="s">
        <v>68</v>
      </c>
      <c r="C6953" s="2">
        <v>0.125</v>
      </c>
      <c r="D6953" s="2">
        <v>97.53</v>
      </c>
      <c r="E6953" s="2">
        <v>12.19</v>
      </c>
      <c r="F6953" s="2">
        <v>11140.65999999998</v>
      </c>
      <c r="G6953" s="2">
        <v>94.31</v>
      </c>
      <c r="H6953" s="2">
        <v>11.79</v>
      </c>
      <c r="I6953" s="2">
        <v>10997.359999999986</v>
      </c>
    </row>
    <row r="6954" spans="1:9">
      <c r="A6954" s="2">
        <v>271160</v>
      </c>
      <c r="B6954" s="2" t="s">
        <v>69</v>
      </c>
      <c r="C6954" s="2">
        <v>0.1</v>
      </c>
      <c r="D6954" s="2">
        <v>99.56</v>
      </c>
      <c r="E6954" s="2">
        <v>9.9499999999999993</v>
      </c>
      <c r="F6954" s="2">
        <v>9089.4199999999892</v>
      </c>
      <c r="G6954" s="2">
        <v>96.28</v>
      </c>
      <c r="H6954" s="2">
        <v>9.6300000000000008</v>
      </c>
      <c r="I6954" s="2">
        <v>8971.5199999999859</v>
      </c>
    </row>
    <row r="6955" spans="1:9">
      <c r="A6955" s="2">
        <v>271160</v>
      </c>
      <c r="B6955" s="2" t="s">
        <v>70</v>
      </c>
      <c r="C6955" s="2">
        <v>0.1</v>
      </c>
      <c r="D6955" s="2">
        <v>124.87</v>
      </c>
      <c r="E6955" s="2">
        <v>12.4</v>
      </c>
      <c r="F6955" s="2">
        <v>10340.689999999982</v>
      </c>
      <c r="G6955" s="2">
        <v>127.54</v>
      </c>
      <c r="H6955" s="2">
        <v>12.62</v>
      </c>
      <c r="I6955" s="2">
        <v>9823.229999999985</v>
      </c>
    </row>
    <row r="6956" spans="1:9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>
      <c r="A6957" s="2">
        <v>271161.17</v>
      </c>
      <c r="B6957" s="2" t="s">
        <v>65</v>
      </c>
      <c r="C6957" s="2">
        <v>0.04</v>
      </c>
      <c r="D6957" s="2">
        <v>10.72</v>
      </c>
      <c r="E6957" s="2">
        <v>0.43</v>
      </c>
      <c r="F6957" s="2">
        <v>3357.5099999999961</v>
      </c>
      <c r="G6957" s="2">
        <v>10.34</v>
      </c>
      <c r="H6957" s="2">
        <v>0.41</v>
      </c>
      <c r="I6957" s="2">
        <v>3314.0599999999822</v>
      </c>
    </row>
    <row r="6958" spans="1:9">
      <c r="A6958" s="2">
        <v>271161.17</v>
      </c>
      <c r="B6958" s="2" t="s">
        <v>66</v>
      </c>
      <c r="C6958" s="2">
        <v>0.1</v>
      </c>
      <c r="D6958" s="2">
        <v>10.72</v>
      </c>
      <c r="E6958" s="2">
        <v>1.07</v>
      </c>
      <c r="F6958" s="2">
        <v>8386.1200000000117</v>
      </c>
      <c r="G6958" s="2">
        <v>10.34</v>
      </c>
      <c r="H6958" s="2">
        <v>1.03</v>
      </c>
      <c r="I6958" s="2">
        <v>8278.1400000000085</v>
      </c>
    </row>
    <row r="6959" spans="1:9">
      <c r="A6959" s="2">
        <v>271161.17</v>
      </c>
      <c r="B6959" s="2" t="s">
        <v>67</v>
      </c>
      <c r="C6959" s="2">
        <v>0.125</v>
      </c>
      <c r="D6959" s="2">
        <v>11.13</v>
      </c>
      <c r="E6959" s="2">
        <v>1.39</v>
      </c>
      <c r="F6959" s="2">
        <v>10864.979999999974</v>
      </c>
      <c r="G6959" s="2">
        <v>10.74</v>
      </c>
      <c r="H6959" s="2">
        <v>1.34</v>
      </c>
      <c r="I6959" s="2">
        <v>10724.949999999955</v>
      </c>
    </row>
    <row r="6960" spans="1:9">
      <c r="A6960" s="2">
        <v>271161.17</v>
      </c>
      <c r="B6960" s="2" t="s">
        <v>68</v>
      </c>
      <c r="C6960" s="2">
        <v>0.125</v>
      </c>
      <c r="D6960" s="2">
        <v>11.42</v>
      </c>
      <c r="E6960" s="2">
        <v>1.43</v>
      </c>
      <c r="F6960" s="2">
        <v>11142.08999999998</v>
      </c>
      <c r="G6960" s="2">
        <v>11.02</v>
      </c>
      <c r="H6960" s="2">
        <v>1.38</v>
      </c>
      <c r="I6960" s="2">
        <v>10998.739999999985</v>
      </c>
    </row>
    <row r="6961" spans="1:9">
      <c r="A6961" s="2">
        <v>271161.17</v>
      </c>
      <c r="B6961" s="2" t="s">
        <v>69</v>
      </c>
      <c r="C6961" s="2">
        <v>0.1</v>
      </c>
      <c r="D6961" s="2">
        <v>11.66</v>
      </c>
      <c r="E6961" s="2">
        <v>1.17</v>
      </c>
      <c r="F6961" s="2">
        <v>9090.5899999999892</v>
      </c>
      <c r="G6961" s="2">
        <v>11.25</v>
      </c>
      <c r="H6961" s="2">
        <v>1.1299999999999999</v>
      </c>
      <c r="I6961" s="2">
        <v>8972.6499999999851</v>
      </c>
    </row>
    <row r="6962" spans="1:9">
      <c r="A6962" s="2">
        <v>271161.17</v>
      </c>
      <c r="B6962" s="2" t="s">
        <v>70</v>
      </c>
      <c r="C6962" s="2">
        <v>0.1</v>
      </c>
      <c r="D6962" s="2">
        <v>13.25</v>
      </c>
      <c r="E6962" s="2">
        <v>1.32</v>
      </c>
      <c r="F6962" s="2">
        <v>10342.009999999982</v>
      </c>
      <c r="G6962" s="2">
        <v>14.93</v>
      </c>
      <c r="H6962" s="2">
        <v>1.48</v>
      </c>
      <c r="I6962" s="2">
        <v>9824.7099999999846</v>
      </c>
    </row>
    <row r="6963" spans="1:9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>
      <c r="A6964" s="2">
        <v>271170</v>
      </c>
      <c r="B6964" s="2" t="s">
        <v>65</v>
      </c>
      <c r="C6964" s="2">
        <v>0.04</v>
      </c>
      <c r="D6964" s="2">
        <v>80.92</v>
      </c>
      <c r="E6964" s="2">
        <v>3.24</v>
      </c>
      <c r="F6964" s="2">
        <v>3360.7499999999959</v>
      </c>
      <c r="G6964" s="2">
        <v>78.05</v>
      </c>
      <c r="H6964" s="2">
        <v>3.12</v>
      </c>
      <c r="I6964" s="2">
        <v>3317.1799999999821</v>
      </c>
    </row>
    <row r="6965" spans="1:9">
      <c r="A6965" s="2">
        <v>271170</v>
      </c>
      <c r="B6965" s="2" t="s">
        <v>66</v>
      </c>
      <c r="C6965" s="2">
        <v>0.1</v>
      </c>
      <c r="D6965" s="2">
        <v>80.92</v>
      </c>
      <c r="E6965" s="2">
        <v>8.09</v>
      </c>
      <c r="F6965" s="2">
        <v>8394.2100000000119</v>
      </c>
      <c r="G6965" s="2">
        <v>78.05</v>
      </c>
      <c r="H6965" s="2">
        <v>7.8</v>
      </c>
      <c r="I6965" s="2">
        <v>8285.9400000000078</v>
      </c>
    </row>
    <row r="6966" spans="1:9">
      <c r="A6966" s="2">
        <v>271170</v>
      </c>
      <c r="B6966" s="2" t="s">
        <v>67</v>
      </c>
      <c r="C6966" s="2">
        <v>0.125</v>
      </c>
      <c r="D6966" s="2">
        <v>83.97</v>
      </c>
      <c r="E6966" s="2">
        <v>10.5</v>
      </c>
      <c r="F6966" s="2">
        <v>10875.479999999974</v>
      </c>
      <c r="G6966" s="2">
        <v>81.010000000000005</v>
      </c>
      <c r="H6966" s="2">
        <v>10.130000000000001</v>
      </c>
      <c r="I6966" s="2">
        <v>10735.079999999954</v>
      </c>
    </row>
    <row r="6967" spans="1:9">
      <c r="A6967" s="2">
        <v>271170</v>
      </c>
      <c r="B6967" s="2" t="s">
        <v>68</v>
      </c>
      <c r="C6967" s="2">
        <v>0.125</v>
      </c>
      <c r="D6967" s="2">
        <v>86.22</v>
      </c>
      <c r="E6967" s="2">
        <v>10.78</v>
      </c>
      <c r="F6967" s="2">
        <v>11152.869999999981</v>
      </c>
      <c r="G6967" s="2">
        <v>83.18</v>
      </c>
      <c r="H6967" s="2">
        <v>10.4</v>
      </c>
      <c r="I6967" s="2">
        <v>11009.139999999985</v>
      </c>
    </row>
    <row r="6968" spans="1:9">
      <c r="A6968" s="2">
        <v>271170</v>
      </c>
      <c r="B6968" s="2" t="s">
        <v>69</v>
      </c>
      <c r="C6968" s="2">
        <v>0.1</v>
      </c>
      <c r="D6968" s="2">
        <v>88.02</v>
      </c>
      <c r="E6968" s="2">
        <v>8.8000000000000007</v>
      </c>
      <c r="F6968" s="2">
        <v>9099.3899999999885</v>
      </c>
      <c r="G6968" s="2">
        <v>84.91</v>
      </c>
      <c r="H6968" s="2">
        <v>8.49</v>
      </c>
      <c r="I6968" s="2">
        <v>8981.1399999999849</v>
      </c>
    </row>
    <row r="6969" spans="1:9">
      <c r="A6969" s="2">
        <v>271170</v>
      </c>
      <c r="B6969" s="2" t="s">
        <v>70</v>
      </c>
      <c r="C6969" s="2">
        <v>0.1</v>
      </c>
      <c r="D6969" s="2">
        <v>89.81</v>
      </c>
      <c r="E6969" s="2">
        <v>8.98</v>
      </c>
      <c r="F6969" s="2">
        <v>10350.989999999982</v>
      </c>
      <c r="G6969" s="2">
        <v>112.71</v>
      </c>
      <c r="H6969" s="2">
        <v>11.18</v>
      </c>
      <c r="I6969" s="2">
        <v>9835.8899999999849</v>
      </c>
    </row>
    <row r="6970" spans="1:9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>
      <c r="A6971" s="2">
        <v>271180</v>
      </c>
      <c r="B6971" s="2" t="s">
        <v>65</v>
      </c>
      <c r="C6971" s="2">
        <v>0.04</v>
      </c>
      <c r="D6971" s="2">
        <v>91.65</v>
      </c>
      <c r="E6971" s="2">
        <v>3.67</v>
      </c>
      <c r="F6971" s="2">
        <v>3364.419999999996</v>
      </c>
      <c r="G6971" s="2">
        <v>88.4</v>
      </c>
      <c r="H6971" s="2">
        <v>3.54</v>
      </c>
      <c r="I6971" s="2">
        <v>3320.7199999999821</v>
      </c>
    </row>
    <row r="6972" spans="1:9">
      <c r="A6972" s="2">
        <v>271180</v>
      </c>
      <c r="B6972" s="2" t="s">
        <v>66</v>
      </c>
      <c r="C6972" s="2">
        <v>0.1</v>
      </c>
      <c r="D6972" s="2">
        <v>91.65</v>
      </c>
      <c r="E6972" s="2">
        <v>9.16</v>
      </c>
      <c r="F6972" s="2">
        <v>8403.3700000000117</v>
      </c>
      <c r="G6972" s="2">
        <v>88.4</v>
      </c>
      <c r="H6972" s="2">
        <v>8.84</v>
      </c>
      <c r="I6972" s="2">
        <v>8294.7800000000079</v>
      </c>
    </row>
    <row r="6973" spans="1:9">
      <c r="A6973" s="2">
        <v>271180</v>
      </c>
      <c r="B6973" s="2" t="s">
        <v>67</v>
      </c>
      <c r="C6973" s="2">
        <v>0.125</v>
      </c>
      <c r="D6973" s="2">
        <v>95.1</v>
      </c>
      <c r="E6973" s="2">
        <v>11.89</v>
      </c>
      <c r="F6973" s="2">
        <v>10887.369999999974</v>
      </c>
      <c r="G6973" s="2">
        <v>91.75</v>
      </c>
      <c r="H6973" s="2">
        <v>11.47</v>
      </c>
      <c r="I6973" s="2">
        <v>10746.549999999954</v>
      </c>
    </row>
    <row r="6974" spans="1:9">
      <c r="A6974" s="2">
        <v>271180</v>
      </c>
      <c r="B6974" s="2" t="s">
        <v>68</v>
      </c>
      <c r="C6974" s="2">
        <v>0.125</v>
      </c>
      <c r="D6974" s="2">
        <v>97.64</v>
      </c>
      <c r="E6974" s="2">
        <v>12.21</v>
      </c>
      <c r="F6974" s="2">
        <v>11165.07999999998</v>
      </c>
      <c r="G6974" s="2">
        <v>94.2</v>
      </c>
      <c r="H6974" s="2">
        <v>11.77</v>
      </c>
      <c r="I6974" s="2">
        <v>11020.909999999985</v>
      </c>
    </row>
    <row r="6975" spans="1:9">
      <c r="A6975" s="2">
        <v>271180</v>
      </c>
      <c r="B6975" s="2" t="s">
        <v>69</v>
      </c>
      <c r="C6975" s="2">
        <v>0.1</v>
      </c>
      <c r="D6975" s="2">
        <v>99.68</v>
      </c>
      <c r="E6975" s="2">
        <v>9.9600000000000009</v>
      </c>
      <c r="F6975" s="2">
        <v>9109.3499999999876</v>
      </c>
      <c r="G6975" s="2">
        <v>96.17</v>
      </c>
      <c r="H6975" s="2">
        <v>9.61</v>
      </c>
      <c r="I6975" s="2">
        <v>8990.7499999999854</v>
      </c>
    </row>
    <row r="6976" spans="1:9">
      <c r="A6976" s="2">
        <v>271180</v>
      </c>
      <c r="B6976" s="2" t="s">
        <v>70</v>
      </c>
      <c r="C6976" s="2">
        <v>0.1</v>
      </c>
      <c r="D6976" s="2">
        <v>101.71</v>
      </c>
      <c r="E6976" s="2">
        <v>10.17</v>
      </c>
      <c r="F6976" s="2">
        <v>10361.159999999982</v>
      </c>
      <c r="G6976" s="2">
        <v>127.65</v>
      </c>
      <c r="H6976" s="2">
        <v>12.66</v>
      </c>
      <c r="I6976" s="2">
        <v>9848.5499999999847</v>
      </c>
    </row>
    <row r="6977" spans="1:9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>
      <c r="A6978" s="2">
        <v>271190</v>
      </c>
      <c r="B6978" s="2" t="s">
        <v>65</v>
      </c>
      <c r="C6978" s="2">
        <v>0.04</v>
      </c>
      <c r="D6978" s="2">
        <v>91.65</v>
      </c>
      <c r="E6978" s="2">
        <v>3.67</v>
      </c>
      <c r="F6978" s="2">
        <v>3368.0899999999961</v>
      </c>
      <c r="G6978" s="2">
        <v>88.4</v>
      </c>
      <c r="H6978" s="2">
        <v>3.54</v>
      </c>
      <c r="I6978" s="2">
        <v>3324.259999999982</v>
      </c>
    </row>
    <row r="6979" spans="1:9">
      <c r="A6979" s="2">
        <v>271190</v>
      </c>
      <c r="B6979" s="2" t="s">
        <v>66</v>
      </c>
      <c r="C6979" s="2">
        <v>0.1</v>
      </c>
      <c r="D6979" s="2">
        <v>91.65</v>
      </c>
      <c r="E6979" s="2">
        <v>9.16</v>
      </c>
      <c r="F6979" s="2">
        <v>8412.5300000000116</v>
      </c>
      <c r="G6979" s="2">
        <v>88.4</v>
      </c>
      <c r="H6979" s="2">
        <v>8.84</v>
      </c>
      <c r="I6979" s="2">
        <v>8303.6200000000081</v>
      </c>
    </row>
    <row r="6980" spans="1:9">
      <c r="A6980" s="2">
        <v>271190</v>
      </c>
      <c r="B6980" s="2" t="s">
        <v>67</v>
      </c>
      <c r="C6980" s="2">
        <v>0.125</v>
      </c>
      <c r="D6980" s="2">
        <v>95.1</v>
      </c>
      <c r="E6980" s="2">
        <v>11.89</v>
      </c>
      <c r="F6980" s="2">
        <v>10899.259999999973</v>
      </c>
      <c r="G6980" s="2">
        <v>91.75</v>
      </c>
      <c r="H6980" s="2">
        <v>11.47</v>
      </c>
      <c r="I6980" s="2">
        <v>10758.019999999953</v>
      </c>
    </row>
    <row r="6981" spans="1:9">
      <c r="A6981" s="2">
        <v>271190</v>
      </c>
      <c r="B6981" s="2" t="s">
        <v>68</v>
      </c>
      <c r="C6981" s="2">
        <v>0.125</v>
      </c>
      <c r="D6981" s="2">
        <v>97.64</v>
      </c>
      <c r="E6981" s="2">
        <v>12.21</v>
      </c>
      <c r="F6981" s="2">
        <v>11177.289999999979</v>
      </c>
      <c r="G6981" s="2">
        <v>94.2</v>
      </c>
      <c r="H6981" s="2">
        <v>11.77</v>
      </c>
      <c r="I6981" s="2">
        <v>11032.679999999986</v>
      </c>
    </row>
    <row r="6982" spans="1:9">
      <c r="A6982" s="2">
        <v>271190</v>
      </c>
      <c r="B6982" s="2" t="s">
        <v>69</v>
      </c>
      <c r="C6982" s="2">
        <v>0.1</v>
      </c>
      <c r="D6982" s="2">
        <v>99.68</v>
      </c>
      <c r="E6982" s="2">
        <v>9.9600000000000009</v>
      </c>
      <c r="F6982" s="2">
        <v>9119.3099999999868</v>
      </c>
      <c r="G6982" s="2">
        <v>96.17</v>
      </c>
      <c r="H6982" s="2">
        <v>9.61</v>
      </c>
      <c r="I6982" s="2">
        <v>9000.359999999986</v>
      </c>
    </row>
    <row r="6983" spans="1:9">
      <c r="A6983" s="2">
        <v>271190</v>
      </c>
      <c r="B6983" s="2" t="s">
        <v>70</v>
      </c>
      <c r="C6983" s="2">
        <v>0.1</v>
      </c>
      <c r="D6983" s="2">
        <v>101.71</v>
      </c>
      <c r="E6983" s="2">
        <v>10.17</v>
      </c>
      <c r="F6983" s="2">
        <v>10371.329999999982</v>
      </c>
      <c r="G6983" s="2">
        <v>127.65</v>
      </c>
      <c r="H6983" s="2">
        <v>12.66</v>
      </c>
      <c r="I6983" s="2">
        <v>9861.2099999999846</v>
      </c>
    </row>
    <row r="6984" spans="1:9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>
      <c r="A6985" s="2">
        <v>271200</v>
      </c>
      <c r="B6985" s="2" t="s">
        <v>65</v>
      </c>
      <c r="C6985" s="2">
        <v>0.04</v>
      </c>
      <c r="D6985" s="2">
        <v>91.65</v>
      </c>
      <c r="E6985" s="2">
        <v>3.67</v>
      </c>
      <c r="F6985" s="2">
        <v>3371.7599999999961</v>
      </c>
      <c r="G6985" s="2">
        <v>88.4</v>
      </c>
      <c r="H6985" s="2">
        <v>3.54</v>
      </c>
      <c r="I6985" s="2">
        <v>3327.799999999982</v>
      </c>
    </row>
    <row r="6986" spans="1:9">
      <c r="A6986" s="2">
        <v>271200</v>
      </c>
      <c r="B6986" s="2" t="s">
        <v>66</v>
      </c>
      <c r="C6986" s="2">
        <v>0.1</v>
      </c>
      <c r="D6986" s="2">
        <v>91.65</v>
      </c>
      <c r="E6986" s="2">
        <v>9.16</v>
      </c>
      <c r="F6986" s="2">
        <v>8421.6900000000114</v>
      </c>
      <c r="G6986" s="2">
        <v>88.4</v>
      </c>
      <c r="H6986" s="2">
        <v>8.84</v>
      </c>
      <c r="I6986" s="2">
        <v>8312.4600000000082</v>
      </c>
    </row>
    <row r="6987" spans="1:9">
      <c r="A6987" s="2">
        <v>271200</v>
      </c>
      <c r="B6987" s="2" t="s">
        <v>67</v>
      </c>
      <c r="C6987" s="2">
        <v>0.125</v>
      </c>
      <c r="D6987" s="2">
        <v>95.1</v>
      </c>
      <c r="E6987" s="2">
        <v>11.89</v>
      </c>
      <c r="F6987" s="2">
        <v>10911.149999999972</v>
      </c>
      <c r="G6987" s="2">
        <v>91.75</v>
      </c>
      <c r="H6987" s="2">
        <v>11.47</v>
      </c>
      <c r="I6987" s="2">
        <v>10769.489999999952</v>
      </c>
    </row>
    <row r="6988" spans="1:9">
      <c r="A6988" s="2">
        <v>271200</v>
      </c>
      <c r="B6988" s="2" t="s">
        <v>68</v>
      </c>
      <c r="C6988" s="2">
        <v>0.125</v>
      </c>
      <c r="D6988" s="2">
        <v>97.64</v>
      </c>
      <c r="E6988" s="2">
        <v>12.21</v>
      </c>
      <c r="F6988" s="2">
        <v>11189.499999999978</v>
      </c>
      <c r="G6988" s="2">
        <v>94.2</v>
      </c>
      <c r="H6988" s="2">
        <v>11.77</v>
      </c>
      <c r="I6988" s="2">
        <v>11044.449999999986</v>
      </c>
    </row>
    <row r="6989" spans="1:9">
      <c r="A6989" s="2">
        <v>271200</v>
      </c>
      <c r="B6989" s="2" t="s">
        <v>69</v>
      </c>
      <c r="C6989" s="2">
        <v>0.1</v>
      </c>
      <c r="D6989" s="2">
        <v>99.68</v>
      </c>
      <c r="E6989" s="2">
        <v>9.9600000000000009</v>
      </c>
      <c r="F6989" s="2">
        <v>9129.2699999999859</v>
      </c>
      <c r="G6989" s="2">
        <v>96.17</v>
      </c>
      <c r="H6989" s="2">
        <v>9.61</v>
      </c>
      <c r="I6989" s="2">
        <v>9009.9699999999866</v>
      </c>
    </row>
    <row r="6990" spans="1:9">
      <c r="A6990" s="2">
        <v>271200</v>
      </c>
      <c r="B6990" s="2" t="s">
        <v>70</v>
      </c>
      <c r="C6990" s="2">
        <v>0.1</v>
      </c>
      <c r="D6990" s="2">
        <v>101.71</v>
      </c>
      <c r="E6990" s="2">
        <v>10.17</v>
      </c>
      <c r="F6990" s="2">
        <v>10381.499999999982</v>
      </c>
      <c r="G6990" s="2">
        <v>127.65</v>
      </c>
      <c r="H6990" s="2">
        <v>12.66</v>
      </c>
      <c r="I6990" s="2">
        <v>9873.8699999999844</v>
      </c>
    </row>
    <row r="6991" spans="1:9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>
      <c r="A6992" s="2">
        <v>271210</v>
      </c>
      <c r="B6992" s="2" t="s">
        <v>65</v>
      </c>
      <c r="C6992" s="2">
        <v>0.04</v>
      </c>
      <c r="D6992" s="2">
        <v>91.65</v>
      </c>
      <c r="E6992" s="2">
        <v>3.67</v>
      </c>
      <c r="F6992" s="2">
        <v>3375.4299999999962</v>
      </c>
      <c r="G6992" s="2">
        <v>88.4</v>
      </c>
      <c r="H6992" s="2">
        <v>3.54</v>
      </c>
      <c r="I6992" s="2">
        <v>3331.339999999982</v>
      </c>
    </row>
    <row r="6993" spans="1:9">
      <c r="A6993" s="2">
        <v>271210</v>
      </c>
      <c r="B6993" s="2" t="s">
        <v>66</v>
      </c>
      <c r="C6993" s="2">
        <v>0.1</v>
      </c>
      <c r="D6993" s="2">
        <v>91.65</v>
      </c>
      <c r="E6993" s="2">
        <v>9.16</v>
      </c>
      <c r="F6993" s="2">
        <v>8430.8500000000113</v>
      </c>
      <c r="G6993" s="2">
        <v>88.4</v>
      </c>
      <c r="H6993" s="2">
        <v>8.84</v>
      </c>
      <c r="I6993" s="2">
        <v>8321.3000000000084</v>
      </c>
    </row>
    <row r="6994" spans="1:9">
      <c r="A6994" s="2">
        <v>271210</v>
      </c>
      <c r="B6994" s="2" t="s">
        <v>67</v>
      </c>
      <c r="C6994" s="2">
        <v>0.125</v>
      </c>
      <c r="D6994" s="2">
        <v>95.1</v>
      </c>
      <c r="E6994" s="2">
        <v>11.89</v>
      </c>
      <c r="F6994" s="2">
        <v>10923.039999999972</v>
      </c>
      <c r="G6994" s="2">
        <v>91.75</v>
      </c>
      <c r="H6994" s="2">
        <v>11.47</v>
      </c>
      <c r="I6994" s="2">
        <v>10780.959999999952</v>
      </c>
    </row>
    <row r="6995" spans="1:9">
      <c r="A6995" s="2">
        <v>271210</v>
      </c>
      <c r="B6995" s="2" t="s">
        <v>68</v>
      </c>
      <c r="C6995" s="2">
        <v>0.125</v>
      </c>
      <c r="D6995" s="2">
        <v>97.64</v>
      </c>
      <c r="E6995" s="2">
        <v>12.21</v>
      </c>
      <c r="F6995" s="2">
        <v>11201.709999999977</v>
      </c>
      <c r="G6995" s="2">
        <v>94.2</v>
      </c>
      <c r="H6995" s="2">
        <v>11.77</v>
      </c>
      <c r="I6995" s="2">
        <v>11056.219999999987</v>
      </c>
    </row>
    <row r="6996" spans="1:9">
      <c r="A6996" s="2">
        <v>271210</v>
      </c>
      <c r="B6996" s="2" t="s">
        <v>69</v>
      </c>
      <c r="C6996" s="2">
        <v>0.1</v>
      </c>
      <c r="D6996" s="2">
        <v>99.68</v>
      </c>
      <c r="E6996" s="2">
        <v>9.9600000000000009</v>
      </c>
      <c r="F6996" s="2">
        <v>9139.229999999985</v>
      </c>
      <c r="G6996" s="2">
        <v>96.17</v>
      </c>
      <c r="H6996" s="2">
        <v>9.61</v>
      </c>
      <c r="I6996" s="2">
        <v>9019.5799999999872</v>
      </c>
    </row>
    <row r="6997" spans="1:9">
      <c r="A6997" s="2">
        <v>271210</v>
      </c>
      <c r="B6997" s="2" t="s">
        <v>70</v>
      </c>
      <c r="C6997" s="2">
        <v>0.1</v>
      </c>
      <c r="D6997" s="2">
        <v>101.71</v>
      </c>
      <c r="E6997" s="2">
        <v>10.17</v>
      </c>
      <c r="F6997" s="2">
        <v>10391.669999999982</v>
      </c>
      <c r="G6997" s="2">
        <v>127.65</v>
      </c>
      <c r="H6997" s="2">
        <v>12.66</v>
      </c>
      <c r="I6997" s="2">
        <v>9886.5299999999843</v>
      </c>
    </row>
    <row r="6998" spans="1:9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>
      <c r="A6999" s="2">
        <v>271220</v>
      </c>
      <c r="B6999" s="2" t="s">
        <v>65</v>
      </c>
      <c r="C6999" s="2">
        <v>0.04</v>
      </c>
      <c r="D6999" s="2">
        <v>91.65</v>
      </c>
      <c r="E6999" s="2">
        <v>3.67</v>
      </c>
      <c r="F6999" s="2">
        <v>3379.0999999999963</v>
      </c>
      <c r="G6999" s="2">
        <v>88.4</v>
      </c>
      <c r="H6999" s="2">
        <v>3.54</v>
      </c>
      <c r="I6999" s="2">
        <v>3334.8799999999819</v>
      </c>
    </row>
    <row r="7000" spans="1:9">
      <c r="A7000" s="2">
        <v>271220</v>
      </c>
      <c r="B7000" s="2" t="s">
        <v>66</v>
      </c>
      <c r="C7000" s="2">
        <v>0.1</v>
      </c>
      <c r="D7000" s="2">
        <v>91.65</v>
      </c>
      <c r="E7000" s="2">
        <v>9.16</v>
      </c>
      <c r="F7000" s="2">
        <v>8440.0100000000111</v>
      </c>
      <c r="G7000" s="2">
        <v>88.4</v>
      </c>
      <c r="H7000" s="2">
        <v>8.84</v>
      </c>
      <c r="I7000" s="2">
        <v>8330.1400000000085</v>
      </c>
    </row>
    <row r="7001" spans="1:9">
      <c r="A7001" s="2">
        <v>271220</v>
      </c>
      <c r="B7001" s="2" t="s">
        <v>67</v>
      </c>
      <c r="C7001" s="2">
        <v>0.125</v>
      </c>
      <c r="D7001" s="2">
        <v>95.1</v>
      </c>
      <c r="E7001" s="2">
        <v>11.89</v>
      </c>
      <c r="F7001" s="2">
        <v>10934.929999999971</v>
      </c>
      <c r="G7001" s="2">
        <v>91.75</v>
      </c>
      <c r="H7001" s="2">
        <v>11.47</v>
      </c>
      <c r="I7001" s="2">
        <v>10792.429999999951</v>
      </c>
    </row>
    <row r="7002" spans="1:9">
      <c r="A7002" s="2">
        <v>271220</v>
      </c>
      <c r="B7002" s="2" t="s">
        <v>68</v>
      </c>
      <c r="C7002" s="2">
        <v>0.125</v>
      </c>
      <c r="D7002" s="2">
        <v>97.64</v>
      </c>
      <c r="E7002" s="2">
        <v>12.21</v>
      </c>
      <c r="F7002" s="2">
        <v>11213.919999999976</v>
      </c>
      <c r="G7002" s="2">
        <v>94.2</v>
      </c>
      <c r="H7002" s="2">
        <v>11.77</v>
      </c>
      <c r="I7002" s="2">
        <v>11067.989999999987</v>
      </c>
    </row>
    <row r="7003" spans="1:9">
      <c r="A7003" s="2">
        <v>271220</v>
      </c>
      <c r="B7003" s="2" t="s">
        <v>69</v>
      </c>
      <c r="C7003" s="2">
        <v>0.1</v>
      </c>
      <c r="D7003" s="2">
        <v>99.68</v>
      </c>
      <c r="E7003" s="2">
        <v>9.9600000000000009</v>
      </c>
      <c r="F7003" s="2">
        <v>9149.1899999999841</v>
      </c>
      <c r="G7003" s="2">
        <v>96.17</v>
      </c>
      <c r="H7003" s="2">
        <v>9.61</v>
      </c>
      <c r="I7003" s="2">
        <v>9029.1899999999878</v>
      </c>
    </row>
    <row r="7004" spans="1:9">
      <c r="A7004" s="2">
        <v>271220</v>
      </c>
      <c r="B7004" s="2" t="s">
        <v>70</v>
      </c>
      <c r="C7004" s="2">
        <v>0.1</v>
      </c>
      <c r="D7004" s="2">
        <v>101.71</v>
      </c>
      <c r="E7004" s="2">
        <v>10.17</v>
      </c>
      <c r="F7004" s="2">
        <v>10401.839999999982</v>
      </c>
      <c r="G7004" s="2">
        <v>127.65</v>
      </c>
      <c r="H7004" s="2">
        <v>12.66</v>
      </c>
      <c r="I7004" s="2">
        <v>9899.1899999999841</v>
      </c>
    </row>
    <row r="7005" spans="1:9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>
      <c r="A7006" s="2">
        <v>271230</v>
      </c>
      <c r="B7006" s="2" t="s">
        <v>65</v>
      </c>
      <c r="C7006" s="2">
        <v>0.04</v>
      </c>
      <c r="D7006" s="2">
        <v>91.65</v>
      </c>
      <c r="E7006" s="2">
        <v>3.67</v>
      </c>
      <c r="F7006" s="2">
        <v>3382.7699999999963</v>
      </c>
      <c r="G7006" s="2">
        <v>88.4</v>
      </c>
      <c r="H7006" s="2">
        <v>3.54</v>
      </c>
      <c r="I7006" s="2">
        <v>3338.4199999999819</v>
      </c>
    </row>
    <row r="7007" spans="1:9">
      <c r="A7007" s="2">
        <v>271230</v>
      </c>
      <c r="B7007" s="2" t="s">
        <v>66</v>
      </c>
      <c r="C7007" s="2">
        <v>0.1</v>
      </c>
      <c r="D7007" s="2">
        <v>91.65</v>
      </c>
      <c r="E7007" s="2">
        <v>9.16</v>
      </c>
      <c r="F7007" s="2">
        <v>8449.170000000011</v>
      </c>
      <c r="G7007" s="2">
        <v>88.4</v>
      </c>
      <c r="H7007" s="2">
        <v>8.84</v>
      </c>
      <c r="I7007" s="2">
        <v>8338.9800000000087</v>
      </c>
    </row>
    <row r="7008" spans="1:9">
      <c r="A7008" s="2">
        <v>271230</v>
      </c>
      <c r="B7008" s="2" t="s">
        <v>67</v>
      </c>
      <c r="C7008" s="2">
        <v>0.125</v>
      </c>
      <c r="D7008" s="2">
        <v>95.1</v>
      </c>
      <c r="E7008" s="2">
        <v>11.89</v>
      </c>
      <c r="F7008" s="2">
        <v>10946.819999999971</v>
      </c>
      <c r="G7008" s="2">
        <v>91.75</v>
      </c>
      <c r="H7008" s="2">
        <v>11.47</v>
      </c>
      <c r="I7008" s="2">
        <v>10803.899999999951</v>
      </c>
    </row>
    <row r="7009" spans="1:9">
      <c r="A7009" s="2">
        <v>271230</v>
      </c>
      <c r="B7009" s="2" t="s">
        <v>68</v>
      </c>
      <c r="C7009" s="2">
        <v>0.125</v>
      </c>
      <c r="D7009" s="2">
        <v>97.64</v>
      </c>
      <c r="E7009" s="2">
        <v>12.21</v>
      </c>
      <c r="F7009" s="2">
        <v>11226.129999999976</v>
      </c>
      <c r="G7009" s="2">
        <v>94.2</v>
      </c>
      <c r="H7009" s="2">
        <v>11.77</v>
      </c>
      <c r="I7009" s="2">
        <v>11079.759999999987</v>
      </c>
    </row>
    <row r="7010" spans="1:9">
      <c r="A7010" s="2">
        <v>271230</v>
      </c>
      <c r="B7010" s="2" t="s">
        <v>69</v>
      </c>
      <c r="C7010" s="2">
        <v>0.1</v>
      </c>
      <c r="D7010" s="2">
        <v>99.68</v>
      </c>
      <c r="E7010" s="2">
        <v>9.9600000000000009</v>
      </c>
      <c r="F7010" s="2">
        <v>9159.1499999999833</v>
      </c>
      <c r="G7010" s="2">
        <v>96.17</v>
      </c>
      <c r="H7010" s="2">
        <v>9.61</v>
      </c>
      <c r="I7010" s="2">
        <v>9038.7999999999884</v>
      </c>
    </row>
    <row r="7011" spans="1:9">
      <c r="A7011" s="2">
        <v>271230</v>
      </c>
      <c r="B7011" s="2" t="s">
        <v>70</v>
      </c>
      <c r="C7011" s="2">
        <v>0.1</v>
      </c>
      <c r="D7011" s="2">
        <v>101.71</v>
      </c>
      <c r="E7011" s="2">
        <v>10.17</v>
      </c>
      <c r="F7011" s="2">
        <v>10412.009999999982</v>
      </c>
      <c r="G7011" s="2">
        <v>127.65</v>
      </c>
      <c r="H7011" s="2">
        <v>12.66</v>
      </c>
      <c r="I7011" s="2">
        <v>9911.849999999984</v>
      </c>
    </row>
    <row r="7012" spans="1:9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>
      <c r="A7013" s="2">
        <v>271240</v>
      </c>
      <c r="B7013" s="2" t="s">
        <v>65</v>
      </c>
      <c r="C7013" s="2">
        <v>0.04</v>
      </c>
      <c r="D7013" s="2">
        <v>91.65</v>
      </c>
      <c r="E7013" s="2">
        <v>3.67</v>
      </c>
      <c r="F7013" s="2">
        <v>3386.4399999999964</v>
      </c>
      <c r="G7013" s="2">
        <v>88.4</v>
      </c>
      <c r="H7013" s="2">
        <v>3.54</v>
      </c>
      <c r="I7013" s="2">
        <v>3341.9599999999818</v>
      </c>
    </row>
    <row r="7014" spans="1:9">
      <c r="A7014" s="2">
        <v>271240</v>
      </c>
      <c r="B7014" s="2" t="s">
        <v>66</v>
      </c>
      <c r="C7014" s="2">
        <v>0.1</v>
      </c>
      <c r="D7014" s="2">
        <v>91.65</v>
      </c>
      <c r="E7014" s="2">
        <v>9.16</v>
      </c>
      <c r="F7014" s="2">
        <v>8458.3300000000108</v>
      </c>
      <c r="G7014" s="2">
        <v>88.4</v>
      </c>
      <c r="H7014" s="2">
        <v>8.84</v>
      </c>
      <c r="I7014" s="2">
        <v>8347.8200000000088</v>
      </c>
    </row>
    <row r="7015" spans="1:9">
      <c r="A7015" s="2">
        <v>271240</v>
      </c>
      <c r="B7015" s="2" t="s">
        <v>67</v>
      </c>
      <c r="C7015" s="2">
        <v>0.125</v>
      </c>
      <c r="D7015" s="2">
        <v>95.1</v>
      </c>
      <c r="E7015" s="2">
        <v>11.89</v>
      </c>
      <c r="F7015" s="2">
        <v>10958.70999999997</v>
      </c>
      <c r="G7015" s="2">
        <v>91.75</v>
      </c>
      <c r="H7015" s="2">
        <v>11.47</v>
      </c>
      <c r="I7015" s="2">
        <v>10815.36999999995</v>
      </c>
    </row>
    <row r="7016" spans="1:9">
      <c r="A7016" s="2">
        <v>271240</v>
      </c>
      <c r="B7016" s="2" t="s">
        <v>68</v>
      </c>
      <c r="C7016" s="2">
        <v>0.125</v>
      </c>
      <c r="D7016" s="2">
        <v>97.64</v>
      </c>
      <c r="E7016" s="2">
        <v>12.21</v>
      </c>
      <c r="F7016" s="2">
        <v>11238.339999999975</v>
      </c>
      <c r="G7016" s="2">
        <v>94.2</v>
      </c>
      <c r="H7016" s="2">
        <v>11.77</v>
      </c>
      <c r="I7016" s="2">
        <v>11091.529999999988</v>
      </c>
    </row>
    <row r="7017" spans="1:9">
      <c r="A7017" s="2">
        <v>271240</v>
      </c>
      <c r="B7017" s="2" t="s">
        <v>69</v>
      </c>
      <c r="C7017" s="2">
        <v>0.1</v>
      </c>
      <c r="D7017" s="2">
        <v>99.68</v>
      </c>
      <c r="E7017" s="2">
        <v>9.9600000000000009</v>
      </c>
      <c r="F7017" s="2">
        <v>9169.1099999999824</v>
      </c>
      <c r="G7017" s="2">
        <v>96.17</v>
      </c>
      <c r="H7017" s="2">
        <v>9.61</v>
      </c>
      <c r="I7017" s="2">
        <v>9048.4099999999889</v>
      </c>
    </row>
    <row r="7018" spans="1:9">
      <c r="A7018" s="2">
        <v>271240</v>
      </c>
      <c r="B7018" s="2" t="s">
        <v>70</v>
      </c>
      <c r="C7018" s="2">
        <v>0.1</v>
      </c>
      <c r="D7018" s="2">
        <v>101.71</v>
      </c>
      <c r="E7018" s="2">
        <v>10.17</v>
      </c>
      <c r="F7018" s="2">
        <v>10422.179999999982</v>
      </c>
      <c r="G7018" s="2">
        <v>127.65</v>
      </c>
      <c r="H7018" s="2">
        <v>12.66</v>
      </c>
      <c r="I7018" s="2">
        <v>9924.5099999999838</v>
      </c>
    </row>
    <row r="7019" spans="1:9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>
      <c r="A7020" s="2">
        <v>271250</v>
      </c>
      <c r="B7020" s="2" t="s">
        <v>65</v>
      </c>
      <c r="C7020" s="2">
        <v>0.04</v>
      </c>
      <c r="D7020" s="2">
        <v>91.65</v>
      </c>
      <c r="E7020" s="2">
        <v>3.67</v>
      </c>
      <c r="F7020" s="2">
        <v>3390.1099999999965</v>
      </c>
      <c r="G7020" s="2">
        <v>88.4</v>
      </c>
      <c r="H7020" s="2">
        <v>3.54</v>
      </c>
      <c r="I7020" s="2">
        <v>3345.4999999999818</v>
      </c>
    </row>
    <row r="7021" spans="1:9">
      <c r="A7021" s="2">
        <v>271250</v>
      </c>
      <c r="B7021" s="2" t="s">
        <v>66</v>
      </c>
      <c r="C7021" s="2">
        <v>0.1</v>
      </c>
      <c r="D7021" s="2">
        <v>91.65</v>
      </c>
      <c r="E7021" s="2">
        <v>9.16</v>
      </c>
      <c r="F7021" s="2">
        <v>8467.4900000000107</v>
      </c>
      <c r="G7021" s="2">
        <v>88.4</v>
      </c>
      <c r="H7021" s="2">
        <v>8.84</v>
      </c>
      <c r="I7021" s="2">
        <v>8356.6600000000089</v>
      </c>
    </row>
    <row r="7022" spans="1:9">
      <c r="A7022" s="2">
        <v>271250</v>
      </c>
      <c r="B7022" s="2" t="s">
        <v>67</v>
      </c>
      <c r="C7022" s="2">
        <v>0.125</v>
      </c>
      <c r="D7022" s="2">
        <v>95.1</v>
      </c>
      <c r="E7022" s="2">
        <v>11.89</v>
      </c>
      <c r="F7022" s="2">
        <v>10970.599999999969</v>
      </c>
      <c r="G7022" s="2">
        <v>91.75</v>
      </c>
      <c r="H7022" s="2">
        <v>11.47</v>
      </c>
      <c r="I7022" s="2">
        <v>10826.839999999949</v>
      </c>
    </row>
    <row r="7023" spans="1:9">
      <c r="A7023" s="2">
        <v>271250</v>
      </c>
      <c r="B7023" s="2" t="s">
        <v>68</v>
      </c>
      <c r="C7023" s="2">
        <v>0.125</v>
      </c>
      <c r="D7023" s="2">
        <v>97.64</v>
      </c>
      <c r="E7023" s="2">
        <v>12.21</v>
      </c>
      <c r="F7023" s="2">
        <v>11250.549999999974</v>
      </c>
      <c r="G7023" s="2">
        <v>94.2</v>
      </c>
      <c r="H7023" s="2">
        <v>11.77</v>
      </c>
      <c r="I7023" s="2">
        <v>11103.299999999988</v>
      </c>
    </row>
    <row r="7024" spans="1:9">
      <c r="A7024" s="2">
        <v>271250</v>
      </c>
      <c r="B7024" s="2" t="s">
        <v>69</v>
      </c>
      <c r="C7024" s="2">
        <v>0.1</v>
      </c>
      <c r="D7024" s="2">
        <v>99.68</v>
      </c>
      <c r="E7024" s="2">
        <v>9.9600000000000009</v>
      </c>
      <c r="F7024" s="2">
        <v>9179.0699999999815</v>
      </c>
      <c r="G7024" s="2">
        <v>96.17</v>
      </c>
      <c r="H7024" s="2">
        <v>9.61</v>
      </c>
      <c r="I7024" s="2">
        <v>9058.0199999999895</v>
      </c>
    </row>
    <row r="7025" spans="1:9">
      <c r="A7025" s="2">
        <v>271250</v>
      </c>
      <c r="B7025" s="2" t="s">
        <v>70</v>
      </c>
      <c r="C7025" s="2">
        <v>0.1</v>
      </c>
      <c r="D7025" s="2">
        <v>101.71</v>
      </c>
      <c r="E7025" s="2">
        <v>10.17</v>
      </c>
      <c r="F7025" s="2">
        <v>10432.349999999982</v>
      </c>
      <c r="G7025" s="2">
        <v>127.65</v>
      </c>
      <c r="H7025" s="2">
        <v>12.66</v>
      </c>
      <c r="I7025" s="2">
        <v>9937.1699999999837</v>
      </c>
    </row>
    <row r="7026" spans="1:9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>
      <c r="A7027" s="2">
        <v>271258.20199999999</v>
      </c>
      <c r="B7027" s="2" t="s">
        <v>65</v>
      </c>
      <c r="C7027" s="2">
        <v>0.04</v>
      </c>
      <c r="D7027" s="2">
        <v>75.17</v>
      </c>
      <c r="E7027" s="2">
        <v>3.01</v>
      </c>
      <c r="F7027" s="2">
        <v>3393.1199999999967</v>
      </c>
      <c r="G7027" s="2">
        <v>72.5</v>
      </c>
      <c r="H7027" s="2">
        <v>2.9</v>
      </c>
      <c r="I7027" s="2">
        <v>3348.3999999999819</v>
      </c>
    </row>
    <row r="7028" spans="1:9">
      <c r="A7028" s="2">
        <v>271258.20199999999</v>
      </c>
      <c r="B7028" s="2" t="s">
        <v>66</v>
      </c>
      <c r="C7028" s="2">
        <v>0.1</v>
      </c>
      <c r="D7028" s="2">
        <v>75.17</v>
      </c>
      <c r="E7028" s="2">
        <v>7.51</v>
      </c>
      <c r="F7028" s="2">
        <v>8475.0000000000109</v>
      </c>
      <c r="G7028" s="2">
        <v>72.5</v>
      </c>
      <c r="H7028" s="2">
        <v>7.25</v>
      </c>
      <c r="I7028" s="2">
        <v>8363.9100000000089</v>
      </c>
    </row>
    <row r="7029" spans="1:9">
      <c r="A7029" s="2">
        <v>271258.20199999999</v>
      </c>
      <c r="B7029" s="2" t="s">
        <v>67</v>
      </c>
      <c r="C7029" s="2">
        <v>0.125</v>
      </c>
      <c r="D7029" s="2">
        <v>78</v>
      </c>
      <c r="E7029" s="2">
        <v>9.75</v>
      </c>
      <c r="F7029" s="2">
        <v>10980.349999999969</v>
      </c>
      <c r="G7029" s="2">
        <v>75.25</v>
      </c>
      <c r="H7029" s="2">
        <v>9.41</v>
      </c>
      <c r="I7029" s="2">
        <v>10836.249999999949</v>
      </c>
    </row>
    <row r="7030" spans="1:9">
      <c r="A7030" s="2">
        <v>271258.20199999999</v>
      </c>
      <c r="B7030" s="2" t="s">
        <v>68</v>
      </c>
      <c r="C7030" s="2">
        <v>0.125</v>
      </c>
      <c r="D7030" s="2">
        <v>80.09</v>
      </c>
      <c r="E7030" s="2">
        <v>10.01</v>
      </c>
      <c r="F7030" s="2">
        <v>11260.559999999974</v>
      </c>
      <c r="G7030" s="2">
        <v>77.260000000000005</v>
      </c>
      <c r="H7030" s="2">
        <v>9.66</v>
      </c>
      <c r="I7030" s="2">
        <v>11112.959999999988</v>
      </c>
    </row>
    <row r="7031" spans="1:9">
      <c r="A7031" s="2">
        <v>271258.20199999999</v>
      </c>
      <c r="B7031" s="2" t="s">
        <v>69</v>
      </c>
      <c r="C7031" s="2">
        <v>0.1</v>
      </c>
      <c r="D7031" s="2">
        <v>81.760000000000005</v>
      </c>
      <c r="E7031" s="2">
        <v>8.17</v>
      </c>
      <c r="F7031" s="2">
        <v>9187.2399999999816</v>
      </c>
      <c r="G7031" s="2">
        <v>78.88</v>
      </c>
      <c r="H7031" s="2">
        <v>7.89</v>
      </c>
      <c r="I7031" s="2">
        <v>9065.9099999999889</v>
      </c>
    </row>
    <row r="7032" spans="1:9">
      <c r="A7032" s="2">
        <v>271258.20199999999</v>
      </c>
      <c r="B7032" s="2" t="s">
        <v>70</v>
      </c>
      <c r="C7032" s="2">
        <v>0.1</v>
      </c>
      <c r="D7032" s="2">
        <v>83.43</v>
      </c>
      <c r="E7032" s="2">
        <v>8.34</v>
      </c>
      <c r="F7032" s="2">
        <v>10440.689999999982</v>
      </c>
      <c r="G7032" s="2">
        <v>104.7</v>
      </c>
      <c r="H7032" s="2">
        <v>10.39</v>
      </c>
      <c r="I7032" s="2">
        <v>9947.5599999999831</v>
      </c>
    </row>
    <row r="7033" spans="1:9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>
      <c r="A7034" s="2">
        <v>271260</v>
      </c>
      <c r="B7034" s="2" t="s">
        <v>65</v>
      </c>
      <c r="C7034" s="2">
        <v>0.04</v>
      </c>
      <c r="D7034" s="2">
        <v>16.48</v>
      </c>
      <c r="E7034" s="2">
        <v>0.66</v>
      </c>
      <c r="F7034" s="2">
        <v>3393.7799999999966</v>
      </c>
      <c r="G7034" s="2">
        <v>15.9</v>
      </c>
      <c r="H7034" s="2">
        <v>0.64</v>
      </c>
      <c r="I7034" s="2">
        <v>3349.0399999999818</v>
      </c>
    </row>
    <row r="7035" spans="1:9">
      <c r="A7035" s="2">
        <v>271260</v>
      </c>
      <c r="B7035" s="2" t="s">
        <v>66</v>
      </c>
      <c r="C7035" s="2">
        <v>0.1</v>
      </c>
      <c r="D7035" s="2">
        <v>16.48</v>
      </c>
      <c r="E7035" s="2">
        <v>1.65</v>
      </c>
      <c r="F7035" s="2">
        <v>8476.6500000000106</v>
      </c>
      <c r="G7035" s="2">
        <v>15.9</v>
      </c>
      <c r="H7035" s="2">
        <v>1.59</v>
      </c>
      <c r="I7035" s="2">
        <v>8365.5000000000091</v>
      </c>
    </row>
    <row r="7036" spans="1:9">
      <c r="A7036" s="2">
        <v>271260</v>
      </c>
      <c r="B7036" s="2" t="s">
        <v>67</v>
      </c>
      <c r="C7036" s="2">
        <v>0.125</v>
      </c>
      <c r="D7036" s="2">
        <v>17.100000000000001</v>
      </c>
      <c r="E7036" s="2">
        <v>2.14</v>
      </c>
      <c r="F7036" s="2">
        <v>10982.489999999969</v>
      </c>
      <c r="G7036" s="2">
        <v>16.5</v>
      </c>
      <c r="H7036" s="2">
        <v>2.06</v>
      </c>
      <c r="I7036" s="2">
        <v>10838.309999999949</v>
      </c>
    </row>
    <row r="7037" spans="1:9">
      <c r="A7037" s="2">
        <v>271260</v>
      </c>
      <c r="B7037" s="2" t="s">
        <v>68</v>
      </c>
      <c r="C7037" s="2">
        <v>0.125</v>
      </c>
      <c r="D7037" s="2">
        <v>17.55</v>
      </c>
      <c r="E7037" s="2">
        <v>2.19</v>
      </c>
      <c r="F7037" s="2">
        <v>11262.749999999975</v>
      </c>
      <c r="G7037" s="2">
        <v>16.940000000000001</v>
      </c>
      <c r="H7037" s="2">
        <v>2.12</v>
      </c>
      <c r="I7037" s="2">
        <v>11115.079999999989</v>
      </c>
    </row>
    <row r="7038" spans="1:9">
      <c r="A7038" s="2">
        <v>271260</v>
      </c>
      <c r="B7038" s="2" t="s">
        <v>69</v>
      </c>
      <c r="C7038" s="2">
        <v>0.1</v>
      </c>
      <c r="D7038" s="2">
        <v>17.920000000000002</v>
      </c>
      <c r="E7038" s="2">
        <v>1.79</v>
      </c>
      <c r="F7038" s="2">
        <v>9189.0299999999825</v>
      </c>
      <c r="G7038" s="2">
        <v>17.29</v>
      </c>
      <c r="H7038" s="2">
        <v>1.73</v>
      </c>
      <c r="I7038" s="2">
        <v>9067.6399999999885</v>
      </c>
    </row>
    <row r="7039" spans="1:9">
      <c r="A7039" s="2">
        <v>271260</v>
      </c>
      <c r="B7039" s="2" t="s">
        <v>70</v>
      </c>
      <c r="C7039" s="2">
        <v>0.1</v>
      </c>
      <c r="D7039" s="2">
        <v>18.29</v>
      </c>
      <c r="E7039" s="2">
        <v>1.83</v>
      </c>
      <c r="F7039" s="2">
        <v>10442.519999999982</v>
      </c>
      <c r="G7039" s="2">
        <v>22.95</v>
      </c>
      <c r="H7039" s="2">
        <v>2.2799999999999998</v>
      </c>
      <c r="I7039" s="2">
        <v>9949.8399999999838</v>
      </c>
    </row>
    <row r="7040" spans="1:9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>
      <c r="A7041" s="2">
        <v>271270</v>
      </c>
      <c r="B7041" s="2" t="s">
        <v>65</v>
      </c>
      <c r="C7041" s="2">
        <v>0.04</v>
      </c>
      <c r="D7041" s="2">
        <v>91.53</v>
      </c>
      <c r="E7041" s="2">
        <v>3.66</v>
      </c>
      <c r="F7041" s="2">
        <v>3397.4399999999964</v>
      </c>
      <c r="G7041" s="2">
        <v>88.51</v>
      </c>
      <c r="H7041" s="2">
        <v>3.54</v>
      </c>
      <c r="I7041" s="2">
        <v>3352.5799999999817</v>
      </c>
    </row>
    <row r="7042" spans="1:9">
      <c r="A7042" s="2">
        <v>271270</v>
      </c>
      <c r="B7042" s="2" t="s">
        <v>66</v>
      </c>
      <c r="C7042" s="2">
        <v>0.1</v>
      </c>
      <c r="D7042" s="2">
        <v>91.53</v>
      </c>
      <c r="E7042" s="2">
        <v>9.15</v>
      </c>
      <c r="F7042" s="2">
        <v>8485.8000000000102</v>
      </c>
      <c r="G7042" s="2">
        <v>88.51</v>
      </c>
      <c r="H7042" s="2">
        <v>8.85</v>
      </c>
      <c r="I7042" s="2">
        <v>8374.3500000000095</v>
      </c>
    </row>
    <row r="7043" spans="1:9">
      <c r="A7043" s="2">
        <v>271270</v>
      </c>
      <c r="B7043" s="2" t="s">
        <v>67</v>
      </c>
      <c r="C7043" s="2">
        <v>0.125</v>
      </c>
      <c r="D7043" s="2">
        <v>94.98</v>
      </c>
      <c r="E7043" s="2">
        <v>11.87</v>
      </c>
      <c r="F7043" s="2">
        <v>10994.35999999997</v>
      </c>
      <c r="G7043" s="2">
        <v>91.87</v>
      </c>
      <c r="H7043" s="2">
        <v>11.48</v>
      </c>
      <c r="I7043" s="2">
        <v>10849.789999999948</v>
      </c>
    </row>
    <row r="7044" spans="1:9">
      <c r="A7044" s="2">
        <v>271270</v>
      </c>
      <c r="B7044" s="2" t="s">
        <v>68</v>
      </c>
      <c r="C7044" s="2">
        <v>0.125</v>
      </c>
      <c r="D7044" s="2">
        <v>97.52</v>
      </c>
      <c r="E7044" s="2">
        <v>12.19</v>
      </c>
      <c r="F7044" s="2">
        <v>11274.939999999975</v>
      </c>
      <c r="G7044" s="2">
        <v>94.33</v>
      </c>
      <c r="H7044" s="2">
        <v>11.79</v>
      </c>
      <c r="I7044" s="2">
        <v>11126.86999999999</v>
      </c>
    </row>
    <row r="7045" spans="1:9">
      <c r="A7045" s="2">
        <v>271270</v>
      </c>
      <c r="B7045" s="2" t="s">
        <v>69</v>
      </c>
      <c r="C7045" s="2">
        <v>0.1</v>
      </c>
      <c r="D7045" s="2">
        <v>99.55</v>
      </c>
      <c r="E7045" s="2">
        <v>9.9499999999999993</v>
      </c>
      <c r="F7045" s="2">
        <v>9198.9799999999832</v>
      </c>
      <c r="G7045" s="2">
        <v>96.29</v>
      </c>
      <c r="H7045" s="2">
        <v>9.6199999999999992</v>
      </c>
      <c r="I7045" s="2">
        <v>9077.2599999999893</v>
      </c>
    </row>
    <row r="7046" spans="1:9">
      <c r="A7046" s="2">
        <v>271270</v>
      </c>
      <c r="B7046" s="2" t="s">
        <v>70</v>
      </c>
      <c r="C7046" s="2">
        <v>0.1</v>
      </c>
      <c r="D7046" s="2">
        <v>101.59</v>
      </c>
      <c r="E7046" s="2">
        <v>10.15</v>
      </c>
      <c r="F7046" s="2">
        <v>10452.669999999982</v>
      </c>
      <c r="G7046" s="2">
        <v>127.53</v>
      </c>
      <c r="H7046" s="2">
        <v>12.65</v>
      </c>
      <c r="I7046" s="2">
        <v>9962.4899999999834</v>
      </c>
    </row>
    <row r="7047" spans="1:9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>
      <c r="A7048" s="2">
        <v>271280</v>
      </c>
      <c r="B7048" s="2" t="s">
        <v>65</v>
      </c>
      <c r="C7048" s="2">
        <v>0.04</v>
      </c>
      <c r="D7048" s="2">
        <v>91.36</v>
      </c>
      <c r="E7048" s="2">
        <v>3.66</v>
      </c>
      <c r="F7048" s="2">
        <v>3401.0999999999963</v>
      </c>
      <c r="G7048" s="2">
        <v>88.68</v>
      </c>
      <c r="H7048" s="2">
        <v>3.55</v>
      </c>
      <c r="I7048" s="2">
        <v>3356.1299999999819</v>
      </c>
    </row>
    <row r="7049" spans="1:9">
      <c r="A7049" s="2">
        <v>271280</v>
      </c>
      <c r="B7049" s="2" t="s">
        <v>66</v>
      </c>
      <c r="C7049" s="2">
        <v>0.1</v>
      </c>
      <c r="D7049" s="2">
        <v>91.36</v>
      </c>
      <c r="E7049" s="2">
        <v>9.1300000000000008</v>
      </c>
      <c r="F7049" s="2">
        <v>8494.9300000000094</v>
      </c>
      <c r="G7049" s="2">
        <v>88.68</v>
      </c>
      <c r="H7049" s="2">
        <v>8.8699999999999992</v>
      </c>
      <c r="I7049" s="2">
        <v>8383.2200000000103</v>
      </c>
    </row>
    <row r="7050" spans="1:9">
      <c r="A7050" s="2">
        <v>271280</v>
      </c>
      <c r="B7050" s="2" t="s">
        <v>67</v>
      </c>
      <c r="C7050" s="2">
        <v>0.125</v>
      </c>
      <c r="D7050" s="2">
        <v>94.8</v>
      </c>
      <c r="E7050" s="2">
        <v>11.85</v>
      </c>
      <c r="F7050" s="2">
        <v>11006.20999999997</v>
      </c>
      <c r="G7050" s="2">
        <v>92.04</v>
      </c>
      <c r="H7050" s="2">
        <v>11.5</v>
      </c>
      <c r="I7050" s="2">
        <v>10861.289999999948</v>
      </c>
    </row>
    <row r="7051" spans="1:9">
      <c r="A7051" s="2">
        <v>271280</v>
      </c>
      <c r="B7051" s="2" t="s">
        <v>68</v>
      </c>
      <c r="C7051" s="2">
        <v>0.125</v>
      </c>
      <c r="D7051" s="2">
        <v>97.34</v>
      </c>
      <c r="E7051" s="2">
        <v>12.17</v>
      </c>
      <c r="F7051" s="2">
        <v>11287.109999999975</v>
      </c>
      <c r="G7051" s="2">
        <v>94.51</v>
      </c>
      <c r="H7051" s="2">
        <v>11.81</v>
      </c>
      <c r="I7051" s="2">
        <v>11138.679999999989</v>
      </c>
    </row>
    <row r="7052" spans="1:9">
      <c r="A7052" s="2">
        <v>271280</v>
      </c>
      <c r="B7052" s="2" t="s">
        <v>69</v>
      </c>
      <c r="C7052" s="2">
        <v>0.1</v>
      </c>
      <c r="D7052" s="2">
        <v>99.37</v>
      </c>
      <c r="E7052" s="2">
        <v>9.93</v>
      </c>
      <c r="F7052" s="2">
        <v>9208.9099999999835</v>
      </c>
      <c r="G7052" s="2">
        <v>96.48</v>
      </c>
      <c r="H7052" s="2">
        <v>9.64</v>
      </c>
      <c r="I7052" s="2">
        <v>9086.8999999999887</v>
      </c>
    </row>
    <row r="7053" spans="1:9">
      <c r="A7053" s="2">
        <v>271280</v>
      </c>
      <c r="B7053" s="2" t="s">
        <v>70</v>
      </c>
      <c r="C7053" s="2">
        <v>0.1</v>
      </c>
      <c r="D7053" s="2">
        <v>101.4</v>
      </c>
      <c r="E7053" s="2">
        <v>10.14</v>
      </c>
      <c r="F7053" s="2">
        <v>10462.809999999981</v>
      </c>
      <c r="G7053" s="2">
        <v>127.35</v>
      </c>
      <c r="H7053" s="2">
        <v>12.63</v>
      </c>
      <c r="I7053" s="2">
        <v>9975.1199999999826</v>
      </c>
    </row>
    <row r="7054" spans="1:9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>
      <c r="A7055" s="2">
        <v>271290</v>
      </c>
      <c r="B7055" s="2" t="s">
        <v>65</v>
      </c>
      <c r="C7055" s="2">
        <v>0.04</v>
      </c>
      <c r="D7055" s="2">
        <v>91.19</v>
      </c>
      <c r="E7055" s="2">
        <v>3.65</v>
      </c>
      <c r="F7055" s="2">
        <v>3404.7499999999964</v>
      </c>
      <c r="G7055" s="2">
        <v>88.86</v>
      </c>
      <c r="H7055" s="2">
        <v>3.56</v>
      </c>
      <c r="I7055" s="2">
        <v>3359.6899999999819</v>
      </c>
    </row>
    <row r="7056" spans="1:9">
      <c r="A7056" s="2">
        <v>271290</v>
      </c>
      <c r="B7056" s="2" t="s">
        <v>66</v>
      </c>
      <c r="C7056" s="2">
        <v>0.1</v>
      </c>
      <c r="D7056" s="2">
        <v>91.19</v>
      </c>
      <c r="E7056" s="2">
        <v>9.1199999999999992</v>
      </c>
      <c r="F7056" s="2">
        <v>8504.0500000000102</v>
      </c>
      <c r="G7056" s="2">
        <v>88.86</v>
      </c>
      <c r="H7056" s="2">
        <v>8.8800000000000008</v>
      </c>
      <c r="I7056" s="2">
        <v>8392.1000000000095</v>
      </c>
    </row>
    <row r="7057" spans="1:9">
      <c r="A7057" s="2">
        <v>271290</v>
      </c>
      <c r="B7057" s="2" t="s">
        <v>67</v>
      </c>
      <c r="C7057" s="2">
        <v>0.125</v>
      </c>
      <c r="D7057" s="2">
        <v>94.62</v>
      </c>
      <c r="E7057" s="2">
        <v>11.83</v>
      </c>
      <c r="F7057" s="2">
        <v>11018.03999999997</v>
      </c>
      <c r="G7057" s="2">
        <v>92.22</v>
      </c>
      <c r="H7057" s="2">
        <v>11.53</v>
      </c>
      <c r="I7057" s="2">
        <v>10872.819999999949</v>
      </c>
    </row>
    <row r="7058" spans="1:9">
      <c r="A7058" s="2">
        <v>271290</v>
      </c>
      <c r="B7058" s="2" t="s">
        <v>68</v>
      </c>
      <c r="C7058" s="2">
        <v>0.125</v>
      </c>
      <c r="D7058" s="2">
        <v>97.16</v>
      </c>
      <c r="E7058" s="2">
        <v>12.14</v>
      </c>
      <c r="F7058" s="2">
        <v>11299.249999999975</v>
      </c>
      <c r="G7058" s="2">
        <v>94.69</v>
      </c>
      <c r="H7058" s="2">
        <v>11.83</v>
      </c>
      <c r="I7058" s="2">
        <v>11150.509999999989</v>
      </c>
    </row>
    <row r="7059" spans="1:9">
      <c r="A7059" s="2">
        <v>271290</v>
      </c>
      <c r="B7059" s="2" t="s">
        <v>69</v>
      </c>
      <c r="C7059" s="2">
        <v>0.1</v>
      </c>
      <c r="D7059" s="2">
        <v>99.18</v>
      </c>
      <c r="E7059" s="2">
        <v>9.91</v>
      </c>
      <c r="F7059" s="2">
        <v>9218.8199999999833</v>
      </c>
      <c r="G7059" s="2">
        <v>96.66</v>
      </c>
      <c r="H7059" s="2">
        <v>9.66</v>
      </c>
      <c r="I7059" s="2">
        <v>9096.5599999999886</v>
      </c>
    </row>
    <row r="7060" spans="1:9">
      <c r="A7060" s="2">
        <v>271290</v>
      </c>
      <c r="B7060" s="2" t="s">
        <v>70</v>
      </c>
      <c r="C7060" s="2">
        <v>0.1</v>
      </c>
      <c r="D7060" s="2">
        <v>101.21</v>
      </c>
      <c r="E7060" s="2">
        <v>10.119999999999999</v>
      </c>
      <c r="F7060" s="2">
        <v>10472.929999999982</v>
      </c>
      <c r="G7060" s="2">
        <v>127.18</v>
      </c>
      <c r="H7060" s="2">
        <v>12.59</v>
      </c>
      <c r="I7060" s="2">
        <v>9987.7099999999828</v>
      </c>
    </row>
    <row r="7061" spans="1:9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>
      <c r="A7062" s="2">
        <v>271300</v>
      </c>
      <c r="B7062" s="2" t="s">
        <v>65</v>
      </c>
      <c r="C7062" s="2">
        <v>0.04</v>
      </c>
      <c r="D7062" s="2">
        <v>91.02</v>
      </c>
      <c r="E7062" s="2">
        <v>3.64</v>
      </c>
      <c r="F7062" s="2">
        <v>3408.3899999999962</v>
      </c>
      <c r="G7062" s="2">
        <v>89.03</v>
      </c>
      <c r="H7062" s="2">
        <v>3.56</v>
      </c>
      <c r="I7062" s="2">
        <v>3363.2499999999818</v>
      </c>
    </row>
    <row r="7063" spans="1:9">
      <c r="A7063" s="2">
        <v>271300</v>
      </c>
      <c r="B7063" s="2" t="s">
        <v>66</v>
      </c>
      <c r="C7063" s="2">
        <v>0.1</v>
      </c>
      <c r="D7063" s="2">
        <v>91.02</v>
      </c>
      <c r="E7063" s="2">
        <v>9.1</v>
      </c>
      <c r="F7063" s="2">
        <v>8513.1500000000106</v>
      </c>
      <c r="G7063" s="2">
        <v>89.03</v>
      </c>
      <c r="H7063" s="2">
        <v>8.9</v>
      </c>
      <c r="I7063" s="2">
        <v>8401.0000000000091</v>
      </c>
    </row>
    <row r="7064" spans="1:9">
      <c r="A7064" s="2">
        <v>271300</v>
      </c>
      <c r="B7064" s="2" t="s">
        <v>67</v>
      </c>
      <c r="C7064" s="2">
        <v>0.125</v>
      </c>
      <c r="D7064" s="2">
        <v>94.45</v>
      </c>
      <c r="E7064" s="2">
        <v>11.8</v>
      </c>
      <c r="F7064" s="2">
        <v>11029.839999999969</v>
      </c>
      <c r="G7064" s="2">
        <v>92.4</v>
      </c>
      <c r="H7064" s="2">
        <v>11.55</v>
      </c>
      <c r="I7064" s="2">
        <v>10884.369999999948</v>
      </c>
    </row>
    <row r="7065" spans="1:9">
      <c r="A7065" s="2">
        <v>271300</v>
      </c>
      <c r="B7065" s="2" t="s">
        <v>68</v>
      </c>
      <c r="C7065" s="2">
        <v>0.125</v>
      </c>
      <c r="D7065" s="2">
        <v>96.98</v>
      </c>
      <c r="E7065" s="2">
        <v>12.12</v>
      </c>
      <c r="F7065" s="2">
        <v>11311.369999999975</v>
      </c>
      <c r="G7065" s="2">
        <v>94.87</v>
      </c>
      <c r="H7065" s="2">
        <v>11.86</v>
      </c>
      <c r="I7065" s="2">
        <v>11162.36999999999</v>
      </c>
    </row>
    <row r="7066" spans="1:9">
      <c r="A7066" s="2">
        <v>271300</v>
      </c>
      <c r="B7066" s="2" t="s">
        <v>69</v>
      </c>
      <c r="C7066" s="2">
        <v>0.1</v>
      </c>
      <c r="D7066" s="2">
        <v>99</v>
      </c>
      <c r="E7066" s="2">
        <v>9.9</v>
      </c>
      <c r="F7066" s="2">
        <v>9228.719999999983</v>
      </c>
      <c r="G7066" s="2">
        <v>96.85</v>
      </c>
      <c r="H7066" s="2">
        <v>9.68</v>
      </c>
      <c r="I7066" s="2">
        <v>9106.2399999999889</v>
      </c>
    </row>
    <row r="7067" spans="1:9">
      <c r="A7067" s="2">
        <v>271300</v>
      </c>
      <c r="B7067" s="2" t="s">
        <v>70</v>
      </c>
      <c r="C7067" s="2">
        <v>0.1</v>
      </c>
      <c r="D7067" s="2">
        <v>101.02</v>
      </c>
      <c r="E7067" s="2">
        <v>10.1</v>
      </c>
      <c r="F7067" s="2">
        <v>10483.029999999982</v>
      </c>
      <c r="G7067" s="2">
        <v>127.03</v>
      </c>
      <c r="H7067" s="2">
        <v>12.56</v>
      </c>
      <c r="I7067" s="2">
        <v>10000.269999999982</v>
      </c>
    </row>
    <row r="7068" spans="1:9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>
      <c r="A7069" s="2">
        <v>271310</v>
      </c>
      <c r="B7069" s="2" t="s">
        <v>65</v>
      </c>
      <c r="C7069" s="2">
        <v>0.04</v>
      </c>
      <c r="D7069" s="2">
        <v>90.85</v>
      </c>
      <c r="E7069" s="2">
        <v>3.64</v>
      </c>
      <c r="F7069" s="2">
        <v>3412.0299999999961</v>
      </c>
      <c r="G7069" s="2">
        <v>89.2</v>
      </c>
      <c r="H7069" s="2">
        <v>3.57</v>
      </c>
      <c r="I7069" s="2">
        <v>3366.819999999982</v>
      </c>
    </row>
    <row r="7070" spans="1:9">
      <c r="A7070" s="2">
        <v>271310</v>
      </c>
      <c r="B7070" s="2" t="s">
        <v>66</v>
      </c>
      <c r="C7070" s="2">
        <v>0.1</v>
      </c>
      <c r="D7070" s="2">
        <v>90.85</v>
      </c>
      <c r="E7070" s="2">
        <v>9.08</v>
      </c>
      <c r="F7070" s="2">
        <v>8522.2300000000105</v>
      </c>
      <c r="G7070" s="2">
        <v>89.2</v>
      </c>
      <c r="H7070" s="2">
        <v>8.92</v>
      </c>
      <c r="I7070" s="2">
        <v>8409.9200000000092</v>
      </c>
    </row>
    <row r="7071" spans="1:9">
      <c r="A7071" s="2">
        <v>271310</v>
      </c>
      <c r="B7071" s="2" t="s">
        <v>67</v>
      </c>
      <c r="C7071" s="2">
        <v>0.125</v>
      </c>
      <c r="D7071" s="2">
        <v>94.27</v>
      </c>
      <c r="E7071" s="2">
        <v>11.78</v>
      </c>
      <c r="F7071" s="2">
        <v>11041.61999999997</v>
      </c>
      <c r="G7071" s="2">
        <v>92.57</v>
      </c>
      <c r="H7071" s="2">
        <v>11.57</v>
      </c>
      <c r="I7071" s="2">
        <v>10895.939999999948</v>
      </c>
    </row>
    <row r="7072" spans="1:9">
      <c r="A7072" s="2">
        <v>271310</v>
      </c>
      <c r="B7072" s="2" t="s">
        <v>68</v>
      </c>
      <c r="C7072" s="2">
        <v>0.125</v>
      </c>
      <c r="D7072" s="2">
        <v>96.79</v>
      </c>
      <c r="E7072" s="2">
        <v>12.1</v>
      </c>
      <c r="F7072" s="2">
        <v>11323.469999999976</v>
      </c>
      <c r="G7072" s="2">
        <v>95.05</v>
      </c>
      <c r="H7072" s="2">
        <v>11.88</v>
      </c>
      <c r="I7072" s="2">
        <v>11174.249999999989</v>
      </c>
    </row>
    <row r="7073" spans="1:9">
      <c r="A7073" s="2">
        <v>271310</v>
      </c>
      <c r="B7073" s="2" t="s">
        <v>69</v>
      </c>
      <c r="C7073" s="2">
        <v>0.1</v>
      </c>
      <c r="D7073" s="2">
        <v>98.81</v>
      </c>
      <c r="E7073" s="2">
        <v>9.8800000000000008</v>
      </c>
      <c r="F7073" s="2">
        <v>9238.5999999999822</v>
      </c>
      <c r="G7073" s="2">
        <v>97.03</v>
      </c>
      <c r="H7073" s="2">
        <v>9.6999999999999993</v>
      </c>
      <c r="I7073" s="2">
        <v>9115.9399999999896</v>
      </c>
    </row>
    <row r="7074" spans="1:9">
      <c r="A7074" s="2">
        <v>271310</v>
      </c>
      <c r="B7074" s="2" t="s">
        <v>70</v>
      </c>
      <c r="C7074" s="2">
        <v>0.1</v>
      </c>
      <c r="D7074" s="2">
        <v>100.83</v>
      </c>
      <c r="E7074" s="2">
        <v>10.08</v>
      </c>
      <c r="F7074" s="2">
        <v>10493.109999999982</v>
      </c>
      <c r="G7074" s="2">
        <v>126.88</v>
      </c>
      <c r="H7074" s="2">
        <v>12.56</v>
      </c>
      <c r="I7074" s="2">
        <v>10012.829999999982</v>
      </c>
    </row>
    <row r="7075" spans="1:9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>
      <c r="A7076" s="2">
        <v>271320</v>
      </c>
      <c r="B7076" s="2" t="s">
        <v>65</v>
      </c>
      <c r="C7076" s="2">
        <v>0.04</v>
      </c>
      <c r="D7076" s="2">
        <v>90.68</v>
      </c>
      <c r="E7076" s="2">
        <v>3.63</v>
      </c>
      <c r="F7076" s="2">
        <v>3415.6599999999962</v>
      </c>
      <c r="G7076" s="2">
        <v>89.37</v>
      </c>
      <c r="H7076" s="2">
        <v>3.58</v>
      </c>
      <c r="I7076" s="2">
        <v>3370.3999999999819</v>
      </c>
    </row>
    <row r="7077" spans="1:9">
      <c r="A7077" s="2">
        <v>271320</v>
      </c>
      <c r="B7077" s="2" t="s">
        <v>66</v>
      </c>
      <c r="C7077" s="2">
        <v>0.1</v>
      </c>
      <c r="D7077" s="2">
        <v>90.68</v>
      </c>
      <c r="E7077" s="2">
        <v>9.06</v>
      </c>
      <c r="F7077" s="2">
        <v>8531.29000000001</v>
      </c>
      <c r="G7077" s="2">
        <v>89.37</v>
      </c>
      <c r="H7077" s="2">
        <v>8.93</v>
      </c>
      <c r="I7077" s="2">
        <v>8418.8500000000095</v>
      </c>
    </row>
    <row r="7078" spans="1:9">
      <c r="A7078" s="2">
        <v>271320</v>
      </c>
      <c r="B7078" s="2" t="s">
        <v>67</v>
      </c>
      <c r="C7078" s="2">
        <v>0.125</v>
      </c>
      <c r="D7078" s="2">
        <v>94.1</v>
      </c>
      <c r="E7078" s="2">
        <v>11.76</v>
      </c>
      <c r="F7078" s="2">
        <v>11053.37999999997</v>
      </c>
      <c r="G7078" s="2">
        <v>92.75</v>
      </c>
      <c r="H7078" s="2">
        <v>11.59</v>
      </c>
      <c r="I7078" s="2">
        <v>10907.529999999948</v>
      </c>
    </row>
    <row r="7079" spans="1:9">
      <c r="A7079" s="2">
        <v>271320</v>
      </c>
      <c r="B7079" s="2" t="s">
        <v>68</v>
      </c>
      <c r="C7079" s="2">
        <v>0.125</v>
      </c>
      <c r="D7079" s="2">
        <v>96.61</v>
      </c>
      <c r="E7079" s="2">
        <v>12.08</v>
      </c>
      <c r="F7079" s="2">
        <v>11335.549999999976</v>
      </c>
      <c r="G7079" s="2">
        <v>95.23</v>
      </c>
      <c r="H7079" s="2">
        <v>11.9</v>
      </c>
      <c r="I7079" s="2">
        <v>11186.149999999989</v>
      </c>
    </row>
    <row r="7080" spans="1:9">
      <c r="A7080" s="2">
        <v>271320</v>
      </c>
      <c r="B7080" s="2" t="s">
        <v>69</v>
      </c>
      <c r="C7080" s="2">
        <v>0.1</v>
      </c>
      <c r="D7080" s="2">
        <v>98.63</v>
      </c>
      <c r="E7080" s="2">
        <v>9.86</v>
      </c>
      <c r="F7080" s="2">
        <v>9248.4599999999828</v>
      </c>
      <c r="G7080" s="2">
        <v>97.22</v>
      </c>
      <c r="H7080" s="2">
        <v>9.7200000000000006</v>
      </c>
      <c r="I7080" s="2">
        <v>9125.6599999999889</v>
      </c>
    </row>
    <row r="7081" spans="1:9">
      <c r="A7081" s="2">
        <v>271320</v>
      </c>
      <c r="B7081" s="2" t="s">
        <v>70</v>
      </c>
      <c r="C7081" s="2">
        <v>0.1</v>
      </c>
      <c r="D7081" s="2">
        <v>100.64</v>
      </c>
      <c r="E7081" s="2">
        <v>10.06</v>
      </c>
      <c r="F7081" s="2">
        <v>10503.169999999982</v>
      </c>
      <c r="G7081" s="2">
        <v>126.73</v>
      </c>
      <c r="H7081" s="2">
        <v>12.57</v>
      </c>
      <c r="I7081" s="2">
        <v>10025.399999999981</v>
      </c>
    </row>
    <row r="7082" spans="1:9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>
      <c r="A7083" s="2">
        <v>271330</v>
      </c>
      <c r="B7083" s="2" t="s">
        <v>65</v>
      </c>
      <c r="C7083" s="2">
        <v>0.04</v>
      </c>
      <c r="D7083" s="2">
        <v>90.5</v>
      </c>
      <c r="E7083" s="2">
        <v>3.62</v>
      </c>
      <c r="F7083" s="2">
        <v>3419.2799999999961</v>
      </c>
      <c r="G7083" s="2">
        <v>89.54</v>
      </c>
      <c r="H7083" s="2">
        <v>3.58</v>
      </c>
      <c r="I7083" s="2">
        <v>3373.9799999999818</v>
      </c>
    </row>
    <row r="7084" spans="1:9">
      <c r="A7084" s="2">
        <v>271330</v>
      </c>
      <c r="B7084" s="2" t="s">
        <v>66</v>
      </c>
      <c r="C7084" s="2">
        <v>0.1</v>
      </c>
      <c r="D7084" s="2">
        <v>90.5</v>
      </c>
      <c r="E7084" s="2">
        <v>9.0500000000000007</v>
      </c>
      <c r="F7084" s="2">
        <v>8540.3400000000092</v>
      </c>
      <c r="G7084" s="2">
        <v>89.54</v>
      </c>
      <c r="H7084" s="2">
        <v>8.9499999999999993</v>
      </c>
      <c r="I7084" s="2">
        <v>8427.8000000000102</v>
      </c>
    </row>
    <row r="7085" spans="1:9">
      <c r="A7085" s="2">
        <v>271330</v>
      </c>
      <c r="B7085" s="2" t="s">
        <v>67</v>
      </c>
      <c r="C7085" s="2">
        <v>0.125</v>
      </c>
      <c r="D7085" s="2">
        <v>93.92</v>
      </c>
      <c r="E7085" s="2">
        <v>11.74</v>
      </c>
      <c r="F7085" s="2">
        <v>11065.11999999997</v>
      </c>
      <c r="G7085" s="2">
        <v>92.92</v>
      </c>
      <c r="H7085" s="2">
        <v>11.61</v>
      </c>
      <c r="I7085" s="2">
        <v>10919.139999999948</v>
      </c>
    </row>
    <row r="7086" spans="1:9">
      <c r="A7086" s="2">
        <v>271330</v>
      </c>
      <c r="B7086" s="2" t="s">
        <v>68</v>
      </c>
      <c r="C7086" s="2">
        <v>0.125</v>
      </c>
      <c r="D7086" s="2">
        <v>96.43</v>
      </c>
      <c r="E7086" s="2">
        <v>12.05</v>
      </c>
      <c r="F7086" s="2">
        <v>11347.599999999975</v>
      </c>
      <c r="G7086" s="2">
        <v>95.41</v>
      </c>
      <c r="H7086" s="2">
        <v>11.92</v>
      </c>
      <c r="I7086" s="2">
        <v>11198.069999999989</v>
      </c>
    </row>
    <row r="7087" spans="1:9">
      <c r="A7087" s="2">
        <v>271330</v>
      </c>
      <c r="B7087" s="2" t="s">
        <v>69</v>
      </c>
      <c r="C7087" s="2">
        <v>0.1</v>
      </c>
      <c r="D7087" s="2">
        <v>98.44</v>
      </c>
      <c r="E7087" s="2">
        <v>9.84</v>
      </c>
      <c r="F7087" s="2">
        <v>9258.2999999999829</v>
      </c>
      <c r="G7087" s="2">
        <v>97.4</v>
      </c>
      <c r="H7087" s="2">
        <v>9.74</v>
      </c>
      <c r="I7087" s="2">
        <v>9135.3999999999887</v>
      </c>
    </row>
    <row r="7088" spans="1:9">
      <c r="A7088" s="2">
        <v>271330</v>
      </c>
      <c r="B7088" s="2" t="s">
        <v>70</v>
      </c>
      <c r="C7088" s="2">
        <v>0.1</v>
      </c>
      <c r="D7088" s="2">
        <v>100.45</v>
      </c>
      <c r="E7088" s="2">
        <v>10.039999999999999</v>
      </c>
      <c r="F7088" s="2">
        <v>10513.209999999983</v>
      </c>
      <c r="G7088" s="2">
        <v>126.8</v>
      </c>
      <c r="H7088" s="2">
        <v>12.59</v>
      </c>
      <c r="I7088" s="2">
        <v>10037.989999999982</v>
      </c>
    </row>
    <row r="7089" spans="1:9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>
      <c r="A7090" s="2">
        <v>271340</v>
      </c>
      <c r="B7090" s="2" t="s">
        <v>65</v>
      </c>
      <c r="C7090" s="2">
        <v>0.04</v>
      </c>
      <c r="D7090" s="2">
        <v>90.33</v>
      </c>
      <c r="E7090" s="2">
        <v>3.62</v>
      </c>
      <c r="F7090" s="2">
        <v>3422.899999999996</v>
      </c>
      <c r="G7090" s="2">
        <v>89.71</v>
      </c>
      <c r="H7090" s="2">
        <v>3.59</v>
      </c>
      <c r="I7090" s="2">
        <v>3377.569999999982</v>
      </c>
    </row>
    <row r="7091" spans="1:9">
      <c r="A7091" s="2">
        <v>271340</v>
      </c>
      <c r="B7091" s="2" t="s">
        <v>66</v>
      </c>
      <c r="C7091" s="2">
        <v>0.1</v>
      </c>
      <c r="D7091" s="2">
        <v>90.33</v>
      </c>
      <c r="E7091" s="2">
        <v>9.0299999999999994</v>
      </c>
      <c r="F7091" s="2">
        <v>8549.3700000000099</v>
      </c>
      <c r="G7091" s="2">
        <v>89.71</v>
      </c>
      <c r="H7091" s="2">
        <v>8.9700000000000006</v>
      </c>
      <c r="I7091" s="2">
        <v>8436.7700000000095</v>
      </c>
    </row>
    <row r="7092" spans="1:9">
      <c r="A7092" s="2">
        <v>271340</v>
      </c>
      <c r="B7092" s="2" t="s">
        <v>67</v>
      </c>
      <c r="C7092" s="2">
        <v>0.125</v>
      </c>
      <c r="D7092" s="2">
        <v>93.74</v>
      </c>
      <c r="E7092" s="2">
        <v>11.72</v>
      </c>
      <c r="F7092" s="2">
        <v>11076.839999999969</v>
      </c>
      <c r="G7092" s="2">
        <v>93.1</v>
      </c>
      <c r="H7092" s="2">
        <v>11.64</v>
      </c>
      <c r="I7092" s="2">
        <v>10930.779999999948</v>
      </c>
    </row>
    <row r="7093" spans="1:9">
      <c r="A7093" s="2">
        <v>271340</v>
      </c>
      <c r="B7093" s="2" t="s">
        <v>68</v>
      </c>
      <c r="C7093" s="2">
        <v>0.125</v>
      </c>
      <c r="D7093" s="2">
        <v>96.25</v>
      </c>
      <c r="E7093" s="2">
        <v>12.03</v>
      </c>
      <c r="F7093" s="2">
        <v>11359.629999999976</v>
      </c>
      <c r="G7093" s="2">
        <v>95.59</v>
      </c>
      <c r="H7093" s="2">
        <v>11.95</v>
      </c>
      <c r="I7093" s="2">
        <v>11210.01999999999</v>
      </c>
    </row>
    <row r="7094" spans="1:9">
      <c r="A7094" s="2">
        <v>271340</v>
      </c>
      <c r="B7094" s="2" t="s">
        <v>69</v>
      </c>
      <c r="C7094" s="2">
        <v>0.1</v>
      </c>
      <c r="D7094" s="2">
        <v>98.26</v>
      </c>
      <c r="E7094" s="2">
        <v>9.82</v>
      </c>
      <c r="F7094" s="2">
        <v>9268.1199999999826</v>
      </c>
      <c r="G7094" s="2">
        <v>97.59</v>
      </c>
      <c r="H7094" s="2">
        <v>9.76</v>
      </c>
      <c r="I7094" s="2">
        <v>9145.1599999999889</v>
      </c>
    </row>
    <row r="7095" spans="1:9">
      <c r="A7095" s="2">
        <v>271340</v>
      </c>
      <c r="B7095" s="2" t="s">
        <v>70</v>
      </c>
      <c r="C7095" s="2">
        <v>0.1</v>
      </c>
      <c r="D7095" s="2">
        <v>100.27</v>
      </c>
      <c r="E7095" s="2">
        <v>10.02</v>
      </c>
      <c r="F7095" s="2">
        <v>10523.229999999983</v>
      </c>
      <c r="G7095" s="2">
        <v>127.09</v>
      </c>
      <c r="H7095" s="2">
        <v>12.61</v>
      </c>
      <c r="I7095" s="2">
        <v>10050.599999999982</v>
      </c>
    </row>
    <row r="7096" spans="1:9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>
      <c r="A7097" s="2">
        <v>271350</v>
      </c>
      <c r="B7097" s="2" t="s">
        <v>65</v>
      </c>
      <c r="C7097" s="2">
        <v>0.04</v>
      </c>
      <c r="D7097" s="2">
        <v>90.16</v>
      </c>
      <c r="E7097" s="2">
        <v>3.61</v>
      </c>
      <c r="F7097" s="2">
        <v>3426.5099999999961</v>
      </c>
      <c r="G7097" s="2">
        <v>89.88</v>
      </c>
      <c r="H7097" s="2">
        <v>3.6</v>
      </c>
      <c r="I7097" s="2">
        <v>3381.1699999999819</v>
      </c>
    </row>
    <row r="7098" spans="1:9">
      <c r="A7098" s="2">
        <v>271350</v>
      </c>
      <c r="B7098" s="2" t="s">
        <v>66</v>
      </c>
      <c r="C7098" s="2">
        <v>0.1</v>
      </c>
      <c r="D7098" s="2">
        <v>90.16</v>
      </c>
      <c r="E7098" s="2">
        <v>9.01</v>
      </c>
      <c r="F7098" s="2">
        <v>8558.3800000000101</v>
      </c>
      <c r="G7098" s="2">
        <v>89.88</v>
      </c>
      <c r="H7098" s="2">
        <v>8.99</v>
      </c>
      <c r="I7098" s="2">
        <v>8445.7600000000093</v>
      </c>
    </row>
    <row r="7099" spans="1:9">
      <c r="A7099" s="2">
        <v>271350</v>
      </c>
      <c r="B7099" s="2" t="s">
        <v>67</v>
      </c>
      <c r="C7099" s="2">
        <v>0.125</v>
      </c>
      <c r="D7099" s="2">
        <v>93.57</v>
      </c>
      <c r="E7099" s="2">
        <v>11.69</v>
      </c>
      <c r="F7099" s="2">
        <v>11088.52999999997</v>
      </c>
      <c r="G7099" s="2">
        <v>93.28</v>
      </c>
      <c r="H7099" s="2">
        <v>11.66</v>
      </c>
      <c r="I7099" s="2">
        <v>10942.439999999948</v>
      </c>
    </row>
    <row r="7100" spans="1:9">
      <c r="A7100" s="2">
        <v>271350</v>
      </c>
      <c r="B7100" s="2" t="s">
        <v>68</v>
      </c>
      <c r="C7100" s="2">
        <v>0.125</v>
      </c>
      <c r="D7100" s="2">
        <v>96.07</v>
      </c>
      <c r="E7100" s="2">
        <v>12.01</v>
      </c>
      <c r="F7100" s="2">
        <v>11371.639999999976</v>
      </c>
      <c r="G7100" s="2">
        <v>95.77</v>
      </c>
      <c r="H7100" s="2">
        <v>11.97</v>
      </c>
      <c r="I7100" s="2">
        <v>11221.989999999989</v>
      </c>
    </row>
    <row r="7101" spans="1:9">
      <c r="A7101" s="2">
        <v>271350</v>
      </c>
      <c r="B7101" s="2" t="s">
        <v>69</v>
      </c>
      <c r="C7101" s="2">
        <v>0.1</v>
      </c>
      <c r="D7101" s="2">
        <v>98.07</v>
      </c>
      <c r="E7101" s="2">
        <v>9.8000000000000007</v>
      </c>
      <c r="F7101" s="2">
        <v>9277.9199999999819</v>
      </c>
      <c r="G7101" s="2">
        <v>97.77</v>
      </c>
      <c r="H7101" s="2">
        <v>9.77</v>
      </c>
      <c r="I7101" s="2">
        <v>9154.9299999999894</v>
      </c>
    </row>
    <row r="7102" spans="1:9">
      <c r="A7102" s="2">
        <v>271350</v>
      </c>
      <c r="B7102" s="2" t="s">
        <v>70</v>
      </c>
      <c r="C7102" s="2">
        <v>0.1</v>
      </c>
      <c r="D7102" s="2">
        <v>100.08</v>
      </c>
      <c r="E7102" s="2">
        <v>10</v>
      </c>
      <c r="F7102" s="2">
        <v>10533.229999999983</v>
      </c>
      <c r="G7102" s="2">
        <v>127.38</v>
      </c>
      <c r="H7102" s="2">
        <v>12.64</v>
      </c>
      <c r="I7102" s="2">
        <v>10063.239999999982</v>
      </c>
    </row>
    <row r="7103" spans="1:9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>
      <c r="A7104" s="2">
        <v>271353.20199999999</v>
      </c>
      <c r="B7104" s="2" t="s">
        <v>65</v>
      </c>
      <c r="C7104" s="2">
        <v>0.04</v>
      </c>
      <c r="D7104" s="2">
        <v>28.83</v>
      </c>
      <c r="E7104" s="2">
        <v>1.1499999999999999</v>
      </c>
      <c r="F7104" s="2">
        <v>3427.6599999999962</v>
      </c>
      <c r="G7104" s="2">
        <v>28.82</v>
      </c>
      <c r="H7104" s="2">
        <v>1.1499999999999999</v>
      </c>
      <c r="I7104" s="2">
        <v>3382.319999999982</v>
      </c>
    </row>
    <row r="7105" spans="1:9">
      <c r="A7105" s="2">
        <v>271353.20199999999</v>
      </c>
      <c r="B7105" s="2" t="s">
        <v>66</v>
      </c>
      <c r="C7105" s="2">
        <v>0.1</v>
      </c>
      <c r="D7105" s="2">
        <v>28.83</v>
      </c>
      <c r="E7105" s="2">
        <v>2.88</v>
      </c>
      <c r="F7105" s="2">
        <v>8561.2600000000093</v>
      </c>
      <c r="G7105" s="2">
        <v>28.82</v>
      </c>
      <c r="H7105" s="2">
        <v>2.88</v>
      </c>
      <c r="I7105" s="2">
        <v>8448.6400000000085</v>
      </c>
    </row>
    <row r="7106" spans="1:9">
      <c r="A7106" s="2">
        <v>271353.20199999999</v>
      </c>
      <c r="B7106" s="2" t="s">
        <v>67</v>
      </c>
      <c r="C7106" s="2">
        <v>0.125</v>
      </c>
      <c r="D7106" s="2">
        <v>29.92</v>
      </c>
      <c r="E7106" s="2">
        <v>3.74</v>
      </c>
      <c r="F7106" s="2">
        <v>11092.26999999997</v>
      </c>
      <c r="G7106" s="2">
        <v>29.9</v>
      </c>
      <c r="H7106" s="2">
        <v>3.74</v>
      </c>
      <c r="I7106" s="2">
        <v>10946.179999999948</v>
      </c>
    </row>
    <row r="7107" spans="1:9">
      <c r="A7107" s="2">
        <v>271353.20199999999</v>
      </c>
      <c r="B7107" s="2" t="s">
        <v>68</v>
      </c>
      <c r="C7107" s="2">
        <v>0.125</v>
      </c>
      <c r="D7107" s="2">
        <v>30.72</v>
      </c>
      <c r="E7107" s="2">
        <v>3.84</v>
      </c>
      <c r="F7107" s="2">
        <v>11375.479999999976</v>
      </c>
      <c r="G7107" s="2">
        <v>30.7</v>
      </c>
      <c r="H7107" s="2">
        <v>3.84</v>
      </c>
      <c r="I7107" s="2">
        <v>11225.829999999989</v>
      </c>
    </row>
    <row r="7108" spans="1:9">
      <c r="A7108" s="2">
        <v>271353.20199999999</v>
      </c>
      <c r="B7108" s="2" t="s">
        <v>69</v>
      </c>
      <c r="C7108" s="2">
        <v>0.1</v>
      </c>
      <c r="D7108" s="2">
        <v>31.36</v>
      </c>
      <c r="E7108" s="2">
        <v>3.14</v>
      </c>
      <c r="F7108" s="2">
        <v>9281.0599999999813</v>
      </c>
      <c r="G7108" s="2">
        <v>31.35</v>
      </c>
      <c r="H7108" s="2">
        <v>3.13</v>
      </c>
      <c r="I7108" s="2">
        <v>9158.0599999999886</v>
      </c>
    </row>
    <row r="7109" spans="1:9">
      <c r="A7109" s="2">
        <v>271353.20199999999</v>
      </c>
      <c r="B7109" s="2" t="s">
        <v>70</v>
      </c>
      <c r="C7109" s="2">
        <v>0.1</v>
      </c>
      <c r="D7109" s="2">
        <v>32</v>
      </c>
      <c r="E7109" s="2">
        <v>3.2</v>
      </c>
      <c r="F7109" s="2">
        <v>10536.429999999984</v>
      </c>
      <c r="G7109" s="2">
        <v>40.85</v>
      </c>
      <c r="H7109" s="2">
        <v>4.05</v>
      </c>
      <c r="I7109" s="2">
        <v>10067.289999999981</v>
      </c>
    </row>
    <row r="7110" spans="1:9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>
      <c r="A7111" s="2">
        <v>271360</v>
      </c>
      <c r="B7111" s="2" t="s">
        <v>65</v>
      </c>
      <c r="C7111" s="2">
        <v>0.04</v>
      </c>
      <c r="D7111" s="2">
        <v>61.2</v>
      </c>
      <c r="E7111" s="2">
        <v>2.4500000000000002</v>
      </c>
      <c r="F7111" s="2">
        <v>3430.109999999996</v>
      </c>
      <c r="G7111" s="2">
        <v>61.2</v>
      </c>
      <c r="H7111" s="2">
        <v>2.4500000000000002</v>
      </c>
      <c r="I7111" s="2">
        <v>3384.7699999999818</v>
      </c>
    </row>
    <row r="7112" spans="1:9">
      <c r="A7112" s="2">
        <v>271360</v>
      </c>
      <c r="B7112" s="2" t="s">
        <v>66</v>
      </c>
      <c r="C7112" s="2">
        <v>0.1</v>
      </c>
      <c r="D7112" s="2">
        <v>61.2</v>
      </c>
      <c r="E7112" s="2">
        <v>6.12</v>
      </c>
      <c r="F7112" s="2">
        <v>8567.3800000000101</v>
      </c>
      <c r="G7112" s="2">
        <v>61.2</v>
      </c>
      <c r="H7112" s="2">
        <v>6.12</v>
      </c>
      <c r="I7112" s="2">
        <v>8454.7600000000093</v>
      </c>
    </row>
    <row r="7113" spans="1:9">
      <c r="A7113" s="2">
        <v>271360</v>
      </c>
      <c r="B7113" s="2" t="s">
        <v>67</v>
      </c>
      <c r="C7113" s="2">
        <v>0.125</v>
      </c>
      <c r="D7113" s="2">
        <v>63.51</v>
      </c>
      <c r="E7113" s="2">
        <v>7.94</v>
      </c>
      <c r="F7113" s="2">
        <v>11100.20999999997</v>
      </c>
      <c r="G7113" s="2">
        <v>63.51</v>
      </c>
      <c r="H7113" s="2">
        <v>7.94</v>
      </c>
      <c r="I7113" s="2">
        <v>10954.119999999948</v>
      </c>
    </row>
    <row r="7114" spans="1:9">
      <c r="A7114" s="2">
        <v>271360</v>
      </c>
      <c r="B7114" s="2" t="s">
        <v>68</v>
      </c>
      <c r="C7114" s="2">
        <v>0.125</v>
      </c>
      <c r="D7114" s="2">
        <v>65.209999999999994</v>
      </c>
      <c r="E7114" s="2">
        <v>8.15</v>
      </c>
      <c r="F7114" s="2">
        <v>11383.629999999976</v>
      </c>
      <c r="G7114" s="2">
        <v>65.209999999999994</v>
      </c>
      <c r="H7114" s="2">
        <v>8.15</v>
      </c>
      <c r="I7114" s="2">
        <v>11233.979999999989</v>
      </c>
    </row>
    <row r="7115" spans="1:9">
      <c r="A7115" s="2">
        <v>271360</v>
      </c>
      <c r="B7115" s="2" t="s">
        <v>69</v>
      </c>
      <c r="C7115" s="2">
        <v>0.1</v>
      </c>
      <c r="D7115" s="2">
        <v>66.569999999999993</v>
      </c>
      <c r="E7115" s="2">
        <v>6.65</v>
      </c>
      <c r="F7115" s="2">
        <v>9287.7099999999809</v>
      </c>
      <c r="G7115" s="2">
        <v>66.569999999999993</v>
      </c>
      <c r="H7115" s="2">
        <v>6.65</v>
      </c>
      <c r="I7115" s="2">
        <v>9164.7099999999882</v>
      </c>
    </row>
    <row r="7116" spans="1:9">
      <c r="A7116" s="2">
        <v>271360</v>
      </c>
      <c r="B7116" s="2" t="s">
        <v>70</v>
      </c>
      <c r="C7116" s="2">
        <v>0.1</v>
      </c>
      <c r="D7116" s="2">
        <v>67.930000000000007</v>
      </c>
      <c r="E7116" s="2">
        <v>6.79</v>
      </c>
      <c r="F7116" s="2">
        <v>10543.219999999985</v>
      </c>
      <c r="G7116" s="2">
        <v>86.76</v>
      </c>
      <c r="H7116" s="2">
        <v>8.61</v>
      </c>
      <c r="I7116" s="2">
        <v>10075.899999999981</v>
      </c>
    </row>
    <row r="7117" spans="1:9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>
      <c r="A7118" s="2">
        <v>271370</v>
      </c>
      <c r="B7118" s="2" t="s">
        <v>65</v>
      </c>
      <c r="C7118" s="2">
        <v>0.04</v>
      </c>
      <c r="D7118" s="2">
        <v>90.02</v>
      </c>
      <c r="E7118" s="2">
        <v>3.6</v>
      </c>
      <c r="F7118" s="2">
        <v>3433.7099999999959</v>
      </c>
      <c r="G7118" s="2">
        <v>90.02</v>
      </c>
      <c r="H7118" s="2">
        <v>3.6</v>
      </c>
      <c r="I7118" s="2">
        <v>3388.3699999999817</v>
      </c>
    </row>
    <row r="7119" spans="1:9">
      <c r="A7119" s="2">
        <v>271370</v>
      </c>
      <c r="B7119" s="2" t="s">
        <v>66</v>
      </c>
      <c r="C7119" s="2">
        <v>0.1</v>
      </c>
      <c r="D7119" s="2">
        <v>90.02</v>
      </c>
      <c r="E7119" s="2">
        <v>9</v>
      </c>
      <c r="F7119" s="2">
        <v>8576.3800000000101</v>
      </c>
      <c r="G7119" s="2">
        <v>90.02</v>
      </c>
      <c r="H7119" s="2">
        <v>9</v>
      </c>
      <c r="I7119" s="2">
        <v>8463.7600000000093</v>
      </c>
    </row>
    <row r="7120" spans="1:9">
      <c r="A7120" s="2">
        <v>271370</v>
      </c>
      <c r="B7120" s="2" t="s">
        <v>67</v>
      </c>
      <c r="C7120" s="2">
        <v>0.125</v>
      </c>
      <c r="D7120" s="2">
        <v>93.42</v>
      </c>
      <c r="E7120" s="2">
        <v>11.68</v>
      </c>
      <c r="F7120" s="2">
        <v>11111.88999999997</v>
      </c>
      <c r="G7120" s="2">
        <v>93.42</v>
      </c>
      <c r="H7120" s="2">
        <v>11.68</v>
      </c>
      <c r="I7120" s="2">
        <v>10965.799999999948</v>
      </c>
    </row>
    <row r="7121" spans="1:9">
      <c r="A7121" s="2">
        <v>271370</v>
      </c>
      <c r="B7121" s="2" t="s">
        <v>68</v>
      </c>
      <c r="C7121" s="2">
        <v>0.125</v>
      </c>
      <c r="D7121" s="2">
        <v>95.92</v>
      </c>
      <c r="E7121" s="2">
        <v>11.99</v>
      </c>
      <c r="F7121" s="2">
        <v>11395.619999999975</v>
      </c>
      <c r="G7121" s="2">
        <v>95.92</v>
      </c>
      <c r="H7121" s="2">
        <v>11.99</v>
      </c>
      <c r="I7121" s="2">
        <v>11245.969999999988</v>
      </c>
    </row>
    <row r="7122" spans="1:9">
      <c r="A7122" s="2">
        <v>271370</v>
      </c>
      <c r="B7122" s="2" t="s">
        <v>69</v>
      </c>
      <c r="C7122" s="2">
        <v>0.1</v>
      </c>
      <c r="D7122" s="2">
        <v>97.92</v>
      </c>
      <c r="E7122" s="2">
        <v>9.7899999999999991</v>
      </c>
      <c r="F7122" s="2">
        <v>9297.4999999999818</v>
      </c>
      <c r="G7122" s="2">
        <v>97.92</v>
      </c>
      <c r="H7122" s="2">
        <v>9.7899999999999991</v>
      </c>
      <c r="I7122" s="2">
        <v>9174.4999999999891</v>
      </c>
    </row>
    <row r="7123" spans="1:9">
      <c r="A7123" s="2">
        <v>271370</v>
      </c>
      <c r="B7123" s="2" t="s">
        <v>70</v>
      </c>
      <c r="C7123" s="2">
        <v>0.1</v>
      </c>
      <c r="D7123" s="2">
        <v>99.92</v>
      </c>
      <c r="E7123" s="2">
        <v>9.99</v>
      </c>
      <c r="F7123" s="2">
        <v>10553.209999999985</v>
      </c>
      <c r="G7123" s="2">
        <v>127.62</v>
      </c>
      <c r="H7123" s="2">
        <v>12.67</v>
      </c>
      <c r="I7123" s="2">
        <v>10088.569999999982</v>
      </c>
    </row>
    <row r="7124" spans="1:9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>
      <c r="A7125" s="2">
        <v>271380</v>
      </c>
      <c r="B7125" s="2" t="s">
        <v>65</v>
      </c>
      <c r="C7125" s="2">
        <v>0.04</v>
      </c>
      <c r="D7125" s="2">
        <v>90.02</v>
      </c>
      <c r="E7125" s="2">
        <v>3.6</v>
      </c>
      <c r="F7125" s="2">
        <v>3437.3099999999959</v>
      </c>
      <c r="G7125" s="2">
        <v>90.02</v>
      </c>
      <c r="H7125" s="2">
        <v>3.6</v>
      </c>
      <c r="I7125" s="2">
        <v>3391.9699999999816</v>
      </c>
    </row>
    <row r="7126" spans="1:9">
      <c r="A7126" s="2">
        <v>271380</v>
      </c>
      <c r="B7126" s="2" t="s">
        <v>66</v>
      </c>
      <c r="C7126" s="2">
        <v>0.1</v>
      </c>
      <c r="D7126" s="2">
        <v>90.02</v>
      </c>
      <c r="E7126" s="2">
        <v>9</v>
      </c>
      <c r="F7126" s="2">
        <v>8585.3800000000101</v>
      </c>
      <c r="G7126" s="2">
        <v>90.02</v>
      </c>
      <c r="H7126" s="2">
        <v>9</v>
      </c>
      <c r="I7126" s="2">
        <v>8472.7600000000093</v>
      </c>
    </row>
    <row r="7127" spans="1:9">
      <c r="A7127" s="2">
        <v>271380</v>
      </c>
      <c r="B7127" s="2" t="s">
        <v>67</v>
      </c>
      <c r="C7127" s="2">
        <v>0.125</v>
      </c>
      <c r="D7127" s="2">
        <v>93.42</v>
      </c>
      <c r="E7127" s="2">
        <v>11.68</v>
      </c>
      <c r="F7127" s="2">
        <v>11123.569999999971</v>
      </c>
      <c r="G7127" s="2">
        <v>93.42</v>
      </c>
      <c r="H7127" s="2">
        <v>11.68</v>
      </c>
      <c r="I7127" s="2">
        <v>10977.479999999949</v>
      </c>
    </row>
    <row r="7128" spans="1:9">
      <c r="A7128" s="2">
        <v>271380</v>
      </c>
      <c r="B7128" s="2" t="s">
        <v>68</v>
      </c>
      <c r="C7128" s="2">
        <v>0.125</v>
      </c>
      <c r="D7128" s="2">
        <v>95.92</v>
      </c>
      <c r="E7128" s="2">
        <v>11.99</v>
      </c>
      <c r="F7128" s="2">
        <v>11407.609999999975</v>
      </c>
      <c r="G7128" s="2">
        <v>95.92</v>
      </c>
      <c r="H7128" s="2">
        <v>11.99</v>
      </c>
      <c r="I7128" s="2">
        <v>11257.959999999988</v>
      </c>
    </row>
    <row r="7129" spans="1:9">
      <c r="A7129" s="2">
        <v>271380</v>
      </c>
      <c r="B7129" s="2" t="s">
        <v>69</v>
      </c>
      <c r="C7129" s="2">
        <v>0.1</v>
      </c>
      <c r="D7129" s="2">
        <v>97.92</v>
      </c>
      <c r="E7129" s="2">
        <v>9.7899999999999991</v>
      </c>
      <c r="F7129" s="2">
        <v>9307.2899999999827</v>
      </c>
      <c r="G7129" s="2">
        <v>97.92</v>
      </c>
      <c r="H7129" s="2">
        <v>9.7899999999999991</v>
      </c>
      <c r="I7129" s="2">
        <v>9184.28999999999</v>
      </c>
    </row>
    <row r="7130" spans="1:9">
      <c r="A7130" s="2">
        <v>271380</v>
      </c>
      <c r="B7130" s="2" t="s">
        <v>70</v>
      </c>
      <c r="C7130" s="2">
        <v>0.1</v>
      </c>
      <c r="D7130" s="2">
        <v>99.92</v>
      </c>
      <c r="E7130" s="2">
        <v>9.99</v>
      </c>
      <c r="F7130" s="2">
        <v>10563.199999999984</v>
      </c>
      <c r="G7130" s="2">
        <v>127.62</v>
      </c>
      <c r="H7130" s="2">
        <v>12.67</v>
      </c>
      <c r="I7130" s="2">
        <v>10101.239999999982</v>
      </c>
    </row>
    <row r="7131" spans="1:9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>
      <c r="A7132" s="2">
        <v>271390</v>
      </c>
      <c r="B7132" s="2" t="s">
        <v>65</v>
      </c>
      <c r="C7132" s="2">
        <v>0.04</v>
      </c>
      <c r="D7132" s="2">
        <v>90.02</v>
      </c>
      <c r="E7132" s="2">
        <v>3.6</v>
      </c>
      <c r="F7132" s="2">
        <v>3440.9099999999958</v>
      </c>
      <c r="G7132" s="2">
        <v>90.02</v>
      </c>
      <c r="H7132" s="2">
        <v>3.6</v>
      </c>
      <c r="I7132" s="2">
        <v>3395.5699999999815</v>
      </c>
    </row>
    <row r="7133" spans="1:9">
      <c r="A7133" s="2">
        <v>271390</v>
      </c>
      <c r="B7133" s="2" t="s">
        <v>66</v>
      </c>
      <c r="C7133" s="2">
        <v>0.1</v>
      </c>
      <c r="D7133" s="2">
        <v>90.02</v>
      </c>
      <c r="E7133" s="2">
        <v>9</v>
      </c>
      <c r="F7133" s="2">
        <v>8594.3800000000101</v>
      </c>
      <c r="G7133" s="2">
        <v>90.02</v>
      </c>
      <c r="H7133" s="2">
        <v>9</v>
      </c>
      <c r="I7133" s="2">
        <v>8481.7600000000093</v>
      </c>
    </row>
    <row r="7134" spans="1:9">
      <c r="A7134" s="2">
        <v>271390</v>
      </c>
      <c r="B7134" s="2" t="s">
        <v>67</v>
      </c>
      <c r="C7134" s="2">
        <v>0.125</v>
      </c>
      <c r="D7134" s="2">
        <v>93.42</v>
      </c>
      <c r="E7134" s="2">
        <v>11.68</v>
      </c>
      <c r="F7134" s="2">
        <v>11135.249999999971</v>
      </c>
      <c r="G7134" s="2">
        <v>93.42</v>
      </c>
      <c r="H7134" s="2">
        <v>11.68</v>
      </c>
      <c r="I7134" s="2">
        <v>10989.159999999949</v>
      </c>
    </row>
    <row r="7135" spans="1:9">
      <c r="A7135" s="2">
        <v>271390</v>
      </c>
      <c r="B7135" s="2" t="s">
        <v>68</v>
      </c>
      <c r="C7135" s="2">
        <v>0.125</v>
      </c>
      <c r="D7135" s="2">
        <v>95.92</v>
      </c>
      <c r="E7135" s="2">
        <v>11.99</v>
      </c>
      <c r="F7135" s="2">
        <v>11419.599999999975</v>
      </c>
      <c r="G7135" s="2">
        <v>95.92</v>
      </c>
      <c r="H7135" s="2">
        <v>11.99</v>
      </c>
      <c r="I7135" s="2">
        <v>11269.949999999988</v>
      </c>
    </row>
    <row r="7136" spans="1:9">
      <c r="A7136" s="2">
        <v>271390</v>
      </c>
      <c r="B7136" s="2" t="s">
        <v>69</v>
      </c>
      <c r="C7136" s="2">
        <v>0.1</v>
      </c>
      <c r="D7136" s="2">
        <v>97.92</v>
      </c>
      <c r="E7136" s="2">
        <v>9.7899999999999991</v>
      </c>
      <c r="F7136" s="2">
        <v>9317.0799999999836</v>
      </c>
      <c r="G7136" s="2">
        <v>97.92</v>
      </c>
      <c r="H7136" s="2">
        <v>9.7899999999999991</v>
      </c>
      <c r="I7136" s="2">
        <v>9194.0799999999908</v>
      </c>
    </row>
    <row r="7137" spans="1:9">
      <c r="A7137" s="2">
        <v>271390</v>
      </c>
      <c r="B7137" s="2" t="s">
        <v>70</v>
      </c>
      <c r="C7137" s="2">
        <v>0.1</v>
      </c>
      <c r="D7137" s="2">
        <v>99.92</v>
      </c>
      <c r="E7137" s="2">
        <v>9.99</v>
      </c>
      <c r="F7137" s="2">
        <v>10573.189999999984</v>
      </c>
      <c r="G7137" s="2">
        <v>127.62</v>
      </c>
      <c r="H7137" s="2">
        <v>12.67</v>
      </c>
      <c r="I7137" s="2">
        <v>10113.909999999982</v>
      </c>
    </row>
    <row r="7138" spans="1:9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>
      <c r="A7139" s="2">
        <v>271400</v>
      </c>
      <c r="B7139" s="2" t="s">
        <v>65</v>
      </c>
      <c r="C7139" s="2">
        <v>0.04</v>
      </c>
      <c r="D7139" s="2">
        <v>90.02</v>
      </c>
      <c r="E7139" s="2">
        <v>3.6</v>
      </c>
      <c r="F7139" s="2">
        <v>3444.5099999999957</v>
      </c>
      <c r="G7139" s="2">
        <v>90.02</v>
      </c>
      <c r="H7139" s="2">
        <v>3.6</v>
      </c>
      <c r="I7139" s="2">
        <v>3399.1699999999814</v>
      </c>
    </row>
    <row r="7140" spans="1:9">
      <c r="A7140" s="2">
        <v>271400</v>
      </c>
      <c r="B7140" s="2" t="s">
        <v>66</v>
      </c>
      <c r="C7140" s="2">
        <v>0.1</v>
      </c>
      <c r="D7140" s="2">
        <v>90.02</v>
      </c>
      <c r="E7140" s="2">
        <v>9</v>
      </c>
      <c r="F7140" s="2">
        <v>8603.3800000000101</v>
      </c>
      <c r="G7140" s="2">
        <v>90.02</v>
      </c>
      <c r="H7140" s="2">
        <v>9</v>
      </c>
      <c r="I7140" s="2">
        <v>8490.7600000000093</v>
      </c>
    </row>
    <row r="7141" spans="1:9">
      <c r="A7141" s="2">
        <v>271400</v>
      </c>
      <c r="B7141" s="2" t="s">
        <v>67</v>
      </c>
      <c r="C7141" s="2">
        <v>0.125</v>
      </c>
      <c r="D7141" s="2">
        <v>93.42</v>
      </c>
      <c r="E7141" s="2">
        <v>11.68</v>
      </c>
      <c r="F7141" s="2">
        <v>11146.929999999971</v>
      </c>
      <c r="G7141" s="2">
        <v>93.42</v>
      </c>
      <c r="H7141" s="2">
        <v>11.68</v>
      </c>
      <c r="I7141" s="2">
        <v>11000.839999999949</v>
      </c>
    </row>
    <row r="7142" spans="1:9">
      <c r="A7142" s="2">
        <v>271400</v>
      </c>
      <c r="B7142" s="2" t="s">
        <v>68</v>
      </c>
      <c r="C7142" s="2">
        <v>0.125</v>
      </c>
      <c r="D7142" s="2">
        <v>95.92</v>
      </c>
      <c r="E7142" s="2">
        <v>11.99</v>
      </c>
      <c r="F7142" s="2">
        <v>11431.589999999975</v>
      </c>
      <c r="G7142" s="2">
        <v>95.92</v>
      </c>
      <c r="H7142" s="2">
        <v>11.99</v>
      </c>
      <c r="I7142" s="2">
        <v>11281.939999999988</v>
      </c>
    </row>
    <row r="7143" spans="1:9">
      <c r="A7143" s="2">
        <v>271400</v>
      </c>
      <c r="B7143" s="2" t="s">
        <v>69</v>
      </c>
      <c r="C7143" s="2">
        <v>0.1</v>
      </c>
      <c r="D7143" s="2">
        <v>97.92</v>
      </c>
      <c r="E7143" s="2">
        <v>9.7899999999999991</v>
      </c>
      <c r="F7143" s="2">
        <v>9326.8699999999844</v>
      </c>
      <c r="G7143" s="2">
        <v>97.92</v>
      </c>
      <c r="H7143" s="2">
        <v>9.7899999999999991</v>
      </c>
      <c r="I7143" s="2">
        <v>9203.8699999999917</v>
      </c>
    </row>
    <row r="7144" spans="1:9">
      <c r="A7144" s="2">
        <v>271400</v>
      </c>
      <c r="B7144" s="2" t="s">
        <v>70</v>
      </c>
      <c r="C7144" s="2">
        <v>0.1</v>
      </c>
      <c r="D7144" s="2">
        <v>99.92</v>
      </c>
      <c r="E7144" s="2">
        <v>9.98</v>
      </c>
      <c r="F7144" s="2">
        <v>10583.169999999984</v>
      </c>
      <c r="G7144" s="2">
        <v>127.62</v>
      </c>
      <c r="H7144" s="2">
        <v>12.67</v>
      </c>
      <c r="I7144" s="2">
        <v>10126.579999999982</v>
      </c>
    </row>
    <row r="7145" spans="1:9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>
      <c r="A7146" s="2">
        <v>271410</v>
      </c>
      <c r="B7146" s="2" t="s">
        <v>65</v>
      </c>
      <c r="C7146" s="2">
        <v>0.04</v>
      </c>
      <c r="D7146" s="2">
        <v>90.02</v>
      </c>
      <c r="E7146" s="2">
        <v>3.6</v>
      </c>
      <c r="F7146" s="2">
        <v>3448.1099999999956</v>
      </c>
      <c r="G7146" s="2">
        <v>90.02</v>
      </c>
      <c r="H7146" s="2">
        <v>3.6</v>
      </c>
      <c r="I7146" s="2">
        <v>3402.7699999999813</v>
      </c>
    </row>
    <row r="7147" spans="1:9">
      <c r="A7147" s="2">
        <v>271410</v>
      </c>
      <c r="B7147" s="2" t="s">
        <v>66</v>
      </c>
      <c r="C7147" s="2">
        <v>0.1</v>
      </c>
      <c r="D7147" s="2">
        <v>90.02</v>
      </c>
      <c r="E7147" s="2">
        <v>9</v>
      </c>
      <c r="F7147" s="2">
        <v>8612.3800000000101</v>
      </c>
      <c r="G7147" s="2">
        <v>90.02</v>
      </c>
      <c r="H7147" s="2">
        <v>9</v>
      </c>
      <c r="I7147" s="2">
        <v>8499.7600000000093</v>
      </c>
    </row>
    <row r="7148" spans="1:9">
      <c r="A7148" s="2">
        <v>271410</v>
      </c>
      <c r="B7148" s="2" t="s">
        <v>67</v>
      </c>
      <c r="C7148" s="2">
        <v>0.125</v>
      </c>
      <c r="D7148" s="2">
        <v>93.42</v>
      </c>
      <c r="E7148" s="2">
        <v>11.68</v>
      </c>
      <c r="F7148" s="2">
        <v>11158.609999999971</v>
      </c>
      <c r="G7148" s="2">
        <v>93.42</v>
      </c>
      <c r="H7148" s="2">
        <v>11.68</v>
      </c>
      <c r="I7148" s="2">
        <v>11012.51999999995</v>
      </c>
    </row>
    <row r="7149" spans="1:9">
      <c r="A7149" s="2">
        <v>271410</v>
      </c>
      <c r="B7149" s="2" t="s">
        <v>68</v>
      </c>
      <c r="C7149" s="2">
        <v>0.125</v>
      </c>
      <c r="D7149" s="2">
        <v>95.92</v>
      </c>
      <c r="E7149" s="2">
        <v>11.99</v>
      </c>
      <c r="F7149" s="2">
        <v>11443.579999999974</v>
      </c>
      <c r="G7149" s="2">
        <v>95.92</v>
      </c>
      <c r="H7149" s="2">
        <v>11.99</v>
      </c>
      <c r="I7149" s="2">
        <v>11293.929999999988</v>
      </c>
    </row>
    <row r="7150" spans="1:9">
      <c r="A7150" s="2">
        <v>271410</v>
      </c>
      <c r="B7150" s="2" t="s">
        <v>69</v>
      </c>
      <c r="C7150" s="2">
        <v>0.1</v>
      </c>
      <c r="D7150" s="2">
        <v>97.92</v>
      </c>
      <c r="E7150" s="2">
        <v>9.7899999999999991</v>
      </c>
      <c r="F7150" s="2">
        <v>9336.6599999999853</v>
      </c>
      <c r="G7150" s="2">
        <v>97.92</v>
      </c>
      <c r="H7150" s="2">
        <v>9.7899999999999991</v>
      </c>
      <c r="I7150" s="2">
        <v>9213.6599999999926</v>
      </c>
    </row>
    <row r="7151" spans="1:9">
      <c r="A7151" s="2">
        <v>271410</v>
      </c>
      <c r="B7151" s="2" t="s">
        <v>70</v>
      </c>
      <c r="C7151" s="2">
        <v>0.1</v>
      </c>
      <c r="D7151" s="2">
        <v>99.92</v>
      </c>
      <c r="E7151" s="2">
        <v>9.98</v>
      </c>
      <c r="F7151" s="2">
        <v>10593.149999999983</v>
      </c>
      <c r="G7151" s="2">
        <v>127.62</v>
      </c>
      <c r="H7151" s="2">
        <v>12.67</v>
      </c>
      <c r="I7151" s="2">
        <v>10139.249999999982</v>
      </c>
    </row>
    <row r="7152" spans="1:9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>
      <c r="A7153" s="2">
        <v>271420</v>
      </c>
      <c r="B7153" s="2" t="s">
        <v>65</v>
      </c>
      <c r="C7153" s="2">
        <v>0.04</v>
      </c>
      <c r="D7153" s="2">
        <v>90.02</v>
      </c>
      <c r="E7153" s="2">
        <v>3.6</v>
      </c>
      <c r="F7153" s="2">
        <v>3451.7099999999955</v>
      </c>
      <c r="G7153" s="2">
        <v>90.02</v>
      </c>
      <c r="H7153" s="2">
        <v>3.6</v>
      </c>
      <c r="I7153" s="2">
        <v>3406.3699999999812</v>
      </c>
    </row>
    <row r="7154" spans="1:9">
      <c r="A7154" s="2">
        <v>271420</v>
      </c>
      <c r="B7154" s="2" t="s">
        <v>66</v>
      </c>
      <c r="C7154" s="2">
        <v>0.1</v>
      </c>
      <c r="D7154" s="2">
        <v>90.02</v>
      </c>
      <c r="E7154" s="2">
        <v>9</v>
      </c>
      <c r="F7154" s="2">
        <v>8621.3800000000101</v>
      </c>
      <c r="G7154" s="2">
        <v>90.02</v>
      </c>
      <c r="H7154" s="2">
        <v>9</v>
      </c>
      <c r="I7154" s="2">
        <v>8508.7600000000093</v>
      </c>
    </row>
    <row r="7155" spans="1:9">
      <c r="A7155" s="2">
        <v>271420</v>
      </c>
      <c r="B7155" s="2" t="s">
        <v>67</v>
      </c>
      <c r="C7155" s="2">
        <v>0.125</v>
      </c>
      <c r="D7155" s="2">
        <v>93.42</v>
      </c>
      <c r="E7155" s="2">
        <v>11.68</v>
      </c>
      <c r="F7155" s="2">
        <v>11170.289999999972</v>
      </c>
      <c r="G7155" s="2">
        <v>93.42</v>
      </c>
      <c r="H7155" s="2">
        <v>11.68</v>
      </c>
      <c r="I7155" s="2">
        <v>11024.19999999995</v>
      </c>
    </row>
    <row r="7156" spans="1:9">
      <c r="A7156" s="2">
        <v>271420</v>
      </c>
      <c r="B7156" s="2" t="s">
        <v>68</v>
      </c>
      <c r="C7156" s="2">
        <v>0.125</v>
      </c>
      <c r="D7156" s="2">
        <v>95.92</v>
      </c>
      <c r="E7156" s="2">
        <v>11.99</v>
      </c>
      <c r="F7156" s="2">
        <v>11455.569999999974</v>
      </c>
      <c r="G7156" s="2">
        <v>95.92</v>
      </c>
      <c r="H7156" s="2">
        <v>11.99</v>
      </c>
      <c r="I7156" s="2">
        <v>11305.919999999987</v>
      </c>
    </row>
    <row r="7157" spans="1:9">
      <c r="A7157" s="2">
        <v>271420</v>
      </c>
      <c r="B7157" s="2" t="s">
        <v>69</v>
      </c>
      <c r="C7157" s="2">
        <v>0.1</v>
      </c>
      <c r="D7157" s="2">
        <v>97.92</v>
      </c>
      <c r="E7157" s="2">
        <v>9.7899999999999991</v>
      </c>
      <c r="F7157" s="2">
        <v>9346.4499999999862</v>
      </c>
      <c r="G7157" s="2">
        <v>97.92</v>
      </c>
      <c r="H7157" s="2">
        <v>9.7899999999999991</v>
      </c>
      <c r="I7157" s="2">
        <v>9223.4499999999935</v>
      </c>
    </row>
    <row r="7158" spans="1:9">
      <c r="A7158" s="2">
        <v>271420</v>
      </c>
      <c r="B7158" s="2" t="s">
        <v>70</v>
      </c>
      <c r="C7158" s="2">
        <v>0.1</v>
      </c>
      <c r="D7158" s="2">
        <v>99.92</v>
      </c>
      <c r="E7158" s="2">
        <v>9.98</v>
      </c>
      <c r="F7158" s="2">
        <v>10603.129999999983</v>
      </c>
      <c r="G7158" s="2">
        <v>127.62</v>
      </c>
      <c r="H7158" s="2">
        <v>12.67</v>
      </c>
      <c r="I7158" s="2">
        <v>10151.919999999982</v>
      </c>
    </row>
    <row r="7159" spans="1:9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>
      <c r="A7160" s="2">
        <v>271430</v>
      </c>
      <c r="B7160" s="2" t="s">
        <v>65</v>
      </c>
      <c r="C7160" s="2">
        <v>0.04</v>
      </c>
      <c r="D7160" s="2">
        <v>90.02</v>
      </c>
      <c r="E7160" s="2">
        <v>3.6</v>
      </c>
      <c r="F7160" s="2">
        <v>3455.3099999999954</v>
      </c>
      <c r="G7160" s="2">
        <v>90.02</v>
      </c>
      <c r="H7160" s="2">
        <v>3.6</v>
      </c>
      <c r="I7160" s="2">
        <v>3409.9699999999812</v>
      </c>
    </row>
    <row r="7161" spans="1:9">
      <c r="A7161" s="2">
        <v>271430</v>
      </c>
      <c r="B7161" s="2" t="s">
        <v>66</v>
      </c>
      <c r="C7161" s="2">
        <v>0.1</v>
      </c>
      <c r="D7161" s="2">
        <v>90.02</v>
      </c>
      <c r="E7161" s="2">
        <v>9</v>
      </c>
      <c r="F7161" s="2">
        <v>8630.3800000000101</v>
      </c>
      <c r="G7161" s="2">
        <v>90.02</v>
      </c>
      <c r="H7161" s="2">
        <v>9</v>
      </c>
      <c r="I7161" s="2">
        <v>8517.7600000000093</v>
      </c>
    </row>
    <row r="7162" spans="1:9">
      <c r="A7162" s="2">
        <v>271430</v>
      </c>
      <c r="B7162" s="2" t="s">
        <v>67</v>
      </c>
      <c r="C7162" s="2">
        <v>0.125</v>
      </c>
      <c r="D7162" s="2">
        <v>93.42</v>
      </c>
      <c r="E7162" s="2">
        <v>11.68</v>
      </c>
      <c r="F7162" s="2">
        <v>11181.969999999972</v>
      </c>
      <c r="G7162" s="2">
        <v>93.42</v>
      </c>
      <c r="H7162" s="2">
        <v>11.68</v>
      </c>
      <c r="I7162" s="2">
        <v>11035.87999999995</v>
      </c>
    </row>
    <row r="7163" spans="1:9">
      <c r="A7163" s="2">
        <v>271430</v>
      </c>
      <c r="B7163" s="2" t="s">
        <v>68</v>
      </c>
      <c r="C7163" s="2">
        <v>0.125</v>
      </c>
      <c r="D7163" s="2">
        <v>95.92</v>
      </c>
      <c r="E7163" s="2">
        <v>11.99</v>
      </c>
      <c r="F7163" s="2">
        <v>11467.559999999974</v>
      </c>
      <c r="G7163" s="2">
        <v>95.92</v>
      </c>
      <c r="H7163" s="2">
        <v>11.99</v>
      </c>
      <c r="I7163" s="2">
        <v>11317.909999999987</v>
      </c>
    </row>
    <row r="7164" spans="1:9">
      <c r="A7164" s="2">
        <v>271430</v>
      </c>
      <c r="B7164" s="2" t="s">
        <v>69</v>
      </c>
      <c r="C7164" s="2">
        <v>0.1</v>
      </c>
      <c r="D7164" s="2">
        <v>97.92</v>
      </c>
      <c r="E7164" s="2">
        <v>9.7899999999999991</v>
      </c>
      <c r="F7164" s="2">
        <v>9356.239999999987</v>
      </c>
      <c r="G7164" s="2">
        <v>97.92</v>
      </c>
      <c r="H7164" s="2">
        <v>9.7899999999999991</v>
      </c>
      <c r="I7164" s="2">
        <v>9233.2399999999943</v>
      </c>
    </row>
    <row r="7165" spans="1:9">
      <c r="A7165" s="2">
        <v>271430</v>
      </c>
      <c r="B7165" s="2" t="s">
        <v>70</v>
      </c>
      <c r="C7165" s="2">
        <v>0.1</v>
      </c>
      <c r="D7165" s="2">
        <v>99.92</v>
      </c>
      <c r="E7165" s="2">
        <v>9.98</v>
      </c>
      <c r="F7165" s="2">
        <v>10613.109999999982</v>
      </c>
      <c r="G7165" s="2">
        <v>127.62</v>
      </c>
      <c r="H7165" s="2">
        <v>12.67</v>
      </c>
      <c r="I7165" s="2">
        <v>10164.589999999982</v>
      </c>
    </row>
    <row r="7166" spans="1:9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>
      <c r="A7167" s="2">
        <v>271440</v>
      </c>
      <c r="B7167" s="2" t="s">
        <v>65</v>
      </c>
      <c r="C7167" s="2">
        <v>0.04</v>
      </c>
      <c r="D7167" s="2">
        <v>90.02</v>
      </c>
      <c r="E7167" s="2">
        <v>3.6</v>
      </c>
      <c r="F7167" s="2">
        <v>3458.9099999999953</v>
      </c>
      <c r="G7167" s="2">
        <v>90.02</v>
      </c>
      <c r="H7167" s="2">
        <v>3.6</v>
      </c>
      <c r="I7167" s="2">
        <v>3413.5699999999811</v>
      </c>
    </row>
    <row r="7168" spans="1:9">
      <c r="A7168" s="2">
        <v>271440</v>
      </c>
      <c r="B7168" s="2" t="s">
        <v>66</v>
      </c>
      <c r="C7168" s="2">
        <v>0.1</v>
      </c>
      <c r="D7168" s="2">
        <v>90.02</v>
      </c>
      <c r="E7168" s="2">
        <v>9</v>
      </c>
      <c r="F7168" s="2">
        <v>8639.3800000000101</v>
      </c>
      <c r="G7168" s="2">
        <v>90.02</v>
      </c>
      <c r="H7168" s="2">
        <v>9</v>
      </c>
      <c r="I7168" s="2">
        <v>8526.7600000000093</v>
      </c>
    </row>
    <row r="7169" spans="1:9">
      <c r="A7169" s="2">
        <v>271440</v>
      </c>
      <c r="B7169" s="2" t="s">
        <v>67</v>
      </c>
      <c r="C7169" s="2">
        <v>0.125</v>
      </c>
      <c r="D7169" s="2">
        <v>93.42</v>
      </c>
      <c r="E7169" s="2">
        <v>11.68</v>
      </c>
      <c r="F7169" s="2">
        <v>11193.649999999972</v>
      </c>
      <c r="G7169" s="2">
        <v>93.42</v>
      </c>
      <c r="H7169" s="2">
        <v>11.68</v>
      </c>
      <c r="I7169" s="2">
        <v>11047.55999999995</v>
      </c>
    </row>
    <row r="7170" spans="1:9">
      <c r="A7170" s="2">
        <v>271440</v>
      </c>
      <c r="B7170" s="2" t="s">
        <v>68</v>
      </c>
      <c r="C7170" s="2">
        <v>0.125</v>
      </c>
      <c r="D7170" s="2">
        <v>95.92</v>
      </c>
      <c r="E7170" s="2">
        <v>11.99</v>
      </c>
      <c r="F7170" s="2">
        <v>11479.549999999974</v>
      </c>
      <c r="G7170" s="2">
        <v>95.92</v>
      </c>
      <c r="H7170" s="2">
        <v>11.99</v>
      </c>
      <c r="I7170" s="2">
        <v>11329.899999999987</v>
      </c>
    </row>
    <row r="7171" spans="1:9">
      <c r="A7171" s="2">
        <v>271440</v>
      </c>
      <c r="B7171" s="2" t="s">
        <v>69</v>
      </c>
      <c r="C7171" s="2">
        <v>0.1</v>
      </c>
      <c r="D7171" s="2">
        <v>97.92</v>
      </c>
      <c r="E7171" s="2">
        <v>9.7899999999999991</v>
      </c>
      <c r="F7171" s="2">
        <v>9366.0299999999879</v>
      </c>
      <c r="G7171" s="2">
        <v>97.92</v>
      </c>
      <c r="H7171" s="2">
        <v>9.7899999999999991</v>
      </c>
      <c r="I7171" s="2">
        <v>9243.0299999999952</v>
      </c>
    </row>
    <row r="7172" spans="1:9">
      <c r="A7172" s="2">
        <v>271440</v>
      </c>
      <c r="B7172" s="2" t="s">
        <v>70</v>
      </c>
      <c r="C7172" s="2">
        <v>0.1</v>
      </c>
      <c r="D7172" s="2">
        <v>99.92</v>
      </c>
      <c r="E7172" s="2">
        <v>9.98</v>
      </c>
      <c r="F7172" s="2">
        <v>10623.089999999982</v>
      </c>
      <c r="G7172" s="2">
        <v>127.62</v>
      </c>
      <c r="H7172" s="2">
        <v>12.67</v>
      </c>
      <c r="I7172" s="2">
        <v>10177.259999999982</v>
      </c>
    </row>
    <row r="7173" spans="1:9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>
      <c r="A7174" s="2">
        <v>271450</v>
      </c>
      <c r="B7174" s="2" t="s">
        <v>65</v>
      </c>
      <c r="C7174" s="2">
        <v>0.04</v>
      </c>
      <c r="D7174" s="2">
        <v>90.02</v>
      </c>
      <c r="E7174" s="2">
        <v>3.6</v>
      </c>
      <c r="F7174" s="2">
        <v>3462.5099999999952</v>
      </c>
      <c r="G7174" s="2">
        <v>90.02</v>
      </c>
      <c r="H7174" s="2">
        <v>3.6</v>
      </c>
      <c r="I7174" s="2">
        <v>3417.169999999981</v>
      </c>
    </row>
    <row r="7175" spans="1:9">
      <c r="A7175" s="2">
        <v>271450</v>
      </c>
      <c r="B7175" s="2" t="s">
        <v>66</v>
      </c>
      <c r="C7175" s="2">
        <v>0.1</v>
      </c>
      <c r="D7175" s="2">
        <v>90.02</v>
      </c>
      <c r="E7175" s="2">
        <v>9</v>
      </c>
      <c r="F7175" s="2">
        <v>8648.3800000000101</v>
      </c>
      <c r="G7175" s="2">
        <v>90.02</v>
      </c>
      <c r="H7175" s="2">
        <v>9</v>
      </c>
      <c r="I7175" s="2">
        <v>8535.7600000000093</v>
      </c>
    </row>
    <row r="7176" spans="1:9">
      <c r="A7176" s="2">
        <v>271450</v>
      </c>
      <c r="B7176" s="2" t="s">
        <v>67</v>
      </c>
      <c r="C7176" s="2">
        <v>0.125</v>
      </c>
      <c r="D7176" s="2">
        <v>93.42</v>
      </c>
      <c r="E7176" s="2">
        <v>11.68</v>
      </c>
      <c r="F7176" s="2">
        <v>11205.329999999973</v>
      </c>
      <c r="G7176" s="2">
        <v>93.42</v>
      </c>
      <c r="H7176" s="2">
        <v>11.68</v>
      </c>
      <c r="I7176" s="2">
        <v>11059.239999999951</v>
      </c>
    </row>
    <row r="7177" spans="1:9">
      <c r="A7177" s="2">
        <v>271450</v>
      </c>
      <c r="B7177" s="2" t="s">
        <v>68</v>
      </c>
      <c r="C7177" s="2">
        <v>0.125</v>
      </c>
      <c r="D7177" s="2">
        <v>95.92</v>
      </c>
      <c r="E7177" s="2">
        <v>11.99</v>
      </c>
      <c r="F7177" s="2">
        <v>11491.539999999974</v>
      </c>
      <c r="G7177" s="2">
        <v>95.92</v>
      </c>
      <c r="H7177" s="2">
        <v>11.99</v>
      </c>
      <c r="I7177" s="2">
        <v>11341.889999999987</v>
      </c>
    </row>
    <row r="7178" spans="1:9">
      <c r="A7178" s="2">
        <v>271450</v>
      </c>
      <c r="B7178" s="2" t="s">
        <v>69</v>
      </c>
      <c r="C7178" s="2">
        <v>0.1</v>
      </c>
      <c r="D7178" s="2">
        <v>97.92</v>
      </c>
      <c r="E7178" s="2">
        <v>9.7899999999999991</v>
      </c>
      <c r="F7178" s="2">
        <v>9375.8199999999888</v>
      </c>
      <c r="G7178" s="2">
        <v>97.92</v>
      </c>
      <c r="H7178" s="2">
        <v>9.7899999999999991</v>
      </c>
      <c r="I7178" s="2">
        <v>9252.8199999999961</v>
      </c>
    </row>
    <row r="7179" spans="1:9">
      <c r="A7179" s="2">
        <v>271450</v>
      </c>
      <c r="B7179" s="2" t="s">
        <v>70</v>
      </c>
      <c r="C7179" s="2">
        <v>0.1</v>
      </c>
      <c r="D7179" s="2">
        <v>99.92</v>
      </c>
      <c r="E7179" s="2">
        <v>9.98</v>
      </c>
      <c r="F7179" s="2">
        <v>10633.069999999982</v>
      </c>
      <c r="G7179" s="2">
        <v>127.62</v>
      </c>
      <c r="H7179" s="2">
        <v>12.67</v>
      </c>
      <c r="I7179" s="2">
        <v>10189.929999999982</v>
      </c>
    </row>
    <row r="7180" spans="1:9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>
      <c r="A7181" s="2">
        <v>271460</v>
      </c>
      <c r="B7181" s="2" t="s">
        <v>65</v>
      </c>
      <c r="C7181" s="2">
        <v>0.04</v>
      </c>
      <c r="D7181" s="2">
        <v>90.02</v>
      </c>
      <c r="E7181" s="2">
        <v>3.6</v>
      </c>
      <c r="F7181" s="2">
        <v>3466.1099999999951</v>
      </c>
      <c r="G7181" s="2">
        <v>90.02</v>
      </c>
      <c r="H7181" s="2">
        <v>3.6</v>
      </c>
      <c r="I7181" s="2">
        <v>3420.7699999999809</v>
      </c>
    </row>
    <row r="7182" spans="1:9">
      <c r="A7182" s="2">
        <v>271460</v>
      </c>
      <c r="B7182" s="2" t="s">
        <v>66</v>
      </c>
      <c r="C7182" s="2">
        <v>0.1</v>
      </c>
      <c r="D7182" s="2">
        <v>90.02</v>
      </c>
      <c r="E7182" s="2">
        <v>9</v>
      </c>
      <c r="F7182" s="2">
        <v>8657.3800000000101</v>
      </c>
      <c r="G7182" s="2">
        <v>90.02</v>
      </c>
      <c r="H7182" s="2">
        <v>9</v>
      </c>
      <c r="I7182" s="2">
        <v>8544.7600000000093</v>
      </c>
    </row>
    <row r="7183" spans="1:9">
      <c r="A7183" s="2">
        <v>271460</v>
      </c>
      <c r="B7183" s="2" t="s">
        <v>67</v>
      </c>
      <c r="C7183" s="2">
        <v>0.125</v>
      </c>
      <c r="D7183" s="2">
        <v>93.42</v>
      </c>
      <c r="E7183" s="2">
        <v>11.68</v>
      </c>
      <c r="F7183" s="2">
        <v>11217.009999999973</v>
      </c>
      <c r="G7183" s="2">
        <v>93.42</v>
      </c>
      <c r="H7183" s="2">
        <v>11.68</v>
      </c>
      <c r="I7183" s="2">
        <v>11070.919999999951</v>
      </c>
    </row>
    <row r="7184" spans="1:9">
      <c r="A7184" s="2">
        <v>271460</v>
      </c>
      <c r="B7184" s="2" t="s">
        <v>68</v>
      </c>
      <c r="C7184" s="2">
        <v>0.125</v>
      </c>
      <c r="D7184" s="2">
        <v>95.92</v>
      </c>
      <c r="E7184" s="2">
        <v>11.99</v>
      </c>
      <c r="F7184" s="2">
        <v>11503.529999999973</v>
      </c>
      <c r="G7184" s="2">
        <v>95.92</v>
      </c>
      <c r="H7184" s="2">
        <v>11.99</v>
      </c>
      <c r="I7184" s="2">
        <v>11353.879999999986</v>
      </c>
    </row>
    <row r="7185" spans="1:9">
      <c r="A7185" s="2">
        <v>271460</v>
      </c>
      <c r="B7185" s="2" t="s">
        <v>69</v>
      </c>
      <c r="C7185" s="2">
        <v>0.1</v>
      </c>
      <c r="D7185" s="2">
        <v>97.92</v>
      </c>
      <c r="E7185" s="2">
        <v>9.7899999999999991</v>
      </c>
      <c r="F7185" s="2">
        <v>9385.6099999999897</v>
      </c>
      <c r="G7185" s="2">
        <v>97.92</v>
      </c>
      <c r="H7185" s="2">
        <v>9.7899999999999991</v>
      </c>
      <c r="I7185" s="2">
        <v>9262.6099999999969</v>
      </c>
    </row>
    <row r="7186" spans="1:9">
      <c r="A7186" s="2">
        <v>271460</v>
      </c>
      <c r="B7186" s="2" t="s">
        <v>70</v>
      </c>
      <c r="C7186" s="2">
        <v>0.1</v>
      </c>
      <c r="D7186" s="2">
        <v>99.92</v>
      </c>
      <c r="E7186" s="2">
        <v>9.98</v>
      </c>
      <c r="F7186" s="2">
        <v>10643.049999999981</v>
      </c>
      <c r="G7186" s="2">
        <v>127.62</v>
      </c>
      <c r="H7186" s="2">
        <v>12.67</v>
      </c>
      <c r="I7186" s="2">
        <v>10202.599999999982</v>
      </c>
    </row>
    <row r="7187" spans="1:9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>
      <c r="A7188" s="2">
        <v>271470</v>
      </c>
      <c r="B7188" s="2" t="s">
        <v>65</v>
      </c>
      <c r="C7188" s="2">
        <v>0.04</v>
      </c>
      <c r="D7188" s="2">
        <v>90.02</v>
      </c>
      <c r="E7188" s="2">
        <v>3.6</v>
      </c>
      <c r="F7188" s="2">
        <v>3469.709999999995</v>
      </c>
      <c r="G7188" s="2">
        <v>90.02</v>
      </c>
      <c r="H7188" s="2">
        <v>3.6</v>
      </c>
      <c r="I7188" s="2">
        <v>3424.3699999999808</v>
      </c>
    </row>
    <row r="7189" spans="1:9">
      <c r="A7189" s="2">
        <v>271470</v>
      </c>
      <c r="B7189" s="2" t="s">
        <v>66</v>
      </c>
      <c r="C7189" s="2">
        <v>0.1</v>
      </c>
      <c r="D7189" s="2">
        <v>90.02</v>
      </c>
      <c r="E7189" s="2">
        <v>9</v>
      </c>
      <c r="F7189" s="2">
        <v>8666.3800000000101</v>
      </c>
      <c r="G7189" s="2">
        <v>90.02</v>
      </c>
      <c r="H7189" s="2">
        <v>9</v>
      </c>
      <c r="I7189" s="2">
        <v>8553.7600000000093</v>
      </c>
    </row>
    <row r="7190" spans="1:9">
      <c r="A7190" s="2">
        <v>271470</v>
      </c>
      <c r="B7190" s="2" t="s">
        <v>67</v>
      </c>
      <c r="C7190" s="2">
        <v>0.125</v>
      </c>
      <c r="D7190" s="2">
        <v>93.42</v>
      </c>
      <c r="E7190" s="2">
        <v>11.68</v>
      </c>
      <c r="F7190" s="2">
        <v>11228.689999999973</v>
      </c>
      <c r="G7190" s="2">
        <v>93.42</v>
      </c>
      <c r="H7190" s="2">
        <v>11.68</v>
      </c>
      <c r="I7190" s="2">
        <v>11082.599999999951</v>
      </c>
    </row>
    <row r="7191" spans="1:9">
      <c r="A7191" s="2">
        <v>271470</v>
      </c>
      <c r="B7191" s="2" t="s">
        <v>68</v>
      </c>
      <c r="C7191" s="2">
        <v>0.125</v>
      </c>
      <c r="D7191" s="2">
        <v>95.92</v>
      </c>
      <c r="E7191" s="2">
        <v>11.99</v>
      </c>
      <c r="F7191" s="2">
        <v>11515.519999999973</v>
      </c>
      <c r="G7191" s="2">
        <v>95.92</v>
      </c>
      <c r="H7191" s="2">
        <v>11.99</v>
      </c>
      <c r="I7191" s="2">
        <v>11365.869999999986</v>
      </c>
    </row>
    <row r="7192" spans="1:9">
      <c r="A7192" s="2">
        <v>271470</v>
      </c>
      <c r="B7192" s="2" t="s">
        <v>69</v>
      </c>
      <c r="C7192" s="2">
        <v>0.1</v>
      </c>
      <c r="D7192" s="2">
        <v>97.92</v>
      </c>
      <c r="E7192" s="2">
        <v>9.7899999999999991</v>
      </c>
      <c r="F7192" s="2">
        <v>9395.3999999999905</v>
      </c>
      <c r="G7192" s="2">
        <v>97.92</v>
      </c>
      <c r="H7192" s="2">
        <v>9.7899999999999991</v>
      </c>
      <c r="I7192" s="2">
        <v>9272.3999999999978</v>
      </c>
    </row>
    <row r="7193" spans="1:9">
      <c r="A7193" s="2">
        <v>271470</v>
      </c>
      <c r="B7193" s="2" t="s">
        <v>70</v>
      </c>
      <c r="C7193" s="2">
        <v>0.1</v>
      </c>
      <c r="D7193" s="2">
        <v>99.92</v>
      </c>
      <c r="E7193" s="2">
        <v>9.98</v>
      </c>
      <c r="F7193" s="2">
        <v>10653.029999999981</v>
      </c>
      <c r="G7193" s="2">
        <v>127.62</v>
      </c>
      <c r="H7193" s="2">
        <v>12.67</v>
      </c>
      <c r="I7193" s="2">
        <v>10215.269999999982</v>
      </c>
    </row>
    <row r="7194" spans="1:9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>
      <c r="A7195" s="2">
        <v>271480</v>
      </c>
      <c r="B7195" s="2" t="s">
        <v>65</v>
      </c>
      <c r="C7195" s="2">
        <v>0.04</v>
      </c>
      <c r="D7195" s="2">
        <v>90.02</v>
      </c>
      <c r="E7195" s="2">
        <v>3.6</v>
      </c>
      <c r="F7195" s="2">
        <v>3473.3099999999949</v>
      </c>
      <c r="G7195" s="2">
        <v>90.02</v>
      </c>
      <c r="H7195" s="2">
        <v>3.6</v>
      </c>
      <c r="I7195" s="2">
        <v>3427.9699999999807</v>
      </c>
    </row>
    <row r="7196" spans="1:9">
      <c r="A7196" s="2">
        <v>271480</v>
      </c>
      <c r="B7196" s="2" t="s">
        <v>66</v>
      </c>
      <c r="C7196" s="2">
        <v>0.1</v>
      </c>
      <c r="D7196" s="2">
        <v>90.02</v>
      </c>
      <c r="E7196" s="2">
        <v>9</v>
      </c>
      <c r="F7196" s="2">
        <v>8675.3800000000101</v>
      </c>
      <c r="G7196" s="2">
        <v>90.02</v>
      </c>
      <c r="H7196" s="2">
        <v>9</v>
      </c>
      <c r="I7196" s="2">
        <v>8562.7600000000093</v>
      </c>
    </row>
    <row r="7197" spans="1:9">
      <c r="A7197" s="2">
        <v>271480</v>
      </c>
      <c r="B7197" s="2" t="s">
        <v>67</v>
      </c>
      <c r="C7197" s="2">
        <v>0.125</v>
      </c>
      <c r="D7197" s="2">
        <v>93.42</v>
      </c>
      <c r="E7197" s="2">
        <v>11.68</v>
      </c>
      <c r="F7197" s="2">
        <v>11240.369999999974</v>
      </c>
      <c r="G7197" s="2">
        <v>93.42</v>
      </c>
      <c r="H7197" s="2">
        <v>11.68</v>
      </c>
      <c r="I7197" s="2">
        <v>11094.279999999952</v>
      </c>
    </row>
    <row r="7198" spans="1:9">
      <c r="A7198" s="2">
        <v>271480</v>
      </c>
      <c r="B7198" s="2" t="s">
        <v>68</v>
      </c>
      <c r="C7198" s="2">
        <v>0.125</v>
      </c>
      <c r="D7198" s="2">
        <v>95.92</v>
      </c>
      <c r="E7198" s="2">
        <v>11.99</v>
      </c>
      <c r="F7198" s="2">
        <v>11527.509999999973</v>
      </c>
      <c r="G7198" s="2">
        <v>95.92</v>
      </c>
      <c r="H7198" s="2">
        <v>11.99</v>
      </c>
      <c r="I7198" s="2">
        <v>11377.859999999986</v>
      </c>
    </row>
    <row r="7199" spans="1:9">
      <c r="A7199" s="2">
        <v>271480</v>
      </c>
      <c r="B7199" s="2" t="s">
        <v>69</v>
      </c>
      <c r="C7199" s="2">
        <v>0.1</v>
      </c>
      <c r="D7199" s="2">
        <v>97.92</v>
      </c>
      <c r="E7199" s="2">
        <v>9.7899999999999991</v>
      </c>
      <c r="F7199" s="2">
        <v>9405.1899999999914</v>
      </c>
      <c r="G7199" s="2">
        <v>97.92</v>
      </c>
      <c r="H7199" s="2">
        <v>9.7899999999999991</v>
      </c>
      <c r="I7199" s="2">
        <v>9282.1899999999987</v>
      </c>
    </row>
    <row r="7200" spans="1:9">
      <c r="A7200" s="2">
        <v>271480</v>
      </c>
      <c r="B7200" s="2" t="s">
        <v>70</v>
      </c>
      <c r="C7200" s="2">
        <v>0.1</v>
      </c>
      <c r="D7200" s="2">
        <v>99.92</v>
      </c>
      <c r="E7200" s="2">
        <v>9.98</v>
      </c>
      <c r="F7200" s="2">
        <v>10663.00999999998</v>
      </c>
      <c r="G7200" s="2">
        <v>127.62</v>
      </c>
      <c r="H7200" s="2">
        <v>12.67</v>
      </c>
      <c r="I7200" s="2">
        <v>10227.939999999982</v>
      </c>
    </row>
    <row r="7201" spans="1:9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>
      <c r="A7202" s="2">
        <v>271490</v>
      </c>
      <c r="B7202" s="2" t="s">
        <v>65</v>
      </c>
      <c r="C7202" s="2">
        <v>0.04</v>
      </c>
      <c r="D7202" s="2">
        <v>90.02</v>
      </c>
      <c r="E7202" s="2">
        <v>3.6</v>
      </c>
      <c r="F7202" s="2">
        <v>3476.9099999999949</v>
      </c>
      <c r="G7202" s="2">
        <v>90.02</v>
      </c>
      <c r="H7202" s="2">
        <v>3.6</v>
      </c>
      <c r="I7202" s="2">
        <v>3431.5699999999806</v>
      </c>
    </row>
    <row r="7203" spans="1:9">
      <c r="A7203" s="2">
        <v>271490</v>
      </c>
      <c r="B7203" s="2" t="s">
        <v>66</v>
      </c>
      <c r="C7203" s="2">
        <v>0.1</v>
      </c>
      <c r="D7203" s="2">
        <v>90.02</v>
      </c>
      <c r="E7203" s="2">
        <v>9</v>
      </c>
      <c r="F7203" s="2">
        <v>8684.3800000000101</v>
      </c>
      <c r="G7203" s="2">
        <v>90.02</v>
      </c>
      <c r="H7203" s="2">
        <v>9</v>
      </c>
      <c r="I7203" s="2">
        <v>8571.7600000000093</v>
      </c>
    </row>
    <row r="7204" spans="1:9">
      <c r="A7204" s="2">
        <v>271490</v>
      </c>
      <c r="B7204" s="2" t="s">
        <v>67</v>
      </c>
      <c r="C7204" s="2">
        <v>0.125</v>
      </c>
      <c r="D7204" s="2">
        <v>93.42</v>
      </c>
      <c r="E7204" s="2">
        <v>11.68</v>
      </c>
      <c r="F7204" s="2">
        <v>11252.049999999974</v>
      </c>
      <c r="G7204" s="2">
        <v>93.42</v>
      </c>
      <c r="H7204" s="2">
        <v>11.68</v>
      </c>
      <c r="I7204" s="2">
        <v>11105.959999999952</v>
      </c>
    </row>
    <row r="7205" spans="1:9">
      <c r="A7205" s="2">
        <v>271490</v>
      </c>
      <c r="B7205" s="2" t="s">
        <v>68</v>
      </c>
      <c r="C7205" s="2">
        <v>0.125</v>
      </c>
      <c r="D7205" s="2">
        <v>95.92</v>
      </c>
      <c r="E7205" s="2">
        <v>11.99</v>
      </c>
      <c r="F7205" s="2">
        <v>11539.499999999973</v>
      </c>
      <c r="G7205" s="2">
        <v>95.92</v>
      </c>
      <c r="H7205" s="2">
        <v>11.99</v>
      </c>
      <c r="I7205" s="2">
        <v>11389.849999999986</v>
      </c>
    </row>
    <row r="7206" spans="1:9">
      <c r="A7206" s="2">
        <v>271490</v>
      </c>
      <c r="B7206" s="2" t="s">
        <v>69</v>
      </c>
      <c r="C7206" s="2">
        <v>0.1</v>
      </c>
      <c r="D7206" s="2">
        <v>97.92</v>
      </c>
      <c r="E7206" s="2">
        <v>9.7899999999999991</v>
      </c>
      <c r="F7206" s="2">
        <v>9414.9799999999923</v>
      </c>
      <c r="G7206" s="2">
        <v>97.92</v>
      </c>
      <c r="H7206" s="2">
        <v>9.7899999999999991</v>
      </c>
      <c r="I7206" s="2">
        <v>9291.98</v>
      </c>
    </row>
    <row r="7207" spans="1:9">
      <c r="A7207" s="2">
        <v>271490</v>
      </c>
      <c r="B7207" s="2" t="s">
        <v>70</v>
      </c>
      <c r="C7207" s="2">
        <v>0.1</v>
      </c>
      <c r="D7207" s="2">
        <v>99.92</v>
      </c>
      <c r="E7207" s="2">
        <v>9.98</v>
      </c>
      <c r="F7207" s="2">
        <v>10672.98999999998</v>
      </c>
      <c r="G7207" s="2">
        <v>127.62</v>
      </c>
      <c r="H7207" s="2">
        <v>12.67</v>
      </c>
      <c r="I7207" s="2">
        <v>10240.609999999982</v>
      </c>
    </row>
    <row r="7208" spans="1:9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>
      <c r="A7209" s="2">
        <v>271500</v>
      </c>
      <c r="B7209" s="2" t="s">
        <v>65</v>
      </c>
      <c r="C7209" s="2">
        <v>0.04</v>
      </c>
      <c r="D7209" s="2">
        <v>90.02</v>
      </c>
      <c r="E7209" s="2">
        <v>3.6</v>
      </c>
      <c r="F7209" s="2">
        <v>3480.5099999999948</v>
      </c>
      <c r="G7209" s="2">
        <v>90.02</v>
      </c>
      <c r="H7209" s="2">
        <v>3.6</v>
      </c>
      <c r="I7209" s="2">
        <v>3435.1699999999805</v>
      </c>
    </row>
    <row r="7210" spans="1:9">
      <c r="A7210" s="2">
        <v>271500</v>
      </c>
      <c r="B7210" s="2" t="s">
        <v>66</v>
      </c>
      <c r="C7210" s="2">
        <v>0.1</v>
      </c>
      <c r="D7210" s="2">
        <v>90.02</v>
      </c>
      <c r="E7210" s="2">
        <v>9</v>
      </c>
      <c r="F7210" s="2">
        <v>8693.3800000000101</v>
      </c>
      <c r="G7210" s="2">
        <v>90.02</v>
      </c>
      <c r="H7210" s="2">
        <v>9</v>
      </c>
      <c r="I7210" s="2">
        <v>8580.7600000000093</v>
      </c>
    </row>
    <row r="7211" spans="1:9">
      <c r="A7211" s="2">
        <v>271500</v>
      </c>
      <c r="B7211" s="2" t="s">
        <v>67</v>
      </c>
      <c r="C7211" s="2">
        <v>0.125</v>
      </c>
      <c r="D7211" s="2">
        <v>93.42</v>
      </c>
      <c r="E7211" s="2">
        <v>11.68</v>
      </c>
      <c r="F7211" s="2">
        <v>11263.729999999974</v>
      </c>
      <c r="G7211" s="2">
        <v>93.42</v>
      </c>
      <c r="H7211" s="2">
        <v>11.68</v>
      </c>
      <c r="I7211" s="2">
        <v>11117.639999999952</v>
      </c>
    </row>
    <row r="7212" spans="1:9">
      <c r="A7212" s="2">
        <v>271500</v>
      </c>
      <c r="B7212" s="2" t="s">
        <v>68</v>
      </c>
      <c r="C7212" s="2">
        <v>0.125</v>
      </c>
      <c r="D7212" s="2">
        <v>95.92</v>
      </c>
      <c r="E7212" s="2">
        <v>11.99</v>
      </c>
      <c r="F7212" s="2">
        <v>11551.489999999972</v>
      </c>
      <c r="G7212" s="2">
        <v>95.92</v>
      </c>
      <c r="H7212" s="2">
        <v>11.99</v>
      </c>
      <c r="I7212" s="2">
        <v>11401.839999999986</v>
      </c>
    </row>
    <row r="7213" spans="1:9">
      <c r="A7213" s="2">
        <v>271500</v>
      </c>
      <c r="B7213" s="2" t="s">
        <v>69</v>
      </c>
      <c r="C7213" s="2">
        <v>0.1</v>
      </c>
      <c r="D7213" s="2">
        <v>97.92</v>
      </c>
      <c r="E7213" s="2">
        <v>9.7899999999999991</v>
      </c>
      <c r="F7213" s="2">
        <v>9424.7699999999932</v>
      </c>
      <c r="G7213" s="2">
        <v>97.92</v>
      </c>
      <c r="H7213" s="2">
        <v>9.7899999999999991</v>
      </c>
      <c r="I7213" s="2">
        <v>9301.77</v>
      </c>
    </row>
    <row r="7214" spans="1:9">
      <c r="A7214" s="2">
        <v>271500</v>
      </c>
      <c r="B7214" s="2" t="s">
        <v>70</v>
      </c>
      <c r="C7214" s="2">
        <v>0.1</v>
      </c>
      <c r="D7214" s="2">
        <v>99.92</v>
      </c>
      <c r="E7214" s="2">
        <v>9.98</v>
      </c>
      <c r="F7214" s="2">
        <v>10682.969999999979</v>
      </c>
      <c r="G7214" s="2">
        <v>127.62</v>
      </c>
      <c r="H7214" s="2">
        <v>12.67</v>
      </c>
      <c r="I7214" s="2">
        <v>10253.279999999982</v>
      </c>
    </row>
    <row r="7215" spans="1:9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>
      <c r="A7216" s="2">
        <v>271510</v>
      </c>
      <c r="B7216" s="2" t="s">
        <v>65</v>
      </c>
      <c r="C7216" s="2">
        <v>0.04</v>
      </c>
      <c r="D7216" s="2">
        <v>90.02</v>
      </c>
      <c r="E7216" s="2">
        <v>3.6</v>
      </c>
      <c r="F7216" s="2">
        <v>3484.1099999999947</v>
      </c>
      <c r="G7216" s="2">
        <v>90.02</v>
      </c>
      <c r="H7216" s="2">
        <v>3.6</v>
      </c>
      <c r="I7216" s="2">
        <v>3438.7699999999804</v>
      </c>
    </row>
    <row r="7217" spans="1:9">
      <c r="A7217" s="2">
        <v>271510</v>
      </c>
      <c r="B7217" s="2" t="s">
        <v>66</v>
      </c>
      <c r="C7217" s="2">
        <v>0.1</v>
      </c>
      <c r="D7217" s="2">
        <v>90.02</v>
      </c>
      <c r="E7217" s="2">
        <v>9</v>
      </c>
      <c r="F7217" s="2">
        <v>8702.3800000000101</v>
      </c>
      <c r="G7217" s="2">
        <v>90.02</v>
      </c>
      <c r="H7217" s="2">
        <v>9</v>
      </c>
      <c r="I7217" s="2">
        <v>8589.7600000000093</v>
      </c>
    </row>
    <row r="7218" spans="1:9">
      <c r="A7218" s="2">
        <v>271510</v>
      </c>
      <c r="B7218" s="2" t="s">
        <v>67</v>
      </c>
      <c r="C7218" s="2">
        <v>0.125</v>
      </c>
      <c r="D7218" s="2">
        <v>93.42</v>
      </c>
      <c r="E7218" s="2">
        <v>11.68</v>
      </c>
      <c r="F7218" s="2">
        <v>11275.409999999974</v>
      </c>
      <c r="G7218" s="2">
        <v>93.42</v>
      </c>
      <c r="H7218" s="2">
        <v>11.68</v>
      </c>
      <c r="I7218" s="2">
        <v>11129.319999999952</v>
      </c>
    </row>
    <row r="7219" spans="1:9">
      <c r="A7219" s="2">
        <v>271510</v>
      </c>
      <c r="B7219" s="2" t="s">
        <v>68</v>
      </c>
      <c r="C7219" s="2">
        <v>0.125</v>
      </c>
      <c r="D7219" s="2">
        <v>95.92</v>
      </c>
      <c r="E7219" s="2">
        <v>11.99</v>
      </c>
      <c r="F7219" s="2">
        <v>11563.479999999972</v>
      </c>
      <c r="G7219" s="2">
        <v>95.92</v>
      </c>
      <c r="H7219" s="2">
        <v>11.99</v>
      </c>
      <c r="I7219" s="2">
        <v>11413.829999999985</v>
      </c>
    </row>
    <row r="7220" spans="1:9">
      <c r="A7220" s="2">
        <v>271510</v>
      </c>
      <c r="B7220" s="2" t="s">
        <v>69</v>
      </c>
      <c r="C7220" s="2">
        <v>0.1</v>
      </c>
      <c r="D7220" s="2">
        <v>97.92</v>
      </c>
      <c r="E7220" s="2">
        <v>9.7899999999999991</v>
      </c>
      <c r="F7220" s="2">
        <v>9434.559999999994</v>
      </c>
      <c r="G7220" s="2">
        <v>97.92</v>
      </c>
      <c r="H7220" s="2">
        <v>9.7899999999999991</v>
      </c>
      <c r="I7220" s="2">
        <v>9311.5600000000013</v>
      </c>
    </row>
    <row r="7221" spans="1:9">
      <c r="A7221" s="2">
        <v>271510</v>
      </c>
      <c r="B7221" s="2" t="s">
        <v>70</v>
      </c>
      <c r="C7221" s="2">
        <v>0.1</v>
      </c>
      <c r="D7221" s="2">
        <v>99.92</v>
      </c>
      <c r="E7221" s="2">
        <v>9.98</v>
      </c>
      <c r="F7221" s="2">
        <v>10692.949999999979</v>
      </c>
      <c r="G7221" s="2">
        <v>127.41</v>
      </c>
      <c r="H7221" s="2">
        <v>12.62</v>
      </c>
      <c r="I7221" s="2">
        <v>10265.899999999983</v>
      </c>
    </row>
    <row r="7222" spans="1:9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>
      <c r="A7223" s="2">
        <v>271520</v>
      </c>
      <c r="B7223" s="2" t="s">
        <v>65</v>
      </c>
      <c r="C7223" s="2">
        <v>0.04</v>
      </c>
      <c r="D7223" s="2">
        <v>90.02</v>
      </c>
      <c r="E7223" s="2">
        <v>3.6</v>
      </c>
      <c r="F7223" s="2">
        <v>3487.7099999999946</v>
      </c>
      <c r="G7223" s="2">
        <v>90.02</v>
      </c>
      <c r="H7223" s="2">
        <v>3.6</v>
      </c>
      <c r="I7223" s="2">
        <v>3442.3699999999803</v>
      </c>
    </row>
    <row r="7224" spans="1:9">
      <c r="A7224" s="2">
        <v>271520</v>
      </c>
      <c r="B7224" s="2" t="s">
        <v>66</v>
      </c>
      <c r="C7224" s="2">
        <v>0.1</v>
      </c>
      <c r="D7224" s="2">
        <v>90.02</v>
      </c>
      <c r="E7224" s="2">
        <v>9</v>
      </c>
      <c r="F7224" s="2">
        <v>8711.3800000000101</v>
      </c>
      <c r="G7224" s="2">
        <v>90.02</v>
      </c>
      <c r="H7224" s="2">
        <v>9</v>
      </c>
      <c r="I7224" s="2">
        <v>8598.7600000000093</v>
      </c>
    </row>
    <row r="7225" spans="1:9">
      <c r="A7225" s="2">
        <v>271520</v>
      </c>
      <c r="B7225" s="2" t="s">
        <v>67</v>
      </c>
      <c r="C7225" s="2">
        <v>0.125</v>
      </c>
      <c r="D7225" s="2">
        <v>93.42</v>
      </c>
      <c r="E7225" s="2">
        <v>11.68</v>
      </c>
      <c r="F7225" s="2">
        <v>11287.089999999975</v>
      </c>
      <c r="G7225" s="2">
        <v>93.42</v>
      </c>
      <c r="H7225" s="2">
        <v>11.68</v>
      </c>
      <c r="I7225" s="2">
        <v>11140.999999999953</v>
      </c>
    </row>
    <row r="7226" spans="1:9">
      <c r="A7226" s="2">
        <v>271520</v>
      </c>
      <c r="B7226" s="2" t="s">
        <v>68</v>
      </c>
      <c r="C7226" s="2">
        <v>0.125</v>
      </c>
      <c r="D7226" s="2">
        <v>95.92</v>
      </c>
      <c r="E7226" s="2">
        <v>11.99</v>
      </c>
      <c r="F7226" s="2">
        <v>11575.469999999972</v>
      </c>
      <c r="G7226" s="2">
        <v>95.92</v>
      </c>
      <c r="H7226" s="2">
        <v>11.99</v>
      </c>
      <c r="I7226" s="2">
        <v>11425.819999999985</v>
      </c>
    </row>
    <row r="7227" spans="1:9">
      <c r="A7227" s="2">
        <v>271520</v>
      </c>
      <c r="B7227" s="2" t="s">
        <v>69</v>
      </c>
      <c r="C7227" s="2">
        <v>0.1</v>
      </c>
      <c r="D7227" s="2">
        <v>97.92</v>
      </c>
      <c r="E7227" s="2">
        <v>9.7899999999999991</v>
      </c>
      <c r="F7227" s="2">
        <v>9444.3499999999949</v>
      </c>
      <c r="G7227" s="2">
        <v>97.92</v>
      </c>
      <c r="H7227" s="2">
        <v>9.7899999999999991</v>
      </c>
      <c r="I7227" s="2">
        <v>9321.3500000000022</v>
      </c>
    </row>
    <row r="7228" spans="1:9">
      <c r="A7228" s="2">
        <v>271520</v>
      </c>
      <c r="B7228" s="2" t="s">
        <v>70</v>
      </c>
      <c r="C7228" s="2">
        <v>0.1</v>
      </c>
      <c r="D7228" s="2">
        <v>99.92</v>
      </c>
      <c r="E7228" s="2">
        <v>9.98</v>
      </c>
      <c r="F7228" s="2">
        <v>10702.929999999978</v>
      </c>
      <c r="G7228" s="2">
        <v>126.96</v>
      </c>
      <c r="H7228" s="2">
        <v>12.56</v>
      </c>
      <c r="I7228" s="2">
        <v>10278.459999999983</v>
      </c>
    </row>
    <row r="7229" spans="1:9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>
      <c r="A7230" s="2">
        <v>271530</v>
      </c>
      <c r="B7230" s="2" t="s">
        <v>65</v>
      </c>
      <c r="C7230" s="2">
        <v>0.04</v>
      </c>
      <c r="D7230" s="2">
        <v>90.02</v>
      </c>
      <c r="E7230" s="2">
        <v>3.6</v>
      </c>
      <c r="F7230" s="2">
        <v>3491.3099999999945</v>
      </c>
      <c r="G7230" s="2">
        <v>90.02</v>
      </c>
      <c r="H7230" s="2">
        <v>3.6</v>
      </c>
      <c r="I7230" s="2">
        <v>3445.9699999999802</v>
      </c>
    </row>
    <row r="7231" spans="1:9">
      <c r="A7231" s="2">
        <v>271530</v>
      </c>
      <c r="B7231" s="2" t="s">
        <v>66</v>
      </c>
      <c r="C7231" s="2">
        <v>0.1</v>
      </c>
      <c r="D7231" s="2">
        <v>90.02</v>
      </c>
      <c r="E7231" s="2">
        <v>9</v>
      </c>
      <c r="F7231" s="2">
        <v>8720.3800000000101</v>
      </c>
      <c r="G7231" s="2">
        <v>90.02</v>
      </c>
      <c r="H7231" s="2">
        <v>9</v>
      </c>
      <c r="I7231" s="2">
        <v>8607.7600000000093</v>
      </c>
    </row>
    <row r="7232" spans="1:9">
      <c r="A7232" s="2">
        <v>271530</v>
      </c>
      <c r="B7232" s="2" t="s">
        <v>67</v>
      </c>
      <c r="C7232" s="2">
        <v>0.125</v>
      </c>
      <c r="D7232" s="2">
        <v>93.42</v>
      </c>
      <c r="E7232" s="2">
        <v>11.68</v>
      </c>
      <c r="F7232" s="2">
        <v>11298.769999999975</v>
      </c>
      <c r="G7232" s="2">
        <v>93.42</v>
      </c>
      <c r="H7232" s="2">
        <v>11.68</v>
      </c>
      <c r="I7232" s="2">
        <v>11152.679999999953</v>
      </c>
    </row>
    <row r="7233" spans="1:9">
      <c r="A7233" s="2">
        <v>271530</v>
      </c>
      <c r="B7233" s="2" t="s">
        <v>68</v>
      </c>
      <c r="C7233" s="2">
        <v>0.125</v>
      </c>
      <c r="D7233" s="2">
        <v>95.92</v>
      </c>
      <c r="E7233" s="2">
        <v>11.99</v>
      </c>
      <c r="F7233" s="2">
        <v>11587.459999999972</v>
      </c>
      <c r="G7233" s="2">
        <v>95.92</v>
      </c>
      <c r="H7233" s="2">
        <v>11.99</v>
      </c>
      <c r="I7233" s="2">
        <v>11437.809999999985</v>
      </c>
    </row>
    <row r="7234" spans="1:9">
      <c r="A7234" s="2">
        <v>271530</v>
      </c>
      <c r="B7234" s="2" t="s">
        <v>69</v>
      </c>
      <c r="C7234" s="2">
        <v>0.1</v>
      </c>
      <c r="D7234" s="2">
        <v>97.92</v>
      </c>
      <c r="E7234" s="2">
        <v>9.7899999999999991</v>
      </c>
      <c r="F7234" s="2">
        <v>9454.1399999999958</v>
      </c>
      <c r="G7234" s="2">
        <v>97.92</v>
      </c>
      <c r="H7234" s="2">
        <v>9.7899999999999991</v>
      </c>
      <c r="I7234" s="2">
        <v>9331.1400000000031</v>
      </c>
    </row>
    <row r="7235" spans="1:9">
      <c r="A7235" s="2">
        <v>271530</v>
      </c>
      <c r="B7235" s="2" t="s">
        <v>70</v>
      </c>
      <c r="C7235" s="2">
        <v>0.1</v>
      </c>
      <c r="D7235" s="2">
        <v>99.92</v>
      </c>
      <c r="E7235" s="2">
        <v>9.98</v>
      </c>
      <c r="F7235" s="2">
        <v>10712.909999999978</v>
      </c>
      <c r="G7235" s="2">
        <v>126.48</v>
      </c>
      <c r="H7235" s="2">
        <v>12.53</v>
      </c>
      <c r="I7235" s="2">
        <v>10290.989999999983</v>
      </c>
    </row>
    <row r="7236" spans="1:9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>
      <c r="A7237" s="2">
        <v>271540</v>
      </c>
      <c r="B7237" s="2" t="s">
        <v>65</v>
      </c>
      <c r="C7237" s="2">
        <v>0.04</v>
      </c>
      <c r="D7237" s="2">
        <v>90.02</v>
      </c>
      <c r="E7237" s="2">
        <v>3.6</v>
      </c>
      <c r="F7237" s="2">
        <v>3494.9099999999944</v>
      </c>
      <c r="G7237" s="2">
        <v>90.02</v>
      </c>
      <c r="H7237" s="2">
        <v>3.6</v>
      </c>
      <c r="I7237" s="2">
        <v>3449.5699999999802</v>
      </c>
    </row>
    <row r="7238" spans="1:9">
      <c r="A7238" s="2">
        <v>271540</v>
      </c>
      <c r="B7238" s="2" t="s">
        <v>66</v>
      </c>
      <c r="C7238" s="2">
        <v>0.1</v>
      </c>
      <c r="D7238" s="2">
        <v>90.02</v>
      </c>
      <c r="E7238" s="2">
        <v>9</v>
      </c>
      <c r="F7238" s="2">
        <v>8729.3800000000101</v>
      </c>
      <c r="G7238" s="2">
        <v>90.02</v>
      </c>
      <c r="H7238" s="2">
        <v>9</v>
      </c>
      <c r="I7238" s="2">
        <v>8616.7600000000093</v>
      </c>
    </row>
    <row r="7239" spans="1:9">
      <c r="A7239" s="2">
        <v>271540</v>
      </c>
      <c r="B7239" s="2" t="s">
        <v>67</v>
      </c>
      <c r="C7239" s="2">
        <v>0.125</v>
      </c>
      <c r="D7239" s="2">
        <v>93.42</v>
      </c>
      <c r="E7239" s="2">
        <v>11.68</v>
      </c>
      <c r="F7239" s="2">
        <v>11310.449999999975</v>
      </c>
      <c r="G7239" s="2">
        <v>93.42</v>
      </c>
      <c r="H7239" s="2">
        <v>11.68</v>
      </c>
      <c r="I7239" s="2">
        <v>11164.359999999953</v>
      </c>
    </row>
    <row r="7240" spans="1:9">
      <c r="A7240" s="2">
        <v>271540</v>
      </c>
      <c r="B7240" s="2" t="s">
        <v>68</v>
      </c>
      <c r="C7240" s="2">
        <v>0.125</v>
      </c>
      <c r="D7240" s="2">
        <v>95.92</v>
      </c>
      <c r="E7240" s="2">
        <v>11.99</v>
      </c>
      <c r="F7240" s="2">
        <v>11599.449999999972</v>
      </c>
      <c r="G7240" s="2">
        <v>95.92</v>
      </c>
      <c r="H7240" s="2">
        <v>11.99</v>
      </c>
      <c r="I7240" s="2">
        <v>11449.799999999985</v>
      </c>
    </row>
    <row r="7241" spans="1:9">
      <c r="A7241" s="2">
        <v>271540</v>
      </c>
      <c r="B7241" s="2" t="s">
        <v>69</v>
      </c>
      <c r="C7241" s="2">
        <v>0.1</v>
      </c>
      <c r="D7241" s="2">
        <v>97.92</v>
      </c>
      <c r="E7241" s="2">
        <v>9.7899999999999991</v>
      </c>
      <c r="F7241" s="2">
        <v>9463.9299999999967</v>
      </c>
      <c r="G7241" s="2">
        <v>97.92</v>
      </c>
      <c r="H7241" s="2">
        <v>9.7899999999999991</v>
      </c>
      <c r="I7241" s="2">
        <v>9340.9300000000039</v>
      </c>
    </row>
    <row r="7242" spans="1:9">
      <c r="A7242" s="2">
        <v>271540</v>
      </c>
      <c r="B7242" s="2" t="s">
        <v>70</v>
      </c>
      <c r="C7242" s="2">
        <v>0.1</v>
      </c>
      <c r="D7242" s="2">
        <v>99.92</v>
      </c>
      <c r="E7242" s="2">
        <v>9.98</v>
      </c>
      <c r="F7242" s="2">
        <v>10722.889999999978</v>
      </c>
      <c r="G7242" s="2">
        <v>126.02</v>
      </c>
      <c r="H7242" s="2">
        <v>12.51</v>
      </c>
      <c r="I7242" s="2">
        <v>10303.499999999984</v>
      </c>
    </row>
    <row r="7243" spans="1:9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>
      <c r="A7244" s="2">
        <v>271549.65000000002</v>
      </c>
      <c r="B7244" s="2" t="s">
        <v>65</v>
      </c>
      <c r="C7244" s="2">
        <v>0.04</v>
      </c>
      <c r="D7244" s="2">
        <v>86.87</v>
      </c>
      <c r="E7244" s="2">
        <v>3.48</v>
      </c>
      <c r="F7244" s="2">
        <v>3498.3899999999944</v>
      </c>
      <c r="G7244" s="2">
        <v>86.87</v>
      </c>
      <c r="H7244" s="2">
        <v>3.48</v>
      </c>
      <c r="I7244" s="2">
        <v>3453.0499999999802</v>
      </c>
    </row>
    <row r="7245" spans="1:9">
      <c r="A7245" s="2">
        <v>271549.65000000002</v>
      </c>
      <c r="B7245" s="2" t="s">
        <v>66</v>
      </c>
      <c r="C7245" s="2">
        <v>0.1</v>
      </c>
      <c r="D7245" s="2">
        <v>86.87</v>
      </c>
      <c r="E7245" s="2">
        <v>8.68</v>
      </c>
      <c r="F7245" s="2">
        <v>8738.0600000000104</v>
      </c>
      <c r="G7245" s="2">
        <v>86.87</v>
      </c>
      <c r="H7245" s="2">
        <v>8.68</v>
      </c>
      <c r="I7245" s="2">
        <v>8625.4400000000096</v>
      </c>
    </row>
    <row r="7246" spans="1:9">
      <c r="A7246" s="2">
        <v>271549.65000000002</v>
      </c>
      <c r="B7246" s="2" t="s">
        <v>67</v>
      </c>
      <c r="C7246" s="2">
        <v>0.125</v>
      </c>
      <c r="D7246" s="2">
        <v>90.15</v>
      </c>
      <c r="E7246" s="2">
        <v>11.27</v>
      </c>
      <c r="F7246" s="2">
        <v>11321.719999999976</v>
      </c>
      <c r="G7246" s="2">
        <v>90.15</v>
      </c>
      <c r="H7246" s="2">
        <v>11.27</v>
      </c>
      <c r="I7246" s="2">
        <v>11175.629999999954</v>
      </c>
    </row>
    <row r="7247" spans="1:9">
      <c r="A7247" s="2">
        <v>271549.65000000002</v>
      </c>
      <c r="B7247" s="2" t="s">
        <v>68</v>
      </c>
      <c r="C7247" s="2">
        <v>0.125</v>
      </c>
      <c r="D7247" s="2">
        <v>92.57</v>
      </c>
      <c r="E7247" s="2">
        <v>11.57</v>
      </c>
      <c r="F7247" s="2">
        <v>11611.019999999971</v>
      </c>
      <c r="G7247" s="2">
        <v>92.56</v>
      </c>
      <c r="H7247" s="2">
        <v>11.57</v>
      </c>
      <c r="I7247" s="2">
        <v>11461.369999999984</v>
      </c>
    </row>
    <row r="7248" spans="1:9">
      <c r="A7248" s="2">
        <v>271549.65000000002</v>
      </c>
      <c r="B7248" s="2" t="s">
        <v>69</v>
      </c>
      <c r="C7248" s="2">
        <v>0.1</v>
      </c>
      <c r="D7248" s="2">
        <v>94.5</v>
      </c>
      <c r="E7248" s="2">
        <v>9.4499999999999993</v>
      </c>
      <c r="F7248" s="2">
        <v>9473.3799999999974</v>
      </c>
      <c r="G7248" s="2">
        <v>94.49</v>
      </c>
      <c r="H7248" s="2">
        <v>9.44</v>
      </c>
      <c r="I7248" s="2">
        <v>9350.3700000000044</v>
      </c>
    </row>
    <row r="7249" spans="1:9">
      <c r="A7249" s="2">
        <v>271549.65000000002</v>
      </c>
      <c r="B7249" s="2" t="s">
        <v>70</v>
      </c>
      <c r="C7249" s="2">
        <v>0.1</v>
      </c>
      <c r="D7249" s="2">
        <v>96.43</v>
      </c>
      <c r="E7249" s="2">
        <v>9.6300000000000008</v>
      </c>
      <c r="F7249" s="2">
        <v>10732.519999999977</v>
      </c>
      <c r="G7249" s="2">
        <v>121.19</v>
      </c>
      <c r="H7249" s="2">
        <v>12.03</v>
      </c>
      <c r="I7249" s="2">
        <v>10315.529999999984</v>
      </c>
    </row>
    <row r="7250" spans="1:9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>
      <c r="A7251" s="2">
        <v>271550</v>
      </c>
      <c r="B7251" s="2" t="s">
        <v>65</v>
      </c>
      <c r="C7251" s="2">
        <v>0.04</v>
      </c>
      <c r="D7251" s="2">
        <v>3.15</v>
      </c>
      <c r="E7251" s="2">
        <v>0.13</v>
      </c>
      <c r="F7251" s="2">
        <v>3498.5199999999945</v>
      </c>
      <c r="G7251" s="2">
        <v>3.15</v>
      </c>
      <c r="H7251" s="2">
        <v>0.13</v>
      </c>
      <c r="I7251" s="2">
        <v>3453.1799999999803</v>
      </c>
    </row>
    <row r="7252" spans="1:9">
      <c r="A7252" s="2">
        <v>271550</v>
      </c>
      <c r="B7252" s="2" t="s">
        <v>66</v>
      </c>
      <c r="C7252" s="2">
        <v>0.1</v>
      </c>
      <c r="D7252" s="2">
        <v>3.15</v>
      </c>
      <c r="E7252" s="2">
        <v>0.31</v>
      </c>
      <c r="F7252" s="2">
        <v>8738.3700000000099</v>
      </c>
      <c r="G7252" s="2">
        <v>3.15</v>
      </c>
      <c r="H7252" s="2">
        <v>0.31</v>
      </c>
      <c r="I7252" s="2">
        <v>8625.7500000000091</v>
      </c>
    </row>
    <row r="7253" spans="1:9">
      <c r="A7253" s="2">
        <v>271550</v>
      </c>
      <c r="B7253" s="2" t="s">
        <v>67</v>
      </c>
      <c r="C7253" s="2">
        <v>0.125</v>
      </c>
      <c r="D7253" s="2">
        <v>3.27</v>
      </c>
      <c r="E7253" s="2">
        <v>0.41</v>
      </c>
      <c r="F7253" s="2">
        <v>11322.129999999976</v>
      </c>
      <c r="G7253" s="2">
        <v>3.27</v>
      </c>
      <c r="H7253" s="2">
        <v>0.41</v>
      </c>
      <c r="I7253" s="2">
        <v>11176.039999999954</v>
      </c>
    </row>
    <row r="7254" spans="1:9">
      <c r="A7254" s="2">
        <v>271550</v>
      </c>
      <c r="B7254" s="2" t="s">
        <v>68</v>
      </c>
      <c r="C7254" s="2">
        <v>0.125</v>
      </c>
      <c r="D7254" s="2">
        <v>3.36</v>
      </c>
      <c r="E7254" s="2">
        <v>0.42</v>
      </c>
      <c r="F7254" s="2">
        <v>11611.439999999971</v>
      </c>
      <c r="G7254" s="2">
        <v>3.36</v>
      </c>
      <c r="H7254" s="2">
        <v>0.42</v>
      </c>
      <c r="I7254" s="2">
        <v>11461.789999999985</v>
      </c>
    </row>
    <row r="7255" spans="1:9">
      <c r="A7255" s="2">
        <v>271550</v>
      </c>
      <c r="B7255" s="2" t="s">
        <v>69</v>
      </c>
      <c r="C7255" s="2">
        <v>0.1</v>
      </c>
      <c r="D7255" s="2">
        <v>3.43</v>
      </c>
      <c r="E7255" s="2">
        <v>0.34</v>
      </c>
      <c r="F7255" s="2">
        <v>9473.7199999999975</v>
      </c>
      <c r="G7255" s="2">
        <v>3.43</v>
      </c>
      <c r="H7255" s="2">
        <v>0.34</v>
      </c>
      <c r="I7255" s="2">
        <v>9350.7100000000046</v>
      </c>
    </row>
    <row r="7256" spans="1:9">
      <c r="A7256" s="2">
        <v>271550</v>
      </c>
      <c r="B7256" s="2" t="s">
        <v>70</v>
      </c>
      <c r="C7256" s="2">
        <v>0.1</v>
      </c>
      <c r="D7256" s="2">
        <v>3.5</v>
      </c>
      <c r="E7256" s="2">
        <v>0.35</v>
      </c>
      <c r="F7256" s="2">
        <v>10732.869999999977</v>
      </c>
      <c r="G7256" s="2">
        <v>4.3899999999999997</v>
      </c>
      <c r="H7256" s="2">
        <v>0.44</v>
      </c>
      <c r="I7256" s="2">
        <v>10315.969999999985</v>
      </c>
    </row>
    <row r="7257" spans="1:9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>
      <c r="A7258" s="2">
        <v>271560</v>
      </c>
      <c r="B7258" s="2" t="s">
        <v>65</v>
      </c>
      <c r="C7258" s="2">
        <v>0.04</v>
      </c>
      <c r="D7258" s="2">
        <v>90.12</v>
      </c>
      <c r="E7258" s="2">
        <v>3.61</v>
      </c>
      <c r="F7258" s="2">
        <v>3502.1299999999947</v>
      </c>
      <c r="G7258" s="2">
        <v>89.92</v>
      </c>
      <c r="H7258" s="2">
        <v>3.6</v>
      </c>
      <c r="I7258" s="2">
        <v>3456.7799999999802</v>
      </c>
    </row>
    <row r="7259" spans="1:9">
      <c r="A7259" s="2">
        <v>271560</v>
      </c>
      <c r="B7259" s="2" t="s">
        <v>66</v>
      </c>
      <c r="C7259" s="2">
        <v>0.1</v>
      </c>
      <c r="D7259" s="2">
        <v>90.12</v>
      </c>
      <c r="E7259" s="2">
        <v>9.01</v>
      </c>
      <c r="F7259" s="2">
        <v>8747.3800000000101</v>
      </c>
      <c r="G7259" s="2">
        <v>89.92</v>
      </c>
      <c r="H7259" s="2">
        <v>8.99</v>
      </c>
      <c r="I7259" s="2">
        <v>8634.7400000000089</v>
      </c>
    </row>
    <row r="7260" spans="1:9">
      <c r="A7260" s="2">
        <v>271560</v>
      </c>
      <c r="B7260" s="2" t="s">
        <v>67</v>
      </c>
      <c r="C7260" s="2">
        <v>0.125</v>
      </c>
      <c r="D7260" s="2">
        <v>93.52</v>
      </c>
      <c r="E7260" s="2">
        <v>11.69</v>
      </c>
      <c r="F7260" s="2">
        <v>11333.819999999976</v>
      </c>
      <c r="G7260" s="2">
        <v>93.32</v>
      </c>
      <c r="H7260" s="2">
        <v>11.66</v>
      </c>
      <c r="I7260" s="2">
        <v>11187.699999999953</v>
      </c>
    </row>
    <row r="7261" spans="1:9">
      <c r="A7261" s="2">
        <v>271560</v>
      </c>
      <c r="B7261" s="2" t="s">
        <v>68</v>
      </c>
      <c r="C7261" s="2">
        <v>0.125</v>
      </c>
      <c r="D7261" s="2">
        <v>96.03</v>
      </c>
      <c r="E7261" s="2">
        <v>12</v>
      </c>
      <c r="F7261" s="2">
        <v>11623.439999999971</v>
      </c>
      <c r="G7261" s="2">
        <v>95.82</v>
      </c>
      <c r="H7261" s="2">
        <v>11.98</v>
      </c>
      <c r="I7261" s="2">
        <v>11473.769999999984</v>
      </c>
    </row>
    <row r="7262" spans="1:9">
      <c r="A7262" s="2">
        <v>271560</v>
      </c>
      <c r="B7262" s="2" t="s">
        <v>69</v>
      </c>
      <c r="C7262" s="2">
        <v>0.1</v>
      </c>
      <c r="D7262" s="2">
        <v>98.03</v>
      </c>
      <c r="E7262" s="2">
        <v>9.8000000000000007</v>
      </c>
      <c r="F7262" s="2">
        <v>9483.5199999999968</v>
      </c>
      <c r="G7262" s="2">
        <v>97.82</v>
      </c>
      <c r="H7262" s="2">
        <v>9.7799999999999994</v>
      </c>
      <c r="I7262" s="2">
        <v>9360.4900000000052</v>
      </c>
    </row>
    <row r="7263" spans="1:9">
      <c r="A7263" s="2">
        <v>271560</v>
      </c>
      <c r="B7263" s="2" t="s">
        <v>70</v>
      </c>
      <c r="C7263" s="2">
        <v>0.1</v>
      </c>
      <c r="D7263" s="2">
        <v>100.03</v>
      </c>
      <c r="E7263" s="2">
        <v>9.99</v>
      </c>
      <c r="F7263" s="2">
        <v>10742.859999999977</v>
      </c>
      <c r="G7263" s="2">
        <v>124.99</v>
      </c>
      <c r="H7263" s="2">
        <v>12.4</v>
      </c>
      <c r="I7263" s="2">
        <v>10328.369999999984</v>
      </c>
    </row>
    <row r="7264" spans="1:9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>
      <c r="A7265" s="2">
        <v>271570</v>
      </c>
      <c r="B7265" s="2" t="s">
        <v>65</v>
      </c>
      <c r="C7265" s="2">
        <v>0.04</v>
      </c>
      <c r="D7265" s="2">
        <v>90.3</v>
      </c>
      <c r="E7265" s="2">
        <v>3.62</v>
      </c>
      <c r="F7265" s="2">
        <v>3505.7499999999945</v>
      </c>
      <c r="G7265" s="2">
        <v>89.74</v>
      </c>
      <c r="H7265" s="2">
        <v>3.59</v>
      </c>
      <c r="I7265" s="2">
        <v>3460.3699999999803</v>
      </c>
    </row>
    <row r="7266" spans="1:9">
      <c r="A7266" s="2">
        <v>271570</v>
      </c>
      <c r="B7266" s="2" t="s">
        <v>66</v>
      </c>
      <c r="C7266" s="2">
        <v>0.1</v>
      </c>
      <c r="D7266" s="2">
        <v>90.3</v>
      </c>
      <c r="E7266" s="2">
        <v>9.0299999999999994</v>
      </c>
      <c r="F7266" s="2">
        <v>8756.4100000000108</v>
      </c>
      <c r="G7266" s="2">
        <v>89.74</v>
      </c>
      <c r="H7266" s="2">
        <v>8.9700000000000006</v>
      </c>
      <c r="I7266" s="2">
        <v>8643.7100000000082</v>
      </c>
    </row>
    <row r="7267" spans="1:9">
      <c r="A7267" s="2">
        <v>271570</v>
      </c>
      <c r="B7267" s="2" t="s">
        <v>67</v>
      </c>
      <c r="C7267" s="2">
        <v>0.125</v>
      </c>
      <c r="D7267" s="2">
        <v>93.71</v>
      </c>
      <c r="E7267" s="2">
        <v>11.71</v>
      </c>
      <c r="F7267" s="2">
        <v>11345.529999999975</v>
      </c>
      <c r="G7267" s="2">
        <v>93.13</v>
      </c>
      <c r="H7267" s="2">
        <v>11.64</v>
      </c>
      <c r="I7267" s="2">
        <v>11199.339999999953</v>
      </c>
    </row>
    <row r="7268" spans="1:9">
      <c r="A7268" s="2">
        <v>271570</v>
      </c>
      <c r="B7268" s="2" t="s">
        <v>68</v>
      </c>
      <c r="C7268" s="2">
        <v>0.125</v>
      </c>
      <c r="D7268" s="2">
        <v>96.22</v>
      </c>
      <c r="E7268" s="2">
        <v>12.03</v>
      </c>
      <c r="F7268" s="2">
        <v>11635.469999999972</v>
      </c>
      <c r="G7268" s="2">
        <v>95.62</v>
      </c>
      <c r="H7268" s="2">
        <v>11.95</v>
      </c>
      <c r="I7268" s="2">
        <v>11485.719999999985</v>
      </c>
    </row>
    <row r="7269" spans="1:9">
      <c r="A7269" s="2">
        <v>271570</v>
      </c>
      <c r="B7269" s="2" t="s">
        <v>69</v>
      </c>
      <c r="C7269" s="2">
        <v>0.1</v>
      </c>
      <c r="D7269" s="2">
        <v>98.23</v>
      </c>
      <c r="E7269" s="2">
        <v>9.82</v>
      </c>
      <c r="F7269" s="2">
        <v>9493.3399999999965</v>
      </c>
      <c r="G7269" s="2">
        <v>97.62</v>
      </c>
      <c r="H7269" s="2">
        <v>9.76</v>
      </c>
      <c r="I7269" s="2">
        <v>9370.2500000000055</v>
      </c>
    </row>
    <row r="7270" spans="1:9">
      <c r="A7270" s="2">
        <v>271570</v>
      </c>
      <c r="B7270" s="2" t="s">
        <v>70</v>
      </c>
      <c r="C7270" s="2">
        <v>0.1</v>
      </c>
      <c r="D7270" s="2">
        <v>100.23</v>
      </c>
      <c r="E7270" s="2">
        <v>10.02</v>
      </c>
      <c r="F7270" s="2">
        <v>10752.879999999977</v>
      </c>
      <c r="G7270" s="2">
        <v>124.27</v>
      </c>
      <c r="H7270" s="2">
        <v>12.33</v>
      </c>
      <c r="I7270" s="2">
        <v>10340.699999999984</v>
      </c>
    </row>
    <row r="7271" spans="1:9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>
      <c r="A7272" s="2">
        <v>271580</v>
      </c>
      <c r="B7272" s="2" t="s">
        <v>65</v>
      </c>
      <c r="C7272" s="2">
        <v>0.04</v>
      </c>
      <c r="D7272" s="2">
        <v>90.49</v>
      </c>
      <c r="E7272" s="2">
        <v>3.62</v>
      </c>
      <c r="F7272" s="2">
        <v>3509.3699999999944</v>
      </c>
      <c r="G7272" s="2">
        <v>89.56</v>
      </c>
      <c r="H7272" s="2">
        <v>3.59</v>
      </c>
      <c r="I7272" s="2">
        <v>3463.9599999999805</v>
      </c>
    </row>
    <row r="7273" spans="1:9">
      <c r="A7273" s="2">
        <v>271580</v>
      </c>
      <c r="B7273" s="2" t="s">
        <v>66</v>
      </c>
      <c r="C7273" s="2">
        <v>0.1</v>
      </c>
      <c r="D7273" s="2">
        <v>90.49</v>
      </c>
      <c r="E7273" s="2">
        <v>9.0500000000000007</v>
      </c>
      <c r="F7273" s="2">
        <v>8765.46000000001</v>
      </c>
      <c r="G7273" s="2">
        <v>89.56</v>
      </c>
      <c r="H7273" s="2">
        <v>8.9499999999999993</v>
      </c>
      <c r="I7273" s="2">
        <v>8652.6600000000089</v>
      </c>
    </row>
    <row r="7274" spans="1:9">
      <c r="A7274" s="2">
        <v>271580</v>
      </c>
      <c r="B7274" s="2" t="s">
        <v>67</v>
      </c>
      <c r="C7274" s="2">
        <v>0.125</v>
      </c>
      <c r="D7274" s="2">
        <v>93.9</v>
      </c>
      <c r="E7274" s="2">
        <v>11.74</v>
      </c>
      <c r="F7274" s="2">
        <v>11357.269999999975</v>
      </c>
      <c r="G7274" s="2">
        <v>92.94</v>
      </c>
      <c r="H7274" s="2">
        <v>11.62</v>
      </c>
      <c r="I7274" s="2">
        <v>11210.959999999954</v>
      </c>
    </row>
    <row r="7275" spans="1:9">
      <c r="A7275" s="2">
        <v>271580</v>
      </c>
      <c r="B7275" s="2" t="s">
        <v>68</v>
      </c>
      <c r="C7275" s="2">
        <v>0.125</v>
      </c>
      <c r="D7275" s="2">
        <v>96.41</v>
      </c>
      <c r="E7275" s="2">
        <v>12.05</v>
      </c>
      <c r="F7275" s="2">
        <v>11647.519999999971</v>
      </c>
      <c r="G7275" s="2">
        <v>95.43</v>
      </c>
      <c r="H7275" s="2">
        <v>11.93</v>
      </c>
      <c r="I7275" s="2">
        <v>11497.649999999985</v>
      </c>
    </row>
    <row r="7276" spans="1:9">
      <c r="A7276" s="2">
        <v>271580</v>
      </c>
      <c r="B7276" s="2" t="s">
        <v>69</v>
      </c>
      <c r="C7276" s="2">
        <v>0.1</v>
      </c>
      <c r="D7276" s="2">
        <v>98.42</v>
      </c>
      <c r="E7276" s="2">
        <v>9.84</v>
      </c>
      <c r="F7276" s="2">
        <v>9503.1799999999967</v>
      </c>
      <c r="G7276" s="2">
        <v>97.42</v>
      </c>
      <c r="H7276" s="2">
        <v>9.74</v>
      </c>
      <c r="I7276" s="2">
        <v>9379.9900000000052</v>
      </c>
    </row>
    <row r="7277" spans="1:9">
      <c r="A7277" s="2">
        <v>271580</v>
      </c>
      <c r="B7277" s="2" t="s">
        <v>70</v>
      </c>
      <c r="C7277" s="2">
        <v>0.1</v>
      </c>
      <c r="D7277" s="2">
        <v>100.43</v>
      </c>
      <c r="E7277" s="2">
        <v>10.039999999999999</v>
      </c>
      <c r="F7277" s="2">
        <v>10762.919999999978</v>
      </c>
      <c r="G7277" s="2">
        <v>123.57</v>
      </c>
      <c r="H7277" s="2">
        <v>12.26</v>
      </c>
      <c r="I7277" s="2">
        <v>10352.959999999985</v>
      </c>
    </row>
    <row r="7278" spans="1:9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>
      <c r="A7279" s="2">
        <v>271590</v>
      </c>
      <c r="B7279" s="2" t="s">
        <v>65</v>
      </c>
      <c r="C7279" s="2">
        <v>0.04</v>
      </c>
      <c r="D7279" s="2">
        <v>90.67</v>
      </c>
      <c r="E7279" s="2">
        <v>3.63</v>
      </c>
      <c r="F7279" s="2">
        <v>3512.9999999999945</v>
      </c>
      <c r="G7279" s="2">
        <v>89.38</v>
      </c>
      <c r="H7279" s="2">
        <v>3.58</v>
      </c>
      <c r="I7279" s="2">
        <v>3467.5399999999804</v>
      </c>
    </row>
    <row r="7280" spans="1:9">
      <c r="A7280" s="2">
        <v>271590</v>
      </c>
      <c r="B7280" s="2" t="s">
        <v>66</v>
      </c>
      <c r="C7280" s="2">
        <v>0.1</v>
      </c>
      <c r="D7280" s="2">
        <v>90.67</v>
      </c>
      <c r="E7280" s="2">
        <v>9.06</v>
      </c>
      <c r="F7280" s="2">
        <v>8774.5200000000095</v>
      </c>
      <c r="G7280" s="2">
        <v>89.38</v>
      </c>
      <c r="H7280" s="2">
        <v>8.93</v>
      </c>
      <c r="I7280" s="2">
        <v>8661.5900000000092</v>
      </c>
    </row>
    <row r="7281" spans="1:9">
      <c r="A7281" s="2">
        <v>271590</v>
      </c>
      <c r="B7281" s="2" t="s">
        <v>67</v>
      </c>
      <c r="C7281" s="2">
        <v>0.125</v>
      </c>
      <c r="D7281" s="2">
        <v>94.09</v>
      </c>
      <c r="E7281" s="2">
        <v>11.76</v>
      </c>
      <c r="F7281" s="2">
        <v>11369.029999999975</v>
      </c>
      <c r="G7281" s="2">
        <v>92.76</v>
      </c>
      <c r="H7281" s="2">
        <v>11.59</v>
      </c>
      <c r="I7281" s="2">
        <v>11222.549999999954</v>
      </c>
    </row>
    <row r="7282" spans="1:9">
      <c r="A7282" s="2">
        <v>271590</v>
      </c>
      <c r="B7282" s="2" t="s">
        <v>68</v>
      </c>
      <c r="C7282" s="2">
        <v>0.125</v>
      </c>
      <c r="D7282" s="2">
        <v>96.61</v>
      </c>
      <c r="E7282" s="2">
        <v>12.08</v>
      </c>
      <c r="F7282" s="2">
        <v>11659.599999999971</v>
      </c>
      <c r="G7282" s="2">
        <v>95.24</v>
      </c>
      <c r="H7282" s="2">
        <v>11.9</v>
      </c>
      <c r="I7282" s="2">
        <v>11509.549999999985</v>
      </c>
    </row>
    <row r="7283" spans="1:9">
      <c r="A7283" s="2">
        <v>271590</v>
      </c>
      <c r="B7283" s="2" t="s">
        <v>69</v>
      </c>
      <c r="C7283" s="2">
        <v>0.1</v>
      </c>
      <c r="D7283" s="2">
        <v>98.62</v>
      </c>
      <c r="E7283" s="2">
        <v>9.86</v>
      </c>
      <c r="F7283" s="2">
        <v>9513.0399999999972</v>
      </c>
      <c r="G7283" s="2">
        <v>97.22</v>
      </c>
      <c r="H7283" s="2">
        <v>9.7200000000000006</v>
      </c>
      <c r="I7283" s="2">
        <v>9389.7100000000046</v>
      </c>
    </row>
    <row r="7284" spans="1:9">
      <c r="A7284" s="2">
        <v>271590</v>
      </c>
      <c r="B7284" s="2" t="s">
        <v>70</v>
      </c>
      <c r="C7284" s="2">
        <v>0.1</v>
      </c>
      <c r="D7284" s="2">
        <v>100.63</v>
      </c>
      <c r="E7284" s="2">
        <v>10.06</v>
      </c>
      <c r="F7284" s="2">
        <v>10772.979999999978</v>
      </c>
      <c r="G7284" s="2">
        <v>122.89</v>
      </c>
      <c r="H7284" s="2">
        <v>12.19</v>
      </c>
      <c r="I7284" s="2">
        <v>10365.149999999985</v>
      </c>
    </row>
    <row r="7285" spans="1:9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>
      <c r="A7286" s="2">
        <v>271600</v>
      </c>
      <c r="B7286" s="2" t="s">
        <v>65</v>
      </c>
      <c r="C7286" s="2">
        <v>0.04</v>
      </c>
      <c r="D7286" s="2">
        <v>90.85</v>
      </c>
      <c r="E7286" s="2">
        <v>3.64</v>
      </c>
      <c r="F7286" s="2">
        <v>3516.6399999999944</v>
      </c>
      <c r="G7286" s="2">
        <v>89.19</v>
      </c>
      <c r="H7286" s="2">
        <v>3.57</v>
      </c>
      <c r="I7286" s="2">
        <v>3471.1099999999806</v>
      </c>
    </row>
    <row r="7287" spans="1:9">
      <c r="A7287" s="2">
        <v>271600</v>
      </c>
      <c r="B7287" s="2" t="s">
        <v>66</v>
      </c>
      <c r="C7287" s="2">
        <v>0.1</v>
      </c>
      <c r="D7287" s="2">
        <v>90.85</v>
      </c>
      <c r="E7287" s="2">
        <v>9.08</v>
      </c>
      <c r="F7287" s="2">
        <v>8783.6000000000095</v>
      </c>
      <c r="G7287" s="2">
        <v>89.19</v>
      </c>
      <c r="H7287" s="2">
        <v>8.92</v>
      </c>
      <c r="I7287" s="2">
        <v>8670.5100000000093</v>
      </c>
    </row>
    <row r="7288" spans="1:9">
      <c r="A7288" s="2">
        <v>271600</v>
      </c>
      <c r="B7288" s="2" t="s">
        <v>67</v>
      </c>
      <c r="C7288" s="2">
        <v>0.125</v>
      </c>
      <c r="D7288" s="2">
        <v>94.28</v>
      </c>
      <c r="E7288" s="2">
        <v>11.78</v>
      </c>
      <c r="F7288" s="2">
        <v>11380.809999999976</v>
      </c>
      <c r="G7288" s="2">
        <v>92.57</v>
      </c>
      <c r="H7288" s="2">
        <v>11.57</v>
      </c>
      <c r="I7288" s="2">
        <v>11234.119999999954</v>
      </c>
    </row>
    <row r="7289" spans="1:9">
      <c r="A7289" s="2">
        <v>271600</v>
      </c>
      <c r="B7289" s="2" t="s">
        <v>68</v>
      </c>
      <c r="C7289" s="2">
        <v>0.125</v>
      </c>
      <c r="D7289" s="2">
        <v>96.8</v>
      </c>
      <c r="E7289" s="2">
        <v>12.1</v>
      </c>
      <c r="F7289" s="2">
        <v>11671.699999999972</v>
      </c>
      <c r="G7289" s="2">
        <v>95.04</v>
      </c>
      <c r="H7289" s="2">
        <v>11.88</v>
      </c>
      <c r="I7289" s="2">
        <v>11521.429999999984</v>
      </c>
    </row>
    <row r="7290" spans="1:9">
      <c r="A7290" s="2">
        <v>271600</v>
      </c>
      <c r="B7290" s="2" t="s">
        <v>69</v>
      </c>
      <c r="C7290" s="2">
        <v>0.1</v>
      </c>
      <c r="D7290" s="2">
        <v>98.82</v>
      </c>
      <c r="E7290" s="2">
        <v>9.8800000000000008</v>
      </c>
      <c r="F7290" s="2">
        <v>9522.9199999999964</v>
      </c>
      <c r="G7290" s="2">
        <v>97.03</v>
      </c>
      <c r="H7290" s="2">
        <v>9.6999999999999993</v>
      </c>
      <c r="I7290" s="2">
        <v>9399.4100000000053</v>
      </c>
    </row>
    <row r="7291" spans="1:9">
      <c r="A7291" s="2">
        <v>271600</v>
      </c>
      <c r="B7291" s="2" t="s">
        <v>70</v>
      </c>
      <c r="C7291" s="2">
        <v>0.1</v>
      </c>
      <c r="D7291" s="2">
        <v>100.84</v>
      </c>
      <c r="E7291" s="2">
        <v>10.08</v>
      </c>
      <c r="F7291" s="2">
        <v>10783.059999999978</v>
      </c>
      <c r="G7291" s="2">
        <v>122.22</v>
      </c>
      <c r="H7291" s="2">
        <v>12.13</v>
      </c>
      <c r="I7291" s="2">
        <v>10377.279999999984</v>
      </c>
    </row>
    <row r="7292" spans="1:9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>
      <c r="A7293" s="2">
        <v>271610</v>
      </c>
      <c r="B7293" s="2" t="s">
        <v>65</v>
      </c>
      <c r="C7293" s="2">
        <v>0.04</v>
      </c>
      <c r="D7293" s="2">
        <v>91.03</v>
      </c>
      <c r="E7293" s="2">
        <v>3.64</v>
      </c>
      <c r="F7293" s="2">
        <v>3520.2799999999943</v>
      </c>
      <c r="G7293" s="2">
        <v>89.01</v>
      </c>
      <c r="H7293" s="2">
        <v>3.56</v>
      </c>
      <c r="I7293" s="2">
        <v>3474.6699999999805</v>
      </c>
    </row>
    <row r="7294" spans="1:9">
      <c r="A7294" s="2">
        <v>271610</v>
      </c>
      <c r="B7294" s="2" t="s">
        <v>66</v>
      </c>
      <c r="C7294" s="2">
        <v>0.1</v>
      </c>
      <c r="D7294" s="2">
        <v>91.03</v>
      </c>
      <c r="E7294" s="2">
        <v>9.1</v>
      </c>
      <c r="F7294" s="2">
        <v>8792.7000000000098</v>
      </c>
      <c r="G7294" s="2">
        <v>89.01</v>
      </c>
      <c r="H7294" s="2">
        <v>8.9</v>
      </c>
      <c r="I7294" s="2">
        <v>8679.4100000000089</v>
      </c>
    </row>
    <row r="7295" spans="1:9">
      <c r="A7295" s="2">
        <v>271610</v>
      </c>
      <c r="B7295" s="2" t="s">
        <v>67</v>
      </c>
      <c r="C7295" s="2">
        <v>0.125</v>
      </c>
      <c r="D7295" s="2">
        <v>94.47</v>
      </c>
      <c r="E7295" s="2">
        <v>11.81</v>
      </c>
      <c r="F7295" s="2">
        <v>11392.619999999975</v>
      </c>
      <c r="G7295" s="2">
        <v>92.38</v>
      </c>
      <c r="H7295" s="2">
        <v>11.55</v>
      </c>
      <c r="I7295" s="2">
        <v>11245.669999999953</v>
      </c>
    </row>
    <row r="7296" spans="1:9">
      <c r="A7296" s="2">
        <v>271610</v>
      </c>
      <c r="B7296" s="2" t="s">
        <v>68</v>
      </c>
      <c r="C7296" s="2">
        <v>0.125</v>
      </c>
      <c r="D7296" s="2">
        <v>96.99</v>
      </c>
      <c r="E7296" s="2">
        <v>12.12</v>
      </c>
      <c r="F7296" s="2">
        <v>11683.819999999972</v>
      </c>
      <c r="G7296" s="2">
        <v>94.85</v>
      </c>
      <c r="H7296" s="2">
        <v>11.86</v>
      </c>
      <c r="I7296" s="2">
        <v>11533.289999999985</v>
      </c>
    </row>
    <row r="7297" spans="1:9">
      <c r="A7297" s="2">
        <v>271610</v>
      </c>
      <c r="B7297" s="2" t="s">
        <v>69</v>
      </c>
      <c r="C7297" s="2">
        <v>0.1</v>
      </c>
      <c r="D7297" s="2">
        <v>99.02</v>
      </c>
      <c r="E7297" s="2">
        <v>9.9</v>
      </c>
      <c r="F7297" s="2">
        <v>9532.8199999999961</v>
      </c>
      <c r="G7297" s="2">
        <v>96.83</v>
      </c>
      <c r="H7297" s="2">
        <v>9.68</v>
      </c>
      <c r="I7297" s="2">
        <v>9409.0900000000056</v>
      </c>
    </row>
    <row r="7298" spans="1:9">
      <c r="A7298" s="2">
        <v>271610</v>
      </c>
      <c r="B7298" s="2" t="s">
        <v>70</v>
      </c>
      <c r="C7298" s="2">
        <v>0.1</v>
      </c>
      <c r="D7298" s="2">
        <v>101.04</v>
      </c>
      <c r="E7298" s="2">
        <v>10.1</v>
      </c>
      <c r="F7298" s="2">
        <v>10793.159999999978</v>
      </c>
      <c r="G7298" s="2">
        <v>121.55</v>
      </c>
      <c r="H7298" s="2">
        <v>12.06</v>
      </c>
      <c r="I7298" s="2">
        <v>10389.339999999984</v>
      </c>
    </row>
    <row r="7299" spans="1:9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>
      <c r="A7300" s="2">
        <v>271620</v>
      </c>
      <c r="B7300" s="2" t="s">
        <v>65</v>
      </c>
      <c r="C7300" s="2">
        <v>0.04</v>
      </c>
      <c r="D7300" s="2">
        <v>91.22</v>
      </c>
      <c r="E7300" s="2">
        <v>3.65</v>
      </c>
      <c r="F7300" s="2">
        <v>3523.9299999999944</v>
      </c>
      <c r="G7300" s="2">
        <v>88.83</v>
      </c>
      <c r="H7300" s="2">
        <v>3.56</v>
      </c>
      <c r="I7300" s="2">
        <v>3478.2299999999805</v>
      </c>
    </row>
    <row r="7301" spans="1:9">
      <c r="A7301" s="2">
        <v>271620</v>
      </c>
      <c r="B7301" s="2" t="s">
        <v>66</v>
      </c>
      <c r="C7301" s="2">
        <v>0.1</v>
      </c>
      <c r="D7301" s="2">
        <v>91.22</v>
      </c>
      <c r="E7301" s="2">
        <v>9.1199999999999992</v>
      </c>
      <c r="F7301" s="2">
        <v>8801.8200000000106</v>
      </c>
      <c r="G7301" s="2">
        <v>88.83</v>
      </c>
      <c r="H7301" s="2">
        <v>8.8800000000000008</v>
      </c>
      <c r="I7301" s="2">
        <v>8688.2900000000081</v>
      </c>
    </row>
    <row r="7302" spans="1:9">
      <c r="A7302" s="2">
        <v>271620</v>
      </c>
      <c r="B7302" s="2" t="s">
        <v>67</v>
      </c>
      <c r="C7302" s="2">
        <v>0.125</v>
      </c>
      <c r="D7302" s="2">
        <v>94.65</v>
      </c>
      <c r="E7302" s="2">
        <v>11.83</v>
      </c>
      <c r="F7302" s="2">
        <v>11404.449999999975</v>
      </c>
      <c r="G7302" s="2">
        <v>92.19</v>
      </c>
      <c r="H7302" s="2">
        <v>11.52</v>
      </c>
      <c r="I7302" s="2">
        <v>11257.189999999953</v>
      </c>
    </row>
    <row r="7303" spans="1:9">
      <c r="A7303" s="2">
        <v>271620</v>
      </c>
      <c r="B7303" s="2" t="s">
        <v>68</v>
      </c>
      <c r="C7303" s="2">
        <v>0.125</v>
      </c>
      <c r="D7303" s="2">
        <v>97.19</v>
      </c>
      <c r="E7303" s="2">
        <v>12.15</v>
      </c>
      <c r="F7303" s="2">
        <v>11695.969999999972</v>
      </c>
      <c r="G7303" s="2">
        <v>94.66</v>
      </c>
      <c r="H7303" s="2">
        <v>11.83</v>
      </c>
      <c r="I7303" s="2">
        <v>11545.119999999984</v>
      </c>
    </row>
    <row r="7304" spans="1:9">
      <c r="A7304" s="2">
        <v>271620</v>
      </c>
      <c r="B7304" s="2" t="s">
        <v>69</v>
      </c>
      <c r="C7304" s="2">
        <v>0.1</v>
      </c>
      <c r="D7304" s="2">
        <v>99.21</v>
      </c>
      <c r="E7304" s="2">
        <v>9.92</v>
      </c>
      <c r="F7304" s="2">
        <v>9542.7399999999961</v>
      </c>
      <c r="G7304" s="2">
        <v>96.63</v>
      </c>
      <c r="H7304" s="2">
        <v>9.66</v>
      </c>
      <c r="I7304" s="2">
        <v>9418.7500000000055</v>
      </c>
    </row>
    <row r="7305" spans="1:9">
      <c r="A7305" s="2">
        <v>271620</v>
      </c>
      <c r="B7305" s="2" t="s">
        <v>70</v>
      </c>
      <c r="C7305" s="2">
        <v>0.1</v>
      </c>
      <c r="D7305" s="2">
        <v>101.24</v>
      </c>
      <c r="E7305" s="2">
        <v>10.119999999999999</v>
      </c>
      <c r="F7305" s="2">
        <v>10803.279999999979</v>
      </c>
      <c r="G7305" s="2">
        <v>120.9</v>
      </c>
      <c r="H7305" s="2">
        <v>12</v>
      </c>
      <c r="I7305" s="2">
        <v>10401.339999999984</v>
      </c>
    </row>
    <row r="7306" spans="1:9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>
      <c r="A7307" s="2">
        <v>271629.65000000002</v>
      </c>
      <c r="B7307" s="2" t="s">
        <v>65</v>
      </c>
      <c r="C7307" s="2">
        <v>0.04</v>
      </c>
      <c r="D7307" s="2">
        <v>88.2</v>
      </c>
      <c r="E7307" s="2">
        <v>3.53</v>
      </c>
      <c r="F7307" s="2">
        <v>3527.4599999999946</v>
      </c>
      <c r="G7307" s="2">
        <v>85.54</v>
      </c>
      <c r="H7307" s="2">
        <v>3.42</v>
      </c>
      <c r="I7307" s="2">
        <v>3481.6499999999805</v>
      </c>
    </row>
    <row r="7308" spans="1:9">
      <c r="A7308" s="2">
        <v>271629.65000000002</v>
      </c>
      <c r="B7308" s="2" t="s">
        <v>66</v>
      </c>
      <c r="C7308" s="2">
        <v>0.1</v>
      </c>
      <c r="D7308" s="2">
        <v>88.2</v>
      </c>
      <c r="E7308" s="2">
        <v>8.82</v>
      </c>
      <c r="F7308" s="2">
        <v>8810.6400000000103</v>
      </c>
      <c r="G7308" s="2">
        <v>85.54</v>
      </c>
      <c r="H7308" s="2">
        <v>8.5500000000000007</v>
      </c>
      <c r="I7308" s="2">
        <v>8696.8400000000074</v>
      </c>
    </row>
    <row r="7309" spans="1:9">
      <c r="A7309" s="2">
        <v>271629.65000000002</v>
      </c>
      <c r="B7309" s="2" t="s">
        <v>67</v>
      </c>
      <c r="C7309" s="2">
        <v>0.125</v>
      </c>
      <c r="D7309" s="2">
        <v>91.52</v>
      </c>
      <c r="E7309" s="2">
        <v>11.44</v>
      </c>
      <c r="F7309" s="2">
        <v>11415.889999999976</v>
      </c>
      <c r="G7309" s="2">
        <v>88.79</v>
      </c>
      <c r="H7309" s="2">
        <v>11.1</v>
      </c>
      <c r="I7309" s="2">
        <v>11268.289999999954</v>
      </c>
    </row>
    <row r="7310" spans="1:9">
      <c r="A7310" s="2">
        <v>271629.65000000002</v>
      </c>
      <c r="B7310" s="2" t="s">
        <v>68</v>
      </c>
      <c r="C7310" s="2">
        <v>0.125</v>
      </c>
      <c r="D7310" s="2">
        <v>93.97</v>
      </c>
      <c r="E7310" s="2">
        <v>11.74</v>
      </c>
      <c r="F7310" s="2">
        <v>11707.709999999972</v>
      </c>
      <c r="G7310" s="2">
        <v>91.16</v>
      </c>
      <c r="H7310" s="2">
        <v>11.4</v>
      </c>
      <c r="I7310" s="2">
        <v>11556.519999999984</v>
      </c>
    </row>
    <row r="7311" spans="1:9">
      <c r="A7311" s="2">
        <v>271629.65000000002</v>
      </c>
      <c r="B7311" s="2" t="s">
        <v>69</v>
      </c>
      <c r="C7311" s="2">
        <v>0.1</v>
      </c>
      <c r="D7311" s="2">
        <v>95.93</v>
      </c>
      <c r="E7311" s="2">
        <v>9.59</v>
      </c>
      <c r="F7311" s="2">
        <v>9552.3299999999963</v>
      </c>
      <c r="G7311" s="2">
        <v>93.06</v>
      </c>
      <c r="H7311" s="2">
        <v>9.3000000000000007</v>
      </c>
      <c r="I7311" s="2">
        <v>9428.0500000000047</v>
      </c>
    </row>
    <row r="7312" spans="1:9">
      <c r="A7312" s="2">
        <v>271629.65000000002</v>
      </c>
      <c r="B7312" s="2" t="s">
        <v>70</v>
      </c>
      <c r="C7312" s="2">
        <v>0.1</v>
      </c>
      <c r="D7312" s="2">
        <v>97.89</v>
      </c>
      <c r="E7312" s="2">
        <v>9.7799999999999994</v>
      </c>
      <c r="F7312" s="2">
        <v>10813.059999999979</v>
      </c>
      <c r="G7312" s="2">
        <v>116.07</v>
      </c>
      <c r="H7312" s="2">
        <v>11.52</v>
      </c>
      <c r="I7312" s="2">
        <v>10412.859999999984</v>
      </c>
    </row>
    <row r="7313" spans="1:9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>
      <c r="A7314" s="2">
        <v>271630</v>
      </c>
      <c r="B7314" s="2" t="s">
        <v>65</v>
      </c>
      <c r="C7314" s="2">
        <v>0.04</v>
      </c>
      <c r="D7314" s="2">
        <v>3.2</v>
      </c>
      <c r="E7314" s="2">
        <v>0.13</v>
      </c>
      <c r="F7314" s="2">
        <v>3527.5899999999947</v>
      </c>
      <c r="G7314" s="2">
        <v>3.1</v>
      </c>
      <c r="H7314" s="2">
        <v>0.12</v>
      </c>
      <c r="I7314" s="2">
        <v>3481.7699999999804</v>
      </c>
    </row>
    <row r="7315" spans="1:9">
      <c r="A7315" s="2">
        <v>271630</v>
      </c>
      <c r="B7315" s="2" t="s">
        <v>66</v>
      </c>
      <c r="C7315" s="2">
        <v>0.1</v>
      </c>
      <c r="D7315" s="2">
        <v>3.2</v>
      </c>
      <c r="E7315" s="2">
        <v>0.32</v>
      </c>
      <c r="F7315" s="2">
        <v>8810.96000000001</v>
      </c>
      <c r="G7315" s="2">
        <v>3.1</v>
      </c>
      <c r="H7315" s="2">
        <v>0.31</v>
      </c>
      <c r="I7315" s="2">
        <v>8697.1500000000069</v>
      </c>
    </row>
    <row r="7316" spans="1:9">
      <c r="A7316" s="2">
        <v>271630</v>
      </c>
      <c r="B7316" s="2" t="s">
        <v>67</v>
      </c>
      <c r="C7316" s="2">
        <v>0.125</v>
      </c>
      <c r="D7316" s="2">
        <v>3.32</v>
      </c>
      <c r="E7316" s="2">
        <v>0.42</v>
      </c>
      <c r="F7316" s="2">
        <v>11416.309999999976</v>
      </c>
      <c r="G7316" s="2">
        <v>3.22</v>
      </c>
      <c r="H7316" s="2">
        <v>0.4</v>
      </c>
      <c r="I7316" s="2">
        <v>11268.689999999953</v>
      </c>
    </row>
    <row r="7317" spans="1:9">
      <c r="A7317" s="2">
        <v>271630</v>
      </c>
      <c r="B7317" s="2" t="s">
        <v>68</v>
      </c>
      <c r="C7317" s="2">
        <v>0.125</v>
      </c>
      <c r="D7317" s="2">
        <v>3.41</v>
      </c>
      <c r="E7317" s="2">
        <v>0.43</v>
      </c>
      <c r="F7317" s="2">
        <v>11708.139999999972</v>
      </c>
      <c r="G7317" s="2">
        <v>3.3</v>
      </c>
      <c r="H7317" s="2">
        <v>0.41</v>
      </c>
      <c r="I7317" s="2">
        <v>11556.929999999984</v>
      </c>
    </row>
    <row r="7318" spans="1:9">
      <c r="A7318" s="2">
        <v>271630</v>
      </c>
      <c r="B7318" s="2" t="s">
        <v>69</v>
      </c>
      <c r="C7318" s="2">
        <v>0.1</v>
      </c>
      <c r="D7318" s="2">
        <v>3.48</v>
      </c>
      <c r="E7318" s="2">
        <v>0.35</v>
      </c>
      <c r="F7318" s="2">
        <v>9552.6799999999967</v>
      </c>
      <c r="G7318" s="2">
        <v>3.37</v>
      </c>
      <c r="H7318" s="2">
        <v>0.34</v>
      </c>
      <c r="I7318" s="2">
        <v>9428.3900000000049</v>
      </c>
    </row>
    <row r="7319" spans="1:9">
      <c r="A7319" s="2">
        <v>271630</v>
      </c>
      <c r="B7319" s="2" t="s">
        <v>70</v>
      </c>
      <c r="C7319" s="2">
        <v>0.1</v>
      </c>
      <c r="D7319" s="2">
        <v>3.55</v>
      </c>
      <c r="E7319" s="2">
        <v>0.36</v>
      </c>
      <c r="F7319" s="2">
        <v>10813.41999999998</v>
      </c>
      <c r="G7319" s="2">
        <v>4.2</v>
      </c>
      <c r="H7319" s="2">
        <v>0.42</v>
      </c>
      <c r="I7319" s="2">
        <v>10413.279999999984</v>
      </c>
    </row>
    <row r="7320" spans="1:9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>
      <c r="A7321" s="2">
        <v>271640</v>
      </c>
      <c r="B7321" s="2" t="s">
        <v>65</v>
      </c>
      <c r="C7321" s="2">
        <v>0.04</v>
      </c>
      <c r="D7321" s="2">
        <v>91.48</v>
      </c>
      <c r="E7321" s="2">
        <v>3.66</v>
      </c>
      <c r="F7321" s="2">
        <v>3531.2499999999945</v>
      </c>
      <c r="G7321" s="2">
        <v>88.56</v>
      </c>
      <c r="H7321" s="2">
        <v>3.55</v>
      </c>
      <c r="I7321" s="2">
        <v>3485.3199999999806</v>
      </c>
    </row>
    <row r="7322" spans="1:9">
      <c r="A7322" s="2">
        <v>271640</v>
      </c>
      <c r="B7322" s="2" t="s">
        <v>66</v>
      </c>
      <c r="C7322" s="2">
        <v>0.1</v>
      </c>
      <c r="D7322" s="2">
        <v>91.48</v>
      </c>
      <c r="E7322" s="2">
        <v>9.15</v>
      </c>
      <c r="F7322" s="2">
        <v>8820.1100000000097</v>
      </c>
      <c r="G7322" s="2">
        <v>88.56</v>
      </c>
      <c r="H7322" s="2">
        <v>8.85</v>
      </c>
      <c r="I7322" s="2">
        <v>8706.0000000000073</v>
      </c>
    </row>
    <row r="7323" spans="1:9">
      <c r="A7323" s="2">
        <v>271640</v>
      </c>
      <c r="B7323" s="2" t="s">
        <v>67</v>
      </c>
      <c r="C7323" s="2">
        <v>0.125</v>
      </c>
      <c r="D7323" s="2">
        <v>94.93</v>
      </c>
      <c r="E7323" s="2">
        <v>11.86</v>
      </c>
      <c r="F7323" s="2">
        <v>11428.169999999976</v>
      </c>
      <c r="G7323" s="2">
        <v>91.91</v>
      </c>
      <c r="H7323" s="2">
        <v>11.49</v>
      </c>
      <c r="I7323" s="2">
        <v>11280.179999999953</v>
      </c>
    </row>
    <row r="7324" spans="1:9">
      <c r="A7324" s="2">
        <v>271640</v>
      </c>
      <c r="B7324" s="2" t="s">
        <v>68</v>
      </c>
      <c r="C7324" s="2">
        <v>0.125</v>
      </c>
      <c r="D7324" s="2">
        <v>97.47</v>
      </c>
      <c r="E7324" s="2">
        <v>12.18</v>
      </c>
      <c r="F7324" s="2">
        <v>11720.319999999972</v>
      </c>
      <c r="G7324" s="2">
        <v>94.37</v>
      </c>
      <c r="H7324" s="2">
        <v>11.8</v>
      </c>
      <c r="I7324" s="2">
        <v>11568.729999999983</v>
      </c>
    </row>
    <row r="7325" spans="1:9">
      <c r="A7325" s="2">
        <v>271640</v>
      </c>
      <c r="B7325" s="2" t="s">
        <v>69</v>
      </c>
      <c r="C7325" s="2">
        <v>0.1</v>
      </c>
      <c r="D7325" s="2">
        <v>99.5</v>
      </c>
      <c r="E7325" s="2">
        <v>9.9499999999999993</v>
      </c>
      <c r="F7325" s="2">
        <v>9562.6299999999974</v>
      </c>
      <c r="G7325" s="2">
        <v>96.34</v>
      </c>
      <c r="H7325" s="2">
        <v>9.6300000000000008</v>
      </c>
      <c r="I7325" s="2">
        <v>9438.0200000000041</v>
      </c>
    </row>
    <row r="7326" spans="1:9">
      <c r="A7326" s="2">
        <v>271640</v>
      </c>
      <c r="B7326" s="2" t="s">
        <v>70</v>
      </c>
      <c r="C7326" s="2">
        <v>0.1</v>
      </c>
      <c r="D7326" s="2">
        <v>101.53</v>
      </c>
      <c r="E7326" s="2">
        <v>10.15</v>
      </c>
      <c r="F7326" s="2">
        <v>10823.56999999998</v>
      </c>
      <c r="G7326" s="2">
        <v>119.96</v>
      </c>
      <c r="H7326" s="2">
        <v>11.9</v>
      </c>
      <c r="I7326" s="2">
        <v>10425.179999999984</v>
      </c>
    </row>
    <row r="7327" spans="1:9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>
      <c r="A7328" s="2">
        <v>271650</v>
      </c>
      <c r="B7328" s="2" t="s">
        <v>65</v>
      </c>
      <c r="C7328" s="2">
        <v>0.04</v>
      </c>
      <c r="D7328" s="2">
        <v>91.48</v>
      </c>
      <c r="E7328" s="2">
        <v>3.66</v>
      </c>
      <c r="F7328" s="2">
        <v>3534.9099999999944</v>
      </c>
      <c r="G7328" s="2">
        <v>88.56</v>
      </c>
      <c r="H7328" s="2">
        <v>3.55</v>
      </c>
      <c r="I7328" s="2">
        <v>3488.8699999999808</v>
      </c>
    </row>
    <row r="7329" spans="1:9">
      <c r="A7329" s="2">
        <v>271650</v>
      </c>
      <c r="B7329" s="2" t="s">
        <v>66</v>
      </c>
      <c r="C7329" s="2">
        <v>0.1</v>
      </c>
      <c r="D7329" s="2">
        <v>91.48</v>
      </c>
      <c r="E7329" s="2">
        <v>9.15</v>
      </c>
      <c r="F7329" s="2">
        <v>8829.2600000000093</v>
      </c>
      <c r="G7329" s="2">
        <v>88.56</v>
      </c>
      <c r="H7329" s="2">
        <v>8.85</v>
      </c>
      <c r="I7329" s="2">
        <v>8714.8500000000076</v>
      </c>
    </row>
    <row r="7330" spans="1:9">
      <c r="A7330" s="2">
        <v>271650</v>
      </c>
      <c r="B7330" s="2" t="s">
        <v>67</v>
      </c>
      <c r="C7330" s="2">
        <v>0.125</v>
      </c>
      <c r="D7330" s="2">
        <v>94.93</v>
      </c>
      <c r="E7330" s="2">
        <v>11.86</v>
      </c>
      <c r="F7330" s="2">
        <v>11440.029999999977</v>
      </c>
      <c r="G7330" s="2">
        <v>91.91</v>
      </c>
      <c r="H7330" s="2">
        <v>11.49</v>
      </c>
      <c r="I7330" s="2">
        <v>11291.669999999953</v>
      </c>
    </row>
    <row r="7331" spans="1:9">
      <c r="A7331" s="2">
        <v>271650</v>
      </c>
      <c r="B7331" s="2" t="s">
        <v>68</v>
      </c>
      <c r="C7331" s="2">
        <v>0.125</v>
      </c>
      <c r="D7331" s="2">
        <v>97.47</v>
      </c>
      <c r="E7331" s="2">
        <v>12.18</v>
      </c>
      <c r="F7331" s="2">
        <v>11732.499999999973</v>
      </c>
      <c r="G7331" s="2">
        <v>94.37</v>
      </c>
      <c r="H7331" s="2">
        <v>11.8</v>
      </c>
      <c r="I7331" s="2">
        <v>11580.529999999982</v>
      </c>
    </row>
    <row r="7332" spans="1:9">
      <c r="A7332" s="2">
        <v>271650</v>
      </c>
      <c r="B7332" s="2" t="s">
        <v>69</v>
      </c>
      <c r="C7332" s="2">
        <v>0.1</v>
      </c>
      <c r="D7332" s="2">
        <v>99.5</v>
      </c>
      <c r="E7332" s="2">
        <v>9.9499999999999993</v>
      </c>
      <c r="F7332" s="2">
        <v>9572.5799999999981</v>
      </c>
      <c r="G7332" s="2">
        <v>96.34</v>
      </c>
      <c r="H7332" s="2">
        <v>9.6300000000000008</v>
      </c>
      <c r="I7332" s="2">
        <v>9447.6500000000033</v>
      </c>
    </row>
    <row r="7333" spans="1:9">
      <c r="A7333" s="2">
        <v>271650</v>
      </c>
      <c r="B7333" s="2" t="s">
        <v>70</v>
      </c>
      <c r="C7333" s="2">
        <v>0.1</v>
      </c>
      <c r="D7333" s="2">
        <v>101.53</v>
      </c>
      <c r="E7333" s="2">
        <v>10.15</v>
      </c>
      <c r="F7333" s="2">
        <v>10833.719999999979</v>
      </c>
      <c r="G7333" s="2">
        <v>119.95</v>
      </c>
      <c r="H7333" s="2">
        <v>11.9</v>
      </c>
      <c r="I7333" s="2">
        <v>10437.079999999984</v>
      </c>
    </row>
    <row r="7334" spans="1:9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>
      <c r="A7335" s="2">
        <v>271660</v>
      </c>
      <c r="B7335" s="2" t="s">
        <v>65</v>
      </c>
      <c r="C7335" s="2">
        <v>0.04</v>
      </c>
      <c r="D7335" s="2">
        <v>91.48</v>
      </c>
      <c r="E7335" s="2">
        <v>3.66</v>
      </c>
      <c r="F7335" s="2">
        <v>3538.5699999999943</v>
      </c>
      <c r="G7335" s="2">
        <v>88.56</v>
      </c>
      <c r="H7335" s="2">
        <v>3.55</v>
      </c>
      <c r="I7335" s="2">
        <v>3492.419999999981</v>
      </c>
    </row>
    <row r="7336" spans="1:9">
      <c r="A7336" s="2">
        <v>271660</v>
      </c>
      <c r="B7336" s="2" t="s">
        <v>66</v>
      </c>
      <c r="C7336" s="2">
        <v>0.1</v>
      </c>
      <c r="D7336" s="2">
        <v>91.48</v>
      </c>
      <c r="E7336" s="2">
        <v>9.15</v>
      </c>
      <c r="F7336" s="2">
        <v>8838.4100000000089</v>
      </c>
      <c r="G7336" s="2">
        <v>88.56</v>
      </c>
      <c r="H7336" s="2">
        <v>8.85</v>
      </c>
      <c r="I7336" s="2">
        <v>8723.700000000008</v>
      </c>
    </row>
    <row r="7337" spans="1:9">
      <c r="A7337" s="2">
        <v>271660</v>
      </c>
      <c r="B7337" s="2" t="s">
        <v>67</v>
      </c>
      <c r="C7337" s="2">
        <v>0.125</v>
      </c>
      <c r="D7337" s="2">
        <v>94.93</v>
      </c>
      <c r="E7337" s="2">
        <v>11.86</v>
      </c>
      <c r="F7337" s="2">
        <v>11451.889999999978</v>
      </c>
      <c r="G7337" s="2">
        <v>91.91</v>
      </c>
      <c r="H7337" s="2">
        <v>11.49</v>
      </c>
      <c r="I7337" s="2">
        <v>11303.159999999953</v>
      </c>
    </row>
    <row r="7338" spans="1:9">
      <c r="A7338" s="2">
        <v>271660</v>
      </c>
      <c r="B7338" s="2" t="s">
        <v>68</v>
      </c>
      <c r="C7338" s="2">
        <v>0.125</v>
      </c>
      <c r="D7338" s="2">
        <v>97.47</v>
      </c>
      <c r="E7338" s="2">
        <v>12.18</v>
      </c>
      <c r="F7338" s="2">
        <v>11744.679999999973</v>
      </c>
      <c r="G7338" s="2">
        <v>94.37</v>
      </c>
      <c r="H7338" s="2">
        <v>11.8</v>
      </c>
      <c r="I7338" s="2">
        <v>11592.329999999982</v>
      </c>
    </row>
    <row r="7339" spans="1:9">
      <c r="A7339" s="2">
        <v>271660</v>
      </c>
      <c r="B7339" s="2" t="s">
        <v>69</v>
      </c>
      <c r="C7339" s="2">
        <v>0.1</v>
      </c>
      <c r="D7339" s="2">
        <v>99.5</v>
      </c>
      <c r="E7339" s="2">
        <v>9.9499999999999993</v>
      </c>
      <c r="F7339" s="2">
        <v>9582.5299999999988</v>
      </c>
      <c r="G7339" s="2">
        <v>96.34</v>
      </c>
      <c r="H7339" s="2">
        <v>9.6300000000000008</v>
      </c>
      <c r="I7339" s="2">
        <v>9457.2800000000025</v>
      </c>
    </row>
    <row r="7340" spans="1:9">
      <c r="A7340" s="2">
        <v>271660</v>
      </c>
      <c r="B7340" s="2" t="s">
        <v>70</v>
      </c>
      <c r="C7340" s="2">
        <v>0.1</v>
      </c>
      <c r="D7340" s="2">
        <v>101.53</v>
      </c>
      <c r="E7340" s="2">
        <v>10.15</v>
      </c>
      <c r="F7340" s="2">
        <v>10843.869999999979</v>
      </c>
      <c r="G7340" s="2">
        <v>119.96</v>
      </c>
      <c r="H7340" s="2">
        <v>11.9</v>
      </c>
      <c r="I7340" s="2">
        <v>10448.979999999983</v>
      </c>
    </row>
    <row r="7341" spans="1:9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>
      <c r="A7342" s="2">
        <v>271670</v>
      </c>
      <c r="B7342" s="2" t="s">
        <v>65</v>
      </c>
      <c r="C7342" s="2">
        <v>0.04</v>
      </c>
      <c r="D7342" s="2">
        <v>91.48</v>
      </c>
      <c r="E7342" s="2">
        <v>3.66</v>
      </c>
      <c r="F7342" s="2">
        <v>3542.2299999999941</v>
      </c>
      <c r="G7342" s="2">
        <v>88.56</v>
      </c>
      <c r="H7342" s="2">
        <v>3.55</v>
      </c>
      <c r="I7342" s="2">
        <v>3495.9699999999812</v>
      </c>
    </row>
    <row r="7343" spans="1:9">
      <c r="A7343" s="2">
        <v>271670</v>
      </c>
      <c r="B7343" s="2" t="s">
        <v>66</v>
      </c>
      <c r="C7343" s="2">
        <v>0.1</v>
      </c>
      <c r="D7343" s="2">
        <v>91.48</v>
      </c>
      <c r="E7343" s="2">
        <v>9.15</v>
      </c>
      <c r="F7343" s="2">
        <v>8847.5600000000086</v>
      </c>
      <c r="G7343" s="2">
        <v>88.56</v>
      </c>
      <c r="H7343" s="2">
        <v>8.85</v>
      </c>
      <c r="I7343" s="2">
        <v>8732.5500000000084</v>
      </c>
    </row>
    <row r="7344" spans="1:9">
      <c r="A7344" s="2">
        <v>271670</v>
      </c>
      <c r="B7344" s="2" t="s">
        <v>67</v>
      </c>
      <c r="C7344" s="2">
        <v>0.125</v>
      </c>
      <c r="D7344" s="2">
        <v>94.93</v>
      </c>
      <c r="E7344" s="2">
        <v>11.86</v>
      </c>
      <c r="F7344" s="2">
        <v>11463.749999999978</v>
      </c>
      <c r="G7344" s="2">
        <v>91.91</v>
      </c>
      <c r="H7344" s="2">
        <v>11.49</v>
      </c>
      <c r="I7344" s="2">
        <v>11314.649999999952</v>
      </c>
    </row>
    <row r="7345" spans="1:9">
      <c r="A7345" s="2">
        <v>271670</v>
      </c>
      <c r="B7345" s="2" t="s">
        <v>68</v>
      </c>
      <c r="C7345" s="2">
        <v>0.125</v>
      </c>
      <c r="D7345" s="2">
        <v>97.47</v>
      </c>
      <c r="E7345" s="2">
        <v>12.18</v>
      </c>
      <c r="F7345" s="2">
        <v>11756.859999999973</v>
      </c>
      <c r="G7345" s="2">
        <v>94.37</v>
      </c>
      <c r="H7345" s="2">
        <v>11.8</v>
      </c>
      <c r="I7345" s="2">
        <v>11604.129999999981</v>
      </c>
    </row>
    <row r="7346" spans="1:9">
      <c r="A7346" s="2">
        <v>271670</v>
      </c>
      <c r="B7346" s="2" t="s">
        <v>69</v>
      </c>
      <c r="C7346" s="2">
        <v>0.1</v>
      </c>
      <c r="D7346" s="2">
        <v>99.5</v>
      </c>
      <c r="E7346" s="2">
        <v>9.9499999999999993</v>
      </c>
      <c r="F7346" s="2">
        <v>9592.48</v>
      </c>
      <c r="G7346" s="2">
        <v>96.34</v>
      </c>
      <c r="H7346" s="2">
        <v>9.6300000000000008</v>
      </c>
      <c r="I7346" s="2">
        <v>9466.9100000000017</v>
      </c>
    </row>
    <row r="7347" spans="1:9">
      <c r="A7347" s="2">
        <v>271670</v>
      </c>
      <c r="B7347" s="2" t="s">
        <v>70</v>
      </c>
      <c r="C7347" s="2">
        <v>0.1</v>
      </c>
      <c r="D7347" s="2">
        <v>101.53</v>
      </c>
      <c r="E7347" s="2">
        <v>10.15</v>
      </c>
      <c r="F7347" s="2">
        <v>10854.019999999979</v>
      </c>
      <c r="G7347" s="2">
        <v>119.95</v>
      </c>
      <c r="H7347" s="2">
        <v>11.9</v>
      </c>
      <c r="I7347" s="2">
        <v>10460.879999999983</v>
      </c>
    </row>
    <row r="7348" spans="1:9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>
      <c r="A7349" s="2">
        <v>271680</v>
      </c>
      <c r="B7349" s="2" t="s">
        <v>65</v>
      </c>
      <c r="C7349" s="2">
        <v>0.04</v>
      </c>
      <c r="D7349" s="2">
        <v>91.48</v>
      </c>
      <c r="E7349" s="2">
        <v>3.66</v>
      </c>
      <c r="F7349" s="2">
        <v>3545.889999999994</v>
      </c>
      <c r="G7349" s="2">
        <v>88.56</v>
      </c>
      <c r="H7349" s="2">
        <v>3.55</v>
      </c>
      <c r="I7349" s="2">
        <v>3499.5199999999813</v>
      </c>
    </row>
    <row r="7350" spans="1:9">
      <c r="A7350" s="2">
        <v>271680</v>
      </c>
      <c r="B7350" s="2" t="s">
        <v>66</v>
      </c>
      <c r="C7350" s="2">
        <v>0.1</v>
      </c>
      <c r="D7350" s="2">
        <v>91.48</v>
      </c>
      <c r="E7350" s="2">
        <v>9.15</v>
      </c>
      <c r="F7350" s="2">
        <v>8856.7100000000082</v>
      </c>
      <c r="G7350" s="2">
        <v>88.56</v>
      </c>
      <c r="H7350" s="2">
        <v>8.85</v>
      </c>
      <c r="I7350" s="2">
        <v>8741.4000000000087</v>
      </c>
    </row>
    <row r="7351" spans="1:9">
      <c r="A7351" s="2">
        <v>271680</v>
      </c>
      <c r="B7351" s="2" t="s">
        <v>67</v>
      </c>
      <c r="C7351" s="2">
        <v>0.125</v>
      </c>
      <c r="D7351" s="2">
        <v>94.93</v>
      </c>
      <c r="E7351" s="2">
        <v>11.86</v>
      </c>
      <c r="F7351" s="2">
        <v>11475.609999999979</v>
      </c>
      <c r="G7351" s="2">
        <v>91.91</v>
      </c>
      <c r="H7351" s="2">
        <v>11.49</v>
      </c>
      <c r="I7351" s="2">
        <v>11326.139999999952</v>
      </c>
    </row>
    <row r="7352" spans="1:9">
      <c r="A7352" s="2">
        <v>271680</v>
      </c>
      <c r="B7352" s="2" t="s">
        <v>68</v>
      </c>
      <c r="C7352" s="2">
        <v>0.125</v>
      </c>
      <c r="D7352" s="2">
        <v>97.47</v>
      </c>
      <c r="E7352" s="2">
        <v>12.18</v>
      </c>
      <c r="F7352" s="2">
        <v>11769.039999999974</v>
      </c>
      <c r="G7352" s="2">
        <v>94.37</v>
      </c>
      <c r="H7352" s="2">
        <v>11.8</v>
      </c>
      <c r="I7352" s="2">
        <v>11615.92999999998</v>
      </c>
    </row>
    <row r="7353" spans="1:9">
      <c r="A7353" s="2">
        <v>271680</v>
      </c>
      <c r="B7353" s="2" t="s">
        <v>69</v>
      </c>
      <c r="C7353" s="2">
        <v>0.1</v>
      </c>
      <c r="D7353" s="2">
        <v>99.5</v>
      </c>
      <c r="E7353" s="2">
        <v>9.9499999999999993</v>
      </c>
      <c r="F7353" s="2">
        <v>9602.43</v>
      </c>
      <c r="G7353" s="2">
        <v>96.34</v>
      </c>
      <c r="H7353" s="2">
        <v>9.6300000000000008</v>
      </c>
      <c r="I7353" s="2">
        <v>9476.5400000000009</v>
      </c>
    </row>
    <row r="7354" spans="1:9">
      <c r="A7354" s="2">
        <v>271680</v>
      </c>
      <c r="B7354" s="2" t="s">
        <v>70</v>
      </c>
      <c r="C7354" s="2">
        <v>0.1</v>
      </c>
      <c r="D7354" s="2">
        <v>101.53</v>
      </c>
      <c r="E7354" s="2">
        <v>10.15</v>
      </c>
      <c r="F7354" s="2">
        <v>10864.169999999978</v>
      </c>
      <c r="G7354" s="2">
        <v>119.95</v>
      </c>
      <c r="H7354" s="2">
        <v>11.9</v>
      </c>
      <c r="I7354" s="2">
        <v>10472.779999999982</v>
      </c>
    </row>
    <row r="7355" spans="1:9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>
      <c r="A7356" s="2">
        <v>271690</v>
      </c>
      <c r="B7356" s="2" t="s">
        <v>65</v>
      </c>
      <c r="C7356" s="2">
        <v>0.04</v>
      </c>
      <c r="D7356" s="2">
        <v>91.48</v>
      </c>
      <c r="E7356" s="2">
        <v>3.66</v>
      </c>
      <c r="F7356" s="2">
        <v>3549.5499999999938</v>
      </c>
      <c r="G7356" s="2">
        <v>88.56</v>
      </c>
      <c r="H7356" s="2">
        <v>3.55</v>
      </c>
      <c r="I7356" s="2">
        <v>3503.0699999999815</v>
      </c>
    </row>
    <row r="7357" spans="1:9">
      <c r="A7357" s="2">
        <v>271690</v>
      </c>
      <c r="B7357" s="2" t="s">
        <v>66</v>
      </c>
      <c r="C7357" s="2">
        <v>0.1</v>
      </c>
      <c r="D7357" s="2">
        <v>91.48</v>
      </c>
      <c r="E7357" s="2">
        <v>9.15</v>
      </c>
      <c r="F7357" s="2">
        <v>8865.8600000000079</v>
      </c>
      <c r="G7357" s="2">
        <v>88.56</v>
      </c>
      <c r="H7357" s="2">
        <v>8.85</v>
      </c>
      <c r="I7357" s="2">
        <v>8750.2500000000091</v>
      </c>
    </row>
    <row r="7358" spans="1:9">
      <c r="A7358" s="2">
        <v>271690</v>
      </c>
      <c r="B7358" s="2" t="s">
        <v>67</v>
      </c>
      <c r="C7358" s="2">
        <v>0.125</v>
      </c>
      <c r="D7358" s="2">
        <v>94.93</v>
      </c>
      <c r="E7358" s="2">
        <v>11.86</v>
      </c>
      <c r="F7358" s="2">
        <v>11487.469999999979</v>
      </c>
      <c r="G7358" s="2">
        <v>91.91</v>
      </c>
      <c r="H7358" s="2">
        <v>11.49</v>
      </c>
      <c r="I7358" s="2">
        <v>11337.629999999952</v>
      </c>
    </row>
    <row r="7359" spans="1:9">
      <c r="A7359" s="2">
        <v>271690</v>
      </c>
      <c r="B7359" s="2" t="s">
        <v>68</v>
      </c>
      <c r="C7359" s="2">
        <v>0.125</v>
      </c>
      <c r="D7359" s="2">
        <v>97.47</v>
      </c>
      <c r="E7359" s="2">
        <v>12.18</v>
      </c>
      <c r="F7359" s="2">
        <v>11781.219999999974</v>
      </c>
      <c r="G7359" s="2">
        <v>94.37</v>
      </c>
      <c r="H7359" s="2">
        <v>11.8</v>
      </c>
      <c r="I7359" s="2">
        <v>11627.72999999998</v>
      </c>
    </row>
    <row r="7360" spans="1:9">
      <c r="A7360" s="2">
        <v>271690</v>
      </c>
      <c r="B7360" s="2" t="s">
        <v>69</v>
      </c>
      <c r="C7360" s="2">
        <v>0.1</v>
      </c>
      <c r="D7360" s="2">
        <v>99.5</v>
      </c>
      <c r="E7360" s="2">
        <v>9.9499999999999993</v>
      </c>
      <c r="F7360" s="2">
        <v>9612.380000000001</v>
      </c>
      <c r="G7360" s="2">
        <v>96.34</v>
      </c>
      <c r="H7360" s="2">
        <v>9.6300000000000008</v>
      </c>
      <c r="I7360" s="2">
        <v>9486.17</v>
      </c>
    </row>
    <row r="7361" spans="1:9">
      <c r="A7361" s="2">
        <v>271690</v>
      </c>
      <c r="B7361" s="2" t="s">
        <v>70</v>
      </c>
      <c r="C7361" s="2">
        <v>0.1</v>
      </c>
      <c r="D7361" s="2">
        <v>101.53</v>
      </c>
      <c r="E7361" s="2">
        <v>10.15</v>
      </c>
      <c r="F7361" s="2">
        <v>10874.319999999978</v>
      </c>
      <c r="G7361" s="2">
        <v>119.96</v>
      </c>
      <c r="H7361" s="2">
        <v>11.9</v>
      </c>
      <c r="I7361" s="2">
        <v>10484.679999999982</v>
      </c>
    </row>
    <row r="7362" spans="1:9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>
      <c r="A7363" s="2">
        <v>271700</v>
      </c>
      <c r="B7363" s="2" t="s">
        <v>65</v>
      </c>
      <c r="C7363" s="2">
        <v>0.04</v>
      </c>
      <c r="D7363" s="2">
        <v>91.48</v>
      </c>
      <c r="E7363" s="2">
        <v>3.66</v>
      </c>
      <c r="F7363" s="2">
        <v>3553.2099999999937</v>
      </c>
      <c r="G7363" s="2">
        <v>88.56</v>
      </c>
      <c r="H7363" s="2">
        <v>3.55</v>
      </c>
      <c r="I7363" s="2">
        <v>3506.6199999999817</v>
      </c>
    </row>
    <row r="7364" spans="1:9">
      <c r="A7364" s="2">
        <v>271700</v>
      </c>
      <c r="B7364" s="2" t="s">
        <v>66</v>
      </c>
      <c r="C7364" s="2">
        <v>0.1</v>
      </c>
      <c r="D7364" s="2">
        <v>91.48</v>
      </c>
      <c r="E7364" s="2">
        <v>9.15</v>
      </c>
      <c r="F7364" s="2">
        <v>8875.0100000000075</v>
      </c>
      <c r="G7364" s="2">
        <v>88.56</v>
      </c>
      <c r="H7364" s="2">
        <v>8.85</v>
      </c>
      <c r="I7364" s="2">
        <v>8759.1000000000095</v>
      </c>
    </row>
    <row r="7365" spans="1:9">
      <c r="A7365" s="2">
        <v>271700</v>
      </c>
      <c r="B7365" s="2" t="s">
        <v>67</v>
      </c>
      <c r="C7365" s="2">
        <v>0.125</v>
      </c>
      <c r="D7365" s="2">
        <v>94.93</v>
      </c>
      <c r="E7365" s="2">
        <v>11.86</v>
      </c>
      <c r="F7365" s="2">
        <v>11499.32999999998</v>
      </c>
      <c r="G7365" s="2">
        <v>91.91</v>
      </c>
      <c r="H7365" s="2">
        <v>11.49</v>
      </c>
      <c r="I7365" s="2">
        <v>11349.119999999952</v>
      </c>
    </row>
    <row r="7366" spans="1:9">
      <c r="A7366" s="2">
        <v>271700</v>
      </c>
      <c r="B7366" s="2" t="s">
        <v>68</v>
      </c>
      <c r="C7366" s="2">
        <v>0.125</v>
      </c>
      <c r="D7366" s="2">
        <v>97.47</v>
      </c>
      <c r="E7366" s="2">
        <v>12.18</v>
      </c>
      <c r="F7366" s="2">
        <v>11793.399999999974</v>
      </c>
      <c r="G7366" s="2">
        <v>94.37</v>
      </c>
      <c r="H7366" s="2">
        <v>11.8</v>
      </c>
      <c r="I7366" s="2">
        <v>11639.529999999979</v>
      </c>
    </row>
    <row r="7367" spans="1:9">
      <c r="A7367" s="2">
        <v>271700</v>
      </c>
      <c r="B7367" s="2" t="s">
        <v>69</v>
      </c>
      <c r="C7367" s="2">
        <v>0.1</v>
      </c>
      <c r="D7367" s="2">
        <v>99.5</v>
      </c>
      <c r="E7367" s="2">
        <v>9.9499999999999993</v>
      </c>
      <c r="F7367" s="2">
        <v>9622.3300000000017</v>
      </c>
      <c r="G7367" s="2">
        <v>96.34</v>
      </c>
      <c r="H7367" s="2">
        <v>9.6300000000000008</v>
      </c>
      <c r="I7367" s="2">
        <v>9495.7999999999993</v>
      </c>
    </row>
    <row r="7368" spans="1:9">
      <c r="A7368" s="2">
        <v>271700</v>
      </c>
      <c r="B7368" s="2" t="s">
        <v>70</v>
      </c>
      <c r="C7368" s="2">
        <v>0.1</v>
      </c>
      <c r="D7368" s="2">
        <v>101.53</v>
      </c>
      <c r="E7368" s="2">
        <v>10.15</v>
      </c>
      <c r="F7368" s="2">
        <v>10884.469999999978</v>
      </c>
      <c r="G7368" s="2">
        <v>119.95</v>
      </c>
      <c r="H7368" s="2">
        <v>11.9</v>
      </c>
      <c r="I7368" s="2">
        <v>10496.579999999982</v>
      </c>
    </row>
    <row r="7369" spans="1:9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>
      <c r="A7370" s="2">
        <v>271710</v>
      </c>
      <c r="B7370" s="2" t="s">
        <v>65</v>
      </c>
      <c r="C7370" s="2">
        <v>0.04</v>
      </c>
      <c r="D7370" s="2">
        <v>91.48</v>
      </c>
      <c r="E7370" s="2">
        <v>3.66</v>
      </c>
      <c r="F7370" s="2">
        <v>3556.8699999999935</v>
      </c>
      <c r="G7370" s="2">
        <v>88.56</v>
      </c>
      <c r="H7370" s="2">
        <v>3.55</v>
      </c>
      <c r="I7370" s="2">
        <v>3510.1699999999819</v>
      </c>
    </row>
    <row r="7371" spans="1:9">
      <c r="A7371" s="2">
        <v>271710</v>
      </c>
      <c r="B7371" s="2" t="s">
        <v>66</v>
      </c>
      <c r="C7371" s="2">
        <v>0.1</v>
      </c>
      <c r="D7371" s="2">
        <v>91.48</v>
      </c>
      <c r="E7371" s="2">
        <v>9.15</v>
      </c>
      <c r="F7371" s="2">
        <v>8884.1600000000071</v>
      </c>
      <c r="G7371" s="2">
        <v>88.56</v>
      </c>
      <c r="H7371" s="2">
        <v>8.85</v>
      </c>
      <c r="I7371" s="2">
        <v>8767.9500000000098</v>
      </c>
    </row>
    <row r="7372" spans="1:9">
      <c r="A7372" s="2">
        <v>271710</v>
      </c>
      <c r="B7372" s="2" t="s">
        <v>67</v>
      </c>
      <c r="C7372" s="2">
        <v>0.125</v>
      </c>
      <c r="D7372" s="2">
        <v>94.93</v>
      </c>
      <c r="E7372" s="2">
        <v>11.86</v>
      </c>
      <c r="F7372" s="2">
        <v>11511.189999999981</v>
      </c>
      <c r="G7372" s="2">
        <v>91.91</v>
      </c>
      <c r="H7372" s="2">
        <v>11.49</v>
      </c>
      <c r="I7372" s="2">
        <v>11360.609999999951</v>
      </c>
    </row>
    <row r="7373" spans="1:9">
      <c r="A7373" s="2">
        <v>271710</v>
      </c>
      <c r="B7373" s="2" t="s">
        <v>68</v>
      </c>
      <c r="C7373" s="2">
        <v>0.125</v>
      </c>
      <c r="D7373" s="2">
        <v>97.47</v>
      </c>
      <c r="E7373" s="2">
        <v>12.18</v>
      </c>
      <c r="F7373" s="2">
        <v>11805.579999999974</v>
      </c>
      <c r="G7373" s="2">
        <v>94.37</v>
      </c>
      <c r="H7373" s="2">
        <v>11.8</v>
      </c>
      <c r="I7373" s="2">
        <v>11651.329999999978</v>
      </c>
    </row>
    <row r="7374" spans="1:9">
      <c r="A7374" s="2">
        <v>271710</v>
      </c>
      <c r="B7374" s="2" t="s">
        <v>69</v>
      </c>
      <c r="C7374" s="2">
        <v>0.1</v>
      </c>
      <c r="D7374" s="2">
        <v>99.5</v>
      </c>
      <c r="E7374" s="2">
        <v>9.9499999999999993</v>
      </c>
      <c r="F7374" s="2">
        <v>9632.2800000000025</v>
      </c>
      <c r="G7374" s="2">
        <v>96.34</v>
      </c>
      <c r="H7374" s="2">
        <v>9.6300000000000008</v>
      </c>
      <c r="I7374" s="2">
        <v>9505.4299999999985</v>
      </c>
    </row>
    <row r="7375" spans="1:9">
      <c r="A7375" s="2">
        <v>271710</v>
      </c>
      <c r="B7375" s="2" t="s">
        <v>70</v>
      </c>
      <c r="C7375" s="2">
        <v>0.1</v>
      </c>
      <c r="D7375" s="2">
        <v>101.53</v>
      </c>
      <c r="E7375" s="2">
        <v>10.15</v>
      </c>
      <c r="F7375" s="2">
        <v>10894.619999999977</v>
      </c>
      <c r="G7375" s="2">
        <v>119.95</v>
      </c>
      <c r="H7375" s="2">
        <v>11.9</v>
      </c>
      <c r="I7375" s="2">
        <v>10508.479999999981</v>
      </c>
    </row>
    <row r="7376" spans="1:9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>
      <c r="A7377" s="2">
        <v>271720</v>
      </c>
      <c r="B7377" s="2" t="s">
        <v>65</v>
      </c>
      <c r="C7377" s="2">
        <v>0.04</v>
      </c>
      <c r="D7377" s="2">
        <v>91.48</v>
      </c>
      <c r="E7377" s="2">
        <v>3.66</v>
      </c>
      <c r="F7377" s="2">
        <v>3560.5299999999934</v>
      </c>
      <c r="G7377" s="2">
        <v>88.56</v>
      </c>
      <c r="H7377" s="2">
        <v>3.55</v>
      </c>
      <c r="I7377" s="2">
        <v>3513.7199999999821</v>
      </c>
    </row>
    <row r="7378" spans="1:9">
      <c r="A7378" s="2">
        <v>271720</v>
      </c>
      <c r="B7378" s="2" t="s">
        <v>66</v>
      </c>
      <c r="C7378" s="2">
        <v>0.1</v>
      </c>
      <c r="D7378" s="2">
        <v>91.48</v>
      </c>
      <c r="E7378" s="2">
        <v>9.15</v>
      </c>
      <c r="F7378" s="2">
        <v>8893.3100000000068</v>
      </c>
      <c r="G7378" s="2">
        <v>88.56</v>
      </c>
      <c r="H7378" s="2">
        <v>8.85</v>
      </c>
      <c r="I7378" s="2">
        <v>8776.8000000000102</v>
      </c>
    </row>
    <row r="7379" spans="1:9">
      <c r="A7379" s="2">
        <v>271720</v>
      </c>
      <c r="B7379" s="2" t="s">
        <v>67</v>
      </c>
      <c r="C7379" s="2">
        <v>0.125</v>
      </c>
      <c r="D7379" s="2">
        <v>94.93</v>
      </c>
      <c r="E7379" s="2">
        <v>11.86</v>
      </c>
      <c r="F7379" s="2">
        <v>11523.049999999981</v>
      </c>
      <c r="G7379" s="2">
        <v>91.91</v>
      </c>
      <c r="H7379" s="2">
        <v>11.49</v>
      </c>
      <c r="I7379" s="2">
        <v>11372.099999999951</v>
      </c>
    </row>
    <row r="7380" spans="1:9">
      <c r="A7380" s="2">
        <v>271720</v>
      </c>
      <c r="B7380" s="2" t="s">
        <v>68</v>
      </c>
      <c r="C7380" s="2">
        <v>0.125</v>
      </c>
      <c r="D7380" s="2">
        <v>97.47</v>
      </c>
      <c r="E7380" s="2">
        <v>12.18</v>
      </c>
      <c r="F7380" s="2">
        <v>11817.759999999975</v>
      </c>
      <c r="G7380" s="2">
        <v>94.37</v>
      </c>
      <c r="H7380" s="2">
        <v>11.8</v>
      </c>
      <c r="I7380" s="2">
        <v>11663.129999999977</v>
      </c>
    </row>
    <row r="7381" spans="1:9">
      <c r="A7381" s="2">
        <v>271720</v>
      </c>
      <c r="B7381" s="2" t="s">
        <v>69</v>
      </c>
      <c r="C7381" s="2">
        <v>0.1</v>
      </c>
      <c r="D7381" s="2">
        <v>99.5</v>
      </c>
      <c r="E7381" s="2">
        <v>9.9499999999999993</v>
      </c>
      <c r="F7381" s="2">
        <v>9642.2300000000032</v>
      </c>
      <c r="G7381" s="2">
        <v>96.34</v>
      </c>
      <c r="H7381" s="2">
        <v>9.6300000000000008</v>
      </c>
      <c r="I7381" s="2">
        <v>9515.0599999999977</v>
      </c>
    </row>
    <row r="7382" spans="1:9">
      <c r="A7382" s="2">
        <v>271720</v>
      </c>
      <c r="B7382" s="2" t="s">
        <v>70</v>
      </c>
      <c r="C7382" s="2">
        <v>0.1</v>
      </c>
      <c r="D7382" s="2">
        <v>101.53</v>
      </c>
      <c r="E7382" s="2">
        <v>10.15</v>
      </c>
      <c r="F7382" s="2">
        <v>10904.769999999977</v>
      </c>
      <c r="G7382" s="2">
        <v>119.96</v>
      </c>
      <c r="H7382" s="2">
        <v>11.9</v>
      </c>
      <c r="I7382" s="2">
        <v>10520.379999999981</v>
      </c>
    </row>
    <row r="7383" spans="1:9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>
      <c r="A7384" s="2">
        <v>271730</v>
      </c>
      <c r="B7384" s="2" t="s">
        <v>65</v>
      </c>
      <c r="C7384" s="2">
        <v>0.04</v>
      </c>
      <c r="D7384" s="2">
        <v>91.48</v>
      </c>
      <c r="E7384" s="2">
        <v>3.66</v>
      </c>
      <c r="F7384" s="2">
        <v>3564.1899999999932</v>
      </c>
      <c r="G7384" s="2">
        <v>88.56</v>
      </c>
      <c r="H7384" s="2">
        <v>3.55</v>
      </c>
      <c r="I7384" s="2">
        <v>3517.2699999999822</v>
      </c>
    </row>
    <row r="7385" spans="1:9">
      <c r="A7385" s="2">
        <v>271730</v>
      </c>
      <c r="B7385" s="2" t="s">
        <v>66</v>
      </c>
      <c r="C7385" s="2">
        <v>0.1</v>
      </c>
      <c r="D7385" s="2">
        <v>91.48</v>
      </c>
      <c r="E7385" s="2">
        <v>9.15</v>
      </c>
      <c r="F7385" s="2">
        <v>8902.4600000000064</v>
      </c>
      <c r="G7385" s="2">
        <v>88.56</v>
      </c>
      <c r="H7385" s="2">
        <v>8.85</v>
      </c>
      <c r="I7385" s="2">
        <v>8785.6500000000106</v>
      </c>
    </row>
    <row r="7386" spans="1:9">
      <c r="A7386" s="2">
        <v>271730</v>
      </c>
      <c r="B7386" s="2" t="s">
        <v>67</v>
      </c>
      <c r="C7386" s="2">
        <v>0.125</v>
      </c>
      <c r="D7386" s="2">
        <v>94.93</v>
      </c>
      <c r="E7386" s="2">
        <v>11.86</v>
      </c>
      <c r="F7386" s="2">
        <v>11534.909999999982</v>
      </c>
      <c r="G7386" s="2">
        <v>91.91</v>
      </c>
      <c r="H7386" s="2">
        <v>11.49</v>
      </c>
      <c r="I7386" s="2">
        <v>11383.589999999951</v>
      </c>
    </row>
    <row r="7387" spans="1:9">
      <c r="A7387" s="2">
        <v>271730</v>
      </c>
      <c r="B7387" s="2" t="s">
        <v>68</v>
      </c>
      <c r="C7387" s="2">
        <v>0.125</v>
      </c>
      <c r="D7387" s="2">
        <v>97.47</v>
      </c>
      <c r="E7387" s="2">
        <v>12.18</v>
      </c>
      <c r="F7387" s="2">
        <v>11829.939999999975</v>
      </c>
      <c r="G7387" s="2">
        <v>94.37</v>
      </c>
      <c r="H7387" s="2">
        <v>11.8</v>
      </c>
      <c r="I7387" s="2">
        <v>11674.929999999977</v>
      </c>
    </row>
    <row r="7388" spans="1:9">
      <c r="A7388" s="2">
        <v>271730</v>
      </c>
      <c r="B7388" s="2" t="s">
        <v>69</v>
      </c>
      <c r="C7388" s="2">
        <v>0.1</v>
      </c>
      <c r="D7388" s="2">
        <v>99.5</v>
      </c>
      <c r="E7388" s="2">
        <v>9.9499999999999993</v>
      </c>
      <c r="F7388" s="2">
        <v>9652.1800000000039</v>
      </c>
      <c r="G7388" s="2">
        <v>96.34</v>
      </c>
      <c r="H7388" s="2">
        <v>9.6300000000000008</v>
      </c>
      <c r="I7388" s="2">
        <v>9524.6899999999969</v>
      </c>
    </row>
    <row r="7389" spans="1:9">
      <c r="A7389" s="2">
        <v>271730</v>
      </c>
      <c r="B7389" s="2" t="s">
        <v>70</v>
      </c>
      <c r="C7389" s="2">
        <v>0.1</v>
      </c>
      <c r="D7389" s="2">
        <v>101.53</v>
      </c>
      <c r="E7389" s="2">
        <v>10.15</v>
      </c>
      <c r="F7389" s="2">
        <v>10914.919999999976</v>
      </c>
      <c r="G7389" s="2">
        <v>119.95</v>
      </c>
      <c r="H7389" s="2">
        <v>11.9</v>
      </c>
      <c r="I7389" s="2">
        <v>10532.279999999981</v>
      </c>
    </row>
    <row r="7390" spans="1:9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>
      <c r="A7391" s="2">
        <v>271740</v>
      </c>
      <c r="B7391" s="2" t="s">
        <v>65</v>
      </c>
      <c r="C7391" s="2">
        <v>0.04</v>
      </c>
      <c r="D7391" s="2">
        <v>91.48</v>
      </c>
      <c r="E7391" s="2">
        <v>3.66</v>
      </c>
      <c r="F7391" s="2">
        <v>3567.8499999999931</v>
      </c>
      <c r="G7391" s="2">
        <v>88.56</v>
      </c>
      <c r="H7391" s="2">
        <v>3.55</v>
      </c>
      <c r="I7391" s="2">
        <v>3520.8199999999824</v>
      </c>
    </row>
    <row r="7392" spans="1:9">
      <c r="A7392" s="2">
        <v>271740</v>
      </c>
      <c r="B7392" s="2" t="s">
        <v>66</v>
      </c>
      <c r="C7392" s="2">
        <v>0.1</v>
      </c>
      <c r="D7392" s="2">
        <v>91.48</v>
      </c>
      <c r="E7392" s="2">
        <v>9.15</v>
      </c>
      <c r="F7392" s="2">
        <v>8911.610000000006</v>
      </c>
      <c r="G7392" s="2">
        <v>88.56</v>
      </c>
      <c r="H7392" s="2">
        <v>8.85</v>
      </c>
      <c r="I7392" s="2">
        <v>8794.5000000000109</v>
      </c>
    </row>
    <row r="7393" spans="1:9">
      <c r="A7393" s="2">
        <v>271740</v>
      </c>
      <c r="B7393" s="2" t="s">
        <v>67</v>
      </c>
      <c r="C7393" s="2">
        <v>0.125</v>
      </c>
      <c r="D7393" s="2">
        <v>94.93</v>
      </c>
      <c r="E7393" s="2">
        <v>11.86</v>
      </c>
      <c r="F7393" s="2">
        <v>11546.769999999982</v>
      </c>
      <c r="G7393" s="2">
        <v>91.91</v>
      </c>
      <c r="H7393" s="2">
        <v>11.49</v>
      </c>
      <c r="I7393" s="2">
        <v>11395.079999999951</v>
      </c>
    </row>
    <row r="7394" spans="1:9">
      <c r="A7394" s="2">
        <v>271740</v>
      </c>
      <c r="B7394" s="2" t="s">
        <v>68</v>
      </c>
      <c r="C7394" s="2">
        <v>0.125</v>
      </c>
      <c r="D7394" s="2">
        <v>97.47</v>
      </c>
      <c r="E7394" s="2">
        <v>12.18</v>
      </c>
      <c r="F7394" s="2">
        <v>11842.119999999975</v>
      </c>
      <c r="G7394" s="2">
        <v>94.37</v>
      </c>
      <c r="H7394" s="2">
        <v>11.8</v>
      </c>
      <c r="I7394" s="2">
        <v>11686.729999999976</v>
      </c>
    </row>
    <row r="7395" spans="1:9">
      <c r="A7395" s="2">
        <v>271740</v>
      </c>
      <c r="B7395" s="2" t="s">
        <v>69</v>
      </c>
      <c r="C7395" s="2">
        <v>0.1</v>
      </c>
      <c r="D7395" s="2">
        <v>99.5</v>
      </c>
      <c r="E7395" s="2">
        <v>9.9499999999999993</v>
      </c>
      <c r="F7395" s="2">
        <v>9662.1300000000047</v>
      </c>
      <c r="G7395" s="2">
        <v>96.34</v>
      </c>
      <c r="H7395" s="2">
        <v>9.6300000000000008</v>
      </c>
      <c r="I7395" s="2">
        <v>9534.3199999999961</v>
      </c>
    </row>
    <row r="7396" spans="1:9">
      <c r="A7396" s="2">
        <v>271740</v>
      </c>
      <c r="B7396" s="2" t="s">
        <v>70</v>
      </c>
      <c r="C7396" s="2">
        <v>0.1</v>
      </c>
      <c r="D7396" s="2">
        <v>101.53</v>
      </c>
      <c r="E7396" s="2">
        <v>10.15</v>
      </c>
      <c r="F7396" s="2">
        <v>10925.069999999976</v>
      </c>
      <c r="G7396" s="2">
        <v>119.95</v>
      </c>
      <c r="H7396" s="2">
        <v>11.9</v>
      </c>
      <c r="I7396" s="2">
        <v>10544.17999999998</v>
      </c>
    </row>
    <row r="7397" spans="1:9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>
      <c r="A7398" s="2">
        <v>271750</v>
      </c>
      <c r="B7398" s="2" t="s">
        <v>65</v>
      </c>
      <c r="C7398" s="2">
        <v>0.04</v>
      </c>
      <c r="D7398" s="2">
        <v>91.48</v>
      </c>
      <c r="E7398" s="2">
        <v>3.66</v>
      </c>
      <c r="F7398" s="2">
        <v>3571.5099999999929</v>
      </c>
      <c r="G7398" s="2">
        <v>88.56</v>
      </c>
      <c r="H7398" s="2">
        <v>3.55</v>
      </c>
      <c r="I7398" s="2">
        <v>3524.3699999999826</v>
      </c>
    </row>
    <row r="7399" spans="1:9">
      <c r="A7399" s="2">
        <v>271750</v>
      </c>
      <c r="B7399" s="2" t="s">
        <v>66</v>
      </c>
      <c r="C7399" s="2">
        <v>0.1</v>
      </c>
      <c r="D7399" s="2">
        <v>91.48</v>
      </c>
      <c r="E7399" s="2">
        <v>9.15</v>
      </c>
      <c r="F7399" s="2">
        <v>8920.7600000000057</v>
      </c>
      <c r="G7399" s="2">
        <v>88.56</v>
      </c>
      <c r="H7399" s="2">
        <v>8.85</v>
      </c>
      <c r="I7399" s="2">
        <v>8803.3500000000113</v>
      </c>
    </row>
    <row r="7400" spans="1:9">
      <c r="A7400" s="2">
        <v>271750</v>
      </c>
      <c r="B7400" s="2" t="s">
        <v>67</v>
      </c>
      <c r="C7400" s="2">
        <v>0.125</v>
      </c>
      <c r="D7400" s="2">
        <v>94.93</v>
      </c>
      <c r="E7400" s="2">
        <v>11.86</v>
      </c>
      <c r="F7400" s="2">
        <v>11558.629999999983</v>
      </c>
      <c r="G7400" s="2">
        <v>91.91</v>
      </c>
      <c r="H7400" s="2">
        <v>11.49</v>
      </c>
      <c r="I7400" s="2">
        <v>11406.569999999951</v>
      </c>
    </row>
    <row r="7401" spans="1:9">
      <c r="A7401" s="2">
        <v>271750</v>
      </c>
      <c r="B7401" s="2" t="s">
        <v>68</v>
      </c>
      <c r="C7401" s="2">
        <v>0.125</v>
      </c>
      <c r="D7401" s="2">
        <v>97.47</v>
      </c>
      <c r="E7401" s="2">
        <v>12.18</v>
      </c>
      <c r="F7401" s="2">
        <v>11854.299999999976</v>
      </c>
      <c r="G7401" s="2">
        <v>94.37</v>
      </c>
      <c r="H7401" s="2">
        <v>11.8</v>
      </c>
      <c r="I7401" s="2">
        <v>11698.529999999975</v>
      </c>
    </row>
    <row r="7402" spans="1:9">
      <c r="A7402" s="2">
        <v>271750</v>
      </c>
      <c r="B7402" s="2" t="s">
        <v>69</v>
      </c>
      <c r="C7402" s="2">
        <v>0.1</v>
      </c>
      <c r="D7402" s="2">
        <v>99.5</v>
      </c>
      <c r="E7402" s="2">
        <v>9.9499999999999993</v>
      </c>
      <c r="F7402" s="2">
        <v>9672.0800000000054</v>
      </c>
      <c r="G7402" s="2">
        <v>96.34</v>
      </c>
      <c r="H7402" s="2">
        <v>9.6300000000000008</v>
      </c>
      <c r="I7402" s="2">
        <v>9543.9499999999953</v>
      </c>
    </row>
    <row r="7403" spans="1:9">
      <c r="A7403" s="2">
        <v>271750</v>
      </c>
      <c r="B7403" s="2" t="s">
        <v>70</v>
      </c>
      <c r="C7403" s="2">
        <v>0.1</v>
      </c>
      <c r="D7403" s="2">
        <v>101.53</v>
      </c>
      <c r="E7403" s="2">
        <v>10.15</v>
      </c>
      <c r="F7403" s="2">
        <v>10935.219999999976</v>
      </c>
      <c r="G7403" s="2">
        <v>119.96</v>
      </c>
      <c r="H7403" s="2">
        <v>11.9</v>
      </c>
      <c r="I7403" s="2">
        <v>10556.07999999998</v>
      </c>
    </row>
    <row r="7404" spans="1:9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>
      <c r="A7405" s="2">
        <v>271753.36700000003</v>
      </c>
      <c r="B7405" s="2" t="s">
        <v>65</v>
      </c>
      <c r="C7405" s="2">
        <v>0.04</v>
      </c>
      <c r="D7405" s="2">
        <v>30.8</v>
      </c>
      <c r="E7405" s="2">
        <v>1.23</v>
      </c>
      <c r="F7405" s="2">
        <v>3572.739999999993</v>
      </c>
      <c r="G7405" s="2">
        <v>29.82</v>
      </c>
      <c r="H7405" s="2">
        <v>1.19</v>
      </c>
      <c r="I7405" s="2">
        <v>3525.5599999999827</v>
      </c>
    </row>
    <row r="7406" spans="1:9">
      <c r="A7406" s="2">
        <v>271753.36700000003</v>
      </c>
      <c r="B7406" s="2" t="s">
        <v>66</v>
      </c>
      <c r="C7406" s="2">
        <v>0.1</v>
      </c>
      <c r="D7406" s="2">
        <v>30.8</v>
      </c>
      <c r="E7406" s="2">
        <v>3.08</v>
      </c>
      <c r="F7406" s="2">
        <v>8923.8400000000056</v>
      </c>
      <c r="G7406" s="2">
        <v>29.82</v>
      </c>
      <c r="H7406" s="2">
        <v>2.98</v>
      </c>
      <c r="I7406" s="2">
        <v>8806.3300000000108</v>
      </c>
    </row>
    <row r="7407" spans="1:9">
      <c r="A7407" s="2">
        <v>271753.36700000003</v>
      </c>
      <c r="B7407" s="2" t="s">
        <v>67</v>
      </c>
      <c r="C7407" s="2">
        <v>0.125</v>
      </c>
      <c r="D7407" s="2">
        <v>31.96</v>
      </c>
      <c r="E7407" s="2">
        <v>3.99</v>
      </c>
      <c r="F7407" s="2">
        <v>11562.619999999983</v>
      </c>
      <c r="G7407" s="2">
        <v>30.95</v>
      </c>
      <c r="H7407" s="2">
        <v>3.87</v>
      </c>
      <c r="I7407" s="2">
        <v>11410.439999999951</v>
      </c>
    </row>
    <row r="7408" spans="1:9">
      <c r="A7408" s="2">
        <v>271753.36700000003</v>
      </c>
      <c r="B7408" s="2" t="s">
        <v>68</v>
      </c>
      <c r="C7408" s="2">
        <v>0.125</v>
      </c>
      <c r="D7408" s="2">
        <v>32.82</v>
      </c>
      <c r="E7408" s="2">
        <v>4.0999999999999996</v>
      </c>
      <c r="F7408" s="2">
        <v>11858.399999999976</v>
      </c>
      <c r="G7408" s="2">
        <v>31.78</v>
      </c>
      <c r="H7408" s="2">
        <v>3.97</v>
      </c>
      <c r="I7408" s="2">
        <v>11702.499999999975</v>
      </c>
    </row>
    <row r="7409" spans="1:9">
      <c r="A7409" s="2">
        <v>271753.36700000003</v>
      </c>
      <c r="B7409" s="2" t="s">
        <v>69</v>
      </c>
      <c r="C7409" s="2">
        <v>0.1</v>
      </c>
      <c r="D7409" s="2">
        <v>33.5</v>
      </c>
      <c r="E7409" s="2">
        <v>3.35</v>
      </c>
      <c r="F7409" s="2">
        <v>9675.4300000000057</v>
      </c>
      <c r="G7409" s="2">
        <v>32.44</v>
      </c>
      <c r="H7409" s="2">
        <v>3.24</v>
      </c>
      <c r="I7409" s="2">
        <v>9547.1899999999951</v>
      </c>
    </row>
    <row r="7410" spans="1:9">
      <c r="A7410" s="2">
        <v>271753.36700000003</v>
      </c>
      <c r="B7410" s="2" t="s">
        <v>70</v>
      </c>
      <c r="C7410" s="2">
        <v>0.1</v>
      </c>
      <c r="D7410" s="2">
        <v>34.19</v>
      </c>
      <c r="E7410" s="2">
        <v>3.42</v>
      </c>
      <c r="F7410" s="2">
        <v>10938.639999999976</v>
      </c>
      <c r="G7410" s="2">
        <v>40.39</v>
      </c>
      <c r="H7410" s="2">
        <v>4.01</v>
      </c>
      <c r="I7410" s="2">
        <v>10560.08999999998</v>
      </c>
    </row>
    <row r="7411" spans="1:9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>
      <c r="A7412" s="2">
        <v>271760</v>
      </c>
      <c r="B7412" s="2" t="s">
        <v>65</v>
      </c>
      <c r="C7412" s="2">
        <v>0.04</v>
      </c>
      <c r="D7412" s="2">
        <v>60.64</v>
      </c>
      <c r="E7412" s="2">
        <v>2.4300000000000002</v>
      </c>
      <c r="F7412" s="2">
        <v>3575.1699999999928</v>
      </c>
      <c r="G7412" s="2">
        <v>58.78</v>
      </c>
      <c r="H7412" s="2">
        <v>2.35</v>
      </c>
      <c r="I7412" s="2">
        <v>3527.9099999999826</v>
      </c>
    </row>
    <row r="7413" spans="1:9">
      <c r="A7413" s="2">
        <v>271760</v>
      </c>
      <c r="B7413" s="2" t="s">
        <v>66</v>
      </c>
      <c r="C7413" s="2">
        <v>0.1</v>
      </c>
      <c r="D7413" s="2">
        <v>60.64</v>
      </c>
      <c r="E7413" s="2">
        <v>6.06</v>
      </c>
      <c r="F7413" s="2">
        <v>8929.9000000000051</v>
      </c>
      <c r="G7413" s="2">
        <v>58.78</v>
      </c>
      <c r="H7413" s="2">
        <v>5.88</v>
      </c>
      <c r="I7413" s="2">
        <v>8812.21000000001</v>
      </c>
    </row>
    <row r="7414" spans="1:9">
      <c r="A7414" s="2">
        <v>271760</v>
      </c>
      <c r="B7414" s="2" t="s">
        <v>67</v>
      </c>
      <c r="C7414" s="2">
        <v>0.125</v>
      </c>
      <c r="D7414" s="2">
        <v>62.93</v>
      </c>
      <c r="E7414" s="2">
        <v>7.86</v>
      </c>
      <c r="F7414" s="2">
        <v>11570.479999999983</v>
      </c>
      <c r="G7414" s="2">
        <v>61.01</v>
      </c>
      <c r="H7414" s="2">
        <v>7.63</v>
      </c>
      <c r="I7414" s="2">
        <v>11418.069999999951</v>
      </c>
    </row>
    <row r="7415" spans="1:9">
      <c r="A7415" s="2">
        <v>271760</v>
      </c>
      <c r="B7415" s="2" t="s">
        <v>68</v>
      </c>
      <c r="C7415" s="2">
        <v>0.125</v>
      </c>
      <c r="D7415" s="2">
        <v>64.61</v>
      </c>
      <c r="E7415" s="2">
        <v>8.08</v>
      </c>
      <c r="F7415" s="2">
        <v>11866.479999999976</v>
      </c>
      <c r="G7415" s="2">
        <v>62.64</v>
      </c>
      <c r="H7415" s="2">
        <v>7.83</v>
      </c>
      <c r="I7415" s="2">
        <v>11710.329999999974</v>
      </c>
    </row>
    <row r="7416" spans="1:9">
      <c r="A7416" s="2">
        <v>271760</v>
      </c>
      <c r="B7416" s="2" t="s">
        <v>69</v>
      </c>
      <c r="C7416" s="2">
        <v>0.1</v>
      </c>
      <c r="D7416" s="2">
        <v>65.959999999999994</v>
      </c>
      <c r="E7416" s="2">
        <v>6.59</v>
      </c>
      <c r="F7416" s="2">
        <v>9682.0200000000059</v>
      </c>
      <c r="G7416" s="2">
        <v>63.95</v>
      </c>
      <c r="H7416" s="2">
        <v>6.39</v>
      </c>
      <c r="I7416" s="2">
        <v>9553.5799999999945</v>
      </c>
    </row>
    <row r="7417" spans="1:9">
      <c r="A7417" s="2">
        <v>271760</v>
      </c>
      <c r="B7417" s="2" t="s">
        <v>70</v>
      </c>
      <c r="C7417" s="2">
        <v>0.1</v>
      </c>
      <c r="D7417" s="2">
        <v>67.3</v>
      </c>
      <c r="E7417" s="2">
        <v>6.73</v>
      </c>
      <c r="F7417" s="2">
        <v>10945.369999999975</v>
      </c>
      <c r="G7417" s="2">
        <v>79.69</v>
      </c>
      <c r="H7417" s="2">
        <v>7.9</v>
      </c>
      <c r="I7417" s="2">
        <v>10567.98999999998</v>
      </c>
    </row>
    <row r="7418" spans="1:9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>
      <c r="A7419" s="2">
        <v>271770</v>
      </c>
      <c r="B7419" s="2" t="s">
        <v>65</v>
      </c>
      <c r="C7419" s="2">
        <v>0.04</v>
      </c>
      <c r="D7419" s="2">
        <v>91.27</v>
      </c>
      <c r="E7419" s="2">
        <v>3.65</v>
      </c>
      <c r="F7419" s="2">
        <v>3578.8199999999929</v>
      </c>
      <c r="G7419" s="2">
        <v>88.77</v>
      </c>
      <c r="H7419" s="2">
        <v>3.55</v>
      </c>
      <c r="I7419" s="2">
        <v>3531.4599999999828</v>
      </c>
    </row>
    <row r="7420" spans="1:9">
      <c r="A7420" s="2">
        <v>271770</v>
      </c>
      <c r="B7420" s="2" t="s">
        <v>66</v>
      </c>
      <c r="C7420" s="2">
        <v>0.1</v>
      </c>
      <c r="D7420" s="2">
        <v>91.27</v>
      </c>
      <c r="E7420" s="2">
        <v>9.1199999999999992</v>
      </c>
      <c r="F7420" s="2">
        <v>8939.0200000000059</v>
      </c>
      <c r="G7420" s="2">
        <v>88.77</v>
      </c>
      <c r="H7420" s="2">
        <v>8.8699999999999992</v>
      </c>
      <c r="I7420" s="2">
        <v>8821.0800000000108</v>
      </c>
    </row>
    <row r="7421" spans="1:9">
      <c r="A7421" s="2">
        <v>271770</v>
      </c>
      <c r="B7421" s="2" t="s">
        <v>67</v>
      </c>
      <c r="C7421" s="2">
        <v>0.125</v>
      </c>
      <c r="D7421" s="2">
        <v>94.71</v>
      </c>
      <c r="E7421" s="2">
        <v>11.84</v>
      </c>
      <c r="F7421" s="2">
        <v>11582.319999999983</v>
      </c>
      <c r="G7421" s="2">
        <v>92.13</v>
      </c>
      <c r="H7421" s="2">
        <v>11.52</v>
      </c>
      <c r="I7421" s="2">
        <v>11429.589999999951</v>
      </c>
    </row>
    <row r="7422" spans="1:9">
      <c r="A7422" s="2">
        <v>271770</v>
      </c>
      <c r="B7422" s="2" t="s">
        <v>68</v>
      </c>
      <c r="C7422" s="2">
        <v>0.125</v>
      </c>
      <c r="D7422" s="2">
        <v>97.24</v>
      </c>
      <c r="E7422" s="2">
        <v>12.15</v>
      </c>
      <c r="F7422" s="2">
        <v>11878.629999999976</v>
      </c>
      <c r="G7422" s="2">
        <v>94.6</v>
      </c>
      <c r="H7422" s="2">
        <v>11.82</v>
      </c>
      <c r="I7422" s="2">
        <v>11722.149999999974</v>
      </c>
    </row>
    <row r="7423" spans="1:9">
      <c r="A7423" s="2">
        <v>271770</v>
      </c>
      <c r="B7423" s="2" t="s">
        <v>69</v>
      </c>
      <c r="C7423" s="2">
        <v>0.1</v>
      </c>
      <c r="D7423" s="2">
        <v>99.27</v>
      </c>
      <c r="E7423" s="2">
        <v>9.93</v>
      </c>
      <c r="F7423" s="2">
        <v>9691.9500000000062</v>
      </c>
      <c r="G7423" s="2">
        <v>96.57</v>
      </c>
      <c r="H7423" s="2">
        <v>9.65</v>
      </c>
      <c r="I7423" s="2">
        <v>9563.2299999999941</v>
      </c>
    </row>
    <row r="7424" spans="1:9">
      <c r="A7424" s="2">
        <v>271770</v>
      </c>
      <c r="B7424" s="2" t="s">
        <v>70</v>
      </c>
      <c r="C7424" s="2">
        <v>0.1</v>
      </c>
      <c r="D7424" s="2">
        <v>101.3</v>
      </c>
      <c r="E7424" s="2">
        <v>10.130000000000001</v>
      </c>
      <c r="F7424" s="2">
        <v>10955.499999999975</v>
      </c>
      <c r="G7424" s="2">
        <v>120.64</v>
      </c>
      <c r="H7424" s="2">
        <v>11.95</v>
      </c>
      <c r="I7424" s="2">
        <v>10579.939999999981</v>
      </c>
    </row>
    <row r="7425" spans="1:9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>
      <c r="A7426" s="2">
        <v>271780</v>
      </c>
      <c r="B7426" s="2" t="s">
        <v>65</v>
      </c>
      <c r="C7426" s="2">
        <v>0.04</v>
      </c>
      <c r="D7426" s="2">
        <v>91.09</v>
      </c>
      <c r="E7426" s="2">
        <v>3.65</v>
      </c>
      <c r="F7426" s="2">
        <v>3582.469999999993</v>
      </c>
      <c r="G7426" s="2">
        <v>88.95</v>
      </c>
      <c r="H7426" s="2">
        <v>3.56</v>
      </c>
      <c r="I7426" s="2">
        <v>3535.0199999999827</v>
      </c>
    </row>
    <row r="7427" spans="1:9">
      <c r="A7427" s="2">
        <v>271780</v>
      </c>
      <c r="B7427" s="2" t="s">
        <v>66</v>
      </c>
      <c r="C7427" s="2">
        <v>0.1</v>
      </c>
      <c r="D7427" s="2">
        <v>91.09</v>
      </c>
      <c r="E7427" s="2">
        <v>9.11</v>
      </c>
      <c r="F7427" s="2">
        <v>8948.1300000000065</v>
      </c>
      <c r="G7427" s="2">
        <v>88.95</v>
      </c>
      <c r="H7427" s="2">
        <v>8.89</v>
      </c>
      <c r="I7427" s="2">
        <v>8829.9700000000103</v>
      </c>
    </row>
    <row r="7428" spans="1:9">
      <c r="A7428" s="2">
        <v>271780</v>
      </c>
      <c r="B7428" s="2" t="s">
        <v>67</v>
      </c>
      <c r="C7428" s="2">
        <v>0.125</v>
      </c>
      <c r="D7428" s="2">
        <v>94.52</v>
      </c>
      <c r="E7428" s="2">
        <v>11.81</v>
      </c>
      <c r="F7428" s="2">
        <v>11594.129999999983</v>
      </c>
      <c r="G7428" s="2">
        <v>92.32</v>
      </c>
      <c r="H7428" s="2">
        <v>11.54</v>
      </c>
      <c r="I7428" s="2">
        <v>11441.129999999952</v>
      </c>
    </row>
    <row r="7429" spans="1:9">
      <c r="A7429" s="2">
        <v>271780</v>
      </c>
      <c r="B7429" s="2" t="s">
        <v>68</v>
      </c>
      <c r="C7429" s="2">
        <v>0.125</v>
      </c>
      <c r="D7429" s="2">
        <v>97.05</v>
      </c>
      <c r="E7429" s="2">
        <v>12.13</v>
      </c>
      <c r="F7429" s="2">
        <v>11890.759999999975</v>
      </c>
      <c r="G7429" s="2">
        <v>94.79</v>
      </c>
      <c r="H7429" s="2">
        <v>11.85</v>
      </c>
      <c r="I7429" s="2">
        <v>11733.999999999975</v>
      </c>
    </row>
    <row r="7430" spans="1:9">
      <c r="A7430" s="2">
        <v>271780</v>
      </c>
      <c r="B7430" s="2" t="s">
        <v>69</v>
      </c>
      <c r="C7430" s="2">
        <v>0.1</v>
      </c>
      <c r="D7430" s="2">
        <v>99.07</v>
      </c>
      <c r="E7430" s="2">
        <v>9.91</v>
      </c>
      <c r="F7430" s="2">
        <v>9701.860000000006</v>
      </c>
      <c r="G7430" s="2">
        <v>96.77</v>
      </c>
      <c r="H7430" s="2">
        <v>9.67</v>
      </c>
      <c r="I7430" s="2">
        <v>9572.8999999999942</v>
      </c>
    </row>
    <row r="7431" spans="1:9">
      <c r="A7431" s="2">
        <v>271780</v>
      </c>
      <c r="B7431" s="2" t="s">
        <v>70</v>
      </c>
      <c r="C7431" s="2">
        <v>0.1</v>
      </c>
      <c r="D7431" s="2">
        <v>101.1</v>
      </c>
      <c r="E7431" s="2">
        <v>10.11</v>
      </c>
      <c r="F7431" s="2">
        <v>10965.609999999975</v>
      </c>
      <c r="G7431" s="2">
        <v>121.24</v>
      </c>
      <c r="H7431" s="2">
        <v>12.02</v>
      </c>
      <c r="I7431" s="2">
        <v>10591.959999999981</v>
      </c>
    </row>
    <row r="7432" spans="1:9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>
      <c r="A7433" s="2">
        <v>271790</v>
      </c>
      <c r="B7433" s="2" t="s">
        <v>65</v>
      </c>
      <c r="C7433" s="2">
        <v>0.04</v>
      </c>
      <c r="D7433" s="2">
        <v>90.91</v>
      </c>
      <c r="E7433" s="2">
        <v>3.64</v>
      </c>
      <c r="F7433" s="2">
        <v>3586.1099999999929</v>
      </c>
      <c r="G7433" s="2">
        <v>89.14</v>
      </c>
      <c r="H7433" s="2">
        <v>3.57</v>
      </c>
      <c r="I7433" s="2">
        <v>3538.5899999999829</v>
      </c>
    </row>
    <row r="7434" spans="1:9">
      <c r="A7434" s="2">
        <v>271790</v>
      </c>
      <c r="B7434" s="2" t="s">
        <v>66</v>
      </c>
      <c r="C7434" s="2">
        <v>0.1</v>
      </c>
      <c r="D7434" s="2">
        <v>90.91</v>
      </c>
      <c r="E7434" s="2">
        <v>9.09</v>
      </c>
      <c r="F7434" s="2">
        <v>8957.2200000000066</v>
      </c>
      <c r="G7434" s="2">
        <v>89.14</v>
      </c>
      <c r="H7434" s="2">
        <v>8.91</v>
      </c>
      <c r="I7434" s="2">
        <v>8838.8800000000101</v>
      </c>
    </row>
    <row r="7435" spans="1:9">
      <c r="A7435" s="2">
        <v>271790</v>
      </c>
      <c r="B7435" s="2" t="s">
        <v>67</v>
      </c>
      <c r="C7435" s="2">
        <v>0.125</v>
      </c>
      <c r="D7435" s="2">
        <v>94.33</v>
      </c>
      <c r="E7435" s="2">
        <v>11.79</v>
      </c>
      <c r="F7435" s="2">
        <v>11605.919999999984</v>
      </c>
      <c r="G7435" s="2">
        <v>92.51</v>
      </c>
      <c r="H7435" s="2">
        <v>11.56</v>
      </c>
      <c r="I7435" s="2">
        <v>11452.689999999951</v>
      </c>
    </row>
    <row r="7436" spans="1:9">
      <c r="A7436" s="2">
        <v>271790</v>
      </c>
      <c r="B7436" s="2" t="s">
        <v>68</v>
      </c>
      <c r="C7436" s="2">
        <v>0.125</v>
      </c>
      <c r="D7436" s="2">
        <v>96.86</v>
      </c>
      <c r="E7436" s="2">
        <v>12.1</v>
      </c>
      <c r="F7436" s="2">
        <v>11902.859999999975</v>
      </c>
      <c r="G7436" s="2">
        <v>94.99</v>
      </c>
      <c r="H7436" s="2">
        <v>11.87</v>
      </c>
      <c r="I7436" s="2">
        <v>11745.869999999975</v>
      </c>
    </row>
    <row r="7437" spans="1:9">
      <c r="A7437" s="2">
        <v>271790</v>
      </c>
      <c r="B7437" s="2" t="s">
        <v>69</v>
      </c>
      <c r="C7437" s="2">
        <v>0.1</v>
      </c>
      <c r="D7437" s="2">
        <v>98.88</v>
      </c>
      <c r="E7437" s="2">
        <v>9.8800000000000008</v>
      </c>
      <c r="F7437" s="2">
        <v>9711.7400000000052</v>
      </c>
      <c r="G7437" s="2">
        <v>96.97</v>
      </c>
      <c r="H7437" s="2">
        <v>9.69</v>
      </c>
      <c r="I7437" s="2">
        <v>9582.5899999999947</v>
      </c>
    </row>
    <row r="7438" spans="1:9">
      <c r="A7438" s="2">
        <v>271790</v>
      </c>
      <c r="B7438" s="2" t="s">
        <v>70</v>
      </c>
      <c r="C7438" s="2">
        <v>0.1</v>
      </c>
      <c r="D7438" s="2">
        <v>100.9</v>
      </c>
      <c r="E7438" s="2">
        <v>10.09</v>
      </c>
      <c r="F7438" s="2">
        <v>10975.699999999975</v>
      </c>
      <c r="G7438" s="2">
        <v>121.84</v>
      </c>
      <c r="H7438" s="2">
        <v>12.09</v>
      </c>
      <c r="I7438" s="2">
        <v>10604.049999999981</v>
      </c>
    </row>
    <row r="7439" spans="1:9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>
      <c r="A7440" s="2">
        <v>271800</v>
      </c>
      <c r="B7440" s="2" t="s">
        <v>65</v>
      </c>
      <c r="C7440" s="2">
        <v>0.04</v>
      </c>
      <c r="D7440" s="2">
        <v>90.72</v>
      </c>
      <c r="E7440" s="2">
        <v>3.63</v>
      </c>
      <c r="F7440" s="2">
        <v>3589.739999999993</v>
      </c>
      <c r="G7440" s="2">
        <v>89.32</v>
      </c>
      <c r="H7440" s="2">
        <v>3.58</v>
      </c>
      <c r="I7440" s="2">
        <v>3542.1699999999828</v>
      </c>
    </row>
    <row r="7441" spans="1:9">
      <c r="A7441" s="2">
        <v>271800</v>
      </c>
      <c r="B7441" s="2" t="s">
        <v>66</v>
      </c>
      <c r="C7441" s="2">
        <v>0.1</v>
      </c>
      <c r="D7441" s="2">
        <v>90.72</v>
      </c>
      <c r="E7441" s="2">
        <v>9.07</v>
      </c>
      <c r="F7441" s="2">
        <v>8966.2900000000063</v>
      </c>
      <c r="G7441" s="2">
        <v>89.32</v>
      </c>
      <c r="H7441" s="2">
        <v>8.93</v>
      </c>
      <c r="I7441" s="2">
        <v>8847.8100000000104</v>
      </c>
    </row>
    <row r="7442" spans="1:9">
      <c r="A7442" s="2">
        <v>271800</v>
      </c>
      <c r="B7442" s="2" t="s">
        <v>67</v>
      </c>
      <c r="C7442" s="2">
        <v>0.125</v>
      </c>
      <c r="D7442" s="2">
        <v>94.14</v>
      </c>
      <c r="E7442" s="2">
        <v>11.77</v>
      </c>
      <c r="F7442" s="2">
        <v>11617.689999999984</v>
      </c>
      <c r="G7442" s="2">
        <v>92.7</v>
      </c>
      <c r="H7442" s="2">
        <v>11.59</v>
      </c>
      <c r="I7442" s="2">
        <v>11464.279999999952</v>
      </c>
    </row>
    <row r="7443" spans="1:9">
      <c r="A7443" s="2">
        <v>271800</v>
      </c>
      <c r="B7443" s="2" t="s">
        <v>68</v>
      </c>
      <c r="C7443" s="2">
        <v>0.125</v>
      </c>
      <c r="D7443" s="2">
        <v>96.66</v>
      </c>
      <c r="E7443" s="2">
        <v>12.08</v>
      </c>
      <c r="F7443" s="2">
        <v>11914.939999999975</v>
      </c>
      <c r="G7443" s="2">
        <v>95.18</v>
      </c>
      <c r="H7443" s="2">
        <v>11.9</v>
      </c>
      <c r="I7443" s="2">
        <v>11757.769999999975</v>
      </c>
    </row>
    <row r="7444" spans="1:9">
      <c r="A7444" s="2">
        <v>271800</v>
      </c>
      <c r="B7444" s="2" t="s">
        <v>69</v>
      </c>
      <c r="C7444" s="2">
        <v>0.1</v>
      </c>
      <c r="D7444" s="2">
        <v>98.68</v>
      </c>
      <c r="E7444" s="2">
        <v>9.8699999999999992</v>
      </c>
      <c r="F7444" s="2">
        <v>9721.610000000006</v>
      </c>
      <c r="G7444" s="2">
        <v>97.16</v>
      </c>
      <c r="H7444" s="2">
        <v>9.7100000000000009</v>
      </c>
      <c r="I7444" s="2">
        <v>9592.2999999999938</v>
      </c>
    </row>
    <row r="7445" spans="1:9">
      <c r="A7445" s="2">
        <v>271800</v>
      </c>
      <c r="B7445" s="2" t="s">
        <v>70</v>
      </c>
      <c r="C7445" s="2">
        <v>0.1</v>
      </c>
      <c r="D7445" s="2">
        <v>100.7</v>
      </c>
      <c r="E7445" s="2">
        <v>10.07</v>
      </c>
      <c r="F7445" s="2">
        <v>10985.769999999975</v>
      </c>
      <c r="G7445" s="2">
        <v>110.72</v>
      </c>
      <c r="H7445" s="2">
        <v>11.02</v>
      </c>
      <c r="I7445" s="2">
        <v>10615.069999999982</v>
      </c>
    </row>
    <row r="7446" spans="1:9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>
      <c r="A7447" s="2">
        <v>271810</v>
      </c>
      <c r="B7447" s="2" t="s">
        <v>65</v>
      </c>
      <c r="C7447" s="2">
        <v>0.04</v>
      </c>
      <c r="D7447" s="2">
        <v>90.54</v>
      </c>
      <c r="E7447" s="2">
        <v>3.62</v>
      </c>
      <c r="F7447" s="2">
        <v>3593.3599999999929</v>
      </c>
      <c r="G7447" s="2">
        <v>89.5</v>
      </c>
      <c r="H7447" s="2">
        <v>3.58</v>
      </c>
      <c r="I7447" s="2">
        <v>3545.7499999999827</v>
      </c>
    </row>
    <row r="7448" spans="1:9">
      <c r="A7448" s="2">
        <v>271810</v>
      </c>
      <c r="B7448" s="2" t="s">
        <v>66</v>
      </c>
      <c r="C7448" s="2">
        <v>0.1</v>
      </c>
      <c r="D7448" s="2">
        <v>90.54</v>
      </c>
      <c r="E7448" s="2">
        <v>9.0500000000000007</v>
      </c>
      <c r="F7448" s="2">
        <v>8975.3400000000056</v>
      </c>
      <c r="G7448" s="2">
        <v>89.5</v>
      </c>
      <c r="H7448" s="2">
        <v>8.9499999999999993</v>
      </c>
      <c r="I7448" s="2">
        <v>8856.7600000000111</v>
      </c>
    </row>
    <row r="7449" spans="1:9">
      <c r="A7449" s="2">
        <v>271810</v>
      </c>
      <c r="B7449" s="2" t="s">
        <v>67</v>
      </c>
      <c r="C7449" s="2">
        <v>0.125</v>
      </c>
      <c r="D7449" s="2">
        <v>93.96</v>
      </c>
      <c r="E7449" s="2">
        <v>11.74</v>
      </c>
      <c r="F7449" s="2">
        <v>11629.429999999984</v>
      </c>
      <c r="G7449" s="2">
        <v>92.89</v>
      </c>
      <c r="H7449" s="2">
        <v>11.61</v>
      </c>
      <c r="I7449" s="2">
        <v>11475.889999999952</v>
      </c>
    </row>
    <row r="7450" spans="1:9">
      <c r="A7450" s="2">
        <v>271810</v>
      </c>
      <c r="B7450" s="2" t="s">
        <v>68</v>
      </c>
      <c r="C7450" s="2">
        <v>0.125</v>
      </c>
      <c r="D7450" s="2">
        <v>96.47</v>
      </c>
      <c r="E7450" s="2">
        <v>12.06</v>
      </c>
      <c r="F7450" s="2">
        <v>11926.999999999975</v>
      </c>
      <c r="G7450" s="2">
        <v>95.37</v>
      </c>
      <c r="H7450" s="2">
        <v>11.92</v>
      </c>
      <c r="I7450" s="2">
        <v>11769.689999999975</v>
      </c>
    </row>
    <row r="7451" spans="1:9">
      <c r="A7451" s="2">
        <v>271810</v>
      </c>
      <c r="B7451" s="2" t="s">
        <v>69</v>
      </c>
      <c r="C7451" s="2">
        <v>0.1</v>
      </c>
      <c r="D7451" s="2">
        <v>98.48</v>
      </c>
      <c r="E7451" s="2">
        <v>9.85</v>
      </c>
      <c r="F7451" s="2">
        <v>9731.4600000000064</v>
      </c>
      <c r="G7451" s="2">
        <v>97.36</v>
      </c>
      <c r="H7451" s="2">
        <v>9.73</v>
      </c>
      <c r="I7451" s="2">
        <v>9602.0299999999934</v>
      </c>
    </row>
    <row r="7452" spans="1:9">
      <c r="A7452" s="2">
        <v>271810</v>
      </c>
      <c r="B7452" s="2" t="s">
        <v>70</v>
      </c>
      <c r="C7452" s="2">
        <v>0.1</v>
      </c>
      <c r="D7452" s="2">
        <v>100.49</v>
      </c>
      <c r="E7452" s="2">
        <v>10.050000000000001</v>
      </c>
      <c r="F7452" s="2">
        <v>10995.819999999974</v>
      </c>
      <c r="G7452" s="2">
        <v>99.35</v>
      </c>
      <c r="H7452" s="2">
        <v>9.93</v>
      </c>
      <c r="I7452" s="2">
        <v>10624.999999999982</v>
      </c>
    </row>
    <row r="7453" spans="1:9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>
      <c r="A7454" s="2">
        <v>271820</v>
      </c>
      <c r="B7454" s="2" t="s">
        <v>65</v>
      </c>
      <c r="C7454" s="2">
        <v>0.04</v>
      </c>
      <c r="D7454" s="2">
        <v>90.36</v>
      </c>
      <c r="E7454" s="2">
        <v>3.62</v>
      </c>
      <c r="F7454" s="2">
        <v>3596.9799999999927</v>
      </c>
      <c r="G7454" s="2">
        <v>89.69</v>
      </c>
      <c r="H7454" s="2">
        <v>3.59</v>
      </c>
      <c r="I7454" s="2">
        <v>3549.3399999999829</v>
      </c>
    </row>
    <row r="7455" spans="1:9">
      <c r="A7455" s="2">
        <v>271820</v>
      </c>
      <c r="B7455" s="2" t="s">
        <v>66</v>
      </c>
      <c r="C7455" s="2">
        <v>0.1</v>
      </c>
      <c r="D7455" s="2">
        <v>90.36</v>
      </c>
      <c r="E7455" s="2">
        <v>9.0299999999999994</v>
      </c>
      <c r="F7455" s="2">
        <v>8984.3700000000063</v>
      </c>
      <c r="G7455" s="2">
        <v>89.69</v>
      </c>
      <c r="H7455" s="2">
        <v>8.9700000000000006</v>
      </c>
      <c r="I7455" s="2">
        <v>8865.7300000000105</v>
      </c>
    </row>
    <row r="7456" spans="1:9">
      <c r="A7456" s="2">
        <v>271820</v>
      </c>
      <c r="B7456" s="2" t="s">
        <v>67</v>
      </c>
      <c r="C7456" s="2">
        <v>0.125</v>
      </c>
      <c r="D7456" s="2">
        <v>93.77</v>
      </c>
      <c r="E7456" s="2">
        <v>11.72</v>
      </c>
      <c r="F7456" s="2">
        <v>11641.149999999983</v>
      </c>
      <c r="G7456" s="2">
        <v>93.08</v>
      </c>
      <c r="H7456" s="2">
        <v>11.63</v>
      </c>
      <c r="I7456" s="2">
        <v>11487.519999999951</v>
      </c>
    </row>
    <row r="7457" spans="1:9">
      <c r="A7457" s="2">
        <v>271820</v>
      </c>
      <c r="B7457" s="2" t="s">
        <v>68</v>
      </c>
      <c r="C7457" s="2">
        <v>0.125</v>
      </c>
      <c r="D7457" s="2">
        <v>96.28</v>
      </c>
      <c r="E7457" s="2">
        <v>12.03</v>
      </c>
      <c r="F7457" s="2">
        <v>11939.029999999975</v>
      </c>
      <c r="G7457" s="2">
        <v>95.57</v>
      </c>
      <c r="H7457" s="2">
        <v>11.95</v>
      </c>
      <c r="I7457" s="2">
        <v>11781.639999999976</v>
      </c>
    </row>
    <row r="7458" spans="1:9">
      <c r="A7458" s="2">
        <v>271820</v>
      </c>
      <c r="B7458" s="2" t="s">
        <v>69</v>
      </c>
      <c r="C7458" s="2">
        <v>0.1</v>
      </c>
      <c r="D7458" s="2">
        <v>98.28</v>
      </c>
      <c r="E7458" s="2">
        <v>9.83</v>
      </c>
      <c r="F7458" s="2">
        <v>9741.2900000000063</v>
      </c>
      <c r="G7458" s="2">
        <v>97.56</v>
      </c>
      <c r="H7458" s="2">
        <v>9.75</v>
      </c>
      <c r="I7458" s="2">
        <v>9611.7799999999934</v>
      </c>
    </row>
    <row r="7459" spans="1:9">
      <c r="A7459" s="2">
        <v>271820</v>
      </c>
      <c r="B7459" s="2" t="s">
        <v>70</v>
      </c>
      <c r="C7459" s="2">
        <v>0.1</v>
      </c>
      <c r="D7459" s="2">
        <v>100.29</v>
      </c>
      <c r="E7459" s="2">
        <v>10.029999999999999</v>
      </c>
      <c r="F7459" s="2">
        <v>11005.849999999975</v>
      </c>
      <c r="G7459" s="2">
        <v>99.55</v>
      </c>
      <c r="H7459" s="2">
        <v>9.9499999999999993</v>
      </c>
      <c r="I7459" s="2">
        <v>10634.949999999983</v>
      </c>
    </row>
    <row r="7460" spans="1:9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>
      <c r="A7461" s="2">
        <v>271830</v>
      </c>
      <c r="B7461" s="2" t="s">
        <v>65</v>
      </c>
      <c r="C7461" s="2">
        <v>0.04</v>
      </c>
      <c r="D7461" s="2">
        <v>90.17</v>
      </c>
      <c r="E7461" s="2">
        <v>3.61</v>
      </c>
      <c r="F7461" s="2">
        <v>3600.5899999999929</v>
      </c>
      <c r="G7461" s="2">
        <v>89.87</v>
      </c>
      <c r="H7461" s="2">
        <v>3.6</v>
      </c>
      <c r="I7461" s="2">
        <v>3552.9399999999828</v>
      </c>
    </row>
    <row r="7462" spans="1:9">
      <c r="A7462" s="2">
        <v>271830</v>
      </c>
      <c r="B7462" s="2" t="s">
        <v>66</v>
      </c>
      <c r="C7462" s="2">
        <v>0.1</v>
      </c>
      <c r="D7462" s="2">
        <v>90.17</v>
      </c>
      <c r="E7462" s="2">
        <v>9.01</v>
      </c>
      <c r="F7462" s="2">
        <v>8993.3800000000065</v>
      </c>
      <c r="G7462" s="2">
        <v>89.87</v>
      </c>
      <c r="H7462" s="2">
        <v>8.98</v>
      </c>
      <c r="I7462" s="2">
        <v>8874.71000000001</v>
      </c>
    </row>
    <row r="7463" spans="1:9">
      <c r="A7463" s="2">
        <v>271830</v>
      </c>
      <c r="B7463" s="2" t="s">
        <v>67</v>
      </c>
      <c r="C7463" s="2">
        <v>0.125</v>
      </c>
      <c r="D7463" s="2">
        <v>93.58</v>
      </c>
      <c r="E7463" s="2">
        <v>11.7</v>
      </c>
      <c r="F7463" s="2">
        <v>11652.849999999984</v>
      </c>
      <c r="G7463" s="2">
        <v>93.26</v>
      </c>
      <c r="H7463" s="2">
        <v>11.66</v>
      </c>
      <c r="I7463" s="2">
        <v>11499.179999999951</v>
      </c>
    </row>
    <row r="7464" spans="1:9">
      <c r="A7464" s="2">
        <v>271830</v>
      </c>
      <c r="B7464" s="2" t="s">
        <v>68</v>
      </c>
      <c r="C7464" s="2">
        <v>0.125</v>
      </c>
      <c r="D7464" s="2">
        <v>96.08</v>
      </c>
      <c r="E7464" s="2">
        <v>12.01</v>
      </c>
      <c r="F7464" s="2">
        <v>11951.039999999975</v>
      </c>
      <c r="G7464" s="2">
        <v>95.76</v>
      </c>
      <c r="H7464" s="2">
        <v>11.97</v>
      </c>
      <c r="I7464" s="2">
        <v>11793.609999999975</v>
      </c>
    </row>
    <row r="7465" spans="1:9">
      <c r="A7465" s="2">
        <v>271830</v>
      </c>
      <c r="B7465" s="2" t="s">
        <v>69</v>
      </c>
      <c r="C7465" s="2">
        <v>0.1</v>
      </c>
      <c r="D7465" s="2">
        <v>98.09</v>
      </c>
      <c r="E7465" s="2">
        <v>9.81</v>
      </c>
      <c r="F7465" s="2">
        <v>9751.1000000000058</v>
      </c>
      <c r="G7465" s="2">
        <v>97.76</v>
      </c>
      <c r="H7465" s="2">
        <v>9.77</v>
      </c>
      <c r="I7465" s="2">
        <v>9621.5499999999938</v>
      </c>
    </row>
    <row r="7466" spans="1:9">
      <c r="A7466" s="2">
        <v>271830</v>
      </c>
      <c r="B7466" s="2" t="s">
        <v>70</v>
      </c>
      <c r="C7466" s="2">
        <v>0.1</v>
      </c>
      <c r="D7466" s="2">
        <v>100.09</v>
      </c>
      <c r="E7466" s="2">
        <v>10.01</v>
      </c>
      <c r="F7466" s="2">
        <v>11015.859999999975</v>
      </c>
      <c r="G7466" s="2">
        <v>99.75</v>
      </c>
      <c r="H7466" s="2">
        <v>9.9700000000000006</v>
      </c>
      <c r="I7466" s="2">
        <v>10644.919999999982</v>
      </c>
    </row>
    <row r="7467" spans="1:9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>
      <c r="A7468" s="2">
        <v>271833.36700000003</v>
      </c>
      <c r="B7468" s="2" t="s">
        <v>65</v>
      </c>
      <c r="C7468" s="2">
        <v>0.04</v>
      </c>
      <c r="D7468" s="2">
        <v>30.32</v>
      </c>
      <c r="E7468" s="2">
        <v>1.21</v>
      </c>
      <c r="F7468" s="2">
        <v>3601.7999999999929</v>
      </c>
      <c r="G7468" s="2">
        <v>30.3</v>
      </c>
      <c r="H7468" s="2">
        <v>1.21</v>
      </c>
      <c r="I7468" s="2">
        <v>3554.1499999999828</v>
      </c>
    </row>
    <row r="7469" spans="1:9">
      <c r="A7469" s="2">
        <v>271833.36700000003</v>
      </c>
      <c r="B7469" s="2" t="s">
        <v>66</v>
      </c>
      <c r="C7469" s="2">
        <v>0.1</v>
      </c>
      <c r="D7469" s="2">
        <v>30.32</v>
      </c>
      <c r="E7469" s="2">
        <v>3.03</v>
      </c>
      <c r="F7469" s="2">
        <v>8996.4100000000071</v>
      </c>
      <c r="G7469" s="2">
        <v>30.3</v>
      </c>
      <c r="H7469" s="2">
        <v>3.03</v>
      </c>
      <c r="I7469" s="2">
        <v>8877.7400000000107</v>
      </c>
    </row>
    <row r="7470" spans="1:9">
      <c r="A7470" s="2">
        <v>271833.36700000003</v>
      </c>
      <c r="B7470" s="2" t="s">
        <v>67</v>
      </c>
      <c r="C7470" s="2">
        <v>0.125</v>
      </c>
      <c r="D7470" s="2">
        <v>31.47</v>
      </c>
      <c r="E7470" s="2">
        <v>3.93</v>
      </c>
      <c r="F7470" s="2">
        <v>11656.779999999984</v>
      </c>
      <c r="G7470" s="2">
        <v>31.44</v>
      </c>
      <c r="H7470" s="2">
        <v>3.93</v>
      </c>
      <c r="I7470" s="2">
        <v>11503.109999999951</v>
      </c>
    </row>
    <row r="7471" spans="1:9">
      <c r="A7471" s="2">
        <v>271833.36700000003</v>
      </c>
      <c r="B7471" s="2" t="s">
        <v>68</v>
      </c>
      <c r="C7471" s="2">
        <v>0.125</v>
      </c>
      <c r="D7471" s="2">
        <v>32.31</v>
      </c>
      <c r="E7471" s="2">
        <v>4.04</v>
      </c>
      <c r="F7471" s="2">
        <v>11955.079999999976</v>
      </c>
      <c r="G7471" s="2">
        <v>32.29</v>
      </c>
      <c r="H7471" s="2">
        <v>4.04</v>
      </c>
      <c r="I7471" s="2">
        <v>11797.649999999976</v>
      </c>
    </row>
    <row r="7472" spans="1:9">
      <c r="A7472" s="2">
        <v>271833.36700000003</v>
      </c>
      <c r="B7472" s="2" t="s">
        <v>69</v>
      </c>
      <c r="C7472" s="2">
        <v>0.1</v>
      </c>
      <c r="D7472" s="2">
        <v>32.979999999999997</v>
      </c>
      <c r="E7472" s="2">
        <v>3.3</v>
      </c>
      <c r="F7472" s="2">
        <v>9754.4000000000051</v>
      </c>
      <c r="G7472" s="2">
        <v>32.96</v>
      </c>
      <c r="H7472" s="2">
        <v>3.29</v>
      </c>
      <c r="I7472" s="2">
        <v>9624.8399999999947</v>
      </c>
    </row>
    <row r="7473" spans="1:9">
      <c r="A7473" s="2">
        <v>271833.36700000003</v>
      </c>
      <c r="B7473" s="2" t="s">
        <v>70</v>
      </c>
      <c r="C7473" s="2">
        <v>0.1</v>
      </c>
      <c r="D7473" s="2">
        <v>33.659999999999997</v>
      </c>
      <c r="E7473" s="2">
        <v>3.36</v>
      </c>
      <c r="F7473" s="2">
        <v>11019.219999999976</v>
      </c>
      <c r="G7473" s="2">
        <v>33.630000000000003</v>
      </c>
      <c r="H7473" s="2">
        <v>3.36</v>
      </c>
      <c r="I7473" s="2">
        <v>10648.279999999982</v>
      </c>
    </row>
    <row r="7474" spans="1:9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>
      <c r="A7475" s="2">
        <v>271840</v>
      </c>
      <c r="B7475" s="2" t="s">
        <v>65</v>
      </c>
      <c r="C7475" s="2">
        <v>0.04</v>
      </c>
      <c r="D7475" s="2">
        <v>59.71</v>
      </c>
      <c r="E7475" s="2">
        <v>2.39</v>
      </c>
      <c r="F7475" s="2">
        <v>3604.1899999999928</v>
      </c>
      <c r="G7475" s="2">
        <v>59.71</v>
      </c>
      <c r="H7475" s="2">
        <v>2.39</v>
      </c>
      <c r="I7475" s="2">
        <v>3556.5399999999827</v>
      </c>
    </row>
    <row r="7476" spans="1:9">
      <c r="A7476" s="2">
        <v>271840</v>
      </c>
      <c r="B7476" s="2" t="s">
        <v>66</v>
      </c>
      <c r="C7476" s="2">
        <v>0.1</v>
      </c>
      <c r="D7476" s="2">
        <v>59.71</v>
      </c>
      <c r="E7476" s="2">
        <v>5.97</v>
      </c>
      <c r="F7476" s="2">
        <v>9002.3800000000065</v>
      </c>
      <c r="G7476" s="2">
        <v>59.71</v>
      </c>
      <c r="H7476" s="2">
        <v>5.97</v>
      </c>
      <c r="I7476" s="2">
        <v>8883.71000000001</v>
      </c>
    </row>
    <row r="7477" spans="1:9">
      <c r="A7477" s="2">
        <v>271840</v>
      </c>
      <c r="B7477" s="2" t="s">
        <v>67</v>
      </c>
      <c r="C7477" s="2">
        <v>0.125</v>
      </c>
      <c r="D7477" s="2">
        <v>61.97</v>
      </c>
      <c r="E7477" s="2">
        <v>7.75</v>
      </c>
      <c r="F7477" s="2">
        <v>11664.529999999984</v>
      </c>
      <c r="G7477" s="2">
        <v>61.97</v>
      </c>
      <c r="H7477" s="2">
        <v>7.74</v>
      </c>
      <c r="I7477" s="2">
        <v>11510.849999999951</v>
      </c>
    </row>
    <row r="7478" spans="1:9">
      <c r="A7478" s="2">
        <v>271840</v>
      </c>
      <c r="B7478" s="2" t="s">
        <v>68</v>
      </c>
      <c r="C7478" s="2">
        <v>0.125</v>
      </c>
      <c r="D7478" s="2">
        <v>63.63</v>
      </c>
      <c r="E7478" s="2">
        <v>7.95</v>
      </c>
      <c r="F7478" s="2">
        <v>11963.029999999977</v>
      </c>
      <c r="G7478" s="2">
        <v>63.62</v>
      </c>
      <c r="H7478" s="2">
        <v>7.95</v>
      </c>
      <c r="I7478" s="2">
        <v>11805.599999999977</v>
      </c>
    </row>
    <row r="7479" spans="1:9">
      <c r="A7479" s="2">
        <v>271840</v>
      </c>
      <c r="B7479" s="2" t="s">
        <v>69</v>
      </c>
      <c r="C7479" s="2">
        <v>0.1</v>
      </c>
      <c r="D7479" s="2">
        <v>64.95</v>
      </c>
      <c r="E7479" s="2">
        <v>6.49</v>
      </c>
      <c r="F7479" s="2">
        <v>9760.8900000000049</v>
      </c>
      <c r="G7479" s="2">
        <v>64.95</v>
      </c>
      <c r="H7479" s="2">
        <v>6.49</v>
      </c>
      <c r="I7479" s="2">
        <v>9631.3299999999945</v>
      </c>
    </row>
    <row r="7480" spans="1:9">
      <c r="A7480" s="2">
        <v>271840</v>
      </c>
      <c r="B7480" s="2" t="s">
        <v>70</v>
      </c>
      <c r="C7480" s="2">
        <v>0.1</v>
      </c>
      <c r="D7480" s="2">
        <v>66.28</v>
      </c>
      <c r="E7480" s="2">
        <v>6.63</v>
      </c>
      <c r="F7480" s="2">
        <v>11025.849999999975</v>
      </c>
      <c r="G7480" s="2">
        <v>66.28</v>
      </c>
      <c r="H7480" s="2">
        <v>6.63</v>
      </c>
      <c r="I7480" s="2">
        <v>10654.909999999982</v>
      </c>
    </row>
    <row r="7481" spans="1:9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>
      <c r="A7482" s="2">
        <v>271850</v>
      </c>
      <c r="B7482" s="2" t="s">
        <v>65</v>
      </c>
      <c r="C7482" s="2">
        <v>0.04</v>
      </c>
      <c r="D7482" s="2">
        <v>90.02</v>
      </c>
      <c r="E7482" s="2">
        <v>3.6</v>
      </c>
      <c r="F7482" s="2">
        <v>3607.7899999999927</v>
      </c>
      <c r="G7482" s="2">
        <v>90.02</v>
      </c>
      <c r="H7482" s="2">
        <v>3.6</v>
      </c>
      <c r="I7482" s="2">
        <v>3560.1399999999826</v>
      </c>
    </row>
    <row r="7483" spans="1:9">
      <c r="A7483" s="2">
        <v>271850</v>
      </c>
      <c r="B7483" s="2" t="s">
        <v>66</v>
      </c>
      <c r="C7483" s="2">
        <v>0.1</v>
      </c>
      <c r="D7483" s="2">
        <v>90.02</v>
      </c>
      <c r="E7483" s="2">
        <v>9</v>
      </c>
      <c r="F7483" s="2">
        <v>9011.3800000000065</v>
      </c>
      <c r="G7483" s="2">
        <v>90.02</v>
      </c>
      <c r="H7483" s="2">
        <v>9</v>
      </c>
      <c r="I7483" s="2">
        <v>8892.71000000001</v>
      </c>
    </row>
    <row r="7484" spans="1:9">
      <c r="A7484" s="2">
        <v>271850</v>
      </c>
      <c r="B7484" s="2" t="s">
        <v>67</v>
      </c>
      <c r="C7484" s="2">
        <v>0.125</v>
      </c>
      <c r="D7484" s="2">
        <v>93.42</v>
      </c>
      <c r="E7484" s="2">
        <v>11.68</v>
      </c>
      <c r="F7484" s="2">
        <v>11676.209999999985</v>
      </c>
      <c r="G7484" s="2">
        <v>93.42</v>
      </c>
      <c r="H7484" s="2">
        <v>11.68</v>
      </c>
      <c r="I7484" s="2">
        <v>11522.529999999952</v>
      </c>
    </row>
    <row r="7485" spans="1:9">
      <c r="A7485" s="2">
        <v>271850</v>
      </c>
      <c r="B7485" s="2" t="s">
        <v>68</v>
      </c>
      <c r="C7485" s="2">
        <v>0.125</v>
      </c>
      <c r="D7485" s="2">
        <v>95.92</v>
      </c>
      <c r="E7485" s="2">
        <v>11.99</v>
      </c>
      <c r="F7485" s="2">
        <v>11975.019999999977</v>
      </c>
      <c r="G7485" s="2">
        <v>95.92</v>
      </c>
      <c r="H7485" s="2">
        <v>11.99</v>
      </c>
      <c r="I7485" s="2">
        <v>11817.589999999976</v>
      </c>
    </row>
    <row r="7486" spans="1:9">
      <c r="A7486" s="2">
        <v>271850</v>
      </c>
      <c r="B7486" s="2" t="s">
        <v>69</v>
      </c>
      <c r="C7486" s="2">
        <v>0.1</v>
      </c>
      <c r="D7486" s="2">
        <v>97.92</v>
      </c>
      <c r="E7486" s="2">
        <v>9.7799999999999994</v>
      </c>
      <c r="F7486" s="2">
        <v>9770.6700000000055</v>
      </c>
      <c r="G7486" s="2">
        <v>97.92</v>
      </c>
      <c r="H7486" s="2">
        <v>9.7899999999999991</v>
      </c>
      <c r="I7486" s="2">
        <v>9641.1199999999953</v>
      </c>
    </row>
    <row r="7487" spans="1:9">
      <c r="A7487" s="2">
        <v>271850</v>
      </c>
      <c r="B7487" s="2" t="s">
        <v>70</v>
      </c>
      <c r="C7487" s="2">
        <v>0.1</v>
      </c>
      <c r="D7487" s="2">
        <v>99.92</v>
      </c>
      <c r="E7487" s="2">
        <v>9.99</v>
      </c>
      <c r="F7487" s="2">
        <v>11035.839999999975</v>
      </c>
      <c r="G7487" s="2">
        <v>99.92</v>
      </c>
      <c r="H7487" s="2">
        <v>9.99</v>
      </c>
      <c r="I7487" s="2">
        <v>10664.899999999981</v>
      </c>
    </row>
    <row r="7488" spans="1:9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>
      <c r="A7489" s="2">
        <v>271860</v>
      </c>
      <c r="B7489" s="2" t="s">
        <v>65</v>
      </c>
      <c r="C7489" s="2">
        <v>0.04</v>
      </c>
      <c r="D7489" s="2">
        <v>90.02</v>
      </c>
      <c r="E7489" s="2">
        <v>3.6</v>
      </c>
      <c r="F7489" s="2">
        <v>3611.3899999999926</v>
      </c>
      <c r="G7489" s="2">
        <v>90.02</v>
      </c>
      <c r="H7489" s="2">
        <v>3.6</v>
      </c>
      <c r="I7489" s="2">
        <v>3563.7399999999825</v>
      </c>
    </row>
    <row r="7490" spans="1:9">
      <c r="A7490" s="2">
        <v>271860</v>
      </c>
      <c r="B7490" s="2" t="s">
        <v>66</v>
      </c>
      <c r="C7490" s="2">
        <v>0.1</v>
      </c>
      <c r="D7490" s="2">
        <v>90.02</v>
      </c>
      <c r="E7490" s="2">
        <v>9</v>
      </c>
      <c r="F7490" s="2">
        <v>9020.3800000000065</v>
      </c>
      <c r="G7490" s="2">
        <v>90.02</v>
      </c>
      <c r="H7490" s="2">
        <v>9</v>
      </c>
      <c r="I7490" s="2">
        <v>8901.71000000001</v>
      </c>
    </row>
    <row r="7491" spans="1:9">
      <c r="A7491" s="2">
        <v>271860</v>
      </c>
      <c r="B7491" s="2" t="s">
        <v>67</v>
      </c>
      <c r="C7491" s="2">
        <v>0.125</v>
      </c>
      <c r="D7491" s="2">
        <v>93.42</v>
      </c>
      <c r="E7491" s="2">
        <v>11.68</v>
      </c>
      <c r="F7491" s="2">
        <v>11687.889999999985</v>
      </c>
      <c r="G7491" s="2">
        <v>93.42</v>
      </c>
      <c r="H7491" s="2">
        <v>11.68</v>
      </c>
      <c r="I7491" s="2">
        <v>11534.209999999952</v>
      </c>
    </row>
    <row r="7492" spans="1:9">
      <c r="A7492" s="2">
        <v>271860</v>
      </c>
      <c r="B7492" s="2" t="s">
        <v>68</v>
      </c>
      <c r="C7492" s="2">
        <v>0.125</v>
      </c>
      <c r="D7492" s="2">
        <v>95.92</v>
      </c>
      <c r="E7492" s="2">
        <v>11.99</v>
      </c>
      <c r="F7492" s="2">
        <v>11987.009999999977</v>
      </c>
      <c r="G7492" s="2">
        <v>95.92</v>
      </c>
      <c r="H7492" s="2">
        <v>11.98</v>
      </c>
      <c r="I7492" s="2">
        <v>11829.569999999976</v>
      </c>
    </row>
    <row r="7493" spans="1:9">
      <c r="A7493" s="2">
        <v>271860</v>
      </c>
      <c r="B7493" s="2" t="s">
        <v>69</v>
      </c>
      <c r="C7493" s="2">
        <v>0.1</v>
      </c>
      <c r="D7493" s="2">
        <v>97.92</v>
      </c>
      <c r="E7493" s="2">
        <v>9.7899999999999991</v>
      </c>
      <c r="F7493" s="2">
        <v>9780.4600000000064</v>
      </c>
      <c r="G7493" s="2">
        <v>97.92</v>
      </c>
      <c r="H7493" s="2">
        <v>9.7899999999999991</v>
      </c>
      <c r="I7493" s="2">
        <v>9650.9099999999962</v>
      </c>
    </row>
    <row r="7494" spans="1:9">
      <c r="A7494" s="2">
        <v>271860</v>
      </c>
      <c r="B7494" s="2" t="s">
        <v>70</v>
      </c>
      <c r="C7494" s="2">
        <v>0.1</v>
      </c>
      <c r="D7494" s="2">
        <v>99.92</v>
      </c>
      <c r="E7494" s="2">
        <v>9.99</v>
      </c>
      <c r="F7494" s="2">
        <v>11045.829999999974</v>
      </c>
      <c r="G7494" s="2">
        <v>99.92</v>
      </c>
      <c r="H7494" s="2">
        <v>9.99</v>
      </c>
      <c r="I7494" s="2">
        <v>10674.889999999981</v>
      </c>
    </row>
    <row r="7495" spans="1:9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>
      <c r="A7496" s="2">
        <v>271870</v>
      </c>
      <c r="B7496" s="2" t="s">
        <v>65</v>
      </c>
      <c r="C7496" s="2">
        <v>0.04</v>
      </c>
      <c r="D7496" s="2">
        <v>90.02</v>
      </c>
      <c r="E7496" s="2">
        <v>3.6</v>
      </c>
      <c r="F7496" s="2">
        <v>3614.9899999999925</v>
      </c>
      <c r="G7496" s="2">
        <v>90.02</v>
      </c>
      <c r="H7496" s="2">
        <v>3.6</v>
      </c>
      <c r="I7496" s="2">
        <v>3567.3399999999824</v>
      </c>
    </row>
    <row r="7497" spans="1:9">
      <c r="A7497" s="2">
        <v>271870</v>
      </c>
      <c r="B7497" s="2" t="s">
        <v>66</v>
      </c>
      <c r="C7497" s="2">
        <v>0.1</v>
      </c>
      <c r="D7497" s="2">
        <v>90.02</v>
      </c>
      <c r="E7497" s="2">
        <v>9</v>
      </c>
      <c r="F7497" s="2">
        <v>9029.3800000000065</v>
      </c>
      <c r="G7497" s="2">
        <v>90.02</v>
      </c>
      <c r="H7497" s="2">
        <v>9</v>
      </c>
      <c r="I7497" s="2">
        <v>8910.71000000001</v>
      </c>
    </row>
    <row r="7498" spans="1:9">
      <c r="A7498" s="2">
        <v>271870</v>
      </c>
      <c r="B7498" s="2" t="s">
        <v>67</v>
      </c>
      <c r="C7498" s="2">
        <v>0.125</v>
      </c>
      <c r="D7498" s="2">
        <v>93.42</v>
      </c>
      <c r="E7498" s="2">
        <v>11.68</v>
      </c>
      <c r="F7498" s="2">
        <v>11699.569999999985</v>
      </c>
      <c r="G7498" s="2">
        <v>93.42</v>
      </c>
      <c r="H7498" s="2">
        <v>11.68</v>
      </c>
      <c r="I7498" s="2">
        <v>11545.889999999952</v>
      </c>
    </row>
    <row r="7499" spans="1:9">
      <c r="A7499" s="2">
        <v>271870</v>
      </c>
      <c r="B7499" s="2" t="s">
        <v>68</v>
      </c>
      <c r="C7499" s="2">
        <v>0.125</v>
      </c>
      <c r="D7499" s="2">
        <v>95.92</v>
      </c>
      <c r="E7499" s="2">
        <v>11.99</v>
      </c>
      <c r="F7499" s="2">
        <v>11998.999999999976</v>
      </c>
      <c r="G7499" s="2">
        <v>95.92</v>
      </c>
      <c r="H7499" s="2">
        <v>11.99</v>
      </c>
      <c r="I7499" s="2">
        <v>11841.559999999976</v>
      </c>
    </row>
    <row r="7500" spans="1:9">
      <c r="A7500" s="2">
        <v>271870</v>
      </c>
      <c r="B7500" s="2" t="s">
        <v>69</v>
      </c>
      <c r="C7500" s="2">
        <v>0.1</v>
      </c>
      <c r="D7500" s="2">
        <v>97.92</v>
      </c>
      <c r="E7500" s="2">
        <v>9.7899999999999991</v>
      </c>
      <c r="F7500" s="2">
        <v>9790.2500000000073</v>
      </c>
      <c r="G7500" s="2">
        <v>97.92</v>
      </c>
      <c r="H7500" s="2">
        <v>9.7899999999999991</v>
      </c>
      <c r="I7500" s="2">
        <v>9660.6999999999971</v>
      </c>
    </row>
    <row r="7501" spans="1:9">
      <c r="A7501" s="2">
        <v>271870</v>
      </c>
      <c r="B7501" s="2" t="s">
        <v>70</v>
      </c>
      <c r="C7501" s="2">
        <v>0.1</v>
      </c>
      <c r="D7501" s="2">
        <v>99.92</v>
      </c>
      <c r="E7501" s="2">
        <v>9.99</v>
      </c>
      <c r="F7501" s="2">
        <v>11055.819999999974</v>
      </c>
      <c r="G7501" s="2">
        <v>99.92</v>
      </c>
      <c r="H7501" s="2">
        <v>9.99</v>
      </c>
      <c r="I7501" s="2">
        <v>10684.879999999981</v>
      </c>
    </row>
    <row r="7502" spans="1:9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>
      <c r="A7503" s="2">
        <v>271880</v>
      </c>
      <c r="B7503" s="2" t="s">
        <v>65</v>
      </c>
      <c r="C7503" s="2">
        <v>0.04</v>
      </c>
      <c r="D7503" s="2">
        <v>90.02</v>
      </c>
      <c r="E7503" s="2">
        <v>3.6</v>
      </c>
      <c r="F7503" s="2">
        <v>3618.5899999999924</v>
      </c>
      <c r="G7503" s="2">
        <v>90.02</v>
      </c>
      <c r="H7503" s="2">
        <v>3.6</v>
      </c>
      <c r="I7503" s="2">
        <v>3570.9399999999823</v>
      </c>
    </row>
    <row r="7504" spans="1:9">
      <c r="A7504" s="2">
        <v>271880</v>
      </c>
      <c r="B7504" s="2" t="s">
        <v>66</v>
      </c>
      <c r="C7504" s="2">
        <v>0.1</v>
      </c>
      <c r="D7504" s="2">
        <v>90.02</v>
      </c>
      <c r="E7504" s="2">
        <v>9</v>
      </c>
      <c r="F7504" s="2">
        <v>9038.3800000000065</v>
      </c>
      <c r="G7504" s="2">
        <v>90.02</v>
      </c>
      <c r="H7504" s="2">
        <v>9</v>
      </c>
      <c r="I7504" s="2">
        <v>8919.71000000001</v>
      </c>
    </row>
    <row r="7505" spans="1:9">
      <c r="A7505" s="2">
        <v>271880</v>
      </c>
      <c r="B7505" s="2" t="s">
        <v>67</v>
      </c>
      <c r="C7505" s="2">
        <v>0.125</v>
      </c>
      <c r="D7505" s="2">
        <v>93.42</v>
      </c>
      <c r="E7505" s="2">
        <v>11.68</v>
      </c>
      <c r="F7505" s="2">
        <v>11711.249999999985</v>
      </c>
      <c r="G7505" s="2">
        <v>93.42</v>
      </c>
      <c r="H7505" s="2">
        <v>11.68</v>
      </c>
      <c r="I7505" s="2">
        <v>11557.569999999952</v>
      </c>
    </row>
    <row r="7506" spans="1:9">
      <c r="A7506" s="2">
        <v>271880</v>
      </c>
      <c r="B7506" s="2" t="s">
        <v>68</v>
      </c>
      <c r="C7506" s="2">
        <v>0.125</v>
      </c>
      <c r="D7506" s="2">
        <v>95.92</v>
      </c>
      <c r="E7506" s="2">
        <v>11.99</v>
      </c>
      <c r="F7506" s="2">
        <v>12010.989999999976</v>
      </c>
      <c r="G7506" s="2">
        <v>95.92</v>
      </c>
      <c r="H7506" s="2">
        <v>11.99</v>
      </c>
      <c r="I7506" s="2">
        <v>11853.549999999976</v>
      </c>
    </row>
    <row r="7507" spans="1:9">
      <c r="A7507" s="2">
        <v>271880</v>
      </c>
      <c r="B7507" s="2" t="s">
        <v>69</v>
      </c>
      <c r="C7507" s="2">
        <v>0.1</v>
      </c>
      <c r="D7507" s="2">
        <v>97.92</v>
      </c>
      <c r="E7507" s="2">
        <v>9.7899999999999991</v>
      </c>
      <c r="F7507" s="2">
        <v>9800.0400000000081</v>
      </c>
      <c r="G7507" s="2">
        <v>97.92</v>
      </c>
      <c r="H7507" s="2">
        <v>9.7899999999999991</v>
      </c>
      <c r="I7507" s="2">
        <v>9670.489999999998</v>
      </c>
    </row>
    <row r="7508" spans="1:9">
      <c r="A7508" s="2">
        <v>271880</v>
      </c>
      <c r="B7508" s="2" t="s">
        <v>70</v>
      </c>
      <c r="C7508" s="2">
        <v>0.1</v>
      </c>
      <c r="D7508" s="2">
        <v>99.92</v>
      </c>
      <c r="E7508" s="2">
        <v>9.99</v>
      </c>
      <c r="F7508" s="2">
        <v>11065.809999999974</v>
      </c>
      <c r="G7508" s="2">
        <v>99.92</v>
      </c>
      <c r="H7508" s="2">
        <v>9.99</v>
      </c>
      <c r="I7508" s="2">
        <v>10694.869999999981</v>
      </c>
    </row>
    <row r="7509" spans="1:9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>
      <c r="A7510" s="2">
        <v>271889.29499999998</v>
      </c>
      <c r="B7510" s="2" t="s">
        <v>65</v>
      </c>
      <c r="C7510" s="2">
        <v>0.04</v>
      </c>
      <c r="D7510" s="2">
        <v>83.68</v>
      </c>
      <c r="E7510" s="2">
        <v>3.35</v>
      </c>
      <c r="F7510" s="2">
        <v>3621.9399999999923</v>
      </c>
      <c r="G7510" s="2">
        <v>83.67</v>
      </c>
      <c r="H7510" s="2">
        <v>3.35</v>
      </c>
      <c r="I7510" s="2">
        <v>3574.2899999999822</v>
      </c>
    </row>
    <row r="7511" spans="1:9">
      <c r="A7511" s="2">
        <v>271889.29499999998</v>
      </c>
      <c r="B7511" s="2" t="s">
        <v>66</v>
      </c>
      <c r="C7511" s="2">
        <v>0.1</v>
      </c>
      <c r="D7511" s="2">
        <v>83.68</v>
      </c>
      <c r="E7511" s="2">
        <v>8.36</v>
      </c>
      <c r="F7511" s="2">
        <v>9046.7400000000071</v>
      </c>
      <c r="G7511" s="2">
        <v>83.67</v>
      </c>
      <c r="H7511" s="2">
        <v>8.36</v>
      </c>
      <c r="I7511" s="2">
        <v>8928.0700000000106</v>
      </c>
    </row>
    <row r="7512" spans="1:9">
      <c r="A7512" s="2">
        <v>271889.29499999998</v>
      </c>
      <c r="B7512" s="2" t="s">
        <v>67</v>
      </c>
      <c r="C7512" s="2">
        <v>0.125</v>
      </c>
      <c r="D7512" s="2">
        <v>86.84</v>
      </c>
      <c r="E7512" s="2">
        <v>10.85</v>
      </c>
      <c r="F7512" s="2">
        <v>11722.099999999986</v>
      </c>
      <c r="G7512" s="2">
        <v>86.84</v>
      </c>
      <c r="H7512" s="2">
        <v>10.85</v>
      </c>
      <c r="I7512" s="2">
        <v>11568.419999999953</v>
      </c>
    </row>
    <row r="7513" spans="1:9">
      <c r="A7513" s="2">
        <v>271889.29499999998</v>
      </c>
      <c r="B7513" s="2" t="s">
        <v>68</v>
      </c>
      <c r="C7513" s="2">
        <v>0.125</v>
      </c>
      <c r="D7513" s="2">
        <v>89.16</v>
      </c>
      <c r="E7513" s="2">
        <v>11.15</v>
      </c>
      <c r="F7513" s="2">
        <v>12022.139999999976</v>
      </c>
      <c r="G7513" s="2">
        <v>89.16</v>
      </c>
      <c r="H7513" s="2">
        <v>11.14</v>
      </c>
      <c r="I7513" s="2">
        <v>11864.689999999975</v>
      </c>
    </row>
    <row r="7514" spans="1:9">
      <c r="A7514" s="2">
        <v>271889.29499999998</v>
      </c>
      <c r="B7514" s="2" t="s">
        <v>69</v>
      </c>
      <c r="C7514" s="2">
        <v>0.1</v>
      </c>
      <c r="D7514" s="2">
        <v>91.02</v>
      </c>
      <c r="E7514" s="2">
        <v>9.1</v>
      </c>
      <c r="F7514" s="2">
        <v>9809.1400000000085</v>
      </c>
      <c r="G7514" s="2">
        <v>91.02</v>
      </c>
      <c r="H7514" s="2">
        <v>9.1</v>
      </c>
      <c r="I7514" s="2">
        <v>9679.5899999999983</v>
      </c>
    </row>
    <row r="7515" spans="1:9">
      <c r="A7515" s="2">
        <v>271889.29499999998</v>
      </c>
      <c r="B7515" s="2" t="s">
        <v>70</v>
      </c>
      <c r="C7515" s="2">
        <v>0.1</v>
      </c>
      <c r="D7515" s="2">
        <v>92.88</v>
      </c>
      <c r="E7515" s="2">
        <v>9.2799999999999994</v>
      </c>
      <c r="F7515" s="2">
        <v>11075.089999999975</v>
      </c>
      <c r="G7515" s="2">
        <v>92.88</v>
      </c>
      <c r="H7515" s="2">
        <v>9.2799999999999994</v>
      </c>
      <c r="I7515" s="2">
        <v>10704.149999999981</v>
      </c>
    </row>
    <row r="7516" spans="1:9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>
      <c r="A7517" s="2">
        <v>271890</v>
      </c>
      <c r="B7517" s="2" t="s">
        <v>65</v>
      </c>
      <c r="C7517" s="2">
        <v>0.04</v>
      </c>
      <c r="D7517" s="2">
        <v>6.35</v>
      </c>
      <c r="E7517" s="2">
        <v>0.25</v>
      </c>
      <c r="F7517" s="2">
        <v>3622.1899999999923</v>
      </c>
      <c r="G7517" s="2">
        <v>6.35</v>
      </c>
      <c r="H7517" s="2">
        <v>0.25</v>
      </c>
      <c r="I7517" s="2">
        <v>3574.5399999999822</v>
      </c>
    </row>
    <row r="7518" spans="1:9">
      <c r="A7518" s="2">
        <v>271890</v>
      </c>
      <c r="B7518" s="2" t="s">
        <v>66</v>
      </c>
      <c r="C7518" s="2">
        <v>0.1</v>
      </c>
      <c r="D7518" s="2">
        <v>6.35</v>
      </c>
      <c r="E7518" s="2">
        <v>0.63</v>
      </c>
      <c r="F7518" s="2">
        <v>9047.3700000000063</v>
      </c>
      <c r="G7518" s="2">
        <v>6.35</v>
      </c>
      <c r="H7518" s="2">
        <v>0.63</v>
      </c>
      <c r="I7518" s="2">
        <v>8928.7000000000098</v>
      </c>
    </row>
    <row r="7519" spans="1:9">
      <c r="A7519" s="2">
        <v>271890</v>
      </c>
      <c r="B7519" s="2" t="s">
        <v>67</v>
      </c>
      <c r="C7519" s="2">
        <v>0.125</v>
      </c>
      <c r="D7519" s="2">
        <v>6.59</v>
      </c>
      <c r="E7519" s="2">
        <v>0.82</v>
      </c>
      <c r="F7519" s="2">
        <v>11722.919999999986</v>
      </c>
      <c r="G7519" s="2">
        <v>6.59</v>
      </c>
      <c r="H7519" s="2">
        <v>0.82</v>
      </c>
      <c r="I7519" s="2">
        <v>11569.239999999952</v>
      </c>
    </row>
    <row r="7520" spans="1:9">
      <c r="A7520" s="2">
        <v>271890</v>
      </c>
      <c r="B7520" s="2" t="s">
        <v>68</v>
      </c>
      <c r="C7520" s="2">
        <v>0.125</v>
      </c>
      <c r="D7520" s="2">
        <v>6.76</v>
      </c>
      <c r="E7520" s="2">
        <v>0.85</v>
      </c>
      <c r="F7520" s="2">
        <v>12022.989999999976</v>
      </c>
      <c r="G7520" s="2">
        <v>6.76</v>
      </c>
      <c r="H7520" s="2">
        <v>0.85</v>
      </c>
      <c r="I7520" s="2">
        <v>11865.539999999975</v>
      </c>
    </row>
    <row r="7521" spans="1:9">
      <c r="A7521" s="2">
        <v>271890</v>
      </c>
      <c r="B7521" s="2" t="s">
        <v>69</v>
      </c>
      <c r="C7521" s="2">
        <v>0.1</v>
      </c>
      <c r="D7521" s="2">
        <v>6.9</v>
      </c>
      <c r="E7521" s="2">
        <v>0.69</v>
      </c>
      <c r="F7521" s="2">
        <v>9809.830000000009</v>
      </c>
      <c r="G7521" s="2">
        <v>6.9</v>
      </c>
      <c r="H7521" s="2">
        <v>0.69</v>
      </c>
      <c r="I7521" s="2">
        <v>9680.2799999999988</v>
      </c>
    </row>
    <row r="7522" spans="1:9">
      <c r="A7522" s="2">
        <v>271890</v>
      </c>
      <c r="B7522" s="2" t="s">
        <v>70</v>
      </c>
      <c r="C7522" s="2">
        <v>0.1</v>
      </c>
      <c r="D7522" s="2">
        <v>7.05</v>
      </c>
      <c r="E7522" s="2">
        <v>0.7</v>
      </c>
      <c r="F7522" s="2">
        <v>11075.789999999975</v>
      </c>
      <c r="G7522" s="2">
        <v>7.04</v>
      </c>
      <c r="H7522" s="2">
        <v>0.7</v>
      </c>
      <c r="I7522" s="2">
        <v>10704.849999999982</v>
      </c>
    </row>
    <row r="7523" spans="1:9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>
      <c r="A7524" s="2">
        <v>271900</v>
      </c>
      <c r="B7524" s="2" t="s">
        <v>65</v>
      </c>
      <c r="C7524" s="2">
        <v>0.04</v>
      </c>
      <c r="D7524" s="2">
        <v>90.13</v>
      </c>
      <c r="E7524" s="2">
        <v>3.61</v>
      </c>
      <c r="F7524" s="2">
        <v>3625.7999999999925</v>
      </c>
      <c r="G7524" s="2">
        <v>89.92</v>
      </c>
      <c r="H7524" s="2">
        <v>3.6</v>
      </c>
      <c r="I7524" s="2">
        <v>3578.1399999999821</v>
      </c>
    </row>
    <row r="7525" spans="1:9">
      <c r="A7525" s="2">
        <v>271900</v>
      </c>
      <c r="B7525" s="2" t="s">
        <v>66</v>
      </c>
      <c r="C7525" s="2">
        <v>0.1</v>
      </c>
      <c r="D7525" s="2">
        <v>90.13</v>
      </c>
      <c r="E7525" s="2">
        <v>9.01</v>
      </c>
      <c r="F7525" s="2">
        <v>9056.3800000000065</v>
      </c>
      <c r="G7525" s="2">
        <v>89.92</v>
      </c>
      <c r="H7525" s="2">
        <v>8.99</v>
      </c>
      <c r="I7525" s="2">
        <v>8937.6900000000096</v>
      </c>
    </row>
    <row r="7526" spans="1:9">
      <c r="A7526" s="2">
        <v>271900</v>
      </c>
      <c r="B7526" s="2" t="s">
        <v>67</v>
      </c>
      <c r="C7526" s="2">
        <v>0.125</v>
      </c>
      <c r="D7526" s="2">
        <v>93.53</v>
      </c>
      <c r="E7526" s="2">
        <v>11.69</v>
      </c>
      <c r="F7526" s="2">
        <v>11734.609999999986</v>
      </c>
      <c r="G7526" s="2">
        <v>93.31</v>
      </c>
      <c r="H7526" s="2">
        <v>11.66</v>
      </c>
      <c r="I7526" s="2">
        <v>11580.899999999952</v>
      </c>
    </row>
    <row r="7527" spans="1:9">
      <c r="A7527" s="2">
        <v>271900</v>
      </c>
      <c r="B7527" s="2" t="s">
        <v>68</v>
      </c>
      <c r="C7527" s="2">
        <v>0.125</v>
      </c>
      <c r="D7527" s="2">
        <v>96.03</v>
      </c>
      <c r="E7527" s="2">
        <v>12</v>
      </c>
      <c r="F7527" s="2">
        <v>12034.989999999976</v>
      </c>
      <c r="G7527" s="2">
        <v>95.81</v>
      </c>
      <c r="H7527" s="2">
        <v>11.97</v>
      </c>
      <c r="I7527" s="2">
        <v>11877.509999999975</v>
      </c>
    </row>
    <row r="7528" spans="1:9">
      <c r="A7528" s="2">
        <v>271900</v>
      </c>
      <c r="B7528" s="2" t="s">
        <v>69</v>
      </c>
      <c r="C7528" s="2">
        <v>0.1</v>
      </c>
      <c r="D7528" s="2">
        <v>98.03</v>
      </c>
      <c r="E7528" s="2">
        <v>9.8000000000000007</v>
      </c>
      <c r="F7528" s="2">
        <v>9819.6300000000083</v>
      </c>
      <c r="G7528" s="2">
        <v>97.81</v>
      </c>
      <c r="H7528" s="2">
        <v>9.7799999999999994</v>
      </c>
      <c r="I7528" s="2">
        <v>9690.06</v>
      </c>
    </row>
    <row r="7529" spans="1:9">
      <c r="A7529" s="2">
        <v>271900</v>
      </c>
      <c r="B7529" s="2" t="s">
        <v>70</v>
      </c>
      <c r="C7529" s="2">
        <v>0.1</v>
      </c>
      <c r="D7529" s="2">
        <v>100.04</v>
      </c>
      <c r="E7529" s="2">
        <v>10</v>
      </c>
      <c r="F7529" s="2">
        <v>11085.789999999975</v>
      </c>
      <c r="G7529" s="2">
        <v>99.81</v>
      </c>
      <c r="H7529" s="2">
        <v>9.98</v>
      </c>
      <c r="I7529" s="2">
        <v>10714.829999999982</v>
      </c>
    </row>
    <row r="7530" spans="1:9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>
      <c r="A7531" s="2">
        <v>271910</v>
      </c>
      <c r="B7531" s="2" t="s">
        <v>65</v>
      </c>
      <c r="C7531" s="2">
        <v>0.04</v>
      </c>
      <c r="D7531" s="2">
        <v>90.31</v>
      </c>
      <c r="E7531" s="2">
        <v>3.62</v>
      </c>
      <c r="F7531" s="2">
        <v>3629.4199999999923</v>
      </c>
      <c r="G7531" s="2">
        <v>89.73</v>
      </c>
      <c r="H7531" s="2">
        <v>3.59</v>
      </c>
      <c r="I7531" s="2">
        <v>3581.7299999999823</v>
      </c>
    </row>
    <row r="7532" spans="1:9">
      <c r="A7532" s="2">
        <v>271910</v>
      </c>
      <c r="B7532" s="2" t="s">
        <v>66</v>
      </c>
      <c r="C7532" s="2">
        <v>0.1</v>
      </c>
      <c r="D7532" s="2">
        <v>90.31</v>
      </c>
      <c r="E7532" s="2">
        <v>9.0299999999999994</v>
      </c>
      <c r="F7532" s="2">
        <v>9065.4100000000071</v>
      </c>
      <c r="G7532" s="2">
        <v>89.73</v>
      </c>
      <c r="H7532" s="2">
        <v>8.9700000000000006</v>
      </c>
      <c r="I7532" s="2">
        <v>8946.6600000000089</v>
      </c>
    </row>
    <row r="7533" spans="1:9">
      <c r="A7533" s="2">
        <v>271910</v>
      </c>
      <c r="B7533" s="2" t="s">
        <v>67</v>
      </c>
      <c r="C7533" s="2">
        <v>0.125</v>
      </c>
      <c r="D7533" s="2">
        <v>93.72</v>
      </c>
      <c r="E7533" s="2">
        <v>11.71</v>
      </c>
      <c r="F7533" s="2">
        <v>11746.319999999985</v>
      </c>
      <c r="G7533" s="2">
        <v>93.13</v>
      </c>
      <c r="H7533" s="2">
        <v>11.64</v>
      </c>
      <c r="I7533" s="2">
        <v>11592.539999999952</v>
      </c>
    </row>
    <row r="7534" spans="1:9">
      <c r="A7534" s="2">
        <v>271910</v>
      </c>
      <c r="B7534" s="2" t="s">
        <v>68</v>
      </c>
      <c r="C7534" s="2">
        <v>0.125</v>
      </c>
      <c r="D7534" s="2">
        <v>96.23</v>
      </c>
      <c r="E7534" s="2">
        <v>12.03</v>
      </c>
      <c r="F7534" s="2">
        <v>12047.019999999977</v>
      </c>
      <c r="G7534" s="2">
        <v>95.62</v>
      </c>
      <c r="H7534" s="2">
        <v>11.95</v>
      </c>
      <c r="I7534" s="2">
        <v>11889.459999999975</v>
      </c>
    </row>
    <row r="7535" spans="1:9">
      <c r="A7535" s="2">
        <v>271910</v>
      </c>
      <c r="B7535" s="2" t="s">
        <v>69</v>
      </c>
      <c r="C7535" s="2">
        <v>0.1</v>
      </c>
      <c r="D7535" s="2">
        <v>98.23</v>
      </c>
      <c r="E7535" s="2">
        <v>9.82</v>
      </c>
      <c r="F7535" s="2">
        <v>9829.450000000008</v>
      </c>
      <c r="G7535" s="2">
        <v>97.61</v>
      </c>
      <c r="H7535" s="2">
        <v>9.76</v>
      </c>
      <c r="I7535" s="2">
        <v>9699.82</v>
      </c>
    </row>
    <row r="7536" spans="1:9">
      <c r="A7536" s="2">
        <v>271910</v>
      </c>
      <c r="B7536" s="2" t="s">
        <v>70</v>
      </c>
      <c r="C7536" s="2">
        <v>0.1</v>
      </c>
      <c r="D7536" s="2">
        <v>100.24</v>
      </c>
      <c r="E7536" s="2">
        <v>10.02</v>
      </c>
      <c r="F7536" s="2">
        <v>11095.809999999976</v>
      </c>
      <c r="G7536" s="2">
        <v>99.61</v>
      </c>
      <c r="H7536" s="2">
        <v>9.9600000000000009</v>
      </c>
      <c r="I7536" s="2">
        <v>10724.789999999981</v>
      </c>
    </row>
    <row r="7537" spans="1:9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>
      <c r="A7538" s="2">
        <v>271920</v>
      </c>
      <c r="B7538" s="2" t="s">
        <v>65</v>
      </c>
      <c r="C7538" s="2">
        <v>0.04</v>
      </c>
      <c r="D7538" s="2">
        <v>90.49</v>
      </c>
      <c r="E7538" s="2">
        <v>3.62</v>
      </c>
      <c r="F7538" s="2">
        <v>3633.0399999999922</v>
      </c>
      <c r="G7538" s="2">
        <v>89.55</v>
      </c>
      <c r="H7538" s="2">
        <v>3.59</v>
      </c>
      <c r="I7538" s="2">
        <v>3585.3199999999824</v>
      </c>
    </row>
    <row r="7539" spans="1:9">
      <c r="A7539" s="2">
        <v>271920</v>
      </c>
      <c r="B7539" s="2" t="s">
        <v>66</v>
      </c>
      <c r="C7539" s="2">
        <v>0.1</v>
      </c>
      <c r="D7539" s="2">
        <v>90.49</v>
      </c>
      <c r="E7539" s="2">
        <v>9.0500000000000007</v>
      </c>
      <c r="F7539" s="2">
        <v>9074.4600000000064</v>
      </c>
      <c r="G7539" s="2">
        <v>89.55</v>
      </c>
      <c r="H7539" s="2">
        <v>8.9499999999999993</v>
      </c>
      <c r="I7539" s="2">
        <v>8955.6100000000097</v>
      </c>
    </row>
    <row r="7540" spans="1:9">
      <c r="A7540" s="2">
        <v>271920</v>
      </c>
      <c r="B7540" s="2" t="s">
        <v>67</v>
      </c>
      <c r="C7540" s="2">
        <v>0.125</v>
      </c>
      <c r="D7540" s="2">
        <v>93.91</v>
      </c>
      <c r="E7540" s="2">
        <v>11.74</v>
      </c>
      <c r="F7540" s="2">
        <v>11758.059999999985</v>
      </c>
      <c r="G7540" s="2">
        <v>92.94</v>
      </c>
      <c r="H7540" s="2">
        <v>11.62</v>
      </c>
      <c r="I7540" s="2">
        <v>11604.159999999953</v>
      </c>
    </row>
    <row r="7541" spans="1:9">
      <c r="A7541" s="2">
        <v>271920</v>
      </c>
      <c r="B7541" s="2" t="s">
        <v>68</v>
      </c>
      <c r="C7541" s="2">
        <v>0.125</v>
      </c>
      <c r="D7541" s="2">
        <v>96.42</v>
      </c>
      <c r="E7541" s="2">
        <v>12.05</v>
      </c>
      <c r="F7541" s="2">
        <v>12059.069999999976</v>
      </c>
      <c r="G7541" s="2">
        <v>95.42</v>
      </c>
      <c r="H7541" s="2">
        <v>11.93</v>
      </c>
      <c r="I7541" s="2">
        <v>11901.389999999976</v>
      </c>
    </row>
    <row r="7542" spans="1:9">
      <c r="A7542" s="2">
        <v>271920</v>
      </c>
      <c r="B7542" s="2" t="s">
        <v>69</v>
      </c>
      <c r="C7542" s="2">
        <v>0.1</v>
      </c>
      <c r="D7542" s="2">
        <v>98.43</v>
      </c>
      <c r="E7542" s="2">
        <v>9.84</v>
      </c>
      <c r="F7542" s="2">
        <v>9839.2900000000081</v>
      </c>
      <c r="G7542" s="2">
        <v>97.41</v>
      </c>
      <c r="H7542" s="2">
        <v>9.74</v>
      </c>
      <c r="I7542" s="2">
        <v>9709.56</v>
      </c>
    </row>
    <row r="7543" spans="1:9">
      <c r="A7543" s="2">
        <v>271920</v>
      </c>
      <c r="B7543" s="2" t="s">
        <v>70</v>
      </c>
      <c r="C7543" s="2">
        <v>0.1</v>
      </c>
      <c r="D7543" s="2">
        <v>100.44</v>
      </c>
      <c r="E7543" s="2">
        <v>10.039999999999999</v>
      </c>
      <c r="F7543" s="2">
        <v>11105.849999999977</v>
      </c>
      <c r="G7543" s="2">
        <v>99.4</v>
      </c>
      <c r="H7543" s="2">
        <v>9.94</v>
      </c>
      <c r="I7543" s="2">
        <v>10734.729999999981</v>
      </c>
    </row>
    <row r="7544" spans="1:9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>
      <c r="A7545" s="2">
        <v>271930</v>
      </c>
      <c r="B7545" s="2" t="s">
        <v>65</v>
      </c>
      <c r="C7545" s="2">
        <v>0.04</v>
      </c>
      <c r="D7545" s="2">
        <v>90.67</v>
      </c>
      <c r="E7545" s="2">
        <v>3.63</v>
      </c>
      <c r="F7545" s="2">
        <v>3636.6699999999923</v>
      </c>
      <c r="G7545" s="2">
        <v>89.37</v>
      </c>
      <c r="H7545" s="2">
        <v>3.58</v>
      </c>
      <c r="I7545" s="2">
        <v>3588.8999999999824</v>
      </c>
    </row>
    <row r="7546" spans="1:9">
      <c r="A7546" s="2">
        <v>271930</v>
      </c>
      <c r="B7546" s="2" t="s">
        <v>66</v>
      </c>
      <c r="C7546" s="2">
        <v>0.1</v>
      </c>
      <c r="D7546" s="2">
        <v>90.67</v>
      </c>
      <c r="E7546" s="2">
        <v>9.06</v>
      </c>
      <c r="F7546" s="2">
        <v>9083.5200000000059</v>
      </c>
      <c r="G7546" s="2">
        <v>89.37</v>
      </c>
      <c r="H7546" s="2">
        <v>8.93</v>
      </c>
      <c r="I7546" s="2">
        <v>8964.54000000001</v>
      </c>
    </row>
    <row r="7547" spans="1:9">
      <c r="A7547" s="2">
        <v>271930</v>
      </c>
      <c r="B7547" s="2" t="s">
        <v>67</v>
      </c>
      <c r="C7547" s="2">
        <v>0.125</v>
      </c>
      <c r="D7547" s="2">
        <v>94.09</v>
      </c>
      <c r="E7547" s="2">
        <v>11.76</v>
      </c>
      <c r="F7547" s="2">
        <v>11769.819999999985</v>
      </c>
      <c r="G7547" s="2">
        <v>92.75</v>
      </c>
      <c r="H7547" s="2">
        <v>11.59</v>
      </c>
      <c r="I7547" s="2">
        <v>11615.749999999953</v>
      </c>
    </row>
    <row r="7548" spans="1:9">
      <c r="A7548" s="2">
        <v>271930</v>
      </c>
      <c r="B7548" s="2" t="s">
        <v>68</v>
      </c>
      <c r="C7548" s="2">
        <v>0.125</v>
      </c>
      <c r="D7548" s="2">
        <v>96.61</v>
      </c>
      <c r="E7548" s="2">
        <v>12.08</v>
      </c>
      <c r="F7548" s="2">
        <v>12071.149999999976</v>
      </c>
      <c r="G7548" s="2">
        <v>95.23</v>
      </c>
      <c r="H7548" s="2">
        <v>11.9</v>
      </c>
      <c r="I7548" s="2">
        <v>11913.289999999975</v>
      </c>
    </row>
    <row r="7549" spans="1:9">
      <c r="A7549" s="2">
        <v>271930</v>
      </c>
      <c r="B7549" s="2" t="s">
        <v>69</v>
      </c>
      <c r="C7549" s="2">
        <v>0.1</v>
      </c>
      <c r="D7549" s="2">
        <v>98.63</v>
      </c>
      <c r="E7549" s="2">
        <v>9.86</v>
      </c>
      <c r="F7549" s="2">
        <v>9849.1500000000087</v>
      </c>
      <c r="G7549" s="2">
        <v>97.22</v>
      </c>
      <c r="H7549" s="2">
        <v>9.7200000000000006</v>
      </c>
      <c r="I7549" s="2">
        <v>9719.2799999999988</v>
      </c>
    </row>
    <row r="7550" spans="1:9">
      <c r="A7550" s="2">
        <v>271930</v>
      </c>
      <c r="B7550" s="2" t="s">
        <v>70</v>
      </c>
      <c r="C7550" s="2">
        <v>0.1</v>
      </c>
      <c r="D7550" s="2">
        <v>100.64</v>
      </c>
      <c r="E7550" s="2">
        <v>10.06</v>
      </c>
      <c r="F7550" s="2">
        <v>11115.909999999976</v>
      </c>
      <c r="G7550" s="2">
        <v>99.2</v>
      </c>
      <c r="H7550" s="2">
        <v>9.91</v>
      </c>
      <c r="I7550" s="2">
        <v>10744.639999999981</v>
      </c>
    </row>
    <row r="7551" spans="1:9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>
      <c r="A7552" s="2">
        <v>271940</v>
      </c>
      <c r="B7552" s="2" t="s">
        <v>65</v>
      </c>
      <c r="C7552" s="2">
        <v>0.04</v>
      </c>
      <c r="D7552" s="2">
        <v>90.86</v>
      </c>
      <c r="E7552" s="2">
        <v>3.64</v>
      </c>
      <c r="F7552" s="2">
        <v>3640.3099999999922</v>
      </c>
      <c r="G7552" s="2">
        <v>89.19</v>
      </c>
      <c r="H7552" s="2">
        <v>3.57</v>
      </c>
      <c r="I7552" s="2">
        <v>3592.4699999999825</v>
      </c>
    </row>
    <row r="7553" spans="1:9">
      <c r="A7553" s="2">
        <v>271940</v>
      </c>
      <c r="B7553" s="2" t="s">
        <v>66</v>
      </c>
      <c r="C7553" s="2">
        <v>0.1</v>
      </c>
      <c r="D7553" s="2">
        <v>90.86</v>
      </c>
      <c r="E7553" s="2">
        <v>9.08</v>
      </c>
      <c r="F7553" s="2">
        <v>9092.6000000000058</v>
      </c>
      <c r="G7553" s="2">
        <v>89.19</v>
      </c>
      <c r="H7553" s="2">
        <v>8.92</v>
      </c>
      <c r="I7553" s="2">
        <v>8973.46000000001</v>
      </c>
    </row>
    <row r="7554" spans="1:9">
      <c r="A7554" s="2">
        <v>271940</v>
      </c>
      <c r="B7554" s="2" t="s">
        <v>67</v>
      </c>
      <c r="C7554" s="2">
        <v>0.125</v>
      </c>
      <c r="D7554" s="2">
        <v>94.28</v>
      </c>
      <c r="E7554" s="2">
        <v>11.78</v>
      </c>
      <c r="F7554" s="2">
        <v>11781.599999999986</v>
      </c>
      <c r="G7554" s="2">
        <v>92.56</v>
      </c>
      <c r="H7554" s="2">
        <v>11.57</v>
      </c>
      <c r="I7554" s="2">
        <v>11627.319999999952</v>
      </c>
    </row>
    <row r="7555" spans="1:9">
      <c r="A7555" s="2">
        <v>271940</v>
      </c>
      <c r="B7555" s="2" t="s">
        <v>68</v>
      </c>
      <c r="C7555" s="2">
        <v>0.125</v>
      </c>
      <c r="D7555" s="2">
        <v>96.81</v>
      </c>
      <c r="E7555" s="2">
        <v>12.1</v>
      </c>
      <c r="F7555" s="2">
        <v>12083.249999999976</v>
      </c>
      <c r="G7555" s="2">
        <v>95.04</v>
      </c>
      <c r="H7555" s="2">
        <v>11.88</v>
      </c>
      <c r="I7555" s="2">
        <v>11925.169999999975</v>
      </c>
    </row>
    <row r="7556" spans="1:9">
      <c r="A7556" s="2">
        <v>271940</v>
      </c>
      <c r="B7556" s="2" t="s">
        <v>69</v>
      </c>
      <c r="C7556" s="2">
        <v>0.1</v>
      </c>
      <c r="D7556" s="2">
        <v>98.82</v>
      </c>
      <c r="E7556" s="2">
        <v>9.8800000000000008</v>
      </c>
      <c r="F7556" s="2">
        <v>9859.0300000000079</v>
      </c>
      <c r="G7556" s="2">
        <v>97.02</v>
      </c>
      <c r="H7556" s="2">
        <v>9.6999999999999993</v>
      </c>
      <c r="I7556" s="2">
        <v>9728.98</v>
      </c>
    </row>
    <row r="7557" spans="1:9">
      <c r="A7557" s="2">
        <v>271940</v>
      </c>
      <c r="B7557" s="2" t="s">
        <v>70</v>
      </c>
      <c r="C7557" s="2">
        <v>0.1</v>
      </c>
      <c r="D7557" s="2">
        <v>100.84</v>
      </c>
      <c r="E7557" s="2">
        <v>10.08</v>
      </c>
      <c r="F7557" s="2">
        <v>11125.989999999976</v>
      </c>
      <c r="G7557" s="2">
        <v>113.4</v>
      </c>
      <c r="H7557" s="2">
        <v>11.28</v>
      </c>
      <c r="I7557" s="2">
        <v>10755.919999999982</v>
      </c>
    </row>
    <row r="7558" spans="1:9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>
      <c r="A7559" s="2">
        <v>271950</v>
      </c>
      <c r="B7559" s="2" t="s">
        <v>65</v>
      </c>
      <c r="C7559" s="2">
        <v>0.04</v>
      </c>
      <c r="D7559" s="2">
        <v>91.04</v>
      </c>
      <c r="E7559" s="2">
        <v>3.64</v>
      </c>
      <c r="F7559" s="2">
        <v>3643.9499999999921</v>
      </c>
      <c r="G7559" s="2">
        <v>89</v>
      </c>
      <c r="H7559" s="2">
        <v>3.56</v>
      </c>
      <c r="I7559" s="2">
        <v>3596.0299999999825</v>
      </c>
    </row>
    <row r="7560" spans="1:9">
      <c r="A7560" s="2">
        <v>271950</v>
      </c>
      <c r="B7560" s="2" t="s">
        <v>66</v>
      </c>
      <c r="C7560" s="2">
        <v>0.1</v>
      </c>
      <c r="D7560" s="2">
        <v>91.04</v>
      </c>
      <c r="E7560" s="2">
        <v>9.1</v>
      </c>
      <c r="F7560" s="2">
        <v>9101.7000000000062</v>
      </c>
      <c r="G7560" s="2">
        <v>89</v>
      </c>
      <c r="H7560" s="2">
        <v>8.9</v>
      </c>
      <c r="I7560" s="2">
        <v>8982.3600000000097</v>
      </c>
    </row>
    <row r="7561" spans="1:9">
      <c r="A7561" s="2">
        <v>271950</v>
      </c>
      <c r="B7561" s="2" t="s">
        <v>67</v>
      </c>
      <c r="C7561" s="2">
        <v>0.125</v>
      </c>
      <c r="D7561" s="2">
        <v>94.47</v>
      </c>
      <c r="E7561" s="2">
        <v>11.81</v>
      </c>
      <c r="F7561" s="2">
        <v>11793.409999999985</v>
      </c>
      <c r="G7561" s="2">
        <v>92.37</v>
      </c>
      <c r="H7561" s="2">
        <v>11.55</v>
      </c>
      <c r="I7561" s="2">
        <v>11638.869999999952</v>
      </c>
    </row>
    <row r="7562" spans="1:9">
      <c r="A7562" s="2">
        <v>271950</v>
      </c>
      <c r="B7562" s="2" t="s">
        <v>68</v>
      </c>
      <c r="C7562" s="2">
        <v>0.125</v>
      </c>
      <c r="D7562" s="2">
        <v>97</v>
      </c>
      <c r="E7562" s="2">
        <v>12.12</v>
      </c>
      <c r="F7562" s="2">
        <v>12095.369999999977</v>
      </c>
      <c r="G7562" s="2">
        <v>94.84</v>
      </c>
      <c r="H7562" s="2">
        <v>11.85</v>
      </c>
      <c r="I7562" s="2">
        <v>11937.019999999975</v>
      </c>
    </row>
    <row r="7563" spans="1:9">
      <c r="A7563" s="2">
        <v>271950</v>
      </c>
      <c r="B7563" s="2" t="s">
        <v>69</v>
      </c>
      <c r="C7563" s="2">
        <v>0.1</v>
      </c>
      <c r="D7563" s="2">
        <v>99.02</v>
      </c>
      <c r="E7563" s="2">
        <v>9.9</v>
      </c>
      <c r="F7563" s="2">
        <v>9868.9300000000076</v>
      </c>
      <c r="G7563" s="2">
        <v>96.82</v>
      </c>
      <c r="H7563" s="2">
        <v>9.68</v>
      </c>
      <c r="I7563" s="2">
        <v>9738.66</v>
      </c>
    </row>
    <row r="7564" spans="1:9">
      <c r="A7564" s="2">
        <v>271950</v>
      </c>
      <c r="B7564" s="2" t="s">
        <v>70</v>
      </c>
      <c r="C7564" s="2">
        <v>0.1</v>
      </c>
      <c r="D7564" s="2">
        <v>101.04</v>
      </c>
      <c r="E7564" s="2">
        <v>10.1</v>
      </c>
      <c r="F7564" s="2">
        <v>11136.089999999976</v>
      </c>
      <c r="G7564" s="2">
        <v>127.69</v>
      </c>
      <c r="H7564" s="2">
        <v>12.65</v>
      </c>
      <c r="I7564" s="2">
        <v>10768.569999999982</v>
      </c>
    </row>
    <row r="7565" spans="1:9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>
      <c r="A7566" s="2">
        <v>271960</v>
      </c>
      <c r="B7566" s="2" t="s">
        <v>65</v>
      </c>
      <c r="C7566" s="2">
        <v>0.04</v>
      </c>
      <c r="D7566" s="2">
        <v>91.22</v>
      </c>
      <c r="E7566" s="2">
        <v>3.65</v>
      </c>
      <c r="F7566" s="2">
        <v>3647.5999999999922</v>
      </c>
      <c r="G7566" s="2">
        <v>88.82</v>
      </c>
      <c r="H7566" s="2">
        <v>3.56</v>
      </c>
      <c r="I7566" s="2">
        <v>3599.5899999999824</v>
      </c>
    </row>
    <row r="7567" spans="1:9">
      <c r="A7567" s="2">
        <v>271960</v>
      </c>
      <c r="B7567" s="2" t="s">
        <v>66</v>
      </c>
      <c r="C7567" s="2">
        <v>0.1</v>
      </c>
      <c r="D7567" s="2">
        <v>91.22</v>
      </c>
      <c r="E7567" s="2">
        <v>9.1199999999999992</v>
      </c>
      <c r="F7567" s="2">
        <v>9110.820000000007</v>
      </c>
      <c r="G7567" s="2">
        <v>88.82</v>
      </c>
      <c r="H7567" s="2">
        <v>8.8800000000000008</v>
      </c>
      <c r="I7567" s="2">
        <v>8991.2400000000089</v>
      </c>
    </row>
    <row r="7568" spans="1:9">
      <c r="A7568" s="2">
        <v>271960</v>
      </c>
      <c r="B7568" s="2" t="s">
        <v>67</v>
      </c>
      <c r="C7568" s="2">
        <v>0.125</v>
      </c>
      <c r="D7568" s="2">
        <v>94.66</v>
      </c>
      <c r="E7568" s="2">
        <v>11.83</v>
      </c>
      <c r="F7568" s="2">
        <v>11805.239999999985</v>
      </c>
      <c r="G7568" s="2">
        <v>92.18</v>
      </c>
      <c r="H7568" s="2">
        <v>11.52</v>
      </c>
      <c r="I7568" s="2">
        <v>11650.389999999952</v>
      </c>
    </row>
    <row r="7569" spans="1:9">
      <c r="A7569" s="2">
        <v>271960</v>
      </c>
      <c r="B7569" s="2" t="s">
        <v>68</v>
      </c>
      <c r="C7569" s="2">
        <v>0.125</v>
      </c>
      <c r="D7569" s="2">
        <v>97.19</v>
      </c>
      <c r="E7569" s="2">
        <v>12.15</v>
      </c>
      <c r="F7569" s="2">
        <v>12107.519999999977</v>
      </c>
      <c r="G7569" s="2">
        <v>94.65</v>
      </c>
      <c r="H7569" s="2">
        <v>11.83</v>
      </c>
      <c r="I7569" s="2">
        <v>11948.849999999975</v>
      </c>
    </row>
    <row r="7570" spans="1:9">
      <c r="A7570" s="2">
        <v>271960</v>
      </c>
      <c r="B7570" s="2" t="s">
        <v>69</v>
      </c>
      <c r="C7570" s="2">
        <v>0.1</v>
      </c>
      <c r="D7570" s="2">
        <v>99.22</v>
      </c>
      <c r="E7570" s="2">
        <v>9.92</v>
      </c>
      <c r="F7570" s="2">
        <v>9878.8500000000076</v>
      </c>
      <c r="G7570" s="2">
        <v>96.62</v>
      </c>
      <c r="H7570" s="2">
        <v>9.66</v>
      </c>
      <c r="I7570" s="2">
        <v>9748.32</v>
      </c>
    </row>
    <row r="7571" spans="1:9">
      <c r="A7571" s="2">
        <v>271960</v>
      </c>
      <c r="B7571" s="2" t="s">
        <v>70</v>
      </c>
      <c r="C7571" s="2">
        <v>0.1</v>
      </c>
      <c r="D7571" s="2">
        <v>101.25</v>
      </c>
      <c r="E7571" s="2">
        <v>10.119999999999999</v>
      </c>
      <c r="F7571" s="2">
        <v>11146.209999999977</v>
      </c>
      <c r="G7571" s="2">
        <v>127.79</v>
      </c>
      <c r="H7571" s="2">
        <v>12.66</v>
      </c>
      <c r="I7571" s="2">
        <v>10781.229999999981</v>
      </c>
    </row>
    <row r="7572" spans="1:9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>
      <c r="A7573" s="2">
        <v>271969.29499999998</v>
      </c>
      <c r="B7573" s="2" t="s">
        <v>65</v>
      </c>
      <c r="C7573" s="2">
        <v>0.04</v>
      </c>
      <c r="D7573" s="2">
        <v>84.96</v>
      </c>
      <c r="E7573" s="2">
        <v>3.4</v>
      </c>
      <c r="F7573" s="2">
        <v>3650.9999999999923</v>
      </c>
      <c r="G7573" s="2">
        <v>82.39</v>
      </c>
      <c r="H7573" s="2">
        <v>3.3</v>
      </c>
      <c r="I7573" s="2">
        <v>3602.8899999999826</v>
      </c>
    </row>
    <row r="7574" spans="1:9">
      <c r="A7574" s="2">
        <v>271969.29499999998</v>
      </c>
      <c r="B7574" s="2" t="s">
        <v>66</v>
      </c>
      <c r="C7574" s="2">
        <v>0.1</v>
      </c>
      <c r="D7574" s="2">
        <v>84.96</v>
      </c>
      <c r="E7574" s="2">
        <v>8.49</v>
      </c>
      <c r="F7574" s="2">
        <v>9119.3100000000068</v>
      </c>
      <c r="G7574" s="2">
        <v>82.39</v>
      </c>
      <c r="H7574" s="2">
        <v>8.24</v>
      </c>
      <c r="I7574" s="2">
        <v>8999.4800000000087</v>
      </c>
    </row>
    <row r="7575" spans="1:9">
      <c r="A7575" s="2">
        <v>271969.29499999998</v>
      </c>
      <c r="B7575" s="2" t="s">
        <v>67</v>
      </c>
      <c r="C7575" s="2">
        <v>0.125</v>
      </c>
      <c r="D7575" s="2">
        <v>88.16</v>
      </c>
      <c r="E7575" s="2">
        <v>11.02</v>
      </c>
      <c r="F7575" s="2">
        <v>11816.259999999986</v>
      </c>
      <c r="G7575" s="2">
        <v>85.52</v>
      </c>
      <c r="H7575" s="2">
        <v>10.69</v>
      </c>
      <c r="I7575" s="2">
        <v>11661.079999999953</v>
      </c>
    </row>
    <row r="7576" spans="1:9">
      <c r="A7576" s="2">
        <v>271969.29499999998</v>
      </c>
      <c r="B7576" s="2" t="s">
        <v>68</v>
      </c>
      <c r="C7576" s="2">
        <v>0.125</v>
      </c>
      <c r="D7576" s="2">
        <v>90.51</v>
      </c>
      <c r="E7576" s="2">
        <v>11.31</v>
      </c>
      <c r="F7576" s="2">
        <v>12118.829999999976</v>
      </c>
      <c r="G7576" s="2">
        <v>87.8</v>
      </c>
      <c r="H7576" s="2">
        <v>10.97</v>
      </c>
      <c r="I7576" s="2">
        <v>11959.819999999974</v>
      </c>
    </row>
    <row r="7577" spans="1:9">
      <c r="A7577" s="2">
        <v>271969.29499999998</v>
      </c>
      <c r="B7577" s="2" t="s">
        <v>69</v>
      </c>
      <c r="C7577" s="2">
        <v>0.1</v>
      </c>
      <c r="D7577" s="2">
        <v>92.4</v>
      </c>
      <c r="E7577" s="2">
        <v>9.24</v>
      </c>
      <c r="F7577" s="2">
        <v>9888.0900000000074</v>
      </c>
      <c r="G7577" s="2">
        <v>89.63</v>
      </c>
      <c r="H7577" s="2">
        <v>8.9600000000000009</v>
      </c>
      <c r="I7577" s="2">
        <v>9757.2799999999988</v>
      </c>
    </row>
    <row r="7578" spans="1:9">
      <c r="A7578" s="2">
        <v>271969.29499999998</v>
      </c>
      <c r="B7578" s="2" t="s">
        <v>70</v>
      </c>
      <c r="C7578" s="2">
        <v>0.1</v>
      </c>
      <c r="D7578" s="2">
        <v>94.29</v>
      </c>
      <c r="E7578" s="2">
        <v>9.43</v>
      </c>
      <c r="F7578" s="2">
        <v>11155.639999999978</v>
      </c>
      <c r="G7578" s="2">
        <v>118.87</v>
      </c>
      <c r="H7578" s="2">
        <v>11.77</v>
      </c>
      <c r="I7578" s="2">
        <v>10792.999999999982</v>
      </c>
    </row>
    <row r="7579" spans="1:9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>
      <c r="A7580" s="2">
        <v>271970</v>
      </c>
      <c r="B7580" s="2" t="s">
        <v>65</v>
      </c>
      <c r="C7580" s="2">
        <v>0.04</v>
      </c>
      <c r="D7580" s="2">
        <v>6.45</v>
      </c>
      <c r="E7580" s="2">
        <v>0.26</v>
      </c>
      <c r="F7580" s="2">
        <v>3651.2599999999925</v>
      </c>
      <c r="G7580" s="2">
        <v>6.24</v>
      </c>
      <c r="H7580" s="2">
        <v>0.25</v>
      </c>
      <c r="I7580" s="2">
        <v>3603.1399999999826</v>
      </c>
    </row>
    <row r="7581" spans="1:9">
      <c r="A7581" s="2">
        <v>271970</v>
      </c>
      <c r="B7581" s="2" t="s">
        <v>66</v>
      </c>
      <c r="C7581" s="2">
        <v>0.1</v>
      </c>
      <c r="D7581" s="2">
        <v>6.45</v>
      </c>
      <c r="E7581" s="2">
        <v>0.64</v>
      </c>
      <c r="F7581" s="2">
        <v>9119.9500000000062</v>
      </c>
      <c r="G7581" s="2">
        <v>6.24</v>
      </c>
      <c r="H7581" s="2">
        <v>0.62</v>
      </c>
      <c r="I7581" s="2">
        <v>9000.1000000000095</v>
      </c>
    </row>
    <row r="7582" spans="1:9">
      <c r="A7582" s="2">
        <v>271970</v>
      </c>
      <c r="B7582" s="2" t="s">
        <v>67</v>
      </c>
      <c r="C7582" s="2">
        <v>0.125</v>
      </c>
      <c r="D7582" s="2">
        <v>6.69</v>
      </c>
      <c r="E7582" s="2">
        <v>0.84</v>
      </c>
      <c r="F7582" s="2">
        <v>11817.099999999986</v>
      </c>
      <c r="G7582" s="2">
        <v>6.48</v>
      </c>
      <c r="H7582" s="2">
        <v>0.81</v>
      </c>
      <c r="I7582" s="2">
        <v>11661.889999999952</v>
      </c>
    </row>
    <row r="7583" spans="1:9">
      <c r="A7583" s="2">
        <v>271970</v>
      </c>
      <c r="B7583" s="2" t="s">
        <v>68</v>
      </c>
      <c r="C7583" s="2">
        <v>0.125</v>
      </c>
      <c r="D7583" s="2">
        <v>6.87</v>
      </c>
      <c r="E7583" s="2">
        <v>0.86</v>
      </c>
      <c r="F7583" s="2">
        <v>12119.689999999977</v>
      </c>
      <c r="G7583" s="2">
        <v>6.65</v>
      </c>
      <c r="H7583" s="2">
        <v>0.83</v>
      </c>
      <c r="I7583" s="2">
        <v>11960.649999999974</v>
      </c>
    </row>
    <row r="7584" spans="1:9">
      <c r="A7584" s="2">
        <v>271970</v>
      </c>
      <c r="B7584" s="2" t="s">
        <v>69</v>
      </c>
      <c r="C7584" s="2">
        <v>0.1</v>
      </c>
      <c r="D7584" s="2">
        <v>7.01</v>
      </c>
      <c r="E7584" s="2">
        <v>0.7</v>
      </c>
      <c r="F7584" s="2">
        <v>9888.7900000000081</v>
      </c>
      <c r="G7584" s="2">
        <v>6.79</v>
      </c>
      <c r="H7584" s="2">
        <v>0.68</v>
      </c>
      <c r="I7584" s="2">
        <v>9757.9599999999991</v>
      </c>
    </row>
    <row r="7585" spans="1:9">
      <c r="A7585" s="2">
        <v>271970</v>
      </c>
      <c r="B7585" s="2" t="s">
        <v>70</v>
      </c>
      <c r="C7585" s="2">
        <v>0.1</v>
      </c>
      <c r="D7585" s="2">
        <v>7.16</v>
      </c>
      <c r="E7585" s="2">
        <v>0.72</v>
      </c>
      <c r="F7585" s="2">
        <v>11156.359999999977</v>
      </c>
      <c r="G7585" s="2">
        <v>9.02</v>
      </c>
      <c r="H7585" s="2">
        <v>0.89</v>
      </c>
      <c r="I7585" s="2">
        <v>10793.889999999981</v>
      </c>
    </row>
    <row r="7586" spans="1:9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>
      <c r="A7587" s="2">
        <v>271980</v>
      </c>
      <c r="B7587" s="2" t="s">
        <v>65</v>
      </c>
      <c r="C7587" s="2">
        <v>0.04</v>
      </c>
      <c r="D7587" s="2">
        <v>91.48</v>
      </c>
      <c r="E7587" s="2">
        <v>3.66</v>
      </c>
      <c r="F7587" s="2">
        <v>3654.9199999999923</v>
      </c>
      <c r="G7587" s="2">
        <v>88.56</v>
      </c>
      <c r="H7587" s="2">
        <v>3.55</v>
      </c>
      <c r="I7587" s="2">
        <v>3606.6899999999828</v>
      </c>
    </row>
    <row r="7588" spans="1:9">
      <c r="A7588" s="2">
        <v>271980</v>
      </c>
      <c r="B7588" s="2" t="s">
        <v>66</v>
      </c>
      <c r="C7588" s="2">
        <v>0.1</v>
      </c>
      <c r="D7588" s="2">
        <v>91.48</v>
      </c>
      <c r="E7588" s="2">
        <v>9.15</v>
      </c>
      <c r="F7588" s="2">
        <v>9129.1000000000058</v>
      </c>
      <c r="G7588" s="2">
        <v>88.56</v>
      </c>
      <c r="H7588" s="2">
        <v>8.85</v>
      </c>
      <c r="I7588" s="2">
        <v>9008.9500000000098</v>
      </c>
    </row>
    <row r="7589" spans="1:9">
      <c r="A7589" s="2">
        <v>271980</v>
      </c>
      <c r="B7589" s="2" t="s">
        <v>67</v>
      </c>
      <c r="C7589" s="2">
        <v>0.125</v>
      </c>
      <c r="D7589" s="2">
        <v>94.93</v>
      </c>
      <c r="E7589" s="2">
        <v>11.86</v>
      </c>
      <c r="F7589" s="2">
        <v>11828.959999999986</v>
      </c>
      <c r="G7589" s="2">
        <v>91.91</v>
      </c>
      <c r="H7589" s="2">
        <v>11.49</v>
      </c>
      <c r="I7589" s="2">
        <v>11673.379999999952</v>
      </c>
    </row>
    <row r="7590" spans="1:9">
      <c r="A7590" s="2">
        <v>271980</v>
      </c>
      <c r="B7590" s="2" t="s">
        <v>68</v>
      </c>
      <c r="C7590" s="2">
        <v>0.125</v>
      </c>
      <c r="D7590" s="2">
        <v>97.47</v>
      </c>
      <c r="E7590" s="2">
        <v>12.18</v>
      </c>
      <c r="F7590" s="2">
        <v>12131.869999999977</v>
      </c>
      <c r="G7590" s="2">
        <v>94.37</v>
      </c>
      <c r="H7590" s="2">
        <v>11.79</v>
      </c>
      <c r="I7590" s="2">
        <v>11972.439999999975</v>
      </c>
    </row>
    <row r="7591" spans="1:9">
      <c r="A7591" s="2">
        <v>271980</v>
      </c>
      <c r="B7591" s="2" t="s">
        <v>69</v>
      </c>
      <c r="C7591" s="2">
        <v>0.1</v>
      </c>
      <c r="D7591" s="2">
        <v>99.5</v>
      </c>
      <c r="E7591" s="2">
        <v>9.9499999999999993</v>
      </c>
      <c r="F7591" s="2">
        <v>9898.7400000000089</v>
      </c>
      <c r="G7591" s="2">
        <v>96.34</v>
      </c>
      <c r="H7591" s="2">
        <v>9.6300000000000008</v>
      </c>
      <c r="I7591" s="2">
        <v>9767.5899999999983</v>
      </c>
    </row>
    <row r="7592" spans="1:9">
      <c r="A7592" s="2">
        <v>271980</v>
      </c>
      <c r="B7592" s="2" t="s">
        <v>70</v>
      </c>
      <c r="C7592" s="2">
        <v>0.1</v>
      </c>
      <c r="D7592" s="2">
        <v>101.53</v>
      </c>
      <c r="E7592" s="2">
        <v>10.15</v>
      </c>
      <c r="F7592" s="2">
        <v>11166.509999999977</v>
      </c>
      <c r="G7592" s="2">
        <v>127.94</v>
      </c>
      <c r="H7592" s="2">
        <v>12.69</v>
      </c>
      <c r="I7592" s="2">
        <v>10806.579999999982</v>
      </c>
    </row>
    <row r="7593" spans="1:9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>
      <c r="A7594" s="2">
        <v>271990</v>
      </c>
      <c r="B7594" s="2" t="s">
        <v>65</v>
      </c>
      <c r="C7594" s="2">
        <v>0.04</v>
      </c>
      <c r="D7594" s="2">
        <v>91.48</v>
      </c>
      <c r="E7594" s="2">
        <v>3.66</v>
      </c>
      <c r="F7594" s="2">
        <v>3658.5799999999922</v>
      </c>
      <c r="G7594" s="2">
        <v>88.56</v>
      </c>
      <c r="H7594" s="2">
        <v>3.55</v>
      </c>
      <c r="I7594" s="2">
        <v>3610.239999999983</v>
      </c>
    </row>
    <row r="7595" spans="1:9">
      <c r="A7595" s="2">
        <v>271990</v>
      </c>
      <c r="B7595" s="2" t="s">
        <v>66</v>
      </c>
      <c r="C7595" s="2">
        <v>0.1</v>
      </c>
      <c r="D7595" s="2">
        <v>91.48</v>
      </c>
      <c r="E7595" s="2">
        <v>9.15</v>
      </c>
      <c r="F7595" s="2">
        <v>9138.2500000000055</v>
      </c>
      <c r="G7595" s="2">
        <v>88.56</v>
      </c>
      <c r="H7595" s="2">
        <v>8.85</v>
      </c>
      <c r="I7595" s="2">
        <v>9017.8000000000102</v>
      </c>
    </row>
    <row r="7596" spans="1:9">
      <c r="A7596" s="2">
        <v>271990</v>
      </c>
      <c r="B7596" s="2" t="s">
        <v>67</v>
      </c>
      <c r="C7596" s="2">
        <v>0.125</v>
      </c>
      <c r="D7596" s="2">
        <v>94.93</v>
      </c>
      <c r="E7596" s="2">
        <v>11.86</v>
      </c>
      <c r="F7596" s="2">
        <v>11840.819999999987</v>
      </c>
      <c r="G7596" s="2">
        <v>91.91</v>
      </c>
      <c r="H7596" s="2">
        <v>11.49</v>
      </c>
      <c r="I7596" s="2">
        <v>11684.869999999952</v>
      </c>
    </row>
    <row r="7597" spans="1:9">
      <c r="A7597" s="2">
        <v>271990</v>
      </c>
      <c r="B7597" s="2" t="s">
        <v>68</v>
      </c>
      <c r="C7597" s="2">
        <v>0.125</v>
      </c>
      <c r="D7597" s="2">
        <v>97.47</v>
      </c>
      <c r="E7597" s="2">
        <v>12.18</v>
      </c>
      <c r="F7597" s="2">
        <v>12144.049999999977</v>
      </c>
      <c r="G7597" s="2">
        <v>94.37</v>
      </c>
      <c r="H7597" s="2">
        <v>11.79</v>
      </c>
      <c r="I7597" s="2">
        <v>11984.229999999976</v>
      </c>
    </row>
    <row r="7598" spans="1:9">
      <c r="A7598" s="2">
        <v>271990</v>
      </c>
      <c r="B7598" s="2" t="s">
        <v>69</v>
      </c>
      <c r="C7598" s="2">
        <v>0.1</v>
      </c>
      <c r="D7598" s="2">
        <v>99.5</v>
      </c>
      <c r="E7598" s="2">
        <v>9.9499999999999993</v>
      </c>
      <c r="F7598" s="2">
        <v>9908.6900000000096</v>
      </c>
      <c r="G7598" s="2">
        <v>96.34</v>
      </c>
      <c r="H7598" s="2">
        <v>9.6300000000000008</v>
      </c>
      <c r="I7598" s="2">
        <v>9777.2199999999975</v>
      </c>
    </row>
    <row r="7599" spans="1:9">
      <c r="A7599" s="2">
        <v>271990</v>
      </c>
      <c r="B7599" s="2" t="s">
        <v>70</v>
      </c>
      <c r="C7599" s="2">
        <v>0.1</v>
      </c>
      <c r="D7599" s="2">
        <v>101.53</v>
      </c>
      <c r="E7599" s="2">
        <v>10.15</v>
      </c>
      <c r="F7599" s="2">
        <v>11176.659999999976</v>
      </c>
      <c r="G7599" s="2">
        <v>127.94</v>
      </c>
      <c r="H7599" s="2">
        <v>12.69</v>
      </c>
      <c r="I7599" s="2">
        <v>10819.269999999982</v>
      </c>
    </row>
    <row r="7600" spans="1:9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>
      <c r="A7601" s="2">
        <v>272000</v>
      </c>
      <c r="B7601" s="2" t="s">
        <v>65</v>
      </c>
      <c r="C7601" s="2">
        <v>0.04</v>
      </c>
      <c r="D7601" s="2">
        <v>91.48</v>
      </c>
      <c r="E7601" s="2">
        <v>3.66</v>
      </c>
      <c r="F7601" s="2">
        <v>3662.2399999999921</v>
      </c>
      <c r="G7601" s="2">
        <v>88.56</v>
      </c>
      <c r="H7601" s="2">
        <v>3.55</v>
      </c>
      <c r="I7601" s="2">
        <v>3613.7899999999831</v>
      </c>
    </row>
    <row r="7602" spans="1:9">
      <c r="A7602" s="2">
        <v>272000</v>
      </c>
      <c r="B7602" s="2" t="s">
        <v>66</v>
      </c>
      <c r="C7602" s="2">
        <v>0.1</v>
      </c>
      <c r="D7602" s="2">
        <v>91.48</v>
      </c>
      <c r="E7602" s="2">
        <v>9.15</v>
      </c>
      <c r="F7602" s="2">
        <v>9147.4000000000051</v>
      </c>
      <c r="G7602" s="2">
        <v>88.56</v>
      </c>
      <c r="H7602" s="2">
        <v>8.85</v>
      </c>
      <c r="I7602" s="2">
        <v>9026.6500000000106</v>
      </c>
    </row>
    <row r="7603" spans="1:9">
      <c r="A7603" s="2">
        <v>272000</v>
      </c>
      <c r="B7603" s="2" t="s">
        <v>67</v>
      </c>
      <c r="C7603" s="2">
        <v>0.125</v>
      </c>
      <c r="D7603" s="2">
        <v>94.93</v>
      </c>
      <c r="E7603" s="2">
        <v>11.86</v>
      </c>
      <c r="F7603" s="2">
        <v>11852.679999999988</v>
      </c>
      <c r="G7603" s="2">
        <v>91.91</v>
      </c>
      <c r="H7603" s="2">
        <v>11.49</v>
      </c>
      <c r="I7603" s="2">
        <v>11696.359999999951</v>
      </c>
    </row>
    <row r="7604" spans="1:9">
      <c r="A7604" s="2">
        <v>272000</v>
      </c>
      <c r="B7604" s="2" t="s">
        <v>68</v>
      </c>
      <c r="C7604" s="2">
        <v>0.125</v>
      </c>
      <c r="D7604" s="2">
        <v>97.47</v>
      </c>
      <c r="E7604" s="2">
        <v>12.18</v>
      </c>
      <c r="F7604" s="2">
        <v>12156.229999999978</v>
      </c>
      <c r="G7604" s="2">
        <v>94.37</v>
      </c>
      <c r="H7604" s="2">
        <v>11.79</v>
      </c>
      <c r="I7604" s="2">
        <v>11996.019999999977</v>
      </c>
    </row>
    <row r="7605" spans="1:9">
      <c r="A7605" s="2">
        <v>272000</v>
      </c>
      <c r="B7605" s="2" t="s">
        <v>69</v>
      </c>
      <c r="C7605" s="2">
        <v>0.1</v>
      </c>
      <c r="D7605" s="2">
        <v>99.5</v>
      </c>
      <c r="E7605" s="2">
        <v>9.9499999999999993</v>
      </c>
      <c r="F7605" s="2">
        <v>9918.6400000000103</v>
      </c>
      <c r="G7605" s="2">
        <v>96.34</v>
      </c>
      <c r="H7605" s="2">
        <v>9.6300000000000008</v>
      </c>
      <c r="I7605" s="2">
        <v>9786.8499999999967</v>
      </c>
    </row>
    <row r="7606" spans="1:9">
      <c r="A7606" s="2">
        <v>272000</v>
      </c>
      <c r="B7606" s="2" t="s">
        <v>70</v>
      </c>
      <c r="C7606" s="2">
        <v>0.1</v>
      </c>
      <c r="D7606" s="2">
        <v>101.53</v>
      </c>
      <c r="E7606" s="2">
        <v>10.15</v>
      </c>
      <c r="F7606" s="2">
        <v>11186.809999999976</v>
      </c>
      <c r="G7606" s="2">
        <v>127.94</v>
      </c>
      <c r="H7606" s="2">
        <v>12.69</v>
      </c>
      <c r="I7606" s="2">
        <v>10831.959999999983</v>
      </c>
    </row>
    <row r="7607" spans="1:9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>
      <c r="A7608" s="2">
        <v>272002.63</v>
      </c>
      <c r="B7608" s="2" t="s">
        <v>65</v>
      </c>
      <c r="C7608" s="2">
        <v>0.04</v>
      </c>
      <c r="D7608" s="2">
        <v>24.06</v>
      </c>
      <c r="E7608" s="2">
        <v>0.96</v>
      </c>
      <c r="F7608" s="2">
        <v>3663.1999999999921</v>
      </c>
      <c r="G7608" s="2">
        <v>23.29</v>
      </c>
      <c r="H7608" s="2">
        <v>0.93</v>
      </c>
      <c r="I7608" s="2">
        <v>3614.719999999983</v>
      </c>
    </row>
    <row r="7609" spans="1:9">
      <c r="A7609" s="2">
        <v>272002.63</v>
      </c>
      <c r="B7609" s="2" t="s">
        <v>66</v>
      </c>
      <c r="C7609" s="2">
        <v>0.1</v>
      </c>
      <c r="D7609" s="2">
        <v>24.06</v>
      </c>
      <c r="E7609" s="2">
        <v>2.41</v>
      </c>
      <c r="F7609" s="2">
        <v>9149.8100000000049</v>
      </c>
      <c r="G7609" s="2">
        <v>23.29</v>
      </c>
      <c r="H7609" s="2">
        <v>2.33</v>
      </c>
      <c r="I7609" s="2">
        <v>9028.9800000000105</v>
      </c>
    </row>
    <row r="7610" spans="1:9">
      <c r="A7610" s="2">
        <v>272002.63</v>
      </c>
      <c r="B7610" s="2" t="s">
        <v>67</v>
      </c>
      <c r="C7610" s="2">
        <v>0.125</v>
      </c>
      <c r="D7610" s="2">
        <v>24.97</v>
      </c>
      <c r="E7610" s="2">
        <v>3.12</v>
      </c>
      <c r="F7610" s="2">
        <v>11855.799999999988</v>
      </c>
      <c r="G7610" s="2">
        <v>24.17</v>
      </c>
      <c r="H7610" s="2">
        <v>3.02</v>
      </c>
      <c r="I7610" s="2">
        <v>11699.379999999952</v>
      </c>
    </row>
    <row r="7611" spans="1:9">
      <c r="A7611" s="2">
        <v>272002.63</v>
      </c>
      <c r="B7611" s="2" t="s">
        <v>68</v>
      </c>
      <c r="C7611" s="2">
        <v>0.125</v>
      </c>
      <c r="D7611" s="2">
        <v>25.63</v>
      </c>
      <c r="E7611" s="2">
        <v>3.2</v>
      </c>
      <c r="F7611" s="2">
        <v>12159.429999999978</v>
      </c>
      <c r="G7611" s="2">
        <v>24.82</v>
      </c>
      <c r="H7611" s="2">
        <v>3.1</v>
      </c>
      <c r="I7611" s="2">
        <v>11999.119999999977</v>
      </c>
    </row>
    <row r="7612" spans="1:9">
      <c r="A7612" s="2">
        <v>272002.63</v>
      </c>
      <c r="B7612" s="2" t="s">
        <v>69</v>
      </c>
      <c r="C7612" s="2">
        <v>0.1</v>
      </c>
      <c r="D7612" s="2">
        <v>26.17</v>
      </c>
      <c r="E7612" s="2">
        <v>2.62</v>
      </c>
      <c r="F7612" s="2">
        <v>9921.2600000000111</v>
      </c>
      <c r="G7612" s="2">
        <v>25.34</v>
      </c>
      <c r="H7612" s="2">
        <v>2.5299999999999998</v>
      </c>
      <c r="I7612" s="2">
        <v>9789.3799999999974</v>
      </c>
    </row>
    <row r="7613" spans="1:9">
      <c r="A7613" s="2">
        <v>272002.63</v>
      </c>
      <c r="B7613" s="2" t="s">
        <v>70</v>
      </c>
      <c r="C7613" s="2">
        <v>0.1</v>
      </c>
      <c r="D7613" s="2">
        <v>26.7</v>
      </c>
      <c r="E7613" s="2">
        <v>2.67</v>
      </c>
      <c r="F7613" s="2">
        <v>11189.479999999976</v>
      </c>
      <c r="G7613" s="2">
        <v>33.65</v>
      </c>
      <c r="H7613" s="2">
        <v>3.34</v>
      </c>
      <c r="I7613" s="2">
        <v>10835.299999999983</v>
      </c>
    </row>
    <row r="7614" spans="1:9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>
      <c r="A7615" s="2">
        <v>272008.21399999998</v>
      </c>
      <c r="B7615" s="2" t="s">
        <v>65</v>
      </c>
      <c r="C7615" s="2">
        <v>0.04</v>
      </c>
      <c r="D7615" s="2">
        <v>51.09</v>
      </c>
      <c r="E7615" s="2">
        <v>2.0499999999999998</v>
      </c>
      <c r="F7615" s="2">
        <v>3665.2499999999923</v>
      </c>
      <c r="G7615" s="2">
        <v>49.45</v>
      </c>
      <c r="H7615" s="2">
        <v>1.98</v>
      </c>
      <c r="I7615" s="2">
        <v>3616.699999999983</v>
      </c>
    </row>
    <row r="7616" spans="1:9">
      <c r="A7616" s="2">
        <v>272008.21399999998</v>
      </c>
      <c r="B7616" s="2" t="s">
        <v>66</v>
      </c>
      <c r="C7616" s="2">
        <v>0.1</v>
      </c>
      <c r="D7616" s="2">
        <v>51.09</v>
      </c>
      <c r="E7616" s="2">
        <v>5.1100000000000003</v>
      </c>
      <c r="F7616" s="2">
        <v>9154.9200000000055</v>
      </c>
      <c r="G7616" s="2">
        <v>49.45</v>
      </c>
      <c r="H7616" s="2">
        <v>4.9400000000000004</v>
      </c>
      <c r="I7616" s="2">
        <v>9033.920000000011</v>
      </c>
    </row>
    <row r="7617" spans="1:9">
      <c r="A7617" s="2">
        <v>272008.21399999998</v>
      </c>
      <c r="B7617" s="2" t="s">
        <v>67</v>
      </c>
      <c r="C7617" s="2">
        <v>0.125</v>
      </c>
      <c r="D7617" s="2">
        <v>53.01</v>
      </c>
      <c r="E7617" s="2">
        <v>6.63</v>
      </c>
      <c r="F7617" s="2">
        <v>11862.429999999988</v>
      </c>
      <c r="G7617" s="2">
        <v>51.33</v>
      </c>
      <c r="H7617" s="2">
        <v>6.41</v>
      </c>
      <c r="I7617" s="2">
        <v>11705.789999999952</v>
      </c>
    </row>
    <row r="7618" spans="1:9">
      <c r="A7618" s="2">
        <v>272008.21399999998</v>
      </c>
      <c r="B7618" s="2" t="s">
        <v>68</v>
      </c>
      <c r="C7618" s="2">
        <v>0.125</v>
      </c>
      <c r="D7618" s="2">
        <v>54.43</v>
      </c>
      <c r="E7618" s="2">
        <v>6.8</v>
      </c>
      <c r="F7618" s="2">
        <v>12166.229999999978</v>
      </c>
      <c r="G7618" s="2">
        <v>52.7</v>
      </c>
      <c r="H7618" s="2">
        <v>6.59</v>
      </c>
      <c r="I7618" s="2">
        <v>12005.709999999977</v>
      </c>
    </row>
    <row r="7619" spans="1:9">
      <c r="A7619" s="2">
        <v>272008.21399999998</v>
      </c>
      <c r="B7619" s="2" t="s">
        <v>69</v>
      </c>
      <c r="C7619" s="2">
        <v>0.1</v>
      </c>
      <c r="D7619" s="2">
        <v>55.56</v>
      </c>
      <c r="E7619" s="2">
        <v>5.55</v>
      </c>
      <c r="F7619" s="2">
        <v>9926.8100000000104</v>
      </c>
      <c r="G7619" s="2">
        <v>53.8</v>
      </c>
      <c r="H7619" s="2">
        <v>5.38</v>
      </c>
      <c r="I7619" s="2">
        <v>9794.7599999999966</v>
      </c>
    </row>
    <row r="7620" spans="1:9">
      <c r="A7620" s="2">
        <v>272008.21399999998</v>
      </c>
      <c r="B7620" s="2" t="s">
        <v>70</v>
      </c>
      <c r="C7620" s="2">
        <v>0.1</v>
      </c>
      <c r="D7620" s="2">
        <v>56.7</v>
      </c>
      <c r="E7620" s="2">
        <v>5.67</v>
      </c>
      <c r="F7620" s="2">
        <v>11195.149999999976</v>
      </c>
      <c r="G7620" s="2">
        <v>71.44</v>
      </c>
      <c r="H7620" s="2">
        <v>7.09</v>
      </c>
      <c r="I7620" s="2">
        <v>10842.389999999983</v>
      </c>
    </row>
    <row r="7621" spans="1:9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>
      <c r="A7622" s="2">
        <v>272010</v>
      </c>
      <c r="B7622" s="2" t="s">
        <v>65</v>
      </c>
      <c r="C7622" s="2">
        <v>0.04</v>
      </c>
      <c r="D7622" s="2">
        <v>16.34</v>
      </c>
      <c r="E7622" s="2">
        <v>0.65</v>
      </c>
      <c r="F7622" s="2">
        <v>3665.8999999999924</v>
      </c>
      <c r="G7622" s="2">
        <v>15.82</v>
      </c>
      <c r="H7622" s="2">
        <v>0.63</v>
      </c>
      <c r="I7622" s="2">
        <v>3617.3299999999831</v>
      </c>
    </row>
    <row r="7623" spans="1:9">
      <c r="A7623" s="2">
        <v>272010</v>
      </c>
      <c r="B7623" s="2" t="s">
        <v>66</v>
      </c>
      <c r="C7623" s="2">
        <v>0.1</v>
      </c>
      <c r="D7623" s="2">
        <v>16.34</v>
      </c>
      <c r="E7623" s="2">
        <v>1.63</v>
      </c>
      <c r="F7623" s="2">
        <v>9156.5500000000047</v>
      </c>
      <c r="G7623" s="2">
        <v>15.82</v>
      </c>
      <c r="H7623" s="2">
        <v>1.58</v>
      </c>
      <c r="I7623" s="2">
        <v>9035.5000000000109</v>
      </c>
    </row>
    <row r="7624" spans="1:9">
      <c r="A7624" s="2">
        <v>272010</v>
      </c>
      <c r="B7624" s="2" t="s">
        <v>67</v>
      </c>
      <c r="C7624" s="2">
        <v>0.125</v>
      </c>
      <c r="D7624" s="2">
        <v>16.95</v>
      </c>
      <c r="E7624" s="2">
        <v>2.12</v>
      </c>
      <c r="F7624" s="2">
        <v>11864.549999999988</v>
      </c>
      <c r="G7624" s="2">
        <v>16.420000000000002</v>
      </c>
      <c r="H7624" s="2">
        <v>2.0499999999999998</v>
      </c>
      <c r="I7624" s="2">
        <v>11707.839999999951</v>
      </c>
    </row>
    <row r="7625" spans="1:9">
      <c r="A7625" s="2">
        <v>272010</v>
      </c>
      <c r="B7625" s="2" t="s">
        <v>68</v>
      </c>
      <c r="C7625" s="2">
        <v>0.125</v>
      </c>
      <c r="D7625" s="2">
        <v>17.41</v>
      </c>
      <c r="E7625" s="2">
        <v>2.1800000000000002</v>
      </c>
      <c r="F7625" s="2">
        <v>12168.409999999978</v>
      </c>
      <c r="G7625" s="2">
        <v>16.86</v>
      </c>
      <c r="H7625" s="2">
        <v>2.11</v>
      </c>
      <c r="I7625" s="2">
        <v>12007.819999999978</v>
      </c>
    </row>
    <row r="7626" spans="1:9">
      <c r="A7626" s="2">
        <v>272010</v>
      </c>
      <c r="B7626" s="2" t="s">
        <v>69</v>
      </c>
      <c r="C7626" s="2">
        <v>0.1</v>
      </c>
      <c r="D7626" s="2">
        <v>17.77</v>
      </c>
      <c r="E7626" s="2">
        <v>1.78</v>
      </c>
      <c r="F7626" s="2">
        <v>9928.5900000000111</v>
      </c>
      <c r="G7626" s="2">
        <v>17.21</v>
      </c>
      <c r="H7626" s="2">
        <v>1.72</v>
      </c>
      <c r="I7626" s="2">
        <v>9796.4799999999959</v>
      </c>
    </row>
    <row r="7627" spans="1:9">
      <c r="A7627" s="2">
        <v>272010</v>
      </c>
      <c r="B7627" s="2" t="s">
        <v>70</v>
      </c>
      <c r="C7627" s="2">
        <v>0.1</v>
      </c>
      <c r="D7627" s="2">
        <v>18.13</v>
      </c>
      <c r="E7627" s="2">
        <v>1.81</v>
      </c>
      <c r="F7627" s="2">
        <v>11196.959999999975</v>
      </c>
      <c r="G7627" s="2">
        <v>22.85</v>
      </c>
      <c r="H7627" s="2">
        <v>2.27</v>
      </c>
      <c r="I7627" s="2">
        <v>10844.659999999983</v>
      </c>
    </row>
    <row r="7628" spans="1:9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>
      <c r="A7629" s="2">
        <v>272020</v>
      </c>
      <c r="B7629" s="2" t="s">
        <v>65</v>
      </c>
      <c r="C7629" s="2">
        <v>0.04</v>
      </c>
      <c r="D7629" s="2">
        <v>91.36</v>
      </c>
      <c r="E7629" s="2">
        <v>3.66</v>
      </c>
      <c r="F7629" s="2">
        <v>3669.5599999999922</v>
      </c>
      <c r="G7629" s="2">
        <v>88.68</v>
      </c>
      <c r="H7629" s="2">
        <v>3.55</v>
      </c>
      <c r="I7629" s="2">
        <v>3620.8799999999833</v>
      </c>
    </row>
    <row r="7630" spans="1:9">
      <c r="A7630" s="2">
        <v>272020</v>
      </c>
      <c r="B7630" s="2" t="s">
        <v>66</v>
      </c>
      <c r="C7630" s="2">
        <v>0.1</v>
      </c>
      <c r="D7630" s="2">
        <v>91.36</v>
      </c>
      <c r="E7630" s="2">
        <v>9.1300000000000008</v>
      </c>
      <c r="F7630" s="2">
        <v>9165.6800000000039</v>
      </c>
      <c r="G7630" s="2">
        <v>88.68</v>
      </c>
      <c r="H7630" s="2">
        <v>8.8699999999999992</v>
      </c>
      <c r="I7630" s="2">
        <v>9044.3700000000117</v>
      </c>
    </row>
    <row r="7631" spans="1:9">
      <c r="A7631" s="2">
        <v>272020</v>
      </c>
      <c r="B7631" s="2" t="s">
        <v>67</v>
      </c>
      <c r="C7631" s="2">
        <v>0.125</v>
      </c>
      <c r="D7631" s="2">
        <v>94.8</v>
      </c>
      <c r="E7631" s="2">
        <v>11.85</v>
      </c>
      <c r="F7631" s="2">
        <v>11876.399999999989</v>
      </c>
      <c r="G7631" s="2">
        <v>92.04</v>
      </c>
      <c r="H7631" s="2">
        <v>11.5</v>
      </c>
      <c r="I7631" s="2">
        <v>11719.339999999951</v>
      </c>
    </row>
    <row r="7632" spans="1:9">
      <c r="A7632" s="2">
        <v>272020</v>
      </c>
      <c r="B7632" s="2" t="s">
        <v>68</v>
      </c>
      <c r="C7632" s="2">
        <v>0.125</v>
      </c>
      <c r="D7632" s="2">
        <v>97.34</v>
      </c>
      <c r="E7632" s="2">
        <v>12.17</v>
      </c>
      <c r="F7632" s="2">
        <v>12180.579999999978</v>
      </c>
      <c r="G7632" s="2">
        <v>94.51</v>
      </c>
      <c r="H7632" s="2">
        <v>11.81</v>
      </c>
      <c r="I7632" s="2">
        <v>12019.629999999977</v>
      </c>
    </row>
    <row r="7633" spans="1:9">
      <c r="A7633" s="2">
        <v>272020</v>
      </c>
      <c r="B7633" s="2" t="s">
        <v>69</v>
      </c>
      <c r="C7633" s="2">
        <v>0.1</v>
      </c>
      <c r="D7633" s="2">
        <v>99.37</v>
      </c>
      <c r="E7633" s="2">
        <v>9.93</v>
      </c>
      <c r="F7633" s="2">
        <v>9938.5200000000114</v>
      </c>
      <c r="G7633" s="2">
        <v>96.48</v>
      </c>
      <c r="H7633" s="2">
        <v>9.64</v>
      </c>
      <c r="I7633" s="2">
        <v>9806.1199999999953</v>
      </c>
    </row>
    <row r="7634" spans="1:9">
      <c r="A7634" s="2">
        <v>272020</v>
      </c>
      <c r="B7634" s="2" t="s">
        <v>70</v>
      </c>
      <c r="C7634" s="2">
        <v>0.1</v>
      </c>
      <c r="D7634" s="2">
        <v>101.4</v>
      </c>
      <c r="E7634" s="2">
        <v>10.14</v>
      </c>
      <c r="F7634" s="2">
        <v>11207.099999999975</v>
      </c>
      <c r="G7634" s="2">
        <v>127.77</v>
      </c>
      <c r="H7634" s="2">
        <v>12.66</v>
      </c>
      <c r="I7634" s="2">
        <v>10857.319999999983</v>
      </c>
    </row>
    <row r="7635" spans="1:9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>
      <c r="A7636" s="2">
        <v>272030</v>
      </c>
      <c r="B7636" s="2" t="s">
        <v>65</v>
      </c>
      <c r="C7636" s="2">
        <v>0.04</v>
      </c>
      <c r="D7636" s="2">
        <v>91.18</v>
      </c>
      <c r="E7636" s="2">
        <v>3.65</v>
      </c>
      <c r="F7636" s="2">
        <v>3673.2099999999923</v>
      </c>
      <c r="G7636" s="2">
        <v>88.87</v>
      </c>
      <c r="H7636" s="2">
        <v>3.56</v>
      </c>
      <c r="I7636" s="2">
        <v>3624.4399999999832</v>
      </c>
    </row>
    <row r="7637" spans="1:9">
      <c r="A7637" s="2">
        <v>272030</v>
      </c>
      <c r="B7637" s="2" t="s">
        <v>66</v>
      </c>
      <c r="C7637" s="2">
        <v>0.1</v>
      </c>
      <c r="D7637" s="2">
        <v>91.18</v>
      </c>
      <c r="E7637" s="2">
        <v>9.11</v>
      </c>
      <c r="F7637" s="2">
        <v>9174.7900000000045</v>
      </c>
      <c r="G7637" s="2">
        <v>88.87</v>
      </c>
      <c r="H7637" s="2">
        <v>8.8800000000000008</v>
      </c>
      <c r="I7637" s="2">
        <v>9053.2500000000109</v>
      </c>
    </row>
    <row r="7638" spans="1:9">
      <c r="A7638" s="2">
        <v>272030</v>
      </c>
      <c r="B7638" s="2" t="s">
        <v>67</v>
      </c>
      <c r="C7638" s="2">
        <v>0.125</v>
      </c>
      <c r="D7638" s="2">
        <v>94.61</v>
      </c>
      <c r="E7638" s="2">
        <v>11.83</v>
      </c>
      <c r="F7638" s="2">
        <v>11888.229999999989</v>
      </c>
      <c r="G7638" s="2">
        <v>92.23</v>
      </c>
      <c r="H7638" s="2">
        <v>11.53</v>
      </c>
      <c r="I7638" s="2">
        <v>11730.869999999952</v>
      </c>
    </row>
    <row r="7639" spans="1:9">
      <c r="A7639" s="2">
        <v>272030</v>
      </c>
      <c r="B7639" s="2" t="s">
        <v>68</v>
      </c>
      <c r="C7639" s="2">
        <v>0.125</v>
      </c>
      <c r="D7639" s="2">
        <v>97.14</v>
      </c>
      <c r="E7639" s="2">
        <v>12.15</v>
      </c>
      <c r="F7639" s="2">
        <v>12192.729999999978</v>
      </c>
      <c r="G7639" s="2">
        <v>94.7</v>
      </c>
      <c r="H7639" s="2">
        <v>11.83</v>
      </c>
      <c r="I7639" s="2">
        <v>12031.459999999977</v>
      </c>
    </row>
    <row r="7640" spans="1:9">
      <c r="A7640" s="2">
        <v>272030</v>
      </c>
      <c r="B7640" s="2" t="s">
        <v>69</v>
      </c>
      <c r="C7640" s="2">
        <v>0.1</v>
      </c>
      <c r="D7640" s="2">
        <v>99.17</v>
      </c>
      <c r="E7640" s="2">
        <v>9.91</v>
      </c>
      <c r="F7640" s="2">
        <v>9948.4300000000112</v>
      </c>
      <c r="G7640" s="2">
        <v>96.67</v>
      </c>
      <c r="H7640" s="2">
        <v>9.66</v>
      </c>
      <c r="I7640" s="2">
        <v>9815.7799999999952</v>
      </c>
    </row>
    <row r="7641" spans="1:9">
      <c r="A7641" s="2">
        <v>272030</v>
      </c>
      <c r="B7641" s="2" t="s">
        <v>70</v>
      </c>
      <c r="C7641" s="2">
        <v>0.1</v>
      </c>
      <c r="D7641" s="2">
        <v>101.2</v>
      </c>
      <c r="E7641" s="2">
        <v>10.119999999999999</v>
      </c>
      <c r="F7641" s="2">
        <v>11217.219999999976</v>
      </c>
      <c r="G7641" s="2">
        <v>127.53</v>
      </c>
      <c r="H7641" s="2">
        <v>12.64</v>
      </c>
      <c r="I7641" s="2">
        <v>10869.959999999983</v>
      </c>
    </row>
    <row r="7642" spans="1:9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>
      <c r="A7643" s="2">
        <v>272040</v>
      </c>
      <c r="B7643" s="2" t="s">
        <v>65</v>
      </c>
      <c r="C7643" s="2">
        <v>0.04</v>
      </c>
      <c r="D7643" s="2">
        <v>91</v>
      </c>
      <c r="E7643" s="2">
        <v>3.64</v>
      </c>
      <c r="F7643" s="2">
        <v>3676.8499999999922</v>
      </c>
      <c r="G7643" s="2">
        <v>89.05</v>
      </c>
      <c r="H7643" s="2">
        <v>3.57</v>
      </c>
      <c r="I7643" s="2">
        <v>3628.0099999999834</v>
      </c>
    </row>
    <row r="7644" spans="1:9">
      <c r="A7644" s="2">
        <v>272040</v>
      </c>
      <c r="B7644" s="2" t="s">
        <v>66</v>
      </c>
      <c r="C7644" s="2">
        <v>0.1</v>
      </c>
      <c r="D7644" s="2">
        <v>91</v>
      </c>
      <c r="E7644" s="2">
        <v>9.1</v>
      </c>
      <c r="F7644" s="2">
        <v>9183.8900000000049</v>
      </c>
      <c r="G7644" s="2">
        <v>89.05</v>
      </c>
      <c r="H7644" s="2">
        <v>8.9</v>
      </c>
      <c r="I7644" s="2">
        <v>9062.1500000000106</v>
      </c>
    </row>
    <row r="7645" spans="1:9">
      <c r="A7645" s="2">
        <v>272040</v>
      </c>
      <c r="B7645" s="2" t="s">
        <v>67</v>
      </c>
      <c r="C7645" s="2">
        <v>0.125</v>
      </c>
      <c r="D7645" s="2">
        <v>94.42</v>
      </c>
      <c r="E7645" s="2">
        <v>11.8</v>
      </c>
      <c r="F7645" s="2">
        <v>11900.029999999988</v>
      </c>
      <c r="G7645" s="2">
        <v>92.42</v>
      </c>
      <c r="H7645" s="2">
        <v>11.55</v>
      </c>
      <c r="I7645" s="2">
        <v>11742.419999999951</v>
      </c>
    </row>
    <row r="7646" spans="1:9">
      <c r="A7646" s="2">
        <v>272040</v>
      </c>
      <c r="B7646" s="2" t="s">
        <v>68</v>
      </c>
      <c r="C7646" s="2">
        <v>0.125</v>
      </c>
      <c r="D7646" s="2">
        <v>96.95</v>
      </c>
      <c r="E7646" s="2">
        <v>12.12</v>
      </c>
      <c r="F7646" s="2">
        <v>12204.849999999979</v>
      </c>
      <c r="G7646" s="2">
        <v>94.89</v>
      </c>
      <c r="H7646" s="2">
        <v>11.86</v>
      </c>
      <c r="I7646" s="2">
        <v>12043.319999999978</v>
      </c>
    </row>
    <row r="7647" spans="1:9">
      <c r="A7647" s="2">
        <v>272040</v>
      </c>
      <c r="B7647" s="2" t="s">
        <v>69</v>
      </c>
      <c r="C7647" s="2">
        <v>0.1</v>
      </c>
      <c r="D7647" s="2">
        <v>98.97</v>
      </c>
      <c r="E7647" s="2">
        <v>9.89</v>
      </c>
      <c r="F7647" s="2">
        <v>9958.3200000000106</v>
      </c>
      <c r="G7647" s="2">
        <v>96.87</v>
      </c>
      <c r="H7647" s="2">
        <v>9.68</v>
      </c>
      <c r="I7647" s="2">
        <v>9825.4599999999955</v>
      </c>
    </row>
    <row r="7648" spans="1:9">
      <c r="A7648" s="2">
        <v>272040</v>
      </c>
      <c r="B7648" s="2" t="s">
        <v>70</v>
      </c>
      <c r="C7648" s="2">
        <v>0.1</v>
      </c>
      <c r="D7648" s="2">
        <v>100.99</v>
      </c>
      <c r="E7648" s="2">
        <v>10.1</v>
      </c>
      <c r="F7648" s="2">
        <v>11227.319999999976</v>
      </c>
      <c r="G7648" s="2">
        <v>127.31</v>
      </c>
      <c r="H7648" s="2">
        <v>12.62</v>
      </c>
      <c r="I7648" s="2">
        <v>10882.579999999984</v>
      </c>
    </row>
    <row r="7649" spans="1:9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>
      <c r="A7650" s="2">
        <v>272050</v>
      </c>
      <c r="B7650" s="2" t="s">
        <v>65</v>
      </c>
      <c r="C7650" s="2">
        <v>0.04</v>
      </c>
      <c r="D7650" s="2">
        <v>90.81</v>
      </c>
      <c r="E7650" s="2">
        <v>3.64</v>
      </c>
      <c r="F7650" s="2">
        <v>3680.4899999999921</v>
      </c>
      <c r="G7650" s="2">
        <v>89.23</v>
      </c>
      <c r="H7650" s="2">
        <v>3.57</v>
      </c>
      <c r="I7650" s="2">
        <v>3631.5799999999836</v>
      </c>
    </row>
    <row r="7651" spans="1:9">
      <c r="A7651" s="2">
        <v>272050</v>
      </c>
      <c r="B7651" s="2" t="s">
        <v>66</v>
      </c>
      <c r="C7651" s="2">
        <v>0.1</v>
      </c>
      <c r="D7651" s="2">
        <v>90.81</v>
      </c>
      <c r="E7651" s="2">
        <v>9.08</v>
      </c>
      <c r="F7651" s="2">
        <v>9192.9700000000048</v>
      </c>
      <c r="G7651" s="2">
        <v>89.23</v>
      </c>
      <c r="H7651" s="2">
        <v>8.92</v>
      </c>
      <c r="I7651" s="2">
        <v>9071.0700000000106</v>
      </c>
    </row>
    <row r="7652" spans="1:9">
      <c r="A7652" s="2">
        <v>272050</v>
      </c>
      <c r="B7652" s="2" t="s">
        <v>67</v>
      </c>
      <c r="C7652" s="2">
        <v>0.125</v>
      </c>
      <c r="D7652" s="2">
        <v>94.24</v>
      </c>
      <c r="E7652" s="2">
        <v>11.78</v>
      </c>
      <c r="F7652" s="2">
        <v>11911.809999999989</v>
      </c>
      <c r="G7652" s="2">
        <v>92.61</v>
      </c>
      <c r="H7652" s="2">
        <v>11.57</v>
      </c>
      <c r="I7652" s="2">
        <v>11753.989999999951</v>
      </c>
    </row>
    <row r="7653" spans="1:9">
      <c r="A7653" s="2">
        <v>272050</v>
      </c>
      <c r="B7653" s="2" t="s">
        <v>68</v>
      </c>
      <c r="C7653" s="2">
        <v>0.125</v>
      </c>
      <c r="D7653" s="2">
        <v>96.76</v>
      </c>
      <c r="E7653" s="2">
        <v>12.09</v>
      </c>
      <c r="F7653" s="2">
        <v>12216.939999999979</v>
      </c>
      <c r="G7653" s="2">
        <v>95.09</v>
      </c>
      <c r="H7653" s="2">
        <v>11.88</v>
      </c>
      <c r="I7653" s="2">
        <v>12055.199999999977</v>
      </c>
    </row>
    <row r="7654" spans="1:9">
      <c r="A7654" s="2">
        <v>272050</v>
      </c>
      <c r="B7654" s="2" t="s">
        <v>69</v>
      </c>
      <c r="C7654" s="2">
        <v>0.1</v>
      </c>
      <c r="D7654" s="2">
        <v>98.78</v>
      </c>
      <c r="E7654" s="2">
        <v>9.8699999999999992</v>
      </c>
      <c r="F7654" s="2">
        <v>9968.1900000000114</v>
      </c>
      <c r="G7654" s="2">
        <v>97.07</v>
      </c>
      <c r="H7654" s="2">
        <v>9.7100000000000009</v>
      </c>
      <c r="I7654" s="2">
        <v>9835.1699999999946</v>
      </c>
    </row>
    <row r="7655" spans="1:9">
      <c r="A7655" s="2">
        <v>272050</v>
      </c>
      <c r="B7655" s="2" t="s">
        <v>70</v>
      </c>
      <c r="C7655" s="2">
        <v>0.1</v>
      </c>
      <c r="D7655" s="2">
        <v>100.79</v>
      </c>
      <c r="E7655" s="2">
        <v>10.08</v>
      </c>
      <c r="F7655" s="2">
        <v>11237.399999999976</v>
      </c>
      <c r="G7655" s="2">
        <v>127.1</v>
      </c>
      <c r="H7655" s="2">
        <v>12.62</v>
      </c>
      <c r="I7655" s="2">
        <v>10895.199999999984</v>
      </c>
    </row>
    <row r="7656" spans="1:9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>
      <c r="A7657" s="2">
        <v>272060</v>
      </c>
      <c r="B7657" s="2" t="s">
        <v>65</v>
      </c>
      <c r="C7657" s="2">
        <v>0.04</v>
      </c>
      <c r="D7657" s="2">
        <v>90.63</v>
      </c>
      <c r="E7657" s="2">
        <v>3.63</v>
      </c>
      <c r="F7657" s="2">
        <v>3684.1199999999922</v>
      </c>
      <c r="G7657" s="2">
        <v>89.41</v>
      </c>
      <c r="H7657" s="2">
        <v>3.58</v>
      </c>
      <c r="I7657" s="2">
        <v>3635.1599999999835</v>
      </c>
    </row>
    <row r="7658" spans="1:9">
      <c r="A7658" s="2">
        <v>272060</v>
      </c>
      <c r="B7658" s="2" t="s">
        <v>66</v>
      </c>
      <c r="C7658" s="2">
        <v>0.1</v>
      </c>
      <c r="D7658" s="2">
        <v>90.63</v>
      </c>
      <c r="E7658" s="2">
        <v>9.06</v>
      </c>
      <c r="F7658" s="2">
        <v>9202.0300000000043</v>
      </c>
      <c r="G7658" s="2">
        <v>89.41</v>
      </c>
      <c r="H7658" s="2">
        <v>8.94</v>
      </c>
      <c r="I7658" s="2">
        <v>9080.0100000000111</v>
      </c>
    </row>
    <row r="7659" spans="1:9">
      <c r="A7659" s="2">
        <v>272060</v>
      </c>
      <c r="B7659" s="2" t="s">
        <v>67</v>
      </c>
      <c r="C7659" s="2">
        <v>0.125</v>
      </c>
      <c r="D7659" s="2">
        <v>94.05</v>
      </c>
      <c r="E7659" s="2">
        <v>11.75</v>
      </c>
      <c r="F7659" s="2">
        <v>11923.559999999989</v>
      </c>
      <c r="G7659" s="2">
        <v>92.8</v>
      </c>
      <c r="H7659" s="2">
        <v>11.6</v>
      </c>
      <c r="I7659" s="2">
        <v>11765.589999999951</v>
      </c>
    </row>
    <row r="7660" spans="1:9">
      <c r="A7660" s="2">
        <v>272060</v>
      </c>
      <c r="B7660" s="2" t="s">
        <v>68</v>
      </c>
      <c r="C7660" s="2">
        <v>0.125</v>
      </c>
      <c r="D7660" s="2">
        <v>96.56</v>
      </c>
      <c r="E7660" s="2">
        <v>12.07</v>
      </c>
      <c r="F7660" s="2">
        <v>12229.009999999978</v>
      </c>
      <c r="G7660" s="2">
        <v>95.28</v>
      </c>
      <c r="H7660" s="2">
        <v>11.91</v>
      </c>
      <c r="I7660" s="2">
        <v>12067.109999999977</v>
      </c>
    </row>
    <row r="7661" spans="1:9">
      <c r="A7661" s="2">
        <v>272060</v>
      </c>
      <c r="B7661" s="2" t="s">
        <v>69</v>
      </c>
      <c r="C7661" s="2">
        <v>0.1</v>
      </c>
      <c r="D7661" s="2">
        <v>98.58</v>
      </c>
      <c r="E7661" s="2">
        <v>9.85</v>
      </c>
      <c r="F7661" s="2">
        <v>9978.0400000000118</v>
      </c>
      <c r="G7661" s="2">
        <v>97.27</v>
      </c>
      <c r="H7661" s="2">
        <v>9.73</v>
      </c>
      <c r="I7661" s="2">
        <v>9844.8999999999942</v>
      </c>
    </row>
    <row r="7662" spans="1:9">
      <c r="A7662" s="2">
        <v>272060</v>
      </c>
      <c r="B7662" s="2" t="s">
        <v>70</v>
      </c>
      <c r="C7662" s="2">
        <v>0.1</v>
      </c>
      <c r="D7662" s="2">
        <v>100.59</v>
      </c>
      <c r="E7662" s="2">
        <v>10.06</v>
      </c>
      <c r="F7662" s="2">
        <v>11247.459999999975</v>
      </c>
      <c r="G7662" s="2">
        <v>126.88</v>
      </c>
      <c r="H7662" s="2">
        <v>12.61</v>
      </c>
      <c r="I7662" s="2">
        <v>10907.809999999985</v>
      </c>
    </row>
    <row r="7663" spans="1:9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>
      <c r="A7664" s="2">
        <v>272070</v>
      </c>
      <c r="B7664" s="2" t="s">
        <v>65</v>
      </c>
      <c r="C7664" s="2">
        <v>0.04</v>
      </c>
      <c r="D7664" s="2">
        <v>90.45</v>
      </c>
      <c r="E7664" s="2">
        <v>3.62</v>
      </c>
      <c r="F7664" s="2">
        <v>3687.7399999999921</v>
      </c>
      <c r="G7664" s="2">
        <v>89.6</v>
      </c>
      <c r="H7664" s="2">
        <v>3.59</v>
      </c>
      <c r="I7664" s="2">
        <v>3638.7499999999836</v>
      </c>
    </row>
    <row r="7665" spans="1:9">
      <c r="A7665" s="2">
        <v>272070</v>
      </c>
      <c r="B7665" s="2" t="s">
        <v>66</v>
      </c>
      <c r="C7665" s="2">
        <v>0.1</v>
      </c>
      <c r="D7665" s="2">
        <v>90.45</v>
      </c>
      <c r="E7665" s="2">
        <v>9.0399999999999991</v>
      </c>
      <c r="F7665" s="2">
        <v>9211.0700000000052</v>
      </c>
      <c r="G7665" s="2">
        <v>89.6</v>
      </c>
      <c r="H7665" s="2">
        <v>8.9600000000000009</v>
      </c>
      <c r="I7665" s="2">
        <v>9088.9700000000103</v>
      </c>
    </row>
    <row r="7666" spans="1:9">
      <c r="A7666" s="2">
        <v>272070</v>
      </c>
      <c r="B7666" s="2" t="s">
        <v>67</v>
      </c>
      <c r="C7666" s="2">
        <v>0.125</v>
      </c>
      <c r="D7666" s="2">
        <v>93.86</v>
      </c>
      <c r="E7666" s="2">
        <v>11.73</v>
      </c>
      <c r="F7666" s="2">
        <v>11935.289999999988</v>
      </c>
      <c r="G7666" s="2">
        <v>92.98</v>
      </c>
      <c r="H7666" s="2">
        <v>11.62</v>
      </c>
      <c r="I7666" s="2">
        <v>11777.209999999952</v>
      </c>
    </row>
    <row r="7667" spans="1:9">
      <c r="A7667" s="2">
        <v>272070</v>
      </c>
      <c r="B7667" s="2" t="s">
        <v>68</v>
      </c>
      <c r="C7667" s="2">
        <v>0.125</v>
      </c>
      <c r="D7667" s="2">
        <v>96.37</v>
      </c>
      <c r="E7667" s="2">
        <v>12.05</v>
      </c>
      <c r="F7667" s="2">
        <v>12241.059999999978</v>
      </c>
      <c r="G7667" s="2">
        <v>95.47</v>
      </c>
      <c r="H7667" s="2">
        <v>11.93</v>
      </c>
      <c r="I7667" s="2">
        <v>12079.039999999977</v>
      </c>
    </row>
    <row r="7668" spans="1:9">
      <c r="A7668" s="2">
        <v>272070</v>
      </c>
      <c r="B7668" s="2" t="s">
        <v>69</v>
      </c>
      <c r="C7668" s="2">
        <v>0.1</v>
      </c>
      <c r="D7668" s="2">
        <v>98.38</v>
      </c>
      <c r="E7668" s="2">
        <v>9.83</v>
      </c>
      <c r="F7668" s="2">
        <v>9987.8700000000117</v>
      </c>
      <c r="G7668" s="2">
        <v>97.46</v>
      </c>
      <c r="H7668" s="2">
        <v>9.75</v>
      </c>
      <c r="I7668" s="2">
        <v>9854.6499999999942</v>
      </c>
    </row>
    <row r="7669" spans="1:9">
      <c r="A7669" s="2">
        <v>272070</v>
      </c>
      <c r="B7669" s="2" t="s">
        <v>70</v>
      </c>
      <c r="C7669" s="2">
        <v>0.1</v>
      </c>
      <c r="D7669" s="2">
        <v>100.39</v>
      </c>
      <c r="E7669" s="2">
        <v>10.039999999999999</v>
      </c>
      <c r="F7669" s="2">
        <v>11257.499999999976</v>
      </c>
      <c r="G7669" s="2">
        <v>113.18</v>
      </c>
      <c r="H7669" s="2">
        <v>11.27</v>
      </c>
      <c r="I7669" s="2">
        <v>10919.079999999985</v>
      </c>
    </row>
    <row r="7670" spans="1:9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>
      <c r="A7671" s="2">
        <v>272080</v>
      </c>
      <c r="B7671" s="2" t="s">
        <v>65</v>
      </c>
      <c r="C7671" s="2">
        <v>0.04</v>
      </c>
      <c r="D7671" s="2">
        <v>90.26</v>
      </c>
      <c r="E7671" s="2">
        <v>3.61</v>
      </c>
      <c r="F7671" s="2">
        <v>3691.3499999999922</v>
      </c>
      <c r="G7671" s="2">
        <v>89.78</v>
      </c>
      <c r="H7671" s="2">
        <v>3.59</v>
      </c>
      <c r="I7671" s="2">
        <v>3642.3399999999838</v>
      </c>
    </row>
    <row r="7672" spans="1:9">
      <c r="A7672" s="2">
        <v>272080</v>
      </c>
      <c r="B7672" s="2" t="s">
        <v>66</v>
      </c>
      <c r="C7672" s="2">
        <v>0.1</v>
      </c>
      <c r="D7672" s="2">
        <v>90.26</v>
      </c>
      <c r="E7672" s="2">
        <v>9.02</v>
      </c>
      <c r="F7672" s="2">
        <v>9220.0900000000056</v>
      </c>
      <c r="G7672" s="2">
        <v>89.78</v>
      </c>
      <c r="H7672" s="2">
        <v>8.98</v>
      </c>
      <c r="I7672" s="2">
        <v>9097.9500000000098</v>
      </c>
    </row>
    <row r="7673" spans="1:9">
      <c r="A7673" s="2">
        <v>272080</v>
      </c>
      <c r="B7673" s="2" t="s">
        <v>67</v>
      </c>
      <c r="C7673" s="2">
        <v>0.125</v>
      </c>
      <c r="D7673" s="2">
        <v>93.67</v>
      </c>
      <c r="E7673" s="2">
        <v>11.71</v>
      </c>
      <c r="F7673" s="2">
        <v>11946.999999999987</v>
      </c>
      <c r="G7673" s="2">
        <v>93.17</v>
      </c>
      <c r="H7673" s="2">
        <v>11.65</v>
      </c>
      <c r="I7673" s="2">
        <v>11788.859999999951</v>
      </c>
    </row>
    <row r="7674" spans="1:9">
      <c r="A7674" s="2">
        <v>272080</v>
      </c>
      <c r="B7674" s="2" t="s">
        <v>68</v>
      </c>
      <c r="C7674" s="2">
        <v>0.125</v>
      </c>
      <c r="D7674" s="2">
        <v>96.18</v>
      </c>
      <c r="E7674" s="2">
        <v>12.02</v>
      </c>
      <c r="F7674" s="2">
        <v>12253.079999999978</v>
      </c>
      <c r="G7674" s="2">
        <v>95.67</v>
      </c>
      <c r="H7674" s="2">
        <v>11.95</v>
      </c>
      <c r="I7674" s="2">
        <v>12090.989999999978</v>
      </c>
    </row>
    <row r="7675" spans="1:9">
      <c r="A7675" s="2">
        <v>272080</v>
      </c>
      <c r="B7675" s="2" t="s">
        <v>69</v>
      </c>
      <c r="C7675" s="2">
        <v>0.1</v>
      </c>
      <c r="D7675" s="2">
        <v>98.18</v>
      </c>
      <c r="E7675" s="2">
        <v>9.81</v>
      </c>
      <c r="F7675" s="2">
        <v>9997.6800000000112</v>
      </c>
      <c r="G7675" s="2">
        <v>97.66</v>
      </c>
      <c r="H7675" s="2">
        <v>9.77</v>
      </c>
      <c r="I7675" s="2">
        <v>9864.4199999999946</v>
      </c>
    </row>
    <row r="7676" spans="1:9">
      <c r="A7676" s="2">
        <v>272080</v>
      </c>
      <c r="B7676" s="2" t="s">
        <v>70</v>
      </c>
      <c r="C7676" s="2">
        <v>0.1</v>
      </c>
      <c r="D7676" s="2">
        <v>100.19</v>
      </c>
      <c r="E7676" s="2">
        <v>10.02</v>
      </c>
      <c r="F7676" s="2">
        <v>11267.519999999977</v>
      </c>
      <c r="G7676" s="2">
        <v>99.66</v>
      </c>
      <c r="H7676" s="2">
        <v>9.9600000000000009</v>
      </c>
      <c r="I7676" s="2">
        <v>10929.039999999985</v>
      </c>
    </row>
    <row r="7677" spans="1:9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>
      <c r="A7678" s="2">
        <v>272088.21399999998</v>
      </c>
      <c r="B7678" s="2" t="s">
        <v>65</v>
      </c>
      <c r="C7678" s="2">
        <v>0.04</v>
      </c>
      <c r="D7678" s="2">
        <v>74.010000000000005</v>
      </c>
      <c r="E7678" s="2">
        <v>2.96</v>
      </c>
      <c r="F7678" s="2">
        <v>3694.3099999999922</v>
      </c>
      <c r="G7678" s="2">
        <v>73.88</v>
      </c>
      <c r="H7678" s="2">
        <v>2.96</v>
      </c>
      <c r="I7678" s="2">
        <v>3645.2999999999838</v>
      </c>
    </row>
    <row r="7679" spans="1:9">
      <c r="A7679" s="2">
        <v>272088.21399999998</v>
      </c>
      <c r="B7679" s="2" t="s">
        <v>66</v>
      </c>
      <c r="C7679" s="2">
        <v>0.1</v>
      </c>
      <c r="D7679" s="2">
        <v>74.010000000000005</v>
      </c>
      <c r="E7679" s="2">
        <v>7.4</v>
      </c>
      <c r="F7679" s="2">
        <v>9227.4900000000052</v>
      </c>
      <c r="G7679" s="2">
        <v>73.88</v>
      </c>
      <c r="H7679" s="2">
        <v>7.39</v>
      </c>
      <c r="I7679" s="2">
        <v>9105.3400000000092</v>
      </c>
    </row>
    <row r="7680" spans="1:9">
      <c r="A7680" s="2">
        <v>272088.21399999998</v>
      </c>
      <c r="B7680" s="2" t="s">
        <v>67</v>
      </c>
      <c r="C7680" s="2">
        <v>0.125</v>
      </c>
      <c r="D7680" s="2">
        <v>76.8</v>
      </c>
      <c r="E7680" s="2">
        <v>9.6</v>
      </c>
      <c r="F7680" s="2">
        <v>11956.599999999988</v>
      </c>
      <c r="G7680" s="2">
        <v>76.67</v>
      </c>
      <c r="H7680" s="2">
        <v>9.58</v>
      </c>
      <c r="I7680" s="2">
        <v>11798.439999999951</v>
      </c>
    </row>
    <row r="7681" spans="1:9">
      <c r="A7681" s="2">
        <v>272088.21399999998</v>
      </c>
      <c r="B7681" s="2" t="s">
        <v>68</v>
      </c>
      <c r="C7681" s="2">
        <v>0.125</v>
      </c>
      <c r="D7681" s="2">
        <v>78.86</v>
      </c>
      <c r="E7681" s="2">
        <v>9.86</v>
      </c>
      <c r="F7681" s="2">
        <v>12262.939999999979</v>
      </c>
      <c r="G7681" s="2">
        <v>78.72</v>
      </c>
      <c r="H7681" s="2">
        <v>9.84</v>
      </c>
      <c r="I7681" s="2">
        <v>12100.829999999978</v>
      </c>
    </row>
    <row r="7682" spans="1:9">
      <c r="A7682" s="2">
        <v>272088.21399999998</v>
      </c>
      <c r="B7682" s="2" t="s">
        <v>69</v>
      </c>
      <c r="C7682" s="2">
        <v>0.1</v>
      </c>
      <c r="D7682" s="2">
        <v>80.5</v>
      </c>
      <c r="E7682" s="2">
        <v>8.0500000000000007</v>
      </c>
      <c r="F7682" s="2">
        <v>10005.73000000001</v>
      </c>
      <c r="G7682" s="2">
        <v>80.37</v>
      </c>
      <c r="H7682" s="2">
        <v>8.0399999999999991</v>
      </c>
      <c r="I7682" s="2">
        <v>9872.4599999999955</v>
      </c>
    </row>
    <row r="7683" spans="1:9">
      <c r="A7683" s="2">
        <v>272088.21399999998</v>
      </c>
      <c r="B7683" s="2" t="s">
        <v>70</v>
      </c>
      <c r="C7683" s="2">
        <v>0.1</v>
      </c>
      <c r="D7683" s="2">
        <v>82.14</v>
      </c>
      <c r="E7683" s="2">
        <v>8.2100000000000009</v>
      </c>
      <c r="F7683" s="2">
        <v>11275.729999999976</v>
      </c>
      <c r="G7683" s="2">
        <v>82.01</v>
      </c>
      <c r="H7683" s="2">
        <v>8.1999999999999993</v>
      </c>
      <c r="I7683" s="2">
        <v>10937.239999999985</v>
      </c>
    </row>
    <row r="7684" spans="1:9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>
      <c r="A7685" s="2">
        <v>272090</v>
      </c>
      <c r="B7685" s="2" t="s">
        <v>65</v>
      </c>
      <c r="C7685" s="2">
        <v>0.04</v>
      </c>
      <c r="D7685" s="2">
        <v>16.079999999999998</v>
      </c>
      <c r="E7685" s="2">
        <v>0.64</v>
      </c>
      <c r="F7685" s="2">
        <v>3694.9499999999921</v>
      </c>
      <c r="G7685" s="2">
        <v>16.079999999999998</v>
      </c>
      <c r="H7685" s="2">
        <v>0.64</v>
      </c>
      <c r="I7685" s="2">
        <v>3645.9399999999837</v>
      </c>
    </row>
    <row r="7686" spans="1:9">
      <c r="A7686" s="2">
        <v>272090</v>
      </c>
      <c r="B7686" s="2" t="s">
        <v>66</v>
      </c>
      <c r="C7686" s="2">
        <v>0.1</v>
      </c>
      <c r="D7686" s="2">
        <v>16.079999999999998</v>
      </c>
      <c r="E7686" s="2">
        <v>1.61</v>
      </c>
      <c r="F7686" s="2">
        <v>9229.1000000000058</v>
      </c>
      <c r="G7686" s="2">
        <v>16.079999999999998</v>
      </c>
      <c r="H7686" s="2">
        <v>1.61</v>
      </c>
      <c r="I7686" s="2">
        <v>9106.9500000000098</v>
      </c>
    </row>
    <row r="7687" spans="1:9">
      <c r="A7687" s="2">
        <v>272090</v>
      </c>
      <c r="B7687" s="2" t="s">
        <v>67</v>
      </c>
      <c r="C7687" s="2">
        <v>0.125</v>
      </c>
      <c r="D7687" s="2">
        <v>16.690000000000001</v>
      </c>
      <c r="E7687" s="2">
        <v>2.09</v>
      </c>
      <c r="F7687" s="2">
        <v>11958.689999999988</v>
      </c>
      <c r="G7687" s="2">
        <v>16.690000000000001</v>
      </c>
      <c r="H7687" s="2">
        <v>2.09</v>
      </c>
      <c r="I7687" s="2">
        <v>11800.529999999952</v>
      </c>
    </row>
    <row r="7688" spans="1:9">
      <c r="A7688" s="2">
        <v>272090</v>
      </c>
      <c r="B7688" s="2" t="s">
        <v>68</v>
      </c>
      <c r="C7688" s="2">
        <v>0.125</v>
      </c>
      <c r="D7688" s="2">
        <v>17.13</v>
      </c>
      <c r="E7688" s="2">
        <v>2.14</v>
      </c>
      <c r="F7688" s="2">
        <v>12265.079999999978</v>
      </c>
      <c r="G7688" s="2">
        <v>17.13</v>
      </c>
      <c r="H7688" s="2">
        <v>2.14</v>
      </c>
      <c r="I7688" s="2">
        <v>12102.969999999978</v>
      </c>
    </row>
    <row r="7689" spans="1:9">
      <c r="A7689" s="2">
        <v>272090</v>
      </c>
      <c r="B7689" s="2" t="s">
        <v>69</v>
      </c>
      <c r="C7689" s="2">
        <v>0.1</v>
      </c>
      <c r="D7689" s="2">
        <v>17.489999999999998</v>
      </c>
      <c r="E7689" s="2">
        <v>1.75</v>
      </c>
      <c r="F7689" s="2">
        <v>10007.48000000001</v>
      </c>
      <c r="G7689" s="2">
        <v>17.489999999999998</v>
      </c>
      <c r="H7689" s="2">
        <v>1.75</v>
      </c>
      <c r="I7689" s="2">
        <v>9874.2099999999955</v>
      </c>
    </row>
    <row r="7690" spans="1:9">
      <c r="A7690" s="2">
        <v>272090</v>
      </c>
      <c r="B7690" s="2" t="s">
        <v>70</v>
      </c>
      <c r="C7690" s="2">
        <v>0.1</v>
      </c>
      <c r="D7690" s="2">
        <v>17.850000000000001</v>
      </c>
      <c r="E7690" s="2">
        <v>1.78</v>
      </c>
      <c r="F7690" s="2">
        <v>11277.509999999977</v>
      </c>
      <c r="G7690" s="2">
        <v>17.850000000000001</v>
      </c>
      <c r="H7690" s="2">
        <v>1.78</v>
      </c>
      <c r="I7690" s="2">
        <v>10939.019999999986</v>
      </c>
    </row>
    <row r="7691" spans="1:9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>
      <c r="A7692" s="2">
        <v>272090.52100000001</v>
      </c>
      <c r="B7692" s="2" t="s">
        <v>65</v>
      </c>
      <c r="C7692" s="2">
        <v>0.04</v>
      </c>
      <c r="D7692" s="2">
        <v>4.6900000000000004</v>
      </c>
      <c r="E7692" s="2">
        <v>0.19</v>
      </c>
      <c r="F7692" s="2">
        <v>3695.1399999999921</v>
      </c>
      <c r="G7692" s="2">
        <v>4.6900000000000004</v>
      </c>
      <c r="H7692" s="2">
        <v>0.19</v>
      </c>
      <c r="I7692" s="2">
        <v>3646.1299999999837</v>
      </c>
    </row>
    <row r="7693" spans="1:9">
      <c r="A7693" s="2">
        <v>272090.52100000001</v>
      </c>
      <c r="B7693" s="2" t="s">
        <v>66</v>
      </c>
      <c r="C7693" s="2">
        <v>0.1</v>
      </c>
      <c r="D7693" s="2">
        <v>4.6900000000000004</v>
      </c>
      <c r="E7693" s="2">
        <v>0.47</v>
      </c>
      <c r="F7693" s="2">
        <v>9229.5700000000052</v>
      </c>
      <c r="G7693" s="2">
        <v>4.6900000000000004</v>
      </c>
      <c r="H7693" s="2">
        <v>0.47</v>
      </c>
      <c r="I7693" s="2">
        <v>9107.4200000000092</v>
      </c>
    </row>
    <row r="7694" spans="1:9">
      <c r="A7694" s="2">
        <v>272090.52100000001</v>
      </c>
      <c r="B7694" s="2" t="s">
        <v>67</v>
      </c>
      <c r="C7694" s="2">
        <v>0.125</v>
      </c>
      <c r="D7694" s="2">
        <v>4.87</v>
      </c>
      <c r="E7694" s="2">
        <v>0.61</v>
      </c>
      <c r="F7694" s="2">
        <v>11959.299999999988</v>
      </c>
      <c r="G7694" s="2">
        <v>4.87</v>
      </c>
      <c r="H7694" s="2">
        <v>0.61</v>
      </c>
      <c r="I7694" s="2">
        <v>11801.139999999952</v>
      </c>
    </row>
    <row r="7695" spans="1:9">
      <c r="A7695" s="2">
        <v>272090.52100000001</v>
      </c>
      <c r="B7695" s="2" t="s">
        <v>68</v>
      </c>
      <c r="C7695" s="2">
        <v>0.125</v>
      </c>
      <c r="D7695" s="2">
        <v>5</v>
      </c>
      <c r="E7695" s="2">
        <v>0.62</v>
      </c>
      <c r="F7695" s="2">
        <v>12265.699999999979</v>
      </c>
      <c r="G7695" s="2">
        <v>5</v>
      </c>
      <c r="H7695" s="2">
        <v>0.62</v>
      </c>
      <c r="I7695" s="2">
        <v>12103.589999999978</v>
      </c>
    </row>
    <row r="7696" spans="1:9">
      <c r="A7696" s="2">
        <v>272090.52100000001</v>
      </c>
      <c r="B7696" s="2" t="s">
        <v>69</v>
      </c>
      <c r="C7696" s="2">
        <v>0.1</v>
      </c>
      <c r="D7696" s="2">
        <v>5.0999999999999996</v>
      </c>
      <c r="E7696" s="2">
        <v>0.51</v>
      </c>
      <c r="F7696" s="2">
        <v>10007.990000000011</v>
      </c>
      <c r="G7696" s="2">
        <v>5.0999999999999996</v>
      </c>
      <c r="H7696" s="2">
        <v>0.51</v>
      </c>
      <c r="I7696" s="2">
        <v>9874.7199999999957</v>
      </c>
    </row>
    <row r="7697" spans="1:9">
      <c r="A7697" s="2">
        <v>272090.52100000001</v>
      </c>
      <c r="B7697" s="2" t="s">
        <v>70</v>
      </c>
      <c r="C7697" s="2">
        <v>0.1</v>
      </c>
      <c r="D7697" s="2">
        <v>5.21</v>
      </c>
      <c r="E7697" s="2">
        <v>0.52</v>
      </c>
      <c r="F7697" s="2">
        <v>11278.029999999977</v>
      </c>
      <c r="G7697" s="2">
        <v>5.21</v>
      </c>
      <c r="H7697" s="2">
        <v>0.52</v>
      </c>
      <c r="I7697" s="2">
        <v>10939.539999999986</v>
      </c>
    </row>
    <row r="7698" spans="1:9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>
      <c r="A7699" s="2">
        <v>272100</v>
      </c>
      <c r="B7699" s="2" t="s">
        <v>65</v>
      </c>
      <c r="C7699" s="2">
        <v>0.04</v>
      </c>
      <c r="D7699" s="2">
        <v>85.41</v>
      </c>
      <c r="E7699" s="2">
        <v>3.42</v>
      </c>
      <c r="F7699" s="2">
        <v>3698.5599999999922</v>
      </c>
      <c r="G7699" s="2">
        <v>85.25</v>
      </c>
      <c r="H7699" s="2">
        <v>3.41</v>
      </c>
      <c r="I7699" s="2">
        <v>3649.5399999999836</v>
      </c>
    </row>
    <row r="7700" spans="1:9">
      <c r="A7700" s="2">
        <v>272100</v>
      </c>
      <c r="B7700" s="2" t="s">
        <v>66</v>
      </c>
      <c r="C7700" s="2">
        <v>0.1</v>
      </c>
      <c r="D7700" s="2">
        <v>85.41</v>
      </c>
      <c r="E7700" s="2">
        <v>8.5399999999999991</v>
      </c>
      <c r="F7700" s="2">
        <v>9238.110000000006</v>
      </c>
      <c r="G7700" s="2">
        <v>85.25</v>
      </c>
      <c r="H7700" s="2">
        <v>8.52</v>
      </c>
      <c r="I7700" s="2">
        <v>9115.9400000000096</v>
      </c>
    </row>
    <row r="7701" spans="1:9">
      <c r="A7701" s="2">
        <v>272100</v>
      </c>
      <c r="B7701" s="2" t="s">
        <v>67</v>
      </c>
      <c r="C7701" s="2">
        <v>0.125</v>
      </c>
      <c r="D7701" s="2">
        <v>88.64</v>
      </c>
      <c r="E7701" s="2">
        <v>11.08</v>
      </c>
      <c r="F7701" s="2">
        <v>11970.379999999988</v>
      </c>
      <c r="G7701" s="2">
        <v>88.47</v>
      </c>
      <c r="H7701" s="2">
        <v>11.06</v>
      </c>
      <c r="I7701" s="2">
        <v>11812.199999999952</v>
      </c>
    </row>
    <row r="7702" spans="1:9">
      <c r="A7702" s="2">
        <v>272100</v>
      </c>
      <c r="B7702" s="2" t="s">
        <v>68</v>
      </c>
      <c r="C7702" s="2">
        <v>0.125</v>
      </c>
      <c r="D7702" s="2">
        <v>91.01</v>
      </c>
      <c r="E7702" s="2">
        <v>11.37</v>
      </c>
      <c r="F7702" s="2">
        <v>12277.06999999998</v>
      </c>
      <c r="G7702" s="2">
        <v>90.84</v>
      </c>
      <c r="H7702" s="2">
        <v>11.36</v>
      </c>
      <c r="I7702" s="2">
        <v>12114.949999999979</v>
      </c>
    </row>
    <row r="7703" spans="1:9">
      <c r="A7703" s="2">
        <v>272100</v>
      </c>
      <c r="B7703" s="2" t="s">
        <v>69</v>
      </c>
      <c r="C7703" s="2">
        <v>0.1</v>
      </c>
      <c r="D7703" s="2">
        <v>92.91</v>
      </c>
      <c r="E7703" s="2">
        <v>9.2899999999999991</v>
      </c>
      <c r="F7703" s="2">
        <v>10017.280000000012</v>
      </c>
      <c r="G7703" s="2">
        <v>92.73</v>
      </c>
      <c r="H7703" s="2">
        <v>9.27</v>
      </c>
      <c r="I7703" s="2">
        <v>9883.9899999999961</v>
      </c>
    </row>
    <row r="7704" spans="1:9">
      <c r="A7704" s="2">
        <v>272100</v>
      </c>
      <c r="B7704" s="2" t="s">
        <v>70</v>
      </c>
      <c r="C7704" s="2">
        <v>0.1</v>
      </c>
      <c r="D7704" s="2">
        <v>94.81</v>
      </c>
      <c r="E7704" s="2">
        <v>9.48</v>
      </c>
      <c r="F7704" s="2">
        <v>11287.509999999977</v>
      </c>
      <c r="G7704" s="2">
        <v>94.63</v>
      </c>
      <c r="H7704" s="2">
        <v>9.4600000000000009</v>
      </c>
      <c r="I7704" s="2">
        <v>10948.999999999985</v>
      </c>
    </row>
    <row r="7705" spans="1:9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>
      <c r="A7706" s="2">
        <v>272110</v>
      </c>
      <c r="B7706" s="2" t="s">
        <v>65</v>
      </c>
      <c r="C7706" s="2">
        <v>0.04</v>
      </c>
      <c r="D7706" s="2">
        <v>90.29</v>
      </c>
      <c r="E7706" s="2">
        <v>3.61</v>
      </c>
      <c r="F7706" s="2">
        <v>3702.1699999999923</v>
      </c>
      <c r="G7706" s="2">
        <v>89.76</v>
      </c>
      <c r="H7706" s="2">
        <v>3.59</v>
      </c>
      <c r="I7706" s="2">
        <v>3653.1299999999837</v>
      </c>
    </row>
    <row r="7707" spans="1:9">
      <c r="A7707" s="2">
        <v>272110</v>
      </c>
      <c r="B7707" s="2" t="s">
        <v>66</v>
      </c>
      <c r="C7707" s="2">
        <v>0.1</v>
      </c>
      <c r="D7707" s="2">
        <v>90.29</v>
      </c>
      <c r="E7707" s="2">
        <v>9.0299999999999994</v>
      </c>
      <c r="F7707" s="2">
        <v>9247.1400000000067</v>
      </c>
      <c r="G7707" s="2">
        <v>89.76</v>
      </c>
      <c r="H7707" s="2">
        <v>8.9700000000000006</v>
      </c>
      <c r="I7707" s="2">
        <v>9124.9100000000089</v>
      </c>
    </row>
    <row r="7708" spans="1:9">
      <c r="A7708" s="2">
        <v>272110</v>
      </c>
      <c r="B7708" s="2" t="s">
        <v>67</v>
      </c>
      <c r="C7708" s="2">
        <v>0.125</v>
      </c>
      <c r="D7708" s="2">
        <v>93.69</v>
      </c>
      <c r="E7708" s="2">
        <v>11.71</v>
      </c>
      <c r="F7708" s="2">
        <v>11982.089999999987</v>
      </c>
      <c r="G7708" s="2">
        <v>93.15</v>
      </c>
      <c r="H7708" s="2">
        <v>11.64</v>
      </c>
      <c r="I7708" s="2">
        <v>11823.839999999951</v>
      </c>
    </row>
    <row r="7709" spans="1:9">
      <c r="A7709" s="2">
        <v>272110</v>
      </c>
      <c r="B7709" s="2" t="s">
        <v>68</v>
      </c>
      <c r="C7709" s="2">
        <v>0.125</v>
      </c>
      <c r="D7709" s="2">
        <v>96.2</v>
      </c>
      <c r="E7709" s="2">
        <v>12.02</v>
      </c>
      <c r="F7709" s="2">
        <v>12289.08999999998</v>
      </c>
      <c r="G7709" s="2">
        <v>95.64</v>
      </c>
      <c r="H7709" s="2">
        <v>11.96</v>
      </c>
      <c r="I7709" s="2">
        <v>12126.909999999978</v>
      </c>
    </row>
    <row r="7710" spans="1:9">
      <c r="A7710" s="2">
        <v>272110</v>
      </c>
      <c r="B7710" s="2" t="s">
        <v>69</v>
      </c>
      <c r="C7710" s="2">
        <v>0.1</v>
      </c>
      <c r="D7710" s="2">
        <v>98.21</v>
      </c>
      <c r="E7710" s="2">
        <v>9.82</v>
      </c>
      <c r="F7710" s="2">
        <v>10027.100000000011</v>
      </c>
      <c r="G7710" s="2">
        <v>97.64</v>
      </c>
      <c r="H7710" s="2">
        <v>9.76</v>
      </c>
      <c r="I7710" s="2">
        <v>9893.7499999999964</v>
      </c>
    </row>
    <row r="7711" spans="1:9">
      <c r="A7711" s="2">
        <v>272110</v>
      </c>
      <c r="B7711" s="2" t="s">
        <v>70</v>
      </c>
      <c r="C7711" s="2">
        <v>0.1</v>
      </c>
      <c r="D7711" s="2">
        <v>100.21</v>
      </c>
      <c r="E7711" s="2">
        <v>10.02</v>
      </c>
      <c r="F7711" s="2">
        <v>11297.529999999977</v>
      </c>
      <c r="G7711" s="2">
        <v>99.63</v>
      </c>
      <c r="H7711" s="2">
        <v>9.9600000000000009</v>
      </c>
      <c r="I7711" s="2">
        <v>10958.959999999985</v>
      </c>
    </row>
    <row r="7712" spans="1:9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>
      <c r="A7713" s="2">
        <v>272120</v>
      </c>
      <c r="B7713" s="2" t="s">
        <v>65</v>
      </c>
      <c r="C7713" s="2">
        <v>0.04</v>
      </c>
      <c r="D7713" s="2">
        <v>90.47</v>
      </c>
      <c r="E7713" s="2">
        <v>3.62</v>
      </c>
      <c r="F7713" s="2">
        <v>3705.7899999999922</v>
      </c>
      <c r="G7713" s="2">
        <v>89.57</v>
      </c>
      <c r="H7713" s="2">
        <v>3.59</v>
      </c>
      <c r="I7713" s="2">
        <v>3656.7199999999839</v>
      </c>
    </row>
    <row r="7714" spans="1:9">
      <c r="A7714" s="2">
        <v>272120</v>
      </c>
      <c r="B7714" s="2" t="s">
        <v>66</v>
      </c>
      <c r="C7714" s="2">
        <v>0.1</v>
      </c>
      <c r="D7714" s="2">
        <v>90.47</v>
      </c>
      <c r="E7714" s="2">
        <v>9.0399999999999991</v>
      </c>
      <c r="F7714" s="2">
        <v>9256.1800000000076</v>
      </c>
      <c r="G7714" s="2">
        <v>89.57</v>
      </c>
      <c r="H7714" s="2">
        <v>8.9499999999999993</v>
      </c>
      <c r="I7714" s="2">
        <v>9133.8600000000097</v>
      </c>
    </row>
    <row r="7715" spans="1:9">
      <c r="A7715" s="2">
        <v>272120</v>
      </c>
      <c r="B7715" s="2" t="s">
        <v>67</v>
      </c>
      <c r="C7715" s="2">
        <v>0.125</v>
      </c>
      <c r="D7715" s="2">
        <v>93.88</v>
      </c>
      <c r="E7715" s="2">
        <v>11.73</v>
      </c>
      <c r="F7715" s="2">
        <v>11993.819999999987</v>
      </c>
      <c r="G7715" s="2">
        <v>92.96</v>
      </c>
      <c r="H7715" s="2">
        <v>11.62</v>
      </c>
      <c r="I7715" s="2">
        <v>11835.459999999952</v>
      </c>
    </row>
    <row r="7716" spans="1:9">
      <c r="A7716" s="2">
        <v>272120</v>
      </c>
      <c r="B7716" s="2" t="s">
        <v>68</v>
      </c>
      <c r="C7716" s="2">
        <v>0.125</v>
      </c>
      <c r="D7716" s="2">
        <v>96.4</v>
      </c>
      <c r="E7716" s="2">
        <v>12.05</v>
      </c>
      <c r="F7716" s="2">
        <v>12301.139999999979</v>
      </c>
      <c r="G7716" s="2">
        <v>95.45</v>
      </c>
      <c r="H7716" s="2">
        <v>11.93</v>
      </c>
      <c r="I7716" s="2">
        <v>12138.839999999978</v>
      </c>
    </row>
    <row r="7717" spans="1:9">
      <c r="A7717" s="2">
        <v>272120</v>
      </c>
      <c r="B7717" s="2" t="s">
        <v>69</v>
      </c>
      <c r="C7717" s="2">
        <v>0.1</v>
      </c>
      <c r="D7717" s="2">
        <v>98.41</v>
      </c>
      <c r="E7717" s="2">
        <v>9.84</v>
      </c>
      <c r="F7717" s="2">
        <v>10036.940000000011</v>
      </c>
      <c r="G7717" s="2">
        <v>97.44</v>
      </c>
      <c r="H7717" s="2">
        <v>9.74</v>
      </c>
      <c r="I7717" s="2">
        <v>9903.4899999999961</v>
      </c>
    </row>
    <row r="7718" spans="1:9">
      <c r="A7718" s="2">
        <v>272120</v>
      </c>
      <c r="B7718" s="2" t="s">
        <v>70</v>
      </c>
      <c r="C7718" s="2">
        <v>0.1</v>
      </c>
      <c r="D7718" s="2">
        <v>100.42</v>
      </c>
      <c r="E7718" s="2">
        <v>10.039999999999999</v>
      </c>
      <c r="F7718" s="2">
        <v>11307.569999999978</v>
      </c>
      <c r="G7718" s="2">
        <v>99.43</v>
      </c>
      <c r="H7718" s="2">
        <v>9.94</v>
      </c>
      <c r="I7718" s="2">
        <v>10968.899999999985</v>
      </c>
    </row>
    <row r="7719" spans="1:9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>
      <c r="A7720" s="2">
        <v>272130</v>
      </c>
      <c r="B7720" s="2" t="s">
        <v>65</v>
      </c>
      <c r="C7720" s="2">
        <v>0.04</v>
      </c>
      <c r="D7720" s="2">
        <v>90.65</v>
      </c>
      <c r="E7720" s="2">
        <v>3.63</v>
      </c>
      <c r="F7720" s="2">
        <v>3709.4199999999923</v>
      </c>
      <c r="G7720" s="2">
        <v>89.39</v>
      </c>
      <c r="H7720" s="2">
        <v>3.58</v>
      </c>
      <c r="I7720" s="2">
        <v>3660.2999999999838</v>
      </c>
    </row>
    <row r="7721" spans="1:9">
      <c r="A7721" s="2">
        <v>272130</v>
      </c>
      <c r="B7721" s="2" t="s">
        <v>66</v>
      </c>
      <c r="C7721" s="2">
        <v>0.1</v>
      </c>
      <c r="D7721" s="2">
        <v>90.65</v>
      </c>
      <c r="E7721" s="2">
        <v>9.06</v>
      </c>
      <c r="F7721" s="2">
        <v>9265.2400000000071</v>
      </c>
      <c r="G7721" s="2">
        <v>89.39</v>
      </c>
      <c r="H7721" s="2">
        <v>8.94</v>
      </c>
      <c r="I7721" s="2">
        <v>9142.8000000000102</v>
      </c>
    </row>
    <row r="7722" spans="1:9">
      <c r="A7722" s="2">
        <v>272130</v>
      </c>
      <c r="B7722" s="2" t="s">
        <v>67</v>
      </c>
      <c r="C7722" s="2">
        <v>0.125</v>
      </c>
      <c r="D7722" s="2">
        <v>94.07</v>
      </c>
      <c r="E7722" s="2">
        <v>11.76</v>
      </c>
      <c r="F7722" s="2">
        <v>12005.579999999987</v>
      </c>
      <c r="G7722" s="2">
        <v>92.77</v>
      </c>
      <c r="H7722" s="2">
        <v>11.6</v>
      </c>
      <c r="I7722" s="2">
        <v>11847.059999999952</v>
      </c>
    </row>
    <row r="7723" spans="1:9">
      <c r="A7723" s="2">
        <v>272130</v>
      </c>
      <c r="B7723" s="2" t="s">
        <v>68</v>
      </c>
      <c r="C7723" s="2">
        <v>0.125</v>
      </c>
      <c r="D7723" s="2">
        <v>96.59</v>
      </c>
      <c r="E7723" s="2">
        <v>12.07</v>
      </c>
      <c r="F7723" s="2">
        <v>12313.209999999979</v>
      </c>
      <c r="G7723" s="2">
        <v>95.25</v>
      </c>
      <c r="H7723" s="2">
        <v>11.91</v>
      </c>
      <c r="I7723" s="2">
        <v>12150.749999999978</v>
      </c>
    </row>
    <row r="7724" spans="1:9">
      <c r="A7724" s="2">
        <v>272130</v>
      </c>
      <c r="B7724" s="2" t="s">
        <v>69</v>
      </c>
      <c r="C7724" s="2">
        <v>0.1</v>
      </c>
      <c r="D7724" s="2">
        <v>98.6</v>
      </c>
      <c r="E7724" s="2">
        <v>9.86</v>
      </c>
      <c r="F7724" s="2">
        <v>10046.800000000012</v>
      </c>
      <c r="G7724" s="2">
        <v>97.24</v>
      </c>
      <c r="H7724" s="2">
        <v>9.7200000000000006</v>
      </c>
      <c r="I7724" s="2">
        <v>9913.2099999999955</v>
      </c>
    </row>
    <row r="7725" spans="1:9">
      <c r="A7725" s="2">
        <v>272130</v>
      </c>
      <c r="B7725" s="2" t="s">
        <v>70</v>
      </c>
      <c r="C7725" s="2">
        <v>0.1</v>
      </c>
      <c r="D7725" s="2">
        <v>100.62</v>
      </c>
      <c r="E7725" s="2">
        <v>10.06</v>
      </c>
      <c r="F7725" s="2">
        <v>11317.629999999977</v>
      </c>
      <c r="G7725" s="2">
        <v>111.11</v>
      </c>
      <c r="H7725" s="2">
        <v>11.07</v>
      </c>
      <c r="I7725" s="2">
        <v>10979.969999999985</v>
      </c>
    </row>
    <row r="7726" spans="1:9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>
      <c r="A7727" s="2">
        <v>272140</v>
      </c>
      <c r="B7727" s="2" t="s">
        <v>65</v>
      </c>
      <c r="C7727" s="2">
        <v>0.04</v>
      </c>
      <c r="D7727" s="2">
        <v>90.84</v>
      </c>
      <c r="E7727" s="2">
        <v>3.64</v>
      </c>
      <c r="F7727" s="2">
        <v>3713.0599999999922</v>
      </c>
      <c r="G7727" s="2">
        <v>89.21</v>
      </c>
      <c r="H7727" s="2">
        <v>3.57</v>
      </c>
      <c r="I7727" s="2">
        <v>3663.869999999984</v>
      </c>
    </row>
    <row r="7728" spans="1:9">
      <c r="A7728" s="2">
        <v>272140</v>
      </c>
      <c r="B7728" s="2" t="s">
        <v>66</v>
      </c>
      <c r="C7728" s="2">
        <v>0.1</v>
      </c>
      <c r="D7728" s="2">
        <v>90.84</v>
      </c>
      <c r="E7728" s="2">
        <v>9.08</v>
      </c>
      <c r="F7728" s="2">
        <v>9274.320000000007</v>
      </c>
      <c r="G7728" s="2">
        <v>89.21</v>
      </c>
      <c r="H7728" s="2">
        <v>8.92</v>
      </c>
      <c r="I7728" s="2">
        <v>9151.7200000000103</v>
      </c>
    </row>
    <row r="7729" spans="1:9">
      <c r="A7729" s="2">
        <v>272140</v>
      </c>
      <c r="B7729" s="2" t="s">
        <v>67</v>
      </c>
      <c r="C7729" s="2">
        <v>0.125</v>
      </c>
      <c r="D7729" s="2">
        <v>94.26</v>
      </c>
      <c r="E7729" s="2">
        <v>11.78</v>
      </c>
      <c r="F7729" s="2">
        <v>12017.359999999988</v>
      </c>
      <c r="G7729" s="2">
        <v>92.58</v>
      </c>
      <c r="H7729" s="2">
        <v>11.57</v>
      </c>
      <c r="I7729" s="2">
        <v>11858.629999999952</v>
      </c>
    </row>
    <row r="7730" spans="1:9">
      <c r="A7730" s="2">
        <v>272140</v>
      </c>
      <c r="B7730" s="2" t="s">
        <v>68</v>
      </c>
      <c r="C7730" s="2">
        <v>0.125</v>
      </c>
      <c r="D7730" s="2">
        <v>96.78</v>
      </c>
      <c r="E7730" s="2">
        <v>12.1</v>
      </c>
      <c r="F7730" s="2">
        <v>12325.309999999979</v>
      </c>
      <c r="G7730" s="2">
        <v>95.06</v>
      </c>
      <c r="H7730" s="2">
        <v>11.88</v>
      </c>
      <c r="I7730" s="2">
        <v>12162.629999999977</v>
      </c>
    </row>
    <row r="7731" spans="1:9">
      <c r="A7731" s="2">
        <v>272140</v>
      </c>
      <c r="B7731" s="2" t="s">
        <v>69</v>
      </c>
      <c r="C7731" s="2">
        <v>0.1</v>
      </c>
      <c r="D7731" s="2">
        <v>98.8</v>
      </c>
      <c r="E7731" s="2">
        <v>9.8800000000000008</v>
      </c>
      <c r="F7731" s="2">
        <v>10056.680000000011</v>
      </c>
      <c r="G7731" s="2">
        <v>97.04</v>
      </c>
      <c r="H7731" s="2">
        <v>9.6999999999999993</v>
      </c>
      <c r="I7731" s="2">
        <v>9922.9099999999962</v>
      </c>
    </row>
    <row r="7732" spans="1:9">
      <c r="A7732" s="2">
        <v>272140</v>
      </c>
      <c r="B7732" s="2" t="s">
        <v>70</v>
      </c>
      <c r="C7732" s="2">
        <v>0.1</v>
      </c>
      <c r="D7732" s="2">
        <v>100.82</v>
      </c>
      <c r="E7732" s="2">
        <v>10.08</v>
      </c>
      <c r="F7732" s="2">
        <v>11327.709999999977</v>
      </c>
      <c r="G7732" s="2">
        <v>122.47</v>
      </c>
      <c r="H7732" s="2">
        <v>12.16</v>
      </c>
      <c r="I7732" s="2">
        <v>10992.129999999985</v>
      </c>
    </row>
    <row r="7733" spans="1:9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>
      <c r="A7734" s="2">
        <v>272150</v>
      </c>
      <c r="B7734" s="2" t="s">
        <v>65</v>
      </c>
      <c r="C7734" s="2">
        <v>0.04</v>
      </c>
      <c r="D7734" s="2">
        <v>91.02</v>
      </c>
      <c r="E7734" s="2">
        <v>3.64</v>
      </c>
      <c r="F7734" s="2">
        <v>3716.6999999999921</v>
      </c>
      <c r="G7734" s="2">
        <v>89.03</v>
      </c>
      <c r="H7734" s="2">
        <v>3.56</v>
      </c>
      <c r="I7734" s="2">
        <v>3667.4299999999839</v>
      </c>
    </row>
    <row r="7735" spans="1:9">
      <c r="A7735" s="2">
        <v>272150</v>
      </c>
      <c r="B7735" s="2" t="s">
        <v>66</v>
      </c>
      <c r="C7735" s="2">
        <v>0.1</v>
      </c>
      <c r="D7735" s="2">
        <v>91.02</v>
      </c>
      <c r="E7735" s="2">
        <v>9.1</v>
      </c>
      <c r="F7735" s="2">
        <v>9283.4200000000073</v>
      </c>
      <c r="G7735" s="2">
        <v>89.03</v>
      </c>
      <c r="H7735" s="2">
        <v>8.9</v>
      </c>
      <c r="I7735" s="2">
        <v>9160.6200000000099</v>
      </c>
    </row>
    <row r="7736" spans="1:9">
      <c r="A7736" s="2">
        <v>272150</v>
      </c>
      <c r="B7736" s="2" t="s">
        <v>67</v>
      </c>
      <c r="C7736" s="2">
        <v>0.125</v>
      </c>
      <c r="D7736" s="2">
        <v>94.45</v>
      </c>
      <c r="E7736" s="2">
        <v>11.8</v>
      </c>
      <c r="F7736" s="2">
        <v>12029.159999999987</v>
      </c>
      <c r="G7736" s="2">
        <v>92.4</v>
      </c>
      <c r="H7736" s="2">
        <v>11.55</v>
      </c>
      <c r="I7736" s="2">
        <v>11870.179999999951</v>
      </c>
    </row>
    <row r="7737" spans="1:9">
      <c r="A7737" s="2">
        <v>272150</v>
      </c>
      <c r="B7737" s="2" t="s">
        <v>68</v>
      </c>
      <c r="C7737" s="2">
        <v>0.125</v>
      </c>
      <c r="D7737" s="2">
        <v>96.98</v>
      </c>
      <c r="E7737" s="2">
        <v>12.12</v>
      </c>
      <c r="F7737" s="2">
        <v>12337.42999999998</v>
      </c>
      <c r="G7737" s="2">
        <v>94.87</v>
      </c>
      <c r="H7737" s="2">
        <v>11.86</v>
      </c>
      <c r="I7737" s="2">
        <v>12174.489999999978</v>
      </c>
    </row>
    <row r="7738" spans="1:9">
      <c r="A7738" s="2">
        <v>272150</v>
      </c>
      <c r="B7738" s="2" t="s">
        <v>69</v>
      </c>
      <c r="C7738" s="2">
        <v>0.1</v>
      </c>
      <c r="D7738" s="2">
        <v>99</v>
      </c>
      <c r="E7738" s="2">
        <v>9.9</v>
      </c>
      <c r="F7738" s="2">
        <v>10066.580000000011</v>
      </c>
      <c r="G7738" s="2">
        <v>96.85</v>
      </c>
      <c r="H7738" s="2">
        <v>9.68</v>
      </c>
      <c r="I7738" s="2">
        <v>9932.5899999999965</v>
      </c>
    </row>
    <row r="7739" spans="1:9">
      <c r="A7739" s="2">
        <v>272150</v>
      </c>
      <c r="B7739" s="2" t="s">
        <v>70</v>
      </c>
      <c r="C7739" s="2">
        <v>0.1</v>
      </c>
      <c r="D7739" s="2">
        <v>101.02</v>
      </c>
      <c r="E7739" s="2">
        <v>10.1</v>
      </c>
      <c r="F7739" s="2">
        <v>11337.809999999978</v>
      </c>
      <c r="G7739" s="2">
        <v>121.74</v>
      </c>
      <c r="H7739" s="2">
        <v>12.08</v>
      </c>
      <c r="I7739" s="2">
        <v>11004.209999999985</v>
      </c>
    </row>
    <row r="7740" spans="1:9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>
      <c r="A7741" s="2">
        <v>272160</v>
      </c>
      <c r="B7741" s="2" t="s">
        <v>65</v>
      </c>
      <c r="C7741" s="2">
        <v>0.04</v>
      </c>
      <c r="D7741" s="2">
        <v>91.2</v>
      </c>
      <c r="E7741" s="2">
        <v>3.65</v>
      </c>
      <c r="F7741" s="2">
        <v>3720.3499999999922</v>
      </c>
      <c r="G7741" s="2">
        <v>88.84</v>
      </c>
      <c r="H7741" s="2">
        <v>3.56</v>
      </c>
      <c r="I7741" s="2">
        <v>3670.9899999999839</v>
      </c>
    </row>
    <row r="7742" spans="1:9">
      <c r="A7742" s="2">
        <v>272160</v>
      </c>
      <c r="B7742" s="2" t="s">
        <v>66</v>
      </c>
      <c r="C7742" s="2">
        <v>0.1</v>
      </c>
      <c r="D7742" s="2">
        <v>91.2</v>
      </c>
      <c r="E7742" s="2">
        <v>9.1199999999999992</v>
      </c>
      <c r="F7742" s="2">
        <v>9292.5400000000081</v>
      </c>
      <c r="G7742" s="2">
        <v>88.84</v>
      </c>
      <c r="H7742" s="2">
        <v>8.8800000000000008</v>
      </c>
      <c r="I7742" s="2">
        <v>9169.5000000000091</v>
      </c>
    </row>
    <row r="7743" spans="1:9">
      <c r="A7743" s="2">
        <v>272160</v>
      </c>
      <c r="B7743" s="2" t="s">
        <v>67</v>
      </c>
      <c r="C7743" s="2">
        <v>0.125</v>
      </c>
      <c r="D7743" s="2">
        <v>94.64</v>
      </c>
      <c r="E7743" s="2">
        <v>11.83</v>
      </c>
      <c r="F7743" s="2">
        <v>12040.989999999987</v>
      </c>
      <c r="G7743" s="2">
        <v>92.21</v>
      </c>
      <c r="H7743" s="2">
        <v>11.52</v>
      </c>
      <c r="I7743" s="2">
        <v>11881.699999999952</v>
      </c>
    </row>
    <row r="7744" spans="1:9">
      <c r="A7744" s="2">
        <v>272160</v>
      </c>
      <c r="B7744" s="2" t="s">
        <v>68</v>
      </c>
      <c r="C7744" s="2">
        <v>0.125</v>
      </c>
      <c r="D7744" s="2">
        <v>97.17</v>
      </c>
      <c r="E7744" s="2">
        <v>12.14</v>
      </c>
      <c r="F7744" s="2">
        <v>12349.56999999998</v>
      </c>
      <c r="G7744" s="2">
        <v>94.67</v>
      </c>
      <c r="H7744" s="2">
        <v>11.84</v>
      </c>
      <c r="I7744" s="2">
        <v>12186.329999999978</v>
      </c>
    </row>
    <row r="7745" spans="1:9">
      <c r="A7745" s="2">
        <v>272160</v>
      </c>
      <c r="B7745" s="2" t="s">
        <v>69</v>
      </c>
      <c r="C7745" s="2">
        <v>0.1</v>
      </c>
      <c r="D7745" s="2">
        <v>99.2</v>
      </c>
      <c r="E7745" s="2">
        <v>9.92</v>
      </c>
      <c r="F7745" s="2">
        <v>10076.500000000011</v>
      </c>
      <c r="G7745" s="2">
        <v>96.65</v>
      </c>
      <c r="H7745" s="2">
        <v>9.66</v>
      </c>
      <c r="I7745" s="2">
        <v>9942.2499999999964</v>
      </c>
    </row>
    <row r="7746" spans="1:9">
      <c r="A7746" s="2">
        <v>272160</v>
      </c>
      <c r="B7746" s="2" t="s">
        <v>70</v>
      </c>
      <c r="C7746" s="2">
        <v>0.1</v>
      </c>
      <c r="D7746" s="2">
        <v>101.22</v>
      </c>
      <c r="E7746" s="2">
        <v>10.119999999999999</v>
      </c>
      <c r="F7746" s="2">
        <v>11347.929999999978</v>
      </c>
      <c r="G7746" s="2">
        <v>109.95</v>
      </c>
      <c r="H7746" s="2">
        <v>10.95</v>
      </c>
      <c r="I7746" s="2">
        <v>11015.159999999985</v>
      </c>
    </row>
    <row r="7747" spans="1:9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>
      <c r="A7748" s="2">
        <v>272170</v>
      </c>
      <c r="B7748" s="2" t="s">
        <v>65</v>
      </c>
      <c r="C7748" s="2">
        <v>0.04</v>
      </c>
      <c r="D7748" s="2">
        <v>91.38</v>
      </c>
      <c r="E7748" s="2">
        <v>3.66</v>
      </c>
      <c r="F7748" s="2">
        <v>3724.009999999992</v>
      </c>
      <c r="G7748" s="2">
        <v>88.66</v>
      </c>
      <c r="H7748" s="2">
        <v>3.55</v>
      </c>
      <c r="I7748" s="2">
        <v>3674.539999999984</v>
      </c>
    </row>
    <row r="7749" spans="1:9">
      <c r="A7749" s="2">
        <v>272170</v>
      </c>
      <c r="B7749" s="2" t="s">
        <v>66</v>
      </c>
      <c r="C7749" s="2">
        <v>0.1</v>
      </c>
      <c r="D7749" s="2">
        <v>91.38</v>
      </c>
      <c r="E7749" s="2">
        <v>9.14</v>
      </c>
      <c r="F7749" s="2">
        <v>9301.6800000000076</v>
      </c>
      <c r="G7749" s="2">
        <v>88.66</v>
      </c>
      <c r="H7749" s="2">
        <v>8.86</v>
      </c>
      <c r="I7749" s="2">
        <v>9178.3600000000097</v>
      </c>
    </row>
    <row r="7750" spans="1:9">
      <c r="A7750" s="2">
        <v>272170</v>
      </c>
      <c r="B7750" s="2" t="s">
        <v>67</v>
      </c>
      <c r="C7750" s="2">
        <v>0.125</v>
      </c>
      <c r="D7750" s="2">
        <v>94.83</v>
      </c>
      <c r="E7750" s="2">
        <v>11.85</v>
      </c>
      <c r="F7750" s="2">
        <v>12052.839999999987</v>
      </c>
      <c r="G7750" s="2">
        <v>92.02</v>
      </c>
      <c r="H7750" s="2">
        <v>11.5</v>
      </c>
      <c r="I7750" s="2">
        <v>11893.199999999952</v>
      </c>
    </row>
    <row r="7751" spans="1:9">
      <c r="A7751" s="2">
        <v>272170</v>
      </c>
      <c r="B7751" s="2" t="s">
        <v>68</v>
      </c>
      <c r="C7751" s="2">
        <v>0.125</v>
      </c>
      <c r="D7751" s="2">
        <v>97.36</v>
      </c>
      <c r="E7751" s="2">
        <v>12.17</v>
      </c>
      <c r="F7751" s="2">
        <v>12361.73999999998</v>
      </c>
      <c r="G7751" s="2">
        <v>94.48</v>
      </c>
      <c r="H7751" s="2">
        <v>11.81</v>
      </c>
      <c r="I7751" s="2">
        <v>12198.139999999978</v>
      </c>
    </row>
    <row r="7752" spans="1:9">
      <c r="A7752" s="2">
        <v>272170</v>
      </c>
      <c r="B7752" s="2" t="s">
        <v>69</v>
      </c>
      <c r="C7752" s="2">
        <v>0.1</v>
      </c>
      <c r="D7752" s="2">
        <v>99.39</v>
      </c>
      <c r="E7752" s="2">
        <v>9.94</v>
      </c>
      <c r="F7752" s="2">
        <v>10086.440000000011</v>
      </c>
      <c r="G7752" s="2">
        <v>96.45</v>
      </c>
      <c r="H7752" s="2">
        <v>9.64</v>
      </c>
      <c r="I7752" s="2">
        <v>9951.8899999999958</v>
      </c>
    </row>
    <row r="7753" spans="1:9">
      <c r="A7753" s="2">
        <v>272170</v>
      </c>
      <c r="B7753" s="2" t="s">
        <v>70</v>
      </c>
      <c r="C7753" s="2">
        <v>0.1</v>
      </c>
      <c r="D7753" s="2">
        <v>101.42</v>
      </c>
      <c r="E7753" s="2">
        <v>10.14</v>
      </c>
      <c r="F7753" s="2">
        <v>11358.069999999978</v>
      </c>
      <c r="G7753" s="2">
        <v>98.42</v>
      </c>
      <c r="H7753" s="2">
        <v>9.84</v>
      </c>
      <c r="I7753" s="2">
        <v>11024.999999999985</v>
      </c>
    </row>
    <row r="7754" spans="1:9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>
      <c r="A7755" s="2">
        <v>272170.52100000001</v>
      </c>
      <c r="B7755" s="2" t="s">
        <v>65</v>
      </c>
      <c r="C7755" s="2">
        <v>0.04</v>
      </c>
      <c r="D7755" s="2">
        <v>4.7699999999999996</v>
      </c>
      <c r="E7755" s="2">
        <v>0.19</v>
      </c>
      <c r="F7755" s="2">
        <v>3724.1999999999921</v>
      </c>
      <c r="G7755" s="2">
        <v>4.6100000000000003</v>
      </c>
      <c r="H7755" s="2">
        <v>0.18</v>
      </c>
      <c r="I7755" s="2">
        <v>3674.7199999999839</v>
      </c>
    </row>
    <row r="7756" spans="1:9">
      <c r="A7756" s="2">
        <v>272170.52100000001</v>
      </c>
      <c r="B7756" s="2" t="s">
        <v>66</v>
      </c>
      <c r="C7756" s="2">
        <v>0.1</v>
      </c>
      <c r="D7756" s="2">
        <v>4.7699999999999996</v>
      </c>
      <c r="E7756" s="2">
        <v>0.48</v>
      </c>
      <c r="F7756" s="2">
        <v>9302.1600000000071</v>
      </c>
      <c r="G7756" s="2">
        <v>4.6100000000000003</v>
      </c>
      <c r="H7756" s="2">
        <v>0.46</v>
      </c>
      <c r="I7756" s="2">
        <v>9178.8200000000088</v>
      </c>
    </row>
    <row r="7757" spans="1:9">
      <c r="A7757" s="2">
        <v>272170.52100000001</v>
      </c>
      <c r="B7757" s="2" t="s">
        <v>67</v>
      </c>
      <c r="C7757" s="2">
        <v>0.125</v>
      </c>
      <c r="D7757" s="2">
        <v>4.95</v>
      </c>
      <c r="E7757" s="2">
        <v>0.62</v>
      </c>
      <c r="F7757" s="2">
        <v>12053.459999999988</v>
      </c>
      <c r="G7757" s="2">
        <v>4.79</v>
      </c>
      <c r="H7757" s="2">
        <v>0.6</v>
      </c>
      <c r="I7757" s="2">
        <v>11893.799999999952</v>
      </c>
    </row>
    <row r="7758" spans="1:9">
      <c r="A7758" s="2">
        <v>272170.52100000001</v>
      </c>
      <c r="B7758" s="2" t="s">
        <v>68</v>
      </c>
      <c r="C7758" s="2">
        <v>0.125</v>
      </c>
      <c r="D7758" s="2">
        <v>5.08</v>
      </c>
      <c r="E7758" s="2">
        <v>0.63</v>
      </c>
      <c r="F7758" s="2">
        <v>12362.369999999979</v>
      </c>
      <c r="G7758" s="2">
        <v>4.92</v>
      </c>
      <c r="H7758" s="2">
        <v>0.61</v>
      </c>
      <c r="I7758" s="2">
        <v>12198.749999999978</v>
      </c>
    </row>
    <row r="7759" spans="1:9">
      <c r="A7759" s="2">
        <v>272170.52100000001</v>
      </c>
      <c r="B7759" s="2" t="s">
        <v>69</v>
      </c>
      <c r="C7759" s="2">
        <v>0.1</v>
      </c>
      <c r="D7759" s="2">
        <v>5.18</v>
      </c>
      <c r="E7759" s="2">
        <v>0.52</v>
      </c>
      <c r="F7759" s="2">
        <v>10086.960000000012</v>
      </c>
      <c r="G7759" s="2">
        <v>5.0199999999999996</v>
      </c>
      <c r="H7759" s="2">
        <v>0.5</v>
      </c>
      <c r="I7759" s="2">
        <v>9952.3899999999958</v>
      </c>
    </row>
    <row r="7760" spans="1:9">
      <c r="A7760" s="2">
        <v>272170.52100000001</v>
      </c>
      <c r="B7760" s="2" t="s">
        <v>70</v>
      </c>
      <c r="C7760" s="2">
        <v>0.1</v>
      </c>
      <c r="D7760" s="2">
        <v>5.29</v>
      </c>
      <c r="E7760" s="2">
        <v>0.53</v>
      </c>
      <c r="F7760" s="2">
        <v>11358.599999999979</v>
      </c>
      <c r="G7760" s="2">
        <v>5.12</v>
      </c>
      <c r="H7760" s="2">
        <v>0.51</v>
      </c>
      <c r="I7760" s="2">
        <v>11025.509999999986</v>
      </c>
    </row>
    <row r="7761" spans="1:9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>
      <c r="A7762" s="2">
        <v>272180</v>
      </c>
      <c r="B7762" s="2" t="s">
        <v>65</v>
      </c>
      <c r="C7762" s="2">
        <v>0.04</v>
      </c>
      <c r="D7762" s="2">
        <v>86.72</v>
      </c>
      <c r="E7762" s="2">
        <v>3.47</v>
      </c>
      <c r="F7762" s="2">
        <v>3727.6699999999919</v>
      </c>
      <c r="G7762" s="2">
        <v>83.95</v>
      </c>
      <c r="H7762" s="2">
        <v>3.36</v>
      </c>
      <c r="I7762" s="2">
        <v>3678.079999999984</v>
      </c>
    </row>
    <row r="7763" spans="1:9">
      <c r="A7763" s="2">
        <v>272180</v>
      </c>
      <c r="B7763" s="2" t="s">
        <v>66</v>
      </c>
      <c r="C7763" s="2">
        <v>0.1</v>
      </c>
      <c r="D7763" s="2">
        <v>86.72</v>
      </c>
      <c r="E7763" s="2">
        <v>8.67</v>
      </c>
      <c r="F7763" s="2">
        <v>9310.8300000000072</v>
      </c>
      <c r="G7763" s="2">
        <v>83.95</v>
      </c>
      <c r="H7763" s="2">
        <v>8.39</v>
      </c>
      <c r="I7763" s="2">
        <v>9187.2100000000082</v>
      </c>
    </row>
    <row r="7764" spans="1:9">
      <c r="A7764" s="2">
        <v>272180</v>
      </c>
      <c r="B7764" s="2" t="s">
        <v>67</v>
      </c>
      <c r="C7764" s="2">
        <v>0.125</v>
      </c>
      <c r="D7764" s="2">
        <v>89.98</v>
      </c>
      <c r="E7764" s="2">
        <v>11.25</v>
      </c>
      <c r="F7764" s="2">
        <v>12064.709999999988</v>
      </c>
      <c r="G7764" s="2">
        <v>87.13</v>
      </c>
      <c r="H7764" s="2">
        <v>10.89</v>
      </c>
      <c r="I7764" s="2">
        <v>11904.689999999951</v>
      </c>
    </row>
    <row r="7765" spans="1:9">
      <c r="A7765" s="2">
        <v>272180</v>
      </c>
      <c r="B7765" s="2" t="s">
        <v>68</v>
      </c>
      <c r="C7765" s="2">
        <v>0.125</v>
      </c>
      <c r="D7765" s="2">
        <v>92.39</v>
      </c>
      <c r="E7765" s="2">
        <v>11.55</v>
      </c>
      <c r="F7765" s="2">
        <v>12373.919999999978</v>
      </c>
      <c r="G7765" s="2">
        <v>89.46</v>
      </c>
      <c r="H7765" s="2">
        <v>11.18</v>
      </c>
      <c r="I7765" s="2">
        <v>12209.929999999978</v>
      </c>
    </row>
    <row r="7766" spans="1:9">
      <c r="A7766" s="2">
        <v>272180</v>
      </c>
      <c r="B7766" s="2" t="s">
        <v>69</v>
      </c>
      <c r="C7766" s="2">
        <v>0.1</v>
      </c>
      <c r="D7766" s="2">
        <v>94.32</v>
      </c>
      <c r="E7766" s="2">
        <v>9.43</v>
      </c>
      <c r="F7766" s="2">
        <v>10096.390000000012</v>
      </c>
      <c r="G7766" s="2">
        <v>91.32</v>
      </c>
      <c r="H7766" s="2">
        <v>9.1300000000000008</v>
      </c>
      <c r="I7766" s="2">
        <v>9961.519999999995</v>
      </c>
    </row>
    <row r="7767" spans="1:9">
      <c r="A7767" s="2">
        <v>272180</v>
      </c>
      <c r="B7767" s="2" t="s">
        <v>70</v>
      </c>
      <c r="C7767" s="2">
        <v>0.1</v>
      </c>
      <c r="D7767" s="2">
        <v>96.24</v>
      </c>
      <c r="E7767" s="2">
        <v>9.6199999999999992</v>
      </c>
      <c r="F7767" s="2">
        <v>11368.219999999979</v>
      </c>
      <c r="G7767" s="2">
        <v>93.19</v>
      </c>
      <c r="H7767" s="2">
        <v>9.32</v>
      </c>
      <c r="I7767" s="2">
        <v>11034.829999999985</v>
      </c>
    </row>
    <row r="7768" spans="1:9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>
      <c r="A7769" s="2">
        <v>272190</v>
      </c>
      <c r="B7769" s="2" t="s">
        <v>65</v>
      </c>
      <c r="C7769" s="2">
        <v>0.04</v>
      </c>
      <c r="D7769" s="2">
        <v>91.48</v>
      </c>
      <c r="E7769" s="2">
        <v>3.66</v>
      </c>
      <c r="F7769" s="2">
        <v>3731.3299999999917</v>
      </c>
      <c r="G7769" s="2">
        <v>88.56</v>
      </c>
      <c r="H7769" s="2">
        <v>3.55</v>
      </c>
      <c r="I7769" s="2">
        <v>3681.6299999999842</v>
      </c>
    </row>
    <row r="7770" spans="1:9">
      <c r="A7770" s="2">
        <v>272190</v>
      </c>
      <c r="B7770" s="2" t="s">
        <v>66</v>
      </c>
      <c r="C7770" s="2">
        <v>0.1</v>
      </c>
      <c r="D7770" s="2">
        <v>91.48</v>
      </c>
      <c r="E7770" s="2">
        <v>9.15</v>
      </c>
      <c r="F7770" s="2">
        <v>9319.9800000000068</v>
      </c>
      <c r="G7770" s="2">
        <v>88.56</v>
      </c>
      <c r="H7770" s="2">
        <v>8.85</v>
      </c>
      <c r="I7770" s="2">
        <v>9196.0600000000086</v>
      </c>
    </row>
    <row r="7771" spans="1:9">
      <c r="A7771" s="2">
        <v>272190</v>
      </c>
      <c r="B7771" s="2" t="s">
        <v>67</v>
      </c>
      <c r="C7771" s="2">
        <v>0.125</v>
      </c>
      <c r="D7771" s="2">
        <v>94.93</v>
      </c>
      <c r="E7771" s="2">
        <v>11.86</v>
      </c>
      <c r="F7771" s="2">
        <v>12076.569999999989</v>
      </c>
      <c r="G7771" s="2">
        <v>91.91</v>
      </c>
      <c r="H7771" s="2">
        <v>11.49</v>
      </c>
      <c r="I7771" s="2">
        <v>11916.179999999951</v>
      </c>
    </row>
    <row r="7772" spans="1:9">
      <c r="A7772" s="2">
        <v>272190</v>
      </c>
      <c r="B7772" s="2" t="s">
        <v>68</v>
      </c>
      <c r="C7772" s="2">
        <v>0.125</v>
      </c>
      <c r="D7772" s="2">
        <v>97.47</v>
      </c>
      <c r="E7772" s="2">
        <v>12.18</v>
      </c>
      <c r="F7772" s="2">
        <v>12386.099999999979</v>
      </c>
      <c r="G7772" s="2">
        <v>94.37</v>
      </c>
      <c r="H7772" s="2">
        <v>11.8</v>
      </c>
      <c r="I7772" s="2">
        <v>12221.729999999978</v>
      </c>
    </row>
    <row r="7773" spans="1:9">
      <c r="A7773" s="2">
        <v>272190</v>
      </c>
      <c r="B7773" s="2" t="s">
        <v>69</v>
      </c>
      <c r="C7773" s="2">
        <v>0.1</v>
      </c>
      <c r="D7773" s="2">
        <v>99.5</v>
      </c>
      <c r="E7773" s="2">
        <v>9.9499999999999993</v>
      </c>
      <c r="F7773" s="2">
        <v>10106.340000000013</v>
      </c>
      <c r="G7773" s="2">
        <v>96.34</v>
      </c>
      <c r="H7773" s="2">
        <v>9.6300000000000008</v>
      </c>
      <c r="I7773" s="2">
        <v>9971.1499999999942</v>
      </c>
    </row>
    <row r="7774" spans="1:9">
      <c r="A7774" s="2">
        <v>272190</v>
      </c>
      <c r="B7774" s="2" t="s">
        <v>70</v>
      </c>
      <c r="C7774" s="2">
        <v>0.1</v>
      </c>
      <c r="D7774" s="2">
        <v>101.53</v>
      </c>
      <c r="E7774" s="2">
        <v>10.15</v>
      </c>
      <c r="F7774" s="2">
        <v>11378.369999999979</v>
      </c>
      <c r="G7774" s="2">
        <v>98.31</v>
      </c>
      <c r="H7774" s="2">
        <v>9.83</v>
      </c>
      <c r="I7774" s="2">
        <v>11044.659999999985</v>
      </c>
    </row>
    <row r="7775" spans="1:9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>
      <c r="A7776" s="2">
        <v>272200</v>
      </c>
      <c r="B7776" s="2" t="s">
        <v>65</v>
      </c>
      <c r="C7776" s="2">
        <v>0.04</v>
      </c>
      <c r="D7776" s="2">
        <v>91.48</v>
      </c>
      <c r="E7776" s="2">
        <v>3.66</v>
      </c>
      <c r="F7776" s="2">
        <v>3734.9899999999916</v>
      </c>
      <c r="G7776" s="2">
        <v>88.56</v>
      </c>
      <c r="H7776" s="2">
        <v>3.55</v>
      </c>
      <c r="I7776" s="2">
        <v>3685.1799999999844</v>
      </c>
    </row>
    <row r="7777" spans="1:9">
      <c r="A7777" s="2">
        <v>272200</v>
      </c>
      <c r="B7777" s="2" t="s">
        <v>66</v>
      </c>
      <c r="C7777" s="2">
        <v>0.1</v>
      </c>
      <c r="D7777" s="2">
        <v>91.48</v>
      </c>
      <c r="E7777" s="2">
        <v>9.15</v>
      </c>
      <c r="F7777" s="2">
        <v>9329.1300000000065</v>
      </c>
      <c r="G7777" s="2">
        <v>88.56</v>
      </c>
      <c r="H7777" s="2">
        <v>8.85</v>
      </c>
      <c r="I7777" s="2">
        <v>9204.9100000000089</v>
      </c>
    </row>
    <row r="7778" spans="1:9">
      <c r="A7778" s="2">
        <v>272200</v>
      </c>
      <c r="B7778" s="2" t="s">
        <v>67</v>
      </c>
      <c r="C7778" s="2">
        <v>0.125</v>
      </c>
      <c r="D7778" s="2">
        <v>94.93</v>
      </c>
      <c r="E7778" s="2">
        <v>11.86</v>
      </c>
      <c r="F7778" s="2">
        <v>12088.429999999989</v>
      </c>
      <c r="G7778" s="2">
        <v>91.91</v>
      </c>
      <c r="H7778" s="2">
        <v>11.49</v>
      </c>
      <c r="I7778" s="2">
        <v>11927.669999999951</v>
      </c>
    </row>
    <row r="7779" spans="1:9">
      <c r="A7779" s="2">
        <v>272200</v>
      </c>
      <c r="B7779" s="2" t="s">
        <v>68</v>
      </c>
      <c r="C7779" s="2">
        <v>0.125</v>
      </c>
      <c r="D7779" s="2">
        <v>97.47</v>
      </c>
      <c r="E7779" s="2">
        <v>12.18</v>
      </c>
      <c r="F7779" s="2">
        <v>12398.279999999979</v>
      </c>
      <c r="G7779" s="2">
        <v>94.37</v>
      </c>
      <c r="H7779" s="2">
        <v>11.8</v>
      </c>
      <c r="I7779" s="2">
        <v>12233.529999999977</v>
      </c>
    </row>
    <row r="7780" spans="1:9">
      <c r="A7780" s="2">
        <v>272200</v>
      </c>
      <c r="B7780" s="2" t="s">
        <v>69</v>
      </c>
      <c r="C7780" s="2">
        <v>0.1</v>
      </c>
      <c r="D7780" s="2">
        <v>99.5</v>
      </c>
      <c r="E7780" s="2">
        <v>9.9499999999999993</v>
      </c>
      <c r="F7780" s="2">
        <v>10116.290000000014</v>
      </c>
      <c r="G7780" s="2">
        <v>96.34</v>
      </c>
      <c r="H7780" s="2">
        <v>9.6300000000000008</v>
      </c>
      <c r="I7780" s="2">
        <v>9980.7799999999934</v>
      </c>
    </row>
    <row r="7781" spans="1:9">
      <c r="A7781" s="2">
        <v>272200</v>
      </c>
      <c r="B7781" s="2" t="s">
        <v>70</v>
      </c>
      <c r="C7781" s="2">
        <v>0.1</v>
      </c>
      <c r="D7781" s="2">
        <v>101.53</v>
      </c>
      <c r="E7781" s="2">
        <v>10.15</v>
      </c>
      <c r="F7781" s="2">
        <v>11388.519999999979</v>
      </c>
      <c r="G7781" s="2">
        <v>98.31</v>
      </c>
      <c r="H7781" s="2">
        <v>9.83</v>
      </c>
      <c r="I7781" s="2">
        <v>11054.489999999985</v>
      </c>
    </row>
    <row r="7782" spans="1:9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>
      <c r="A7783" s="2">
        <v>272210</v>
      </c>
      <c r="B7783" s="2" t="s">
        <v>65</v>
      </c>
      <c r="C7783" s="2">
        <v>0.04</v>
      </c>
      <c r="D7783" s="2">
        <v>91.48</v>
      </c>
      <c r="E7783" s="2">
        <v>3.66</v>
      </c>
      <c r="F7783" s="2">
        <v>3738.6499999999915</v>
      </c>
      <c r="G7783" s="2">
        <v>88.56</v>
      </c>
      <c r="H7783" s="2">
        <v>3.55</v>
      </c>
      <c r="I7783" s="2">
        <v>3688.7299999999846</v>
      </c>
    </row>
    <row r="7784" spans="1:9">
      <c r="A7784" s="2">
        <v>272210</v>
      </c>
      <c r="B7784" s="2" t="s">
        <v>66</v>
      </c>
      <c r="C7784" s="2">
        <v>0.1</v>
      </c>
      <c r="D7784" s="2">
        <v>91.48</v>
      </c>
      <c r="E7784" s="2">
        <v>9.15</v>
      </c>
      <c r="F7784" s="2">
        <v>9338.2800000000061</v>
      </c>
      <c r="G7784" s="2">
        <v>88.56</v>
      </c>
      <c r="H7784" s="2">
        <v>8.85</v>
      </c>
      <c r="I7784" s="2">
        <v>9213.7600000000093</v>
      </c>
    </row>
    <row r="7785" spans="1:9">
      <c r="A7785" s="2">
        <v>272210</v>
      </c>
      <c r="B7785" s="2" t="s">
        <v>67</v>
      </c>
      <c r="C7785" s="2">
        <v>0.125</v>
      </c>
      <c r="D7785" s="2">
        <v>94.93</v>
      </c>
      <c r="E7785" s="2">
        <v>11.86</v>
      </c>
      <c r="F7785" s="2">
        <v>12100.28999999999</v>
      </c>
      <c r="G7785" s="2">
        <v>91.91</v>
      </c>
      <c r="H7785" s="2">
        <v>11.49</v>
      </c>
      <c r="I7785" s="2">
        <v>11939.159999999951</v>
      </c>
    </row>
    <row r="7786" spans="1:9">
      <c r="A7786" s="2">
        <v>272210</v>
      </c>
      <c r="B7786" s="2" t="s">
        <v>68</v>
      </c>
      <c r="C7786" s="2">
        <v>0.125</v>
      </c>
      <c r="D7786" s="2">
        <v>97.47</v>
      </c>
      <c r="E7786" s="2">
        <v>12.18</v>
      </c>
      <c r="F7786" s="2">
        <v>12410.459999999979</v>
      </c>
      <c r="G7786" s="2">
        <v>94.37</v>
      </c>
      <c r="H7786" s="2">
        <v>11.8</v>
      </c>
      <c r="I7786" s="2">
        <v>12245.329999999976</v>
      </c>
    </row>
    <row r="7787" spans="1:9">
      <c r="A7787" s="2">
        <v>272210</v>
      </c>
      <c r="B7787" s="2" t="s">
        <v>69</v>
      </c>
      <c r="C7787" s="2">
        <v>0.1</v>
      </c>
      <c r="D7787" s="2">
        <v>99.5</v>
      </c>
      <c r="E7787" s="2">
        <v>9.9499999999999993</v>
      </c>
      <c r="F7787" s="2">
        <v>10126.240000000014</v>
      </c>
      <c r="G7787" s="2">
        <v>96.34</v>
      </c>
      <c r="H7787" s="2">
        <v>9.6300000000000008</v>
      </c>
      <c r="I7787" s="2">
        <v>9990.4099999999926</v>
      </c>
    </row>
    <row r="7788" spans="1:9">
      <c r="A7788" s="2">
        <v>272210</v>
      </c>
      <c r="B7788" s="2" t="s">
        <v>70</v>
      </c>
      <c r="C7788" s="2">
        <v>0.1</v>
      </c>
      <c r="D7788" s="2">
        <v>101.53</v>
      </c>
      <c r="E7788" s="2">
        <v>10.15</v>
      </c>
      <c r="F7788" s="2">
        <v>11398.669999999978</v>
      </c>
      <c r="G7788" s="2">
        <v>98.31</v>
      </c>
      <c r="H7788" s="2">
        <v>9.83</v>
      </c>
      <c r="I7788" s="2">
        <v>11064.319999999985</v>
      </c>
    </row>
    <row r="7789" spans="1:9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>
      <c r="A7790" s="2">
        <v>272220</v>
      </c>
      <c r="B7790" s="2" t="s">
        <v>65</v>
      </c>
      <c r="C7790" s="2">
        <v>0.04</v>
      </c>
      <c r="D7790" s="2">
        <v>91.48</v>
      </c>
      <c r="E7790" s="2">
        <v>3.66</v>
      </c>
      <c r="F7790" s="2">
        <v>3742.3099999999913</v>
      </c>
      <c r="G7790" s="2">
        <v>88.56</v>
      </c>
      <c r="H7790" s="2">
        <v>3.55</v>
      </c>
      <c r="I7790" s="2">
        <v>3692.2799999999847</v>
      </c>
    </row>
    <row r="7791" spans="1:9">
      <c r="A7791" s="2">
        <v>272220</v>
      </c>
      <c r="B7791" s="2" t="s">
        <v>66</v>
      </c>
      <c r="C7791" s="2">
        <v>0.1</v>
      </c>
      <c r="D7791" s="2">
        <v>91.48</v>
      </c>
      <c r="E7791" s="2">
        <v>9.15</v>
      </c>
      <c r="F7791" s="2">
        <v>9347.4300000000057</v>
      </c>
      <c r="G7791" s="2">
        <v>88.56</v>
      </c>
      <c r="H7791" s="2">
        <v>8.85</v>
      </c>
      <c r="I7791" s="2">
        <v>9222.6100000000097</v>
      </c>
    </row>
    <row r="7792" spans="1:9">
      <c r="A7792" s="2">
        <v>272220</v>
      </c>
      <c r="B7792" s="2" t="s">
        <v>67</v>
      </c>
      <c r="C7792" s="2">
        <v>0.125</v>
      </c>
      <c r="D7792" s="2">
        <v>94.93</v>
      </c>
      <c r="E7792" s="2">
        <v>11.86</v>
      </c>
      <c r="F7792" s="2">
        <v>12112.149999999991</v>
      </c>
      <c r="G7792" s="2">
        <v>91.91</v>
      </c>
      <c r="H7792" s="2">
        <v>11.49</v>
      </c>
      <c r="I7792" s="2">
        <v>11950.649999999951</v>
      </c>
    </row>
    <row r="7793" spans="1:9">
      <c r="A7793" s="2">
        <v>272220</v>
      </c>
      <c r="B7793" s="2" t="s">
        <v>68</v>
      </c>
      <c r="C7793" s="2">
        <v>0.125</v>
      </c>
      <c r="D7793" s="2">
        <v>97.47</v>
      </c>
      <c r="E7793" s="2">
        <v>12.18</v>
      </c>
      <c r="F7793" s="2">
        <v>12422.639999999979</v>
      </c>
      <c r="G7793" s="2">
        <v>94.37</v>
      </c>
      <c r="H7793" s="2">
        <v>11.8</v>
      </c>
      <c r="I7793" s="2">
        <v>12257.129999999976</v>
      </c>
    </row>
    <row r="7794" spans="1:9">
      <c r="A7794" s="2">
        <v>272220</v>
      </c>
      <c r="B7794" s="2" t="s">
        <v>69</v>
      </c>
      <c r="C7794" s="2">
        <v>0.1</v>
      </c>
      <c r="D7794" s="2">
        <v>99.5</v>
      </c>
      <c r="E7794" s="2">
        <v>9.9499999999999993</v>
      </c>
      <c r="F7794" s="2">
        <v>10136.190000000015</v>
      </c>
      <c r="G7794" s="2">
        <v>96.34</v>
      </c>
      <c r="H7794" s="2">
        <v>9.6300000000000008</v>
      </c>
      <c r="I7794" s="2">
        <v>10000.039999999992</v>
      </c>
    </row>
    <row r="7795" spans="1:9">
      <c r="A7795" s="2">
        <v>272220</v>
      </c>
      <c r="B7795" s="2" t="s">
        <v>70</v>
      </c>
      <c r="C7795" s="2">
        <v>0.1</v>
      </c>
      <c r="D7795" s="2">
        <v>101.53</v>
      </c>
      <c r="E7795" s="2">
        <v>10.15</v>
      </c>
      <c r="F7795" s="2">
        <v>11408.819999999978</v>
      </c>
      <c r="G7795" s="2">
        <v>98.31</v>
      </c>
      <c r="H7795" s="2">
        <v>9.83</v>
      </c>
      <c r="I7795" s="2">
        <v>11074.149999999985</v>
      </c>
    </row>
    <row r="7796" spans="1:9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>
      <c r="A7797" s="2">
        <v>272230</v>
      </c>
      <c r="B7797" s="2" t="s">
        <v>65</v>
      </c>
      <c r="C7797" s="2">
        <v>0.04</v>
      </c>
      <c r="D7797" s="2">
        <v>91.48</v>
      </c>
      <c r="E7797" s="2">
        <v>3.66</v>
      </c>
      <c r="F7797" s="2">
        <v>3745.9699999999912</v>
      </c>
      <c r="G7797" s="2">
        <v>88.56</v>
      </c>
      <c r="H7797" s="2">
        <v>3.55</v>
      </c>
      <c r="I7797" s="2">
        <v>3695.8299999999849</v>
      </c>
    </row>
    <row r="7798" spans="1:9">
      <c r="A7798" s="2">
        <v>272230</v>
      </c>
      <c r="B7798" s="2" t="s">
        <v>66</v>
      </c>
      <c r="C7798" s="2">
        <v>0.1</v>
      </c>
      <c r="D7798" s="2">
        <v>91.48</v>
      </c>
      <c r="E7798" s="2">
        <v>9.15</v>
      </c>
      <c r="F7798" s="2">
        <v>9356.5800000000054</v>
      </c>
      <c r="G7798" s="2">
        <v>88.56</v>
      </c>
      <c r="H7798" s="2">
        <v>8.85</v>
      </c>
      <c r="I7798" s="2">
        <v>9231.46000000001</v>
      </c>
    </row>
    <row r="7799" spans="1:9">
      <c r="A7799" s="2">
        <v>272230</v>
      </c>
      <c r="B7799" s="2" t="s">
        <v>67</v>
      </c>
      <c r="C7799" s="2">
        <v>0.125</v>
      </c>
      <c r="D7799" s="2">
        <v>94.93</v>
      </c>
      <c r="E7799" s="2">
        <v>11.86</v>
      </c>
      <c r="F7799" s="2">
        <v>12124.009999999991</v>
      </c>
      <c r="G7799" s="2">
        <v>91.91</v>
      </c>
      <c r="H7799" s="2">
        <v>11.49</v>
      </c>
      <c r="I7799" s="2">
        <v>11962.13999999995</v>
      </c>
    </row>
    <row r="7800" spans="1:9">
      <c r="A7800" s="2">
        <v>272230</v>
      </c>
      <c r="B7800" s="2" t="s">
        <v>68</v>
      </c>
      <c r="C7800" s="2">
        <v>0.125</v>
      </c>
      <c r="D7800" s="2">
        <v>97.47</v>
      </c>
      <c r="E7800" s="2">
        <v>12.18</v>
      </c>
      <c r="F7800" s="2">
        <v>12434.81999999998</v>
      </c>
      <c r="G7800" s="2">
        <v>94.37</v>
      </c>
      <c r="H7800" s="2">
        <v>11.8</v>
      </c>
      <c r="I7800" s="2">
        <v>12268.929999999975</v>
      </c>
    </row>
    <row r="7801" spans="1:9">
      <c r="A7801" s="2">
        <v>272230</v>
      </c>
      <c r="B7801" s="2" t="s">
        <v>69</v>
      </c>
      <c r="C7801" s="2">
        <v>0.1</v>
      </c>
      <c r="D7801" s="2">
        <v>99.5</v>
      </c>
      <c r="E7801" s="2">
        <v>9.9499999999999993</v>
      </c>
      <c r="F7801" s="2">
        <v>10146.140000000016</v>
      </c>
      <c r="G7801" s="2">
        <v>96.34</v>
      </c>
      <c r="H7801" s="2">
        <v>9.6300000000000008</v>
      </c>
      <c r="I7801" s="2">
        <v>10009.669999999991</v>
      </c>
    </row>
    <row r="7802" spans="1:9">
      <c r="A7802" s="2">
        <v>272230</v>
      </c>
      <c r="B7802" s="2" t="s">
        <v>70</v>
      </c>
      <c r="C7802" s="2">
        <v>0.1</v>
      </c>
      <c r="D7802" s="2">
        <v>101.53</v>
      </c>
      <c r="E7802" s="2">
        <v>10.15</v>
      </c>
      <c r="F7802" s="2">
        <v>11418.969999999978</v>
      </c>
      <c r="G7802" s="2">
        <v>98.31</v>
      </c>
      <c r="H7802" s="2">
        <v>9.83</v>
      </c>
      <c r="I7802" s="2">
        <v>11083.979999999985</v>
      </c>
    </row>
    <row r="7803" spans="1:9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>
      <c r="A7804" s="2">
        <v>272240</v>
      </c>
      <c r="B7804" s="2" t="s">
        <v>65</v>
      </c>
      <c r="C7804" s="2">
        <v>0.04</v>
      </c>
      <c r="D7804" s="2">
        <v>91.48</v>
      </c>
      <c r="E7804" s="2">
        <v>3.66</v>
      </c>
      <c r="F7804" s="2">
        <v>3749.629999999991</v>
      </c>
      <c r="G7804" s="2">
        <v>88.56</v>
      </c>
      <c r="H7804" s="2">
        <v>3.55</v>
      </c>
      <c r="I7804" s="2">
        <v>3699.3799999999851</v>
      </c>
    </row>
    <row r="7805" spans="1:9">
      <c r="A7805" s="2">
        <v>272240</v>
      </c>
      <c r="B7805" s="2" t="s">
        <v>66</v>
      </c>
      <c r="C7805" s="2">
        <v>0.1</v>
      </c>
      <c r="D7805" s="2">
        <v>91.48</v>
      </c>
      <c r="E7805" s="2">
        <v>9.15</v>
      </c>
      <c r="F7805" s="2">
        <v>9365.730000000005</v>
      </c>
      <c r="G7805" s="2">
        <v>88.56</v>
      </c>
      <c r="H7805" s="2">
        <v>8.85</v>
      </c>
      <c r="I7805" s="2">
        <v>9240.3100000000104</v>
      </c>
    </row>
    <row r="7806" spans="1:9">
      <c r="A7806" s="2">
        <v>272240</v>
      </c>
      <c r="B7806" s="2" t="s">
        <v>67</v>
      </c>
      <c r="C7806" s="2">
        <v>0.125</v>
      </c>
      <c r="D7806" s="2">
        <v>94.93</v>
      </c>
      <c r="E7806" s="2">
        <v>11.86</v>
      </c>
      <c r="F7806" s="2">
        <v>12135.869999999992</v>
      </c>
      <c r="G7806" s="2">
        <v>91.91</v>
      </c>
      <c r="H7806" s="2">
        <v>11.49</v>
      </c>
      <c r="I7806" s="2">
        <v>11973.62999999995</v>
      </c>
    </row>
    <row r="7807" spans="1:9">
      <c r="A7807" s="2">
        <v>272240</v>
      </c>
      <c r="B7807" s="2" t="s">
        <v>68</v>
      </c>
      <c r="C7807" s="2">
        <v>0.125</v>
      </c>
      <c r="D7807" s="2">
        <v>97.47</v>
      </c>
      <c r="E7807" s="2">
        <v>12.18</v>
      </c>
      <c r="F7807" s="2">
        <v>12446.99999999998</v>
      </c>
      <c r="G7807" s="2">
        <v>94.37</v>
      </c>
      <c r="H7807" s="2">
        <v>11.8</v>
      </c>
      <c r="I7807" s="2">
        <v>12280.729999999974</v>
      </c>
    </row>
    <row r="7808" spans="1:9">
      <c r="A7808" s="2">
        <v>272240</v>
      </c>
      <c r="B7808" s="2" t="s">
        <v>69</v>
      </c>
      <c r="C7808" s="2">
        <v>0.1</v>
      </c>
      <c r="D7808" s="2">
        <v>99.5</v>
      </c>
      <c r="E7808" s="2">
        <v>9.9499999999999993</v>
      </c>
      <c r="F7808" s="2">
        <v>10156.090000000017</v>
      </c>
      <c r="G7808" s="2">
        <v>96.34</v>
      </c>
      <c r="H7808" s="2">
        <v>9.6300000000000008</v>
      </c>
      <c r="I7808" s="2">
        <v>10019.29999999999</v>
      </c>
    </row>
    <row r="7809" spans="1:9">
      <c r="A7809" s="2">
        <v>272240</v>
      </c>
      <c r="B7809" s="2" t="s">
        <v>70</v>
      </c>
      <c r="C7809" s="2">
        <v>0.1</v>
      </c>
      <c r="D7809" s="2">
        <v>101.53</v>
      </c>
      <c r="E7809" s="2">
        <v>10.15</v>
      </c>
      <c r="F7809" s="2">
        <v>11429.119999999977</v>
      </c>
      <c r="G7809" s="2">
        <v>98.31</v>
      </c>
      <c r="H7809" s="2">
        <v>9.83</v>
      </c>
      <c r="I7809" s="2">
        <v>11093.809999999985</v>
      </c>
    </row>
    <row r="7810" spans="1:9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>
      <c r="A7811" s="2">
        <v>272250</v>
      </c>
      <c r="B7811" s="2" t="s">
        <v>65</v>
      </c>
      <c r="C7811" s="2">
        <v>0.04</v>
      </c>
      <c r="D7811" s="2">
        <v>91.48</v>
      </c>
      <c r="E7811" s="2">
        <v>3.66</v>
      </c>
      <c r="F7811" s="2">
        <v>3753.2899999999909</v>
      </c>
      <c r="G7811" s="2">
        <v>88.56</v>
      </c>
      <c r="H7811" s="2">
        <v>3.55</v>
      </c>
      <c r="I7811" s="2">
        <v>3702.9299999999853</v>
      </c>
    </row>
    <row r="7812" spans="1:9">
      <c r="A7812" s="2">
        <v>272250</v>
      </c>
      <c r="B7812" s="2" t="s">
        <v>66</v>
      </c>
      <c r="C7812" s="2">
        <v>0.1</v>
      </c>
      <c r="D7812" s="2">
        <v>91.48</v>
      </c>
      <c r="E7812" s="2">
        <v>9.15</v>
      </c>
      <c r="F7812" s="2">
        <v>9374.8800000000047</v>
      </c>
      <c r="G7812" s="2">
        <v>88.56</v>
      </c>
      <c r="H7812" s="2">
        <v>8.85</v>
      </c>
      <c r="I7812" s="2">
        <v>9249.1600000000108</v>
      </c>
    </row>
    <row r="7813" spans="1:9">
      <c r="A7813" s="2">
        <v>272250</v>
      </c>
      <c r="B7813" s="2" t="s">
        <v>67</v>
      </c>
      <c r="C7813" s="2">
        <v>0.125</v>
      </c>
      <c r="D7813" s="2">
        <v>94.93</v>
      </c>
      <c r="E7813" s="2">
        <v>11.86</v>
      </c>
      <c r="F7813" s="2">
        <v>12147.729999999992</v>
      </c>
      <c r="G7813" s="2">
        <v>91.91</v>
      </c>
      <c r="H7813" s="2">
        <v>11.49</v>
      </c>
      <c r="I7813" s="2">
        <v>11985.11999999995</v>
      </c>
    </row>
    <row r="7814" spans="1:9">
      <c r="A7814" s="2">
        <v>272250</v>
      </c>
      <c r="B7814" s="2" t="s">
        <v>68</v>
      </c>
      <c r="C7814" s="2">
        <v>0.125</v>
      </c>
      <c r="D7814" s="2">
        <v>97.47</v>
      </c>
      <c r="E7814" s="2">
        <v>12.18</v>
      </c>
      <c r="F7814" s="2">
        <v>12459.17999999998</v>
      </c>
      <c r="G7814" s="2">
        <v>94.37</v>
      </c>
      <c r="H7814" s="2">
        <v>11.8</v>
      </c>
      <c r="I7814" s="2">
        <v>12292.529999999973</v>
      </c>
    </row>
    <row r="7815" spans="1:9">
      <c r="A7815" s="2">
        <v>272250</v>
      </c>
      <c r="B7815" s="2" t="s">
        <v>69</v>
      </c>
      <c r="C7815" s="2">
        <v>0.1</v>
      </c>
      <c r="D7815" s="2">
        <v>99.5</v>
      </c>
      <c r="E7815" s="2">
        <v>9.9499999999999993</v>
      </c>
      <c r="F7815" s="2">
        <v>10166.040000000017</v>
      </c>
      <c r="G7815" s="2">
        <v>96.34</v>
      </c>
      <c r="H7815" s="2">
        <v>9.6300000000000008</v>
      </c>
      <c r="I7815" s="2">
        <v>10028.929999999989</v>
      </c>
    </row>
    <row r="7816" spans="1:9">
      <c r="A7816" s="2">
        <v>272250</v>
      </c>
      <c r="B7816" s="2" t="s">
        <v>70</v>
      </c>
      <c r="C7816" s="2">
        <v>0.1</v>
      </c>
      <c r="D7816" s="2">
        <v>101.53</v>
      </c>
      <c r="E7816" s="2">
        <v>10.15</v>
      </c>
      <c r="F7816" s="2">
        <v>11439.269999999977</v>
      </c>
      <c r="G7816" s="2">
        <v>109.15</v>
      </c>
      <c r="H7816" s="2">
        <v>10.87</v>
      </c>
      <c r="I7816" s="2">
        <v>11104.679999999986</v>
      </c>
    </row>
    <row r="7817" spans="1:9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>
      <c r="A7818" s="2">
        <v>272260</v>
      </c>
      <c r="B7818" s="2" t="s">
        <v>65</v>
      </c>
      <c r="C7818" s="2">
        <v>0.04</v>
      </c>
      <c r="D7818" s="2">
        <v>91.48</v>
      </c>
      <c r="E7818" s="2">
        <v>3.66</v>
      </c>
      <c r="F7818" s="2">
        <v>3756.9499999999907</v>
      </c>
      <c r="G7818" s="2">
        <v>88.56</v>
      </c>
      <c r="H7818" s="2">
        <v>3.55</v>
      </c>
      <c r="I7818" s="2">
        <v>3706.4799999999855</v>
      </c>
    </row>
    <row r="7819" spans="1:9">
      <c r="A7819" s="2">
        <v>272260</v>
      </c>
      <c r="B7819" s="2" t="s">
        <v>66</v>
      </c>
      <c r="C7819" s="2">
        <v>0.1</v>
      </c>
      <c r="D7819" s="2">
        <v>91.48</v>
      </c>
      <c r="E7819" s="2">
        <v>9.15</v>
      </c>
      <c r="F7819" s="2">
        <v>9384.0300000000043</v>
      </c>
      <c r="G7819" s="2">
        <v>88.56</v>
      </c>
      <c r="H7819" s="2">
        <v>8.85</v>
      </c>
      <c r="I7819" s="2">
        <v>9258.0100000000111</v>
      </c>
    </row>
    <row r="7820" spans="1:9">
      <c r="A7820" s="2">
        <v>272260</v>
      </c>
      <c r="B7820" s="2" t="s">
        <v>67</v>
      </c>
      <c r="C7820" s="2">
        <v>0.125</v>
      </c>
      <c r="D7820" s="2">
        <v>94.93</v>
      </c>
      <c r="E7820" s="2">
        <v>11.86</v>
      </c>
      <c r="F7820" s="2">
        <v>12159.589999999993</v>
      </c>
      <c r="G7820" s="2">
        <v>91.91</v>
      </c>
      <c r="H7820" s="2">
        <v>11.49</v>
      </c>
      <c r="I7820" s="2">
        <v>11996.60999999995</v>
      </c>
    </row>
    <row r="7821" spans="1:9">
      <c r="A7821" s="2">
        <v>272260</v>
      </c>
      <c r="B7821" s="2" t="s">
        <v>68</v>
      </c>
      <c r="C7821" s="2">
        <v>0.125</v>
      </c>
      <c r="D7821" s="2">
        <v>97.47</v>
      </c>
      <c r="E7821" s="2">
        <v>12.18</v>
      </c>
      <c r="F7821" s="2">
        <v>12471.359999999981</v>
      </c>
      <c r="G7821" s="2">
        <v>94.37</v>
      </c>
      <c r="H7821" s="2">
        <v>11.8</v>
      </c>
      <c r="I7821" s="2">
        <v>12304.329999999973</v>
      </c>
    </row>
    <row r="7822" spans="1:9">
      <c r="A7822" s="2">
        <v>272260</v>
      </c>
      <c r="B7822" s="2" t="s">
        <v>69</v>
      </c>
      <c r="C7822" s="2">
        <v>0.1</v>
      </c>
      <c r="D7822" s="2">
        <v>99.5</v>
      </c>
      <c r="E7822" s="2">
        <v>9.9499999999999993</v>
      </c>
      <c r="F7822" s="2">
        <v>10175.990000000018</v>
      </c>
      <c r="G7822" s="2">
        <v>96.34</v>
      </c>
      <c r="H7822" s="2">
        <v>9.6300000000000008</v>
      </c>
      <c r="I7822" s="2">
        <v>10038.559999999989</v>
      </c>
    </row>
    <row r="7823" spans="1:9">
      <c r="A7823" s="2">
        <v>272260</v>
      </c>
      <c r="B7823" s="2" t="s">
        <v>70</v>
      </c>
      <c r="C7823" s="2">
        <v>0.1</v>
      </c>
      <c r="D7823" s="2">
        <v>101.53</v>
      </c>
      <c r="E7823" s="2">
        <v>10.15</v>
      </c>
      <c r="F7823" s="2">
        <v>11449.419999999976</v>
      </c>
      <c r="G7823" s="2">
        <v>119.95</v>
      </c>
      <c r="H7823" s="2">
        <v>11.9</v>
      </c>
      <c r="I7823" s="2">
        <v>11116.579999999985</v>
      </c>
    </row>
    <row r="7824" spans="1:9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>
      <c r="A7825" s="2">
        <v>272270</v>
      </c>
      <c r="B7825" s="2" t="s">
        <v>65</v>
      </c>
      <c r="C7825" s="2">
        <v>0.04</v>
      </c>
      <c r="D7825" s="2">
        <v>91.48</v>
      </c>
      <c r="E7825" s="2">
        <v>3.66</v>
      </c>
      <c r="F7825" s="2">
        <v>3760.6099999999906</v>
      </c>
      <c r="G7825" s="2">
        <v>88.56</v>
      </c>
      <c r="H7825" s="2">
        <v>3.55</v>
      </c>
      <c r="I7825" s="2">
        <v>3710.0299999999856</v>
      </c>
    </row>
    <row r="7826" spans="1:9">
      <c r="A7826" s="2">
        <v>272270</v>
      </c>
      <c r="B7826" s="2" t="s">
        <v>66</v>
      </c>
      <c r="C7826" s="2">
        <v>0.1</v>
      </c>
      <c r="D7826" s="2">
        <v>91.48</v>
      </c>
      <c r="E7826" s="2">
        <v>9.15</v>
      </c>
      <c r="F7826" s="2">
        <v>9393.1800000000039</v>
      </c>
      <c r="G7826" s="2">
        <v>88.56</v>
      </c>
      <c r="H7826" s="2">
        <v>8.85</v>
      </c>
      <c r="I7826" s="2">
        <v>9266.8600000000115</v>
      </c>
    </row>
    <row r="7827" spans="1:9">
      <c r="A7827" s="2">
        <v>272270</v>
      </c>
      <c r="B7827" s="2" t="s">
        <v>67</v>
      </c>
      <c r="C7827" s="2">
        <v>0.125</v>
      </c>
      <c r="D7827" s="2">
        <v>94.93</v>
      </c>
      <c r="E7827" s="2">
        <v>11.86</v>
      </c>
      <c r="F7827" s="2">
        <v>12171.449999999993</v>
      </c>
      <c r="G7827" s="2">
        <v>91.91</v>
      </c>
      <c r="H7827" s="2">
        <v>11.49</v>
      </c>
      <c r="I7827" s="2">
        <v>12008.099999999949</v>
      </c>
    </row>
    <row r="7828" spans="1:9">
      <c r="A7828" s="2">
        <v>272270</v>
      </c>
      <c r="B7828" s="2" t="s">
        <v>68</v>
      </c>
      <c r="C7828" s="2">
        <v>0.125</v>
      </c>
      <c r="D7828" s="2">
        <v>97.47</v>
      </c>
      <c r="E7828" s="2">
        <v>12.18</v>
      </c>
      <c r="F7828" s="2">
        <v>12483.539999999981</v>
      </c>
      <c r="G7828" s="2">
        <v>94.37</v>
      </c>
      <c r="H7828" s="2">
        <v>11.8</v>
      </c>
      <c r="I7828" s="2">
        <v>12316.129999999972</v>
      </c>
    </row>
    <row r="7829" spans="1:9">
      <c r="A7829" s="2">
        <v>272270</v>
      </c>
      <c r="B7829" s="2" t="s">
        <v>69</v>
      </c>
      <c r="C7829" s="2">
        <v>0.1</v>
      </c>
      <c r="D7829" s="2">
        <v>99.5</v>
      </c>
      <c r="E7829" s="2">
        <v>9.9499999999999993</v>
      </c>
      <c r="F7829" s="2">
        <v>10185.940000000019</v>
      </c>
      <c r="G7829" s="2">
        <v>96.34</v>
      </c>
      <c r="H7829" s="2">
        <v>9.6300000000000008</v>
      </c>
      <c r="I7829" s="2">
        <v>10048.189999999988</v>
      </c>
    </row>
    <row r="7830" spans="1:9">
      <c r="A7830" s="2">
        <v>272270</v>
      </c>
      <c r="B7830" s="2" t="s">
        <v>70</v>
      </c>
      <c r="C7830" s="2">
        <v>0.1</v>
      </c>
      <c r="D7830" s="2">
        <v>101.53</v>
      </c>
      <c r="E7830" s="2">
        <v>10.15</v>
      </c>
      <c r="F7830" s="2">
        <v>11459.569999999976</v>
      </c>
      <c r="G7830" s="2">
        <v>119.95</v>
      </c>
      <c r="H7830" s="2">
        <v>11.9</v>
      </c>
      <c r="I7830" s="2">
        <v>11128.479999999985</v>
      </c>
    </row>
    <row r="7831" spans="1:9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>
      <c r="A7832" s="2">
        <v>272280</v>
      </c>
      <c r="B7832" s="2" t="s">
        <v>65</v>
      </c>
      <c r="C7832" s="2">
        <v>0.04</v>
      </c>
      <c r="D7832" s="2">
        <v>91.48</v>
      </c>
      <c r="E7832" s="2">
        <v>3.66</v>
      </c>
      <c r="F7832" s="2">
        <v>3764.2699999999904</v>
      </c>
      <c r="G7832" s="2">
        <v>88.56</v>
      </c>
      <c r="H7832" s="2">
        <v>3.55</v>
      </c>
      <c r="I7832" s="2">
        <v>3713.5799999999858</v>
      </c>
    </row>
    <row r="7833" spans="1:9">
      <c r="A7833" s="2">
        <v>272280</v>
      </c>
      <c r="B7833" s="2" t="s">
        <v>66</v>
      </c>
      <c r="C7833" s="2">
        <v>0.1</v>
      </c>
      <c r="D7833" s="2">
        <v>91.48</v>
      </c>
      <c r="E7833" s="2">
        <v>9.15</v>
      </c>
      <c r="F7833" s="2">
        <v>9402.3300000000036</v>
      </c>
      <c r="G7833" s="2">
        <v>88.56</v>
      </c>
      <c r="H7833" s="2">
        <v>8.85</v>
      </c>
      <c r="I7833" s="2">
        <v>9275.7100000000119</v>
      </c>
    </row>
    <row r="7834" spans="1:9">
      <c r="A7834" s="2">
        <v>272280</v>
      </c>
      <c r="B7834" s="2" t="s">
        <v>67</v>
      </c>
      <c r="C7834" s="2">
        <v>0.125</v>
      </c>
      <c r="D7834" s="2">
        <v>94.93</v>
      </c>
      <c r="E7834" s="2">
        <v>11.86</v>
      </c>
      <c r="F7834" s="2">
        <v>12183.309999999994</v>
      </c>
      <c r="G7834" s="2">
        <v>91.91</v>
      </c>
      <c r="H7834" s="2">
        <v>11.49</v>
      </c>
      <c r="I7834" s="2">
        <v>12019.589999999949</v>
      </c>
    </row>
    <row r="7835" spans="1:9">
      <c r="A7835" s="2">
        <v>272280</v>
      </c>
      <c r="B7835" s="2" t="s">
        <v>68</v>
      </c>
      <c r="C7835" s="2">
        <v>0.125</v>
      </c>
      <c r="D7835" s="2">
        <v>97.47</v>
      </c>
      <c r="E7835" s="2">
        <v>12.18</v>
      </c>
      <c r="F7835" s="2">
        <v>12495.719999999981</v>
      </c>
      <c r="G7835" s="2">
        <v>94.37</v>
      </c>
      <c r="H7835" s="2">
        <v>11.8</v>
      </c>
      <c r="I7835" s="2">
        <v>12327.929999999971</v>
      </c>
    </row>
    <row r="7836" spans="1:9">
      <c r="A7836" s="2">
        <v>272280</v>
      </c>
      <c r="B7836" s="2" t="s">
        <v>69</v>
      </c>
      <c r="C7836" s="2">
        <v>0.1</v>
      </c>
      <c r="D7836" s="2">
        <v>99.5</v>
      </c>
      <c r="E7836" s="2">
        <v>9.9499999999999993</v>
      </c>
      <c r="F7836" s="2">
        <v>10195.890000000019</v>
      </c>
      <c r="G7836" s="2">
        <v>96.34</v>
      </c>
      <c r="H7836" s="2">
        <v>9.6300000000000008</v>
      </c>
      <c r="I7836" s="2">
        <v>10057.819999999987</v>
      </c>
    </row>
    <row r="7837" spans="1:9">
      <c r="A7837" s="2">
        <v>272280</v>
      </c>
      <c r="B7837" s="2" t="s">
        <v>70</v>
      </c>
      <c r="C7837" s="2">
        <v>0.1</v>
      </c>
      <c r="D7837" s="2">
        <v>101.53</v>
      </c>
      <c r="E7837" s="2">
        <v>10.15</v>
      </c>
      <c r="F7837" s="2">
        <v>11469.719999999976</v>
      </c>
      <c r="G7837" s="2">
        <v>119.95</v>
      </c>
      <c r="H7837" s="2">
        <v>11.9</v>
      </c>
      <c r="I7837" s="2">
        <v>11140.379999999985</v>
      </c>
    </row>
    <row r="7838" spans="1:9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>
      <c r="A7839" s="2">
        <v>272290</v>
      </c>
      <c r="B7839" s="2" t="s">
        <v>65</v>
      </c>
      <c r="C7839" s="2">
        <v>0.04</v>
      </c>
      <c r="D7839" s="2">
        <v>91.48</v>
      </c>
      <c r="E7839" s="2">
        <v>3.66</v>
      </c>
      <c r="F7839" s="2">
        <v>3767.9299999999903</v>
      </c>
      <c r="G7839" s="2">
        <v>88.56</v>
      </c>
      <c r="H7839" s="2">
        <v>3.55</v>
      </c>
      <c r="I7839" s="2">
        <v>3717.129999999986</v>
      </c>
    </row>
    <row r="7840" spans="1:9">
      <c r="A7840" s="2">
        <v>272290</v>
      </c>
      <c r="B7840" s="2" t="s">
        <v>66</v>
      </c>
      <c r="C7840" s="2">
        <v>0.1</v>
      </c>
      <c r="D7840" s="2">
        <v>91.48</v>
      </c>
      <c r="E7840" s="2">
        <v>9.15</v>
      </c>
      <c r="F7840" s="2">
        <v>9411.4800000000032</v>
      </c>
      <c r="G7840" s="2">
        <v>88.56</v>
      </c>
      <c r="H7840" s="2">
        <v>8.85</v>
      </c>
      <c r="I7840" s="2">
        <v>9284.5600000000122</v>
      </c>
    </row>
    <row r="7841" spans="1:9">
      <c r="A7841" s="2">
        <v>272290</v>
      </c>
      <c r="B7841" s="2" t="s">
        <v>67</v>
      </c>
      <c r="C7841" s="2">
        <v>0.125</v>
      </c>
      <c r="D7841" s="2">
        <v>94.93</v>
      </c>
      <c r="E7841" s="2">
        <v>11.86</v>
      </c>
      <c r="F7841" s="2">
        <v>12195.169999999995</v>
      </c>
      <c r="G7841" s="2">
        <v>91.91</v>
      </c>
      <c r="H7841" s="2">
        <v>11.49</v>
      </c>
      <c r="I7841" s="2">
        <v>12031.079999999949</v>
      </c>
    </row>
    <row r="7842" spans="1:9">
      <c r="A7842" s="2">
        <v>272290</v>
      </c>
      <c r="B7842" s="2" t="s">
        <v>68</v>
      </c>
      <c r="C7842" s="2">
        <v>0.125</v>
      </c>
      <c r="D7842" s="2">
        <v>97.47</v>
      </c>
      <c r="E7842" s="2">
        <v>12.18</v>
      </c>
      <c r="F7842" s="2">
        <v>12507.899999999981</v>
      </c>
      <c r="G7842" s="2">
        <v>94.37</v>
      </c>
      <c r="H7842" s="2">
        <v>11.8</v>
      </c>
      <c r="I7842" s="2">
        <v>12339.72999999997</v>
      </c>
    </row>
    <row r="7843" spans="1:9">
      <c r="A7843" s="2">
        <v>272290</v>
      </c>
      <c r="B7843" s="2" t="s">
        <v>69</v>
      </c>
      <c r="C7843" s="2">
        <v>0.1</v>
      </c>
      <c r="D7843" s="2">
        <v>99.5</v>
      </c>
      <c r="E7843" s="2">
        <v>9.9499999999999993</v>
      </c>
      <c r="F7843" s="2">
        <v>10205.84000000002</v>
      </c>
      <c r="G7843" s="2">
        <v>96.34</v>
      </c>
      <c r="H7843" s="2">
        <v>9.6300000000000008</v>
      </c>
      <c r="I7843" s="2">
        <v>10067.449999999986</v>
      </c>
    </row>
    <row r="7844" spans="1:9">
      <c r="A7844" s="2">
        <v>272290</v>
      </c>
      <c r="B7844" s="2" t="s">
        <v>70</v>
      </c>
      <c r="C7844" s="2">
        <v>0.1</v>
      </c>
      <c r="D7844" s="2">
        <v>101.53</v>
      </c>
      <c r="E7844" s="2">
        <v>10.15</v>
      </c>
      <c r="F7844" s="2">
        <v>11479.869999999975</v>
      </c>
      <c r="G7844" s="2">
        <v>119.95</v>
      </c>
      <c r="H7844" s="2">
        <v>11.9</v>
      </c>
      <c r="I7844" s="2">
        <v>11152.279999999984</v>
      </c>
    </row>
    <row r="7845" spans="1:9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>
      <c r="A7846" s="2">
        <v>272300</v>
      </c>
      <c r="B7846" s="2" t="s">
        <v>65</v>
      </c>
      <c r="C7846" s="2">
        <v>0.04</v>
      </c>
      <c r="D7846" s="2">
        <v>91.48</v>
      </c>
      <c r="E7846" s="2">
        <v>3.66</v>
      </c>
      <c r="F7846" s="2">
        <v>3771.5899999999901</v>
      </c>
      <c r="G7846" s="2">
        <v>88.56</v>
      </c>
      <c r="H7846" s="2">
        <v>3.55</v>
      </c>
      <c r="I7846" s="2">
        <v>3720.6799999999862</v>
      </c>
    </row>
    <row r="7847" spans="1:9">
      <c r="A7847" s="2">
        <v>272300</v>
      </c>
      <c r="B7847" s="2" t="s">
        <v>66</v>
      </c>
      <c r="C7847" s="2">
        <v>0.1</v>
      </c>
      <c r="D7847" s="2">
        <v>91.48</v>
      </c>
      <c r="E7847" s="2">
        <v>9.15</v>
      </c>
      <c r="F7847" s="2">
        <v>9420.6300000000028</v>
      </c>
      <c r="G7847" s="2">
        <v>88.56</v>
      </c>
      <c r="H7847" s="2">
        <v>8.85</v>
      </c>
      <c r="I7847" s="2">
        <v>9293.4100000000126</v>
      </c>
    </row>
    <row r="7848" spans="1:9">
      <c r="A7848" s="2">
        <v>272300</v>
      </c>
      <c r="B7848" s="2" t="s">
        <v>67</v>
      </c>
      <c r="C7848" s="2">
        <v>0.125</v>
      </c>
      <c r="D7848" s="2">
        <v>94.93</v>
      </c>
      <c r="E7848" s="2">
        <v>11.86</v>
      </c>
      <c r="F7848" s="2">
        <v>12207.029999999995</v>
      </c>
      <c r="G7848" s="2">
        <v>91.91</v>
      </c>
      <c r="H7848" s="2">
        <v>11.49</v>
      </c>
      <c r="I7848" s="2">
        <v>12042.569999999949</v>
      </c>
    </row>
    <row r="7849" spans="1:9">
      <c r="A7849" s="2">
        <v>272300</v>
      </c>
      <c r="B7849" s="2" t="s">
        <v>68</v>
      </c>
      <c r="C7849" s="2">
        <v>0.125</v>
      </c>
      <c r="D7849" s="2">
        <v>97.47</v>
      </c>
      <c r="E7849" s="2">
        <v>12.18</v>
      </c>
      <c r="F7849" s="2">
        <v>12520.079999999982</v>
      </c>
      <c r="G7849" s="2">
        <v>94.37</v>
      </c>
      <c r="H7849" s="2">
        <v>11.8</v>
      </c>
      <c r="I7849" s="2">
        <v>12351.52999999997</v>
      </c>
    </row>
    <row r="7850" spans="1:9">
      <c r="A7850" s="2">
        <v>272300</v>
      </c>
      <c r="B7850" s="2" t="s">
        <v>69</v>
      </c>
      <c r="C7850" s="2">
        <v>0.1</v>
      </c>
      <c r="D7850" s="2">
        <v>99.5</v>
      </c>
      <c r="E7850" s="2">
        <v>9.9499999999999993</v>
      </c>
      <c r="F7850" s="2">
        <v>10215.790000000021</v>
      </c>
      <c r="G7850" s="2">
        <v>96.34</v>
      </c>
      <c r="H7850" s="2">
        <v>9.6300000000000008</v>
      </c>
      <c r="I7850" s="2">
        <v>10077.079999999985</v>
      </c>
    </row>
    <row r="7851" spans="1:9">
      <c r="A7851" s="2">
        <v>272300</v>
      </c>
      <c r="B7851" s="2" t="s">
        <v>70</v>
      </c>
      <c r="C7851" s="2">
        <v>0.1</v>
      </c>
      <c r="D7851" s="2">
        <v>101.53</v>
      </c>
      <c r="E7851" s="2">
        <v>10.15</v>
      </c>
      <c r="F7851" s="2">
        <v>11490.019999999975</v>
      </c>
      <c r="G7851" s="2">
        <v>119.95</v>
      </c>
      <c r="H7851" s="2">
        <v>11.9</v>
      </c>
      <c r="I7851" s="2">
        <v>11164.179999999984</v>
      </c>
    </row>
    <row r="7852" spans="1:9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>
      <c r="A7853" s="2">
        <v>272302.63</v>
      </c>
      <c r="B7853" s="2" t="s">
        <v>65</v>
      </c>
      <c r="C7853" s="2">
        <v>0.04</v>
      </c>
      <c r="D7853" s="2">
        <v>24.06</v>
      </c>
      <c r="E7853" s="2">
        <v>0.96</v>
      </c>
      <c r="F7853" s="2">
        <v>3772.5499999999902</v>
      </c>
      <c r="G7853" s="2">
        <v>23.29</v>
      </c>
      <c r="H7853" s="2">
        <v>0.93</v>
      </c>
      <c r="I7853" s="2">
        <v>3721.609999999986</v>
      </c>
    </row>
    <row r="7854" spans="1:9">
      <c r="A7854" s="2">
        <v>272302.63</v>
      </c>
      <c r="B7854" s="2" t="s">
        <v>66</v>
      </c>
      <c r="C7854" s="2">
        <v>0.1</v>
      </c>
      <c r="D7854" s="2">
        <v>24.06</v>
      </c>
      <c r="E7854" s="2">
        <v>2.41</v>
      </c>
      <c r="F7854" s="2">
        <v>9423.0400000000027</v>
      </c>
      <c r="G7854" s="2">
        <v>23.29</v>
      </c>
      <c r="H7854" s="2">
        <v>2.33</v>
      </c>
      <c r="I7854" s="2">
        <v>9295.7400000000125</v>
      </c>
    </row>
    <row r="7855" spans="1:9">
      <c r="A7855" s="2">
        <v>272302.63</v>
      </c>
      <c r="B7855" s="2" t="s">
        <v>67</v>
      </c>
      <c r="C7855" s="2">
        <v>0.125</v>
      </c>
      <c r="D7855" s="2">
        <v>24.97</v>
      </c>
      <c r="E7855" s="2">
        <v>3.12</v>
      </c>
      <c r="F7855" s="2">
        <v>12210.149999999996</v>
      </c>
      <c r="G7855" s="2">
        <v>24.17</v>
      </c>
      <c r="H7855" s="2">
        <v>3.02</v>
      </c>
      <c r="I7855" s="2">
        <v>12045.589999999949</v>
      </c>
    </row>
    <row r="7856" spans="1:9">
      <c r="A7856" s="2">
        <v>272302.63</v>
      </c>
      <c r="B7856" s="2" t="s">
        <v>68</v>
      </c>
      <c r="C7856" s="2">
        <v>0.125</v>
      </c>
      <c r="D7856" s="2">
        <v>25.63</v>
      </c>
      <c r="E7856" s="2">
        <v>3.2</v>
      </c>
      <c r="F7856" s="2">
        <v>12523.279999999982</v>
      </c>
      <c r="G7856" s="2">
        <v>24.82</v>
      </c>
      <c r="H7856" s="2">
        <v>3.1</v>
      </c>
      <c r="I7856" s="2">
        <v>12354.62999999997</v>
      </c>
    </row>
    <row r="7857" spans="1:9">
      <c r="A7857" s="2">
        <v>272302.63</v>
      </c>
      <c r="B7857" s="2" t="s">
        <v>69</v>
      </c>
      <c r="C7857" s="2">
        <v>0.1</v>
      </c>
      <c r="D7857" s="2">
        <v>26.17</v>
      </c>
      <c r="E7857" s="2">
        <v>2.62</v>
      </c>
      <c r="F7857" s="2">
        <v>10218.410000000022</v>
      </c>
      <c r="G7857" s="2">
        <v>25.34</v>
      </c>
      <c r="H7857" s="2">
        <v>2.5299999999999998</v>
      </c>
      <c r="I7857" s="2">
        <v>10079.609999999986</v>
      </c>
    </row>
    <row r="7858" spans="1:9">
      <c r="A7858" s="2">
        <v>272302.63</v>
      </c>
      <c r="B7858" s="2" t="s">
        <v>70</v>
      </c>
      <c r="C7858" s="2">
        <v>0.1</v>
      </c>
      <c r="D7858" s="2">
        <v>26.7</v>
      </c>
      <c r="E7858" s="2">
        <v>2.67</v>
      </c>
      <c r="F7858" s="2">
        <v>11492.689999999975</v>
      </c>
      <c r="G7858" s="2">
        <v>31.55</v>
      </c>
      <c r="H7858" s="2">
        <v>3.13</v>
      </c>
      <c r="I7858" s="2">
        <v>11167.309999999983</v>
      </c>
    </row>
    <row r="7859" spans="1:9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>
      <c r="A7860" s="2">
        <v>272310</v>
      </c>
      <c r="B7860" s="2" t="s">
        <v>65</v>
      </c>
      <c r="C7860" s="2">
        <v>0.04</v>
      </c>
      <c r="D7860" s="2">
        <v>67.42</v>
      </c>
      <c r="E7860" s="2">
        <v>2.7</v>
      </c>
      <c r="F7860" s="2">
        <v>3775.24999999999</v>
      </c>
      <c r="G7860" s="2">
        <v>65.27</v>
      </c>
      <c r="H7860" s="2">
        <v>2.61</v>
      </c>
      <c r="I7860" s="2">
        <v>3724.2199999999862</v>
      </c>
    </row>
    <row r="7861" spans="1:9">
      <c r="A7861" s="2">
        <v>272310</v>
      </c>
      <c r="B7861" s="2" t="s">
        <v>66</v>
      </c>
      <c r="C7861" s="2">
        <v>0.1</v>
      </c>
      <c r="D7861" s="2">
        <v>67.42</v>
      </c>
      <c r="E7861" s="2">
        <v>6.74</v>
      </c>
      <c r="F7861" s="2">
        <v>9429.7800000000025</v>
      </c>
      <c r="G7861" s="2">
        <v>65.27</v>
      </c>
      <c r="H7861" s="2">
        <v>6.52</v>
      </c>
      <c r="I7861" s="2">
        <v>9302.260000000013</v>
      </c>
    </row>
    <row r="7862" spans="1:9">
      <c r="A7862" s="2">
        <v>272310</v>
      </c>
      <c r="B7862" s="2" t="s">
        <v>67</v>
      </c>
      <c r="C7862" s="2">
        <v>0.125</v>
      </c>
      <c r="D7862" s="2">
        <v>69.959999999999994</v>
      </c>
      <c r="E7862" s="2">
        <v>8.74</v>
      </c>
      <c r="F7862" s="2">
        <v>12218.889999999996</v>
      </c>
      <c r="G7862" s="2">
        <v>67.739999999999995</v>
      </c>
      <c r="H7862" s="2">
        <v>8.4700000000000006</v>
      </c>
      <c r="I7862" s="2">
        <v>12054.059999999949</v>
      </c>
    </row>
    <row r="7863" spans="1:9">
      <c r="A7863" s="2">
        <v>272310</v>
      </c>
      <c r="B7863" s="2" t="s">
        <v>68</v>
      </c>
      <c r="C7863" s="2">
        <v>0.125</v>
      </c>
      <c r="D7863" s="2">
        <v>71.84</v>
      </c>
      <c r="E7863" s="2">
        <v>8.98</v>
      </c>
      <c r="F7863" s="2">
        <v>12532.259999999982</v>
      </c>
      <c r="G7863" s="2">
        <v>69.55</v>
      </c>
      <c r="H7863" s="2">
        <v>8.69</v>
      </c>
      <c r="I7863" s="2">
        <v>12363.319999999971</v>
      </c>
    </row>
    <row r="7864" spans="1:9">
      <c r="A7864" s="2">
        <v>272310</v>
      </c>
      <c r="B7864" s="2" t="s">
        <v>69</v>
      </c>
      <c r="C7864" s="2">
        <v>0.1</v>
      </c>
      <c r="D7864" s="2">
        <v>73.33</v>
      </c>
      <c r="E7864" s="2">
        <v>7.33</v>
      </c>
      <c r="F7864" s="2">
        <v>10225.740000000022</v>
      </c>
      <c r="G7864" s="2">
        <v>71</v>
      </c>
      <c r="H7864" s="2">
        <v>7.1</v>
      </c>
      <c r="I7864" s="2">
        <v>10086.709999999986</v>
      </c>
    </row>
    <row r="7865" spans="1:9">
      <c r="A7865" s="2">
        <v>272310</v>
      </c>
      <c r="B7865" s="2" t="s">
        <v>70</v>
      </c>
      <c r="C7865" s="2">
        <v>0.1</v>
      </c>
      <c r="D7865" s="2">
        <v>74.83</v>
      </c>
      <c r="E7865" s="2">
        <v>7.48</v>
      </c>
      <c r="F7865" s="2">
        <v>11500.169999999975</v>
      </c>
      <c r="G7865" s="2">
        <v>88.41</v>
      </c>
      <c r="H7865" s="2">
        <v>8.77</v>
      </c>
      <c r="I7865" s="2">
        <v>11176.079999999984</v>
      </c>
    </row>
    <row r="7866" spans="1:9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>
      <c r="A7867" s="2">
        <v>272315.41100000002</v>
      </c>
      <c r="B7867" s="2" t="s">
        <v>65</v>
      </c>
      <c r="C7867" s="2">
        <v>0.04</v>
      </c>
      <c r="D7867" s="2">
        <v>49.5</v>
      </c>
      <c r="E7867" s="2">
        <v>1.98</v>
      </c>
      <c r="F7867" s="2">
        <v>3777.22999999999</v>
      </c>
      <c r="G7867" s="2">
        <v>47.92</v>
      </c>
      <c r="H7867" s="2">
        <v>1.92</v>
      </c>
      <c r="I7867" s="2">
        <v>3726.1399999999862</v>
      </c>
    </row>
    <row r="7868" spans="1:9">
      <c r="A7868" s="2">
        <v>272315.41100000002</v>
      </c>
      <c r="B7868" s="2" t="s">
        <v>66</v>
      </c>
      <c r="C7868" s="2">
        <v>0.1</v>
      </c>
      <c r="D7868" s="2">
        <v>49.5</v>
      </c>
      <c r="E7868" s="2">
        <v>4.95</v>
      </c>
      <c r="F7868" s="2">
        <v>9434.7300000000032</v>
      </c>
      <c r="G7868" s="2">
        <v>47.92</v>
      </c>
      <c r="H7868" s="2">
        <v>4.79</v>
      </c>
      <c r="I7868" s="2">
        <v>9307.0500000000138</v>
      </c>
    </row>
    <row r="7869" spans="1:9">
      <c r="A7869" s="2">
        <v>272315.41100000002</v>
      </c>
      <c r="B7869" s="2" t="s">
        <v>67</v>
      </c>
      <c r="C7869" s="2">
        <v>0.125</v>
      </c>
      <c r="D7869" s="2">
        <v>51.37</v>
      </c>
      <c r="E7869" s="2">
        <v>6.42</v>
      </c>
      <c r="F7869" s="2">
        <v>12225.309999999996</v>
      </c>
      <c r="G7869" s="2">
        <v>49.73</v>
      </c>
      <c r="H7869" s="2">
        <v>6.22</v>
      </c>
      <c r="I7869" s="2">
        <v>12060.279999999948</v>
      </c>
    </row>
    <row r="7870" spans="1:9">
      <c r="A7870" s="2">
        <v>272315.41100000002</v>
      </c>
      <c r="B7870" s="2" t="s">
        <v>68</v>
      </c>
      <c r="C7870" s="2">
        <v>0.125</v>
      </c>
      <c r="D7870" s="2">
        <v>52.74</v>
      </c>
      <c r="E7870" s="2">
        <v>6.59</v>
      </c>
      <c r="F7870" s="2">
        <v>12538.849999999982</v>
      </c>
      <c r="G7870" s="2">
        <v>51.07</v>
      </c>
      <c r="H7870" s="2">
        <v>6.38</v>
      </c>
      <c r="I7870" s="2">
        <v>12369.69999999997</v>
      </c>
    </row>
    <row r="7871" spans="1:9">
      <c r="A7871" s="2">
        <v>272315.41100000002</v>
      </c>
      <c r="B7871" s="2" t="s">
        <v>69</v>
      </c>
      <c r="C7871" s="2">
        <v>0.1</v>
      </c>
      <c r="D7871" s="2">
        <v>53.84</v>
      </c>
      <c r="E7871" s="2">
        <v>5.38</v>
      </c>
      <c r="F7871" s="2">
        <v>10231.120000000021</v>
      </c>
      <c r="G7871" s="2">
        <v>52.13</v>
      </c>
      <c r="H7871" s="2">
        <v>5.21</v>
      </c>
      <c r="I7871" s="2">
        <v>10091.919999999986</v>
      </c>
    </row>
    <row r="7872" spans="1:9">
      <c r="A7872" s="2">
        <v>272315.41100000002</v>
      </c>
      <c r="B7872" s="2" t="s">
        <v>70</v>
      </c>
      <c r="C7872" s="2">
        <v>0.1</v>
      </c>
      <c r="D7872" s="2">
        <v>54.94</v>
      </c>
      <c r="E7872" s="2">
        <v>5.49</v>
      </c>
      <c r="F7872" s="2">
        <v>11505.659999999974</v>
      </c>
      <c r="G7872" s="2">
        <v>64.91</v>
      </c>
      <c r="H7872" s="2">
        <v>6.44</v>
      </c>
      <c r="I7872" s="2">
        <v>11182.519999999984</v>
      </c>
    </row>
    <row r="7873" spans="1:9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>
      <c r="A7874" s="2">
        <v>272320</v>
      </c>
      <c r="B7874" s="2" t="s">
        <v>65</v>
      </c>
      <c r="C7874" s="2">
        <v>0.04</v>
      </c>
      <c r="D7874" s="2">
        <v>41.96</v>
      </c>
      <c r="E7874" s="2">
        <v>1.68</v>
      </c>
      <c r="F7874" s="2">
        <v>3778.9099999999899</v>
      </c>
      <c r="G7874" s="2">
        <v>40.659999999999997</v>
      </c>
      <c r="H7874" s="2">
        <v>1.63</v>
      </c>
      <c r="I7874" s="2">
        <v>3727.7699999999863</v>
      </c>
    </row>
    <row r="7875" spans="1:9">
      <c r="A7875" s="2">
        <v>272320</v>
      </c>
      <c r="B7875" s="2" t="s">
        <v>66</v>
      </c>
      <c r="C7875" s="2">
        <v>0.1</v>
      </c>
      <c r="D7875" s="2">
        <v>41.96</v>
      </c>
      <c r="E7875" s="2">
        <v>4.1900000000000004</v>
      </c>
      <c r="F7875" s="2">
        <v>9438.9200000000037</v>
      </c>
      <c r="G7875" s="2">
        <v>40.659999999999997</v>
      </c>
      <c r="H7875" s="2">
        <v>4.0599999999999996</v>
      </c>
      <c r="I7875" s="2">
        <v>9311.1100000000133</v>
      </c>
    </row>
    <row r="7876" spans="1:9">
      <c r="A7876" s="2">
        <v>272320</v>
      </c>
      <c r="B7876" s="2" t="s">
        <v>67</v>
      </c>
      <c r="C7876" s="2">
        <v>0.125</v>
      </c>
      <c r="D7876" s="2">
        <v>43.54</v>
      </c>
      <c r="E7876" s="2">
        <v>5.44</v>
      </c>
      <c r="F7876" s="2">
        <v>12230.749999999996</v>
      </c>
      <c r="G7876" s="2">
        <v>42.2</v>
      </c>
      <c r="H7876" s="2">
        <v>5.27</v>
      </c>
      <c r="I7876" s="2">
        <v>12065.549999999948</v>
      </c>
    </row>
    <row r="7877" spans="1:9">
      <c r="A7877" s="2">
        <v>272320</v>
      </c>
      <c r="B7877" s="2" t="s">
        <v>68</v>
      </c>
      <c r="C7877" s="2">
        <v>0.125</v>
      </c>
      <c r="D7877" s="2">
        <v>44.71</v>
      </c>
      <c r="E7877" s="2">
        <v>5.59</v>
      </c>
      <c r="F7877" s="2">
        <v>12544.439999999982</v>
      </c>
      <c r="G7877" s="2">
        <v>43.33</v>
      </c>
      <c r="H7877" s="2">
        <v>5.42</v>
      </c>
      <c r="I7877" s="2">
        <v>12375.11999999997</v>
      </c>
    </row>
    <row r="7878" spans="1:9">
      <c r="A7878" s="2">
        <v>272320</v>
      </c>
      <c r="B7878" s="2" t="s">
        <v>69</v>
      </c>
      <c r="C7878" s="2">
        <v>0.1</v>
      </c>
      <c r="D7878" s="2">
        <v>45.64</v>
      </c>
      <c r="E7878" s="2">
        <v>4.5599999999999996</v>
      </c>
      <c r="F7878" s="2">
        <v>10235.68000000002</v>
      </c>
      <c r="G7878" s="2">
        <v>44.23</v>
      </c>
      <c r="H7878" s="2">
        <v>4.42</v>
      </c>
      <c r="I7878" s="2">
        <v>10096.339999999986</v>
      </c>
    </row>
    <row r="7879" spans="1:9">
      <c r="A7879" s="2">
        <v>272320</v>
      </c>
      <c r="B7879" s="2" t="s">
        <v>70</v>
      </c>
      <c r="C7879" s="2">
        <v>0.1</v>
      </c>
      <c r="D7879" s="2">
        <v>46.57</v>
      </c>
      <c r="E7879" s="2">
        <v>4.6500000000000004</v>
      </c>
      <c r="F7879" s="2">
        <v>11510.309999999974</v>
      </c>
      <c r="G7879" s="2">
        <v>55.11</v>
      </c>
      <c r="H7879" s="2">
        <v>5.47</v>
      </c>
      <c r="I7879" s="2">
        <v>11187.989999999983</v>
      </c>
    </row>
    <row r="7880" spans="1:9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>
      <c r="A7881" s="2">
        <v>272330</v>
      </c>
      <c r="B7881" s="2" t="s">
        <v>65</v>
      </c>
      <c r="C7881" s="2">
        <v>0.04</v>
      </c>
      <c r="D7881" s="2">
        <v>91.31</v>
      </c>
      <c r="E7881" s="2">
        <v>3.66</v>
      </c>
      <c r="F7881" s="2">
        <v>3782.5699999999897</v>
      </c>
      <c r="G7881" s="2">
        <v>88.73</v>
      </c>
      <c r="H7881" s="2">
        <v>3.55</v>
      </c>
      <c r="I7881" s="2">
        <v>3731.3199999999865</v>
      </c>
    </row>
    <row r="7882" spans="1:9">
      <c r="A7882" s="2">
        <v>272330</v>
      </c>
      <c r="B7882" s="2" t="s">
        <v>66</v>
      </c>
      <c r="C7882" s="2">
        <v>0.1</v>
      </c>
      <c r="D7882" s="2">
        <v>91.31</v>
      </c>
      <c r="E7882" s="2">
        <v>9.1300000000000008</v>
      </c>
      <c r="F7882" s="2">
        <v>9448.0500000000029</v>
      </c>
      <c r="G7882" s="2">
        <v>88.73</v>
      </c>
      <c r="H7882" s="2">
        <v>8.8699999999999992</v>
      </c>
      <c r="I7882" s="2">
        <v>9319.9800000000141</v>
      </c>
    </row>
    <row r="7883" spans="1:9">
      <c r="A7883" s="2">
        <v>272330</v>
      </c>
      <c r="B7883" s="2" t="s">
        <v>67</v>
      </c>
      <c r="C7883" s="2">
        <v>0.125</v>
      </c>
      <c r="D7883" s="2">
        <v>94.75</v>
      </c>
      <c r="E7883" s="2">
        <v>11.84</v>
      </c>
      <c r="F7883" s="2">
        <v>12242.589999999997</v>
      </c>
      <c r="G7883" s="2">
        <v>92.1</v>
      </c>
      <c r="H7883" s="2">
        <v>11.51</v>
      </c>
      <c r="I7883" s="2">
        <v>12077.059999999949</v>
      </c>
    </row>
    <row r="7884" spans="1:9">
      <c r="A7884" s="2">
        <v>272330</v>
      </c>
      <c r="B7884" s="2" t="s">
        <v>68</v>
      </c>
      <c r="C7884" s="2">
        <v>0.125</v>
      </c>
      <c r="D7884" s="2">
        <v>97.28</v>
      </c>
      <c r="E7884" s="2">
        <v>12.16</v>
      </c>
      <c r="F7884" s="2">
        <v>12556.599999999982</v>
      </c>
      <c r="G7884" s="2">
        <v>94.56</v>
      </c>
      <c r="H7884" s="2">
        <v>11.82</v>
      </c>
      <c r="I7884" s="2">
        <v>12386.93999999997</v>
      </c>
    </row>
    <row r="7885" spans="1:9">
      <c r="A7885" s="2">
        <v>272330</v>
      </c>
      <c r="B7885" s="2" t="s">
        <v>69</v>
      </c>
      <c r="C7885" s="2">
        <v>0.1</v>
      </c>
      <c r="D7885" s="2">
        <v>99.31</v>
      </c>
      <c r="E7885" s="2">
        <v>9.93</v>
      </c>
      <c r="F7885" s="2">
        <v>10245.610000000021</v>
      </c>
      <c r="G7885" s="2">
        <v>96.53</v>
      </c>
      <c r="H7885" s="2">
        <v>9.65</v>
      </c>
      <c r="I7885" s="2">
        <v>10105.989999999985</v>
      </c>
    </row>
    <row r="7886" spans="1:9">
      <c r="A7886" s="2">
        <v>272330</v>
      </c>
      <c r="B7886" s="2" t="s">
        <v>70</v>
      </c>
      <c r="C7886" s="2">
        <v>0.1</v>
      </c>
      <c r="D7886" s="2">
        <v>101.34</v>
      </c>
      <c r="E7886" s="2">
        <v>10.130000000000001</v>
      </c>
      <c r="F7886" s="2">
        <v>11520.439999999973</v>
      </c>
      <c r="G7886" s="2">
        <v>120.58</v>
      </c>
      <c r="H7886" s="2">
        <v>11.96</v>
      </c>
      <c r="I7886" s="2">
        <v>11199.949999999983</v>
      </c>
    </row>
    <row r="7887" spans="1:9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>
      <c r="A7888" s="2">
        <v>272340</v>
      </c>
      <c r="B7888" s="2" t="s">
        <v>65</v>
      </c>
      <c r="C7888" s="2">
        <v>0.04</v>
      </c>
      <c r="D7888" s="2">
        <v>91.13</v>
      </c>
      <c r="E7888" s="2">
        <v>3.65</v>
      </c>
      <c r="F7888" s="2">
        <v>3786.2199999999898</v>
      </c>
      <c r="G7888" s="2">
        <v>88.92</v>
      </c>
      <c r="H7888" s="2">
        <v>3.56</v>
      </c>
      <c r="I7888" s="2">
        <v>3734.8799999999865</v>
      </c>
    </row>
    <row r="7889" spans="1:9">
      <c r="A7889" s="2">
        <v>272340</v>
      </c>
      <c r="B7889" s="2" t="s">
        <v>66</v>
      </c>
      <c r="C7889" s="2">
        <v>0.1</v>
      </c>
      <c r="D7889" s="2">
        <v>91.13</v>
      </c>
      <c r="E7889" s="2">
        <v>9.11</v>
      </c>
      <c r="F7889" s="2">
        <v>9457.1600000000035</v>
      </c>
      <c r="G7889" s="2">
        <v>88.92</v>
      </c>
      <c r="H7889" s="2">
        <v>8.89</v>
      </c>
      <c r="I7889" s="2">
        <v>9328.8700000000135</v>
      </c>
    </row>
    <row r="7890" spans="1:9">
      <c r="A7890" s="2">
        <v>272340</v>
      </c>
      <c r="B7890" s="2" t="s">
        <v>67</v>
      </c>
      <c r="C7890" s="2">
        <v>0.125</v>
      </c>
      <c r="D7890" s="2">
        <v>94.56</v>
      </c>
      <c r="E7890" s="2">
        <v>11.82</v>
      </c>
      <c r="F7890" s="2">
        <v>12254.409999999996</v>
      </c>
      <c r="G7890" s="2">
        <v>92.28</v>
      </c>
      <c r="H7890" s="2">
        <v>11.53</v>
      </c>
      <c r="I7890" s="2">
        <v>12088.589999999949</v>
      </c>
    </row>
    <row r="7891" spans="1:9">
      <c r="A7891" s="2">
        <v>272340</v>
      </c>
      <c r="B7891" s="2" t="s">
        <v>68</v>
      </c>
      <c r="C7891" s="2">
        <v>0.125</v>
      </c>
      <c r="D7891" s="2">
        <v>97.09</v>
      </c>
      <c r="E7891" s="2">
        <v>12.13</v>
      </c>
      <c r="F7891" s="2">
        <v>12568.729999999981</v>
      </c>
      <c r="G7891" s="2">
        <v>94.75</v>
      </c>
      <c r="H7891" s="2">
        <v>11.84</v>
      </c>
      <c r="I7891" s="2">
        <v>12398.77999999997</v>
      </c>
    </row>
    <row r="7892" spans="1:9">
      <c r="A7892" s="2">
        <v>272340</v>
      </c>
      <c r="B7892" s="2" t="s">
        <v>69</v>
      </c>
      <c r="C7892" s="2">
        <v>0.1</v>
      </c>
      <c r="D7892" s="2">
        <v>99.12</v>
      </c>
      <c r="E7892" s="2">
        <v>9.91</v>
      </c>
      <c r="F7892" s="2">
        <v>10255.52000000002</v>
      </c>
      <c r="G7892" s="2">
        <v>96.73</v>
      </c>
      <c r="H7892" s="2">
        <v>9.67</v>
      </c>
      <c r="I7892" s="2">
        <v>10115.659999999985</v>
      </c>
    </row>
    <row r="7893" spans="1:9">
      <c r="A7893" s="2">
        <v>272340</v>
      </c>
      <c r="B7893" s="2" t="s">
        <v>70</v>
      </c>
      <c r="C7893" s="2">
        <v>0.1</v>
      </c>
      <c r="D7893" s="2">
        <v>101.14</v>
      </c>
      <c r="E7893" s="2">
        <v>10.11</v>
      </c>
      <c r="F7893" s="2">
        <v>11530.549999999974</v>
      </c>
      <c r="G7893" s="2">
        <v>121.25</v>
      </c>
      <c r="H7893" s="2">
        <v>12.01</v>
      </c>
      <c r="I7893" s="2">
        <v>11211.959999999983</v>
      </c>
    </row>
    <row r="7894" spans="1:9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>
      <c r="A7895" s="2">
        <v>272350</v>
      </c>
      <c r="B7895" s="2" t="s">
        <v>65</v>
      </c>
      <c r="C7895" s="2">
        <v>0.04</v>
      </c>
      <c r="D7895" s="2">
        <v>90.94</v>
      </c>
      <c r="E7895" s="2">
        <v>3.64</v>
      </c>
      <c r="F7895" s="2">
        <v>3789.8599999999897</v>
      </c>
      <c r="G7895" s="2">
        <v>89.1</v>
      </c>
      <c r="H7895" s="2">
        <v>3.57</v>
      </c>
      <c r="I7895" s="2">
        <v>3738.4499999999866</v>
      </c>
    </row>
    <row r="7896" spans="1:9">
      <c r="A7896" s="2">
        <v>272350</v>
      </c>
      <c r="B7896" s="2" t="s">
        <v>66</v>
      </c>
      <c r="C7896" s="2">
        <v>0.1</v>
      </c>
      <c r="D7896" s="2">
        <v>90.94</v>
      </c>
      <c r="E7896" s="2">
        <v>9.09</v>
      </c>
      <c r="F7896" s="2">
        <v>9466.2500000000036</v>
      </c>
      <c r="G7896" s="2">
        <v>89.1</v>
      </c>
      <c r="H7896" s="2">
        <v>8.91</v>
      </c>
      <c r="I7896" s="2">
        <v>9337.7800000000134</v>
      </c>
    </row>
    <row r="7897" spans="1:9">
      <c r="A7897" s="2">
        <v>272350</v>
      </c>
      <c r="B7897" s="2" t="s">
        <v>67</v>
      </c>
      <c r="C7897" s="2">
        <v>0.125</v>
      </c>
      <c r="D7897" s="2">
        <v>94.37</v>
      </c>
      <c r="E7897" s="2">
        <v>11.8</v>
      </c>
      <c r="F7897" s="2">
        <v>12266.209999999995</v>
      </c>
      <c r="G7897" s="2">
        <v>92.47</v>
      </c>
      <c r="H7897" s="2">
        <v>11.56</v>
      </c>
      <c r="I7897" s="2">
        <v>12100.149999999949</v>
      </c>
    </row>
    <row r="7898" spans="1:9">
      <c r="A7898" s="2">
        <v>272350</v>
      </c>
      <c r="B7898" s="2" t="s">
        <v>68</v>
      </c>
      <c r="C7898" s="2">
        <v>0.125</v>
      </c>
      <c r="D7898" s="2">
        <v>96.9</v>
      </c>
      <c r="E7898" s="2">
        <v>12.11</v>
      </c>
      <c r="F7898" s="2">
        <v>12580.839999999982</v>
      </c>
      <c r="G7898" s="2">
        <v>94.95</v>
      </c>
      <c r="H7898" s="2">
        <v>11.86</v>
      </c>
      <c r="I7898" s="2">
        <v>12410.63999999997</v>
      </c>
    </row>
    <row r="7899" spans="1:9">
      <c r="A7899" s="2">
        <v>272350</v>
      </c>
      <c r="B7899" s="2" t="s">
        <v>69</v>
      </c>
      <c r="C7899" s="2">
        <v>0.1</v>
      </c>
      <c r="D7899" s="2">
        <v>98.92</v>
      </c>
      <c r="E7899" s="2">
        <v>9.89</v>
      </c>
      <c r="F7899" s="2">
        <v>10265.41000000002</v>
      </c>
      <c r="G7899" s="2">
        <v>96.93</v>
      </c>
      <c r="H7899" s="2">
        <v>9.69</v>
      </c>
      <c r="I7899" s="2">
        <v>10125.349999999986</v>
      </c>
    </row>
    <row r="7900" spans="1:9">
      <c r="A7900" s="2">
        <v>272350</v>
      </c>
      <c r="B7900" s="2" t="s">
        <v>70</v>
      </c>
      <c r="C7900" s="2">
        <v>0.1</v>
      </c>
      <c r="D7900" s="2">
        <v>100.94</v>
      </c>
      <c r="E7900" s="2">
        <v>10.09</v>
      </c>
      <c r="F7900" s="2">
        <v>11540.639999999974</v>
      </c>
      <c r="G7900" s="2">
        <v>121.94</v>
      </c>
      <c r="H7900" s="2">
        <v>12.1</v>
      </c>
      <c r="I7900" s="2">
        <v>11224.059999999983</v>
      </c>
    </row>
    <row r="7901" spans="1:9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>
      <c r="A7902" s="2">
        <v>272360</v>
      </c>
      <c r="B7902" s="2" t="s">
        <v>65</v>
      </c>
      <c r="C7902" s="2">
        <v>0.04</v>
      </c>
      <c r="D7902" s="2">
        <v>90.76</v>
      </c>
      <c r="E7902" s="2">
        <v>3.63</v>
      </c>
      <c r="F7902" s="2">
        <v>3793.4899999999898</v>
      </c>
      <c r="G7902" s="2">
        <v>89.28</v>
      </c>
      <c r="H7902" s="2">
        <v>3.57</v>
      </c>
      <c r="I7902" s="2">
        <v>3742.0199999999868</v>
      </c>
    </row>
    <row r="7903" spans="1:9">
      <c r="A7903" s="2">
        <v>272360</v>
      </c>
      <c r="B7903" s="2" t="s">
        <v>66</v>
      </c>
      <c r="C7903" s="2">
        <v>0.1</v>
      </c>
      <c r="D7903" s="2">
        <v>90.76</v>
      </c>
      <c r="E7903" s="2">
        <v>9.07</v>
      </c>
      <c r="F7903" s="2">
        <v>9475.3200000000033</v>
      </c>
      <c r="G7903" s="2">
        <v>89.28</v>
      </c>
      <c r="H7903" s="2">
        <v>8.93</v>
      </c>
      <c r="I7903" s="2">
        <v>9346.7100000000137</v>
      </c>
    </row>
    <row r="7904" spans="1:9">
      <c r="A7904" s="2">
        <v>272360</v>
      </c>
      <c r="B7904" s="2" t="s">
        <v>67</v>
      </c>
      <c r="C7904" s="2">
        <v>0.125</v>
      </c>
      <c r="D7904" s="2">
        <v>94.18</v>
      </c>
      <c r="E7904" s="2">
        <v>11.77</v>
      </c>
      <c r="F7904" s="2">
        <v>12277.979999999996</v>
      </c>
      <c r="G7904" s="2">
        <v>92.66</v>
      </c>
      <c r="H7904" s="2">
        <v>11.58</v>
      </c>
      <c r="I7904" s="2">
        <v>12111.729999999949</v>
      </c>
    </row>
    <row r="7905" spans="1:9">
      <c r="A7905" s="2">
        <v>272360</v>
      </c>
      <c r="B7905" s="2" t="s">
        <v>68</v>
      </c>
      <c r="C7905" s="2">
        <v>0.125</v>
      </c>
      <c r="D7905" s="2">
        <v>96.7</v>
      </c>
      <c r="E7905" s="2">
        <v>12.09</v>
      </c>
      <c r="F7905" s="2">
        <v>12592.929999999982</v>
      </c>
      <c r="G7905" s="2">
        <v>95.14</v>
      </c>
      <c r="H7905" s="2">
        <v>11.89</v>
      </c>
      <c r="I7905" s="2">
        <v>12422.52999999997</v>
      </c>
    </row>
    <row r="7906" spans="1:9">
      <c r="A7906" s="2">
        <v>272360</v>
      </c>
      <c r="B7906" s="2" t="s">
        <v>69</v>
      </c>
      <c r="C7906" s="2">
        <v>0.1</v>
      </c>
      <c r="D7906" s="2">
        <v>98.72</v>
      </c>
      <c r="E7906" s="2">
        <v>9.8699999999999992</v>
      </c>
      <c r="F7906" s="2">
        <v>10275.280000000021</v>
      </c>
      <c r="G7906" s="2">
        <v>97.12</v>
      </c>
      <c r="H7906" s="2">
        <v>9.7100000000000009</v>
      </c>
      <c r="I7906" s="2">
        <v>10135.059999999985</v>
      </c>
    </row>
    <row r="7907" spans="1:9">
      <c r="A7907" s="2">
        <v>272360</v>
      </c>
      <c r="B7907" s="2" t="s">
        <v>70</v>
      </c>
      <c r="C7907" s="2">
        <v>0.1</v>
      </c>
      <c r="D7907" s="2">
        <v>100.74</v>
      </c>
      <c r="E7907" s="2">
        <v>10.07</v>
      </c>
      <c r="F7907" s="2">
        <v>11550.709999999974</v>
      </c>
      <c r="G7907" s="2">
        <v>122.63</v>
      </c>
      <c r="H7907" s="2">
        <v>12.18</v>
      </c>
      <c r="I7907" s="2">
        <v>11236.239999999983</v>
      </c>
    </row>
    <row r="7908" spans="1:9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>
      <c r="A7909" s="2">
        <v>272370</v>
      </c>
      <c r="B7909" s="2" t="s">
        <v>65</v>
      </c>
      <c r="C7909" s="2">
        <v>0.04</v>
      </c>
      <c r="D7909" s="2">
        <v>90.58</v>
      </c>
      <c r="E7909" s="2">
        <v>3.63</v>
      </c>
      <c r="F7909" s="2">
        <v>3797.1199999999899</v>
      </c>
      <c r="G7909" s="2">
        <v>89.47</v>
      </c>
      <c r="H7909" s="2">
        <v>3.58</v>
      </c>
      <c r="I7909" s="2">
        <v>3745.5999999999867</v>
      </c>
    </row>
    <row r="7910" spans="1:9">
      <c r="A7910" s="2">
        <v>272370</v>
      </c>
      <c r="B7910" s="2" t="s">
        <v>66</v>
      </c>
      <c r="C7910" s="2">
        <v>0.1</v>
      </c>
      <c r="D7910" s="2">
        <v>90.58</v>
      </c>
      <c r="E7910" s="2">
        <v>9.0500000000000007</v>
      </c>
      <c r="F7910" s="2">
        <v>9484.3700000000026</v>
      </c>
      <c r="G7910" s="2">
        <v>89.47</v>
      </c>
      <c r="H7910" s="2">
        <v>8.94</v>
      </c>
      <c r="I7910" s="2">
        <v>9355.6500000000142</v>
      </c>
    </row>
    <row r="7911" spans="1:9">
      <c r="A7911" s="2">
        <v>272370</v>
      </c>
      <c r="B7911" s="2" t="s">
        <v>67</v>
      </c>
      <c r="C7911" s="2">
        <v>0.125</v>
      </c>
      <c r="D7911" s="2">
        <v>94</v>
      </c>
      <c r="E7911" s="2">
        <v>11.75</v>
      </c>
      <c r="F7911" s="2">
        <v>12289.729999999996</v>
      </c>
      <c r="G7911" s="2">
        <v>92.85</v>
      </c>
      <c r="H7911" s="2">
        <v>11.6</v>
      </c>
      <c r="I7911" s="2">
        <v>12123.329999999949</v>
      </c>
    </row>
    <row r="7912" spans="1:9">
      <c r="A7912" s="2">
        <v>272370</v>
      </c>
      <c r="B7912" s="2" t="s">
        <v>68</v>
      </c>
      <c r="C7912" s="2">
        <v>0.125</v>
      </c>
      <c r="D7912" s="2">
        <v>96.51</v>
      </c>
      <c r="E7912" s="2">
        <v>12.06</v>
      </c>
      <c r="F7912" s="2">
        <v>12604.989999999982</v>
      </c>
      <c r="G7912" s="2">
        <v>95.33</v>
      </c>
      <c r="H7912" s="2">
        <v>11.91</v>
      </c>
      <c r="I7912" s="2">
        <v>12434.43999999997</v>
      </c>
    </row>
    <row r="7913" spans="1:9">
      <c r="A7913" s="2">
        <v>272370</v>
      </c>
      <c r="B7913" s="2" t="s">
        <v>69</v>
      </c>
      <c r="C7913" s="2">
        <v>0.1</v>
      </c>
      <c r="D7913" s="2">
        <v>98.52</v>
      </c>
      <c r="E7913" s="2">
        <v>9.85</v>
      </c>
      <c r="F7913" s="2">
        <v>10285.130000000021</v>
      </c>
      <c r="G7913" s="2">
        <v>97.32</v>
      </c>
      <c r="H7913" s="2">
        <v>9.73</v>
      </c>
      <c r="I7913" s="2">
        <v>10144.789999999985</v>
      </c>
    </row>
    <row r="7914" spans="1:9">
      <c r="A7914" s="2">
        <v>272370</v>
      </c>
      <c r="B7914" s="2" t="s">
        <v>70</v>
      </c>
      <c r="C7914" s="2">
        <v>0.1</v>
      </c>
      <c r="D7914" s="2">
        <v>100.53</v>
      </c>
      <c r="E7914" s="2">
        <v>10.050000000000001</v>
      </c>
      <c r="F7914" s="2">
        <v>11560.759999999973</v>
      </c>
      <c r="G7914" s="2">
        <v>123.34</v>
      </c>
      <c r="H7914" s="2">
        <v>12.23</v>
      </c>
      <c r="I7914" s="2">
        <v>11248.469999999983</v>
      </c>
    </row>
    <row r="7915" spans="1:9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>
      <c r="A7916" s="2">
        <v>272380</v>
      </c>
      <c r="B7916" s="2" t="s">
        <v>65</v>
      </c>
      <c r="C7916" s="2">
        <v>0.04</v>
      </c>
      <c r="D7916" s="2">
        <v>90.4</v>
      </c>
      <c r="E7916" s="2">
        <v>3.62</v>
      </c>
      <c r="F7916" s="2">
        <v>3800.7399999999898</v>
      </c>
      <c r="G7916" s="2">
        <v>89.65</v>
      </c>
      <c r="H7916" s="2">
        <v>3.59</v>
      </c>
      <c r="I7916" s="2">
        <v>3749.1899999999869</v>
      </c>
    </row>
    <row r="7917" spans="1:9">
      <c r="A7917" s="2">
        <v>272380</v>
      </c>
      <c r="B7917" s="2" t="s">
        <v>66</v>
      </c>
      <c r="C7917" s="2">
        <v>0.1</v>
      </c>
      <c r="D7917" s="2">
        <v>90.4</v>
      </c>
      <c r="E7917" s="2">
        <v>9.0399999999999991</v>
      </c>
      <c r="F7917" s="2">
        <v>9493.4100000000035</v>
      </c>
      <c r="G7917" s="2">
        <v>89.65</v>
      </c>
      <c r="H7917" s="2">
        <v>8.9600000000000009</v>
      </c>
      <c r="I7917" s="2">
        <v>9364.6100000000133</v>
      </c>
    </row>
    <row r="7918" spans="1:9">
      <c r="A7918" s="2">
        <v>272380</v>
      </c>
      <c r="B7918" s="2" t="s">
        <v>67</v>
      </c>
      <c r="C7918" s="2">
        <v>0.125</v>
      </c>
      <c r="D7918" s="2">
        <v>93.81</v>
      </c>
      <c r="E7918" s="2">
        <v>11.72</v>
      </c>
      <c r="F7918" s="2">
        <v>12301.449999999995</v>
      </c>
      <c r="G7918" s="2">
        <v>93.04</v>
      </c>
      <c r="H7918" s="2">
        <v>11.63</v>
      </c>
      <c r="I7918" s="2">
        <v>12134.959999999948</v>
      </c>
    </row>
    <row r="7919" spans="1:9">
      <c r="A7919" s="2">
        <v>272380</v>
      </c>
      <c r="B7919" s="2" t="s">
        <v>68</v>
      </c>
      <c r="C7919" s="2">
        <v>0.125</v>
      </c>
      <c r="D7919" s="2">
        <v>96.32</v>
      </c>
      <c r="E7919" s="2">
        <v>12.04</v>
      </c>
      <c r="F7919" s="2">
        <v>12617.029999999982</v>
      </c>
      <c r="G7919" s="2">
        <v>95.53</v>
      </c>
      <c r="H7919" s="2">
        <v>11.94</v>
      </c>
      <c r="I7919" s="2">
        <v>12446.37999999997</v>
      </c>
    </row>
    <row r="7920" spans="1:9">
      <c r="A7920" s="2">
        <v>272380</v>
      </c>
      <c r="B7920" s="2" t="s">
        <v>69</v>
      </c>
      <c r="C7920" s="2">
        <v>0.1</v>
      </c>
      <c r="D7920" s="2">
        <v>98.33</v>
      </c>
      <c r="E7920" s="2">
        <v>9.83</v>
      </c>
      <c r="F7920" s="2">
        <v>10294.960000000021</v>
      </c>
      <c r="G7920" s="2">
        <v>97.52</v>
      </c>
      <c r="H7920" s="2">
        <v>9.75</v>
      </c>
      <c r="I7920" s="2">
        <v>10154.539999999985</v>
      </c>
    </row>
    <row r="7921" spans="1:9">
      <c r="A7921" s="2">
        <v>272380</v>
      </c>
      <c r="B7921" s="2" t="s">
        <v>70</v>
      </c>
      <c r="C7921" s="2">
        <v>0.1</v>
      </c>
      <c r="D7921" s="2">
        <v>100.33</v>
      </c>
      <c r="E7921" s="2">
        <v>10.029999999999999</v>
      </c>
      <c r="F7921" s="2">
        <v>11570.789999999974</v>
      </c>
      <c r="G7921" s="2">
        <v>124.08</v>
      </c>
      <c r="H7921" s="2">
        <v>12.31</v>
      </c>
      <c r="I7921" s="2">
        <v>11260.779999999982</v>
      </c>
    </row>
    <row r="7922" spans="1:9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>
      <c r="A7923" s="2">
        <v>272390</v>
      </c>
      <c r="B7923" s="2" t="s">
        <v>65</v>
      </c>
      <c r="C7923" s="2">
        <v>0.04</v>
      </c>
      <c r="D7923" s="2">
        <v>90.21</v>
      </c>
      <c r="E7923" s="2">
        <v>3.61</v>
      </c>
      <c r="F7923" s="2">
        <v>3804.3499999999899</v>
      </c>
      <c r="G7923" s="2">
        <v>89.83</v>
      </c>
      <c r="H7923" s="2">
        <v>3.6</v>
      </c>
      <c r="I7923" s="2">
        <v>3752.7899999999868</v>
      </c>
    </row>
    <row r="7924" spans="1:9">
      <c r="A7924" s="2">
        <v>272390</v>
      </c>
      <c r="B7924" s="2" t="s">
        <v>66</v>
      </c>
      <c r="C7924" s="2">
        <v>0.1</v>
      </c>
      <c r="D7924" s="2">
        <v>90.21</v>
      </c>
      <c r="E7924" s="2">
        <v>9.02</v>
      </c>
      <c r="F7924" s="2">
        <v>9502.4300000000039</v>
      </c>
      <c r="G7924" s="2">
        <v>89.83</v>
      </c>
      <c r="H7924" s="2">
        <v>8.98</v>
      </c>
      <c r="I7924" s="2">
        <v>9373.5900000000129</v>
      </c>
    </row>
    <row r="7925" spans="1:9">
      <c r="A7925" s="2">
        <v>272390</v>
      </c>
      <c r="B7925" s="2" t="s">
        <v>67</v>
      </c>
      <c r="C7925" s="2">
        <v>0.125</v>
      </c>
      <c r="D7925" s="2">
        <v>93.62</v>
      </c>
      <c r="E7925" s="2">
        <v>11.7</v>
      </c>
      <c r="F7925" s="2">
        <v>12313.149999999996</v>
      </c>
      <c r="G7925" s="2">
        <v>93.23</v>
      </c>
      <c r="H7925" s="2">
        <v>11.65</v>
      </c>
      <c r="I7925" s="2">
        <v>12146.609999999948</v>
      </c>
    </row>
    <row r="7926" spans="1:9">
      <c r="A7926" s="2">
        <v>272390</v>
      </c>
      <c r="B7926" s="2" t="s">
        <v>68</v>
      </c>
      <c r="C7926" s="2">
        <v>0.125</v>
      </c>
      <c r="D7926" s="2">
        <v>96.12</v>
      </c>
      <c r="E7926" s="2">
        <v>12.01</v>
      </c>
      <c r="F7926" s="2">
        <v>12629.039999999983</v>
      </c>
      <c r="G7926" s="2">
        <v>95.72</v>
      </c>
      <c r="H7926" s="2">
        <v>11.96</v>
      </c>
      <c r="I7926" s="2">
        <v>12458.339999999969</v>
      </c>
    </row>
    <row r="7927" spans="1:9">
      <c r="A7927" s="2">
        <v>272390</v>
      </c>
      <c r="B7927" s="2" t="s">
        <v>69</v>
      </c>
      <c r="C7927" s="2">
        <v>0.1</v>
      </c>
      <c r="D7927" s="2">
        <v>98.13</v>
      </c>
      <c r="E7927" s="2">
        <v>9.81</v>
      </c>
      <c r="F7927" s="2">
        <v>10304.77000000002</v>
      </c>
      <c r="G7927" s="2">
        <v>97.72</v>
      </c>
      <c r="H7927" s="2">
        <v>9.77</v>
      </c>
      <c r="I7927" s="2">
        <v>10164.309999999985</v>
      </c>
    </row>
    <row r="7928" spans="1:9">
      <c r="A7928" s="2">
        <v>272390</v>
      </c>
      <c r="B7928" s="2" t="s">
        <v>70</v>
      </c>
      <c r="C7928" s="2">
        <v>0.1</v>
      </c>
      <c r="D7928" s="2">
        <v>100.13</v>
      </c>
      <c r="E7928" s="2">
        <v>10.01</v>
      </c>
      <c r="F7928" s="2">
        <v>11580.799999999974</v>
      </c>
      <c r="G7928" s="2">
        <v>124.83</v>
      </c>
      <c r="H7928" s="2">
        <v>12.39</v>
      </c>
      <c r="I7928" s="2">
        <v>11273.169999999982</v>
      </c>
    </row>
    <row r="7929" spans="1:9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>
      <c r="A7930" s="2">
        <v>272395.41100000002</v>
      </c>
      <c r="B7930" s="2" t="s">
        <v>65</v>
      </c>
      <c r="C7930" s="2">
        <v>0.04</v>
      </c>
      <c r="D7930" s="2">
        <v>48.74</v>
      </c>
      <c r="E7930" s="2">
        <v>1.95</v>
      </c>
      <c r="F7930" s="2">
        <v>3806.2999999999897</v>
      </c>
      <c r="G7930" s="2">
        <v>48.68</v>
      </c>
      <c r="H7930" s="2">
        <v>1.95</v>
      </c>
      <c r="I7930" s="2">
        <v>3754.7399999999866</v>
      </c>
    </row>
    <row r="7931" spans="1:9">
      <c r="A7931" s="2">
        <v>272395.41100000002</v>
      </c>
      <c r="B7931" s="2" t="s">
        <v>66</v>
      </c>
      <c r="C7931" s="2">
        <v>0.1</v>
      </c>
      <c r="D7931" s="2">
        <v>48.74</v>
      </c>
      <c r="E7931" s="2">
        <v>4.87</v>
      </c>
      <c r="F7931" s="2">
        <v>9507.3000000000047</v>
      </c>
      <c r="G7931" s="2">
        <v>48.68</v>
      </c>
      <c r="H7931" s="2">
        <v>4.87</v>
      </c>
      <c r="I7931" s="2">
        <v>9378.4600000000137</v>
      </c>
    </row>
    <row r="7932" spans="1:9">
      <c r="A7932" s="2">
        <v>272395.41100000002</v>
      </c>
      <c r="B7932" s="2" t="s">
        <v>67</v>
      </c>
      <c r="C7932" s="2">
        <v>0.125</v>
      </c>
      <c r="D7932" s="2">
        <v>50.58</v>
      </c>
      <c r="E7932" s="2">
        <v>6.32</v>
      </c>
      <c r="F7932" s="2">
        <v>12319.469999999996</v>
      </c>
      <c r="G7932" s="2">
        <v>50.52</v>
      </c>
      <c r="H7932" s="2">
        <v>6.31</v>
      </c>
      <c r="I7932" s="2">
        <v>12152.919999999947</v>
      </c>
    </row>
    <row r="7933" spans="1:9">
      <c r="A7933" s="2">
        <v>272395.41100000002</v>
      </c>
      <c r="B7933" s="2" t="s">
        <v>68</v>
      </c>
      <c r="C7933" s="2">
        <v>0.125</v>
      </c>
      <c r="D7933" s="2">
        <v>51.93</v>
      </c>
      <c r="E7933" s="2">
        <v>6.49</v>
      </c>
      <c r="F7933" s="2">
        <v>12635.529999999982</v>
      </c>
      <c r="G7933" s="2">
        <v>51.87</v>
      </c>
      <c r="H7933" s="2">
        <v>6.48</v>
      </c>
      <c r="I7933" s="2">
        <v>12464.819999999969</v>
      </c>
    </row>
    <row r="7934" spans="1:9">
      <c r="A7934" s="2">
        <v>272395.41100000002</v>
      </c>
      <c r="B7934" s="2" t="s">
        <v>69</v>
      </c>
      <c r="C7934" s="2">
        <v>0.1</v>
      </c>
      <c r="D7934" s="2">
        <v>53.01</v>
      </c>
      <c r="E7934" s="2">
        <v>5.3</v>
      </c>
      <c r="F7934" s="2">
        <v>10310.07000000002</v>
      </c>
      <c r="G7934" s="2">
        <v>52.96</v>
      </c>
      <c r="H7934" s="2">
        <v>5.29</v>
      </c>
      <c r="I7934" s="2">
        <v>10169.599999999986</v>
      </c>
    </row>
    <row r="7935" spans="1:9">
      <c r="A7935" s="2">
        <v>272395.41100000002</v>
      </c>
      <c r="B7935" s="2" t="s">
        <v>70</v>
      </c>
      <c r="C7935" s="2">
        <v>0.1</v>
      </c>
      <c r="D7935" s="2">
        <v>54.1</v>
      </c>
      <c r="E7935" s="2">
        <v>5.41</v>
      </c>
      <c r="F7935" s="2">
        <v>11586.209999999974</v>
      </c>
      <c r="G7935" s="2">
        <v>67.86</v>
      </c>
      <c r="H7935" s="2">
        <v>6.74</v>
      </c>
      <c r="I7935" s="2">
        <v>11279.909999999982</v>
      </c>
    </row>
    <row r="7936" spans="1:9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>
      <c r="A7937" s="2">
        <v>272400</v>
      </c>
      <c r="B7937" s="2" t="s">
        <v>65</v>
      </c>
      <c r="C7937" s="2">
        <v>0.04</v>
      </c>
      <c r="D7937" s="2">
        <v>41.31</v>
      </c>
      <c r="E7937" s="2">
        <v>1.65</v>
      </c>
      <c r="F7937" s="2">
        <v>3807.9499999999898</v>
      </c>
      <c r="G7937" s="2">
        <v>41.31</v>
      </c>
      <c r="H7937" s="2">
        <v>1.65</v>
      </c>
      <c r="I7937" s="2">
        <v>3756.3899999999867</v>
      </c>
    </row>
    <row r="7938" spans="1:9">
      <c r="A7938" s="2">
        <v>272400</v>
      </c>
      <c r="B7938" s="2" t="s">
        <v>66</v>
      </c>
      <c r="C7938" s="2">
        <v>0.1</v>
      </c>
      <c r="D7938" s="2">
        <v>41.31</v>
      </c>
      <c r="E7938" s="2">
        <v>4.13</v>
      </c>
      <c r="F7938" s="2">
        <v>9511.4300000000039</v>
      </c>
      <c r="G7938" s="2">
        <v>41.31</v>
      </c>
      <c r="H7938" s="2">
        <v>4.13</v>
      </c>
      <c r="I7938" s="2">
        <v>9382.5900000000129</v>
      </c>
    </row>
    <row r="7939" spans="1:9">
      <c r="A7939" s="2">
        <v>272400</v>
      </c>
      <c r="B7939" s="2" t="s">
        <v>67</v>
      </c>
      <c r="C7939" s="2">
        <v>0.125</v>
      </c>
      <c r="D7939" s="2">
        <v>42.87</v>
      </c>
      <c r="E7939" s="2">
        <v>5.36</v>
      </c>
      <c r="F7939" s="2">
        <v>12324.829999999996</v>
      </c>
      <c r="G7939" s="2">
        <v>42.87</v>
      </c>
      <c r="H7939" s="2">
        <v>5.36</v>
      </c>
      <c r="I7939" s="2">
        <v>12158.279999999948</v>
      </c>
    </row>
    <row r="7940" spans="1:9">
      <c r="A7940" s="2">
        <v>272400</v>
      </c>
      <c r="B7940" s="2" t="s">
        <v>68</v>
      </c>
      <c r="C7940" s="2">
        <v>0.125</v>
      </c>
      <c r="D7940" s="2">
        <v>44.02</v>
      </c>
      <c r="E7940" s="2">
        <v>5.5</v>
      </c>
      <c r="F7940" s="2">
        <v>12641.029999999982</v>
      </c>
      <c r="G7940" s="2">
        <v>44.02</v>
      </c>
      <c r="H7940" s="2">
        <v>5.5</v>
      </c>
      <c r="I7940" s="2">
        <v>12470.319999999969</v>
      </c>
    </row>
    <row r="7941" spans="1:9">
      <c r="A7941" s="2">
        <v>272400</v>
      </c>
      <c r="B7941" s="2" t="s">
        <v>69</v>
      </c>
      <c r="C7941" s="2">
        <v>0.1</v>
      </c>
      <c r="D7941" s="2">
        <v>44.94</v>
      </c>
      <c r="E7941" s="2">
        <v>4.49</v>
      </c>
      <c r="F7941" s="2">
        <v>10314.560000000019</v>
      </c>
      <c r="G7941" s="2">
        <v>44.94</v>
      </c>
      <c r="H7941" s="2">
        <v>4.49</v>
      </c>
      <c r="I7941" s="2">
        <v>10174.089999999986</v>
      </c>
    </row>
    <row r="7942" spans="1:9">
      <c r="A7942" s="2">
        <v>272400</v>
      </c>
      <c r="B7942" s="2" t="s">
        <v>70</v>
      </c>
      <c r="C7942" s="2">
        <v>0.1</v>
      </c>
      <c r="D7942" s="2">
        <v>45.85</v>
      </c>
      <c r="E7942" s="2">
        <v>4.58</v>
      </c>
      <c r="F7942" s="2">
        <v>11590.789999999974</v>
      </c>
      <c r="G7942" s="2">
        <v>57.7</v>
      </c>
      <c r="H7942" s="2">
        <v>5.73</v>
      </c>
      <c r="I7942" s="2">
        <v>11285.639999999981</v>
      </c>
    </row>
    <row r="7943" spans="1:9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>
      <c r="A7944" s="2">
        <v>272410</v>
      </c>
      <c r="B7944" s="2" t="s">
        <v>65</v>
      </c>
      <c r="C7944" s="2">
        <v>0.04</v>
      </c>
      <c r="D7944" s="2">
        <v>90.02</v>
      </c>
      <c r="E7944" s="2">
        <v>3.6</v>
      </c>
      <c r="F7944" s="2">
        <v>3811.5499999999897</v>
      </c>
      <c r="G7944" s="2">
        <v>90.02</v>
      </c>
      <c r="H7944" s="2">
        <v>3.6</v>
      </c>
      <c r="I7944" s="2">
        <v>3759.9899999999866</v>
      </c>
    </row>
    <row r="7945" spans="1:9">
      <c r="A7945" s="2">
        <v>272410</v>
      </c>
      <c r="B7945" s="2" t="s">
        <v>66</v>
      </c>
      <c r="C7945" s="2">
        <v>0.1</v>
      </c>
      <c r="D7945" s="2">
        <v>90.02</v>
      </c>
      <c r="E7945" s="2">
        <v>9</v>
      </c>
      <c r="F7945" s="2">
        <v>9520.4300000000039</v>
      </c>
      <c r="G7945" s="2">
        <v>90.02</v>
      </c>
      <c r="H7945" s="2">
        <v>9</v>
      </c>
      <c r="I7945" s="2">
        <v>9391.5900000000129</v>
      </c>
    </row>
    <row r="7946" spans="1:9">
      <c r="A7946" s="2">
        <v>272410</v>
      </c>
      <c r="B7946" s="2" t="s">
        <v>67</v>
      </c>
      <c r="C7946" s="2">
        <v>0.125</v>
      </c>
      <c r="D7946" s="2">
        <v>93.42</v>
      </c>
      <c r="E7946" s="2">
        <v>11.68</v>
      </c>
      <c r="F7946" s="2">
        <v>12336.509999999997</v>
      </c>
      <c r="G7946" s="2">
        <v>93.42</v>
      </c>
      <c r="H7946" s="2">
        <v>11.68</v>
      </c>
      <c r="I7946" s="2">
        <v>12169.959999999948</v>
      </c>
    </row>
    <row r="7947" spans="1:9">
      <c r="A7947" s="2">
        <v>272410</v>
      </c>
      <c r="B7947" s="2" t="s">
        <v>68</v>
      </c>
      <c r="C7947" s="2">
        <v>0.125</v>
      </c>
      <c r="D7947" s="2">
        <v>95.92</v>
      </c>
      <c r="E7947" s="2">
        <v>11.99</v>
      </c>
      <c r="F7947" s="2">
        <v>12653.019999999982</v>
      </c>
      <c r="G7947" s="2">
        <v>95.92</v>
      </c>
      <c r="H7947" s="2">
        <v>11.99</v>
      </c>
      <c r="I7947" s="2">
        <v>12482.309999999969</v>
      </c>
    </row>
    <row r="7948" spans="1:9">
      <c r="A7948" s="2">
        <v>272410</v>
      </c>
      <c r="B7948" s="2" t="s">
        <v>69</v>
      </c>
      <c r="C7948" s="2">
        <v>0.1</v>
      </c>
      <c r="D7948" s="2">
        <v>97.92</v>
      </c>
      <c r="E7948" s="2">
        <v>9.7899999999999991</v>
      </c>
      <c r="F7948" s="2">
        <v>10324.35000000002</v>
      </c>
      <c r="G7948" s="2">
        <v>97.92</v>
      </c>
      <c r="H7948" s="2">
        <v>9.7899999999999991</v>
      </c>
      <c r="I7948" s="2">
        <v>10183.879999999986</v>
      </c>
    </row>
    <row r="7949" spans="1:9">
      <c r="A7949" s="2">
        <v>272410</v>
      </c>
      <c r="B7949" s="2" t="s">
        <v>70</v>
      </c>
      <c r="C7949" s="2">
        <v>0.1</v>
      </c>
      <c r="D7949" s="2">
        <v>99.92</v>
      </c>
      <c r="E7949" s="2">
        <v>9.99</v>
      </c>
      <c r="F7949" s="2">
        <v>11600.779999999973</v>
      </c>
      <c r="G7949" s="2">
        <v>126.08</v>
      </c>
      <c r="H7949" s="2">
        <v>12.5</v>
      </c>
      <c r="I7949" s="2">
        <v>11298.139999999981</v>
      </c>
    </row>
    <row r="7950" spans="1:9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>
      <c r="A7951" s="2">
        <v>272413.99200000003</v>
      </c>
      <c r="B7951" s="2" t="s">
        <v>65</v>
      </c>
      <c r="C7951" s="2">
        <v>0.04</v>
      </c>
      <c r="D7951" s="2">
        <v>35.94</v>
      </c>
      <c r="E7951" s="2">
        <v>1.44</v>
      </c>
      <c r="F7951" s="2">
        <v>3812.9899999999898</v>
      </c>
      <c r="G7951" s="2">
        <v>35.94</v>
      </c>
      <c r="H7951" s="2">
        <v>1.44</v>
      </c>
      <c r="I7951" s="2">
        <v>3761.4299999999866</v>
      </c>
    </row>
    <row r="7952" spans="1:9">
      <c r="A7952" s="2">
        <v>272413.99200000003</v>
      </c>
      <c r="B7952" s="2" t="s">
        <v>66</v>
      </c>
      <c r="C7952" s="2">
        <v>0.1</v>
      </c>
      <c r="D7952" s="2">
        <v>35.94</v>
      </c>
      <c r="E7952" s="2">
        <v>3.59</v>
      </c>
      <c r="F7952" s="2">
        <v>9524.0200000000041</v>
      </c>
      <c r="G7952" s="2">
        <v>35.94</v>
      </c>
      <c r="H7952" s="2">
        <v>3.59</v>
      </c>
      <c r="I7952" s="2">
        <v>9395.180000000013</v>
      </c>
    </row>
    <row r="7953" spans="1:9">
      <c r="A7953" s="2">
        <v>272413.99200000003</v>
      </c>
      <c r="B7953" s="2" t="s">
        <v>67</v>
      </c>
      <c r="C7953" s="2">
        <v>0.125</v>
      </c>
      <c r="D7953" s="2">
        <v>37.29</v>
      </c>
      <c r="E7953" s="2">
        <v>4.66</v>
      </c>
      <c r="F7953" s="2">
        <v>12341.169999999996</v>
      </c>
      <c r="G7953" s="2">
        <v>37.29</v>
      </c>
      <c r="H7953" s="2">
        <v>4.66</v>
      </c>
      <c r="I7953" s="2">
        <v>12174.619999999948</v>
      </c>
    </row>
    <row r="7954" spans="1:9">
      <c r="A7954" s="2">
        <v>272413.99200000003</v>
      </c>
      <c r="B7954" s="2" t="s">
        <v>68</v>
      </c>
      <c r="C7954" s="2">
        <v>0.125</v>
      </c>
      <c r="D7954" s="2">
        <v>38.29</v>
      </c>
      <c r="E7954" s="2">
        <v>4.79</v>
      </c>
      <c r="F7954" s="2">
        <v>12657.809999999983</v>
      </c>
      <c r="G7954" s="2">
        <v>38.29</v>
      </c>
      <c r="H7954" s="2">
        <v>4.79</v>
      </c>
      <c r="I7954" s="2">
        <v>12487.099999999969</v>
      </c>
    </row>
    <row r="7955" spans="1:9">
      <c r="A7955" s="2">
        <v>272413.99200000003</v>
      </c>
      <c r="B7955" s="2" t="s">
        <v>69</v>
      </c>
      <c r="C7955" s="2">
        <v>0.1</v>
      </c>
      <c r="D7955" s="2">
        <v>39.090000000000003</v>
      </c>
      <c r="E7955" s="2">
        <v>3.91</v>
      </c>
      <c r="F7955" s="2">
        <v>10328.26000000002</v>
      </c>
      <c r="G7955" s="2">
        <v>39.090000000000003</v>
      </c>
      <c r="H7955" s="2">
        <v>3.91</v>
      </c>
      <c r="I7955" s="2">
        <v>10187.789999999986</v>
      </c>
    </row>
    <row r="7956" spans="1:9">
      <c r="A7956" s="2">
        <v>272413.99200000003</v>
      </c>
      <c r="B7956" s="2" t="s">
        <v>70</v>
      </c>
      <c r="C7956" s="2">
        <v>0.1</v>
      </c>
      <c r="D7956" s="2">
        <v>39.89</v>
      </c>
      <c r="E7956" s="2">
        <v>3.99</v>
      </c>
      <c r="F7956" s="2">
        <v>11604.769999999973</v>
      </c>
      <c r="G7956" s="2">
        <v>50.47</v>
      </c>
      <c r="H7956" s="2">
        <v>5.01</v>
      </c>
      <c r="I7956" s="2">
        <v>11303.149999999981</v>
      </c>
    </row>
    <row r="7957" spans="1:9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>
      <c r="A7958" s="2">
        <v>272420</v>
      </c>
      <c r="B7958" s="2" t="s">
        <v>65</v>
      </c>
      <c r="C7958" s="2">
        <v>0.04</v>
      </c>
      <c r="D7958" s="2">
        <v>54.11</v>
      </c>
      <c r="E7958" s="2">
        <v>2.17</v>
      </c>
      <c r="F7958" s="2">
        <v>3815.1599999999899</v>
      </c>
      <c r="G7958" s="2">
        <v>54.06</v>
      </c>
      <c r="H7958" s="2">
        <v>2.16</v>
      </c>
      <c r="I7958" s="2">
        <v>3763.5899999999865</v>
      </c>
    </row>
    <row r="7959" spans="1:9">
      <c r="A7959" s="2">
        <v>272420</v>
      </c>
      <c r="B7959" s="2" t="s">
        <v>66</v>
      </c>
      <c r="C7959" s="2">
        <v>0.1</v>
      </c>
      <c r="D7959" s="2">
        <v>54.11</v>
      </c>
      <c r="E7959" s="2">
        <v>5.41</v>
      </c>
      <c r="F7959" s="2">
        <v>9529.4300000000039</v>
      </c>
      <c r="G7959" s="2">
        <v>54.06</v>
      </c>
      <c r="H7959" s="2">
        <v>5.4</v>
      </c>
      <c r="I7959" s="2">
        <v>9400.5800000000127</v>
      </c>
    </row>
    <row r="7960" spans="1:9">
      <c r="A7960" s="2">
        <v>272420</v>
      </c>
      <c r="B7960" s="2" t="s">
        <v>67</v>
      </c>
      <c r="C7960" s="2">
        <v>0.125</v>
      </c>
      <c r="D7960" s="2">
        <v>56.15</v>
      </c>
      <c r="E7960" s="2">
        <v>7.02</v>
      </c>
      <c r="F7960" s="2">
        <v>12348.189999999997</v>
      </c>
      <c r="G7960" s="2">
        <v>56.11</v>
      </c>
      <c r="H7960" s="2">
        <v>7.01</v>
      </c>
      <c r="I7960" s="2">
        <v>12181.629999999948</v>
      </c>
    </row>
    <row r="7961" spans="1:9">
      <c r="A7961" s="2">
        <v>272420</v>
      </c>
      <c r="B7961" s="2" t="s">
        <v>68</v>
      </c>
      <c r="C7961" s="2">
        <v>0.125</v>
      </c>
      <c r="D7961" s="2">
        <v>57.65</v>
      </c>
      <c r="E7961" s="2">
        <v>7.2</v>
      </c>
      <c r="F7961" s="2">
        <v>12665.009999999984</v>
      </c>
      <c r="G7961" s="2">
        <v>57.61</v>
      </c>
      <c r="H7961" s="2">
        <v>7.2</v>
      </c>
      <c r="I7961" s="2">
        <v>12494.29999999997</v>
      </c>
    </row>
    <row r="7962" spans="1:9">
      <c r="A7962" s="2">
        <v>272420</v>
      </c>
      <c r="B7962" s="2" t="s">
        <v>69</v>
      </c>
      <c r="C7962" s="2">
        <v>0.1</v>
      </c>
      <c r="D7962" s="2">
        <v>58.86</v>
      </c>
      <c r="E7962" s="2">
        <v>5.88</v>
      </c>
      <c r="F7962" s="2">
        <v>10334.140000000019</v>
      </c>
      <c r="G7962" s="2">
        <v>58.81</v>
      </c>
      <c r="H7962" s="2">
        <v>5.88</v>
      </c>
      <c r="I7962" s="2">
        <v>10193.669999999986</v>
      </c>
    </row>
    <row r="7963" spans="1:9">
      <c r="A7963" s="2">
        <v>272420</v>
      </c>
      <c r="B7963" s="2" t="s">
        <v>70</v>
      </c>
      <c r="C7963" s="2">
        <v>0.1</v>
      </c>
      <c r="D7963" s="2">
        <v>60.06</v>
      </c>
      <c r="E7963" s="2">
        <v>6</v>
      </c>
      <c r="F7963" s="2">
        <v>11610.769999999973</v>
      </c>
      <c r="G7963" s="2">
        <v>76.069999999999993</v>
      </c>
      <c r="H7963" s="2">
        <v>7.55</v>
      </c>
      <c r="I7963" s="2">
        <v>11310.699999999981</v>
      </c>
    </row>
    <row r="7964" spans="1:9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>
      <c r="A7965" s="2">
        <v>272430</v>
      </c>
      <c r="B7965" s="2" t="s">
        <v>65</v>
      </c>
      <c r="C7965" s="2">
        <v>0.04</v>
      </c>
      <c r="D7965" s="2">
        <v>90.16</v>
      </c>
      <c r="E7965" s="2">
        <v>3.61</v>
      </c>
      <c r="F7965" s="2">
        <v>3818.76999999999</v>
      </c>
      <c r="G7965" s="2">
        <v>89.89</v>
      </c>
      <c r="H7965" s="2">
        <v>3.6</v>
      </c>
      <c r="I7965" s="2">
        <v>3767.1899999999864</v>
      </c>
    </row>
    <row r="7966" spans="1:9">
      <c r="A7966" s="2">
        <v>272430</v>
      </c>
      <c r="B7966" s="2" t="s">
        <v>66</v>
      </c>
      <c r="C7966" s="2">
        <v>0.1</v>
      </c>
      <c r="D7966" s="2">
        <v>90.16</v>
      </c>
      <c r="E7966" s="2">
        <v>9.01</v>
      </c>
      <c r="F7966" s="2">
        <v>9538.4400000000041</v>
      </c>
      <c r="G7966" s="2">
        <v>89.89</v>
      </c>
      <c r="H7966" s="2">
        <v>8.99</v>
      </c>
      <c r="I7966" s="2">
        <v>9409.5700000000124</v>
      </c>
    </row>
    <row r="7967" spans="1:9">
      <c r="A7967" s="2">
        <v>272430</v>
      </c>
      <c r="B7967" s="2" t="s">
        <v>67</v>
      </c>
      <c r="C7967" s="2">
        <v>0.125</v>
      </c>
      <c r="D7967" s="2">
        <v>93.56</v>
      </c>
      <c r="E7967" s="2">
        <v>11.69</v>
      </c>
      <c r="F7967" s="2">
        <v>12359.879999999997</v>
      </c>
      <c r="G7967" s="2">
        <v>93.28</v>
      </c>
      <c r="H7967" s="2">
        <v>11.66</v>
      </c>
      <c r="I7967" s="2">
        <v>12193.289999999948</v>
      </c>
    </row>
    <row r="7968" spans="1:9">
      <c r="A7968" s="2">
        <v>272430</v>
      </c>
      <c r="B7968" s="2" t="s">
        <v>68</v>
      </c>
      <c r="C7968" s="2">
        <v>0.125</v>
      </c>
      <c r="D7968" s="2">
        <v>96.06</v>
      </c>
      <c r="E7968" s="2">
        <v>12.01</v>
      </c>
      <c r="F7968" s="2">
        <v>12677.019999999984</v>
      </c>
      <c r="G7968" s="2">
        <v>95.78</v>
      </c>
      <c r="H7968" s="2">
        <v>11.97</v>
      </c>
      <c r="I7968" s="2">
        <v>12506.26999999997</v>
      </c>
    </row>
    <row r="7969" spans="1:9">
      <c r="A7969" s="2">
        <v>272430</v>
      </c>
      <c r="B7969" s="2" t="s">
        <v>69</v>
      </c>
      <c r="C7969" s="2">
        <v>0.1</v>
      </c>
      <c r="D7969" s="2">
        <v>98.07</v>
      </c>
      <c r="E7969" s="2">
        <v>9.8000000000000007</v>
      </c>
      <c r="F7969" s="2">
        <v>10343.940000000019</v>
      </c>
      <c r="G7969" s="2">
        <v>97.78</v>
      </c>
      <c r="H7969" s="2">
        <v>9.77</v>
      </c>
      <c r="I7969" s="2">
        <v>10203.439999999986</v>
      </c>
    </row>
    <row r="7970" spans="1:9">
      <c r="A7970" s="2">
        <v>272430</v>
      </c>
      <c r="B7970" s="2" t="s">
        <v>70</v>
      </c>
      <c r="C7970" s="2">
        <v>0.1</v>
      </c>
      <c r="D7970" s="2">
        <v>100.07</v>
      </c>
      <c r="E7970" s="2">
        <v>10</v>
      </c>
      <c r="F7970" s="2">
        <v>11620.769999999973</v>
      </c>
      <c r="G7970" s="2">
        <v>126.87</v>
      </c>
      <c r="H7970" s="2">
        <v>12.58</v>
      </c>
      <c r="I7970" s="2">
        <v>11323.279999999981</v>
      </c>
    </row>
    <row r="7971" spans="1:9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>
      <c r="A7972" s="2">
        <v>272440</v>
      </c>
      <c r="B7972" s="2" t="s">
        <v>65</v>
      </c>
      <c r="C7972" s="2">
        <v>0.04</v>
      </c>
      <c r="D7972" s="2">
        <v>90.28</v>
      </c>
      <c r="E7972" s="2">
        <v>3.61</v>
      </c>
      <c r="F7972" s="2">
        <v>3822.3799999999901</v>
      </c>
      <c r="G7972" s="2">
        <v>89.77</v>
      </c>
      <c r="H7972" s="2">
        <v>3.59</v>
      </c>
      <c r="I7972" s="2">
        <v>3770.7799999999866</v>
      </c>
    </row>
    <row r="7973" spans="1:9">
      <c r="A7973" s="2">
        <v>272440</v>
      </c>
      <c r="B7973" s="2" t="s">
        <v>66</v>
      </c>
      <c r="C7973" s="2">
        <v>0.1</v>
      </c>
      <c r="D7973" s="2">
        <v>90.28</v>
      </c>
      <c r="E7973" s="2">
        <v>9.02</v>
      </c>
      <c r="F7973" s="2">
        <v>9547.4600000000046</v>
      </c>
      <c r="G7973" s="2">
        <v>89.77</v>
      </c>
      <c r="H7973" s="2">
        <v>8.9700000000000006</v>
      </c>
      <c r="I7973" s="2">
        <v>9418.5400000000118</v>
      </c>
    </row>
    <row r="7974" spans="1:9">
      <c r="A7974" s="2">
        <v>272440</v>
      </c>
      <c r="B7974" s="2" t="s">
        <v>67</v>
      </c>
      <c r="C7974" s="2">
        <v>0.125</v>
      </c>
      <c r="D7974" s="2">
        <v>93.69</v>
      </c>
      <c r="E7974" s="2">
        <v>11.71</v>
      </c>
      <c r="F7974" s="2">
        <v>12371.589999999997</v>
      </c>
      <c r="G7974" s="2">
        <v>93.16</v>
      </c>
      <c r="H7974" s="2">
        <v>11.64</v>
      </c>
      <c r="I7974" s="2">
        <v>12204.929999999948</v>
      </c>
    </row>
    <row r="7975" spans="1:9">
      <c r="A7975" s="2">
        <v>272440</v>
      </c>
      <c r="B7975" s="2" t="s">
        <v>68</v>
      </c>
      <c r="C7975" s="2">
        <v>0.125</v>
      </c>
      <c r="D7975" s="2">
        <v>96.19</v>
      </c>
      <c r="E7975" s="2">
        <v>12.02</v>
      </c>
      <c r="F7975" s="2">
        <v>12689.039999999985</v>
      </c>
      <c r="G7975" s="2">
        <v>95.65</v>
      </c>
      <c r="H7975" s="2">
        <v>11.95</v>
      </c>
      <c r="I7975" s="2">
        <v>12518.21999999997</v>
      </c>
    </row>
    <row r="7976" spans="1:9">
      <c r="A7976" s="2">
        <v>272440</v>
      </c>
      <c r="B7976" s="2" t="s">
        <v>69</v>
      </c>
      <c r="C7976" s="2">
        <v>0.1</v>
      </c>
      <c r="D7976" s="2">
        <v>98.2</v>
      </c>
      <c r="E7976" s="2">
        <v>9.82</v>
      </c>
      <c r="F7976" s="2">
        <v>10353.760000000018</v>
      </c>
      <c r="G7976" s="2">
        <v>97.65</v>
      </c>
      <c r="H7976" s="2">
        <v>9.76</v>
      </c>
      <c r="I7976" s="2">
        <v>10213.199999999986</v>
      </c>
    </row>
    <row r="7977" spans="1:9">
      <c r="A7977" s="2">
        <v>272440</v>
      </c>
      <c r="B7977" s="2" t="s">
        <v>70</v>
      </c>
      <c r="C7977" s="2">
        <v>0.1</v>
      </c>
      <c r="D7977" s="2">
        <v>100.2</v>
      </c>
      <c r="E7977" s="2">
        <v>10.01</v>
      </c>
      <c r="F7977" s="2">
        <v>11630.779999999973</v>
      </c>
      <c r="G7977" s="2">
        <v>127.19</v>
      </c>
      <c r="H7977" s="2">
        <v>12.59</v>
      </c>
      <c r="I7977" s="2">
        <v>11335.869999999981</v>
      </c>
    </row>
    <row r="7978" spans="1:9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>
      <c r="A7979" s="2">
        <v>272450</v>
      </c>
      <c r="B7979" s="2" t="s">
        <v>65</v>
      </c>
      <c r="C7979" s="2">
        <v>0.04</v>
      </c>
      <c r="D7979" s="2">
        <v>90.4</v>
      </c>
      <c r="E7979" s="2">
        <v>3.62</v>
      </c>
      <c r="F7979" s="2">
        <v>3825.99999999999</v>
      </c>
      <c r="G7979" s="2">
        <v>89.64</v>
      </c>
      <c r="H7979" s="2">
        <v>3.59</v>
      </c>
      <c r="I7979" s="2">
        <v>3774.3699999999867</v>
      </c>
    </row>
    <row r="7980" spans="1:9">
      <c r="A7980" s="2">
        <v>272450</v>
      </c>
      <c r="B7980" s="2" t="s">
        <v>66</v>
      </c>
      <c r="C7980" s="2">
        <v>0.1</v>
      </c>
      <c r="D7980" s="2">
        <v>90.4</v>
      </c>
      <c r="E7980" s="2">
        <v>9.0399999999999991</v>
      </c>
      <c r="F7980" s="2">
        <v>9556.5000000000055</v>
      </c>
      <c r="G7980" s="2">
        <v>89.64</v>
      </c>
      <c r="H7980" s="2">
        <v>8.9600000000000009</v>
      </c>
      <c r="I7980" s="2">
        <v>9427.5000000000109</v>
      </c>
    </row>
    <row r="7981" spans="1:9">
      <c r="A7981" s="2">
        <v>272450</v>
      </c>
      <c r="B7981" s="2" t="s">
        <v>67</v>
      </c>
      <c r="C7981" s="2">
        <v>0.125</v>
      </c>
      <c r="D7981" s="2">
        <v>93.81</v>
      </c>
      <c r="E7981" s="2">
        <v>11.73</v>
      </c>
      <c r="F7981" s="2">
        <v>12383.319999999996</v>
      </c>
      <c r="G7981" s="2">
        <v>93.03</v>
      </c>
      <c r="H7981" s="2">
        <v>11.63</v>
      </c>
      <c r="I7981" s="2">
        <v>12216.559999999947</v>
      </c>
    </row>
    <row r="7982" spans="1:9">
      <c r="A7982" s="2">
        <v>272450</v>
      </c>
      <c r="B7982" s="2" t="s">
        <v>68</v>
      </c>
      <c r="C7982" s="2">
        <v>0.125</v>
      </c>
      <c r="D7982" s="2">
        <v>96.32</v>
      </c>
      <c r="E7982" s="2">
        <v>12.04</v>
      </c>
      <c r="F7982" s="2">
        <v>12701.079999999985</v>
      </c>
      <c r="G7982" s="2">
        <v>95.52</v>
      </c>
      <c r="H7982" s="2">
        <v>11.94</v>
      </c>
      <c r="I7982" s="2">
        <v>12530.159999999971</v>
      </c>
    </row>
    <row r="7983" spans="1:9">
      <c r="A7983" s="2">
        <v>272450</v>
      </c>
      <c r="B7983" s="2" t="s">
        <v>69</v>
      </c>
      <c r="C7983" s="2">
        <v>0.1</v>
      </c>
      <c r="D7983" s="2">
        <v>98.33</v>
      </c>
      <c r="E7983" s="2">
        <v>9.83</v>
      </c>
      <c r="F7983" s="2">
        <v>10363.590000000018</v>
      </c>
      <c r="G7983" s="2">
        <v>97.51</v>
      </c>
      <c r="H7983" s="2">
        <v>9.75</v>
      </c>
      <c r="I7983" s="2">
        <v>10222.949999999986</v>
      </c>
    </row>
    <row r="7984" spans="1:9">
      <c r="A7984" s="2">
        <v>272450</v>
      </c>
      <c r="B7984" s="2" t="s">
        <v>70</v>
      </c>
      <c r="C7984" s="2">
        <v>0.1</v>
      </c>
      <c r="D7984" s="2">
        <v>100.34</v>
      </c>
      <c r="E7984" s="2">
        <v>10.029999999999999</v>
      </c>
      <c r="F7984" s="2">
        <v>11640.809999999974</v>
      </c>
      <c r="G7984" s="2">
        <v>127.48</v>
      </c>
      <c r="H7984" s="2">
        <v>12.64</v>
      </c>
      <c r="I7984" s="2">
        <v>11348.50999999998</v>
      </c>
    </row>
    <row r="7985" spans="1:9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>
      <c r="A7986" s="2">
        <v>272460</v>
      </c>
      <c r="B7986" s="2" t="s">
        <v>65</v>
      </c>
      <c r="C7986" s="2">
        <v>0.04</v>
      </c>
      <c r="D7986" s="2">
        <v>90.52</v>
      </c>
      <c r="E7986" s="2">
        <v>3.62</v>
      </c>
      <c r="F7986" s="2">
        <v>3829.6199999999899</v>
      </c>
      <c r="G7986" s="2">
        <v>89.52</v>
      </c>
      <c r="H7986" s="2">
        <v>3.58</v>
      </c>
      <c r="I7986" s="2">
        <v>3777.9499999999866</v>
      </c>
    </row>
    <row r="7987" spans="1:9">
      <c r="A7987" s="2">
        <v>272460</v>
      </c>
      <c r="B7987" s="2" t="s">
        <v>66</v>
      </c>
      <c r="C7987" s="2">
        <v>0.1</v>
      </c>
      <c r="D7987" s="2">
        <v>90.52</v>
      </c>
      <c r="E7987" s="2">
        <v>9.0500000000000007</v>
      </c>
      <c r="F7987" s="2">
        <v>9565.5500000000047</v>
      </c>
      <c r="G7987" s="2">
        <v>89.52</v>
      </c>
      <c r="H7987" s="2">
        <v>8.9499999999999993</v>
      </c>
      <c r="I7987" s="2">
        <v>9436.4500000000116</v>
      </c>
    </row>
    <row r="7988" spans="1:9">
      <c r="A7988" s="2">
        <v>272460</v>
      </c>
      <c r="B7988" s="2" t="s">
        <v>67</v>
      </c>
      <c r="C7988" s="2">
        <v>0.125</v>
      </c>
      <c r="D7988" s="2">
        <v>93.94</v>
      </c>
      <c r="E7988" s="2">
        <v>11.74</v>
      </c>
      <c r="F7988" s="2">
        <v>12395.059999999996</v>
      </c>
      <c r="G7988" s="2">
        <v>92.91</v>
      </c>
      <c r="H7988" s="2">
        <v>11.61</v>
      </c>
      <c r="I7988" s="2">
        <v>12228.169999999947</v>
      </c>
    </row>
    <row r="7989" spans="1:9">
      <c r="A7989" s="2">
        <v>272460</v>
      </c>
      <c r="B7989" s="2" t="s">
        <v>68</v>
      </c>
      <c r="C7989" s="2">
        <v>0.125</v>
      </c>
      <c r="D7989" s="2">
        <v>96.45</v>
      </c>
      <c r="E7989" s="2">
        <v>12.06</v>
      </c>
      <c r="F7989" s="2">
        <v>12713.139999999985</v>
      </c>
      <c r="G7989" s="2">
        <v>95.39</v>
      </c>
      <c r="H7989" s="2">
        <v>11.92</v>
      </c>
      <c r="I7989" s="2">
        <v>12542.079999999971</v>
      </c>
    </row>
    <row r="7990" spans="1:9">
      <c r="A7990" s="2">
        <v>272460</v>
      </c>
      <c r="B7990" s="2" t="s">
        <v>69</v>
      </c>
      <c r="C7990" s="2">
        <v>0.1</v>
      </c>
      <c r="D7990" s="2">
        <v>98.46</v>
      </c>
      <c r="E7990" s="2">
        <v>9.84</v>
      </c>
      <c r="F7990" s="2">
        <v>10373.430000000018</v>
      </c>
      <c r="G7990" s="2">
        <v>97.38</v>
      </c>
      <c r="H7990" s="2">
        <v>9.74</v>
      </c>
      <c r="I7990" s="2">
        <v>10232.689999999986</v>
      </c>
    </row>
    <row r="7991" spans="1:9">
      <c r="A7991" s="2">
        <v>272460</v>
      </c>
      <c r="B7991" s="2" t="s">
        <v>70</v>
      </c>
      <c r="C7991" s="2">
        <v>0.1</v>
      </c>
      <c r="D7991" s="2">
        <v>100.47</v>
      </c>
      <c r="E7991" s="2">
        <v>10.039999999999999</v>
      </c>
      <c r="F7991" s="2">
        <v>11650.849999999975</v>
      </c>
      <c r="G7991" s="2">
        <v>127.76</v>
      </c>
      <c r="H7991" s="2">
        <v>12.67</v>
      </c>
      <c r="I7991" s="2">
        <v>11361.17999999998</v>
      </c>
    </row>
    <row r="7992" spans="1:9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>
      <c r="A7993" s="2">
        <v>272470</v>
      </c>
      <c r="B7993" s="2" t="s">
        <v>65</v>
      </c>
      <c r="C7993" s="2">
        <v>0.04</v>
      </c>
      <c r="D7993" s="2">
        <v>90.64</v>
      </c>
      <c r="E7993" s="2">
        <v>3.63</v>
      </c>
      <c r="F7993" s="2">
        <v>3833.24999999999</v>
      </c>
      <c r="G7993" s="2">
        <v>89.4</v>
      </c>
      <c r="H7993" s="2">
        <v>3.58</v>
      </c>
      <c r="I7993" s="2">
        <v>3781.5299999999866</v>
      </c>
    </row>
    <row r="7994" spans="1:9">
      <c r="A7994" s="2">
        <v>272470</v>
      </c>
      <c r="B7994" s="2" t="s">
        <v>66</v>
      </c>
      <c r="C7994" s="2">
        <v>0.1</v>
      </c>
      <c r="D7994" s="2">
        <v>90.64</v>
      </c>
      <c r="E7994" s="2">
        <v>9.06</v>
      </c>
      <c r="F7994" s="2">
        <v>9574.6100000000042</v>
      </c>
      <c r="G7994" s="2">
        <v>89.4</v>
      </c>
      <c r="H7994" s="2">
        <v>8.94</v>
      </c>
      <c r="I7994" s="2">
        <v>9445.3900000000122</v>
      </c>
    </row>
    <row r="7995" spans="1:9">
      <c r="A7995" s="2">
        <v>272470</v>
      </c>
      <c r="B7995" s="2" t="s">
        <v>67</v>
      </c>
      <c r="C7995" s="2">
        <v>0.125</v>
      </c>
      <c r="D7995" s="2">
        <v>94.06</v>
      </c>
      <c r="E7995" s="2">
        <v>11.76</v>
      </c>
      <c r="F7995" s="2">
        <v>12406.819999999996</v>
      </c>
      <c r="G7995" s="2">
        <v>92.78</v>
      </c>
      <c r="H7995" s="2">
        <v>11.6</v>
      </c>
      <c r="I7995" s="2">
        <v>12239.769999999948</v>
      </c>
    </row>
    <row r="7996" spans="1:9">
      <c r="A7996" s="2">
        <v>272470</v>
      </c>
      <c r="B7996" s="2" t="s">
        <v>68</v>
      </c>
      <c r="C7996" s="2">
        <v>0.125</v>
      </c>
      <c r="D7996" s="2">
        <v>96.58</v>
      </c>
      <c r="E7996" s="2">
        <v>12.07</v>
      </c>
      <c r="F7996" s="2">
        <v>12725.209999999985</v>
      </c>
      <c r="G7996" s="2">
        <v>95.26</v>
      </c>
      <c r="H7996" s="2">
        <v>11.91</v>
      </c>
      <c r="I7996" s="2">
        <v>12553.989999999971</v>
      </c>
    </row>
    <row r="7997" spans="1:9">
      <c r="A7997" s="2">
        <v>272470</v>
      </c>
      <c r="B7997" s="2" t="s">
        <v>69</v>
      </c>
      <c r="C7997" s="2">
        <v>0.1</v>
      </c>
      <c r="D7997" s="2">
        <v>98.59</v>
      </c>
      <c r="E7997" s="2">
        <v>9.86</v>
      </c>
      <c r="F7997" s="2">
        <v>10383.290000000019</v>
      </c>
      <c r="G7997" s="2">
        <v>97.25</v>
      </c>
      <c r="H7997" s="2">
        <v>9.7200000000000006</v>
      </c>
      <c r="I7997" s="2">
        <v>10242.409999999985</v>
      </c>
    </row>
    <row r="7998" spans="1:9">
      <c r="A7998" s="2">
        <v>272470</v>
      </c>
      <c r="B7998" s="2" t="s">
        <v>70</v>
      </c>
      <c r="C7998" s="2">
        <v>0.1</v>
      </c>
      <c r="D7998" s="2">
        <v>100.61</v>
      </c>
      <c r="E7998" s="2">
        <v>10.06</v>
      </c>
      <c r="F7998" s="2">
        <v>11660.909999999974</v>
      </c>
      <c r="G7998" s="2">
        <v>128.04</v>
      </c>
      <c r="H7998" s="2">
        <v>12.67</v>
      </c>
      <c r="I7998" s="2">
        <v>11373.84999999998</v>
      </c>
    </row>
    <row r="7999" spans="1:9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>
      <c r="A8000" s="2">
        <v>272473.99200000003</v>
      </c>
      <c r="B8000" s="2" t="s">
        <v>65</v>
      </c>
      <c r="C8000" s="2">
        <v>0.04</v>
      </c>
      <c r="D8000" s="2">
        <v>36.22</v>
      </c>
      <c r="E8000" s="2">
        <v>1.45</v>
      </c>
      <c r="F8000" s="2">
        <v>3834.6999999999898</v>
      </c>
      <c r="G8000" s="2">
        <v>35.65</v>
      </c>
      <c r="H8000" s="2">
        <v>1.43</v>
      </c>
      <c r="I8000" s="2">
        <v>3782.9599999999864</v>
      </c>
    </row>
    <row r="8001" spans="1:9">
      <c r="A8001" s="2">
        <v>272473.99200000003</v>
      </c>
      <c r="B8001" s="2" t="s">
        <v>66</v>
      </c>
      <c r="C8001" s="2">
        <v>0.1</v>
      </c>
      <c r="D8001" s="2">
        <v>36.22</v>
      </c>
      <c r="E8001" s="2">
        <v>3.62</v>
      </c>
      <c r="F8001" s="2">
        <v>9578.230000000005</v>
      </c>
      <c r="G8001" s="2">
        <v>35.65</v>
      </c>
      <c r="H8001" s="2">
        <v>3.56</v>
      </c>
      <c r="I8001" s="2">
        <v>9448.9500000000116</v>
      </c>
    </row>
    <row r="8002" spans="1:9">
      <c r="A8002" s="2">
        <v>272473.99200000003</v>
      </c>
      <c r="B8002" s="2" t="s">
        <v>67</v>
      </c>
      <c r="C8002" s="2">
        <v>0.125</v>
      </c>
      <c r="D8002" s="2">
        <v>37.58</v>
      </c>
      <c r="E8002" s="2">
        <v>4.7</v>
      </c>
      <c r="F8002" s="2">
        <v>12411.519999999997</v>
      </c>
      <c r="G8002" s="2">
        <v>37</v>
      </c>
      <c r="H8002" s="2">
        <v>4.62</v>
      </c>
      <c r="I8002" s="2">
        <v>12244.389999999948</v>
      </c>
    </row>
    <row r="8003" spans="1:9">
      <c r="A8003" s="2">
        <v>272473.99200000003</v>
      </c>
      <c r="B8003" s="2" t="s">
        <v>68</v>
      </c>
      <c r="C8003" s="2">
        <v>0.125</v>
      </c>
      <c r="D8003" s="2">
        <v>38.590000000000003</v>
      </c>
      <c r="E8003" s="2">
        <v>4.82</v>
      </c>
      <c r="F8003" s="2">
        <v>12730.029999999984</v>
      </c>
      <c r="G8003" s="2">
        <v>37.99</v>
      </c>
      <c r="H8003" s="2">
        <v>4.75</v>
      </c>
      <c r="I8003" s="2">
        <v>12558.739999999971</v>
      </c>
    </row>
    <row r="8004" spans="1:9">
      <c r="A8004" s="2">
        <v>272473.99200000003</v>
      </c>
      <c r="B8004" s="2" t="s">
        <v>69</v>
      </c>
      <c r="C8004" s="2">
        <v>0.1</v>
      </c>
      <c r="D8004" s="2">
        <v>39.4</v>
      </c>
      <c r="E8004" s="2">
        <v>3.94</v>
      </c>
      <c r="F8004" s="2">
        <v>10387.23000000002</v>
      </c>
      <c r="G8004" s="2">
        <v>38.79</v>
      </c>
      <c r="H8004" s="2">
        <v>3.88</v>
      </c>
      <c r="I8004" s="2">
        <v>10246.289999999985</v>
      </c>
    </row>
    <row r="8005" spans="1:9">
      <c r="A8005" s="2">
        <v>272473.99200000003</v>
      </c>
      <c r="B8005" s="2" t="s">
        <v>70</v>
      </c>
      <c r="C8005" s="2">
        <v>0.1</v>
      </c>
      <c r="D8005" s="2">
        <v>40.200000000000003</v>
      </c>
      <c r="E8005" s="2">
        <v>4.0199999999999996</v>
      </c>
      <c r="F8005" s="2">
        <v>11664.929999999975</v>
      </c>
      <c r="G8005" s="2">
        <v>45.37</v>
      </c>
      <c r="H8005" s="2">
        <v>4.51</v>
      </c>
      <c r="I8005" s="2">
        <v>11378.359999999981</v>
      </c>
    </row>
    <row r="8006" spans="1:9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>
      <c r="A8007" s="2">
        <v>272480</v>
      </c>
      <c r="B8007" s="2" t="s">
        <v>65</v>
      </c>
      <c r="C8007" s="2">
        <v>0.04</v>
      </c>
      <c r="D8007" s="2">
        <v>54.52</v>
      </c>
      <c r="E8007" s="2">
        <v>2.1800000000000002</v>
      </c>
      <c r="F8007" s="2">
        <v>3836.8799999999896</v>
      </c>
      <c r="G8007" s="2">
        <v>53.65</v>
      </c>
      <c r="H8007" s="2">
        <v>2.15</v>
      </c>
      <c r="I8007" s="2">
        <v>3785.1099999999865</v>
      </c>
    </row>
    <row r="8008" spans="1:9">
      <c r="A8008" s="2">
        <v>272480</v>
      </c>
      <c r="B8008" s="2" t="s">
        <v>66</v>
      </c>
      <c r="C8008" s="2">
        <v>0.1</v>
      </c>
      <c r="D8008" s="2">
        <v>54.52</v>
      </c>
      <c r="E8008" s="2">
        <v>5.45</v>
      </c>
      <c r="F8008" s="2">
        <v>9583.6800000000057</v>
      </c>
      <c r="G8008" s="2">
        <v>53.65</v>
      </c>
      <c r="H8008" s="2">
        <v>5.36</v>
      </c>
      <c r="I8008" s="2">
        <v>9454.3100000000122</v>
      </c>
    </row>
    <row r="8009" spans="1:9">
      <c r="A8009" s="2">
        <v>272480</v>
      </c>
      <c r="B8009" s="2" t="s">
        <v>67</v>
      </c>
      <c r="C8009" s="2">
        <v>0.125</v>
      </c>
      <c r="D8009" s="2">
        <v>56.58</v>
      </c>
      <c r="E8009" s="2">
        <v>7.07</v>
      </c>
      <c r="F8009" s="2">
        <v>12418.589999999997</v>
      </c>
      <c r="G8009" s="2">
        <v>55.68</v>
      </c>
      <c r="H8009" s="2">
        <v>6.96</v>
      </c>
      <c r="I8009" s="2">
        <v>12251.349999999948</v>
      </c>
    </row>
    <row r="8010" spans="1:9">
      <c r="A8010" s="2">
        <v>272480</v>
      </c>
      <c r="B8010" s="2" t="s">
        <v>68</v>
      </c>
      <c r="C8010" s="2">
        <v>0.125</v>
      </c>
      <c r="D8010" s="2">
        <v>58.09</v>
      </c>
      <c r="E8010" s="2">
        <v>7.26</v>
      </c>
      <c r="F8010" s="2">
        <v>12737.289999999985</v>
      </c>
      <c r="G8010" s="2">
        <v>57.16</v>
      </c>
      <c r="H8010" s="2">
        <v>7.15</v>
      </c>
      <c r="I8010" s="2">
        <v>12565.88999999997</v>
      </c>
    </row>
    <row r="8011" spans="1:9">
      <c r="A8011" s="2">
        <v>272480</v>
      </c>
      <c r="B8011" s="2" t="s">
        <v>69</v>
      </c>
      <c r="C8011" s="2">
        <v>0.1</v>
      </c>
      <c r="D8011" s="2">
        <v>59.31</v>
      </c>
      <c r="E8011" s="2">
        <v>5.93</v>
      </c>
      <c r="F8011" s="2">
        <v>10393.16000000002</v>
      </c>
      <c r="G8011" s="2">
        <v>58.36</v>
      </c>
      <c r="H8011" s="2">
        <v>5.83</v>
      </c>
      <c r="I8011" s="2">
        <v>10252.119999999984</v>
      </c>
    </row>
    <row r="8012" spans="1:9">
      <c r="A8012" s="2">
        <v>272480</v>
      </c>
      <c r="B8012" s="2" t="s">
        <v>70</v>
      </c>
      <c r="C8012" s="2">
        <v>0.1</v>
      </c>
      <c r="D8012" s="2">
        <v>60.52</v>
      </c>
      <c r="E8012" s="2">
        <v>6.05</v>
      </c>
      <c r="F8012" s="2">
        <v>11670.979999999974</v>
      </c>
      <c r="G8012" s="2">
        <v>68.319999999999993</v>
      </c>
      <c r="H8012" s="2">
        <v>6.81</v>
      </c>
      <c r="I8012" s="2">
        <v>11385.16999999998</v>
      </c>
    </row>
    <row r="8013" spans="1:9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>
      <c r="A8014" s="2">
        <v>272490</v>
      </c>
      <c r="B8014" s="2" t="s">
        <v>65</v>
      </c>
      <c r="C8014" s="2">
        <v>0.04</v>
      </c>
      <c r="D8014" s="2">
        <v>90.75</v>
      </c>
      <c r="E8014" s="2">
        <v>3.63</v>
      </c>
      <c r="F8014" s="2">
        <v>3840.5099999999898</v>
      </c>
      <c r="G8014" s="2">
        <v>89.29</v>
      </c>
      <c r="H8014" s="2">
        <v>3.57</v>
      </c>
      <c r="I8014" s="2">
        <v>3788.6799999999866</v>
      </c>
    </row>
    <row r="8015" spans="1:9">
      <c r="A8015" s="2">
        <v>272490</v>
      </c>
      <c r="B8015" s="2" t="s">
        <v>66</v>
      </c>
      <c r="C8015" s="2">
        <v>0.1</v>
      </c>
      <c r="D8015" s="2">
        <v>90.75</v>
      </c>
      <c r="E8015" s="2">
        <v>9.07</v>
      </c>
      <c r="F8015" s="2">
        <v>9592.7500000000055</v>
      </c>
      <c r="G8015" s="2">
        <v>89.29</v>
      </c>
      <c r="H8015" s="2">
        <v>8.93</v>
      </c>
      <c r="I8015" s="2">
        <v>9463.2400000000125</v>
      </c>
    </row>
    <row r="8016" spans="1:9">
      <c r="A8016" s="2">
        <v>272490</v>
      </c>
      <c r="B8016" s="2" t="s">
        <v>67</v>
      </c>
      <c r="C8016" s="2">
        <v>0.125</v>
      </c>
      <c r="D8016" s="2">
        <v>94.18</v>
      </c>
      <c r="E8016" s="2">
        <v>11.77</v>
      </c>
      <c r="F8016" s="2">
        <v>12430.359999999997</v>
      </c>
      <c r="G8016" s="2">
        <v>92.67</v>
      </c>
      <c r="H8016" s="2">
        <v>11.58</v>
      </c>
      <c r="I8016" s="2">
        <v>12262.929999999948</v>
      </c>
    </row>
    <row r="8017" spans="1:9">
      <c r="A8017" s="2">
        <v>272490</v>
      </c>
      <c r="B8017" s="2" t="s">
        <v>68</v>
      </c>
      <c r="C8017" s="2">
        <v>0.125</v>
      </c>
      <c r="D8017" s="2">
        <v>96.7</v>
      </c>
      <c r="E8017" s="2">
        <v>12.08</v>
      </c>
      <c r="F8017" s="2">
        <v>12749.369999999984</v>
      </c>
      <c r="G8017" s="2">
        <v>95.15</v>
      </c>
      <c r="H8017" s="2">
        <v>11.89</v>
      </c>
      <c r="I8017" s="2">
        <v>12577.77999999997</v>
      </c>
    </row>
    <row r="8018" spans="1:9">
      <c r="A8018" s="2">
        <v>272490</v>
      </c>
      <c r="B8018" s="2" t="s">
        <v>69</v>
      </c>
      <c r="C8018" s="2">
        <v>0.1</v>
      </c>
      <c r="D8018" s="2">
        <v>98.71</v>
      </c>
      <c r="E8018" s="2">
        <v>9.8699999999999992</v>
      </c>
      <c r="F8018" s="2">
        <v>10403.030000000021</v>
      </c>
      <c r="G8018" s="2">
        <v>97.13</v>
      </c>
      <c r="H8018" s="2">
        <v>9.7100000000000009</v>
      </c>
      <c r="I8018" s="2">
        <v>10261.829999999984</v>
      </c>
    </row>
    <row r="8019" spans="1:9">
      <c r="A8019" s="2">
        <v>272490</v>
      </c>
      <c r="B8019" s="2" t="s">
        <v>70</v>
      </c>
      <c r="C8019" s="2">
        <v>0.1</v>
      </c>
      <c r="D8019" s="2">
        <v>100.73</v>
      </c>
      <c r="E8019" s="2">
        <v>10.07</v>
      </c>
      <c r="F8019" s="2">
        <v>11681.049999999974</v>
      </c>
      <c r="G8019" s="2">
        <v>128.29</v>
      </c>
      <c r="H8019" s="2">
        <v>12.75</v>
      </c>
      <c r="I8019" s="2">
        <v>11397.91999999998</v>
      </c>
    </row>
    <row r="8020" spans="1:9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>
      <c r="A8021" s="2">
        <v>272500</v>
      </c>
      <c r="B8021" s="2" t="s">
        <v>65</v>
      </c>
      <c r="C8021" s="2">
        <v>0.04</v>
      </c>
      <c r="D8021" s="2">
        <v>90.75</v>
      </c>
      <c r="E8021" s="2">
        <v>3.63</v>
      </c>
      <c r="F8021" s="2">
        <v>3844.1399999999899</v>
      </c>
      <c r="G8021" s="2">
        <v>89.29</v>
      </c>
      <c r="H8021" s="2">
        <v>3.57</v>
      </c>
      <c r="I8021" s="2">
        <v>3792.2499999999868</v>
      </c>
    </row>
    <row r="8022" spans="1:9">
      <c r="A8022" s="2">
        <v>272500</v>
      </c>
      <c r="B8022" s="2" t="s">
        <v>66</v>
      </c>
      <c r="C8022" s="2">
        <v>0.1</v>
      </c>
      <c r="D8022" s="2">
        <v>90.75</v>
      </c>
      <c r="E8022" s="2">
        <v>9.07</v>
      </c>
      <c r="F8022" s="2">
        <v>9601.8200000000052</v>
      </c>
      <c r="G8022" s="2">
        <v>89.29</v>
      </c>
      <c r="H8022" s="2">
        <v>8.93</v>
      </c>
      <c r="I8022" s="2">
        <v>9472.1700000000128</v>
      </c>
    </row>
    <row r="8023" spans="1:9">
      <c r="A8023" s="2">
        <v>272500</v>
      </c>
      <c r="B8023" s="2" t="s">
        <v>67</v>
      </c>
      <c r="C8023" s="2">
        <v>0.125</v>
      </c>
      <c r="D8023" s="2">
        <v>94.18</v>
      </c>
      <c r="E8023" s="2">
        <v>11.77</v>
      </c>
      <c r="F8023" s="2">
        <v>12442.129999999997</v>
      </c>
      <c r="G8023" s="2">
        <v>92.67</v>
      </c>
      <c r="H8023" s="2">
        <v>11.58</v>
      </c>
      <c r="I8023" s="2">
        <v>12274.509999999947</v>
      </c>
    </row>
    <row r="8024" spans="1:9">
      <c r="A8024" s="2">
        <v>272500</v>
      </c>
      <c r="B8024" s="2" t="s">
        <v>68</v>
      </c>
      <c r="C8024" s="2">
        <v>0.125</v>
      </c>
      <c r="D8024" s="2">
        <v>96.7</v>
      </c>
      <c r="E8024" s="2">
        <v>12.08</v>
      </c>
      <c r="F8024" s="2">
        <v>12761.449999999984</v>
      </c>
      <c r="G8024" s="2">
        <v>95.15</v>
      </c>
      <c r="H8024" s="2">
        <v>11.89</v>
      </c>
      <c r="I8024" s="2">
        <v>12589.669999999969</v>
      </c>
    </row>
    <row r="8025" spans="1:9">
      <c r="A8025" s="2">
        <v>272500</v>
      </c>
      <c r="B8025" s="2" t="s">
        <v>69</v>
      </c>
      <c r="C8025" s="2">
        <v>0.1</v>
      </c>
      <c r="D8025" s="2">
        <v>98.71</v>
      </c>
      <c r="E8025" s="2">
        <v>9.8699999999999992</v>
      </c>
      <c r="F8025" s="2">
        <v>10412.900000000021</v>
      </c>
      <c r="G8025" s="2">
        <v>97.13</v>
      </c>
      <c r="H8025" s="2">
        <v>9.7100000000000009</v>
      </c>
      <c r="I8025" s="2">
        <v>10271.539999999983</v>
      </c>
    </row>
    <row r="8026" spans="1:9">
      <c r="A8026" s="2">
        <v>272500</v>
      </c>
      <c r="B8026" s="2" t="s">
        <v>70</v>
      </c>
      <c r="C8026" s="2">
        <v>0.1</v>
      </c>
      <c r="D8026" s="2">
        <v>100.73</v>
      </c>
      <c r="E8026" s="2">
        <v>10.07</v>
      </c>
      <c r="F8026" s="2">
        <v>11691.119999999974</v>
      </c>
      <c r="G8026" s="2">
        <v>113.72</v>
      </c>
      <c r="H8026" s="2">
        <v>11.33</v>
      </c>
      <c r="I8026" s="2">
        <v>11409.24999999998</v>
      </c>
    </row>
    <row r="8027" spans="1:9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>
      <c r="A8028" s="2">
        <v>272510</v>
      </c>
      <c r="B8028" s="2" t="s">
        <v>65</v>
      </c>
      <c r="C8028" s="2">
        <v>0.04</v>
      </c>
      <c r="D8028" s="2">
        <v>90.75</v>
      </c>
      <c r="E8028" s="2">
        <v>3.63</v>
      </c>
      <c r="F8028" s="2">
        <v>3847.76999999999</v>
      </c>
      <c r="G8028" s="2">
        <v>89.29</v>
      </c>
      <c r="H8028" s="2">
        <v>3.57</v>
      </c>
      <c r="I8028" s="2">
        <v>3795.819999999987</v>
      </c>
    </row>
    <row r="8029" spans="1:9">
      <c r="A8029" s="2">
        <v>272510</v>
      </c>
      <c r="B8029" s="2" t="s">
        <v>66</v>
      </c>
      <c r="C8029" s="2">
        <v>0.1</v>
      </c>
      <c r="D8029" s="2">
        <v>90.75</v>
      </c>
      <c r="E8029" s="2">
        <v>9.07</v>
      </c>
      <c r="F8029" s="2">
        <v>9610.8900000000049</v>
      </c>
      <c r="G8029" s="2">
        <v>89.29</v>
      </c>
      <c r="H8029" s="2">
        <v>8.93</v>
      </c>
      <c r="I8029" s="2">
        <v>9481.1000000000131</v>
      </c>
    </row>
    <row r="8030" spans="1:9">
      <c r="A8030" s="2">
        <v>272510</v>
      </c>
      <c r="B8030" s="2" t="s">
        <v>67</v>
      </c>
      <c r="C8030" s="2">
        <v>0.125</v>
      </c>
      <c r="D8030" s="2">
        <v>94.18</v>
      </c>
      <c r="E8030" s="2">
        <v>11.77</v>
      </c>
      <c r="F8030" s="2">
        <v>12453.899999999998</v>
      </c>
      <c r="G8030" s="2">
        <v>92.67</v>
      </c>
      <c r="H8030" s="2">
        <v>11.58</v>
      </c>
      <c r="I8030" s="2">
        <v>12286.089999999947</v>
      </c>
    </row>
    <row r="8031" spans="1:9">
      <c r="A8031" s="2">
        <v>272510</v>
      </c>
      <c r="B8031" s="2" t="s">
        <v>68</v>
      </c>
      <c r="C8031" s="2">
        <v>0.125</v>
      </c>
      <c r="D8031" s="2">
        <v>96.7</v>
      </c>
      <c r="E8031" s="2">
        <v>12.08</v>
      </c>
      <c r="F8031" s="2">
        <v>12773.529999999984</v>
      </c>
      <c r="G8031" s="2">
        <v>95.15</v>
      </c>
      <c r="H8031" s="2">
        <v>11.89</v>
      </c>
      <c r="I8031" s="2">
        <v>12601.559999999969</v>
      </c>
    </row>
    <row r="8032" spans="1:9">
      <c r="A8032" s="2">
        <v>272510</v>
      </c>
      <c r="B8032" s="2" t="s">
        <v>69</v>
      </c>
      <c r="C8032" s="2">
        <v>0.1</v>
      </c>
      <c r="D8032" s="2">
        <v>98.71</v>
      </c>
      <c r="E8032" s="2">
        <v>9.8699999999999992</v>
      </c>
      <c r="F8032" s="2">
        <v>10422.770000000022</v>
      </c>
      <c r="G8032" s="2">
        <v>97.13</v>
      </c>
      <c r="H8032" s="2">
        <v>9.7100000000000009</v>
      </c>
      <c r="I8032" s="2">
        <v>10281.249999999982</v>
      </c>
    </row>
    <row r="8033" spans="1:9">
      <c r="A8033" s="2">
        <v>272510</v>
      </c>
      <c r="B8033" s="2" t="s">
        <v>70</v>
      </c>
      <c r="C8033" s="2">
        <v>0.1</v>
      </c>
      <c r="D8033" s="2">
        <v>100.73</v>
      </c>
      <c r="E8033" s="2">
        <v>10.07</v>
      </c>
      <c r="F8033" s="2">
        <v>11701.189999999973</v>
      </c>
      <c r="G8033" s="2">
        <v>99.12</v>
      </c>
      <c r="H8033" s="2">
        <v>9.91</v>
      </c>
      <c r="I8033" s="2">
        <v>11419.15999999998</v>
      </c>
    </row>
    <row r="8034" spans="1:9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>
      <c r="A8035" s="2">
        <v>272520</v>
      </c>
      <c r="B8035" s="2" t="s">
        <v>65</v>
      </c>
      <c r="C8035" s="2">
        <v>0.04</v>
      </c>
      <c r="D8035" s="2">
        <v>90.75</v>
      </c>
      <c r="E8035" s="2">
        <v>3.63</v>
      </c>
      <c r="F8035" s="2">
        <v>3851.3999999999901</v>
      </c>
      <c r="G8035" s="2">
        <v>89.29</v>
      </c>
      <c r="H8035" s="2">
        <v>3.57</v>
      </c>
      <c r="I8035" s="2">
        <v>3799.3899999999871</v>
      </c>
    </row>
    <row r="8036" spans="1:9">
      <c r="A8036" s="2">
        <v>272520</v>
      </c>
      <c r="B8036" s="2" t="s">
        <v>66</v>
      </c>
      <c r="C8036" s="2">
        <v>0.1</v>
      </c>
      <c r="D8036" s="2">
        <v>90.75</v>
      </c>
      <c r="E8036" s="2">
        <v>9.07</v>
      </c>
      <c r="F8036" s="2">
        <v>9619.9600000000046</v>
      </c>
      <c r="G8036" s="2">
        <v>89.29</v>
      </c>
      <c r="H8036" s="2">
        <v>8.93</v>
      </c>
      <c r="I8036" s="2">
        <v>9490.0300000000134</v>
      </c>
    </row>
    <row r="8037" spans="1:9">
      <c r="A8037" s="2">
        <v>272520</v>
      </c>
      <c r="B8037" s="2" t="s">
        <v>67</v>
      </c>
      <c r="C8037" s="2">
        <v>0.125</v>
      </c>
      <c r="D8037" s="2">
        <v>94.18</v>
      </c>
      <c r="E8037" s="2">
        <v>11.77</v>
      </c>
      <c r="F8037" s="2">
        <v>12465.669999999998</v>
      </c>
      <c r="G8037" s="2">
        <v>92.67</v>
      </c>
      <c r="H8037" s="2">
        <v>11.58</v>
      </c>
      <c r="I8037" s="2">
        <v>12297.669999999947</v>
      </c>
    </row>
    <row r="8038" spans="1:9">
      <c r="A8038" s="2">
        <v>272520</v>
      </c>
      <c r="B8038" s="2" t="s">
        <v>68</v>
      </c>
      <c r="C8038" s="2">
        <v>0.125</v>
      </c>
      <c r="D8038" s="2">
        <v>96.7</v>
      </c>
      <c r="E8038" s="2">
        <v>12.08</v>
      </c>
      <c r="F8038" s="2">
        <v>12785.609999999984</v>
      </c>
      <c r="G8038" s="2">
        <v>95.15</v>
      </c>
      <c r="H8038" s="2">
        <v>11.89</v>
      </c>
      <c r="I8038" s="2">
        <v>12613.449999999968</v>
      </c>
    </row>
    <row r="8039" spans="1:9">
      <c r="A8039" s="2">
        <v>272520</v>
      </c>
      <c r="B8039" s="2" t="s">
        <v>69</v>
      </c>
      <c r="C8039" s="2">
        <v>0.1</v>
      </c>
      <c r="D8039" s="2">
        <v>98.71</v>
      </c>
      <c r="E8039" s="2">
        <v>9.8699999999999992</v>
      </c>
      <c r="F8039" s="2">
        <v>10432.640000000023</v>
      </c>
      <c r="G8039" s="2">
        <v>97.13</v>
      </c>
      <c r="H8039" s="2">
        <v>9.7100000000000009</v>
      </c>
      <c r="I8039" s="2">
        <v>10290.959999999981</v>
      </c>
    </row>
    <row r="8040" spans="1:9">
      <c r="A8040" s="2">
        <v>272520</v>
      </c>
      <c r="B8040" s="2" t="s">
        <v>70</v>
      </c>
      <c r="C8040" s="2">
        <v>0.1</v>
      </c>
      <c r="D8040" s="2">
        <v>100.73</v>
      </c>
      <c r="E8040" s="2">
        <v>10.07</v>
      </c>
      <c r="F8040" s="2">
        <v>11711.259999999973</v>
      </c>
      <c r="G8040" s="2">
        <v>99.12</v>
      </c>
      <c r="H8040" s="2">
        <v>9.91</v>
      </c>
      <c r="I8040" s="2">
        <v>11429.06999999998</v>
      </c>
    </row>
    <row r="8041" spans="1:9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>
      <c r="A8042" s="2">
        <v>272530</v>
      </c>
      <c r="B8042" s="2" t="s">
        <v>65</v>
      </c>
      <c r="C8042" s="2">
        <v>0.04</v>
      </c>
      <c r="D8042" s="2">
        <v>93.29</v>
      </c>
      <c r="E8042" s="2">
        <v>3.73</v>
      </c>
      <c r="F8042" s="2">
        <v>3855.1299999999901</v>
      </c>
      <c r="G8042" s="2">
        <v>91.76</v>
      </c>
      <c r="H8042" s="2">
        <v>3.67</v>
      </c>
      <c r="I8042" s="2">
        <v>3803.0599999999872</v>
      </c>
    </row>
    <row r="8043" spans="1:9">
      <c r="A8043" s="2">
        <v>272530</v>
      </c>
      <c r="B8043" s="2" t="s">
        <v>66</v>
      </c>
      <c r="C8043" s="2">
        <v>0.1</v>
      </c>
      <c r="D8043" s="2">
        <v>93.29</v>
      </c>
      <c r="E8043" s="2">
        <v>9.33</v>
      </c>
      <c r="F8043" s="2">
        <v>9629.2900000000045</v>
      </c>
      <c r="G8043" s="2">
        <v>91.76</v>
      </c>
      <c r="H8043" s="2">
        <v>9.17</v>
      </c>
      <c r="I8043" s="2">
        <v>9499.2000000000135</v>
      </c>
    </row>
    <row r="8044" spans="1:9">
      <c r="A8044" s="2">
        <v>272530</v>
      </c>
      <c r="B8044" s="2" t="s">
        <v>67</v>
      </c>
      <c r="C8044" s="2">
        <v>0.125</v>
      </c>
      <c r="D8044" s="2">
        <v>96.71</v>
      </c>
      <c r="E8044" s="2">
        <v>12.09</v>
      </c>
      <c r="F8044" s="2">
        <v>12477.759999999998</v>
      </c>
      <c r="G8044" s="2">
        <v>95.13</v>
      </c>
      <c r="H8044" s="2">
        <v>11.89</v>
      </c>
      <c r="I8044" s="2">
        <v>12309.559999999947</v>
      </c>
    </row>
    <row r="8045" spans="1:9">
      <c r="A8045" s="2">
        <v>272530</v>
      </c>
      <c r="B8045" s="2" t="s">
        <v>68</v>
      </c>
      <c r="C8045" s="2">
        <v>0.125</v>
      </c>
      <c r="D8045" s="2">
        <v>99.23</v>
      </c>
      <c r="E8045" s="2">
        <v>12.4</v>
      </c>
      <c r="F8045" s="2">
        <v>12798.009999999984</v>
      </c>
      <c r="G8045" s="2">
        <v>97.61</v>
      </c>
      <c r="H8045" s="2">
        <v>12.2</v>
      </c>
      <c r="I8045" s="2">
        <v>12625.649999999969</v>
      </c>
    </row>
    <row r="8046" spans="1:9">
      <c r="A8046" s="2">
        <v>272530</v>
      </c>
      <c r="B8046" s="2" t="s">
        <v>69</v>
      </c>
      <c r="C8046" s="2">
        <v>0.1</v>
      </c>
      <c r="D8046" s="2">
        <v>101.25</v>
      </c>
      <c r="E8046" s="2">
        <v>10.119999999999999</v>
      </c>
      <c r="F8046" s="2">
        <v>10442.760000000024</v>
      </c>
      <c r="G8046" s="2">
        <v>99.6</v>
      </c>
      <c r="H8046" s="2">
        <v>9.9600000000000009</v>
      </c>
      <c r="I8046" s="2">
        <v>10300.91999999998</v>
      </c>
    </row>
    <row r="8047" spans="1:9">
      <c r="A8047" s="2">
        <v>272530</v>
      </c>
      <c r="B8047" s="2" t="s">
        <v>70</v>
      </c>
      <c r="C8047" s="2">
        <v>0.1</v>
      </c>
      <c r="D8047" s="2">
        <v>103.26</v>
      </c>
      <c r="E8047" s="2">
        <v>10.32</v>
      </c>
      <c r="F8047" s="2">
        <v>11721.579999999973</v>
      </c>
      <c r="G8047" s="2">
        <v>101.58</v>
      </c>
      <c r="H8047" s="2">
        <v>10.15</v>
      </c>
      <c r="I8047" s="2">
        <v>11439.219999999979</v>
      </c>
    </row>
    <row r="8048" spans="1:9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>
      <c r="A8049" s="2">
        <v>272540</v>
      </c>
      <c r="B8049" s="2" t="s">
        <v>65</v>
      </c>
      <c r="C8049" s="2">
        <v>0.04</v>
      </c>
      <c r="D8049" s="2">
        <v>98.36</v>
      </c>
      <c r="E8049" s="2">
        <v>3.94</v>
      </c>
      <c r="F8049" s="2">
        <v>3859.0699999999902</v>
      </c>
      <c r="G8049" s="2">
        <v>96.68</v>
      </c>
      <c r="H8049" s="2">
        <v>3.87</v>
      </c>
      <c r="I8049" s="2">
        <v>3806.9299999999871</v>
      </c>
    </row>
    <row r="8050" spans="1:9">
      <c r="A8050" s="2">
        <v>272540</v>
      </c>
      <c r="B8050" s="2" t="s">
        <v>66</v>
      </c>
      <c r="C8050" s="2">
        <v>0.1</v>
      </c>
      <c r="D8050" s="2">
        <v>98.36</v>
      </c>
      <c r="E8050" s="2">
        <v>9.83</v>
      </c>
      <c r="F8050" s="2">
        <v>9639.1200000000044</v>
      </c>
      <c r="G8050" s="2">
        <v>96.68</v>
      </c>
      <c r="H8050" s="2">
        <v>9.67</v>
      </c>
      <c r="I8050" s="2">
        <v>9508.8700000000135</v>
      </c>
    </row>
    <row r="8051" spans="1:9">
      <c r="A8051" s="2">
        <v>272540</v>
      </c>
      <c r="B8051" s="2" t="s">
        <v>67</v>
      </c>
      <c r="C8051" s="2">
        <v>0.125</v>
      </c>
      <c r="D8051" s="2">
        <v>101.78</v>
      </c>
      <c r="E8051" s="2">
        <v>12.72</v>
      </c>
      <c r="F8051" s="2">
        <v>12490.479999999998</v>
      </c>
      <c r="G8051" s="2">
        <v>100.06</v>
      </c>
      <c r="H8051" s="2">
        <v>12.51</v>
      </c>
      <c r="I8051" s="2">
        <v>12322.069999999947</v>
      </c>
    </row>
    <row r="8052" spans="1:9">
      <c r="A8052" s="2">
        <v>272540</v>
      </c>
      <c r="B8052" s="2" t="s">
        <v>68</v>
      </c>
      <c r="C8052" s="2">
        <v>0.125</v>
      </c>
      <c r="D8052" s="2">
        <v>104.3</v>
      </c>
      <c r="E8052" s="2">
        <v>13.04</v>
      </c>
      <c r="F8052" s="2">
        <v>12811.049999999985</v>
      </c>
      <c r="G8052" s="2">
        <v>102.54</v>
      </c>
      <c r="H8052" s="2">
        <v>12.82</v>
      </c>
      <c r="I8052" s="2">
        <v>12638.469999999968</v>
      </c>
    </row>
    <row r="8053" spans="1:9">
      <c r="A8053" s="2">
        <v>272540</v>
      </c>
      <c r="B8053" s="2" t="s">
        <v>69</v>
      </c>
      <c r="C8053" s="2">
        <v>0.1</v>
      </c>
      <c r="D8053" s="2">
        <v>106.32</v>
      </c>
      <c r="E8053" s="2">
        <v>10.63</v>
      </c>
      <c r="F8053" s="2">
        <v>10453.390000000023</v>
      </c>
      <c r="G8053" s="2">
        <v>104.52</v>
      </c>
      <c r="H8053" s="2">
        <v>10.45</v>
      </c>
      <c r="I8053" s="2">
        <v>10311.369999999981</v>
      </c>
    </row>
    <row r="8054" spans="1:9">
      <c r="A8054" s="2">
        <v>272540</v>
      </c>
      <c r="B8054" s="2" t="s">
        <v>70</v>
      </c>
      <c r="C8054" s="2">
        <v>0.1</v>
      </c>
      <c r="D8054" s="2">
        <v>108.34</v>
      </c>
      <c r="E8054" s="2">
        <v>10.83</v>
      </c>
      <c r="F8054" s="2">
        <v>11732.409999999973</v>
      </c>
      <c r="G8054" s="2">
        <v>106.5</v>
      </c>
      <c r="H8054" s="2">
        <v>10.65</v>
      </c>
      <c r="I8054" s="2">
        <v>11449.869999999979</v>
      </c>
    </row>
    <row r="8055" spans="1:9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>
      <c r="A8056" s="2">
        <v>272550</v>
      </c>
      <c r="B8056" s="2" t="s">
        <v>65</v>
      </c>
      <c r="C8056" s="2">
        <v>0.04</v>
      </c>
      <c r="D8056" s="2">
        <v>103.44</v>
      </c>
      <c r="E8056" s="2">
        <v>4.1399999999999997</v>
      </c>
      <c r="F8056" s="2">
        <v>3863.20999999999</v>
      </c>
      <c r="G8056" s="2">
        <v>101.61</v>
      </c>
      <c r="H8056" s="2">
        <v>4.07</v>
      </c>
      <c r="I8056" s="2">
        <v>3810.9999999999873</v>
      </c>
    </row>
    <row r="8057" spans="1:9">
      <c r="A8057" s="2">
        <v>272550</v>
      </c>
      <c r="B8057" s="2" t="s">
        <v>66</v>
      </c>
      <c r="C8057" s="2">
        <v>0.1</v>
      </c>
      <c r="D8057" s="2">
        <v>103.44</v>
      </c>
      <c r="E8057" s="2">
        <v>10.34</v>
      </c>
      <c r="F8057" s="2">
        <v>9649.4600000000046</v>
      </c>
      <c r="G8057" s="2">
        <v>101.61</v>
      </c>
      <c r="H8057" s="2">
        <v>10.16</v>
      </c>
      <c r="I8057" s="2">
        <v>9519.0300000000134</v>
      </c>
    </row>
    <row r="8058" spans="1:9">
      <c r="A8058" s="2">
        <v>272550</v>
      </c>
      <c r="B8058" s="2" t="s">
        <v>67</v>
      </c>
      <c r="C8058" s="2">
        <v>0.125</v>
      </c>
      <c r="D8058" s="2">
        <v>106.86</v>
      </c>
      <c r="E8058" s="2">
        <v>13.36</v>
      </c>
      <c r="F8058" s="2">
        <v>12503.839999999998</v>
      </c>
      <c r="G8058" s="2">
        <v>104.98</v>
      </c>
      <c r="H8058" s="2">
        <v>13.12</v>
      </c>
      <c r="I8058" s="2">
        <v>12335.189999999948</v>
      </c>
    </row>
    <row r="8059" spans="1:9">
      <c r="A8059" s="2">
        <v>272550</v>
      </c>
      <c r="B8059" s="2" t="s">
        <v>68</v>
      </c>
      <c r="C8059" s="2">
        <v>0.125</v>
      </c>
      <c r="D8059" s="2">
        <v>109.38</v>
      </c>
      <c r="E8059" s="2">
        <v>13.67</v>
      </c>
      <c r="F8059" s="2">
        <v>12824.719999999985</v>
      </c>
      <c r="G8059" s="2">
        <v>107.46</v>
      </c>
      <c r="H8059" s="2">
        <v>13.43</v>
      </c>
      <c r="I8059" s="2">
        <v>12651.899999999969</v>
      </c>
    </row>
    <row r="8060" spans="1:9">
      <c r="A8060" s="2">
        <v>272550</v>
      </c>
      <c r="B8060" s="2" t="s">
        <v>69</v>
      </c>
      <c r="C8060" s="2">
        <v>0.1</v>
      </c>
      <c r="D8060" s="2">
        <v>111.4</v>
      </c>
      <c r="E8060" s="2">
        <v>11.14</v>
      </c>
      <c r="F8060" s="2">
        <v>10464.530000000022</v>
      </c>
      <c r="G8060" s="2">
        <v>109.44</v>
      </c>
      <c r="H8060" s="2">
        <v>10.94</v>
      </c>
      <c r="I8060" s="2">
        <v>10322.309999999981</v>
      </c>
    </row>
    <row r="8061" spans="1:9">
      <c r="A8061" s="2">
        <v>272550</v>
      </c>
      <c r="B8061" s="2" t="s">
        <v>70</v>
      </c>
      <c r="C8061" s="2">
        <v>0.1</v>
      </c>
      <c r="D8061" s="2">
        <v>113.42</v>
      </c>
      <c r="E8061" s="2">
        <v>11.34</v>
      </c>
      <c r="F8061" s="2">
        <v>11743.749999999973</v>
      </c>
      <c r="G8061" s="2">
        <v>111.43</v>
      </c>
      <c r="H8061" s="2">
        <v>11.14</v>
      </c>
      <c r="I8061" s="2">
        <v>11461.009999999978</v>
      </c>
    </row>
    <row r="8062" spans="1:9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>
      <c r="A8063" s="2">
        <v>272560</v>
      </c>
      <c r="B8063" s="2" t="s">
        <v>65</v>
      </c>
      <c r="C8063" s="2">
        <v>0.04</v>
      </c>
      <c r="D8063" s="2">
        <v>108.51</v>
      </c>
      <c r="E8063" s="2">
        <v>4.34</v>
      </c>
      <c r="F8063" s="2">
        <v>3867.5499999999902</v>
      </c>
      <c r="G8063" s="2">
        <v>106.53</v>
      </c>
      <c r="H8063" s="2">
        <v>4.26</v>
      </c>
      <c r="I8063" s="2">
        <v>3815.2599999999875</v>
      </c>
    </row>
    <row r="8064" spans="1:9">
      <c r="A8064" s="2">
        <v>272560</v>
      </c>
      <c r="B8064" s="2" t="s">
        <v>66</v>
      </c>
      <c r="C8064" s="2">
        <v>0.1</v>
      </c>
      <c r="D8064" s="2">
        <v>108.51</v>
      </c>
      <c r="E8064" s="2">
        <v>10.85</v>
      </c>
      <c r="F8064" s="2">
        <v>9660.3100000000049</v>
      </c>
      <c r="G8064" s="2">
        <v>106.53</v>
      </c>
      <c r="H8064" s="2">
        <v>10.65</v>
      </c>
      <c r="I8064" s="2">
        <v>9529.680000000013</v>
      </c>
    </row>
    <row r="8065" spans="1:9">
      <c r="A8065" s="2">
        <v>272560</v>
      </c>
      <c r="B8065" s="2" t="s">
        <v>67</v>
      </c>
      <c r="C8065" s="2">
        <v>0.125</v>
      </c>
      <c r="D8065" s="2">
        <v>111.94</v>
      </c>
      <c r="E8065" s="2">
        <v>13.99</v>
      </c>
      <c r="F8065" s="2">
        <v>12517.829999999998</v>
      </c>
      <c r="G8065" s="2">
        <v>109.91</v>
      </c>
      <c r="H8065" s="2">
        <v>13.74</v>
      </c>
      <c r="I8065" s="2">
        <v>12348.929999999948</v>
      </c>
    </row>
    <row r="8066" spans="1:9">
      <c r="A8066" s="2">
        <v>272560</v>
      </c>
      <c r="B8066" s="2" t="s">
        <v>68</v>
      </c>
      <c r="C8066" s="2">
        <v>0.125</v>
      </c>
      <c r="D8066" s="2">
        <v>114.46</v>
      </c>
      <c r="E8066" s="2">
        <v>14.3</v>
      </c>
      <c r="F8066" s="2">
        <v>12839.019999999984</v>
      </c>
      <c r="G8066" s="2">
        <v>112.38</v>
      </c>
      <c r="H8066" s="2">
        <v>14.05</v>
      </c>
      <c r="I8066" s="2">
        <v>12665.949999999968</v>
      </c>
    </row>
    <row r="8067" spans="1:9">
      <c r="A8067" s="2">
        <v>272560</v>
      </c>
      <c r="B8067" s="2" t="s">
        <v>69</v>
      </c>
      <c r="C8067" s="2">
        <v>0.1</v>
      </c>
      <c r="D8067" s="2">
        <v>116.48</v>
      </c>
      <c r="E8067" s="2">
        <v>11.64</v>
      </c>
      <c r="F8067" s="2">
        <v>10476.170000000022</v>
      </c>
      <c r="G8067" s="2">
        <v>114.36</v>
      </c>
      <c r="H8067" s="2">
        <v>11.43</v>
      </c>
      <c r="I8067" s="2">
        <v>10333.739999999982</v>
      </c>
    </row>
    <row r="8068" spans="1:9">
      <c r="A8068" s="2">
        <v>272560</v>
      </c>
      <c r="B8068" s="2" t="s">
        <v>70</v>
      </c>
      <c r="C8068" s="2">
        <v>0.1</v>
      </c>
      <c r="D8068" s="2">
        <v>118.5</v>
      </c>
      <c r="E8068" s="2">
        <v>11.85</v>
      </c>
      <c r="F8068" s="2">
        <v>11755.599999999973</v>
      </c>
      <c r="G8068" s="2">
        <v>116.35</v>
      </c>
      <c r="H8068" s="2">
        <v>11.63</v>
      </c>
      <c r="I8068" s="2">
        <v>11472.639999999978</v>
      </c>
    </row>
    <row r="8069" spans="1:9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>
      <c r="A8070" s="2">
        <v>272570</v>
      </c>
      <c r="B8070" s="2" t="s">
        <v>65</v>
      </c>
      <c r="C8070" s="2">
        <v>0.04</v>
      </c>
      <c r="D8070" s="2">
        <v>113.59</v>
      </c>
      <c r="E8070" s="2">
        <v>4.55</v>
      </c>
      <c r="F8070" s="2">
        <v>3872.0999999999904</v>
      </c>
      <c r="G8070" s="2">
        <v>111.45</v>
      </c>
      <c r="H8070" s="2">
        <v>4.46</v>
      </c>
      <c r="I8070" s="2">
        <v>3819.7199999999875</v>
      </c>
    </row>
    <row r="8071" spans="1:9">
      <c r="A8071" s="2">
        <v>272570</v>
      </c>
      <c r="B8071" s="2" t="s">
        <v>66</v>
      </c>
      <c r="C8071" s="2">
        <v>0.1</v>
      </c>
      <c r="D8071" s="2">
        <v>113.59</v>
      </c>
      <c r="E8071" s="2">
        <v>11.36</v>
      </c>
      <c r="F8071" s="2">
        <v>9671.6700000000055</v>
      </c>
      <c r="G8071" s="2">
        <v>111.45</v>
      </c>
      <c r="H8071" s="2">
        <v>11.14</v>
      </c>
      <c r="I8071" s="2">
        <v>9540.8200000000124</v>
      </c>
    </row>
    <row r="8072" spans="1:9">
      <c r="A8072" s="2">
        <v>272570</v>
      </c>
      <c r="B8072" s="2" t="s">
        <v>67</v>
      </c>
      <c r="C8072" s="2">
        <v>0.125</v>
      </c>
      <c r="D8072" s="2">
        <v>117.02</v>
      </c>
      <c r="E8072" s="2">
        <v>14.63</v>
      </c>
      <c r="F8072" s="2">
        <v>12532.459999999997</v>
      </c>
      <c r="G8072" s="2">
        <v>114.82</v>
      </c>
      <c r="H8072" s="2">
        <v>14.35</v>
      </c>
      <c r="I8072" s="2">
        <v>12363.279999999948</v>
      </c>
    </row>
    <row r="8073" spans="1:9">
      <c r="A8073" s="2">
        <v>272570</v>
      </c>
      <c r="B8073" s="2" t="s">
        <v>68</v>
      </c>
      <c r="C8073" s="2">
        <v>0.125</v>
      </c>
      <c r="D8073" s="2">
        <v>119.54</v>
      </c>
      <c r="E8073" s="2">
        <v>14.94</v>
      </c>
      <c r="F8073" s="2">
        <v>12853.959999999985</v>
      </c>
      <c r="G8073" s="2">
        <v>117.3</v>
      </c>
      <c r="H8073" s="2">
        <v>14.66</v>
      </c>
      <c r="I8073" s="2">
        <v>12680.609999999968</v>
      </c>
    </row>
    <row r="8074" spans="1:9">
      <c r="A8074" s="2">
        <v>272570</v>
      </c>
      <c r="B8074" s="2" t="s">
        <v>69</v>
      </c>
      <c r="C8074" s="2">
        <v>0.1</v>
      </c>
      <c r="D8074" s="2">
        <v>121.56</v>
      </c>
      <c r="E8074" s="2">
        <v>12.15</v>
      </c>
      <c r="F8074" s="2">
        <v>10488.320000000022</v>
      </c>
      <c r="G8074" s="2">
        <v>119.28</v>
      </c>
      <c r="H8074" s="2">
        <v>11.92</v>
      </c>
      <c r="I8074" s="2">
        <v>10345.659999999982</v>
      </c>
    </row>
    <row r="8075" spans="1:9">
      <c r="A8075" s="2">
        <v>272570</v>
      </c>
      <c r="B8075" s="2" t="s">
        <v>70</v>
      </c>
      <c r="C8075" s="2">
        <v>0.1</v>
      </c>
      <c r="D8075" s="2">
        <v>123.58</v>
      </c>
      <c r="E8075" s="2">
        <v>12.36</v>
      </c>
      <c r="F8075" s="2">
        <v>11767.959999999974</v>
      </c>
      <c r="G8075" s="2">
        <v>121.26</v>
      </c>
      <c r="H8075" s="2">
        <v>12.12</v>
      </c>
      <c r="I8075" s="2">
        <v>11484.759999999978</v>
      </c>
    </row>
    <row r="8076" spans="1:9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>
      <c r="A8077" s="2">
        <v>272580</v>
      </c>
      <c r="B8077" s="2" t="s">
        <v>65</v>
      </c>
      <c r="C8077" s="2">
        <v>0.04</v>
      </c>
      <c r="D8077" s="2">
        <v>118.68</v>
      </c>
      <c r="E8077" s="2">
        <v>4.75</v>
      </c>
      <c r="F8077" s="2">
        <v>3876.8499999999904</v>
      </c>
      <c r="G8077" s="2">
        <v>116.37</v>
      </c>
      <c r="H8077" s="2">
        <v>4.66</v>
      </c>
      <c r="I8077" s="2">
        <v>3824.3799999999874</v>
      </c>
    </row>
    <row r="8078" spans="1:9">
      <c r="A8078" s="2">
        <v>272580</v>
      </c>
      <c r="B8078" s="2" t="s">
        <v>66</v>
      </c>
      <c r="C8078" s="2">
        <v>0.1</v>
      </c>
      <c r="D8078" s="2">
        <v>118.68</v>
      </c>
      <c r="E8078" s="2">
        <v>11.86</v>
      </c>
      <c r="F8078" s="2">
        <v>9683.5300000000061</v>
      </c>
      <c r="G8078" s="2">
        <v>116.37</v>
      </c>
      <c r="H8078" s="2">
        <v>11.63</v>
      </c>
      <c r="I8078" s="2">
        <v>9552.4500000000116</v>
      </c>
    </row>
    <row r="8079" spans="1:9">
      <c r="A8079" s="2">
        <v>272580</v>
      </c>
      <c r="B8079" s="2" t="s">
        <v>67</v>
      </c>
      <c r="C8079" s="2">
        <v>0.125</v>
      </c>
      <c r="D8079" s="2">
        <v>122.11</v>
      </c>
      <c r="E8079" s="2">
        <v>15.26</v>
      </c>
      <c r="F8079" s="2">
        <v>12547.719999999998</v>
      </c>
      <c r="G8079" s="2">
        <v>119.74</v>
      </c>
      <c r="H8079" s="2">
        <v>14.97</v>
      </c>
      <c r="I8079" s="2">
        <v>12378.249999999947</v>
      </c>
    </row>
    <row r="8080" spans="1:9">
      <c r="A8080" s="2">
        <v>272580</v>
      </c>
      <c r="B8080" s="2" t="s">
        <v>68</v>
      </c>
      <c r="C8080" s="2">
        <v>0.125</v>
      </c>
      <c r="D8080" s="2">
        <v>124.63</v>
      </c>
      <c r="E8080" s="2">
        <v>15.57</v>
      </c>
      <c r="F8080" s="2">
        <v>12869.529999999984</v>
      </c>
      <c r="G8080" s="2">
        <v>122.21</v>
      </c>
      <c r="H8080" s="2">
        <v>15.28</v>
      </c>
      <c r="I8080" s="2">
        <v>12695.889999999968</v>
      </c>
    </row>
    <row r="8081" spans="1:9">
      <c r="A8081" s="2">
        <v>272580</v>
      </c>
      <c r="B8081" s="2" t="s">
        <v>69</v>
      </c>
      <c r="C8081" s="2">
        <v>0.1</v>
      </c>
      <c r="D8081" s="2">
        <v>126.65</v>
      </c>
      <c r="E8081" s="2">
        <v>12.66</v>
      </c>
      <c r="F8081" s="2">
        <v>10500.980000000021</v>
      </c>
      <c r="G8081" s="2">
        <v>124.19</v>
      </c>
      <c r="H8081" s="2">
        <v>12.42</v>
      </c>
      <c r="I8081" s="2">
        <v>10358.079999999982</v>
      </c>
    </row>
    <row r="8082" spans="1:9">
      <c r="A8082" s="2">
        <v>272580</v>
      </c>
      <c r="B8082" s="2" t="s">
        <v>70</v>
      </c>
      <c r="C8082" s="2">
        <v>0.1</v>
      </c>
      <c r="D8082" s="2">
        <v>128.66999999999999</v>
      </c>
      <c r="E8082" s="2">
        <v>12.87</v>
      </c>
      <c r="F8082" s="2">
        <v>11780.829999999974</v>
      </c>
      <c r="G8082" s="2">
        <v>126.17</v>
      </c>
      <c r="H8082" s="2">
        <v>12.61</v>
      </c>
      <c r="I8082" s="2">
        <v>11497.369999999979</v>
      </c>
    </row>
    <row r="8083" spans="1:9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>
      <c r="A8084" s="2">
        <v>272590</v>
      </c>
      <c r="B8084" s="2" t="s">
        <v>65</v>
      </c>
      <c r="C8084" s="2">
        <v>0.04</v>
      </c>
      <c r="D8084" s="2">
        <v>123.77</v>
      </c>
      <c r="E8084" s="2">
        <v>4.96</v>
      </c>
      <c r="F8084" s="2">
        <v>3881.8099999999904</v>
      </c>
      <c r="G8084" s="2">
        <v>121.28</v>
      </c>
      <c r="H8084" s="2">
        <v>4.8600000000000003</v>
      </c>
      <c r="I8084" s="2">
        <v>3829.2399999999875</v>
      </c>
    </row>
    <row r="8085" spans="1:9">
      <c r="A8085" s="2">
        <v>272590</v>
      </c>
      <c r="B8085" s="2" t="s">
        <v>66</v>
      </c>
      <c r="C8085" s="2">
        <v>0.1</v>
      </c>
      <c r="D8085" s="2">
        <v>123.77</v>
      </c>
      <c r="E8085" s="2">
        <v>12.37</v>
      </c>
      <c r="F8085" s="2">
        <v>9695.9000000000069</v>
      </c>
      <c r="G8085" s="2">
        <v>121.28</v>
      </c>
      <c r="H8085" s="2">
        <v>12.12</v>
      </c>
      <c r="I8085" s="2">
        <v>9564.5700000000124</v>
      </c>
    </row>
    <row r="8086" spans="1:9">
      <c r="A8086" s="2">
        <v>272590</v>
      </c>
      <c r="B8086" s="2" t="s">
        <v>67</v>
      </c>
      <c r="C8086" s="2">
        <v>0.125</v>
      </c>
      <c r="D8086" s="2">
        <v>127.19</v>
      </c>
      <c r="E8086" s="2">
        <v>15.9</v>
      </c>
      <c r="F8086" s="2">
        <v>12563.619999999997</v>
      </c>
      <c r="G8086" s="2">
        <v>124.65</v>
      </c>
      <c r="H8086" s="2">
        <v>15.58</v>
      </c>
      <c r="I8086" s="2">
        <v>12393.829999999947</v>
      </c>
    </row>
    <row r="8087" spans="1:9">
      <c r="A8087" s="2">
        <v>272590</v>
      </c>
      <c r="B8087" s="2" t="s">
        <v>68</v>
      </c>
      <c r="C8087" s="2">
        <v>0.125</v>
      </c>
      <c r="D8087" s="2">
        <v>129.72</v>
      </c>
      <c r="E8087" s="2">
        <v>16.21</v>
      </c>
      <c r="F8087" s="2">
        <v>12885.739999999983</v>
      </c>
      <c r="G8087" s="2">
        <v>127.12</v>
      </c>
      <c r="H8087" s="2">
        <v>15.89</v>
      </c>
      <c r="I8087" s="2">
        <v>12711.779999999968</v>
      </c>
    </row>
    <row r="8088" spans="1:9">
      <c r="A8088" s="2">
        <v>272590</v>
      </c>
      <c r="B8088" s="2" t="s">
        <v>69</v>
      </c>
      <c r="C8088" s="2">
        <v>0.1</v>
      </c>
      <c r="D8088" s="2">
        <v>131.74</v>
      </c>
      <c r="E8088" s="2">
        <v>13.17</v>
      </c>
      <c r="F8088" s="2">
        <v>10514.150000000021</v>
      </c>
      <c r="G8088" s="2">
        <v>129.1</v>
      </c>
      <c r="H8088" s="2">
        <v>12.91</v>
      </c>
      <c r="I8088" s="2">
        <v>10370.989999999982</v>
      </c>
    </row>
    <row r="8089" spans="1:9">
      <c r="A8089" s="2">
        <v>272590</v>
      </c>
      <c r="B8089" s="2" t="s">
        <v>70</v>
      </c>
      <c r="C8089" s="2">
        <v>0.1</v>
      </c>
      <c r="D8089" s="2">
        <v>133.76</v>
      </c>
      <c r="E8089" s="2">
        <v>13.37</v>
      </c>
      <c r="F8089" s="2">
        <v>11794.199999999975</v>
      </c>
      <c r="G8089" s="2">
        <v>131.08000000000001</v>
      </c>
      <c r="H8089" s="2">
        <v>13.1</v>
      </c>
      <c r="I8089" s="2">
        <v>11510.469999999979</v>
      </c>
    </row>
    <row r="8090" spans="1:9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>
      <c r="A8091" s="2">
        <v>272600</v>
      </c>
      <c r="B8091" s="2" t="s">
        <v>65</v>
      </c>
      <c r="C8091" s="2">
        <v>0.04</v>
      </c>
      <c r="D8091" s="2">
        <v>128.86000000000001</v>
      </c>
      <c r="E8091" s="2">
        <v>5.16</v>
      </c>
      <c r="F8091" s="2">
        <v>3886.9699999999903</v>
      </c>
      <c r="G8091" s="2">
        <v>126.19</v>
      </c>
      <c r="H8091" s="2">
        <v>5.05</v>
      </c>
      <c r="I8091" s="2">
        <v>3834.2899999999877</v>
      </c>
    </row>
    <row r="8092" spans="1:9">
      <c r="A8092" s="2">
        <v>272600</v>
      </c>
      <c r="B8092" s="2" t="s">
        <v>66</v>
      </c>
      <c r="C8092" s="2">
        <v>0.1</v>
      </c>
      <c r="D8092" s="2">
        <v>128.86000000000001</v>
      </c>
      <c r="E8092" s="2">
        <v>12.88</v>
      </c>
      <c r="F8092" s="2">
        <v>9708.7800000000061</v>
      </c>
      <c r="G8092" s="2">
        <v>126.19</v>
      </c>
      <c r="H8092" s="2">
        <v>12.61</v>
      </c>
      <c r="I8092" s="2">
        <v>9577.180000000013</v>
      </c>
    </row>
    <row r="8093" spans="1:9">
      <c r="A8093" s="2">
        <v>272600</v>
      </c>
      <c r="B8093" s="2" t="s">
        <v>67</v>
      </c>
      <c r="C8093" s="2">
        <v>0.125</v>
      </c>
      <c r="D8093" s="2">
        <v>132.29</v>
      </c>
      <c r="E8093" s="2">
        <v>16.53</v>
      </c>
      <c r="F8093" s="2">
        <v>12580.149999999998</v>
      </c>
      <c r="G8093" s="2">
        <v>129.56</v>
      </c>
      <c r="H8093" s="2">
        <v>16.190000000000001</v>
      </c>
      <c r="I8093" s="2">
        <v>12410.019999999948</v>
      </c>
    </row>
    <row r="8094" spans="1:9">
      <c r="A8094" s="2">
        <v>272600</v>
      </c>
      <c r="B8094" s="2" t="s">
        <v>68</v>
      </c>
      <c r="C8094" s="2">
        <v>0.125</v>
      </c>
      <c r="D8094" s="2">
        <v>134.81</v>
      </c>
      <c r="E8094" s="2">
        <v>16.850000000000001</v>
      </c>
      <c r="F8094" s="2">
        <v>12902.589999999984</v>
      </c>
      <c r="G8094" s="2">
        <v>132.03</v>
      </c>
      <c r="H8094" s="2">
        <v>16.510000000000002</v>
      </c>
      <c r="I8094" s="2">
        <v>12728.289999999968</v>
      </c>
    </row>
    <row r="8095" spans="1:9">
      <c r="A8095" s="2">
        <v>272600</v>
      </c>
      <c r="B8095" s="2" t="s">
        <v>69</v>
      </c>
      <c r="C8095" s="2">
        <v>0.1</v>
      </c>
      <c r="D8095" s="2">
        <v>136.83000000000001</v>
      </c>
      <c r="E8095" s="2">
        <v>13.68</v>
      </c>
      <c r="F8095" s="2">
        <v>10527.830000000022</v>
      </c>
      <c r="G8095" s="2">
        <v>134.01</v>
      </c>
      <c r="H8095" s="2">
        <v>13.4</v>
      </c>
      <c r="I8095" s="2">
        <v>10384.389999999981</v>
      </c>
    </row>
    <row r="8096" spans="1:9">
      <c r="A8096" s="2">
        <v>272600</v>
      </c>
      <c r="B8096" s="2" t="s">
        <v>70</v>
      </c>
      <c r="C8096" s="2">
        <v>0.1</v>
      </c>
      <c r="D8096" s="2">
        <v>138.85</v>
      </c>
      <c r="E8096" s="2">
        <v>13.88</v>
      </c>
      <c r="F8096" s="2">
        <v>11808.079999999974</v>
      </c>
      <c r="G8096" s="2">
        <v>135.99</v>
      </c>
      <c r="H8096" s="2">
        <v>13.59</v>
      </c>
      <c r="I8096" s="2">
        <v>11524.059999999979</v>
      </c>
    </row>
    <row r="8097" spans="1:9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>
      <c r="A8098" s="2">
        <v>272610</v>
      </c>
      <c r="B8098" s="2" t="s">
        <v>65</v>
      </c>
      <c r="C8098" s="2">
        <v>0.04</v>
      </c>
      <c r="D8098" s="2">
        <v>133.94999999999999</v>
      </c>
      <c r="E8098" s="2">
        <v>5.36</v>
      </c>
      <c r="F8098" s="2">
        <v>3892.3299999999904</v>
      </c>
      <c r="G8098" s="2">
        <v>131.09</v>
      </c>
      <c r="H8098" s="2">
        <v>5.25</v>
      </c>
      <c r="I8098" s="2">
        <v>3839.5399999999877</v>
      </c>
    </row>
    <row r="8099" spans="1:9">
      <c r="A8099" s="2">
        <v>272610</v>
      </c>
      <c r="B8099" s="2" t="s">
        <v>66</v>
      </c>
      <c r="C8099" s="2">
        <v>0.1</v>
      </c>
      <c r="D8099" s="2">
        <v>133.94999999999999</v>
      </c>
      <c r="E8099" s="2">
        <v>13.39</v>
      </c>
      <c r="F8099" s="2">
        <v>9722.1700000000055</v>
      </c>
      <c r="G8099" s="2">
        <v>131.09</v>
      </c>
      <c r="H8099" s="2">
        <v>13.11</v>
      </c>
      <c r="I8099" s="2">
        <v>9590.2900000000136</v>
      </c>
    </row>
    <row r="8100" spans="1:9">
      <c r="A8100" s="2">
        <v>272610</v>
      </c>
      <c r="B8100" s="2" t="s">
        <v>67</v>
      </c>
      <c r="C8100" s="2">
        <v>0.125</v>
      </c>
      <c r="D8100" s="2">
        <v>137.38</v>
      </c>
      <c r="E8100" s="2">
        <v>17.170000000000002</v>
      </c>
      <c r="F8100" s="2">
        <v>12597.319999999998</v>
      </c>
      <c r="G8100" s="2">
        <v>134.46</v>
      </c>
      <c r="H8100" s="2">
        <v>16.809999999999999</v>
      </c>
      <c r="I8100" s="2">
        <v>12426.829999999947</v>
      </c>
    </row>
    <row r="8101" spans="1:9">
      <c r="A8101" s="2">
        <v>272610</v>
      </c>
      <c r="B8101" s="2" t="s">
        <v>68</v>
      </c>
      <c r="C8101" s="2">
        <v>0.125</v>
      </c>
      <c r="D8101" s="2">
        <v>139.91</v>
      </c>
      <c r="E8101" s="2">
        <v>17.48</v>
      </c>
      <c r="F8101" s="2">
        <v>12920.069999999983</v>
      </c>
      <c r="G8101" s="2">
        <v>136.94</v>
      </c>
      <c r="H8101" s="2">
        <v>17.12</v>
      </c>
      <c r="I8101" s="2">
        <v>12745.409999999969</v>
      </c>
    </row>
    <row r="8102" spans="1:9">
      <c r="A8102" s="2">
        <v>272610</v>
      </c>
      <c r="B8102" s="2" t="s">
        <v>69</v>
      </c>
      <c r="C8102" s="2">
        <v>0.1</v>
      </c>
      <c r="D8102" s="2">
        <v>141.93</v>
      </c>
      <c r="E8102" s="2">
        <v>14.19</v>
      </c>
      <c r="F8102" s="2">
        <v>10542.020000000022</v>
      </c>
      <c r="G8102" s="2">
        <v>138.91999999999999</v>
      </c>
      <c r="H8102" s="2">
        <v>13.89</v>
      </c>
      <c r="I8102" s="2">
        <v>10398.279999999981</v>
      </c>
    </row>
    <row r="8103" spans="1:9">
      <c r="A8103" s="2">
        <v>272610</v>
      </c>
      <c r="B8103" s="2" t="s">
        <v>70</v>
      </c>
      <c r="C8103" s="2">
        <v>0.1</v>
      </c>
      <c r="D8103" s="2">
        <v>143.94999999999999</v>
      </c>
      <c r="E8103" s="2">
        <v>14.39</v>
      </c>
      <c r="F8103" s="2">
        <v>11822.469999999974</v>
      </c>
      <c r="G8103" s="2">
        <v>140.88999999999999</v>
      </c>
      <c r="H8103" s="2">
        <v>14.08</v>
      </c>
      <c r="I8103" s="2">
        <v>11538.139999999979</v>
      </c>
    </row>
    <row r="8104" spans="1:9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>
      <c r="A8105" s="2">
        <v>272620</v>
      </c>
      <c r="B8105" s="2" t="s">
        <v>65</v>
      </c>
      <c r="C8105" s="2">
        <v>0.04</v>
      </c>
      <c r="D8105" s="2">
        <v>139.05000000000001</v>
      </c>
      <c r="E8105" s="2">
        <v>5.57</v>
      </c>
      <c r="F8105" s="2">
        <v>3897.8999999999905</v>
      </c>
      <c r="G8105" s="2">
        <v>136</v>
      </c>
      <c r="H8105" s="2">
        <v>5.44</v>
      </c>
      <c r="I8105" s="2">
        <v>3844.9799999999877</v>
      </c>
    </row>
    <row r="8106" spans="1:9">
      <c r="A8106" s="2">
        <v>272620</v>
      </c>
      <c r="B8106" s="2" t="s">
        <v>66</v>
      </c>
      <c r="C8106" s="2">
        <v>0.1</v>
      </c>
      <c r="D8106" s="2">
        <v>139.05000000000001</v>
      </c>
      <c r="E8106" s="2">
        <v>13.9</v>
      </c>
      <c r="F8106" s="2">
        <v>9736.0700000000052</v>
      </c>
      <c r="G8106" s="2">
        <v>136</v>
      </c>
      <c r="H8106" s="2">
        <v>13.6</v>
      </c>
      <c r="I8106" s="2">
        <v>9603.890000000014</v>
      </c>
    </row>
    <row r="8107" spans="1:9">
      <c r="A8107" s="2">
        <v>272620</v>
      </c>
      <c r="B8107" s="2" t="s">
        <v>67</v>
      </c>
      <c r="C8107" s="2">
        <v>0.125</v>
      </c>
      <c r="D8107" s="2">
        <v>142.47999999999999</v>
      </c>
      <c r="E8107" s="2">
        <v>17.809999999999999</v>
      </c>
      <c r="F8107" s="2">
        <v>12615.129999999997</v>
      </c>
      <c r="G8107" s="2">
        <v>139.37</v>
      </c>
      <c r="H8107" s="2">
        <v>17.420000000000002</v>
      </c>
      <c r="I8107" s="2">
        <v>12444.249999999947</v>
      </c>
    </row>
    <row r="8108" spans="1:9">
      <c r="A8108" s="2">
        <v>272620</v>
      </c>
      <c r="B8108" s="2" t="s">
        <v>68</v>
      </c>
      <c r="C8108" s="2">
        <v>0.125</v>
      </c>
      <c r="D8108" s="2">
        <v>145</v>
      </c>
      <c r="E8108" s="2">
        <v>18.12</v>
      </c>
      <c r="F8108" s="2">
        <v>12938.189999999984</v>
      </c>
      <c r="G8108" s="2">
        <v>141.84</v>
      </c>
      <c r="H8108" s="2">
        <v>17.73</v>
      </c>
      <c r="I8108" s="2">
        <v>12763.139999999968</v>
      </c>
    </row>
    <row r="8109" spans="1:9">
      <c r="A8109" s="2">
        <v>272620</v>
      </c>
      <c r="B8109" s="2" t="s">
        <v>69</v>
      </c>
      <c r="C8109" s="2">
        <v>0.1</v>
      </c>
      <c r="D8109" s="2">
        <v>147.03</v>
      </c>
      <c r="E8109" s="2">
        <v>14.7</v>
      </c>
      <c r="F8109" s="2">
        <v>10556.720000000023</v>
      </c>
      <c r="G8109" s="2">
        <v>143.82</v>
      </c>
      <c r="H8109" s="2">
        <v>14.38</v>
      </c>
      <c r="I8109" s="2">
        <v>10412.65999999998</v>
      </c>
    </row>
    <row r="8110" spans="1:9">
      <c r="A8110" s="2">
        <v>272620</v>
      </c>
      <c r="B8110" s="2" t="s">
        <v>70</v>
      </c>
      <c r="C8110" s="2">
        <v>0.1</v>
      </c>
      <c r="D8110" s="2">
        <v>149.05000000000001</v>
      </c>
      <c r="E8110" s="2">
        <v>14.9</v>
      </c>
      <c r="F8110" s="2">
        <v>11837.369999999974</v>
      </c>
      <c r="G8110" s="2">
        <v>145.80000000000001</v>
      </c>
      <c r="H8110" s="2">
        <v>14.57</v>
      </c>
      <c r="I8110" s="2">
        <v>11552.709999999979</v>
      </c>
    </row>
    <row r="8111" spans="1:9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>
      <c r="A8112" s="2">
        <v>272630</v>
      </c>
      <c r="B8112" s="2" t="s">
        <v>65</v>
      </c>
      <c r="C8112" s="2">
        <v>0.04</v>
      </c>
      <c r="D8112" s="2">
        <v>141.6</v>
      </c>
      <c r="E8112" s="2">
        <v>5.67</v>
      </c>
      <c r="F8112" s="2">
        <v>3903.5699999999906</v>
      </c>
      <c r="G8112" s="2">
        <v>138.44999999999999</v>
      </c>
      <c r="H8112" s="2">
        <v>5.54</v>
      </c>
      <c r="I8112" s="2">
        <v>3850.5199999999877</v>
      </c>
    </row>
    <row r="8113" spans="1:9">
      <c r="A8113" s="2">
        <v>272630</v>
      </c>
      <c r="B8113" s="2" t="s">
        <v>66</v>
      </c>
      <c r="C8113" s="2">
        <v>0.1</v>
      </c>
      <c r="D8113" s="2">
        <v>141.6</v>
      </c>
      <c r="E8113" s="2">
        <v>14.16</v>
      </c>
      <c r="F8113" s="2">
        <v>9750.230000000005</v>
      </c>
      <c r="G8113" s="2">
        <v>138.44999999999999</v>
      </c>
      <c r="H8113" s="2">
        <v>13.84</v>
      </c>
      <c r="I8113" s="2">
        <v>9617.7300000000141</v>
      </c>
    </row>
    <row r="8114" spans="1:9">
      <c r="A8114" s="2">
        <v>272630</v>
      </c>
      <c r="B8114" s="2" t="s">
        <v>67</v>
      </c>
      <c r="C8114" s="2">
        <v>0.125</v>
      </c>
      <c r="D8114" s="2">
        <v>145.03</v>
      </c>
      <c r="E8114" s="2">
        <v>18.13</v>
      </c>
      <c r="F8114" s="2">
        <v>12633.259999999997</v>
      </c>
      <c r="G8114" s="2">
        <v>141.82</v>
      </c>
      <c r="H8114" s="2">
        <v>17.73</v>
      </c>
      <c r="I8114" s="2">
        <v>12461.979999999947</v>
      </c>
    </row>
    <row r="8115" spans="1:9">
      <c r="A8115" s="2">
        <v>272630</v>
      </c>
      <c r="B8115" s="2" t="s">
        <v>68</v>
      </c>
      <c r="C8115" s="2">
        <v>0.125</v>
      </c>
      <c r="D8115" s="2">
        <v>147.56</v>
      </c>
      <c r="E8115" s="2">
        <v>18.440000000000001</v>
      </c>
      <c r="F8115" s="2">
        <v>12956.629999999985</v>
      </c>
      <c r="G8115" s="2">
        <v>144.29</v>
      </c>
      <c r="H8115" s="2">
        <v>18.04</v>
      </c>
      <c r="I8115" s="2">
        <v>12781.179999999969</v>
      </c>
    </row>
    <row r="8116" spans="1:9">
      <c r="A8116" s="2">
        <v>272630</v>
      </c>
      <c r="B8116" s="2" t="s">
        <v>69</v>
      </c>
      <c r="C8116" s="2">
        <v>0.1</v>
      </c>
      <c r="D8116" s="2">
        <v>149.58000000000001</v>
      </c>
      <c r="E8116" s="2">
        <v>14.95</v>
      </c>
      <c r="F8116" s="2">
        <v>10571.670000000024</v>
      </c>
      <c r="G8116" s="2">
        <v>146.27000000000001</v>
      </c>
      <c r="H8116" s="2">
        <v>14.62</v>
      </c>
      <c r="I8116" s="2">
        <v>10427.279999999981</v>
      </c>
    </row>
    <row r="8117" spans="1:9">
      <c r="A8117" s="2">
        <v>272630</v>
      </c>
      <c r="B8117" s="2" t="s">
        <v>70</v>
      </c>
      <c r="C8117" s="2">
        <v>0.1</v>
      </c>
      <c r="D8117" s="2">
        <v>151.6</v>
      </c>
      <c r="E8117" s="2">
        <v>15.16</v>
      </c>
      <c r="F8117" s="2">
        <v>11852.529999999973</v>
      </c>
      <c r="G8117" s="2">
        <v>148.24</v>
      </c>
      <c r="H8117" s="2">
        <v>14.82</v>
      </c>
      <c r="I8117" s="2">
        <v>11567.529999999979</v>
      </c>
    </row>
    <row r="8118" spans="1:9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>
      <c r="A8119" s="2">
        <v>272640</v>
      </c>
      <c r="B8119" s="2" t="s">
        <v>65</v>
      </c>
      <c r="C8119" s="2">
        <v>0.04</v>
      </c>
      <c r="D8119" s="2">
        <v>140.32</v>
      </c>
      <c r="E8119" s="2">
        <v>5.62</v>
      </c>
      <c r="F8119" s="2">
        <v>3909.1899999999905</v>
      </c>
      <c r="G8119" s="2">
        <v>137.22</v>
      </c>
      <c r="H8119" s="2">
        <v>5.49</v>
      </c>
      <c r="I8119" s="2">
        <v>3856.0099999999875</v>
      </c>
    </row>
    <row r="8120" spans="1:9">
      <c r="A8120" s="2">
        <v>272640</v>
      </c>
      <c r="B8120" s="2" t="s">
        <v>66</v>
      </c>
      <c r="C8120" s="2">
        <v>0.1</v>
      </c>
      <c r="D8120" s="2">
        <v>140.32</v>
      </c>
      <c r="E8120" s="2">
        <v>14.03</v>
      </c>
      <c r="F8120" s="2">
        <v>9764.2600000000057</v>
      </c>
      <c r="G8120" s="2">
        <v>137.22</v>
      </c>
      <c r="H8120" s="2">
        <v>13.72</v>
      </c>
      <c r="I8120" s="2">
        <v>9631.4500000000135</v>
      </c>
    </row>
    <row r="8121" spans="1:9">
      <c r="A8121" s="2">
        <v>272640</v>
      </c>
      <c r="B8121" s="2" t="s">
        <v>67</v>
      </c>
      <c r="C8121" s="2">
        <v>0.125</v>
      </c>
      <c r="D8121" s="2">
        <v>143.75</v>
      </c>
      <c r="E8121" s="2">
        <v>17.97</v>
      </c>
      <c r="F8121" s="2">
        <v>12651.229999999996</v>
      </c>
      <c r="G8121" s="2">
        <v>140.59</v>
      </c>
      <c r="H8121" s="2">
        <v>17.57</v>
      </c>
      <c r="I8121" s="2">
        <v>12479.549999999947</v>
      </c>
    </row>
    <row r="8122" spans="1:9">
      <c r="A8122" s="2">
        <v>272640</v>
      </c>
      <c r="B8122" s="2" t="s">
        <v>68</v>
      </c>
      <c r="C8122" s="2">
        <v>0.125</v>
      </c>
      <c r="D8122" s="2">
        <v>146.28</v>
      </c>
      <c r="E8122" s="2">
        <v>18.28</v>
      </c>
      <c r="F8122" s="2">
        <v>12974.909999999985</v>
      </c>
      <c r="G8122" s="2">
        <v>143.06</v>
      </c>
      <c r="H8122" s="2">
        <v>17.89</v>
      </c>
      <c r="I8122" s="2">
        <v>12799.069999999969</v>
      </c>
    </row>
    <row r="8123" spans="1:9">
      <c r="A8123" s="2">
        <v>272640</v>
      </c>
      <c r="B8123" s="2" t="s">
        <v>69</v>
      </c>
      <c r="C8123" s="2">
        <v>0.1</v>
      </c>
      <c r="D8123" s="2">
        <v>148.30000000000001</v>
      </c>
      <c r="E8123" s="2">
        <v>14.83</v>
      </c>
      <c r="F8123" s="2">
        <v>10586.500000000024</v>
      </c>
      <c r="G8123" s="2">
        <v>145.04</v>
      </c>
      <c r="H8123" s="2">
        <v>14.5</v>
      </c>
      <c r="I8123" s="2">
        <v>10441.779999999981</v>
      </c>
    </row>
    <row r="8124" spans="1:9">
      <c r="A8124" s="2">
        <v>272640</v>
      </c>
      <c r="B8124" s="2" t="s">
        <v>70</v>
      </c>
      <c r="C8124" s="2">
        <v>0.1</v>
      </c>
      <c r="D8124" s="2">
        <v>150.32</v>
      </c>
      <c r="E8124" s="2">
        <v>15.03</v>
      </c>
      <c r="F8124" s="2">
        <v>11867.559999999974</v>
      </c>
      <c r="G8124" s="2">
        <v>147.02000000000001</v>
      </c>
      <c r="H8124" s="2">
        <v>14.69</v>
      </c>
      <c r="I8124" s="2">
        <v>11582.219999999979</v>
      </c>
    </row>
    <row r="8125" spans="1:9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>
      <c r="A8126" s="2">
        <v>272650</v>
      </c>
      <c r="B8126" s="2" t="s">
        <v>65</v>
      </c>
      <c r="C8126" s="2">
        <v>0.04</v>
      </c>
      <c r="D8126" s="2">
        <v>136.5</v>
      </c>
      <c r="E8126" s="2">
        <v>5.46</v>
      </c>
      <c r="F8126" s="2">
        <v>3914.6499999999905</v>
      </c>
      <c r="G8126" s="2">
        <v>133.55000000000001</v>
      </c>
      <c r="H8126" s="2">
        <v>5.35</v>
      </c>
      <c r="I8126" s="2">
        <v>3861.3599999999874</v>
      </c>
    </row>
    <row r="8127" spans="1:9">
      <c r="A8127" s="2">
        <v>272650</v>
      </c>
      <c r="B8127" s="2" t="s">
        <v>66</v>
      </c>
      <c r="C8127" s="2">
        <v>0.1</v>
      </c>
      <c r="D8127" s="2">
        <v>136.5</v>
      </c>
      <c r="E8127" s="2">
        <v>13.65</v>
      </c>
      <c r="F8127" s="2">
        <v>9777.9100000000053</v>
      </c>
      <c r="G8127" s="2">
        <v>133.55000000000001</v>
      </c>
      <c r="H8127" s="2">
        <v>13.35</v>
      </c>
      <c r="I8127" s="2">
        <v>9644.8000000000138</v>
      </c>
    </row>
    <row r="8128" spans="1:9">
      <c r="A8128" s="2">
        <v>272650</v>
      </c>
      <c r="B8128" s="2" t="s">
        <v>67</v>
      </c>
      <c r="C8128" s="2">
        <v>0.125</v>
      </c>
      <c r="D8128" s="2">
        <v>139.93</v>
      </c>
      <c r="E8128" s="2">
        <v>17.489999999999998</v>
      </c>
      <c r="F8128" s="2">
        <v>12668.719999999996</v>
      </c>
      <c r="G8128" s="2">
        <v>136.91999999999999</v>
      </c>
      <c r="H8128" s="2">
        <v>17.11</v>
      </c>
      <c r="I8128" s="2">
        <v>12496.659999999947</v>
      </c>
    </row>
    <row r="8129" spans="1:9">
      <c r="A8129" s="2">
        <v>272650</v>
      </c>
      <c r="B8129" s="2" t="s">
        <v>68</v>
      </c>
      <c r="C8129" s="2">
        <v>0.125</v>
      </c>
      <c r="D8129" s="2">
        <v>142.46</v>
      </c>
      <c r="E8129" s="2">
        <v>17.8</v>
      </c>
      <c r="F8129" s="2">
        <v>12992.709999999985</v>
      </c>
      <c r="G8129" s="2">
        <v>139.38999999999999</v>
      </c>
      <c r="H8129" s="2">
        <v>17.43</v>
      </c>
      <c r="I8129" s="2">
        <v>12816.499999999969</v>
      </c>
    </row>
    <row r="8130" spans="1:9">
      <c r="A8130" s="2">
        <v>272650</v>
      </c>
      <c r="B8130" s="2" t="s">
        <v>69</v>
      </c>
      <c r="C8130" s="2">
        <v>0.1</v>
      </c>
      <c r="D8130" s="2">
        <v>144.47999999999999</v>
      </c>
      <c r="E8130" s="2">
        <v>14.44</v>
      </c>
      <c r="F8130" s="2">
        <v>10600.940000000024</v>
      </c>
      <c r="G8130" s="2">
        <v>141.37</v>
      </c>
      <c r="H8130" s="2">
        <v>14.13</v>
      </c>
      <c r="I8130" s="2">
        <v>10455.90999999998</v>
      </c>
    </row>
    <row r="8131" spans="1:9">
      <c r="A8131" s="2">
        <v>272650</v>
      </c>
      <c r="B8131" s="2" t="s">
        <v>70</v>
      </c>
      <c r="C8131" s="2">
        <v>0.1</v>
      </c>
      <c r="D8131" s="2">
        <v>146.5</v>
      </c>
      <c r="E8131" s="2">
        <v>14.65</v>
      </c>
      <c r="F8131" s="2">
        <v>11882.209999999974</v>
      </c>
      <c r="G8131" s="2">
        <v>143.35</v>
      </c>
      <c r="H8131" s="2">
        <v>14.33</v>
      </c>
      <c r="I8131" s="2">
        <v>11596.549999999979</v>
      </c>
    </row>
    <row r="8132" spans="1:9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>
      <c r="A8133" s="2">
        <v>272660</v>
      </c>
      <c r="B8133" s="2" t="s">
        <v>65</v>
      </c>
      <c r="C8133" s="2">
        <v>0.04</v>
      </c>
      <c r="D8133" s="2">
        <v>131.4</v>
      </c>
      <c r="E8133" s="2">
        <v>5.26</v>
      </c>
      <c r="F8133" s="2">
        <v>3919.9099999999908</v>
      </c>
      <c r="G8133" s="2">
        <v>128.63999999999999</v>
      </c>
      <c r="H8133" s="2">
        <v>5.15</v>
      </c>
      <c r="I8133" s="2">
        <v>3866.5099999999875</v>
      </c>
    </row>
    <row r="8134" spans="1:9">
      <c r="A8134" s="2">
        <v>272660</v>
      </c>
      <c r="B8134" s="2" t="s">
        <v>66</v>
      </c>
      <c r="C8134" s="2">
        <v>0.1</v>
      </c>
      <c r="D8134" s="2">
        <v>131.4</v>
      </c>
      <c r="E8134" s="2">
        <v>13.14</v>
      </c>
      <c r="F8134" s="2">
        <v>9791.0500000000047</v>
      </c>
      <c r="G8134" s="2">
        <v>128.63999999999999</v>
      </c>
      <c r="H8134" s="2">
        <v>12.86</v>
      </c>
      <c r="I8134" s="2">
        <v>9657.6600000000144</v>
      </c>
    </row>
    <row r="8135" spans="1:9">
      <c r="A8135" s="2">
        <v>272660</v>
      </c>
      <c r="B8135" s="2" t="s">
        <v>67</v>
      </c>
      <c r="C8135" s="2">
        <v>0.125</v>
      </c>
      <c r="D8135" s="2">
        <v>134.83000000000001</v>
      </c>
      <c r="E8135" s="2">
        <v>16.850000000000001</v>
      </c>
      <c r="F8135" s="2">
        <v>12685.569999999996</v>
      </c>
      <c r="G8135" s="2">
        <v>132.01</v>
      </c>
      <c r="H8135" s="2">
        <v>16.5</v>
      </c>
      <c r="I8135" s="2">
        <v>12513.159999999947</v>
      </c>
    </row>
    <row r="8136" spans="1:9">
      <c r="A8136" s="2">
        <v>272660</v>
      </c>
      <c r="B8136" s="2" t="s">
        <v>68</v>
      </c>
      <c r="C8136" s="2">
        <v>0.125</v>
      </c>
      <c r="D8136" s="2">
        <v>137.36000000000001</v>
      </c>
      <c r="E8136" s="2">
        <v>17.170000000000002</v>
      </c>
      <c r="F8136" s="2">
        <v>13009.879999999985</v>
      </c>
      <c r="G8136" s="2">
        <v>134.49</v>
      </c>
      <c r="H8136" s="2">
        <v>16.809999999999999</v>
      </c>
      <c r="I8136" s="2">
        <v>12833.309999999969</v>
      </c>
    </row>
    <row r="8137" spans="1:9">
      <c r="A8137" s="2">
        <v>272660</v>
      </c>
      <c r="B8137" s="2" t="s">
        <v>69</v>
      </c>
      <c r="C8137" s="2">
        <v>0.1</v>
      </c>
      <c r="D8137" s="2">
        <v>139.38</v>
      </c>
      <c r="E8137" s="2">
        <v>13.93</v>
      </c>
      <c r="F8137" s="2">
        <v>10614.870000000024</v>
      </c>
      <c r="G8137" s="2">
        <v>136.46</v>
      </c>
      <c r="H8137" s="2">
        <v>13.64</v>
      </c>
      <c r="I8137" s="2">
        <v>10469.549999999979</v>
      </c>
    </row>
    <row r="8138" spans="1:9">
      <c r="A8138" s="2">
        <v>272660</v>
      </c>
      <c r="B8138" s="2" t="s">
        <v>70</v>
      </c>
      <c r="C8138" s="2">
        <v>0.1</v>
      </c>
      <c r="D8138" s="2">
        <v>141.4</v>
      </c>
      <c r="E8138" s="2">
        <v>14.14</v>
      </c>
      <c r="F8138" s="2">
        <v>11896.349999999973</v>
      </c>
      <c r="G8138" s="2">
        <v>138.44</v>
      </c>
      <c r="H8138" s="2">
        <v>13.84</v>
      </c>
      <c r="I8138" s="2">
        <v>11610.389999999979</v>
      </c>
    </row>
    <row r="8139" spans="1:9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>
      <c r="A8140" s="2">
        <v>272670</v>
      </c>
      <c r="B8140" s="2" t="s">
        <v>65</v>
      </c>
      <c r="C8140" s="2">
        <v>0.04</v>
      </c>
      <c r="D8140" s="2">
        <v>126.31</v>
      </c>
      <c r="E8140" s="2">
        <v>5.0599999999999996</v>
      </c>
      <c r="F8140" s="2">
        <v>3924.9699999999907</v>
      </c>
      <c r="G8140" s="2">
        <v>123.73</v>
      </c>
      <c r="H8140" s="2">
        <v>4.95</v>
      </c>
      <c r="I8140" s="2">
        <v>3871.4599999999873</v>
      </c>
    </row>
    <row r="8141" spans="1:9">
      <c r="A8141" s="2">
        <v>272670</v>
      </c>
      <c r="B8141" s="2" t="s">
        <v>66</v>
      </c>
      <c r="C8141" s="2">
        <v>0.1</v>
      </c>
      <c r="D8141" s="2">
        <v>126.31</v>
      </c>
      <c r="E8141" s="2">
        <v>12.63</v>
      </c>
      <c r="F8141" s="2">
        <v>9803.6800000000039</v>
      </c>
      <c r="G8141" s="2">
        <v>123.73</v>
      </c>
      <c r="H8141" s="2">
        <v>12.37</v>
      </c>
      <c r="I8141" s="2">
        <v>9670.0300000000152</v>
      </c>
    </row>
    <row r="8142" spans="1:9">
      <c r="A8142" s="2">
        <v>272670</v>
      </c>
      <c r="B8142" s="2" t="s">
        <v>67</v>
      </c>
      <c r="C8142" s="2">
        <v>0.125</v>
      </c>
      <c r="D8142" s="2">
        <v>129.74</v>
      </c>
      <c r="E8142" s="2">
        <v>16.22</v>
      </c>
      <c r="F8142" s="2">
        <v>12701.789999999995</v>
      </c>
      <c r="G8142" s="2">
        <v>127.1</v>
      </c>
      <c r="H8142" s="2">
        <v>15.89</v>
      </c>
      <c r="I8142" s="2">
        <v>12529.049999999947</v>
      </c>
    </row>
    <row r="8143" spans="1:9">
      <c r="A8143" s="2">
        <v>272670</v>
      </c>
      <c r="B8143" s="2" t="s">
        <v>68</v>
      </c>
      <c r="C8143" s="2">
        <v>0.125</v>
      </c>
      <c r="D8143" s="2">
        <v>132.26</v>
      </c>
      <c r="E8143" s="2">
        <v>16.53</v>
      </c>
      <c r="F8143" s="2">
        <v>13026.409999999985</v>
      </c>
      <c r="G8143" s="2">
        <v>129.58000000000001</v>
      </c>
      <c r="H8143" s="2">
        <v>16.2</v>
      </c>
      <c r="I8143" s="2">
        <v>12849.509999999969</v>
      </c>
    </row>
    <row r="8144" spans="1:9">
      <c r="A8144" s="2">
        <v>272670</v>
      </c>
      <c r="B8144" s="2" t="s">
        <v>69</v>
      </c>
      <c r="C8144" s="2">
        <v>0.1</v>
      </c>
      <c r="D8144" s="2">
        <v>134.29</v>
      </c>
      <c r="E8144" s="2">
        <v>13.42</v>
      </c>
      <c r="F8144" s="2">
        <v>10628.290000000025</v>
      </c>
      <c r="G8144" s="2">
        <v>131.56</v>
      </c>
      <c r="H8144" s="2">
        <v>13.15</v>
      </c>
      <c r="I8144" s="2">
        <v>10482.699999999979</v>
      </c>
    </row>
    <row r="8145" spans="1:9">
      <c r="A8145" s="2">
        <v>272670</v>
      </c>
      <c r="B8145" s="2" t="s">
        <v>70</v>
      </c>
      <c r="C8145" s="2">
        <v>0.1</v>
      </c>
      <c r="D8145" s="2">
        <v>136.31</v>
      </c>
      <c r="E8145" s="2">
        <v>13.63</v>
      </c>
      <c r="F8145" s="2">
        <v>11909.979999999972</v>
      </c>
      <c r="G8145" s="2">
        <v>133.54</v>
      </c>
      <c r="H8145" s="2">
        <v>13.35</v>
      </c>
      <c r="I8145" s="2">
        <v>11623.73999999998</v>
      </c>
    </row>
    <row r="8146" spans="1:9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>
      <c r="A8147" s="2">
        <v>272680</v>
      </c>
      <c r="B8147" s="2" t="s">
        <v>65</v>
      </c>
      <c r="C8147" s="2">
        <v>0.04</v>
      </c>
      <c r="D8147" s="2">
        <v>121.22</v>
      </c>
      <c r="E8147" s="2">
        <v>4.8499999999999996</v>
      </c>
      <c r="F8147" s="2">
        <v>3929.8199999999906</v>
      </c>
      <c r="G8147" s="2">
        <v>118.82</v>
      </c>
      <c r="H8147" s="2">
        <v>4.76</v>
      </c>
      <c r="I8147" s="2">
        <v>3876.2199999999875</v>
      </c>
    </row>
    <row r="8148" spans="1:9">
      <c r="A8148" s="2">
        <v>272680</v>
      </c>
      <c r="B8148" s="2" t="s">
        <v>66</v>
      </c>
      <c r="C8148" s="2">
        <v>0.1</v>
      </c>
      <c r="D8148" s="2">
        <v>121.22</v>
      </c>
      <c r="E8148" s="2">
        <v>12.12</v>
      </c>
      <c r="F8148" s="2">
        <v>9815.8000000000047</v>
      </c>
      <c r="G8148" s="2">
        <v>118.82</v>
      </c>
      <c r="H8148" s="2">
        <v>11.88</v>
      </c>
      <c r="I8148" s="2">
        <v>9681.9100000000144</v>
      </c>
    </row>
    <row r="8149" spans="1:9">
      <c r="A8149" s="2">
        <v>272680</v>
      </c>
      <c r="B8149" s="2" t="s">
        <v>67</v>
      </c>
      <c r="C8149" s="2">
        <v>0.125</v>
      </c>
      <c r="D8149" s="2">
        <v>124.65</v>
      </c>
      <c r="E8149" s="2">
        <v>15.58</v>
      </c>
      <c r="F8149" s="2">
        <v>12717.369999999995</v>
      </c>
      <c r="G8149" s="2">
        <v>122.19</v>
      </c>
      <c r="H8149" s="2">
        <v>15.27</v>
      </c>
      <c r="I8149" s="2">
        <v>12544.319999999947</v>
      </c>
    </row>
    <row r="8150" spans="1:9">
      <c r="A8150" s="2">
        <v>272680</v>
      </c>
      <c r="B8150" s="2" t="s">
        <v>68</v>
      </c>
      <c r="C8150" s="2">
        <v>0.125</v>
      </c>
      <c r="D8150" s="2">
        <v>127.17</v>
      </c>
      <c r="E8150" s="2">
        <v>15.89</v>
      </c>
      <c r="F8150" s="2">
        <v>13042.299999999985</v>
      </c>
      <c r="G8150" s="2">
        <v>124.67</v>
      </c>
      <c r="H8150" s="2">
        <v>15.59</v>
      </c>
      <c r="I8150" s="2">
        <v>12865.099999999969</v>
      </c>
    </row>
    <row r="8151" spans="1:9">
      <c r="A8151" s="2">
        <v>272680</v>
      </c>
      <c r="B8151" s="2" t="s">
        <v>69</v>
      </c>
      <c r="C8151" s="2">
        <v>0.1</v>
      </c>
      <c r="D8151" s="2">
        <v>129.19</v>
      </c>
      <c r="E8151" s="2">
        <v>12.92</v>
      </c>
      <c r="F8151" s="2">
        <v>10641.210000000025</v>
      </c>
      <c r="G8151" s="2">
        <v>126.65</v>
      </c>
      <c r="H8151" s="2">
        <v>12.66</v>
      </c>
      <c r="I8151" s="2">
        <v>10495.359999999979</v>
      </c>
    </row>
    <row r="8152" spans="1:9">
      <c r="A8152" s="2">
        <v>272680</v>
      </c>
      <c r="B8152" s="2" t="s">
        <v>70</v>
      </c>
      <c r="C8152" s="2">
        <v>0.1</v>
      </c>
      <c r="D8152" s="2">
        <v>131.21</v>
      </c>
      <c r="E8152" s="2">
        <v>13.12</v>
      </c>
      <c r="F8152" s="2">
        <v>11923.099999999973</v>
      </c>
      <c r="G8152" s="2">
        <v>128.63</v>
      </c>
      <c r="H8152" s="2">
        <v>12.86</v>
      </c>
      <c r="I8152" s="2">
        <v>11636.59999999998</v>
      </c>
    </row>
    <row r="8153" spans="1:9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>
      <c r="A8154" s="2">
        <v>272690</v>
      </c>
      <c r="B8154" s="2" t="s">
        <v>65</v>
      </c>
      <c r="C8154" s="2">
        <v>0.04</v>
      </c>
      <c r="D8154" s="2">
        <v>116.14</v>
      </c>
      <c r="E8154" s="2">
        <v>4.6500000000000004</v>
      </c>
      <c r="F8154" s="2">
        <v>3934.4699999999907</v>
      </c>
      <c r="G8154" s="2">
        <v>113.91</v>
      </c>
      <c r="H8154" s="2">
        <v>4.5599999999999996</v>
      </c>
      <c r="I8154" s="2">
        <v>3880.7799999999875</v>
      </c>
    </row>
    <row r="8155" spans="1:9">
      <c r="A8155" s="2">
        <v>272690</v>
      </c>
      <c r="B8155" s="2" t="s">
        <v>66</v>
      </c>
      <c r="C8155" s="2">
        <v>0.1</v>
      </c>
      <c r="D8155" s="2">
        <v>116.14</v>
      </c>
      <c r="E8155" s="2">
        <v>11.61</v>
      </c>
      <c r="F8155" s="2">
        <v>9827.4100000000053</v>
      </c>
      <c r="G8155" s="2">
        <v>113.91</v>
      </c>
      <c r="H8155" s="2">
        <v>11.39</v>
      </c>
      <c r="I8155" s="2">
        <v>9693.3000000000138</v>
      </c>
    </row>
    <row r="8156" spans="1:9">
      <c r="A8156" s="2">
        <v>272690</v>
      </c>
      <c r="B8156" s="2" t="s">
        <v>67</v>
      </c>
      <c r="C8156" s="2">
        <v>0.125</v>
      </c>
      <c r="D8156" s="2">
        <v>119.56</v>
      </c>
      <c r="E8156" s="2">
        <v>14.94</v>
      </c>
      <c r="F8156" s="2">
        <v>12732.309999999996</v>
      </c>
      <c r="G8156" s="2">
        <v>117.28</v>
      </c>
      <c r="H8156" s="2">
        <v>14.66</v>
      </c>
      <c r="I8156" s="2">
        <v>12558.979999999947</v>
      </c>
    </row>
    <row r="8157" spans="1:9">
      <c r="A8157" s="2">
        <v>272690</v>
      </c>
      <c r="B8157" s="2" t="s">
        <v>68</v>
      </c>
      <c r="C8157" s="2">
        <v>0.125</v>
      </c>
      <c r="D8157" s="2">
        <v>122.09</v>
      </c>
      <c r="E8157" s="2">
        <v>15.26</v>
      </c>
      <c r="F8157" s="2">
        <v>13057.559999999985</v>
      </c>
      <c r="G8157" s="2">
        <v>119.76</v>
      </c>
      <c r="H8157" s="2">
        <v>14.97</v>
      </c>
      <c r="I8157" s="2">
        <v>12880.069999999969</v>
      </c>
    </row>
    <row r="8158" spans="1:9">
      <c r="A8158" s="2">
        <v>272690</v>
      </c>
      <c r="B8158" s="2" t="s">
        <v>69</v>
      </c>
      <c r="C8158" s="2">
        <v>0.1</v>
      </c>
      <c r="D8158" s="2">
        <v>124.11</v>
      </c>
      <c r="E8158" s="2">
        <v>12.41</v>
      </c>
      <c r="F8158" s="2">
        <v>10653.620000000024</v>
      </c>
      <c r="G8158" s="2">
        <v>121.74</v>
      </c>
      <c r="H8158" s="2">
        <v>12.17</v>
      </c>
      <c r="I8158" s="2">
        <v>10507.529999999979</v>
      </c>
    </row>
    <row r="8159" spans="1:9">
      <c r="A8159" s="2">
        <v>272690</v>
      </c>
      <c r="B8159" s="2" t="s">
        <v>70</v>
      </c>
      <c r="C8159" s="2">
        <v>0.1</v>
      </c>
      <c r="D8159" s="2">
        <v>126.13</v>
      </c>
      <c r="E8159" s="2">
        <v>12.61</v>
      </c>
      <c r="F8159" s="2">
        <v>11935.709999999974</v>
      </c>
      <c r="G8159" s="2">
        <v>123.72</v>
      </c>
      <c r="H8159" s="2">
        <v>12.37</v>
      </c>
      <c r="I8159" s="2">
        <v>11648.969999999981</v>
      </c>
    </row>
    <row r="8160" spans="1:9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>
      <c r="A8161" s="2">
        <v>272700</v>
      </c>
      <c r="B8161" s="2" t="s">
        <v>65</v>
      </c>
      <c r="C8161" s="2">
        <v>0.04</v>
      </c>
      <c r="D8161" s="2">
        <v>111.05</v>
      </c>
      <c r="E8161" s="2">
        <v>4.45</v>
      </c>
      <c r="F8161" s="2">
        <v>3938.9199999999905</v>
      </c>
      <c r="G8161" s="2">
        <v>108.99</v>
      </c>
      <c r="H8161" s="2">
        <v>4.3600000000000003</v>
      </c>
      <c r="I8161" s="2">
        <v>3885.1399999999876</v>
      </c>
    </row>
    <row r="8162" spans="1:9">
      <c r="A8162" s="2">
        <v>272700</v>
      </c>
      <c r="B8162" s="2" t="s">
        <v>66</v>
      </c>
      <c r="C8162" s="2">
        <v>0.1</v>
      </c>
      <c r="D8162" s="2">
        <v>111.05</v>
      </c>
      <c r="E8162" s="2">
        <v>11.1</v>
      </c>
      <c r="F8162" s="2">
        <v>9838.5100000000057</v>
      </c>
      <c r="G8162" s="2">
        <v>108.99</v>
      </c>
      <c r="H8162" s="2">
        <v>10.9</v>
      </c>
      <c r="I8162" s="2">
        <v>9704.2000000000135</v>
      </c>
    </row>
    <row r="8163" spans="1:9">
      <c r="A8163" s="2">
        <v>272700</v>
      </c>
      <c r="B8163" s="2" t="s">
        <v>67</v>
      </c>
      <c r="C8163" s="2">
        <v>0.125</v>
      </c>
      <c r="D8163" s="2">
        <v>114.48</v>
      </c>
      <c r="E8163" s="2">
        <v>14.31</v>
      </c>
      <c r="F8163" s="2">
        <v>12746.619999999995</v>
      </c>
      <c r="G8163" s="2">
        <v>112.37</v>
      </c>
      <c r="H8163" s="2">
        <v>14.04</v>
      </c>
      <c r="I8163" s="2">
        <v>12573.019999999948</v>
      </c>
    </row>
    <row r="8164" spans="1:9">
      <c r="A8164" s="2">
        <v>272700</v>
      </c>
      <c r="B8164" s="2" t="s">
        <v>68</v>
      </c>
      <c r="C8164" s="2">
        <v>0.125</v>
      </c>
      <c r="D8164" s="2">
        <v>117</v>
      </c>
      <c r="E8164" s="2">
        <v>14.62</v>
      </c>
      <c r="F8164" s="2">
        <v>13072.179999999986</v>
      </c>
      <c r="G8164" s="2">
        <v>114.84</v>
      </c>
      <c r="H8164" s="2">
        <v>14.36</v>
      </c>
      <c r="I8164" s="2">
        <v>12894.429999999969</v>
      </c>
    </row>
    <row r="8165" spans="1:9">
      <c r="A8165" s="2">
        <v>272700</v>
      </c>
      <c r="B8165" s="2" t="s">
        <v>69</v>
      </c>
      <c r="C8165" s="2">
        <v>0.1</v>
      </c>
      <c r="D8165" s="2">
        <v>119.02</v>
      </c>
      <c r="E8165" s="2">
        <v>11.9</v>
      </c>
      <c r="F8165" s="2">
        <v>10665.520000000024</v>
      </c>
      <c r="G8165" s="2">
        <v>116.82</v>
      </c>
      <c r="H8165" s="2">
        <v>11.68</v>
      </c>
      <c r="I8165" s="2">
        <v>10519.209999999979</v>
      </c>
    </row>
    <row r="8166" spans="1:9">
      <c r="A8166" s="2">
        <v>272700</v>
      </c>
      <c r="B8166" s="2" t="s">
        <v>70</v>
      </c>
      <c r="C8166" s="2">
        <v>0.1</v>
      </c>
      <c r="D8166" s="2">
        <v>121.04</v>
      </c>
      <c r="E8166" s="2">
        <v>12.1</v>
      </c>
      <c r="F8166" s="2">
        <v>11947.809999999974</v>
      </c>
      <c r="G8166" s="2">
        <v>118.8</v>
      </c>
      <c r="H8166" s="2">
        <v>11.87</v>
      </c>
      <c r="I8166" s="2">
        <v>11660.839999999982</v>
      </c>
    </row>
    <row r="8167" spans="1:9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>
      <c r="A8168" s="2">
        <v>272710</v>
      </c>
      <c r="B8168" s="2" t="s">
        <v>65</v>
      </c>
      <c r="C8168" s="2">
        <v>0.04</v>
      </c>
      <c r="D8168" s="2">
        <v>105.97</v>
      </c>
      <c r="E8168" s="2">
        <v>4.24</v>
      </c>
      <c r="F8168" s="2">
        <v>3943.1599999999903</v>
      </c>
      <c r="G8168" s="2">
        <v>104.07</v>
      </c>
      <c r="H8168" s="2">
        <v>4.17</v>
      </c>
      <c r="I8168" s="2">
        <v>3889.3099999999877</v>
      </c>
    </row>
    <row r="8169" spans="1:9">
      <c r="A8169" s="2">
        <v>272710</v>
      </c>
      <c r="B8169" s="2" t="s">
        <v>66</v>
      </c>
      <c r="C8169" s="2">
        <v>0.1</v>
      </c>
      <c r="D8169" s="2">
        <v>105.97</v>
      </c>
      <c r="E8169" s="2">
        <v>10.59</v>
      </c>
      <c r="F8169" s="2">
        <v>9849.1000000000058</v>
      </c>
      <c r="G8169" s="2">
        <v>104.07</v>
      </c>
      <c r="H8169" s="2">
        <v>10.4</v>
      </c>
      <c r="I8169" s="2">
        <v>9714.6000000000131</v>
      </c>
    </row>
    <row r="8170" spans="1:9">
      <c r="A8170" s="2">
        <v>272710</v>
      </c>
      <c r="B8170" s="2" t="s">
        <v>67</v>
      </c>
      <c r="C8170" s="2">
        <v>0.125</v>
      </c>
      <c r="D8170" s="2">
        <v>109.4</v>
      </c>
      <c r="E8170" s="2">
        <v>13.67</v>
      </c>
      <c r="F8170" s="2">
        <v>12760.289999999995</v>
      </c>
      <c r="G8170" s="2">
        <v>107.45</v>
      </c>
      <c r="H8170" s="2">
        <v>13.43</v>
      </c>
      <c r="I8170" s="2">
        <v>12586.449999999948</v>
      </c>
    </row>
    <row r="8171" spans="1:9">
      <c r="A8171" s="2">
        <v>272710</v>
      </c>
      <c r="B8171" s="2" t="s">
        <v>68</v>
      </c>
      <c r="C8171" s="2">
        <v>0.125</v>
      </c>
      <c r="D8171" s="2">
        <v>111.92</v>
      </c>
      <c r="E8171" s="2">
        <v>13.99</v>
      </c>
      <c r="F8171" s="2">
        <v>13086.169999999986</v>
      </c>
      <c r="G8171" s="2">
        <v>109.92</v>
      </c>
      <c r="H8171" s="2">
        <v>13.74</v>
      </c>
      <c r="I8171" s="2">
        <v>12908.169999999969</v>
      </c>
    </row>
    <row r="8172" spans="1:9">
      <c r="A8172" s="2">
        <v>272710</v>
      </c>
      <c r="B8172" s="2" t="s">
        <v>69</v>
      </c>
      <c r="C8172" s="2">
        <v>0.1</v>
      </c>
      <c r="D8172" s="2">
        <v>113.94</v>
      </c>
      <c r="E8172" s="2">
        <v>11.39</v>
      </c>
      <c r="F8172" s="2">
        <v>10676.910000000024</v>
      </c>
      <c r="G8172" s="2">
        <v>111.9</v>
      </c>
      <c r="H8172" s="2">
        <v>11.19</v>
      </c>
      <c r="I8172" s="2">
        <v>10530.39999999998</v>
      </c>
    </row>
    <row r="8173" spans="1:9">
      <c r="A8173" s="2">
        <v>272710</v>
      </c>
      <c r="B8173" s="2" t="s">
        <v>70</v>
      </c>
      <c r="C8173" s="2">
        <v>0.1</v>
      </c>
      <c r="D8173" s="2">
        <v>115.96</v>
      </c>
      <c r="E8173" s="2">
        <v>11.59</v>
      </c>
      <c r="F8173" s="2">
        <v>11959.399999999974</v>
      </c>
      <c r="G8173" s="2">
        <v>113.89</v>
      </c>
      <c r="H8173" s="2">
        <v>11.38</v>
      </c>
      <c r="I8173" s="2">
        <v>11672.219999999981</v>
      </c>
    </row>
    <row r="8174" spans="1:9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>
      <c r="A8175" s="2">
        <v>272720</v>
      </c>
      <c r="B8175" s="2" t="s">
        <v>65</v>
      </c>
      <c r="C8175" s="2">
        <v>0.04</v>
      </c>
      <c r="D8175" s="2">
        <v>100.9</v>
      </c>
      <c r="E8175" s="2">
        <v>4.04</v>
      </c>
      <c r="F8175" s="2">
        <v>3947.1999999999903</v>
      </c>
      <c r="G8175" s="2">
        <v>99.15</v>
      </c>
      <c r="H8175" s="2">
        <v>3.97</v>
      </c>
      <c r="I8175" s="2">
        <v>3893.2799999999875</v>
      </c>
    </row>
    <row r="8176" spans="1:9">
      <c r="A8176" s="2">
        <v>272720</v>
      </c>
      <c r="B8176" s="2" t="s">
        <v>66</v>
      </c>
      <c r="C8176" s="2">
        <v>0.1</v>
      </c>
      <c r="D8176" s="2">
        <v>100.9</v>
      </c>
      <c r="E8176" s="2">
        <v>10.09</v>
      </c>
      <c r="F8176" s="2">
        <v>9859.190000000006</v>
      </c>
      <c r="G8176" s="2">
        <v>99.15</v>
      </c>
      <c r="H8176" s="2">
        <v>9.91</v>
      </c>
      <c r="I8176" s="2">
        <v>9724.510000000013</v>
      </c>
    </row>
    <row r="8177" spans="1:9">
      <c r="A8177" s="2">
        <v>272720</v>
      </c>
      <c r="B8177" s="2" t="s">
        <v>67</v>
      </c>
      <c r="C8177" s="2">
        <v>0.125</v>
      </c>
      <c r="D8177" s="2">
        <v>104.32</v>
      </c>
      <c r="E8177" s="2">
        <v>13.04</v>
      </c>
      <c r="F8177" s="2">
        <v>12773.329999999996</v>
      </c>
      <c r="G8177" s="2">
        <v>102.52</v>
      </c>
      <c r="H8177" s="2">
        <v>12.81</v>
      </c>
      <c r="I8177" s="2">
        <v>12599.259999999947</v>
      </c>
    </row>
    <row r="8178" spans="1:9">
      <c r="A8178" s="2">
        <v>272720</v>
      </c>
      <c r="B8178" s="2" t="s">
        <v>68</v>
      </c>
      <c r="C8178" s="2">
        <v>0.125</v>
      </c>
      <c r="D8178" s="2">
        <v>106.84</v>
      </c>
      <c r="E8178" s="2">
        <v>13.35</v>
      </c>
      <c r="F8178" s="2">
        <v>13099.519999999986</v>
      </c>
      <c r="G8178" s="2">
        <v>105</v>
      </c>
      <c r="H8178" s="2">
        <v>13.13</v>
      </c>
      <c r="I8178" s="2">
        <v>12921.299999999968</v>
      </c>
    </row>
    <row r="8179" spans="1:9">
      <c r="A8179" s="2">
        <v>272720</v>
      </c>
      <c r="B8179" s="2" t="s">
        <v>69</v>
      </c>
      <c r="C8179" s="2">
        <v>0.1</v>
      </c>
      <c r="D8179" s="2">
        <v>108.86</v>
      </c>
      <c r="E8179" s="2">
        <v>10.88</v>
      </c>
      <c r="F8179" s="2">
        <v>10687.790000000023</v>
      </c>
      <c r="G8179" s="2">
        <v>106.98</v>
      </c>
      <c r="H8179" s="2">
        <v>10.69</v>
      </c>
      <c r="I8179" s="2">
        <v>10541.08999999998</v>
      </c>
    </row>
    <row r="8180" spans="1:9">
      <c r="A8180" s="2">
        <v>272720</v>
      </c>
      <c r="B8180" s="2" t="s">
        <v>70</v>
      </c>
      <c r="C8180" s="2">
        <v>0.1</v>
      </c>
      <c r="D8180" s="2">
        <v>110.88</v>
      </c>
      <c r="E8180" s="2">
        <v>11.08</v>
      </c>
      <c r="F8180" s="2">
        <v>11970.479999999974</v>
      </c>
      <c r="G8180" s="2">
        <v>108.97</v>
      </c>
      <c r="H8180" s="2">
        <v>10.89</v>
      </c>
      <c r="I8180" s="2">
        <v>11683.109999999981</v>
      </c>
    </row>
    <row r="8181" spans="1:9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>
      <c r="A8182" s="2">
        <v>272730</v>
      </c>
      <c r="B8182" s="2" t="s">
        <v>65</v>
      </c>
      <c r="C8182" s="2">
        <v>0.04</v>
      </c>
      <c r="D8182" s="2">
        <v>95.82</v>
      </c>
      <c r="E8182" s="2">
        <v>3.84</v>
      </c>
      <c r="F8182" s="2">
        <v>3951.0399999999904</v>
      </c>
      <c r="G8182" s="2">
        <v>94.22</v>
      </c>
      <c r="H8182" s="2">
        <v>3.77</v>
      </c>
      <c r="I8182" s="2">
        <v>3897.0499999999874</v>
      </c>
    </row>
    <row r="8183" spans="1:9">
      <c r="A8183" s="2">
        <v>272730</v>
      </c>
      <c r="B8183" s="2" t="s">
        <v>66</v>
      </c>
      <c r="C8183" s="2">
        <v>0.1</v>
      </c>
      <c r="D8183" s="2">
        <v>95.82</v>
      </c>
      <c r="E8183" s="2">
        <v>9.58</v>
      </c>
      <c r="F8183" s="2">
        <v>9868.7700000000059</v>
      </c>
      <c r="G8183" s="2">
        <v>94.22</v>
      </c>
      <c r="H8183" s="2">
        <v>9.42</v>
      </c>
      <c r="I8183" s="2">
        <v>9733.930000000013</v>
      </c>
    </row>
    <row r="8184" spans="1:9">
      <c r="A8184" s="2">
        <v>272730</v>
      </c>
      <c r="B8184" s="2" t="s">
        <v>67</v>
      </c>
      <c r="C8184" s="2">
        <v>0.125</v>
      </c>
      <c r="D8184" s="2">
        <v>99.25</v>
      </c>
      <c r="E8184" s="2">
        <v>12.4</v>
      </c>
      <c r="F8184" s="2">
        <v>12785.729999999996</v>
      </c>
      <c r="G8184" s="2">
        <v>97.6</v>
      </c>
      <c r="H8184" s="2">
        <v>12.2</v>
      </c>
      <c r="I8184" s="2">
        <v>12611.459999999948</v>
      </c>
    </row>
    <row r="8185" spans="1:9">
      <c r="A8185" s="2">
        <v>272730</v>
      </c>
      <c r="B8185" s="2" t="s">
        <v>68</v>
      </c>
      <c r="C8185" s="2">
        <v>0.125</v>
      </c>
      <c r="D8185" s="2">
        <v>101.77</v>
      </c>
      <c r="E8185" s="2">
        <v>12.72</v>
      </c>
      <c r="F8185" s="2">
        <v>13112.239999999985</v>
      </c>
      <c r="G8185" s="2">
        <v>100.08</v>
      </c>
      <c r="H8185" s="2">
        <v>12.51</v>
      </c>
      <c r="I8185" s="2">
        <v>12933.809999999969</v>
      </c>
    </row>
    <row r="8186" spans="1:9">
      <c r="A8186" s="2">
        <v>272730</v>
      </c>
      <c r="B8186" s="2" t="s">
        <v>69</v>
      </c>
      <c r="C8186" s="2">
        <v>0.1</v>
      </c>
      <c r="D8186" s="2">
        <v>103.78</v>
      </c>
      <c r="E8186" s="2">
        <v>10.37</v>
      </c>
      <c r="F8186" s="2">
        <v>10698.160000000024</v>
      </c>
      <c r="G8186" s="2">
        <v>102.06</v>
      </c>
      <c r="H8186" s="2">
        <v>10.199999999999999</v>
      </c>
      <c r="I8186" s="2">
        <v>10551.289999999981</v>
      </c>
    </row>
    <row r="8187" spans="1:9">
      <c r="A8187" s="2">
        <v>272730</v>
      </c>
      <c r="B8187" s="2" t="s">
        <v>70</v>
      </c>
      <c r="C8187" s="2">
        <v>0.1</v>
      </c>
      <c r="D8187" s="2">
        <v>105.8</v>
      </c>
      <c r="E8187" s="2">
        <v>10.58</v>
      </c>
      <c r="F8187" s="2">
        <v>11981.059999999974</v>
      </c>
      <c r="G8187" s="2">
        <v>104.04</v>
      </c>
      <c r="H8187" s="2">
        <v>10.4</v>
      </c>
      <c r="I8187" s="2">
        <v>11693.50999999998</v>
      </c>
    </row>
    <row r="8188" spans="1:9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>
      <c r="A8189" s="2">
        <v>272740</v>
      </c>
      <c r="B8189" s="2" t="s">
        <v>65</v>
      </c>
      <c r="C8189" s="2">
        <v>0.04</v>
      </c>
      <c r="D8189" s="2">
        <v>92.02</v>
      </c>
      <c r="E8189" s="2">
        <v>3.68</v>
      </c>
      <c r="F8189" s="2">
        <v>3954.7199999999903</v>
      </c>
      <c r="G8189" s="2">
        <v>90.52</v>
      </c>
      <c r="H8189" s="2">
        <v>3.62</v>
      </c>
      <c r="I8189" s="2">
        <v>3900.6699999999873</v>
      </c>
    </row>
    <row r="8190" spans="1:9">
      <c r="A8190" s="2">
        <v>272740</v>
      </c>
      <c r="B8190" s="2" t="s">
        <v>66</v>
      </c>
      <c r="C8190" s="2">
        <v>0.1</v>
      </c>
      <c r="D8190" s="2">
        <v>92.02</v>
      </c>
      <c r="E8190" s="2">
        <v>9.1999999999999993</v>
      </c>
      <c r="F8190" s="2">
        <v>9877.9700000000066</v>
      </c>
      <c r="G8190" s="2">
        <v>90.52</v>
      </c>
      <c r="H8190" s="2">
        <v>9.0500000000000007</v>
      </c>
      <c r="I8190" s="2">
        <v>9742.9800000000123</v>
      </c>
    </row>
    <row r="8191" spans="1:9">
      <c r="A8191" s="2">
        <v>272740</v>
      </c>
      <c r="B8191" s="2" t="s">
        <v>67</v>
      </c>
      <c r="C8191" s="2">
        <v>0.125</v>
      </c>
      <c r="D8191" s="2">
        <v>95.44</v>
      </c>
      <c r="E8191" s="2">
        <v>11.93</v>
      </c>
      <c r="F8191" s="2">
        <v>12797.659999999996</v>
      </c>
      <c r="G8191" s="2">
        <v>93.9</v>
      </c>
      <c r="H8191" s="2">
        <v>11.74</v>
      </c>
      <c r="I8191" s="2">
        <v>12623.199999999948</v>
      </c>
    </row>
    <row r="8192" spans="1:9">
      <c r="A8192" s="2">
        <v>272740</v>
      </c>
      <c r="B8192" s="2" t="s">
        <v>68</v>
      </c>
      <c r="C8192" s="2">
        <v>0.125</v>
      </c>
      <c r="D8192" s="2">
        <v>97.96</v>
      </c>
      <c r="E8192" s="2">
        <v>12.24</v>
      </c>
      <c r="F8192" s="2">
        <v>13124.479999999985</v>
      </c>
      <c r="G8192" s="2">
        <v>96.38</v>
      </c>
      <c r="H8192" s="2">
        <v>12.05</v>
      </c>
      <c r="I8192" s="2">
        <v>12945.859999999968</v>
      </c>
    </row>
    <row r="8193" spans="1:9">
      <c r="A8193" s="2">
        <v>272740</v>
      </c>
      <c r="B8193" s="2" t="s">
        <v>69</v>
      </c>
      <c r="C8193" s="2">
        <v>0.1</v>
      </c>
      <c r="D8193" s="2">
        <v>99.98</v>
      </c>
      <c r="E8193" s="2">
        <v>9.99</v>
      </c>
      <c r="F8193" s="2">
        <v>10708.150000000023</v>
      </c>
      <c r="G8193" s="2">
        <v>98.36</v>
      </c>
      <c r="H8193" s="2">
        <v>9.83</v>
      </c>
      <c r="I8193" s="2">
        <v>10561.119999999981</v>
      </c>
    </row>
    <row r="8194" spans="1:9">
      <c r="A8194" s="2">
        <v>272740</v>
      </c>
      <c r="B8194" s="2" t="s">
        <v>70</v>
      </c>
      <c r="C8194" s="2">
        <v>0.1</v>
      </c>
      <c r="D8194" s="2">
        <v>102</v>
      </c>
      <c r="E8194" s="2">
        <v>10.199999999999999</v>
      </c>
      <c r="F8194" s="2">
        <v>11991.259999999975</v>
      </c>
      <c r="G8194" s="2">
        <v>100.35</v>
      </c>
      <c r="H8194" s="2">
        <v>10.029999999999999</v>
      </c>
      <c r="I8194" s="2">
        <v>11703.539999999981</v>
      </c>
    </row>
    <row r="8195" spans="1:9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>
      <c r="A8196" s="2">
        <v>272750</v>
      </c>
      <c r="B8196" s="2" t="s">
        <v>65</v>
      </c>
      <c r="C8196" s="2">
        <v>0.04</v>
      </c>
      <c r="D8196" s="2">
        <v>90.75</v>
      </c>
      <c r="E8196" s="2">
        <v>3.63</v>
      </c>
      <c r="F8196" s="2">
        <v>3958.3499999999904</v>
      </c>
      <c r="G8196" s="2">
        <v>89.29</v>
      </c>
      <c r="H8196" s="2">
        <v>3.57</v>
      </c>
      <c r="I8196" s="2">
        <v>3904.2399999999875</v>
      </c>
    </row>
    <row r="8197" spans="1:9">
      <c r="A8197" s="2">
        <v>272750</v>
      </c>
      <c r="B8197" s="2" t="s">
        <v>66</v>
      </c>
      <c r="C8197" s="2">
        <v>0.1</v>
      </c>
      <c r="D8197" s="2">
        <v>90.75</v>
      </c>
      <c r="E8197" s="2">
        <v>9.07</v>
      </c>
      <c r="F8197" s="2">
        <v>9887.0400000000063</v>
      </c>
      <c r="G8197" s="2">
        <v>89.29</v>
      </c>
      <c r="H8197" s="2">
        <v>8.93</v>
      </c>
      <c r="I8197" s="2">
        <v>9751.9100000000126</v>
      </c>
    </row>
    <row r="8198" spans="1:9">
      <c r="A8198" s="2">
        <v>272750</v>
      </c>
      <c r="B8198" s="2" t="s">
        <v>67</v>
      </c>
      <c r="C8198" s="2">
        <v>0.125</v>
      </c>
      <c r="D8198" s="2">
        <v>94.18</v>
      </c>
      <c r="E8198" s="2">
        <v>11.77</v>
      </c>
      <c r="F8198" s="2">
        <v>12809.429999999997</v>
      </c>
      <c r="G8198" s="2">
        <v>92.67</v>
      </c>
      <c r="H8198" s="2">
        <v>11.58</v>
      </c>
      <c r="I8198" s="2">
        <v>12634.779999999948</v>
      </c>
    </row>
    <row r="8199" spans="1:9">
      <c r="A8199" s="2">
        <v>272750</v>
      </c>
      <c r="B8199" s="2" t="s">
        <v>68</v>
      </c>
      <c r="C8199" s="2">
        <v>0.125</v>
      </c>
      <c r="D8199" s="2">
        <v>96.7</v>
      </c>
      <c r="E8199" s="2">
        <v>12.08</v>
      </c>
      <c r="F8199" s="2">
        <v>13136.559999999985</v>
      </c>
      <c r="G8199" s="2">
        <v>95.15</v>
      </c>
      <c r="H8199" s="2">
        <v>11.89</v>
      </c>
      <c r="I8199" s="2">
        <v>12957.749999999967</v>
      </c>
    </row>
    <row r="8200" spans="1:9">
      <c r="A8200" s="2">
        <v>272750</v>
      </c>
      <c r="B8200" s="2" t="s">
        <v>69</v>
      </c>
      <c r="C8200" s="2">
        <v>0.1</v>
      </c>
      <c r="D8200" s="2">
        <v>98.71</v>
      </c>
      <c r="E8200" s="2">
        <v>9.8699999999999992</v>
      </c>
      <c r="F8200" s="2">
        <v>10718.020000000024</v>
      </c>
      <c r="G8200" s="2">
        <v>97.13</v>
      </c>
      <c r="H8200" s="2">
        <v>9.7100000000000009</v>
      </c>
      <c r="I8200" s="2">
        <v>10570.82999999998</v>
      </c>
    </row>
    <row r="8201" spans="1:9">
      <c r="A8201" s="2">
        <v>272750</v>
      </c>
      <c r="B8201" s="2" t="s">
        <v>70</v>
      </c>
      <c r="C8201" s="2">
        <v>0.1</v>
      </c>
      <c r="D8201" s="2">
        <v>100.73</v>
      </c>
      <c r="E8201" s="2">
        <v>10.07</v>
      </c>
      <c r="F8201" s="2">
        <v>12001.329999999974</v>
      </c>
      <c r="G8201" s="2">
        <v>99.12</v>
      </c>
      <c r="H8201" s="2">
        <v>9.91</v>
      </c>
      <c r="I8201" s="2">
        <v>11713.449999999981</v>
      </c>
    </row>
    <row r="8202" spans="1:9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>
      <c r="A8203" s="2">
        <v>272760</v>
      </c>
      <c r="B8203" s="2" t="s">
        <v>65</v>
      </c>
      <c r="C8203" s="2">
        <v>0.04</v>
      </c>
      <c r="D8203" s="2">
        <v>90.75</v>
      </c>
      <c r="E8203" s="2">
        <v>3.63</v>
      </c>
      <c r="F8203" s="2">
        <v>3961.9799999999905</v>
      </c>
      <c r="G8203" s="2">
        <v>89.29</v>
      </c>
      <c r="H8203" s="2">
        <v>3.57</v>
      </c>
      <c r="I8203" s="2">
        <v>3907.8099999999877</v>
      </c>
    </row>
    <row r="8204" spans="1:9">
      <c r="A8204" s="2">
        <v>272760</v>
      </c>
      <c r="B8204" s="2" t="s">
        <v>66</v>
      </c>
      <c r="C8204" s="2">
        <v>0.1</v>
      </c>
      <c r="D8204" s="2">
        <v>90.75</v>
      </c>
      <c r="E8204" s="2">
        <v>9.07</v>
      </c>
      <c r="F8204" s="2">
        <v>9896.110000000006</v>
      </c>
      <c r="G8204" s="2">
        <v>89.29</v>
      </c>
      <c r="H8204" s="2">
        <v>8.93</v>
      </c>
      <c r="I8204" s="2">
        <v>9760.8400000000129</v>
      </c>
    </row>
    <row r="8205" spans="1:9">
      <c r="A8205" s="2">
        <v>272760</v>
      </c>
      <c r="B8205" s="2" t="s">
        <v>67</v>
      </c>
      <c r="C8205" s="2">
        <v>0.125</v>
      </c>
      <c r="D8205" s="2">
        <v>94.18</v>
      </c>
      <c r="E8205" s="2">
        <v>11.77</v>
      </c>
      <c r="F8205" s="2">
        <v>12821.199999999997</v>
      </c>
      <c r="G8205" s="2">
        <v>92.67</v>
      </c>
      <c r="H8205" s="2">
        <v>11.58</v>
      </c>
      <c r="I8205" s="2">
        <v>12646.359999999948</v>
      </c>
    </row>
    <row r="8206" spans="1:9">
      <c r="A8206" s="2">
        <v>272760</v>
      </c>
      <c r="B8206" s="2" t="s">
        <v>68</v>
      </c>
      <c r="C8206" s="2">
        <v>0.125</v>
      </c>
      <c r="D8206" s="2">
        <v>96.7</v>
      </c>
      <c r="E8206" s="2">
        <v>12.08</v>
      </c>
      <c r="F8206" s="2">
        <v>13148.639999999985</v>
      </c>
      <c r="G8206" s="2">
        <v>95.15</v>
      </c>
      <c r="H8206" s="2">
        <v>11.89</v>
      </c>
      <c r="I8206" s="2">
        <v>12969.639999999967</v>
      </c>
    </row>
    <row r="8207" spans="1:9">
      <c r="A8207" s="2">
        <v>272760</v>
      </c>
      <c r="B8207" s="2" t="s">
        <v>69</v>
      </c>
      <c r="C8207" s="2">
        <v>0.1</v>
      </c>
      <c r="D8207" s="2">
        <v>98.71</v>
      </c>
      <c r="E8207" s="2">
        <v>9.8699999999999992</v>
      </c>
      <c r="F8207" s="2">
        <v>10727.890000000025</v>
      </c>
      <c r="G8207" s="2">
        <v>97.13</v>
      </c>
      <c r="H8207" s="2">
        <v>9.7100000000000009</v>
      </c>
      <c r="I8207" s="2">
        <v>10580.539999999979</v>
      </c>
    </row>
    <row r="8208" spans="1:9">
      <c r="A8208" s="2">
        <v>272760</v>
      </c>
      <c r="B8208" s="2" t="s">
        <v>70</v>
      </c>
      <c r="C8208" s="2">
        <v>0.1</v>
      </c>
      <c r="D8208" s="2">
        <v>100.73</v>
      </c>
      <c r="E8208" s="2">
        <v>10.07</v>
      </c>
      <c r="F8208" s="2">
        <v>12011.399999999974</v>
      </c>
      <c r="G8208" s="2">
        <v>99.12</v>
      </c>
      <c r="H8208" s="2">
        <v>9.91</v>
      </c>
      <c r="I8208" s="2">
        <v>11723.359999999981</v>
      </c>
    </row>
    <row r="8209" spans="1:9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>
      <c r="A8210" s="2">
        <v>272770</v>
      </c>
      <c r="B8210" s="2" t="s">
        <v>65</v>
      </c>
      <c r="C8210" s="2">
        <v>0.04</v>
      </c>
      <c r="D8210" s="2">
        <v>90.75</v>
      </c>
      <c r="E8210" s="2">
        <v>3.63</v>
      </c>
      <c r="F8210" s="2">
        <v>3965.6099999999906</v>
      </c>
      <c r="G8210" s="2">
        <v>89.29</v>
      </c>
      <c r="H8210" s="2">
        <v>3.57</v>
      </c>
      <c r="I8210" s="2">
        <v>3911.3799999999878</v>
      </c>
    </row>
    <row r="8211" spans="1:9">
      <c r="A8211" s="2">
        <v>272770</v>
      </c>
      <c r="B8211" s="2" t="s">
        <v>66</v>
      </c>
      <c r="C8211" s="2">
        <v>0.1</v>
      </c>
      <c r="D8211" s="2">
        <v>90.75</v>
      </c>
      <c r="E8211" s="2">
        <v>9.07</v>
      </c>
      <c r="F8211" s="2">
        <v>9905.1800000000057</v>
      </c>
      <c r="G8211" s="2">
        <v>89.29</v>
      </c>
      <c r="H8211" s="2">
        <v>8.93</v>
      </c>
      <c r="I8211" s="2">
        <v>9769.7700000000132</v>
      </c>
    </row>
    <row r="8212" spans="1:9">
      <c r="A8212" s="2">
        <v>272770</v>
      </c>
      <c r="B8212" s="2" t="s">
        <v>67</v>
      </c>
      <c r="C8212" s="2">
        <v>0.125</v>
      </c>
      <c r="D8212" s="2">
        <v>94.18</v>
      </c>
      <c r="E8212" s="2">
        <v>11.77</v>
      </c>
      <c r="F8212" s="2">
        <v>12832.969999999998</v>
      </c>
      <c r="G8212" s="2">
        <v>92.67</v>
      </c>
      <c r="H8212" s="2">
        <v>11.58</v>
      </c>
      <c r="I8212" s="2">
        <v>12657.939999999948</v>
      </c>
    </row>
    <row r="8213" spans="1:9">
      <c r="A8213" s="2">
        <v>272770</v>
      </c>
      <c r="B8213" s="2" t="s">
        <v>68</v>
      </c>
      <c r="C8213" s="2">
        <v>0.125</v>
      </c>
      <c r="D8213" s="2">
        <v>96.7</v>
      </c>
      <c r="E8213" s="2">
        <v>12.08</v>
      </c>
      <c r="F8213" s="2">
        <v>13160.719999999985</v>
      </c>
      <c r="G8213" s="2">
        <v>95.15</v>
      </c>
      <c r="H8213" s="2">
        <v>11.89</v>
      </c>
      <c r="I8213" s="2">
        <v>12981.529999999966</v>
      </c>
    </row>
    <row r="8214" spans="1:9">
      <c r="A8214" s="2">
        <v>272770</v>
      </c>
      <c r="B8214" s="2" t="s">
        <v>69</v>
      </c>
      <c r="C8214" s="2">
        <v>0.1</v>
      </c>
      <c r="D8214" s="2">
        <v>98.71</v>
      </c>
      <c r="E8214" s="2">
        <v>9.8699999999999992</v>
      </c>
      <c r="F8214" s="2">
        <v>10737.760000000026</v>
      </c>
      <c r="G8214" s="2">
        <v>97.13</v>
      </c>
      <c r="H8214" s="2">
        <v>9.7100000000000009</v>
      </c>
      <c r="I8214" s="2">
        <v>10590.249999999978</v>
      </c>
    </row>
    <row r="8215" spans="1:9">
      <c r="A8215" s="2">
        <v>272770</v>
      </c>
      <c r="B8215" s="2" t="s">
        <v>70</v>
      </c>
      <c r="C8215" s="2">
        <v>0.1</v>
      </c>
      <c r="D8215" s="2">
        <v>100.73</v>
      </c>
      <c r="E8215" s="2">
        <v>10.07</v>
      </c>
      <c r="F8215" s="2">
        <v>12021.469999999974</v>
      </c>
      <c r="G8215" s="2">
        <v>113.72</v>
      </c>
      <c r="H8215" s="2">
        <v>11.33</v>
      </c>
      <c r="I8215" s="2">
        <v>11734.689999999981</v>
      </c>
    </row>
    <row r="8216" spans="1:9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>
      <c r="A8217" s="2">
        <v>272780</v>
      </c>
      <c r="B8217" s="2" t="s">
        <v>65</v>
      </c>
      <c r="C8217" s="2">
        <v>0.04</v>
      </c>
      <c r="D8217" s="2">
        <v>90.75</v>
      </c>
      <c r="E8217" s="2">
        <v>3.63</v>
      </c>
      <c r="F8217" s="2">
        <v>3969.2399999999907</v>
      </c>
      <c r="G8217" s="2">
        <v>89.29</v>
      </c>
      <c r="H8217" s="2">
        <v>3.57</v>
      </c>
      <c r="I8217" s="2">
        <v>3914.949999999988</v>
      </c>
    </row>
    <row r="8218" spans="1:9">
      <c r="A8218" s="2">
        <v>272780</v>
      </c>
      <c r="B8218" s="2" t="s">
        <v>66</v>
      </c>
      <c r="C8218" s="2">
        <v>0.1</v>
      </c>
      <c r="D8218" s="2">
        <v>90.75</v>
      </c>
      <c r="E8218" s="2">
        <v>9.07</v>
      </c>
      <c r="F8218" s="2">
        <v>9914.2500000000055</v>
      </c>
      <c r="G8218" s="2">
        <v>89.29</v>
      </c>
      <c r="H8218" s="2">
        <v>8.93</v>
      </c>
      <c r="I8218" s="2">
        <v>9778.7000000000135</v>
      </c>
    </row>
    <row r="8219" spans="1:9">
      <c r="A8219" s="2">
        <v>272780</v>
      </c>
      <c r="B8219" s="2" t="s">
        <v>67</v>
      </c>
      <c r="C8219" s="2">
        <v>0.125</v>
      </c>
      <c r="D8219" s="2">
        <v>94.18</v>
      </c>
      <c r="E8219" s="2">
        <v>11.77</v>
      </c>
      <c r="F8219" s="2">
        <v>12844.739999999998</v>
      </c>
      <c r="G8219" s="2">
        <v>92.67</v>
      </c>
      <c r="H8219" s="2">
        <v>11.58</v>
      </c>
      <c r="I8219" s="2">
        <v>12669.519999999948</v>
      </c>
    </row>
    <row r="8220" spans="1:9">
      <c r="A8220" s="2">
        <v>272780</v>
      </c>
      <c r="B8220" s="2" t="s">
        <v>68</v>
      </c>
      <c r="C8220" s="2">
        <v>0.125</v>
      </c>
      <c r="D8220" s="2">
        <v>96.7</v>
      </c>
      <c r="E8220" s="2">
        <v>12.08</v>
      </c>
      <c r="F8220" s="2">
        <v>13172.799999999985</v>
      </c>
      <c r="G8220" s="2">
        <v>95.15</v>
      </c>
      <c r="H8220" s="2">
        <v>11.89</v>
      </c>
      <c r="I8220" s="2">
        <v>12993.419999999966</v>
      </c>
    </row>
    <row r="8221" spans="1:9">
      <c r="A8221" s="2">
        <v>272780</v>
      </c>
      <c r="B8221" s="2" t="s">
        <v>69</v>
      </c>
      <c r="C8221" s="2">
        <v>0.1</v>
      </c>
      <c r="D8221" s="2">
        <v>98.71</v>
      </c>
      <c r="E8221" s="2">
        <v>9.8699999999999992</v>
      </c>
      <c r="F8221" s="2">
        <v>10747.630000000026</v>
      </c>
      <c r="G8221" s="2">
        <v>97.13</v>
      </c>
      <c r="H8221" s="2">
        <v>9.7100000000000009</v>
      </c>
      <c r="I8221" s="2">
        <v>10599.959999999977</v>
      </c>
    </row>
    <row r="8222" spans="1:9">
      <c r="A8222" s="2">
        <v>272780</v>
      </c>
      <c r="B8222" s="2" t="s">
        <v>70</v>
      </c>
      <c r="C8222" s="2">
        <v>0.1</v>
      </c>
      <c r="D8222" s="2">
        <v>100.73</v>
      </c>
      <c r="E8222" s="2">
        <v>10.07</v>
      </c>
      <c r="F8222" s="2">
        <v>12031.539999999974</v>
      </c>
      <c r="G8222" s="2">
        <v>113.72</v>
      </c>
      <c r="H8222" s="2">
        <v>11.33</v>
      </c>
      <c r="I8222" s="2">
        <v>11746.01999999998</v>
      </c>
    </row>
    <row r="8223" spans="1:9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>
      <c r="A8224" s="2">
        <v>272789.913</v>
      </c>
      <c r="B8224" s="2" t="s">
        <v>65</v>
      </c>
      <c r="C8224" s="2">
        <v>0.04</v>
      </c>
      <c r="D8224" s="2">
        <v>89.96</v>
      </c>
      <c r="E8224" s="2">
        <v>3.6</v>
      </c>
      <c r="F8224" s="2">
        <v>3972.8399999999906</v>
      </c>
      <c r="G8224" s="2">
        <v>88.51</v>
      </c>
      <c r="H8224" s="2">
        <v>3.54</v>
      </c>
      <c r="I8224" s="2">
        <v>3918.489999999988</v>
      </c>
    </row>
    <row r="8225" spans="1:9">
      <c r="A8225" s="2">
        <v>272789.913</v>
      </c>
      <c r="B8225" s="2" t="s">
        <v>66</v>
      </c>
      <c r="C8225" s="2">
        <v>0.1</v>
      </c>
      <c r="D8225" s="2">
        <v>89.96</v>
      </c>
      <c r="E8225" s="2">
        <v>8.99</v>
      </c>
      <c r="F8225" s="2">
        <v>9923.2400000000052</v>
      </c>
      <c r="G8225" s="2">
        <v>88.51</v>
      </c>
      <c r="H8225" s="2">
        <v>8.85</v>
      </c>
      <c r="I8225" s="2">
        <v>9787.5500000000138</v>
      </c>
    </row>
    <row r="8226" spans="1:9">
      <c r="A8226" s="2">
        <v>272789.913</v>
      </c>
      <c r="B8226" s="2" t="s">
        <v>67</v>
      </c>
      <c r="C8226" s="2">
        <v>0.125</v>
      </c>
      <c r="D8226" s="2">
        <v>93.36</v>
      </c>
      <c r="E8226" s="2">
        <v>11.67</v>
      </c>
      <c r="F8226" s="2">
        <v>12856.409999999998</v>
      </c>
      <c r="G8226" s="2">
        <v>91.86</v>
      </c>
      <c r="H8226" s="2">
        <v>11.48</v>
      </c>
      <c r="I8226" s="2">
        <v>12680.999999999947</v>
      </c>
    </row>
    <row r="8227" spans="1:9">
      <c r="A8227" s="2">
        <v>272789.913</v>
      </c>
      <c r="B8227" s="2" t="s">
        <v>68</v>
      </c>
      <c r="C8227" s="2">
        <v>0.125</v>
      </c>
      <c r="D8227" s="2">
        <v>95.85</v>
      </c>
      <c r="E8227" s="2">
        <v>11.98</v>
      </c>
      <c r="F8227" s="2">
        <v>13184.779999999984</v>
      </c>
      <c r="G8227" s="2">
        <v>94.32</v>
      </c>
      <c r="H8227" s="2">
        <v>11.79</v>
      </c>
      <c r="I8227" s="2">
        <v>13005.209999999966</v>
      </c>
    </row>
    <row r="8228" spans="1:9">
      <c r="A8228" s="2">
        <v>272789.913</v>
      </c>
      <c r="B8228" s="2" t="s">
        <v>69</v>
      </c>
      <c r="C8228" s="2">
        <v>0.1</v>
      </c>
      <c r="D8228" s="2">
        <v>97.85</v>
      </c>
      <c r="E8228" s="2">
        <v>9.7799999999999994</v>
      </c>
      <c r="F8228" s="2">
        <v>10757.410000000027</v>
      </c>
      <c r="G8228" s="2">
        <v>96.29</v>
      </c>
      <c r="H8228" s="2">
        <v>9.6300000000000008</v>
      </c>
      <c r="I8228" s="2">
        <v>10609.589999999976</v>
      </c>
    </row>
    <row r="8229" spans="1:9">
      <c r="A8229" s="2">
        <v>272789.913</v>
      </c>
      <c r="B8229" s="2" t="s">
        <v>70</v>
      </c>
      <c r="C8229" s="2">
        <v>0.1</v>
      </c>
      <c r="D8229" s="2">
        <v>99.85</v>
      </c>
      <c r="E8229" s="2">
        <v>9.98</v>
      </c>
      <c r="F8229" s="2">
        <v>12041.519999999973</v>
      </c>
      <c r="G8229" s="2">
        <v>98.25</v>
      </c>
      <c r="H8229" s="2">
        <v>9.82</v>
      </c>
      <c r="I8229" s="2">
        <v>11755.83999999998</v>
      </c>
    </row>
    <row r="8230" spans="1:9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>
      <c r="A8231" s="2">
        <v>272790</v>
      </c>
      <c r="B8231" s="2" t="s">
        <v>65</v>
      </c>
      <c r="C8231" s="2">
        <v>0.04</v>
      </c>
      <c r="D8231" s="2">
        <v>0.79</v>
      </c>
      <c r="E8231" s="2">
        <v>0.03</v>
      </c>
      <c r="F8231" s="2">
        <v>3972.8699999999908</v>
      </c>
      <c r="G8231" s="2">
        <v>0.78</v>
      </c>
      <c r="H8231" s="2">
        <v>0.03</v>
      </c>
      <c r="I8231" s="2">
        <v>3918.5199999999882</v>
      </c>
    </row>
    <row r="8232" spans="1:9">
      <c r="A8232" s="2">
        <v>272790</v>
      </c>
      <c r="B8232" s="2" t="s">
        <v>66</v>
      </c>
      <c r="C8232" s="2">
        <v>0.1</v>
      </c>
      <c r="D8232" s="2">
        <v>0.79</v>
      </c>
      <c r="E8232" s="2">
        <v>0.08</v>
      </c>
      <c r="F8232" s="2">
        <v>9923.3200000000052</v>
      </c>
      <c r="G8232" s="2">
        <v>0.78</v>
      </c>
      <c r="H8232" s="2">
        <v>0.08</v>
      </c>
      <c r="I8232" s="2">
        <v>9787.6300000000138</v>
      </c>
    </row>
    <row r="8233" spans="1:9">
      <c r="A8233" s="2">
        <v>272790</v>
      </c>
      <c r="B8233" s="2" t="s">
        <v>67</v>
      </c>
      <c r="C8233" s="2">
        <v>0.125</v>
      </c>
      <c r="D8233" s="2">
        <v>0.82</v>
      </c>
      <c r="E8233" s="2">
        <v>0.1</v>
      </c>
      <c r="F8233" s="2">
        <v>12856.509999999998</v>
      </c>
      <c r="G8233" s="2">
        <v>0.81</v>
      </c>
      <c r="H8233" s="2">
        <v>0.1</v>
      </c>
      <c r="I8233" s="2">
        <v>12681.099999999948</v>
      </c>
    </row>
    <row r="8234" spans="1:9">
      <c r="A8234" s="2">
        <v>272790</v>
      </c>
      <c r="B8234" s="2" t="s">
        <v>68</v>
      </c>
      <c r="C8234" s="2">
        <v>0.125</v>
      </c>
      <c r="D8234" s="2">
        <v>0.84</v>
      </c>
      <c r="E8234" s="2">
        <v>0.11</v>
      </c>
      <c r="F8234" s="2">
        <v>13184.889999999985</v>
      </c>
      <c r="G8234" s="2">
        <v>0.83</v>
      </c>
      <c r="H8234" s="2">
        <v>0.1</v>
      </c>
      <c r="I8234" s="2">
        <v>13005.309999999967</v>
      </c>
    </row>
    <row r="8235" spans="1:9">
      <c r="A8235" s="2">
        <v>272790</v>
      </c>
      <c r="B8235" s="2" t="s">
        <v>69</v>
      </c>
      <c r="C8235" s="2">
        <v>0.1</v>
      </c>
      <c r="D8235" s="2">
        <v>0.86</v>
      </c>
      <c r="E8235" s="2">
        <v>0.09</v>
      </c>
      <c r="F8235" s="2">
        <v>10757.500000000027</v>
      </c>
      <c r="G8235" s="2">
        <v>0.85</v>
      </c>
      <c r="H8235" s="2">
        <v>0.08</v>
      </c>
      <c r="I8235" s="2">
        <v>10609.669999999976</v>
      </c>
    </row>
    <row r="8236" spans="1:9">
      <c r="A8236" s="2">
        <v>272790</v>
      </c>
      <c r="B8236" s="2" t="s">
        <v>70</v>
      </c>
      <c r="C8236" s="2">
        <v>0.1</v>
      </c>
      <c r="D8236" s="2">
        <v>0.88</v>
      </c>
      <c r="E8236" s="2">
        <v>0.09</v>
      </c>
      <c r="F8236" s="2">
        <v>12041.609999999973</v>
      </c>
      <c r="G8236" s="2">
        <v>0.86</v>
      </c>
      <c r="H8236" s="2">
        <v>0.09</v>
      </c>
      <c r="I8236" s="2">
        <v>11755.92999999998</v>
      </c>
    </row>
    <row r="8237" spans="1:9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>
      <c r="A8238" s="2">
        <v>272800</v>
      </c>
      <c r="B8238" s="2" t="s">
        <v>65</v>
      </c>
      <c r="C8238" s="2">
        <v>0.04</v>
      </c>
      <c r="D8238" s="2">
        <v>90.69</v>
      </c>
      <c r="E8238" s="2">
        <v>3.63</v>
      </c>
      <c r="F8238" s="2">
        <v>3976.4999999999909</v>
      </c>
      <c r="G8238" s="2">
        <v>89.35</v>
      </c>
      <c r="H8238" s="2">
        <v>3.58</v>
      </c>
      <c r="I8238" s="2">
        <v>3922.0999999999881</v>
      </c>
    </row>
    <row r="8239" spans="1:9">
      <c r="A8239" s="2">
        <v>272800</v>
      </c>
      <c r="B8239" s="2" t="s">
        <v>66</v>
      </c>
      <c r="C8239" s="2">
        <v>0.1</v>
      </c>
      <c r="D8239" s="2">
        <v>90.69</v>
      </c>
      <c r="E8239" s="2">
        <v>9.07</v>
      </c>
      <c r="F8239" s="2">
        <v>9932.3900000000049</v>
      </c>
      <c r="G8239" s="2">
        <v>89.35</v>
      </c>
      <c r="H8239" s="2">
        <v>8.93</v>
      </c>
      <c r="I8239" s="2">
        <v>9796.560000000014</v>
      </c>
    </row>
    <row r="8240" spans="1:9">
      <c r="A8240" s="2">
        <v>272800</v>
      </c>
      <c r="B8240" s="2" t="s">
        <v>67</v>
      </c>
      <c r="C8240" s="2">
        <v>0.125</v>
      </c>
      <c r="D8240" s="2">
        <v>94.11</v>
      </c>
      <c r="E8240" s="2">
        <v>11.76</v>
      </c>
      <c r="F8240" s="2">
        <v>12868.269999999999</v>
      </c>
      <c r="G8240" s="2">
        <v>92.73</v>
      </c>
      <c r="H8240" s="2">
        <v>11.59</v>
      </c>
      <c r="I8240" s="2">
        <v>12692.689999999948</v>
      </c>
    </row>
    <row r="8241" spans="1:9">
      <c r="A8241" s="2">
        <v>272800</v>
      </c>
      <c r="B8241" s="2" t="s">
        <v>68</v>
      </c>
      <c r="C8241" s="2">
        <v>0.125</v>
      </c>
      <c r="D8241" s="2">
        <v>96.63</v>
      </c>
      <c r="E8241" s="2">
        <v>12.08</v>
      </c>
      <c r="F8241" s="2">
        <v>13196.969999999985</v>
      </c>
      <c r="G8241" s="2">
        <v>95.21</v>
      </c>
      <c r="H8241" s="2">
        <v>11.9</v>
      </c>
      <c r="I8241" s="2">
        <v>13017.209999999966</v>
      </c>
    </row>
    <row r="8242" spans="1:9">
      <c r="A8242" s="2">
        <v>272800</v>
      </c>
      <c r="B8242" s="2" t="s">
        <v>69</v>
      </c>
      <c r="C8242" s="2">
        <v>0.1</v>
      </c>
      <c r="D8242" s="2">
        <v>98.65</v>
      </c>
      <c r="E8242" s="2">
        <v>9.86</v>
      </c>
      <c r="F8242" s="2">
        <v>10767.360000000028</v>
      </c>
      <c r="G8242" s="2">
        <v>97.2</v>
      </c>
      <c r="H8242" s="2">
        <v>9.7200000000000006</v>
      </c>
      <c r="I8242" s="2">
        <v>10619.389999999976</v>
      </c>
    </row>
    <row r="8243" spans="1:9">
      <c r="A8243" s="2">
        <v>272800</v>
      </c>
      <c r="B8243" s="2" t="s">
        <v>70</v>
      </c>
      <c r="C8243" s="2">
        <v>0.1</v>
      </c>
      <c r="D8243" s="2">
        <v>100.66</v>
      </c>
      <c r="E8243" s="2">
        <v>10.06</v>
      </c>
      <c r="F8243" s="2">
        <v>12051.669999999973</v>
      </c>
      <c r="G8243" s="2">
        <v>99.18</v>
      </c>
      <c r="H8243" s="2">
        <v>9.92</v>
      </c>
      <c r="I8243" s="2">
        <v>11765.84999999998</v>
      </c>
    </row>
    <row r="8244" spans="1:9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>
      <c r="A8245" s="2">
        <v>272810</v>
      </c>
      <c r="B8245" s="2" t="s">
        <v>65</v>
      </c>
      <c r="C8245" s="2">
        <v>0.04</v>
      </c>
      <c r="D8245" s="2">
        <v>90.57</v>
      </c>
      <c r="E8245" s="2">
        <v>3.63</v>
      </c>
      <c r="F8245" s="2">
        <v>3980.129999999991</v>
      </c>
      <c r="G8245" s="2">
        <v>89.47</v>
      </c>
      <c r="H8245" s="2">
        <v>3.58</v>
      </c>
      <c r="I8245" s="2">
        <v>3925.679999999988</v>
      </c>
    </row>
    <row r="8246" spans="1:9">
      <c r="A8246" s="2">
        <v>272810</v>
      </c>
      <c r="B8246" s="2" t="s">
        <v>66</v>
      </c>
      <c r="C8246" s="2">
        <v>0.1</v>
      </c>
      <c r="D8246" s="2">
        <v>90.57</v>
      </c>
      <c r="E8246" s="2">
        <v>9.0500000000000007</v>
      </c>
      <c r="F8246" s="2">
        <v>9941.4400000000041</v>
      </c>
      <c r="G8246" s="2">
        <v>89.47</v>
      </c>
      <c r="H8246" s="2">
        <v>8.94</v>
      </c>
      <c r="I8246" s="2">
        <v>9805.5000000000146</v>
      </c>
    </row>
    <row r="8247" spans="1:9">
      <c r="A8247" s="2">
        <v>272810</v>
      </c>
      <c r="B8247" s="2" t="s">
        <v>67</v>
      </c>
      <c r="C8247" s="2">
        <v>0.125</v>
      </c>
      <c r="D8247" s="2">
        <v>93.99</v>
      </c>
      <c r="E8247" s="2">
        <v>11.75</v>
      </c>
      <c r="F8247" s="2">
        <v>12880.019999999999</v>
      </c>
      <c r="G8247" s="2">
        <v>92.86</v>
      </c>
      <c r="H8247" s="2">
        <v>11.61</v>
      </c>
      <c r="I8247" s="2">
        <v>12704.299999999948</v>
      </c>
    </row>
    <row r="8248" spans="1:9">
      <c r="A8248" s="2">
        <v>272810</v>
      </c>
      <c r="B8248" s="2" t="s">
        <v>68</v>
      </c>
      <c r="C8248" s="2">
        <v>0.125</v>
      </c>
      <c r="D8248" s="2">
        <v>96.5</v>
      </c>
      <c r="E8248" s="2">
        <v>12.06</v>
      </c>
      <c r="F8248" s="2">
        <v>13209.029999999984</v>
      </c>
      <c r="G8248" s="2">
        <v>95.34</v>
      </c>
      <c r="H8248" s="2">
        <v>11.92</v>
      </c>
      <c r="I8248" s="2">
        <v>13029.129999999966</v>
      </c>
    </row>
    <row r="8249" spans="1:9">
      <c r="A8249" s="2">
        <v>272810</v>
      </c>
      <c r="B8249" s="2" t="s">
        <v>69</v>
      </c>
      <c r="C8249" s="2">
        <v>0.1</v>
      </c>
      <c r="D8249" s="2">
        <v>98.51</v>
      </c>
      <c r="E8249" s="2">
        <v>9.84</v>
      </c>
      <c r="F8249" s="2">
        <v>10777.200000000028</v>
      </c>
      <c r="G8249" s="2">
        <v>97.33</v>
      </c>
      <c r="H8249" s="2">
        <v>9.73</v>
      </c>
      <c r="I8249" s="2">
        <v>10629.119999999975</v>
      </c>
    </row>
    <row r="8250" spans="1:9">
      <c r="A8250" s="2">
        <v>272810</v>
      </c>
      <c r="B8250" s="2" t="s">
        <v>70</v>
      </c>
      <c r="C8250" s="2">
        <v>0.1</v>
      </c>
      <c r="D8250" s="2">
        <v>100.53</v>
      </c>
      <c r="E8250" s="2">
        <v>10.050000000000001</v>
      </c>
      <c r="F8250" s="2">
        <v>12061.719999999972</v>
      </c>
      <c r="G8250" s="2">
        <v>99.32</v>
      </c>
      <c r="H8250" s="2">
        <v>9.93</v>
      </c>
      <c r="I8250" s="2">
        <v>11775.779999999981</v>
      </c>
    </row>
    <row r="8251" spans="1:9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>
      <c r="A8252" s="2">
        <v>272820</v>
      </c>
      <c r="B8252" s="2" t="s">
        <v>65</v>
      </c>
      <c r="C8252" s="2">
        <v>0.04</v>
      </c>
      <c r="D8252" s="2">
        <v>90.45</v>
      </c>
      <c r="E8252" s="2">
        <v>3.62</v>
      </c>
      <c r="F8252" s="2">
        <v>3983.7499999999909</v>
      </c>
      <c r="G8252" s="2">
        <v>89.6</v>
      </c>
      <c r="H8252" s="2">
        <v>3.59</v>
      </c>
      <c r="I8252" s="2">
        <v>3929.2699999999882</v>
      </c>
    </row>
    <row r="8253" spans="1:9">
      <c r="A8253" s="2">
        <v>272820</v>
      </c>
      <c r="B8253" s="2" t="s">
        <v>66</v>
      </c>
      <c r="C8253" s="2">
        <v>0.1</v>
      </c>
      <c r="D8253" s="2">
        <v>90.45</v>
      </c>
      <c r="E8253" s="2">
        <v>9.0399999999999991</v>
      </c>
      <c r="F8253" s="2">
        <v>9950.480000000005</v>
      </c>
      <c r="G8253" s="2">
        <v>89.6</v>
      </c>
      <c r="H8253" s="2">
        <v>8.9600000000000009</v>
      </c>
      <c r="I8253" s="2">
        <v>9814.4600000000137</v>
      </c>
    </row>
    <row r="8254" spans="1:9">
      <c r="A8254" s="2">
        <v>272820</v>
      </c>
      <c r="B8254" s="2" t="s">
        <v>67</v>
      </c>
      <c r="C8254" s="2">
        <v>0.125</v>
      </c>
      <c r="D8254" s="2">
        <v>93.86</v>
      </c>
      <c r="E8254" s="2">
        <v>11.73</v>
      </c>
      <c r="F8254" s="2">
        <v>12891.749999999998</v>
      </c>
      <c r="G8254" s="2">
        <v>92.98</v>
      </c>
      <c r="H8254" s="2">
        <v>11.62</v>
      </c>
      <c r="I8254" s="2">
        <v>12715.919999999949</v>
      </c>
    </row>
    <row r="8255" spans="1:9">
      <c r="A8255" s="2">
        <v>272820</v>
      </c>
      <c r="B8255" s="2" t="s">
        <v>68</v>
      </c>
      <c r="C8255" s="2">
        <v>0.125</v>
      </c>
      <c r="D8255" s="2">
        <v>96.37</v>
      </c>
      <c r="E8255" s="2">
        <v>12.05</v>
      </c>
      <c r="F8255" s="2">
        <v>13221.079999999984</v>
      </c>
      <c r="G8255" s="2">
        <v>95.47</v>
      </c>
      <c r="H8255" s="2">
        <v>11.93</v>
      </c>
      <c r="I8255" s="2">
        <v>13041.059999999967</v>
      </c>
    </row>
    <row r="8256" spans="1:9">
      <c r="A8256" s="2">
        <v>272820</v>
      </c>
      <c r="B8256" s="2" t="s">
        <v>69</v>
      </c>
      <c r="C8256" s="2">
        <v>0.1</v>
      </c>
      <c r="D8256" s="2">
        <v>98.38</v>
      </c>
      <c r="E8256" s="2">
        <v>9.83</v>
      </c>
      <c r="F8256" s="2">
        <v>10787.030000000028</v>
      </c>
      <c r="G8256" s="2">
        <v>97.46</v>
      </c>
      <c r="H8256" s="2">
        <v>9.75</v>
      </c>
      <c r="I8256" s="2">
        <v>10638.869999999975</v>
      </c>
    </row>
    <row r="8257" spans="1:9">
      <c r="A8257" s="2">
        <v>272820</v>
      </c>
      <c r="B8257" s="2" t="s">
        <v>70</v>
      </c>
      <c r="C8257" s="2">
        <v>0.1</v>
      </c>
      <c r="D8257" s="2">
        <v>100.39</v>
      </c>
      <c r="E8257" s="2">
        <v>10.039999999999999</v>
      </c>
      <c r="F8257" s="2">
        <v>12071.759999999973</v>
      </c>
      <c r="G8257" s="2">
        <v>99.45</v>
      </c>
      <c r="H8257" s="2">
        <v>9.94</v>
      </c>
      <c r="I8257" s="2">
        <v>11785.719999999981</v>
      </c>
    </row>
    <row r="8258" spans="1:9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>
      <c r="A8259" s="2">
        <v>272830</v>
      </c>
      <c r="B8259" s="2" t="s">
        <v>65</v>
      </c>
      <c r="C8259" s="2">
        <v>0.04</v>
      </c>
      <c r="D8259" s="2">
        <v>90.33</v>
      </c>
      <c r="E8259" s="2">
        <v>3.62</v>
      </c>
      <c r="F8259" s="2">
        <v>3987.3699999999908</v>
      </c>
      <c r="G8259" s="2">
        <v>89.72</v>
      </c>
      <c r="H8259" s="2">
        <v>3.59</v>
      </c>
      <c r="I8259" s="2">
        <v>3932.8599999999883</v>
      </c>
    </row>
    <row r="8260" spans="1:9">
      <c r="A8260" s="2">
        <v>272830</v>
      </c>
      <c r="B8260" s="2" t="s">
        <v>66</v>
      </c>
      <c r="C8260" s="2">
        <v>0.1</v>
      </c>
      <c r="D8260" s="2">
        <v>90.33</v>
      </c>
      <c r="E8260" s="2">
        <v>9.0299999999999994</v>
      </c>
      <c r="F8260" s="2">
        <v>9959.5100000000057</v>
      </c>
      <c r="G8260" s="2">
        <v>89.72</v>
      </c>
      <c r="H8260" s="2">
        <v>8.9700000000000006</v>
      </c>
      <c r="I8260" s="2">
        <v>9823.430000000013</v>
      </c>
    </row>
    <row r="8261" spans="1:9">
      <c r="A8261" s="2">
        <v>272830</v>
      </c>
      <c r="B8261" s="2" t="s">
        <v>67</v>
      </c>
      <c r="C8261" s="2">
        <v>0.125</v>
      </c>
      <c r="D8261" s="2">
        <v>93.73</v>
      </c>
      <c r="E8261" s="2">
        <v>11.72</v>
      </c>
      <c r="F8261" s="2">
        <v>12903.469999999998</v>
      </c>
      <c r="G8261" s="2">
        <v>93.11</v>
      </c>
      <c r="H8261" s="2">
        <v>11.64</v>
      </c>
      <c r="I8261" s="2">
        <v>12727.559999999949</v>
      </c>
    </row>
    <row r="8262" spans="1:9">
      <c r="A8262" s="2">
        <v>272830</v>
      </c>
      <c r="B8262" s="2" t="s">
        <v>68</v>
      </c>
      <c r="C8262" s="2">
        <v>0.125</v>
      </c>
      <c r="D8262" s="2">
        <v>96.24</v>
      </c>
      <c r="E8262" s="2">
        <v>12.03</v>
      </c>
      <c r="F8262" s="2">
        <v>13233.109999999984</v>
      </c>
      <c r="G8262" s="2">
        <v>95.6</v>
      </c>
      <c r="H8262" s="2">
        <v>11.95</v>
      </c>
      <c r="I8262" s="2">
        <v>13053.009999999967</v>
      </c>
    </row>
    <row r="8263" spans="1:9">
      <c r="A8263" s="2">
        <v>272830</v>
      </c>
      <c r="B8263" s="2" t="s">
        <v>69</v>
      </c>
      <c r="C8263" s="2">
        <v>0.1</v>
      </c>
      <c r="D8263" s="2">
        <v>98.25</v>
      </c>
      <c r="E8263" s="2">
        <v>9.82</v>
      </c>
      <c r="F8263" s="2">
        <v>10796.850000000028</v>
      </c>
      <c r="G8263" s="2">
        <v>97.59</v>
      </c>
      <c r="H8263" s="2">
        <v>9.76</v>
      </c>
      <c r="I8263" s="2">
        <v>10648.629999999976</v>
      </c>
    </row>
    <row r="8264" spans="1:9">
      <c r="A8264" s="2">
        <v>272830</v>
      </c>
      <c r="B8264" s="2" t="s">
        <v>70</v>
      </c>
      <c r="C8264" s="2">
        <v>0.1</v>
      </c>
      <c r="D8264" s="2">
        <v>100.26</v>
      </c>
      <c r="E8264" s="2">
        <v>10.02</v>
      </c>
      <c r="F8264" s="2">
        <v>12081.779999999973</v>
      </c>
      <c r="G8264" s="2">
        <v>99.59</v>
      </c>
      <c r="H8264" s="2">
        <v>9.9600000000000009</v>
      </c>
      <c r="I8264" s="2">
        <v>11795.67999999998</v>
      </c>
    </row>
    <row r="8265" spans="1:9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>
      <c r="A8266" s="2">
        <v>272840</v>
      </c>
      <c r="B8266" s="2" t="s">
        <v>65</v>
      </c>
      <c r="C8266" s="2">
        <v>0.04</v>
      </c>
      <c r="D8266" s="2">
        <v>90.2</v>
      </c>
      <c r="E8266" s="2">
        <v>3.61</v>
      </c>
      <c r="F8266" s="2">
        <v>3990.9799999999909</v>
      </c>
      <c r="G8266" s="2">
        <v>89.84</v>
      </c>
      <c r="H8266" s="2">
        <v>3.6</v>
      </c>
      <c r="I8266" s="2">
        <v>3936.4599999999882</v>
      </c>
    </row>
    <row r="8267" spans="1:9">
      <c r="A8267" s="2">
        <v>272840</v>
      </c>
      <c r="B8267" s="2" t="s">
        <v>66</v>
      </c>
      <c r="C8267" s="2">
        <v>0.1</v>
      </c>
      <c r="D8267" s="2">
        <v>90.2</v>
      </c>
      <c r="E8267" s="2">
        <v>9.02</v>
      </c>
      <c r="F8267" s="2">
        <v>9968.5300000000061</v>
      </c>
      <c r="G8267" s="2">
        <v>89.84</v>
      </c>
      <c r="H8267" s="2">
        <v>8.98</v>
      </c>
      <c r="I8267" s="2">
        <v>9832.4100000000126</v>
      </c>
    </row>
    <row r="8268" spans="1:9">
      <c r="A8268" s="2">
        <v>272840</v>
      </c>
      <c r="B8268" s="2" t="s">
        <v>67</v>
      </c>
      <c r="C8268" s="2">
        <v>0.125</v>
      </c>
      <c r="D8268" s="2">
        <v>93.61</v>
      </c>
      <c r="E8268" s="2">
        <v>11.7</v>
      </c>
      <c r="F8268" s="2">
        <v>12915.169999999998</v>
      </c>
      <c r="G8268" s="2">
        <v>93.23</v>
      </c>
      <c r="H8268" s="2">
        <v>11.65</v>
      </c>
      <c r="I8268" s="2">
        <v>12739.209999999948</v>
      </c>
    </row>
    <row r="8269" spans="1:9">
      <c r="A8269" s="2">
        <v>272840</v>
      </c>
      <c r="B8269" s="2" t="s">
        <v>68</v>
      </c>
      <c r="C8269" s="2">
        <v>0.125</v>
      </c>
      <c r="D8269" s="2">
        <v>96.11</v>
      </c>
      <c r="E8269" s="2">
        <v>12.02</v>
      </c>
      <c r="F8269" s="2">
        <v>13245.129999999985</v>
      </c>
      <c r="G8269" s="2">
        <v>95.73</v>
      </c>
      <c r="H8269" s="2">
        <v>11.96</v>
      </c>
      <c r="I8269" s="2">
        <v>13064.969999999967</v>
      </c>
    </row>
    <row r="8270" spans="1:9">
      <c r="A8270" s="2">
        <v>272840</v>
      </c>
      <c r="B8270" s="2" t="s">
        <v>69</v>
      </c>
      <c r="C8270" s="2">
        <v>0.1</v>
      </c>
      <c r="D8270" s="2">
        <v>98.12</v>
      </c>
      <c r="E8270" s="2">
        <v>9.81</v>
      </c>
      <c r="F8270" s="2">
        <v>10806.660000000027</v>
      </c>
      <c r="G8270" s="2">
        <v>97.73</v>
      </c>
      <c r="H8270" s="2">
        <v>9.77</v>
      </c>
      <c r="I8270" s="2">
        <v>10658.399999999976</v>
      </c>
    </row>
    <row r="8271" spans="1:9">
      <c r="A8271" s="2">
        <v>272840</v>
      </c>
      <c r="B8271" s="2" t="s">
        <v>70</v>
      </c>
      <c r="C8271" s="2">
        <v>0.1</v>
      </c>
      <c r="D8271" s="2">
        <v>100.12</v>
      </c>
      <c r="E8271" s="2">
        <v>10.01</v>
      </c>
      <c r="F8271" s="2">
        <v>12091.789999999974</v>
      </c>
      <c r="G8271" s="2">
        <v>99.72</v>
      </c>
      <c r="H8271" s="2">
        <v>9.9600000000000009</v>
      </c>
      <c r="I8271" s="2">
        <v>11805.639999999979</v>
      </c>
    </row>
    <row r="8272" spans="1:9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>
      <c r="A8273" s="2">
        <v>272849.913</v>
      </c>
      <c r="B8273" s="2" t="s">
        <v>65</v>
      </c>
      <c r="C8273" s="2">
        <v>0.04</v>
      </c>
      <c r="D8273" s="2">
        <v>89.3</v>
      </c>
      <c r="E8273" s="2">
        <v>3.58</v>
      </c>
      <c r="F8273" s="2">
        <v>3994.5599999999909</v>
      </c>
      <c r="G8273" s="2">
        <v>89.18</v>
      </c>
      <c r="H8273" s="2">
        <v>3.57</v>
      </c>
      <c r="I8273" s="2">
        <v>3940.0299999999884</v>
      </c>
    </row>
    <row r="8274" spans="1:9">
      <c r="A8274" s="2">
        <v>272849.913</v>
      </c>
      <c r="B8274" s="2" t="s">
        <v>66</v>
      </c>
      <c r="C8274" s="2">
        <v>0.1</v>
      </c>
      <c r="D8274" s="2">
        <v>89.3</v>
      </c>
      <c r="E8274" s="2">
        <v>8.93</v>
      </c>
      <c r="F8274" s="2">
        <v>9977.4600000000064</v>
      </c>
      <c r="G8274" s="2">
        <v>89.18</v>
      </c>
      <c r="H8274" s="2">
        <v>8.91</v>
      </c>
      <c r="I8274" s="2">
        <v>9841.3200000000124</v>
      </c>
    </row>
    <row r="8275" spans="1:9">
      <c r="A8275" s="2">
        <v>272849.913</v>
      </c>
      <c r="B8275" s="2" t="s">
        <v>67</v>
      </c>
      <c r="C8275" s="2">
        <v>0.125</v>
      </c>
      <c r="D8275" s="2">
        <v>92.67</v>
      </c>
      <c r="E8275" s="2">
        <v>11.58</v>
      </c>
      <c r="F8275" s="2">
        <v>12926.749999999998</v>
      </c>
      <c r="G8275" s="2">
        <v>92.55</v>
      </c>
      <c r="H8275" s="2">
        <v>11.57</v>
      </c>
      <c r="I8275" s="2">
        <v>12750.779999999948</v>
      </c>
    </row>
    <row r="8276" spans="1:9">
      <c r="A8276" s="2">
        <v>272849.913</v>
      </c>
      <c r="B8276" s="2" t="s">
        <v>68</v>
      </c>
      <c r="C8276" s="2">
        <v>0.125</v>
      </c>
      <c r="D8276" s="2">
        <v>95.15</v>
      </c>
      <c r="E8276" s="2">
        <v>11.9</v>
      </c>
      <c r="F8276" s="2">
        <v>13257.029999999984</v>
      </c>
      <c r="G8276" s="2">
        <v>95.02</v>
      </c>
      <c r="H8276" s="2">
        <v>11.88</v>
      </c>
      <c r="I8276" s="2">
        <v>13076.849999999966</v>
      </c>
    </row>
    <row r="8277" spans="1:9">
      <c r="A8277" s="2">
        <v>272849.913</v>
      </c>
      <c r="B8277" s="2" t="s">
        <v>69</v>
      </c>
      <c r="C8277" s="2">
        <v>0.1</v>
      </c>
      <c r="D8277" s="2">
        <v>97.14</v>
      </c>
      <c r="E8277" s="2">
        <v>9.7100000000000009</v>
      </c>
      <c r="F8277" s="2">
        <v>10816.370000000026</v>
      </c>
      <c r="G8277" s="2">
        <v>97.01</v>
      </c>
      <c r="H8277" s="2">
        <v>9.6999999999999993</v>
      </c>
      <c r="I8277" s="2">
        <v>10668.099999999977</v>
      </c>
    </row>
    <row r="8278" spans="1:9">
      <c r="A8278" s="2">
        <v>272849.913</v>
      </c>
      <c r="B8278" s="2" t="s">
        <v>70</v>
      </c>
      <c r="C8278" s="2">
        <v>0.1</v>
      </c>
      <c r="D8278" s="2">
        <v>99.12</v>
      </c>
      <c r="E8278" s="2">
        <v>9.91</v>
      </c>
      <c r="F8278" s="2">
        <v>12101.699999999973</v>
      </c>
      <c r="G8278" s="2">
        <v>98.99</v>
      </c>
      <c r="H8278" s="2">
        <v>9.89</v>
      </c>
      <c r="I8278" s="2">
        <v>11815.529999999979</v>
      </c>
    </row>
    <row r="8279" spans="1:9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>
      <c r="A8280" s="2">
        <v>272850</v>
      </c>
      <c r="B8280" s="2" t="s">
        <v>65</v>
      </c>
      <c r="C8280" s="2">
        <v>0.04</v>
      </c>
      <c r="D8280" s="2">
        <v>0.78</v>
      </c>
      <c r="E8280" s="2">
        <v>0.03</v>
      </c>
      <c r="F8280" s="2">
        <v>3994.5899999999911</v>
      </c>
      <c r="G8280" s="2">
        <v>0.78</v>
      </c>
      <c r="H8280" s="2">
        <v>0.03</v>
      </c>
      <c r="I8280" s="2">
        <v>3940.0599999999886</v>
      </c>
    </row>
    <row r="8281" spans="1:9">
      <c r="A8281" s="2">
        <v>272850</v>
      </c>
      <c r="B8281" s="2" t="s">
        <v>66</v>
      </c>
      <c r="C8281" s="2">
        <v>0.1</v>
      </c>
      <c r="D8281" s="2">
        <v>0.78</v>
      </c>
      <c r="E8281" s="2">
        <v>0.08</v>
      </c>
      <c r="F8281" s="2">
        <v>9977.5400000000063</v>
      </c>
      <c r="G8281" s="2">
        <v>0.78</v>
      </c>
      <c r="H8281" s="2">
        <v>0.08</v>
      </c>
      <c r="I8281" s="2">
        <v>9841.4000000000124</v>
      </c>
    </row>
    <row r="8282" spans="1:9">
      <c r="A8282" s="2">
        <v>272850</v>
      </c>
      <c r="B8282" s="2" t="s">
        <v>67</v>
      </c>
      <c r="C8282" s="2">
        <v>0.125</v>
      </c>
      <c r="D8282" s="2">
        <v>0.81</v>
      </c>
      <c r="E8282" s="2">
        <v>0.1</v>
      </c>
      <c r="F8282" s="2">
        <v>12926.849999999999</v>
      </c>
      <c r="G8282" s="2">
        <v>0.81</v>
      </c>
      <c r="H8282" s="2">
        <v>0.1</v>
      </c>
      <c r="I8282" s="2">
        <v>12750.879999999948</v>
      </c>
    </row>
    <row r="8283" spans="1:9">
      <c r="A8283" s="2">
        <v>272850</v>
      </c>
      <c r="B8283" s="2" t="s">
        <v>68</v>
      </c>
      <c r="C8283" s="2">
        <v>0.125</v>
      </c>
      <c r="D8283" s="2">
        <v>0.83</v>
      </c>
      <c r="E8283" s="2">
        <v>0.1</v>
      </c>
      <c r="F8283" s="2">
        <v>13257.129999999985</v>
      </c>
      <c r="G8283" s="2">
        <v>0.83</v>
      </c>
      <c r="H8283" s="2">
        <v>0.1</v>
      </c>
      <c r="I8283" s="2">
        <v>13076.949999999966</v>
      </c>
    </row>
    <row r="8284" spans="1:9">
      <c r="A8284" s="2">
        <v>272850</v>
      </c>
      <c r="B8284" s="2" t="s">
        <v>69</v>
      </c>
      <c r="C8284" s="2">
        <v>0.1</v>
      </c>
      <c r="D8284" s="2">
        <v>0.85</v>
      </c>
      <c r="E8284" s="2">
        <v>0.09</v>
      </c>
      <c r="F8284" s="2">
        <v>10816.460000000026</v>
      </c>
      <c r="G8284" s="2">
        <v>0.85</v>
      </c>
      <c r="H8284" s="2">
        <v>0.09</v>
      </c>
      <c r="I8284" s="2">
        <v>10668.189999999977</v>
      </c>
    </row>
    <row r="8285" spans="1:9">
      <c r="A8285" s="2">
        <v>272850</v>
      </c>
      <c r="B8285" s="2" t="s">
        <v>70</v>
      </c>
      <c r="C8285" s="2">
        <v>0.1</v>
      </c>
      <c r="D8285" s="2">
        <v>0.87</v>
      </c>
      <c r="E8285" s="2">
        <v>0.09</v>
      </c>
      <c r="F8285" s="2">
        <v>12101.789999999974</v>
      </c>
      <c r="G8285" s="2">
        <v>0.87</v>
      </c>
      <c r="H8285" s="2">
        <v>0.09</v>
      </c>
      <c r="I8285" s="2">
        <v>11815.619999999979</v>
      </c>
    </row>
    <row r="8286" spans="1:9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>
      <c r="A8287" s="2">
        <v>272860</v>
      </c>
      <c r="B8287" s="2" t="s">
        <v>65</v>
      </c>
      <c r="C8287" s="2">
        <v>0.04</v>
      </c>
      <c r="D8287" s="2">
        <v>90.02</v>
      </c>
      <c r="E8287" s="2">
        <v>3.6</v>
      </c>
      <c r="F8287" s="2">
        <v>3998.189999999991</v>
      </c>
      <c r="G8287" s="2">
        <v>90.02</v>
      </c>
      <c r="H8287" s="2">
        <v>3.6</v>
      </c>
      <c r="I8287" s="2">
        <v>3943.6599999999885</v>
      </c>
    </row>
    <row r="8288" spans="1:9">
      <c r="A8288" s="2">
        <v>272860</v>
      </c>
      <c r="B8288" s="2" t="s">
        <v>66</v>
      </c>
      <c r="C8288" s="2">
        <v>0.1</v>
      </c>
      <c r="D8288" s="2">
        <v>90.02</v>
      </c>
      <c r="E8288" s="2">
        <v>9</v>
      </c>
      <c r="F8288" s="2">
        <v>9986.5400000000063</v>
      </c>
      <c r="G8288" s="2">
        <v>90.02</v>
      </c>
      <c r="H8288" s="2">
        <v>9</v>
      </c>
      <c r="I8288" s="2">
        <v>9850.4000000000124</v>
      </c>
    </row>
    <row r="8289" spans="1:9">
      <c r="A8289" s="2">
        <v>272860</v>
      </c>
      <c r="B8289" s="2" t="s">
        <v>67</v>
      </c>
      <c r="C8289" s="2">
        <v>0.125</v>
      </c>
      <c r="D8289" s="2">
        <v>93.42</v>
      </c>
      <c r="E8289" s="2">
        <v>11.68</v>
      </c>
      <c r="F8289" s="2">
        <v>12938.529999999999</v>
      </c>
      <c r="G8289" s="2">
        <v>93.42</v>
      </c>
      <c r="H8289" s="2">
        <v>11.68</v>
      </c>
      <c r="I8289" s="2">
        <v>12762.559999999949</v>
      </c>
    </row>
    <row r="8290" spans="1:9">
      <c r="A8290" s="2">
        <v>272860</v>
      </c>
      <c r="B8290" s="2" t="s">
        <v>68</v>
      </c>
      <c r="C8290" s="2">
        <v>0.125</v>
      </c>
      <c r="D8290" s="2">
        <v>95.92</v>
      </c>
      <c r="E8290" s="2">
        <v>11.99</v>
      </c>
      <c r="F8290" s="2">
        <v>13269.119999999984</v>
      </c>
      <c r="G8290" s="2">
        <v>95.92</v>
      </c>
      <c r="H8290" s="2">
        <v>11.99</v>
      </c>
      <c r="I8290" s="2">
        <v>13088.939999999966</v>
      </c>
    </row>
    <row r="8291" spans="1:9">
      <c r="A8291" s="2">
        <v>272860</v>
      </c>
      <c r="B8291" s="2" t="s">
        <v>69</v>
      </c>
      <c r="C8291" s="2">
        <v>0.1</v>
      </c>
      <c r="D8291" s="2">
        <v>97.92</v>
      </c>
      <c r="E8291" s="2">
        <v>9.7899999999999991</v>
      </c>
      <c r="F8291" s="2">
        <v>10826.250000000027</v>
      </c>
      <c r="G8291" s="2">
        <v>97.92</v>
      </c>
      <c r="H8291" s="2">
        <v>9.7899999999999991</v>
      </c>
      <c r="I8291" s="2">
        <v>10677.979999999978</v>
      </c>
    </row>
    <row r="8292" spans="1:9">
      <c r="A8292" s="2">
        <v>272860</v>
      </c>
      <c r="B8292" s="2" t="s">
        <v>70</v>
      </c>
      <c r="C8292" s="2">
        <v>0.1</v>
      </c>
      <c r="D8292" s="2">
        <v>99.92</v>
      </c>
      <c r="E8292" s="2">
        <v>9.99</v>
      </c>
      <c r="F8292" s="2">
        <v>12111.779999999973</v>
      </c>
      <c r="G8292" s="2">
        <v>99.92</v>
      </c>
      <c r="H8292" s="2">
        <v>9.98</v>
      </c>
      <c r="I8292" s="2">
        <v>11825.599999999979</v>
      </c>
    </row>
    <row r="8293" spans="1:9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>
      <c r="A8294" s="2">
        <v>272870</v>
      </c>
      <c r="B8294" s="2" t="s">
        <v>65</v>
      </c>
      <c r="C8294" s="2">
        <v>0.04</v>
      </c>
      <c r="D8294" s="2">
        <v>90.02</v>
      </c>
      <c r="E8294" s="2">
        <v>3.6</v>
      </c>
      <c r="F8294" s="2">
        <v>4001.7899999999909</v>
      </c>
      <c r="G8294" s="2">
        <v>90.02</v>
      </c>
      <c r="H8294" s="2">
        <v>3.6</v>
      </c>
      <c r="I8294" s="2">
        <v>3947.2599999999884</v>
      </c>
    </row>
    <row r="8295" spans="1:9">
      <c r="A8295" s="2">
        <v>272870</v>
      </c>
      <c r="B8295" s="2" t="s">
        <v>66</v>
      </c>
      <c r="C8295" s="2">
        <v>0.1</v>
      </c>
      <c r="D8295" s="2">
        <v>90.02</v>
      </c>
      <c r="E8295" s="2">
        <v>9</v>
      </c>
      <c r="F8295" s="2">
        <v>9995.5400000000063</v>
      </c>
      <c r="G8295" s="2">
        <v>90.02</v>
      </c>
      <c r="H8295" s="2">
        <v>9</v>
      </c>
      <c r="I8295" s="2">
        <v>9859.4000000000124</v>
      </c>
    </row>
    <row r="8296" spans="1:9">
      <c r="A8296" s="2">
        <v>272870</v>
      </c>
      <c r="B8296" s="2" t="s">
        <v>67</v>
      </c>
      <c r="C8296" s="2">
        <v>0.125</v>
      </c>
      <c r="D8296" s="2">
        <v>93.42</v>
      </c>
      <c r="E8296" s="2">
        <v>11.68</v>
      </c>
      <c r="F8296" s="2">
        <v>12950.21</v>
      </c>
      <c r="G8296" s="2">
        <v>93.42</v>
      </c>
      <c r="H8296" s="2">
        <v>11.68</v>
      </c>
      <c r="I8296" s="2">
        <v>12774.239999999949</v>
      </c>
    </row>
    <row r="8297" spans="1:9">
      <c r="A8297" s="2">
        <v>272870</v>
      </c>
      <c r="B8297" s="2" t="s">
        <v>68</v>
      </c>
      <c r="C8297" s="2">
        <v>0.125</v>
      </c>
      <c r="D8297" s="2">
        <v>95.92</v>
      </c>
      <c r="E8297" s="2">
        <v>11.99</v>
      </c>
      <c r="F8297" s="2">
        <v>13281.109999999984</v>
      </c>
      <c r="G8297" s="2">
        <v>95.92</v>
      </c>
      <c r="H8297" s="2">
        <v>11.99</v>
      </c>
      <c r="I8297" s="2">
        <v>13100.929999999966</v>
      </c>
    </row>
    <row r="8298" spans="1:9">
      <c r="A8298" s="2">
        <v>272870</v>
      </c>
      <c r="B8298" s="2" t="s">
        <v>69</v>
      </c>
      <c r="C8298" s="2">
        <v>0.1</v>
      </c>
      <c r="D8298" s="2">
        <v>97.92</v>
      </c>
      <c r="E8298" s="2">
        <v>9.7899999999999991</v>
      </c>
      <c r="F8298" s="2">
        <v>10836.040000000028</v>
      </c>
      <c r="G8298" s="2">
        <v>97.92</v>
      </c>
      <c r="H8298" s="2">
        <v>9.7899999999999991</v>
      </c>
      <c r="I8298" s="2">
        <v>10687.769999999979</v>
      </c>
    </row>
    <row r="8299" spans="1:9">
      <c r="A8299" s="2">
        <v>272870</v>
      </c>
      <c r="B8299" s="2" t="s">
        <v>70</v>
      </c>
      <c r="C8299" s="2">
        <v>0.1</v>
      </c>
      <c r="D8299" s="2">
        <v>99.92</v>
      </c>
      <c r="E8299" s="2">
        <v>9.99</v>
      </c>
      <c r="F8299" s="2">
        <v>12121.769999999973</v>
      </c>
      <c r="G8299" s="2">
        <v>99.92</v>
      </c>
      <c r="H8299" s="2">
        <v>9.98</v>
      </c>
      <c r="I8299" s="2">
        <v>11835.579999999978</v>
      </c>
    </row>
    <row r="8300" spans="1:9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>
      <c r="A8301" s="2">
        <v>272880</v>
      </c>
      <c r="B8301" s="2" t="s">
        <v>65</v>
      </c>
      <c r="C8301" s="2">
        <v>0.04</v>
      </c>
      <c r="D8301" s="2">
        <v>90.02</v>
      </c>
      <c r="E8301" s="2">
        <v>3.6</v>
      </c>
      <c r="F8301" s="2">
        <v>4005.3899999999908</v>
      </c>
      <c r="G8301" s="2">
        <v>90.02</v>
      </c>
      <c r="H8301" s="2">
        <v>3.6</v>
      </c>
      <c r="I8301" s="2">
        <v>3950.8599999999883</v>
      </c>
    </row>
    <row r="8302" spans="1:9">
      <c r="A8302" s="2">
        <v>272880</v>
      </c>
      <c r="B8302" s="2" t="s">
        <v>66</v>
      </c>
      <c r="C8302" s="2">
        <v>0.1</v>
      </c>
      <c r="D8302" s="2">
        <v>90.02</v>
      </c>
      <c r="E8302" s="2">
        <v>9</v>
      </c>
      <c r="F8302" s="2">
        <v>10004.540000000006</v>
      </c>
      <c r="G8302" s="2">
        <v>90.02</v>
      </c>
      <c r="H8302" s="2">
        <v>9</v>
      </c>
      <c r="I8302" s="2">
        <v>9868.4000000000124</v>
      </c>
    </row>
    <row r="8303" spans="1:9">
      <c r="A8303" s="2">
        <v>272880</v>
      </c>
      <c r="B8303" s="2" t="s">
        <v>67</v>
      </c>
      <c r="C8303" s="2">
        <v>0.125</v>
      </c>
      <c r="D8303" s="2">
        <v>93.42</v>
      </c>
      <c r="E8303" s="2">
        <v>11.68</v>
      </c>
      <c r="F8303" s="2">
        <v>12961.89</v>
      </c>
      <c r="G8303" s="2">
        <v>93.42</v>
      </c>
      <c r="H8303" s="2">
        <v>11.68</v>
      </c>
      <c r="I8303" s="2">
        <v>12785.919999999949</v>
      </c>
    </row>
    <row r="8304" spans="1:9">
      <c r="A8304" s="2">
        <v>272880</v>
      </c>
      <c r="B8304" s="2" t="s">
        <v>68</v>
      </c>
      <c r="C8304" s="2">
        <v>0.125</v>
      </c>
      <c r="D8304" s="2">
        <v>95.92</v>
      </c>
      <c r="E8304" s="2">
        <v>11.99</v>
      </c>
      <c r="F8304" s="2">
        <v>13293.099999999984</v>
      </c>
      <c r="G8304" s="2">
        <v>95.92</v>
      </c>
      <c r="H8304" s="2">
        <v>11.99</v>
      </c>
      <c r="I8304" s="2">
        <v>13112.919999999966</v>
      </c>
    </row>
    <row r="8305" spans="1:9">
      <c r="A8305" s="2">
        <v>272880</v>
      </c>
      <c r="B8305" s="2" t="s">
        <v>69</v>
      </c>
      <c r="C8305" s="2">
        <v>0.1</v>
      </c>
      <c r="D8305" s="2">
        <v>97.92</v>
      </c>
      <c r="E8305" s="2">
        <v>9.7899999999999991</v>
      </c>
      <c r="F8305" s="2">
        <v>10845.830000000029</v>
      </c>
      <c r="G8305" s="2">
        <v>97.92</v>
      </c>
      <c r="H8305" s="2">
        <v>9.7899999999999991</v>
      </c>
      <c r="I8305" s="2">
        <v>10697.559999999979</v>
      </c>
    </row>
    <row r="8306" spans="1:9">
      <c r="A8306" s="2">
        <v>272880</v>
      </c>
      <c r="B8306" s="2" t="s">
        <v>70</v>
      </c>
      <c r="C8306" s="2">
        <v>0.1</v>
      </c>
      <c r="D8306" s="2">
        <v>99.92</v>
      </c>
      <c r="E8306" s="2">
        <v>9.99</v>
      </c>
      <c r="F8306" s="2">
        <v>12131.759999999973</v>
      </c>
      <c r="G8306" s="2">
        <v>99.92</v>
      </c>
      <c r="H8306" s="2">
        <v>9.98</v>
      </c>
      <c r="I8306" s="2">
        <v>11845.559999999978</v>
      </c>
    </row>
    <row r="8307" spans="1:9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>
      <c r="A8308" s="2">
        <v>272890</v>
      </c>
      <c r="B8308" s="2" t="s">
        <v>65</v>
      </c>
      <c r="C8308" s="2">
        <v>0.04</v>
      </c>
      <c r="D8308" s="2">
        <v>90.02</v>
      </c>
      <c r="E8308" s="2">
        <v>3.6</v>
      </c>
      <c r="F8308" s="2">
        <v>4008.9899999999907</v>
      </c>
      <c r="G8308" s="2">
        <v>90.02</v>
      </c>
      <c r="H8308" s="2">
        <v>3.6</v>
      </c>
      <c r="I8308" s="2">
        <v>3954.4599999999882</v>
      </c>
    </row>
    <row r="8309" spans="1:9">
      <c r="A8309" s="2">
        <v>272890</v>
      </c>
      <c r="B8309" s="2" t="s">
        <v>66</v>
      </c>
      <c r="C8309" s="2">
        <v>0.1</v>
      </c>
      <c r="D8309" s="2">
        <v>90.02</v>
      </c>
      <c r="E8309" s="2">
        <v>9</v>
      </c>
      <c r="F8309" s="2">
        <v>10013.540000000006</v>
      </c>
      <c r="G8309" s="2">
        <v>90.02</v>
      </c>
      <c r="H8309" s="2">
        <v>9</v>
      </c>
      <c r="I8309" s="2">
        <v>9877.4000000000124</v>
      </c>
    </row>
    <row r="8310" spans="1:9">
      <c r="A8310" s="2">
        <v>272890</v>
      </c>
      <c r="B8310" s="2" t="s">
        <v>67</v>
      </c>
      <c r="C8310" s="2">
        <v>0.125</v>
      </c>
      <c r="D8310" s="2">
        <v>93.42</v>
      </c>
      <c r="E8310" s="2">
        <v>11.68</v>
      </c>
      <c r="F8310" s="2">
        <v>12973.57</v>
      </c>
      <c r="G8310" s="2">
        <v>93.42</v>
      </c>
      <c r="H8310" s="2">
        <v>11.68</v>
      </c>
      <c r="I8310" s="2">
        <v>12797.599999999949</v>
      </c>
    </row>
    <row r="8311" spans="1:9">
      <c r="A8311" s="2">
        <v>272890</v>
      </c>
      <c r="B8311" s="2" t="s">
        <v>68</v>
      </c>
      <c r="C8311" s="2">
        <v>0.125</v>
      </c>
      <c r="D8311" s="2">
        <v>95.92</v>
      </c>
      <c r="E8311" s="2">
        <v>11.99</v>
      </c>
      <c r="F8311" s="2">
        <v>13305.089999999984</v>
      </c>
      <c r="G8311" s="2">
        <v>95.92</v>
      </c>
      <c r="H8311" s="2">
        <v>11.99</v>
      </c>
      <c r="I8311" s="2">
        <v>13124.909999999965</v>
      </c>
    </row>
    <row r="8312" spans="1:9">
      <c r="A8312" s="2">
        <v>272890</v>
      </c>
      <c r="B8312" s="2" t="s">
        <v>69</v>
      </c>
      <c r="C8312" s="2">
        <v>0.1</v>
      </c>
      <c r="D8312" s="2">
        <v>97.92</v>
      </c>
      <c r="E8312" s="2">
        <v>9.7899999999999991</v>
      </c>
      <c r="F8312" s="2">
        <v>10855.62000000003</v>
      </c>
      <c r="G8312" s="2">
        <v>97.92</v>
      </c>
      <c r="H8312" s="2">
        <v>9.7899999999999991</v>
      </c>
      <c r="I8312" s="2">
        <v>10707.34999999998</v>
      </c>
    </row>
    <row r="8313" spans="1:9">
      <c r="A8313" s="2">
        <v>272890</v>
      </c>
      <c r="B8313" s="2" t="s">
        <v>70</v>
      </c>
      <c r="C8313" s="2">
        <v>0.1</v>
      </c>
      <c r="D8313" s="2">
        <v>99.92</v>
      </c>
      <c r="E8313" s="2">
        <v>9.98</v>
      </c>
      <c r="F8313" s="2">
        <v>12141.739999999972</v>
      </c>
      <c r="G8313" s="2">
        <v>99.92</v>
      </c>
      <c r="H8313" s="2">
        <v>9.98</v>
      </c>
      <c r="I8313" s="2">
        <v>11855.539999999977</v>
      </c>
    </row>
    <row r="8314" spans="1:9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>
      <c r="A8315" s="2">
        <v>272900</v>
      </c>
      <c r="B8315" s="2" t="s">
        <v>65</v>
      </c>
      <c r="C8315" s="2">
        <v>0.04</v>
      </c>
      <c r="D8315" s="2">
        <v>90.02</v>
      </c>
      <c r="E8315" s="2">
        <v>3.6</v>
      </c>
      <c r="F8315" s="2">
        <v>4012.5899999999906</v>
      </c>
      <c r="G8315" s="2">
        <v>90.02</v>
      </c>
      <c r="H8315" s="2">
        <v>3.6</v>
      </c>
      <c r="I8315" s="2">
        <v>3958.0599999999881</v>
      </c>
    </row>
    <row r="8316" spans="1:9">
      <c r="A8316" s="2">
        <v>272900</v>
      </c>
      <c r="B8316" s="2" t="s">
        <v>66</v>
      </c>
      <c r="C8316" s="2">
        <v>0.1</v>
      </c>
      <c r="D8316" s="2">
        <v>90.02</v>
      </c>
      <c r="E8316" s="2">
        <v>9</v>
      </c>
      <c r="F8316" s="2">
        <v>10022.540000000006</v>
      </c>
      <c r="G8316" s="2">
        <v>90.02</v>
      </c>
      <c r="H8316" s="2">
        <v>9</v>
      </c>
      <c r="I8316" s="2">
        <v>9886.4000000000124</v>
      </c>
    </row>
    <row r="8317" spans="1:9">
      <c r="A8317" s="2">
        <v>272900</v>
      </c>
      <c r="B8317" s="2" t="s">
        <v>67</v>
      </c>
      <c r="C8317" s="2">
        <v>0.125</v>
      </c>
      <c r="D8317" s="2">
        <v>93.42</v>
      </c>
      <c r="E8317" s="2">
        <v>11.68</v>
      </c>
      <c r="F8317" s="2">
        <v>12985.25</v>
      </c>
      <c r="G8317" s="2">
        <v>93.42</v>
      </c>
      <c r="H8317" s="2">
        <v>11.68</v>
      </c>
      <c r="I8317" s="2">
        <v>12809.27999999995</v>
      </c>
    </row>
    <row r="8318" spans="1:9">
      <c r="A8318" s="2">
        <v>272900</v>
      </c>
      <c r="B8318" s="2" t="s">
        <v>68</v>
      </c>
      <c r="C8318" s="2">
        <v>0.125</v>
      </c>
      <c r="D8318" s="2">
        <v>95.92</v>
      </c>
      <c r="E8318" s="2">
        <v>11.99</v>
      </c>
      <c r="F8318" s="2">
        <v>13317.079999999984</v>
      </c>
      <c r="G8318" s="2">
        <v>95.92</v>
      </c>
      <c r="H8318" s="2">
        <v>11.99</v>
      </c>
      <c r="I8318" s="2">
        <v>13136.899999999965</v>
      </c>
    </row>
    <row r="8319" spans="1:9">
      <c r="A8319" s="2">
        <v>272900</v>
      </c>
      <c r="B8319" s="2" t="s">
        <v>69</v>
      </c>
      <c r="C8319" s="2">
        <v>0.1</v>
      </c>
      <c r="D8319" s="2">
        <v>97.92</v>
      </c>
      <c r="E8319" s="2">
        <v>9.7899999999999991</v>
      </c>
      <c r="F8319" s="2">
        <v>10865.410000000031</v>
      </c>
      <c r="G8319" s="2">
        <v>97.92</v>
      </c>
      <c r="H8319" s="2">
        <v>9.7899999999999991</v>
      </c>
      <c r="I8319" s="2">
        <v>10717.139999999981</v>
      </c>
    </row>
    <row r="8320" spans="1:9">
      <c r="A8320" s="2">
        <v>272900</v>
      </c>
      <c r="B8320" s="2" t="s">
        <v>70</v>
      </c>
      <c r="C8320" s="2">
        <v>0.1</v>
      </c>
      <c r="D8320" s="2">
        <v>99.92</v>
      </c>
      <c r="E8320" s="2">
        <v>9.98</v>
      </c>
      <c r="F8320" s="2">
        <v>12151.719999999972</v>
      </c>
      <c r="G8320" s="2">
        <v>99.92</v>
      </c>
      <c r="H8320" s="2">
        <v>9.98</v>
      </c>
      <c r="I8320" s="2">
        <v>11865.519999999977</v>
      </c>
    </row>
    <row r="8321" spans="1:9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>
      <c r="A8322" s="2">
        <v>272910</v>
      </c>
      <c r="B8322" s="2" t="s">
        <v>65</v>
      </c>
      <c r="C8322" s="2">
        <v>0.04</v>
      </c>
      <c r="D8322" s="2">
        <v>90.02</v>
      </c>
      <c r="E8322" s="2">
        <v>3.6</v>
      </c>
      <c r="F8322" s="2">
        <v>4016.1899999999905</v>
      </c>
      <c r="G8322" s="2">
        <v>90.02</v>
      </c>
      <c r="H8322" s="2">
        <v>3.6</v>
      </c>
      <c r="I8322" s="2">
        <v>3961.659999999988</v>
      </c>
    </row>
    <row r="8323" spans="1:9">
      <c r="A8323" s="2">
        <v>272910</v>
      </c>
      <c r="B8323" s="2" t="s">
        <v>66</v>
      </c>
      <c r="C8323" s="2">
        <v>0.1</v>
      </c>
      <c r="D8323" s="2">
        <v>90.02</v>
      </c>
      <c r="E8323" s="2">
        <v>9</v>
      </c>
      <c r="F8323" s="2">
        <v>10031.540000000006</v>
      </c>
      <c r="G8323" s="2">
        <v>90.02</v>
      </c>
      <c r="H8323" s="2">
        <v>9</v>
      </c>
      <c r="I8323" s="2">
        <v>9895.4000000000124</v>
      </c>
    </row>
    <row r="8324" spans="1:9">
      <c r="A8324" s="2">
        <v>272910</v>
      </c>
      <c r="B8324" s="2" t="s">
        <v>67</v>
      </c>
      <c r="C8324" s="2">
        <v>0.125</v>
      </c>
      <c r="D8324" s="2">
        <v>93.42</v>
      </c>
      <c r="E8324" s="2">
        <v>11.68</v>
      </c>
      <c r="F8324" s="2">
        <v>12996.93</v>
      </c>
      <c r="G8324" s="2">
        <v>93.42</v>
      </c>
      <c r="H8324" s="2">
        <v>11.68</v>
      </c>
      <c r="I8324" s="2">
        <v>12820.95999999995</v>
      </c>
    </row>
    <row r="8325" spans="1:9">
      <c r="A8325" s="2">
        <v>272910</v>
      </c>
      <c r="B8325" s="2" t="s">
        <v>68</v>
      </c>
      <c r="C8325" s="2">
        <v>0.125</v>
      </c>
      <c r="D8325" s="2">
        <v>95.92</v>
      </c>
      <c r="E8325" s="2">
        <v>11.99</v>
      </c>
      <c r="F8325" s="2">
        <v>13329.069999999983</v>
      </c>
      <c r="G8325" s="2">
        <v>95.92</v>
      </c>
      <c r="H8325" s="2">
        <v>11.99</v>
      </c>
      <c r="I8325" s="2">
        <v>13148.889999999965</v>
      </c>
    </row>
    <row r="8326" spans="1:9">
      <c r="A8326" s="2">
        <v>272910</v>
      </c>
      <c r="B8326" s="2" t="s">
        <v>69</v>
      </c>
      <c r="C8326" s="2">
        <v>0.1</v>
      </c>
      <c r="D8326" s="2">
        <v>97.92</v>
      </c>
      <c r="E8326" s="2">
        <v>9.7899999999999991</v>
      </c>
      <c r="F8326" s="2">
        <v>10875.200000000032</v>
      </c>
      <c r="G8326" s="2">
        <v>97.92</v>
      </c>
      <c r="H8326" s="2">
        <v>9.7899999999999991</v>
      </c>
      <c r="I8326" s="2">
        <v>10726.929999999982</v>
      </c>
    </row>
    <row r="8327" spans="1:9">
      <c r="A8327" s="2">
        <v>272910</v>
      </c>
      <c r="B8327" s="2" t="s">
        <v>70</v>
      </c>
      <c r="C8327" s="2">
        <v>0.1</v>
      </c>
      <c r="D8327" s="2">
        <v>99.92</v>
      </c>
      <c r="E8327" s="2">
        <v>9.98</v>
      </c>
      <c r="F8327" s="2">
        <v>12161.699999999972</v>
      </c>
      <c r="G8327" s="2">
        <v>99.92</v>
      </c>
      <c r="H8327" s="2">
        <v>9.98</v>
      </c>
      <c r="I8327" s="2">
        <v>11875.499999999976</v>
      </c>
    </row>
    <row r="8328" spans="1:9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>
      <c r="A8329" s="2">
        <v>272920</v>
      </c>
      <c r="B8329" s="2" t="s">
        <v>65</v>
      </c>
      <c r="C8329" s="2">
        <v>0.04</v>
      </c>
      <c r="D8329" s="2">
        <v>90.02</v>
      </c>
      <c r="E8329" s="2">
        <v>3.6</v>
      </c>
      <c r="F8329" s="2">
        <v>4019.7899999999904</v>
      </c>
      <c r="G8329" s="2">
        <v>90.02</v>
      </c>
      <c r="H8329" s="2">
        <v>3.6</v>
      </c>
      <c r="I8329" s="2">
        <v>3965.2599999999879</v>
      </c>
    </row>
    <row r="8330" spans="1:9">
      <c r="A8330" s="2">
        <v>272920</v>
      </c>
      <c r="B8330" s="2" t="s">
        <v>66</v>
      </c>
      <c r="C8330" s="2">
        <v>0.1</v>
      </c>
      <c r="D8330" s="2">
        <v>90.02</v>
      </c>
      <c r="E8330" s="2">
        <v>9</v>
      </c>
      <c r="F8330" s="2">
        <v>10040.540000000006</v>
      </c>
      <c r="G8330" s="2">
        <v>90.02</v>
      </c>
      <c r="H8330" s="2">
        <v>9</v>
      </c>
      <c r="I8330" s="2">
        <v>9904.4000000000124</v>
      </c>
    </row>
    <row r="8331" spans="1:9">
      <c r="A8331" s="2">
        <v>272920</v>
      </c>
      <c r="B8331" s="2" t="s">
        <v>67</v>
      </c>
      <c r="C8331" s="2">
        <v>0.125</v>
      </c>
      <c r="D8331" s="2">
        <v>93.42</v>
      </c>
      <c r="E8331" s="2">
        <v>11.68</v>
      </c>
      <c r="F8331" s="2">
        <v>13008.61</v>
      </c>
      <c r="G8331" s="2">
        <v>93.42</v>
      </c>
      <c r="H8331" s="2">
        <v>11.68</v>
      </c>
      <c r="I8331" s="2">
        <v>12832.63999999995</v>
      </c>
    </row>
    <row r="8332" spans="1:9">
      <c r="A8332" s="2">
        <v>272920</v>
      </c>
      <c r="B8332" s="2" t="s">
        <v>68</v>
      </c>
      <c r="C8332" s="2">
        <v>0.125</v>
      </c>
      <c r="D8332" s="2">
        <v>95.92</v>
      </c>
      <c r="E8332" s="2">
        <v>11.99</v>
      </c>
      <c r="F8332" s="2">
        <v>13341.059999999983</v>
      </c>
      <c r="G8332" s="2">
        <v>95.92</v>
      </c>
      <c r="H8332" s="2">
        <v>11.99</v>
      </c>
      <c r="I8332" s="2">
        <v>13160.879999999965</v>
      </c>
    </row>
    <row r="8333" spans="1:9">
      <c r="A8333" s="2">
        <v>272920</v>
      </c>
      <c r="B8333" s="2" t="s">
        <v>69</v>
      </c>
      <c r="C8333" s="2">
        <v>0.1</v>
      </c>
      <c r="D8333" s="2">
        <v>97.92</v>
      </c>
      <c r="E8333" s="2">
        <v>9.7899999999999991</v>
      </c>
      <c r="F8333" s="2">
        <v>10884.990000000033</v>
      </c>
      <c r="G8333" s="2">
        <v>97.92</v>
      </c>
      <c r="H8333" s="2">
        <v>9.7899999999999991</v>
      </c>
      <c r="I8333" s="2">
        <v>10736.719999999983</v>
      </c>
    </row>
    <row r="8334" spans="1:9">
      <c r="A8334" s="2">
        <v>272920</v>
      </c>
      <c r="B8334" s="2" t="s">
        <v>70</v>
      </c>
      <c r="C8334" s="2">
        <v>0.1</v>
      </c>
      <c r="D8334" s="2">
        <v>99.92</v>
      </c>
      <c r="E8334" s="2">
        <v>9.98</v>
      </c>
      <c r="F8334" s="2">
        <v>12171.679999999971</v>
      </c>
      <c r="G8334" s="2">
        <v>99.92</v>
      </c>
      <c r="H8334" s="2">
        <v>9.98</v>
      </c>
      <c r="I8334" s="2">
        <v>11885.479999999976</v>
      </c>
    </row>
    <row r="8335" spans="1:9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>
      <c r="A8336" s="2">
        <v>272930</v>
      </c>
      <c r="B8336" s="2" t="s">
        <v>65</v>
      </c>
      <c r="C8336" s="2">
        <v>0.04</v>
      </c>
      <c r="D8336" s="2">
        <v>90.02</v>
      </c>
      <c r="E8336" s="2">
        <v>3.6</v>
      </c>
      <c r="F8336" s="2">
        <v>4023.3899999999903</v>
      </c>
      <c r="G8336" s="2">
        <v>90.02</v>
      </c>
      <c r="H8336" s="2">
        <v>3.6</v>
      </c>
      <c r="I8336" s="2">
        <v>3968.8599999999878</v>
      </c>
    </row>
    <row r="8337" spans="1:9">
      <c r="A8337" s="2">
        <v>272930</v>
      </c>
      <c r="B8337" s="2" t="s">
        <v>66</v>
      </c>
      <c r="C8337" s="2">
        <v>0.1</v>
      </c>
      <c r="D8337" s="2">
        <v>90.02</v>
      </c>
      <c r="E8337" s="2">
        <v>9</v>
      </c>
      <c r="F8337" s="2">
        <v>10049.540000000006</v>
      </c>
      <c r="G8337" s="2">
        <v>90.02</v>
      </c>
      <c r="H8337" s="2">
        <v>9</v>
      </c>
      <c r="I8337" s="2">
        <v>9913.4000000000124</v>
      </c>
    </row>
    <row r="8338" spans="1:9">
      <c r="A8338" s="2">
        <v>272930</v>
      </c>
      <c r="B8338" s="2" t="s">
        <v>67</v>
      </c>
      <c r="C8338" s="2">
        <v>0.125</v>
      </c>
      <c r="D8338" s="2">
        <v>93.42</v>
      </c>
      <c r="E8338" s="2">
        <v>11.68</v>
      </c>
      <c r="F8338" s="2">
        <v>13020.29</v>
      </c>
      <c r="G8338" s="2">
        <v>93.42</v>
      </c>
      <c r="H8338" s="2">
        <v>11.68</v>
      </c>
      <c r="I8338" s="2">
        <v>12844.319999999951</v>
      </c>
    </row>
    <row r="8339" spans="1:9">
      <c r="A8339" s="2">
        <v>272930</v>
      </c>
      <c r="B8339" s="2" t="s">
        <v>68</v>
      </c>
      <c r="C8339" s="2">
        <v>0.125</v>
      </c>
      <c r="D8339" s="2">
        <v>95.92</v>
      </c>
      <c r="E8339" s="2">
        <v>11.99</v>
      </c>
      <c r="F8339" s="2">
        <v>13353.049999999983</v>
      </c>
      <c r="G8339" s="2">
        <v>95.92</v>
      </c>
      <c r="H8339" s="2">
        <v>11.99</v>
      </c>
      <c r="I8339" s="2">
        <v>13172.869999999964</v>
      </c>
    </row>
    <row r="8340" spans="1:9">
      <c r="A8340" s="2">
        <v>272930</v>
      </c>
      <c r="B8340" s="2" t="s">
        <v>69</v>
      </c>
      <c r="C8340" s="2">
        <v>0.1</v>
      </c>
      <c r="D8340" s="2">
        <v>97.92</v>
      </c>
      <c r="E8340" s="2">
        <v>9.7899999999999991</v>
      </c>
      <c r="F8340" s="2">
        <v>10894.780000000033</v>
      </c>
      <c r="G8340" s="2">
        <v>97.92</v>
      </c>
      <c r="H8340" s="2">
        <v>9.7899999999999991</v>
      </c>
      <c r="I8340" s="2">
        <v>10746.509999999984</v>
      </c>
    </row>
    <row r="8341" spans="1:9">
      <c r="A8341" s="2">
        <v>272930</v>
      </c>
      <c r="B8341" s="2" t="s">
        <v>70</v>
      </c>
      <c r="C8341" s="2">
        <v>0.1</v>
      </c>
      <c r="D8341" s="2">
        <v>99.92</v>
      </c>
      <c r="E8341" s="2">
        <v>9.98</v>
      </c>
      <c r="F8341" s="2">
        <v>12181.659999999971</v>
      </c>
      <c r="G8341" s="2">
        <v>99.92</v>
      </c>
      <c r="H8341" s="2">
        <v>9.98</v>
      </c>
      <c r="I8341" s="2">
        <v>11895.459999999975</v>
      </c>
    </row>
    <row r="8342" spans="1:9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>
      <c r="A8343" s="2">
        <v>272940</v>
      </c>
      <c r="B8343" s="2" t="s">
        <v>65</v>
      </c>
      <c r="C8343" s="2">
        <v>0.04</v>
      </c>
      <c r="D8343" s="2">
        <v>90.02</v>
      </c>
      <c r="E8343" s="2">
        <v>3.6</v>
      </c>
      <c r="F8343" s="2">
        <v>4026.9899999999902</v>
      </c>
      <c r="G8343" s="2">
        <v>90.02</v>
      </c>
      <c r="H8343" s="2">
        <v>3.6</v>
      </c>
      <c r="I8343" s="2">
        <v>3972.4599999999878</v>
      </c>
    </row>
    <row r="8344" spans="1:9">
      <c r="A8344" s="2">
        <v>272940</v>
      </c>
      <c r="B8344" s="2" t="s">
        <v>66</v>
      </c>
      <c r="C8344" s="2">
        <v>0.1</v>
      </c>
      <c r="D8344" s="2">
        <v>90.02</v>
      </c>
      <c r="E8344" s="2">
        <v>9</v>
      </c>
      <c r="F8344" s="2">
        <v>10058.540000000006</v>
      </c>
      <c r="G8344" s="2">
        <v>90.02</v>
      </c>
      <c r="H8344" s="2">
        <v>9</v>
      </c>
      <c r="I8344" s="2">
        <v>9922.4000000000124</v>
      </c>
    </row>
    <row r="8345" spans="1:9">
      <c r="A8345" s="2">
        <v>272940</v>
      </c>
      <c r="B8345" s="2" t="s">
        <v>67</v>
      </c>
      <c r="C8345" s="2">
        <v>0.125</v>
      </c>
      <c r="D8345" s="2">
        <v>93.42</v>
      </c>
      <c r="E8345" s="2">
        <v>11.68</v>
      </c>
      <c r="F8345" s="2">
        <v>13031.970000000001</v>
      </c>
      <c r="G8345" s="2">
        <v>93.42</v>
      </c>
      <c r="H8345" s="2">
        <v>11.68</v>
      </c>
      <c r="I8345" s="2">
        <v>12855.999999999951</v>
      </c>
    </row>
    <row r="8346" spans="1:9">
      <c r="A8346" s="2">
        <v>272940</v>
      </c>
      <c r="B8346" s="2" t="s">
        <v>68</v>
      </c>
      <c r="C8346" s="2">
        <v>0.125</v>
      </c>
      <c r="D8346" s="2">
        <v>95.92</v>
      </c>
      <c r="E8346" s="2">
        <v>11.99</v>
      </c>
      <c r="F8346" s="2">
        <v>13365.039999999983</v>
      </c>
      <c r="G8346" s="2">
        <v>95.92</v>
      </c>
      <c r="H8346" s="2">
        <v>11.99</v>
      </c>
      <c r="I8346" s="2">
        <v>13184.859999999964</v>
      </c>
    </row>
    <row r="8347" spans="1:9">
      <c r="A8347" s="2">
        <v>272940</v>
      </c>
      <c r="B8347" s="2" t="s">
        <v>69</v>
      </c>
      <c r="C8347" s="2">
        <v>0.1</v>
      </c>
      <c r="D8347" s="2">
        <v>97.92</v>
      </c>
      <c r="E8347" s="2">
        <v>9.7899999999999991</v>
      </c>
      <c r="F8347" s="2">
        <v>10904.570000000034</v>
      </c>
      <c r="G8347" s="2">
        <v>97.92</v>
      </c>
      <c r="H8347" s="2">
        <v>9.7899999999999991</v>
      </c>
      <c r="I8347" s="2">
        <v>10756.299999999985</v>
      </c>
    </row>
    <row r="8348" spans="1:9">
      <c r="A8348" s="2">
        <v>272940</v>
      </c>
      <c r="B8348" s="2" t="s">
        <v>70</v>
      </c>
      <c r="C8348" s="2">
        <v>0.1</v>
      </c>
      <c r="D8348" s="2">
        <v>99.92</v>
      </c>
      <c r="E8348" s="2">
        <v>9.98</v>
      </c>
      <c r="F8348" s="2">
        <v>12191.63999999997</v>
      </c>
      <c r="G8348" s="2">
        <v>99.92</v>
      </c>
      <c r="H8348" s="2">
        <v>9.98</v>
      </c>
      <c r="I8348" s="2">
        <v>11905.439999999975</v>
      </c>
    </row>
    <row r="8349" spans="1:9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>
      <c r="A8350" s="2">
        <v>272950</v>
      </c>
      <c r="B8350" s="2" t="s">
        <v>65</v>
      </c>
      <c r="C8350" s="2">
        <v>0.04</v>
      </c>
      <c r="D8350" s="2">
        <v>90.02</v>
      </c>
      <c r="E8350" s="2">
        <v>3.6</v>
      </c>
      <c r="F8350" s="2">
        <v>4030.5899999999901</v>
      </c>
      <c r="G8350" s="2">
        <v>90.02</v>
      </c>
      <c r="H8350" s="2">
        <v>3.6</v>
      </c>
      <c r="I8350" s="2">
        <v>3976.0599999999877</v>
      </c>
    </row>
    <row r="8351" spans="1:9">
      <c r="A8351" s="2">
        <v>272950</v>
      </c>
      <c r="B8351" s="2" t="s">
        <v>66</v>
      </c>
      <c r="C8351" s="2">
        <v>0.1</v>
      </c>
      <c r="D8351" s="2">
        <v>90.02</v>
      </c>
      <c r="E8351" s="2">
        <v>9</v>
      </c>
      <c r="F8351" s="2">
        <v>10067.540000000006</v>
      </c>
      <c r="G8351" s="2">
        <v>90.02</v>
      </c>
      <c r="H8351" s="2">
        <v>9</v>
      </c>
      <c r="I8351" s="2">
        <v>9931.4000000000124</v>
      </c>
    </row>
    <row r="8352" spans="1:9">
      <c r="A8352" s="2">
        <v>272950</v>
      </c>
      <c r="B8352" s="2" t="s">
        <v>67</v>
      </c>
      <c r="C8352" s="2">
        <v>0.125</v>
      </c>
      <c r="D8352" s="2">
        <v>93.42</v>
      </c>
      <c r="E8352" s="2">
        <v>11.68</v>
      </c>
      <c r="F8352" s="2">
        <v>13043.650000000001</v>
      </c>
      <c r="G8352" s="2">
        <v>93.42</v>
      </c>
      <c r="H8352" s="2">
        <v>11.68</v>
      </c>
      <c r="I8352" s="2">
        <v>12867.679999999951</v>
      </c>
    </row>
    <row r="8353" spans="1:9">
      <c r="A8353" s="2">
        <v>272950</v>
      </c>
      <c r="B8353" s="2" t="s">
        <v>68</v>
      </c>
      <c r="C8353" s="2">
        <v>0.125</v>
      </c>
      <c r="D8353" s="2">
        <v>95.92</v>
      </c>
      <c r="E8353" s="2">
        <v>11.99</v>
      </c>
      <c r="F8353" s="2">
        <v>13377.029999999982</v>
      </c>
      <c r="G8353" s="2">
        <v>95.92</v>
      </c>
      <c r="H8353" s="2">
        <v>11.99</v>
      </c>
      <c r="I8353" s="2">
        <v>13196.849999999964</v>
      </c>
    </row>
    <row r="8354" spans="1:9">
      <c r="A8354" s="2">
        <v>272950</v>
      </c>
      <c r="B8354" s="2" t="s">
        <v>69</v>
      </c>
      <c r="C8354" s="2">
        <v>0.1</v>
      </c>
      <c r="D8354" s="2">
        <v>97.92</v>
      </c>
      <c r="E8354" s="2">
        <v>9.7899999999999991</v>
      </c>
      <c r="F8354" s="2">
        <v>10914.360000000035</v>
      </c>
      <c r="G8354" s="2">
        <v>97.92</v>
      </c>
      <c r="H8354" s="2">
        <v>9.7899999999999991</v>
      </c>
      <c r="I8354" s="2">
        <v>10766.089999999986</v>
      </c>
    </row>
    <row r="8355" spans="1:9">
      <c r="A8355" s="2">
        <v>272950</v>
      </c>
      <c r="B8355" s="2" t="s">
        <v>70</v>
      </c>
      <c r="C8355" s="2">
        <v>0.1</v>
      </c>
      <c r="D8355" s="2">
        <v>99.92</v>
      </c>
      <c r="E8355" s="2">
        <v>9.98</v>
      </c>
      <c r="F8355" s="2">
        <v>12201.61999999997</v>
      </c>
      <c r="G8355" s="2">
        <v>99.92</v>
      </c>
      <c r="H8355" s="2">
        <v>9.98</v>
      </c>
      <c r="I8355" s="2">
        <v>11915.419999999975</v>
      </c>
    </row>
    <row r="8356" spans="1:9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>
      <c r="A8357" s="2">
        <v>272960</v>
      </c>
      <c r="B8357" s="2" t="s">
        <v>65</v>
      </c>
      <c r="C8357" s="2">
        <v>0.04</v>
      </c>
      <c r="D8357" s="2">
        <v>90.02</v>
      </c>
      <c r="E8357" s="2">
        <v>3.6</v>
      </c>
      <c r="F8357" s="2">
        <v>4034.1899999999901</v>
      </c>
      <c r="G8357" s="2">
        <v>90.02</v>
      </c>
      <c r="H8357" s="2">
        <v>3.6</v>
      </c>
      <c r="I8357" s="2">
        <v>3979.6599999999876</v>
      </c>
    </row>
    <row r="8358" spans="1:9">
      <c r="A8358" s="2">
        <v>272960</v>
      </c>
      <c r="B8358" s="2" t="s">
        <v>66</v>
      </c>
      <c r="C8358" s="2">
        <v>0.1</v>
      </c>
      <c r="D8358" s="2">
        <v>90.02</v>
      </c>
      <c r="E8358" s="2">
        <v>9</v>
      </c>
      <c r="F8358" s="2">
        <v>10076.540000000006</v>
      </c>
      <c r="G8358" s="2">
        <v>90.02</v>
      </c>
      <c r="H8358" s="2">
        <v>9</v>
      </c>
      <c r="I8358" s="2">
        <v>9940.4000000000124</v>
      </c>
    </row>
    <row r="8359" spans="1:9">
      <c r="A8359" s="2">
        <v>272960</v>
      </c>
      <c r="B8359" s="2" t="s">
        <v>67</v>
      </c>
      <c r="C8359" s="2">
        <v>0.125</v>
      </c>
      <c r="D8359" s="2">
        <v>93.42</v>
      </c>
      <c r="E8359" s="2">
        <v>11.68</v>
      </c>
      <c r="F8359" s="2">
        <v>13055.330000000002</v>
      </c>
      <c r="G8359" s="2">
        <v>93.42</v>
      </c>
      <c r="H8359" s="2">
        <v>11.68</v>
      </c>
      <c r="I8359" s="2">
        <v>12879.359999999951</v>
      </c>
    </row>
    <row r="8360" spans="1:9">
      <c r="A8360" s="2">
        <v>272960</v>
      </c>
      <c r="B8360" s="2" t="s">
        <v>68</v>
      </c>
      <c r="C8360" s="2">
        <v>0.125</v>
      </c>
      <c r="D8360" s="2">
        <v>95.92</v>
      </c>
      <c r="E8360" s="2">
        <v>11.99</v>
      </c>
      <c r="F8360" s="2">
        <v>13389.019999999982</v>
      </c>
      <c r="G8360" s="2">
        <v>95.92</v>
      </c>
      <c r="H8360" s="2">
        <v>11.99</v>
      </c>
      <c r="I8360" s="2">
        <v>13208.839999999964</v>
      </c>
    </row>
    <row r="8361" spans="1:9">
      <c r="A8361" s="2">
        <v>272960</v>
      </c>
      <c r="B8361" s="2" t="s">
        <v>69</v>
      </c>
      <c r="C8361" s="2">
        <v>0.1</v>
      </c>
      <c r="D8361" s="2">
        <v>97.92</v>
      </c>
      <c r="E8361" s="2">
        <v>9.7899999999999991</v>
      </c>
      <c r="F8361" s="2">
        <v>10924.150000000036</v>
      </c>
      <c r="G8361" s="2">
        <v>97.92</v>
      </c>
      <c r="H8361" s="2">
        <v>9.7899999999999991</v>
      </c>
      <c r="I8361" s="2">
        <v>10775.879999999986</v>
      </c>
    </row>
    <row r="8362" spans="1:9">
      <c r="A8362" s="2">
        <v>272960</v>
      </c>
      <c r="B8362" s="2" t="s">
        <v>70</v>
      </c>
      <c r="C8362" s="2">
        <v>0.1</v>
      </c>
      <c r="D8362" s="2">
        <v>99.92</v>
      </c>
      <c r="E8362" s="2">
        <v>9.98</v>
      </c>
      <c r="F8362" s="2">
        <v>12211.599999999969</v>
      </c>
      <c r="G8362" s="2">
        <v>99.92</v>
      </c>
      <c r="H8362" s="2">
        <v>9.98</v>
      </c>
      <c r="I8362" s="2">
        <v>11925.399999999974</v>
      </c>
    </row>
    <row r="8363" spans="1:9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>
      <c r="A8364" s="2">
        <v>272970</v>
      </c>
      <c r="B8364" s="2" t="s">
        <v>65</v>
      </c>
      <c r="C8364" s="2">
        <v>0.04</v>
      </c>
      <c r="D8364" s="2">
        <v>90.02</v>
      </c>
      <c r="E8364" s="2">
        <v>3.6</v>
      </c>
      <c r="F8364" s="2">
        <v>4037.78999999999</v>
      </c>
      <c r="G8364" s="2">
        <v>90.02</v>
      </c>
      <c r="H8364" s="2">
        <v>3.6</v>
      </c>
      <c r="I8364" s="2">
        <v>3983.2599999999875</v>
      </c>
    </row>
    <row r="8365" spans="1:9">
      <c r="A8365" s="2">
        <v>272970</v>
      </c>
      <c r="B8365" s="2" t="s">
        <v>66</v>
      </c>
      <c r="C8365" s="2">
        <v>0.1</v>
      </c>
      <c r="D8365" s="2">
        <v>90.02</v>
      </c>
      <c r="E8365" s="2">
        <v>9</v>
      </c>
      <c r="F8365" s="2">
        <v>10085.540000000006</v>
      </c>
      <c r="G8365" s="2">
        <v>90.02</v>
      </c>
      <c r="H8365" s="2">
        <v>9</v>
      </c>
      <c r="I8365" s="2">
        <v>9949.4000000000124</v>
      </c>
    </row>
    <row r="8366" spans="1:9">
      <c r="A8366" s="2">
        <v>272970</v>
      </c>
      <c r="B8366" s="2" t="s">
        <v>67</v>
      </c>
      <c r="C8366" s="2">
        <v>0.125</v>
      </c>
      <c r="D8366" s="2">
        <v>93.42</v>
      </c>
      <c r="E8366" s="2">
        <v>11.68</v>
      </c>
      <c r="F8366" s="2">
        <v>13067.010000000002</v>
      </c>
      <c r="G8366" s="2">
        <v>93.42</v>
      </c>
      <c r="H8366" s="2">
        <v>11.68</v>
      </c>
      <c r="I8366" s="2">
        <v>12891.039999999952</v>
      </c>
    </row>
    <row r="8367" spans="1:9">
      <c r="A8367" s="2">
        <v>272970</v>
      </c>
      <c r="B8367" s="2" t="s">
        <v>68</v>
      </c>
      <c r="C8367" s="2">
        <v>0.125</v>
      </c>
      <c r="D8367" s="2">
        <v>95.92</v>
      </c>
      <c r="E8367" s="2">
        <v>11.99</v>
      </c>
      <c r="F8367" s="2">
        <v>13401.009999999982</v>
      </c>
      <c r="G8367" s="2">
        <v>95.92</v>
      </c>
      <c r="H8367" s="2">
        <v>11.99</v>
      </c>
      <c r="I8367" s="2">
        <v>13220.829999999964</v>
      </c>
    </row>
    <row r="8368" spans="1:9">
      <c r="A8368" s="2">
        <v>272970</v>
      </c>
      <c r="B8368" s="2" t="s">
        <v>69</v>
      </c>
      <c r="C8368" s="2">
        <v>0.1</v>
      </c>
      <c r="D8368" s="2">
        <v>97.92</v>
      </c>
      <c r="E8368" s="2">
        <v>9.7899999999999991</v>
      </c>
      <c r="F8368" s="2">
        <v>10933.940000000037</v>
      </c>
      <c r="G8368" s="2">
        <v>97.92</v>
      </c>
      <c r="H8368" s="2">
        <v>9.7899999999999991</v>
      </c>
      <c r="I8368" s="2">
        <v>10785.669999999987</v>
      </c>
    </row>
    <row r="8369" spans="1:9">
      <c r="A8369" s="2">
        <v>272970</v>
      </c>
      <c r="B8369" s="2" t="s">
        <v>70</v>
      </c>
      <c r="C8369" s="2">
        <v>0.1</v>
      </c>
      <c r="D8369" s="2">
        <v>99.92</v>
      </c>
      <c r="E8369" s="2">
        <v>9.98</v>
      </c>
      <c r="F8369" s="2">
        <v>12221.579999999969</v>
      </c>
      <c r="G8369" s="2">
        <v>99.92</v>
      </c>
      <c r="H8369" s="2">
        <v>9.98</v>
      </c>
      <c r="I8369" s="2">
        <v>11935.379999999974</v>
      </c>
    </row>
    <row r="8370" spans="1:9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>
      <c r="A8371" s="2">
        <v>272980</v>
      </c>
      <c r="B8371" s="2" t="s">
        <v>65</v>
      </c>
      <c r="C8371" s="2">
        <v>0.04</v>
      </c>
      <c r="D8371" s="2">
        <v>90.02</v>
      </c>
      <c r="E8371" s="2">
        <v>3.6</v>
      </c>
      <c r="F8371" s="2">
        <v>4041.3899999999899</v>
      </c>
      <c r="G8371" s="2">
        <v>90.02</v>
      </c>
      <c r="H8371" s="2">
        <v>3.6</v>
      </c>
      <c r="I8371" s="2">
        <v>3986.8599999999874</v>
      </c>
    </row>
    <row r="8372" spans="1:9">
      <c r="A8372" s="2">
        <v>272980</v>
      </c>
      <c r="B8372" s="2" t="s">
        <v>66</v>
      </c>
      <c r="C8372" s="2">
        <v>0.1</v>
      </c>
      <c r="D8372" s="2">
        <v>90.02</v>
      </c>
      <c r="E8372" s="2">
        <v>9</v>
      </c>
      <c r="F8372" s="2">
        <v>10094.540000000006</v>
      </c>
      <c r="G8372" s="2">
        <v>90.02</v>
      </c>
      <c r="H8372" s="2">
        <v>9</v>
      </c>
      <c r="I8372" s="2">
        <v>9958.4000000000124</v>
      </c>
    </row>
    <row r="8373" spans="1:9">
      <c r="A8373" s="2">
        <v>272980</v>
      </c>
      <c r="B8373" s="2" t="s">
        <v>67</v>
      </c>
      <c r="C8373" s="2">
        <v>0.125</v>
      </c>
      <c r="D8373" s="2">
        <v>93.42</v>
      </c>
      <c r="E8373" s="2">
        <v>11.68</v>
      </c>
      <c r="F8373" s="2">
        <v>13078.690000000002</v>
      </c>
      <c r="G8373" s="2">
        <v>93.42</v>
      </c>
      <c r="H8373" s="2">
        <v>11.68</v>
      </c>
      <c r="I8373" s="2">
        <v>12902.719999999952</v>
      </c>
    </row>
    <row r="8374" spans="1:9">
      <c r="A8374" s="2">
        <v>272980</v>
      </c>
      <c r="B8374" s="2" t="s">
        <v>68</v>
      </c>
      <c r="C8374" s="2">
        <v>0.125</v>
      </c>
      <c r="D8374" s="2">
        <v>95.92</v>
      </c>
      <c r="E8374" s="2">
        <v>11.99</v>
      </c>
      <c r="F8374" s="2">
        <v>13412.999999999982</v>
      </c>
      <c r="G8374" s="2">
        <v>95.92</v>
      </c>
      <c r="H8374" s="2">
        <v>11.99</v>
      </c>
      <c r="I8374" s="2">
        <v>13232.819999999963</v>
      </c>
    </row>
    <row r="8375" spans="1:9">
      <c r="A8375" s="2">
        <v>272980</v>
      </c>
      <c r="B8375" s="2" t="s">
        <v>69</v>
      </c>
      <c r="C8375" s="2">
        <v>0.1</v>
      </c>
      <c r="D8375" s="2">
        <v>97.92</v>
      </c>
      <c r="E8375" s="2">
        <v>9.7899999999999991</v>
      </c>
      <c r="F8375" s="2">
        <v>10943.730000000038</v>
      </c>
      <c r="G8375" s="2">
        <v>97.92</v>
      </c>
      <c r="H8375" s="2">
        <v>9.7899999999999991</v>
      </c>
      <c r="I8375" s="2">
        <v>10795.459999999988</v>
      </c>
    </row>
    <row r="8376" spans="1:9">
      <c r="A8376" s="2">
        <v>272980</v>
      </c>
      <c r="B8376" s="2" t="s">
        <v>70</v>
      </c>
      <c r="C8376" s="2">
        <v>0.1</v>
      </c>
      <c r="D8376" s="2">
        <v>99.92</v>
      </c>
      <c r="E8376" s="2">
        <v>9.98</v>
      </c>
      <c r="F8376" s="2">
        <v>12231.559999999969</v>
      </c>
      <c r="G8376" s="2">
        <v>99.92</v>
      </c>
      <c r="H8376" s="2">
        <v>9.98</v>
      </c>
      <c r="I8376" s="2">
        <v>11945.359999999973</v>
      </c>
    </row>
    <row r="8377" spans="1:9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>
      <c r="A8378" s="2">
        <v>272990</v>
      </c>
      <c r="B8378" s="2" t="s">
        <v>65</v>
      </c>
      <c r="C8378" s="2">
        <v>0.04</v>
      </c>
      <c r="D8378" s="2">
        <v>90.02</v>
      </c>
      <c r="E8378" s="2">
        <v>3.6</v>
      </c>
      <c r="F8378" s="2">
        <v>4044.9899999999898</v>
      </c>
      <c r="G8378" s="2">
        <v>90.02</v>
      </c>
      <c r="H8378" s="2">
        <v>3.6</v>
      </c>
      <c r="I8378" s="2">
        <v>3990.4599999999873</v>
      </c>
    </row>
    <row r="8379" spans="1:9">
      <c r="A8379" s="2">
        <v>272990</v>
      </c>
      <c r="B8379" s="2" t="s">
        <v>66</v>
      </c>
      <c r="C8379" s="2">
        <v>0.1</v>
      </c>
      <c r="D8379" s="2">
        <v>90.02</v>
      </c>
      <c r="E8379" s="2">
        <v>9</v>
      </c>
      <c r="F8379" s="2">
        <v>10103.540000000006</v>
      </c>
      <c r="G8379" s="2">
        <v>90.02</v>
      </c>
      <c r="H8379" s="2">
        <v>9</v>
      </c>
      <c r="I8379" s="2">
        <v>9967.4000000000124</v>
      </c>
    </row>
    <row r="8380" spans="1:9">
      <c r="A8380" s="2">
        <v>272990</v>
      </c>
      <c r="B8380" s="2" t="s">
        <v>67</v>
      </c>
      <c r="C8380" s="2">
        <v>0.125</v>
      </c>
      <c r="D8380" s="2">
        <v>93.42</v>
      </c>
      <c r="E8380" s="2">
        <v>11.68</v>
      </c>
      <c r="F8380" s="2">
        <v>13090.370000000003</v>
      </c>
      <c r="G8380" s="2">
        <v>93.42</v>
      </c>
      <c r="H8380" s="2">
        <v>11.68</v>
      </c>
      <c r="I8380" s="2">
        <v>12914.399999999952</v>
      </c>
    </row>
    <row r="8381" spans="1:9">
      <c r="A8381" s="2">
        <v>272990</v>
      </c>
      <c r="B8381" s="2" t="s">
        <v>68</v>
      </c>
      <c r="C8381" s="2">
        <v>0.125</v>
      </c>
      <c r="D8381" s="2">
        <v>95.92</v>
      </c>
      <c r="E8381" s="2">
        <v>11.99</v>
      </c>
      <c r="F8381" s="2">
        <v>13424.989999999982</v>
      </c>
      <c r="G8381" s="2">
        <v>95.92</v>
      </c>
      <c r="H8381" s="2">
        <v>11.99</v>
      </c>
      <c r="I8381" s="2">
        <v>13244.809999999963</v>
      </c>
    </row>
    <row r="8382" spans="1:9">
      <c r="A8382" s="2">
        <v>272990</v>
      </c>
      <c r="B8382" s="2" t="s">
        <v>69</v>
      </c>
      <c r="C8382" s="2">
        <v>0.1</v>
      </c>
      <c r="D8382" s="2">
        <v>97.92</v>
      </c>
      <c r="E8382" s="2">
        <v>9.7899999999999991</v>
      </c>
      <c r="F8382" s="2">
        <v>10953.520000000039</v>
      </c>
      <c r="G8382" s="2">
        <v>97.92</v>
      </c>
      <c r="H8382" s="2">
        <v>9.7899999999999991</v>
      </c>
      <c r="I8382" s="2">
        <v>10805.249999999989</v>
      </c>
    </row>
    <row r="8383" spans="1:9">
      <c r="A8383" s="2">
        <v>272990</v>
      </c>
      <c r="B8383" s="2" t="s">
        <v>70</v>
      </c>
      <c r="C8383" s="2">
        <v>0.1</v>
      </c>
      <c r="D8383" s="2">
        <v>99.92</v>
      </c>
      <c r="E8383" s="2">
        <v>9.98</v>
      </c>
      <c r="F8383" s="2">
        <v>12241.539999999968</v>
      </c>
      <c r="G8383" s="2">
        <v>99.92</v>
      </c>
      <c r="H8383" s="2">
        <v>9.98</v>
      </c>
      <c r="I8383" s="2">
        <v>11955.339999999973</v>
      </c>
    </row>
    <row r="8384" spans="1:9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>
      <c r="A8385" s="2">
        <v>273000</v>
      </c>
      <c r="B8385" s="2" t="s">
        <v>65</v>
      </c>
      <c r="C8385" s="2">
        <v>0.04</v>
      </c>
      <c r="D8385" s="2">
        <v>90.02</v>
      </c>
      <c r="E8385" s="2">
        <v>3.6</v>
      </c>
      <c r="F8385" s="2">
        <v>4048.5899999999897</v>
      </c>
      <c r="G8385" s="2">
        <v>90.02</v>
      </c>
      <c r="H8385" s="2">
        <v>3.6</v>
      </c>
      <c r="I8385" s="2">
        <v>3994.0599999999872</v>
      </c>
    </row>
    <row r="8386" spans="1:9">
      <c r="A8386" s="2">
        <v>273000</v>
      </c>
      <c r="B8386" s="2" t="s">
        <v>66</v>
      </c>
      <c r="C8386" s="2">
        <v>0.1</v>
      </c>
      <c r="D8386" s="2">
        <v>90.02</v>
      </c>
      <c r="E8386" s="2">
        <v>9</v>
      </c>
      <c r="F8386" s="2">
        <v>10112.540000000006</v>
      </c>
      <c r="G8386" s="2">
        <v>90.02</v>
      </c>
      <c r="H8386" s="2">
        <v>9</v>
      </c>
      <c r="I8386" s="2">
        <v>9976.4000000000124</v>
      </c>
    </row>
    <row r="8387" spans="1:9">
      <c r="A8387" s="2">
        <v>273000</v>
      </c>
      <c r="B8387" s="2" t="s">
        <v>67</v>
      </c>
      <c r="C8387" s="2">
        <v>0.125</v>
      </c>
      <c r="D8387" s="2">
        <v>93.42</v>
      </c>
      <c r="E8387" s="2">
        <v>11.68</v>
      </c>
      <c r="F8387" s="2">
        <v>13102.050000000003</v>
      </c>
      <c r="G8387" s="2">
        <v>93.42</v>
      </c>
      <c r="H8387" s="2">
        <v>11.68</v>
      </c>
      <c r="I8387" s="2">
        <v>12926.079999999953</v>
      </c>
    </row>
    <row r="8388" spans="1:9">
      <c r="A8388" s="2">
        <v>273000</v>
      </c>
      <c r="B8388" s="2" t="s">
        <v>68</v>
      </c>
      <c r="C8388" s="2">
        <v>0.125</v>
      </c>
      <c r="D8388" s="2">
        <v>95.92</v>
      </c>
      <c r="E8388" s="2">
        <v>11.99</v>
      </c>
      <c r="F8388" s="2">
        <v>13436.979999999981</v>
      </c>
      <c r="G8388" s="2">
        <v>95.92</v>
      </c>
      <c r="H8388" s="2">
        <v>11.99</v>
      </c>
      <c r="I8388" s="2">
        <v>13256.799999999963</v>
      </c>
    </row>
    <row r="8389" spans="1:9">
      <c r="A8389" s="2">
        <v>273000</v>
      </c>
      <c r="B8389" s="2" t="s">
        <v>69</v>
      </c>
      <c r="C8389" s="2">
        <v>0.1</v>
      </c>
      <c r="D8389" s="2">
        <v>97.92</v>
      </c>
      <c r="E8389" s="2">
        <v>9.7899999999999991</v>
      </c>
      <c r="F8389" s="2">
        <v>10963.31000000004</v>
      </c>
      <c r="G8389" s="2">
        <v>97.92</v>
      </c>
      <c r="H8389" s="2">
        <v>9.7899999999999991</v>
      </c>
      <c r="I8389" s="2">
        <v>10815.03999999999</v>
      </c>
    </row>
    <row r="8390" spans="1:9">
      <c r="A8390" s="2">
        <v>273000</v>
      </c>
      <c r="B8390" s="2" t="s">
        <v>70</v>
      </c>
      <c r="C8390" s="2">
        <v>0.1</v>
      </c>
      <c r="D8390" s="2">
        <v>99.92</v>
      </c>
      <c r="E8390" s="2">
        <v>9.98</v>
      </c>
      <c r="F8390" s="2">
        <v>12251.519999999968</v>
      </c>
      <c r="G8390" s="2">
        <v>99.92</v>
      </c>
      <c r="H8390" s="2">
        <v>9.98</v>
      </c>
      <c r="I8390" s="2">
        <v>11965.319999999972</v>
      </c>
    </row>
    <row r="8391" spans="1:9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>
      <c r="A8392" s="2">
        <v>273010</v>
      </c>
      <c r="B8392" s="2" t="s">
        <v>65</v>
      </c>
      <c r="C8392" s="2">
        <v>0.04</v>
      </c>
      <c r="D8392" s="2">
        <v>90.02</v>
      </c>
      <c r="E8392" s="2">
        <v>3.6</v>
      </c>
      <c r="F8392" s="2">
        <v>4052.1899999999896</v>
      </c>
      <c r="G8392" s="2">
        <v>90.02</v>
      </c>
      <c r="H8392" s="2">
        <v>3.6</v>
      </c>
      <c r="I8392" s="2">
        <v>3997.6599999999871</v>
      </c>
    </row>
    <row r="8393" spans="1:9">
      <c r="A8393" s="2">
        <v>273010</v>
      </c>
      <c r="B8393" s="2" t="s">
        <v>66</v>
      </c>
      <c r="C8393" s="2">
        <v>0.1</v>
      </c>
      <c r="D8393" s="2">
        <v>90.02</v>
      </c>
      <c r="E8393" s="2">
        <v>9</v>
      </c>
      <c r="F8393" s="2">
        <v>10121.540000000006</v>
      </c>
      <c r="G8393" s="2">
        <v>90.02</v>
      </c>
      <c r="H8393" s="2">
        <v>9</v>
      </c>
      <c r="I8393" s="2">
        <v>9985.4000000000124</v>
      </c>
    </row>
    <row r="8394" spans="1:9">
      <c r="A8394" s="2">
        <v>273010</v>
      </c>
      <c r="B8394" s="2" t="s">
        <v>67</v>
      </c>
      <c r="C8394" s="2">
        <v>0.125</v>
      </c>
      <c r="D8394" s="2">
        <v>93.42</v>
      </c>
      <c r="E8394" s="2">
        <v>11.68</v>
      </c>
      <c r="F8394" s="2">
        <v>13113.730000000003</v>
      </c>
      <c r="G8394" s="2">
        <v>93.42</v>
      </c>
      <c r="H8394" s="2">
        <v>11.68</v>
      </c>
      <c r="I8394" s="2">
        <v>12937.759999999953</v>
      </c>
    </row>
    <row r="8395" spans="1:9">
      <c r="A8395" s="2">
        <v>273010</v>
      </c>
      <c r="B8395" s="2" t="s">
        <v>68</v>
      </c>
      <c r="C8395" s="2">
        <v>0.125</v>
      </c>
      <c r="D8395" s="2">
        <v>95.92</v>
      </c>
      <c r="E8395" s="2">
        <v>11.99</v>
      </c>
      <c r="F8395" s="2">
        <v>13448.969999999981</v>
      </c>
      <c r="G8395" s="2">
        <v>95.92</v>
      </c>
      <c r="H8395" s="2">
        <v>11.99</v>
      </c>
      <c r="I8395" s="2">
        <v>13268.789999999963</v>
      </c>
    </row>
    <row r="8396" spans="1:9">
      <c r="A8396" s="2">
        <v>273010</v>
      </c>
      <c r="B8396" s="2" t="s">
        <v>69</v>
      </c>
      <c r="C8396" s="2">
        <v>0.1</v>
      </c>
      <c r="D8396" s="2">
        <v>97.92</v>
      </c>
      <c r="E8396" s="2">
        <v>9.7899999999999991</v>
      </c>
      <c r="F8396" s="2">
        <v>10973.10000000004</v>
      </c>
      <c r="G8396" s="2">
        <v>97.92</v>
      </c>
      <c r="H8396" s="2">
        <v>9.7899999999999991</v>
      </c>
      <c r="I8396" s="2">
        <v>10824.829999999991</v>
      </c>
    </row>
    <row r="8397" spans="1:9">
      <c r="A8397" s="2">
        <v>273010</v>
      </c>
      <c r="B8397" s="2" t="s">
        <v>70</v>
      </c>
      <c r="C8397" s="2">
        <v>0.1</v>
      </c>
      <c r="D8397" s="2">
        <v>99.92</v>
      </c>
      <c r="E8397" s="2">
        <v>9.98</v>
      </c>
      <c r="F8397" s="2">
        <v>12261.499999999967</v>
      </c>
      <c r="G8397" s="2">
        <v>99.92</v>
      </c>
      <c r="H8397" s="2">
        <v>9.98</v>
      </c>
      <c r="I8397" s="2">
        <v>11975.299999999972</v>
      </c>
    </row>
    <row r="8398" spans="1:9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>
      <c r="A8399" s="2">
        <v>273020</v>
      </c>
      <c r="B8399" s="2" t="s">
        <v>65</v>
      </c>
      <c r="C8399" s="2">
        <v>0.04</v>
      </c>
      <c r="D8399" s="2">
        <v>90.02</v>
      </c>
      <c r="E8399" s="2">
        <v>3.6</v>
      </c>
      <c r="F8399" s="2">
        <v>4055.7899999999895</v>
      </c>
      <c r="G8399" s="2">
        <v>90.02</v>
      </c>
      <c r="H8399" s="2">
        <v>3.6</v>
      </c>
      <c r="I8399" s="2">
        <v>4001.259999999987</v>
      </c>
    </row>
    <row r="8400" spans="1:9">
      <c r="A8400" s="2">
        <v>273020</v>
      </c>
      <c r="B8400" s="2" t="s">
        <v>66</v>
      </c>
      <c r="C8400" s="2">
        <v>0.1</v>
      </c>
      <c r="D8400" s="2">
        <v>90.02</v>
      </c>
      <c r="E8400" s="2">
        <v>9</v>
      </c>
      <c r="F8400" s="2">
        <v>10130.540000000006</v>
      </c>
      <c r="G8400" s="2">
        <v>90.02</v>
      </c>
      <c r="H8400" s="2">
        <v>9</v>
      </c>
      <c r="I8400" s="2">
        <v>9994.4000000000124</v>
      </c>
    </row>
    <row r="8401" spans="1:9">
      <c r="A8401" s="2">
        <v>273020</v>
      </c>
      <c r="B8401" s="2" t="s">
        <v>67</v>
      </c>
      <c r="C8401" s="2">
        <v>0.125</v>
      </c>
      <c r="D8401" s="2">
        <v>93.42</v>
      </c>
      <c r="E8401" s="2">
        <v>11.68</v>
      </c>
      <c r="F8401" s="2">
        <v>13125.410000000003</v>
      </c>
      <c r="G8401" s="2">
        <v>93.42</v>
      </c>
      <c r="H8401" s="2">
        <v>11.68</v>
      </c>
      <c r="I8401" s="2">
        <v>12949.439999999953</v>
      </c>
    </row>
    <row r="8402" spans="1:9">
      <c r="A8402" s="2">
        <v>273020</v>
      </c>
      <c r="B8402" s="2" t="s">
        <v>68</v>
      </c>
      <c r="C8402" s="2">
        <v>0.125</v>
      </c>
      <c r="D8402" s="2">
        <v>95.92</v>
      </c>
      <c r="E8402" s="2">
        <v>11.99</v>
      </c>
      <c r="F8402" s="2">
        <v>13460.959999999981</v>
      </c>
      <c r="G8402" s="2">
        <v>95.92</v>
      </c>
      <c r="H8402" s="2">
        <v>11.99</v>
      </c>
      <c r="I8402" s="2">
        <v>13280.779999999962</v>
      </c>
    </row>
    <row r="8403" spans="1:9">
      <c r="A8403" s="2">
        <v>273020</v>
      </c>
      <c r="B8403" s="2" t="s">
        <v>69</v>
      </c>
      <c r="C8403" s="2">
        <v>0.1</v>
      </c>
      <c r="D8403" s="2">
        <v>97.92</v>
      </c>
      <c r="E8403" s="2">
        <v>9.7899999999999991</v>
      </c>
      <c r="F8403" s="2">
        <v>10982.890000000041</v>
      </c>
      <c r="G8403" s="2">
        <v>97.92</v>
      </c>
      <c r="H8403" s="2">
        <v>9.7899999999999991</v>
      </c>
      <c r="I8403" s="2">
        <v>10834.619999999992</v>
      </c>
    </row>
    <row r="8404" spans="1:9">
      <c r="A8404" s="2">
        <v>273020</v>
      </c>
      <c r="B8404" s="2" t="s">
        <v>70</v>
      </c>
      <c r="C8404" s="2">
        <v>0.1</v>
      </c>
      <c r="D8404" s="2">
        <v>99.92</v>
      </c>
      <c r="E8404" s="2">
        <v>9.98</v>
      </c>
      <c r="F8404" s="2">
        <v>12271.479999999967</v>
      </c>
      <c r="G8404" s="2">
        <v>99.92</v>
      </c>
      <c r="H8404" s="2">
        <v>9.98</v>
      </c>
      <c r="I8404" s="2">
        <v>11985.279999999972</v>
      </c>
    </row>
    <row r="8405" spans="1:9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>
      <c r="A8406" s="2">
        <v>273020.63500000001</v>
      </c>
      <c r="B8406" s="2" t="s">
        <v>65</v>
      </c>
      <c r="C8406" s="2">
        <v>0.04</v>
      </c>
      <c r="D8406" s="2">
        <v>5.72</v>
      </c>
      <c r="E8406" s="2">
        <v>0.23</v>
      </c>
      <c r="F8406" s="2">
        <v>4056.0199999999895</v>
      </c>
      <c r="G8406" s="2">
        <v>5.72</v>
      </c>
      <c r="H8406" s="2">
        <v>0.23</v>
      </c>
      <c r="I8406" s="2">
        <v>4001.489999999987</v>
      </c>
    </row>
    <row r="8407" spans="1:9">
      <c r="A8407" s="2">
        <v>273020.63500000001</v>
      </c>
      <c r="B8407" s="2" t="s">
        <v>66</v>
      </c>
      <c r="C8407" s="2">
        <v>0.1</v>
      </c>
      <c r="D8407" s="2">
        <v>5.72</v>
      </c>
      <c r="E8407" s="2">
        <v>0.56999999999999995</v>
      </c>
      <c r="F8407" s="2">
        <v>10131.110000000006</v>
      </c>
      <c r="G8407" s="2">
        <v>5.72</v>
      </c>
      <c r="H8407" s="2">
        <v>0.56999999999999995</v>
      </c>
      <c r="I8407" s="2">
        <v>9994.9700000000121</v>
      </c>
    </row>
    <row r="8408" spans="1:9">
      <c r="A8408" s="2">
        <v>273020.63500000001</v>
      </c>
      <c r="B8408" s="2" t="s">
        <v>67</v>
      </c>
      <c r="C8408" s="2">
        <v>0.125</v>
      </c>
      <c r="D8408" s="2">
        <v>5.93</v>
      </c>
      <c r="E8408" s="2">
        <v>0.74</v>
      </c>
      <c r="F8408" s="2">
        <v>13126.150000000003</v>
      </c>
      <c r="G8408" s="2">
        <v>5.93</v>
      </c>
      <c r="H8408" s="2">
        <v>0.74</v>
      </c>
      <c r="I8408" s="2">
        <v>12950.179999999953</v>
      </c>
    </row>
    <row r="8409" spans="1:9">
      <c r="A8409" s="2">
        <v>273020.63500000001</v>
      </c>
      <c r="B8409" s="2" t="s">
        <v>68</v>
      </c>
      <c r="C8409" s="2">
        <v>0.125</v>
      </c>
      <c r="D8409" s="2">
        <v>6.09</v>
      </c>
      <c r="E8409" s="2">
        <v>0.76</v>
      </c>
      <c r="F8409" s="2">
        <v>13461.719999999981</v>
      </c>
      <c r="G8409" s="2">
        <v>6.09</v>
      </c>
      <c r="H8409" s="2">
        <v>0.76</v>
      </c>
      <c r="I8409" s="2">
        <v>13281.539999999963</v>
      </c>
    </row>
    <row r="8410" spans="1:9">
      <c r="A8410" s="2">
        <v>273020.63500000001</v>
      </c>
      <c r="B8410" s="2" t="s">
        <v>69</v>
      </c>
      <c r="C8410" s="2">
        <v>0.1</v>
      </c>
      <c r="D8410" s="2">
        <v>6.22</v>
      </c>
      <c r="E8410" s="2">
        <v>0.62</v>
      </c>
      <c r="F8410" s="2">
        <v>10983.510000000042</v>
      </c>
      <c r="G8410" s="2">
        <v>6.22</v>
      </c>
      <c r="H8410" s="2">
        <v>0.62</v>
      </c>
      <c r="I8410" s="2">
        <v>10835.239999999993</v>
      </c>
    </row>
    <row r="8411" spans="1:9">
      <c r="A8411" s="2">
        <v>273020.63500000001</v>
      </c>
      <c r="B8411" s="2" t="s">
        <v>70</v>
      </c>
      <c r="C8411" s="2">
        <v>0.1</v>
      </c>
      <c r="D8411" s="2">
        <v>6.35</v>
      </c>
      <c r="E8411" s="2">
        <v>0.63</v>
      </c>
      <c r="F8411" s="2">
        <v>12272.109999999966</v>
      </c>
      <c r="G8411" s="2">
        <v>6.35</v>
      </c>
      <c r="H8411" s="2">
        <v>0.63</v>
      </c>
      <c r="I8411" s="2">
        <v>11985.909999999971</v>
      </c>
    </row>
    <row r="8412" spans="1:9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>
      <c r="A8413" s="2">
        <v>273030</v>
      </c>
      <c r="B8413" s="2" t="s">
        <v>65</v>
      </c>
      <c r="C8413" s="2">
        <v>0.04</v>
      </c>
      <c r="D8413" s="2">
        <v>84.31</v>
      </c>
      <c r="E8413" s="2">
        <v>3.38</v>
      </c>
      <c r="F8413" s="2">
        <v>4059.3999999999896</v>
      </c>
      <c r="G8413" s="2">
        <v>84.31</v>
      </c>
      <c r="H8413" s="2">
        <v>3.38</v>
      </c>
      <c r="I8413" s="2">
        <v>4004.8699999999872</v>
      </c>
    </row>
    <row r="8414" spans="1:9">
      <c r="A8414" s="2">
        <v>273030</v>
      </c>
      <c r="B8414" s="2" t="s">
        <v>66</v>
      </c>
      <c r="C8414" s="2">
        <v>0.1</v>
      </c>
      <c r="D8414" s="2">
        <v>84.31</v>
      </c>
      <c r="E8414" s="2">
        <v>8.43</v>
      </c>
      <c r="F8414" s="2">
        <v>10139.540000000006</v>
      </c>
      <c r="G8414" s="2">
        <v>84.31</v>
      </c>
      <c r="H8414" s="2">
        <v>8.43</v>
      </c>
      <c r="I8414" s="2">
        <v>10003.400000000012</v>
      </c>
    </row>
    <row r="8415" spans="1:9">
      <c r="A8415" s="2">
        <v>273030</v>
      </c>
      <c r="B8415" s="2" t="s">
        <v>67</v>
      </c>
      <c r="C8415" s="2">
        <v>0.125</v>
      </c>
      <c r="D8415" s="2">
        <v>87.49</v>
      </c>
      <c r="E8415" s="2">
        <v>10.94</v>
      </c>
      <c r="F8415" s="2">
        <v>13137.090000000004</v>
      </c>
      <c r="G8415" s="2">
        <v>87.49</v>
      </c>
      <c r="H8415" s="2">
        <v>10.93</v>
      </c>
      <c r="I8415" s="2">
        <v>12961.109999999953</v>
      </c>
    </row>
    <row r="8416" spans="1:9">
      <c r="A8416" s="2">
        <v>273030</v>
      </c>
      <c r="B8416" s="2" t="s">
        <v>68</v>
      </c>
      <c r="C8416" s="2">
        <v>0.125</v>
      </c>
      <c r="D8416" s="2">
        <v>89.83</v>
      </c>
      <c r="E8416" s="2">
        <v>11.23</v>
      </c>
      <c r="F8416" s="2">
        <v>13472.949999999981</v>
      </c>
      <c r="G8416" s="2">
        <v>89.83</v>
      </c>
      <c r="H8416" s="2">
        <v>11.23</v>
      </c>
      <c r="I8416" s="2">
        <v>13292.769999999962</v>
      </c>
    </row>
    <row r="8417" spans="1:9">
      <c r="A8417" s="2">
        <v>273030</v>
      </c>
      <c r="B8417" s="2" t="s">
        <v>69</v>
      </c>
      <c r="C8417" s="2">
        <v>0.1</v>
      </c>
      <c r="D8417" s="2">
        <v>91.7</v>
      </c>
      <c r="E8417" s="2">
        <v>9.17</v>
      </c>
      <c r="F8417" s="2">
        <v>10992.680000000042</v>
      </c>
      <c r="G8417" s="2">
        <v>91.7</v>
      </c>
      <c r="H8417" s="2">
        <v>9.17</v>
      </c>
      <c r="I8417" s="2">
        <v>10844.409999999993</v>
      </c>
    </row>
    <row r="8418" spans="1:9">
      <c r="A8418" s="2">
        <v>273030</v>
      </c>
      <c r="B8418" s="2" t="s">
        <v>70</v>
      </c>
      <c r="C8418" s="2">
        <v>0.1</v>
      </c>
      <c r="D8418" s="2">
        <v>93.58</v>
      </c>
      <c r="E8418" s="2">
        <v>9.35</v>
      </c>
      <c r="F8418" s="2">
        <v>12281.459999999966</v>
      </c>
      <c r="G8418" s="2">
        <v>93.58</v>
      </c>
      <c r="H8418" s="2">
        <v>9.35</v>
      </c>
      <c r="I8418" s="2">
        <v>11995.259999999971</v>
      </c>
    </row>
    <row r="8419" spans="1:9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>
      <c r="A8420" s="2">
        <v>273040</v>
      </c>
      <c r="B8420" s="2" t="s">
        <v>65</v>
      </c>
      <c r="C8420" s="2">
        <v>0.04</v>
      </c>
      <c r="D8420" s="2">
        <v>90.02</v>
      </c>
      <c r="E8420" s="2">
        <v>3.6</v>
      </c>
      <c r="F8420" s="2">
        <v>4062.9999999999895</v>
      </c>
      <c r="G8420" s="2">
        <v>90.02</v>
      </c>
      <c r="H8420" s="2">
        <v>3.6</v>
      </c>
      <c r="I8420" s="2">
        <v>4008.4699999999871</v>
      </c>
    </row>
    <row r="8421" spans="1:9">
      <c r="A8421" s="2">
        <v>273040</v>
      </c>
      <c r="B8421" s="2" t="s">
        <v>66</v>
      </c>
      <c r="C8421" s="2">
        <v>0.1</v>
      </c>
      <c r="D8421" s="2">
        <v>90.02</v>
      </c>
      <c r="E8421" s="2">
        <v>9</v>
      </c>
      <c r="F8421" s="2">
        <v>10148.540000000006</v>
      </c>
      <c r="G8421" s="2">
        <v>90.02</v>
      </c>
      <c r="H8421" s="2">
        <v>9</v>
      </c>
      <c r="I8421" s="2">
        <v>10012.400000000012</v>
      </c>
    </row>
    <row r="8422" spans="1:9">
      <c r="A8422" s="2">
        <v>273040</v>
      </c>
      <c r="B8422" s="2" t="s">
        <v>67</v>
      </c>
      <c r="C8422" s="2">
        <v>0.125</v>
      </c>
      <c r="D8422" s="2">
        <v>93.42</v>
      </c>
      <c r="E8422" s="2">
        <v>11.68</v>
      </c>
      <c r="F8422" s="2">
        <v>13148.770000000004</v>
      </c>
      <c r="G8422" s="2">
        <v>93.42</v>
      </c>
      <c r="H8422" s="2">
        <v>11.68</v>
      </c>
      <c r="I8422" s="2">
        <v>12972.789999999954</v>
      </c>
    </row>
    <row r="8423" spans="1:9">
      <c r="A8423" s="2">
        <v>273040</v>
      </c>
      <c r="B8423" s="2" t="s">
        <v>68</v>
      </c>
      <c r="C8423" s="2">
        <v>0.125</v>
      </c>
      <c r="D8423" s="2">
        <v>95.92</v>
      </c>
      <c r="E8423" s="2">
        <v>11.99</v>
      </c>
      <c r="F8423" s="2">
        <v>13484.939999999981</v>
      </c>
      <c r="G8423" s="2">
        <v>95.92</v>
      </c>
      <c r="H8423" s="2">
        <v>11.99</v>
      </c>
      <c r="I8423" s="2">
        <v>13304.759999999962</v>
      </c>
    </row>
    <row r="8424" spans="1:9">
      <c r="A8424" s="2">
        <v>273040</v>
      </c>
      <c r="B8424" s="2" t="s">
        <v>69</v>
      </c>
      <c r="C8424" s="2">
        <v>0.1</v>
      </c>
      <c r="D8424" s="2">
        <v>97.92</v>
      </c>
      <c r="E8424" s="2">
        <v>9.7899999999999991</v>
      </c>
      <c r="F8424" s="2">
        <v>11002.470000000043</v>
      </c>
      <c r="G8424" s="2">
        <v>97.92</v>
      </c>
      <c r="H8424" s="2">
        <v>9.7899999999999991</v>
      </c>
      <c r="I8424" s="2">
        <v>10854.199999999993</v>
      </c>
    </row>
    <row r="8425" spans="1:9">
      <c r="A8425" s="2">
        <v>273040</v>
      </c>
      <c r="B8425" s="2" t="s">
        <v>70</v>
      </c>
      <c r="C8425" s="2">
        <v>0.1</v>
      </c>
      <c r="D8425" s="2">
        <v>99.92</v>
      </c>
      <c r="E8425" s="2">
        <v>9.99</v>
      </c>
      <c r="F8425" s="2">
        <v>12291.449999999966</v>
      </c>
      <c r="G8425" s="2">
        <v>99.92</v>
      </c>
      <c r="H8425" s="2">
        <v>9.98</v>
      </c>
      <c r="I8425" s="2">
        <v>12005.239999999971</v>
      </c>
    </row>
    <row r="8426" spans="1:9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>
      <c r="A8427" s="2">
        <v>273050</v>
      </c>
      <c r="B8427" s="2" t="s">
        <v>65</v>
      </c>
      <c r="C8427" s="2">
        <v>0.04</v>
      </c>
      <c r="D8427" s="2">
        <v>90.02</v>
      </c>
      <c r="E8427" s="2">
        <v>3.6</v>
      </c>
      <c r="F8427" s="2">
        <v>4066.5999999999894</v>
      </c>
      <c r="G8427" s="2">
        <v>90.02</v>
      </c>
      <c r="H8427" s="2">
        <v>3.6</v>
      </c>
      <c r="I8427" s="2">
        <v>4012.069999999987</v>
      </c>
    </row>
    <row r="8428" spans="1:9">
      <c r="A8428" s="2">
        <v>273050</v>
      </c>
      <c r="B8428" s="2" t="s">
        <v>66</v>
      </c>
      <c r="C8428" s="2">
        <v>0.1</v>
      </c>
      <c r="D8428" s="2">
        <v>90.02</v>
      </c>
      <c r="E8428" s="2">
        <v>9</v>
      </c>
      <c r="F8428" s="2">
        <v>10157.540000000006</v>
      </c>
      <c r="G8428" s="2">
        <v>90.02</v>
      </c>
      <c r="H8428" s="2">
        <v>9</v>
      </c>
      <c r="I8428" s="2">
        <v>10021.400000000012</v>
      </c>
    </row>
    <row r="8429" spans="1:9">
      <c r="A8429" s="2">
        <v>273050</v>
      </c>
      <c r="B8429" s="2" t="s">
        <v>67</v>
      </c>
      <c r="C8429" s="2">
        <v>0.125</v>
      </c>
      <c r="D8429" s="2">
        <v>93.42</v>
      </c>
      <c r="E8429" s="2">
        <v>11.68</v>
      </c>
      <c r="F8429" s="2">
        <v>13160.450000000004</v>
      </c>
      <c r="G8429" s="2">
        <v>93.42</v>
      </c>
      <c r="H8429" s="2">
        <v>11.68</v>
      </c>
      <c r="I8429" s="2">
        <v>12984.469999999954</v>
      </c>
    </row>
    <row r="8430" spans="1:9">
      <c r="A8430" s="2">
        <v>273050</v>
      </c>
      <c r="B8430" s="2" t="s">
        <v>68</v>
      </c>
      <c r="C8430" s="2">
        <v>0.125</v>
      </c>
      <c r="D8430" s="2">
        <v>95.92</v>
      </c>
      <c r="E8430" s="2">
        <v>11.99</v>
      </c>
      <c r="F8430" s="2">
        <v>13496.92999999998</v>
      </c>
      <c r="G8430" s="2">
        <v>95.92</v>
      </c>
      <c r="H8430" s="2">
        <v>11.99</v>
      </c>
      <c r="I8430" s="2">
        <v>13316.749999999962</v>
      </c>
    </row>
    <row r="8431" spans="1:9">
      <c r="A8431" s="2">
        <v>273050</v>
      </c>
      <c r="B8431" s="2" t="s">
        <v>69</v>
      </c>
      <c r="C8431" s="2">
        <v>0.1</v>
      </c>
      <c r="D8431" s="2">
        <v>97.92</v>
      </c>
      <c r="E8431" s="2">
        <v>9.7899999999999991</v>
      </c>
      <c r="F8431" s="2">
        <v>11012.260000000044</v>
      </c>
      <c r="G8431" s="2">
        <v>97.92</v>
      </c>
      <c r="H8431" s="2">
        <v>9.7899999999999991</v>
      </c>
      <c r="I8431" s="2">
        <v>10863.989999999994</v>
      </c>
    </row>
    <row r="8432" spans="1:9">
      <c r="A8432" s="2">
        <v>273050</v>
      </c>
      <c r="B8432" s="2" t="s">
        <v>70</v>
      </c>
      <c r="C8432" s="2">
        <v>0.1</v>
      </c>
      <c r="D8432" s="2">
        <v>99.92</v>
      </c>
      <c r="E8432" s="2">
        <v>9.99</v>
      </c>
      <c r="F8432" s="2">
        <v>12301.439999999966</v>
      </c>
      <c r="G8432" s="2">
        <v>99.92</v>
      </c>
      <c r="H8432" s="2">
        <v>9.98</v>
      </c>
      <c r="I8432" s="2">
        <v>12015.21999999997</v>
      </c>
    </row>
    <row r="8433" spans="1:9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>
      <c r="A8434" s="2">
        <v>273052.83199999999</v>
      </c>
      <c r="B8434" s="2" t="s">
        <v>65</v>
      </c>
      <c r="C8434" s="2">
        <v>0.04</v>
      </c>
      <c r="D8434" s="2">
        <v>25.49</v>
      </c>
      <c r="E8434" s="2">
        <v>1.02</v>
      </c>
      <c r="F8434" s="2">
        <v>4067.6199999999894</v>
      </c>
      <c r="G8434" s="2">
        <v>25.49</v>
      </c>
      <c r="H8434" s="2">
        <v>1.02</v>
      </c>
      <c r="I8434" s="2">
        <v>4013.089999999987</v>
      </c>
    </row>
    <row r="8435" spans="1:9">
      <c r="A8435" s="2">
        <v>273052.83199999999</v>
      </c>
      <c r="B8435" s="2" t="s">
        <v>66</v>
      </c>
      <c r="C8435" s="2">
        <v>0.1</v>
      </c>
      <c r="D8435" s="2">
        <v>25.49</v>
      </c>
      <c r="E8435" s="2">
        <v>2.5499999999999998</v>
      </c>
      <c r="F8435" s="2">
        <v>10160.090000000006</v>
      </c>
      <c r="G8435" s="2">
        <v>25.49</v>
      </c>
      <c r="H8435" s="2">
        <v>2.5499999999999998</v>
      </c>
      <c r="I8435" s="2">
        <v>10023.950000000012</v>
      </c>
    </row>
    <row r="8436" spans="1:9">
      <c r="A8436" s="2">
        <v>273052.83199999999</v>
      </c>
      <c r="B8436" s="2" t="s">
        <v>67</v>
      </c>
      <c r="C8436" s="2">
        <v>0.125</v>
      </c>
      <c r="D8436" s="2">
        <v>26.46</v>
      </c>
      <c r="E8436" s="2">
        <v>3.31</v>
      </c>
      <c r="F8436" s="2">
        <v>13163.760000000004</v>
      </c>
      <c r="G8436" s="2">
        <v>26.46</v>
      </c>
      <c r="H8436" s="2">
        <v>3.31</v>
      </c>
      <c r="I8436" s="2">
        <v>12987.779999999953</v>
      </c>
    </row>
    <row r="8437" spans="1:9">
      <c r="A8437" s="2">
        <v>273052.83199999999</v>
      </c>
      <c r="B8437" s="2" t="s">
        <v>68</v>
      </c>
      <c r="C8437" s="2">
        <v>0.125</v>
      </c>
      <c r="D8437" s="2">
        <v>27.17</v>
      </c>
      <c r="E8437" s="2">
        <v>3.4</v>
      </c>
      <c r="F8437" s="2">
        <v>13500.32999999998</v>
      </c>
      <c r="G8437" s="2">
        <v>27.16</v>
      </c>
      <c r="H8437" s="2">
        <v>3.39</v>
      </c>
      <c r="I8437" s="2">
        <v>13320.139999999961</v>
      </c>
    </row>
    <row r="8438" spans="1:9">
      <c r="A8438" s="2">
        <v>273052.83199999999</v>
      </c>
      <c r="B8438" s="2" t="s">
        <v>69</v>
      </c>
      <c r="C8438" s="2">
        <v>0.1</v>
      </c>
      <c r="D8438" s="2">
        <v>27.73</v>
      </c>
      <c r="E8438" s="2">
        <v>2.77</v>
      </c>
      <c r="F8438" s="2">
        <v>11015.030000000044</v>
      </c>
      <c r="G8438" s="2">
        <v>27.73</v>
      </c>
      <c r="H8438" s="2">
        <v>2.77</v>
      </c>
      <c r="I8438" s="2">
        <v>10866.759999999995</v>
      </c>
    </row>
    <row r="8439" spans="1:9">
      <c r="A8439" s="2">
        <v>273052.83199999999</v>
      </c>
      <c r="B8439" s="2" t="s">
        <v>70</v>
      </c>
      <c r="C8439" s="2">
        <v>0.1</v>
      </c>
      <c r="D8439" s="2">
        <v>28.3</v>
      </c>
      <c r="E8439" s="2">
        <v>2.83</v>
      </c>
      <c r="F8439" s="2">
        <v>12304.269999999966</v>
      </c>
      <c r="G8439" s="2">
        <v>28.3</v>
      </c>
      <c r="H8439" s="2">
        <v>2.83</v>
      </c>
      <c r="I8439" s="2">
        <v>12018.04999999997</v>
      </c>
    </row>
    <row r="8440" spans="1:9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>
      <c r="A8441" s="2">
        <v>273060</v>
      </c>
      <c r="B8441" s="2" t="s">
        <v>65</v>
      </c>
      <c r="C8441" s="2">
        <v>0.04</v>
      </c>
      <c r="D8441" s="2">
        <v>64.56</v>
      </c>
      <c r="E8441" s="2">
        <v>2.58</v>
      </c>
      <c r="F8441" s="2">
        <v>4070.1999999999894</v>
      </c>
      <c r="G8441" s="2">
        <v>64.5</v>
      </c>
      <c r="H8441" s="2">
        <v>2.58</v>
      </c>
      <c r="I8441" s="2">
        <v>4015.6699999999869</v>
      </c>
    </row>
    <row r="8442" spans="1:9">
      <c r="A8442" s="2">
        <v>273060</v>
      </c>
      <c r="B8442" s="2" t="s">
        <v>66</v>
      </c>
      <c r="C8442" s="2">
        <v>0.1</v>
      </c>
      <c r="D8442" s="2">
        <v>64.56</v>
      </c>
      <c r="E8442" s="2">
        <v>6.45</v>
      </c>
      <c r="F8442" s="2">
        <v>10166.540000000006</v>
      </c>
      <c r="G8442" s="2">
        <v>64.5</v>
      </c>
      <c r="H8442" s="2">
        <v>6.45</v>
      </c>
      <c r="I8442" s="2">
        <v>10030.400000000012</v>
      </c>
    </row>
    <row r="8443" spans="1:9">
      <c r="A8443" s="2">
        <v>273060</v>
      </c>
      <c r="B8443" s="2" t="s">
        <v>67</v>
      </c>
      <c r="C8443" s="2">
        <v>0.125</v>
      </c>
      <c r="D8443" s="2">
        <v>67</v>
      </c>
      <c r="E8443" s="2">
        <v>8.3699999999999992</v>
      </c>
      <c r="F8443" s="2">
        <v>13172.130000000005</v>
      </c>
      <c r="G8443" s="2">
        <v>66.930000000000007</v>
      </c>
      <c r="H8443" s="2">
        <v>8.3699999999999992</v>
      </c>
      <c r="I8443" s="2">
        <v>12996.149999999954</v>
      </c>
    </row>
    <row r="8444" spans="1:9">
      <c r="A8444" s="2">
        <v>273060</v>
      </c>
      <c r="B8444" s="2" t="s">
        <v>68</v>
      </c>
      <c r="C8444" s="2">
        <v>0.125</v>
      </c>
      <c r="D8444" s="2">
        <v>68.790000000000006</v>
      </c>
      <c r="E8444" s="2">
        <v>8.6</v>
      </c>
      <c r="F8444" s="2">
        <v>13508.92999999998</v>
      </c>
      <c r="G8444" s="2">
        <v>68.72</v>
      </c>
      <c r="H8444" s="2">
        <v>8.59</v>
      </c>
      <c r="I8444" s="2">
        <v>13328.729999999961</v>
      </c>
    </row>
    <row r="8445" spans="1:9">
      <c r="A8445" s="2">
        <v>273060</v>
      </c>
      <c r="B8445" s="2" t="s">
        <v>69</v>
      </c>
      <c r="C8445" s="2">
        <v>0.1</v>
      </c>
      <c r="D8445" s="2">
        <v>70.22</v>
      </c>
      <c r="E8445" s="2">
        <v>7.02</v>
      </c>
      <c r="F8445" s="2">
        <v>11022.050000000045</v>
      </c>
      <c r="G8445" s="2">
        <v>70.16</v>
      </c>
      <c r="H8445" s="2">
        <v>7.01</v>
      </c>
      <c r="I8445" s="2">
        <v>10873.769999999995</v>
      </c>
    </row>
    <row r="8446" spans="1:9">
      <c r="A8446" s="2">
        <v>273060</v>
      </c>
      <c r="B8446" s="2" t="s">
        <v>70</v>
      </c>
      <c r="C8446" s="2">
        <v>0.1</v>
      </c>
      <c r="D8446" s="2">
        <v>71.66</v>
      </c>
      <c r="E8446" s="2">
        <v>7.16</v>
      </c>
      <c r="F8446" s="2">
        <v>12311.429999999966</v>
      </c>
      <c r="G8446" s="2">
        <v>71.59</v>
      </c>
      <c r="H8446" s="2">
        <v>7.15</v>
      </c>
      <c r="I8446" s="2">
        <v>12025.19999999997</v>
      </c>
    </row>
    <row r="8447" spans="1:9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>
      <c r="A8448" s="2">
        <v>273070</v>
      </c>
      <c r="B8448" s="2" t="s">
        <v>65</v>
      </c>
      <c r="C8448" s="2">
        <v>0.04</v>
      </c>
      <c r="D8448" s="2">
        <v>90.17</v>
      </c>
      <c r="E8448" s="2">
        <v>3.61</v>
      </c>
      <c r="F8448" s="2">
        <v>4073.8099999999895</v>
      </c>
      <c r="G8448" s="2">
        <v>89.87</v>
      </c>
      <c r="H8448" s="2">
        <v>3.6</v>
      </c>
      <c r="I8448" s="2">
        <v>4019.2699999999868</v>
      </c>
    </row>
    <row r="8449" spans="1:9">
      <c r="A8449" s="2">
        <v>273070</v>
      </c>
      <c r="B8449" s="2" t="s">
        <v>66</v>
      </c>
      <c r="C8449" s="2">
        <v>0.1</v>
      </c>
      <c r="D8449" s="2">
        <v>90.17</v>
      </c>
      <c r="E8449" s="2">
        <v>9.01</v>
      </c>
      <c r="F8449" s="2">
        <v>10175.550000000007</v>
      </c>
      <c r="G8449" s="2">
        <v>89.87</v>
      </c>
      <c r="H8449" s="2">
        <v>8.98</v>
      </c>
      <c r="I8449" s="2">
        <v>10039.380000000012</v>
      </c>
    </row>
    <row r="8450" spans="1:9">
      <c r="A8450" s="2">
        <v>273070</v>
      </c>
      <c r="B8450" s="2" t="s">
        <v>67</v>
      </c>
      <c r="C8450" s="2">
        <v>0.125</v>
      </c>
      <c r="D8450" s="2">
        <v>93.57</v>
      </c>
      <c r="E8450" s="2">
        <v>11.7</v>
      </c>
      <c r="F8450" s="2">
        <v>13183.830000000005</v>
      </c>
      <c r="G8450" s="2">
        <v>93.27</v>
      </c>
      <c r="H8450" s="2">
        <v>11.66</v>
      </c>
      <c r="I8450" s="2">
        <v>13007.809999999954</v>
      </c>
    </row>
    <row r="8451" spans="1:9">
      <c r="A8451" s="2">
        <v>273070</v>
      </c>
      <c r="B8451" s="2" t="s">
        <v>68</v>
      </c>
      <c r="C8451" s="2">
        <v>0.125</v>
      </c>
      <c r="D8451" s="2">
        <v>96.08</v>
      </c>
      <c r="E8451" s="2">
        <v>12.01</v>
      </c>
      <c r="F8451" s="2">
        <v>13520.939999999981</v>
      </c>
      <c r="G8451" s="2">
        <v>95.77</v>
      </c>
      <c r="H8451" s="2">
        <v>11.97</v>
      </c>
      <c r="I8451" s="2">
        <v>13340.699999999961</v>
      </c>
    </row>
    <row r="8452" spans="1:9">
      <c r="A8452" s="2">
        <v>273070</v>
      </c>
      <c r="B8452" s="2" t="s">
        <v>69</v>
      </c>
      <c r="C8452" s="2">
        <v>0.1</v>
      </c>
      <c r="D8452" s="2">
        <v>98.08</v>
      </c>
      <c r="E8452" s="2">
        <v>9.81</v>
      </c>
      <c r="F8452" s="2">
        <v>11031.860000000044</v>
      </c>
      <c r="G8452" s="2">
        <v>97.76</v>
      </c>
      <c r="H8452" s="2">
        <v>9.77</v>
      </c>
      <c r="I8452" s="2">
        <v>10883.539999999995</v>
      </c>
    </row>
    <row r="8453" spans="1:9">
      <c r="A8453" s="2">
        <v>273070</v>
      </c>
      <c r="B8453" s="2" t="s">
        <v>70</v>
      </c>
      <c r="C8453" s="2">
        <v>0.1</v>
      </c>
      <c r="D8453" s="2">
        <v>100.09</v>
      </c>
      <c r="E8453" s="2">
        <v>10</v>
      </c>
      <c r="F8453" s="2">
        <v>12321.429999999966</v>
      </c>
      <c r="G8453" s="2">
        <v>99.76</v>
      </c>
      <c r="H8453" s="2">
        <v>9.9700000000000006</v>
      </c>
      <c r="I8453" s="2">
        <v>12035.169999999969</v>
      </c>
    </row>
    <row r="8454" spans="1:9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>
      <c r="A8455" s="2">
        <v>273080</v>
      </c>
      <c r="B8455" s="2" t="s">
        <v>65</v>
      </c>
      <c r="C8455" s="2">
        <v>0.04</v>
      </c>
      <c r="D8455" s="2">
        <v>90.29</v>
      </c>
      <c r="E8455" s="2">
        <v>3.61</v>
      </c>
      <c r="F8455" s="2">
        <v>4077.4199999999896</v>
      </c>
      <c r="G8455" s="2">
        <v>89.75</v>
      </c>
      <c r="H8455" s="2">
        <v>3.59</v>
      </c>
      <c r="I8455" s="2">
        <v>4022.8599999999869</v>
      </c>
    </row>
    <row r="8456" spans="1:9">
      <c r="A8456" s="2">
        <v>273080</v>
      </c>
      <c r="B8456" s="2" t="s">
        <v>66</v>
      </c>
      <c r="C8456" s="2">
        <v>0.1</v>
      </c>
      <c r="D8456" s="2">
        <v>90.29</v>
      </c>
      <c r="E8456" s="2">
        <v>9.0299999999999994</v>
      </c>
      <c r="F8456" s="2">
        <v>10184.580000000007</v>
      </c>
      <c r="G8456" s="2">
        <v>89.75</v>
      </c>
      <c r="H8456" s="2">
        <v>8.9700000000000006</v>
      </c>
      <c r="I8456" s="2">
        <v>10048.350000000011</v>
      </c>
    </row>
    <row r="8457" spans="1:9">
      <c r="A8457" s="2">
        <v>273080</v>
      </c>
      <c r="B8457" s="2" t="s">
        <v>67</v>
      </c>
      <c r="C8457" s="2">
        <v>0.125</v>
      </c>
      <c r="D8457" s="2">
        <v>93.7</v>
      </c>
      <c r="E8457" s="2">
        <v>11.71</v>
      </c>
      <c r="F8457" s="2">
        <v>13195.540000000005</v>
      </c>
      <c r="G8457" s="2">
        <v>93.14</v>
      </c>
      <c r="H8457" s="2">
        <v>11.64</v>
      </c>
      <c r="I8457" s="2">
        <v>13019.449999999953</v>
      </c>
    </row>
    <row r="8458" spans="1:9">
      <c r="A8458" s="2">
        <v>273080</v>
      </c>
      <c r="B8458" s="2" t="s">
        <v>68</v>
      </c>
      <c r="C8458" s="2">
        <v>0.125</v>
      </c>
      <c r="D8458" s="2">
        <v>96.21</v>
      </c>
      <c r="E8458" s="2">
        <v>12.03</v>
      </c>
      <c r="F8458" s="2">
        <v>13532.969999999981</v>
      </c>
      <c r="G8458" s="2">
        <v>95.64</v>
      </c>
      <c r="H8458" s="2">
        <v>11.95</v>
      </c>
      <c r="I8458" s="2">
        <v>13352.649999999961</v>
      </c>
    </row>
    <row r="8459" spans="1:9">
      <c r="A8459" s="2">
        <v>273080</v>
      </c>
      <c r="B8459" s="2" t="s">
        <v>69</v>
      </c>
      <c r="C8459" s="2">
        <v>0.1</v>
      </c>
      <c r="D8459" s="2">
        <v>98.21</v>
      </c>
      <c r="E8459" s="2">
        <v>9.82</v>
      </c>
      <c r="F8459" s="2">
        <v>11041.680000000044</v>
      </c>
      <c r="G8459" s="2">
        <v>97.63</v>
      </c>
      <c r="H8459" s="2">
        <v>9.76</v>
      </c>
      <c r="I8459" s="2">
        <v>10893.299999999996</v>
      </c>
    </row>
    <row r="8460" spans="1:9">
      <c r="A8460" s="2">
        <v>273080</v>
      </c>
      <c r="B8460" s="2" t="s">
        <v>70</v>
      </c>
      <c r="C8460" s="2">
        <v>0.1</v>
      </c>
      <c r="D8460" s="2">
        <v>100.22</v>
      </c>
      <c r="E8460" s="2">
        <v>10.02</v>
      </c>
      <c r="F8460" s="2">
        <v>12331.449999999966</v>
      </c>
      <c r="G8460" s="2">
        <v>99.62</v>
      </c>
      <c r="H8460" s="2">
        <v>9.9499999999999993</v>
      </c>
      <c r="I8460" s="2">
        <v>12045.11999999997</v>
      </c>
    </row>
    <row r="8461" spans="1:9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>
      <c r="A8462" s="2">
        <v>273090</v>
      </c>
      <c r="B8462" s="2" t="s">
        <v>65</v>
      </c>
      <c r="C8462" s="2">
        <v>0.04</v>
      </c>
      <c r="D8462" s="2">
        <v>90.41</v>
      </c>
      <c r="E8462" s="2">
        <v>3.62</v>
      </c>
      <c r="F8462" s="2">
        <v>4081.0399999999895</v>
      </c>
      <c r="G8462" s="2">
        <v>89.63</v>
      </c>
      <c r="H8462" s="2">
        <v>3.59</v>
      </c>
      <c r="I8462" s="2">
        <v>4026.4499999999871</v>
      </c>
    </row>
    <row r="8463" spans="1:9">
      <c r="A8463" s="2">
        <v>273090</v>
      </c>
      <c r="B8463" s="2" t="s">
        <v>66</v>
      </c>
      <c r="C8463" s="2">
        <v>0.1</v>
      </c>
      <c r="D8463" s="2">
        <v>90.41</v>
      </c>
      <c r="E8463" s="2">
        <v>9.0399999999999991</v>
      </c>
      <c r="F8463" s="2">
        <v>10193.620000000008</v>
      </c>
      <c r="G8463" s="2">
        <v>89.63</v>
      </c>
      <c r="H8463" s="2">
        <v>8.9600000000000009</v>
      </c>
      <c r="I8463" s="2">
        <v>10057.31000000001</v>
      </c>
    </row>
    <row r="8464" spans="1:9">
      <c r="A8464" s="2">
        <v>273090</v>
      </c>
      <c r="B8464" s="2" t="s">
        <v>67</v>
      </c>
      <c r="C8464" s="2">
        <v>0.125</v>
      </c>
      <c r="D8464" s="2">
        <v>93.83</v>
      </c>
      <c r="E8464" s="2">
        <v>11.73</v>
      </c>
      <c r="F8464" s="2">
        <v>13207.270000000004</v>
      </c>
      <c r="G8464" s="2">
        <v>93.02</v>
      </c>
      <c r="H8464" s="2">
        <v>11.63</v>
      </c>
      <c r="I8464" s="2">
        <v>13031.079999999953</v>
      </c>
    </row>
    <row r="8465" spans="1:9">
      <c r="A8465" s="2">
        <v>273090</v>
      </c>
      <c r="B8465" s="2" t="s">
        <v>68</v>
      </c>
      <c r="C8465" s="2">
        <v>0.125</v>
      </c>
      <c r="D8465" s="2">
        <v>96.34</v>
      </c>
      <c r="E8465" s="2">
        <v>12.04</v>
      </c>
      <c r="F8465" s="2">
        <v>13545.009999999982</v>
      </c>
      <c r="G8465" s="2">
        <v>95.51</v>
      </c>
      <c r="H8465" s="2">
        <v>11.93</v>
      </c>
      <c r="I8465" s="2">
        <v>13364.579999999962</v>
      </c>
    </row>
    <row r="8466" spans="1:9">
      <c r="A8466" s="2">
        <v>273090</v>
      </c>
      <c r="B8466" s="2" t="s">
        <v>69</v>
      </c>
      <c r="C8466" s="2">
        <v>0.1</v>
      </c>
      <c r="D8466" s="2">
        <v>98.35</v>
      </c>
      <c r="E8466" s="2">
        <v>9.83</v>
      </c>
      <c r="F8466" s="2">
        <v>11051.510000000044</v>
      </c>
      <c r="G8466" s="2">
        <v>97.5</v>
      </c>
      <c r="H8466" s="2">
        <v>9.75</v>
      </c>
      <c r="I8466" s="2">
        <v>10903.049999999996</v>
      </c>
    </row>
    <row r="8467" spans="1:9">
      <c r="A8467" s="2">
        <v>273090</v>
      </c>
      <c r="B8467" s="2" t="s">
        <v>70</v>
      </c>
      <c r="C8467" s="2">
        <v>0.1</v>
      </c>
      <c r="D8467" s="2">
        <v>100.35</v>
      </c>
      <c r="E8467" s="2">
        <v>10.029999999999999</v>
      </c>
      <c r="F8467" s="2">
        <v>12341.479999999967</v>
      </c>
      <c r="G8467" s="2">
        <v>99.49</v>
      </c>
      <c r="H8467" s="2">
        <v>9.94</v>
      </c>
      <c r="I8467" s="2">
        <v>12055.05999999997</v>
      </c>
    </row>
    <row r="8468" spans="1:9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>
      <c r="A8469" s="2">
        <v>273100</v>
      </c>
      <c r="B8469" s="2" t="s">
        <v>65</v>
      </c>
      <c r="C8469" s="2">
        <v>0.04</v>
      </c>
      <c r="D8469" s="2">
        <v>90.54</v>
      </c>
      <c r="E8469" s="2">
        <v>3.62</v>
      </c>
      <c r="F8469" s="2">
        <v>4084.6599999999894</v>
      </c>
      <c r="G8469" s="2">
        <v>89.51</v>
      </c>
      <c r="H8469" s="2">
        <v>3.58</v>
      </c>
      <c r="I8469" s="2">
        <v>4030.029999999987</v>
      </c>
    </row>
    <row r="8470" spans="1:9">
      <c r="A8470" s="2">
        <v>273100</v>
      </c>
      <c r="B8470" s="2" t="s">
        <v>66</v>
      </c>
      <c r="C8470" s="2">
        <v>0.1</v>
      </c>
      <c r="D8470" s="2">
        <v>90.54</v>
      </c>
      <c r="E8470" s="2">
        <v>9.0500000000000007</v>
      </c>
      <c r="F8470" s="2">
        <v>10202.670000000007</v>
      </c>
      <c r="G8470" s="2">
        <v>89.51</v>
      </c>
      <c r="H8470" s="2">
        <v>8.9499999999999993</v>
      </c>
      <c r="I8470" s="2">
        <v>10066.260000000011</v>
      </c>
    </row>
    <row r="8471" spans="1:9">
      <c r="A8471" s="2">
        <v>273100</v>
      </c>
      <c r="B8471" s="2" t="s">
        <v>67</v>
      </c>
      <c r="C8471" s="2">
        <v>0.125</v>
      </c>
      <c r="D8471" s="2">
        <v>93.95</v>
      </c>
      <c r="E8471" s="2">
        <v>11.74</v>
      </c>
      <c r="F8471" s="2">
        <v>13219.010000000004</v>
      </c>
      <c r="G8471" s="2">
        <v>92.89</v>
      </c>
      <c r="H8471" s="2">
        <v>11.61</v>
      </c>
      <c r="I8471" s="2">
        <v>13042.689999999953</v>
      </c>
    </row>
    <row r="8472" spans="1:9">
      <c r="A8472" s="2">
        <v>273100</v>
      </c>
      <c r="B8472" s="2" t="s">
        <v>68</v>
      </c>
      <c r="C8472" s="2">
        <v>0.125</v>
      </c>
      <c r="D8472" s="2">
        <v>96.47</v>
      </c>
      <c r="E8472" s="2">
        <v>12.06</v>
      </c>
      <c r="F8472" s="2">
        <v>13557.069999999982</v>
      </c>
      <c r="G8472" s="2">
        <v>95.38</v>
      </c>
      <c r="H8472" s="2">
        <v>11.92</v>
      </c>
      <c r="I8472" s="2">
        <v>13376.499999999962</v>
      </c>
    </row>
    <row r="8473" spans="1:9">
      <c r="A8473" s="2">
        <v>273100</v>
      </c>
      <c r="B8473" s="2" t="s">
        <v>69</v>
      </c>
      <c r="C8473" s="2">
        <v>0.1</v>
      </c>
      <c r="D8473" s="2">
        <v>98.48</v>
      </c>
      <c r="E8473" s="2">
        <v>9.84</v>
      </c>
      <c r="F8473" s="2">
        <v>11061.350000000044</v>
      </c>
      <c r="G8473" s="2">
        <v>97.37</v>
      </c>
      <c r="H8473" s="2">
        <v>9.73</v>
      </c>
      <c r="I8473" s="2">
        <v>10912.779999999995</v>
      </c>
    </row>
    <row r="8474" spans="1:9">
      <c r="A8474" s="2">
        <v>273100</v>
      </c>
      <c r="B8474" s="2" t="s">
        <v>70</v>
      </c>
      <c r="C8474" s="2">
        <v>0.1</v>
      </c>
      <c r="D8474" s="2">
        <v>100.49</v>
      </c>
      <c r="E8474" s="2">
        <v>10.050000000000001</v>
      </c>
      <c r="F8474" s="2">
        <v>12351.529999999966</v>
      </c>
      <c r="G8474" s="2">
        <v>99.36</v>
      </c>
      <c r="H8474" s="2">
        <v>9.93</v>
      </c>
      <c r="I8474" s="2">
        <v>12064.989999999971</v>
      </c>
    </row>
    <row r="8475" spans="1:9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>
      <c r="A8476" s="2">
        <v>273110</v>
      </c>
      <c r="B8476" s="2" t="s">
        <v>65</v>
      </c>
      <c r="C8476" s="2">
        <v>0.04</v>
      </c>
      <c r="D8476" s="2">
        <v>90.66</v>
      </c>
      <c r="E8476" s="2">
        <v>3.63</v>
      </c>
      <c r="F8476" s="2">
        <v>4088.2899999999895</v>
      </c>
      <c r="G8476" s="2">
        <v>89.39</v>
      </c>
      <c r="H8476" s="2">
        <v>3.58</v>
      </c>
      <c r="I8476" s="2">
        <v>4033.6099999999869</v>
      </c>
    </row>
    <row r="8477" spans="1:9">
      <c r="A8477" s="2">
        <v>273110</v>
      </c>
      <c r="B8477" s="2" t="s">
        <v>66</v>
      </c>
      <c r="C8477" s="2">
        <v>0.1</v>
      </c>
      <c r="D8477" s="2">
        <v>90.66</v>
      </c>
      <c r="E8477" s="2">
        <v>9.06</v>
      </c>
      <c r="F8477" s="2">
        <v>10211.730000000007</v>
      </c>
      <c r="G8477" s="2">
        <v>89.39</v>
      </c>
      <c r="H8477" s="2">
        <v>8.94</v>
      </c>
      <c r="I8477" s="2">
        <v>10075.200000000012</v>
      </c>
    </row>
    <row r="8478" spans="1:9">
      <c r="A8478" s="2">
        <v>273110</v>
      </c>
      <c r="B8478" s="2" t="s">
        <v>67</v>
      </c>
      <c r="C8478" s="2">
        <v>0.125</v>
      </c>
      <c r="D8478" s="2">
        <v>94.08</v>
      </c>
      <c r="E8478" s="2">
        <v>11.76</v>
      </c>
      <c r="F8478" s="2">
        <v>13230.770000000004</v>
      </c>
      <c r="G8478" s="2">
        <v>92.77</v>
      </c>
      <c r="H8478" s="2">
        <v>11.59</v>
      </c>
      <c r="I8478" s="2">
        <v>13054.279999999953</v>
      </c>
    </row>
    <row r="8479" spans="1:9">
      <c r="A8479" s="2">
        <v>273110</v>
      </c>
      <c r="B8479" s="2" t="s">
        <v>68</v>
      </c>
      <c r="C8479" s="2">
        <v>0.125</v>
      </c>
      <c r="D8479" s="2">
        <v>96.59</v>
      </c>
      <c r="E8479" s="2">
        <v>12.07</v>
      </c>
      <c r="F8479" s="2">
        <v>13569.139999999981</v>
      </c>
      <c r="G8479" s="2">
        <v>95.25</v>
      </c>
      <c r="H8479" s="2">
        <v>11.91</v>
      </c>
      <c r="I8479" s="2">
        <v>13388.409999999962</v>
      </c>
    </row>
    <row r="8480" spans="1:9">
      <c r="A8480" s="2">
        <v>273110</v>
      </c>
      <c r="B8480" s="2" t="s">
        <v>69</v>
      </c>
      <c r="C8480" s="2">
        <v>0.1</v>
      </c>
      <c r="D8480" s="2">
        <v>98.61</v>
      </c>
      <c r="E8480" s="2">
        <v>9.86</v>
      </c>
      <c r="F8480" s="2">
        <v>11071.210000000045</v>
      </c>
      <c r="G8480" s="2">
        <v>97.24</v>
      </c>
      <c r="H8480" s="2">
        <v>9.7200000000000006</v>
      </c>
      <c r="I8480" s="2">
        <v>10922.499999999995</v>
      </c>
    </row>
    <row r="8481" spans="1:9">
      <c r="A8481" s="2">
        <v>273110</v>
      </c>
      <c r="B8481" s="2" t="s">
        <v>70</v>
      </c>
      <c r="C8481" s="2">
        <v>0.1</v>
      </c>
      <c r="D8481" s="2">
        <v>100.62</v>
      </c>
      <c r="E8481" s="2">
        <v>10.06</v>
      </c>
      <c r="F8481" s="2">
        <v>12361.589999999966</v>
      </c>
      <c r="G8481" s="2">
        <v>99.22</v>
      </c>
      <c r="H8481" s="2">
        <v>9.92</v>
      </c>
      <c r="I8481" s="2">
        <v>12074.909999999971</v>
      </c>
    </row>
    <row r="8482" spans="1:9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>
      <c r="A8483" s="2">
        <v>273120</v>
      </c>
      <c r="B8483" s="2" t="s">
        <v>65</v>
      </c>
      <c r="C8483" s="2">
        <v>0.04</v>
      </c>
      <c r="D8483" s="2">
        <v>90.78</v>
      </c>
      <c r="E8483" s="2">
        <v>3.63</v>
      </c>
      <c r="F8483" s="2">
        <v>4091.9199999999896</v>
      </c>
      <c r="G8483" s="2">
        <v>89.26</v>
      </c>
      <c r="H8483" s="2">
        <v>3.57</v>
      </c>
      <c r="I8483" s="2">
        <v>4037.1799999999871</v>
      </c>
    </row>
    <row r="8484" spans="1:9">
      <c r="A8484" s="2">
        <v>273120</v>
      </c>
      <c r="B8484" s="2" t="s">
        <v>66</v>
      </c>
      <c r="C8484" s="2">
        <v>0.1</v>
      </c>
      <c r="D8484" s="2">
        <v>90.78</v>
      </c>
      <c r="E8484" s="2">
        <v>9.08</v>
      </c>
      <c r="F8484" s="2">
        <v>10220.810000000007</v>
      </c>
      <c r="G8484" s="2">
        <v>89.26</v>
      </c>
      <c r="H8484" s="2">
        <v>8.92</v>
      </c>
      <c r="I8484" s="2">
        <v>10084.120000000012</v>
      </c>
    </row>
    <row r="8485" spans="1:9">
      <c r="A8485" s="2">
        <v>273120</v>
      </c>
      <c r="B8485" s="2" t="s">
        <v>67</v>
      </c>
      <c r="C8485" s="2">
        <v>0.125</v>
      </c>
      <c r="D8485" s="2">
        <v>94.2</v>
      </c>
      <c r="E8485" s="2">
        <v>11.77</v>
      </c>
      <c r="F8485" s="2">
        <v>13242.540000000005</v>
      </c>
      <c r="G8485" s="2">
        <v>92.64</v>
      </c>
      <c r="H8485" s="2">
        <v>11.58</v>
      </c>
      <c r="I8485" s="2">
        <v>13065.859999999953</v>
      </c>
    </row>
    <row r="8486" spans="1:9">
      <c r="A8486" s="2">
        <v>273120</v>
      </c>
      <c r="B8486" s="2" t="s">
        <v>68</v>
      </c>
      <c r="C8486" s="2">
        <v>0.125</v>
      </c>
      <c r="D8486" s="2">
        <v>96.72</v>
      </c>
      <c r="E8486" s="2">
        <v>12.09</v>
      </c>
      <c r="F8486" s="2">
        <v>13581.229999999981</v>
      </c>
      <c r="G8486" s="2">
        <v>95.12</v>
      </c>
      <c r="H8486" s="2">
        <v>11.89</v>
      </c>
      <c r="I8486" s="2">
        <v>13400.299999999961</v>
      </c>
    </row>
    <row r="8487" spans="1:9">
      <c r="A8487" s="2">
        <v>273120</v>
      </c>
      <c r="B8487" s="2" t="s">
        <v>69</v>
      </c>
      <c r="C8487" s="2">
        <v>0.1</v>
      </c>
      <c r="D8487" s="2">
        <v>98.74</v>
      </c>
      <c r="E8487" s="2">
        <v>9.8699999999999992</v>
      </c>
      <c r="F8487" s="2">
        <v>11081.080000000045</v>
      </c>
      <c r="G8487" s="2">
        <v>97.1</v>
      </c>
      <c r="H8487" s="2">
        <v>9.7100000000000009</v>
      </c>
      <c r="I8487" s="2">
        <v>10932.209999999994</v>
      </c>
    </row>
    <row r="8488" spans="1:9">
      <c r="A8488" s="2">
        <v>273120</v>
      </c>
      <c r="B8488" s="2" t="s">
        <v>70</v>
      </c>
      <c r="C8488" s="2">
        <v>0.1</v>
      </c>
      <c r="D8488" s="2">
        <v>100.76</v>
      </c>
      <c r="E8488" s="2">
        <v>10.07</v>
      </c>
      <c r="F8488" s="2">
        <v>12371.659999999965</v>
      </c>
      <c r="G8488" s="2">
        <v>99.09</v>
      </c>
      <c r="H8488" s="2">
        <v>9.91</v>
      </c>
      <c r="I8488" s="2">
        <v>12084.819999999971</v>
      </c>
    </row>
    <row r="8489" spans="1:9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>
      <c r="A8490" s="2">
        <v>273130</v>
      </c>
      <c r="B8490" s="2" t="s">
        <v>65</v>
      </c>
      <c r="C8490" s="2">
        <v>0.04</v>
      </c>
      <c r="D8490" s="2">
        <v>90.9</v>
      </c>
      <c r="E8490" s="2">
        <v>3.64</v>
      </c>
      <c r="F8490" s="2">
        <v>4095.5599999999895</v>
      </c>
      <c r="G8490" s="2">
        <v>89.14</v>
      </c>
      <c r="H8490" s="2">
        <v>3.57</v>
      </c>
      <c r="I8490" s="2">
        <v>4040.7499999999873</v>
      </c>
    </row>
    <row r="8491" spans="1:9">
      <c r="A8491" s="2">
        <v>273130</v>
      </c>
      <c r="B8491" s="2" t="s">
        <v>66</v>
      </c>
      <c r="C8491" s="2">
        <v>0.1</v>
      </c>
      <c r="D8491" s="2">
        <v>90.9</v>
      </c>
      <c r="E8491" s="2">
        <v>9.09</v>
      </c>
      <c r="F8491" s="2">
        <v>10229.900000000007</v>
      </c>
      <c r="G8491" s="2">
        <v>89.14</v>
      </c>
      <c r="H8491" s="2">
        <v>8.91</v>
      </c>
      <c r="I8491" s="2">
        <v>10093.030000000012</v>
      </c>
    </row>
    <row r="8492" spans="1:9">
      <c r="A8492" s="2">
        <v>273130</v>
      </c>
      <c r="B8492" s="2" t="s">
        <v>67</v>
      </c>
      <c r="C8492" s="2">
        <v>0.125</v>
      </c>
      <c r="D8492" s="2">
        <v>94.33</v>
      </c>
      <c r="E8492" s="2">
        <v>11.79</v>
      </c>
      <c r="F8492" s="2">
        <v>13254.330000000005</v>
      </c>
      <c r="G8492" s="2">
        <v>92.52</v>
      </c>
      <c r="H8492" s="2">
        <v>11.56</v>
      </c>
      <c r="I8492" s="2">
        <v>13077.419999999953</v>
      </c>
    </row>
    <row r="8493" spans="1:9">
      <c r="A8493" s="2">
        <v>273130</v>
      </c>
      <c r="B8493" s="2" t="s">
        <v>68</v>
      </c>
      <c r="C8493" s="2">
        <v>0.125</v>
      </c>
      <c r="D8493" s="2">
        <v>96.85</v>
      </c>
      <c r="E8493" s="2">
        <v>12.11</v>
      </c>
      <c r="F8493" s="2">
        <v>13593.339999999982</v>
      </c>
      <c r="G8493" s="2">
        <v>94.99</v>
      </c>
      <c r="H8493" s="2">
        <v>11.87</v>
      </c>
      <c r="I8493" s="2">
        <v>13412.169999999962</v>
      </c>
    </row>
    <row r="8494" spans="1:9">
      <c r="A8494" s="2">
        <v>273130</v>
      </c>
      <c r="B8494" s="2" t="s">
        <v>69</v>
      </c>
      <c r="C8494" s="2">
        <v>0.1</v>
      </c>
      <c r="D8494" s="2">
        <v>98.87</v>
      </c>
      <c r="E8494" s="2">
        <v>9.8800000000000008</v>
      </c>
      <c r="F8494" s="2">
        <v>11090.960000000045</v>
      </c>
      <c r="G8494" s="2">
        <v>96.97</v>
      </c>
      <c r="H8494" s="2">
        <v>9.69</v>
      </c>
      <c r="I8494" s="2">
        <v>10941.899999999994</v>
      </c>
    </row>
    <row r="8495" spans="1:9">
      <c r="A8495" s="2">
        <v>273130</v>
      </c>
      <c r="B8495" s="2" t="s">
        <v>70</v>
      </c>
      <c r="C8495" s="2">
        <v>0.1</v>
      </c>
      <c r="D8495" s="2">
        <v>100.89</v>
      </c>
      <c r="E8495" s="2">
        <v>10.09</v>
      </c>
      <c r="F8495" s="2">
        <v>12381.749999999965</v>
      </c>
      <c r="G8495" s="2">
        <v>98.95</v>
      </c>
      <c r="H8495" s="2">
        <v>9.89</v>
      </c>
      <c r="I8495" s="2">
        <v>12094.70999999997</v>
      </c>
    </row>
    <row r="8496" spans="1:9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>
      <c r="A8497" s="2">
        <v>273132.83199999999</v>
      </c>
      <c r="B8497" s="2" t="s">
        <v>65</v>
      </c>
      <c r="C8497" s="2">
        <v>0.04</v>
      </c>
      <c r="D8497" s="2">
        <v>25.77</v>
      </c>
      <c r="E8497" s="2">
        <v>1.03</v>
      </c>
      <c r="F8497" s="2">
        <v>4096.5899999999892</v>
      </c>
      <c r="G8497" s="2">
        <v>25.22</v>
      </c>
      <c r="H8497" s="2">
        <v>1.01</v>
      </c>
      <c r="I8497" s="2">
        <v>4041.7599999999875</v>
      </c>
    </row>
    <row r="8498" spans="1:9">
      <c r="A8498" s="2">
        <v>273132.83199999999</v>
      </c>
      <c r="B8498" s="2" t="s">
        <v>66</v>
      </c>
      <c r="C8498" s="2">
        <v>0.1</v>
      </c>
      <c r="D8498" s="2">
        <v>25.77</v>
      </c>
      <c r="E8498" s="2">
        <v>2.58</v>
      </c>
      <c r="F8498" s="2">
        <v>10232.480000000007</v>
      </c>
      <c r="G8498" s="2">
        <v>25.22</v>
      </c>
      <c r="H8498" s="2">
        <v>2.52</v>
      </c>
      <c r="I8498" s="2">
        <v>10095.550000000012</v>
      </c>
    </row>
    <row r="8499" spans="1:9">
      <c r="A8499" s="2">
        <v>273132.83199999999</v>
      </c>
      <c r="B8499" s="2" t="s">
        <v>67</v>
      </c>
      <c r="C8499" s="2">
        <v>0.125</v>
      </c>
      <c r="D8499" s="2">
        <v>26.74</v>
      </c>
      <c r="E8499" s="2">
        <v>3.34</v>
      </c>
      <c r="F8499" s="2">
        <v>13257.670000000006</v>
      </c>
      <c r="G8499" s="2">
        <v>26.18</v>
      </c>
      <c r="H8499" s="2">
        <v>3.27</v>
      </c>
      <c r="I8499" s="2">
        <v>13080.689999999953</v>
      </c>
    </row>
    <row r="8500" spans="1:9">
      <c r="A8500" s="2">
        <v>273132.83199999999</v>
      </c>
      <c r="B8500" s="2" t="s">
        <v>68</v>
      </c>
      <c r="C8500" s="2">
        <v>0.125</v>
      </c>
      <c r="D8500" s="2">
        <v>27.45</v>
      </c>
      <c r="E8500" s="2">
        <v>3.43</v>
      </c>
      <c r="F8500" s="2">
        <v>13596.769999999982</v>
      </c>
      <c r="G8500" s="2">
        <v>26.88</v>
      </c>
      <c r="H8500" s="2">
        <v>3.36</v>
      </c>
      <c r="I8500" s="2">
        <v>13415.529999999962</v>
      </c>
    </row>
    <row r="8501" spans="1:9">
      <c r="A8501" s="2">
        <v>273132.83199999999</v>
      </c>
      <c r="B8501" s="2" t="s">
        <v>69</v>
      </c>
      <c r="C8501" s="2">
        <v>0.1</v>
      </c>
      <c r="D8501" s="2">
        <v>28.02</v>
      </c>
      <c r="E8501" s="2">
        <v>2.8</v>
      </c>
      <c r="F8501" s="2">
        <v>11093.760000000044</v>
      </c>
      <c r="G8501" s="2">
        <v>27.44</v>
      </c>
      <c r="H8501" s="2">
        <v>2.74</v>
      </c>
      <c r="I8501" s="2">
        <v>10944.639999999994</v>
      </c>
    </row>
    <row r="8502" spans="1:9">
      <c r="A8502" s="2">
        <v>273132.83199999999</v>
      </c>
      <c r="B8502" s="2" t="s">
        <v>70</v>
      </c>
      <c r="C8502" s="2">
        <v>0.1</v>
      </c>
      <c r="D8502" s="2">
        <v>28.6</v>
      </c>
      <c r="E8502" s="2">
        <v>2.86</v>
      </c>
      <c r="F8502" s="2">
        <v>12384.609999999966</v>
      </c>
      <c r="G8502" s="2">
        <v>32.25</v>
      </c>
      <c r="H8502" s="2">
        <v>3.21</v>
      </c>
      <c r="I8502" s="2">
        <v>12097.919999999969</v>
      </c>
    </row>
    <row r="8503" spans="1:9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>
      <c r="A8504" s="2">
        <v>273140</v>
      </c>
      <c r="B8504" s="2" t="s">
        <v>65</v>
      </c>
      <c r="C8504" s="2">
        <v>0.04</v>
      </c>
      <c r="D8504" s="2">
        <v>65.23</v>
      </c>
      <c r="E8504" s="2">
        <v>2.61</v>
      </c>
      <c r="F8504" s="2">
        <v>4099.1999999999889</v>
      </c>
      <c r="G8504" s="2">
        <v>63.83</v>
      </c>
      <c r="H8504" s="2">
        <v>2.56</v>
      </c>
      <c r="I8504" s="2">
        <v>4044.3199999999874</v>
      </c>
    </row>
    <row r="8505" spans="1:9">
      <c r="A8505" s="2">
        <v>273140</v>
      </c>
      <c r="B8505" s="2" t="s">
        <v>66</v>
      </c>
      <c r="C8505" s="2">
        <v>0.1</v>
      </c>
      <c r="D8505" s="2">
        <v>65.23</v>
      </c>
      <c r="E8505" s="2">
        <v>6.52</v>
      </c>
      <c r="F8505" s="2">
        <v>10239.000000000007</v>
      </c>
      <c r="G8505" s="2">
        <v>63.83</v>
      </c>
      <c r="H8505" s="2">
        <v>6.38</v>
      </c>
      <c r="I8505" s="2">
        <v>10101.930000000011</v>
      </c>
    </row>
    <row r="8506" spans="1:9">
      <c r="A8506" s="2">
        <v>273140</v>
      </c>
      <c r="B8506" s="2" t="s">
        <v>67</v>
      </c>
      <c r="C8506" s="2">
        <v>0.125</v>
      </c>
      <c r="D8506" s="2">
        <v>67.69</v>
      </c>
      <c r="E8506" s="2">
        <v>8.4600000000000009</v>
      </c>
      <c r="F8506" s="2">
        <v>13266.130000000005</v>
      </c>
      <c r="G8506" s="2">
        <v>66.239999999999995</v>
      </c>
      <c r="H8506" s="2">
        <v>8.2799999999999994</v>
      </c>
      <c r="I8506" s="2">
        <v>13088.969999999954</v>
      </c>
    </row>
    <row r="8507" spans="1:9">
      <c r="A8507" s="2">
        <v>273140</v>
      </c>
      <c r="B8507" s="2" t="s">
        <v>68</v>
      </c>
      <c r="C8507" s="2">
        <v>0.125</v>
      </c>
      <c r="D8507" s="2">
        <v>69.5</v>
      </c>
      <c r="E8507" s="2">
        <v>8.69</v>
      </c>
      <c r="F8507" s="2">
        <v>13605.459999999983</v>
      </c>
      <c r="G8507" s="2">
        <v>68.02</v>
      </c>
      <c r="H8507" s="2">
        <v>8.5</v>
      </c>
      <c r="I8507" s="2">
        <v>13424.029999999962</v>
      </c>
    </row>
    <row r="8508" spans="1:9">
      <c r="A8508" s="2">
        <v>273140</v>
      </c>
      <c r="B8508" s="2" t="s">
        <v>69</v>
      </c>
      <c r="C8508" s="2">
        <v>0.1</v>
      </c>
      <c r="D8508" s="2">
        <v>70.95</v>
      </c>
      <c r="E8508" s="2">
        <v>7.09</v>
      </c>
      <c r="F8508" s="2">
        <v>11100.850000000044</v>
      </c>
      <c r="G8508" s="2">
        <v>69.44</v>
      </c>
      <c r="H8508" s="2">
        <v>6.94</v>
      </c>
      <c r="I8508" s="2">
        <v>10951.579999999994</v>
      </c>
    </row>
    <row r="8509" spans="1:9">
      <c r="A8509" s="2">
        <v>273140</v>
      </c>
      <c r="B8509" s="2" t="s">
        <v>70</v>
      </c>
      <c r="C8509" s="2">
        <v>0.1</v>
      </c>
      <c r="D8509" s="2">
        <v>72.39</v>
      </c>
      <c r="E8509" s="2">
        <v>7.24</v>
      </c>
      <c r="F8509" s="2">
        <v>12391.849999999966</v>
      </c>
      <c r="G8509" s="2">
        <v>92.32</v>
      </c>
      <c r="H8509" s="2">
        <v>9.16</v>
      </c>
      <c r="I8509" s="2">
        <v>12107.079999999969</v>
      </c>
    </row>
    <row r="8510" spans="1:9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>
      <c r="A8511" s="2">
        <v>273150</v>
      </c>
      <c r="B8511" s="2" t="s">
        <v>65</v>
      </c>
      <c r="C8511" s="2">
        <v>0.04</v>
      </c>
      <c r="D8511" s="2">
        <v>91</v>
      </c>
      <c r="E8511" s="2">
        <v>3.64</v>
      </c>
      <c r="F8511" s="2">
        <v>4102.8399999999892</v>
      </c>
      <c r="G8511" s="2">
        <v>89.05</v>
      </c>
      <c r="H8511" s="2">
        <v>3.56</v>
      </c>
      <c r="I8511" s="2">
        <v>4047.8799999999874</v>
      </c>
    </row>
    <row r="8512" spans="1:9">
      <c r="A8512" s="2">
        <v>273150</v>
      </c>
      <c r="B8512" s="2" t="s">
        <v>66</v>
      </c>
      <c r="C8512" s="2">
        <v>0.1</v>
      </c>
      <c r="D8512" s="2">
        <v>91</v>
      </c>
      <c r="E8512" s="2">
        <v>9.1</v>
      </c>
      <c r="F8512" s="2">
        <v>10248.100000000008</v>
      </c>
      <c r="G8512" s="2">
        <v>89.05</v>
      </c>
      <c r="H8512" s="2">
        <v>8.9</v>
      </c>
      <c r="I8512" s="2">
        <v>10110.830000000011</v>
      </c>
    </row>
    <row r="8513" spans="1:9">
      <c r="A8513" s="2">
        <v>273150</v>
      </c>
      <c r="B8513" s="2" t="s">
        <v>67</v>
      </c>
      <c r="C8513" s="2">
        <v>0.125</v>
      </c>
      <c r="D8513" s="2">
        <v>94.43</v>
      </c>
      <c r="E8513" s="2">
        <v>11.8</v>
      </c>
      <c r="F8513" s="2">
        <v>13277.930000000004</v>
      </c>
      <c r="G8513" s="2">
        <v>92.42</v>
      </c>
      <c r="H8513" s="2">
        <v>11.55</v>
      </c>
      <c r="I8513" s="2">
        <v>13100.519999999953</v>
      </c>
    </row>
    <row r="8514" spans="1:9">
      <c r="A8514" s="2">
        <v>273150</v>
      </c>
      <c r="B8514" s="2" t="s">
        <v>68</v>
      </c>
      <c r="C8514" s="2">
        <v>0.125</v>
      </c>
      <c r="D8514" s="2">
        <v>96.95</v>
      </c>
      <c r="E8514" s="2">
        <v>12.12</v>
      </c>
      <c r="F8514" s="2">
        <v>13617.579999999984</v>
      </c>
      <c r="G8514" s="2">
        <v>94.89</v>
      </c>
      <c r="H8514" s="2">
        <v>11.86</v>
      </c>
      <c r="I8514" s="2">
        <v>13435.889999999963</v>
      </c>
    </row>
    <row r="8515" spans="1:9">
      <c r="A8515" s="2">
        <v>273150</v>
      </c>
      <c r="B8515" s="2" t="s">
        <v>69</v>
      </c>
      <c r="C8515" s="2">
        <v>0.1</v>
      </c>
      <c r="D8515" s="2">
        <v>98.98</v>
      </c>
      <c r="E8515" s="2">
        <v>9.89</v>
      </c>
      <c r="F8515" s="2">
        <v>11110.740000000043</v>
      </c>
      <c r="G8515" s="2">
        <v>96.87</v>
      </c>
      <c r="H8515" s="2">
        <v>9.68</v>
      </c>
      <c r="I8515" s="2">
        <v>10961.259999999995</v>
      </c>
    </row>
    <row r="8516" spans="1:9">
      <c r="A8516" s="2">
        <v>273150</v>
      </c>
      <c r="B8516" s="2" t="s">
        <v>70</v>
      </c>
      <c r="C8516" s="2">
        <v>0.1</v>
      </c>
      <c r="D8516" s="2">
        <v>101</v>
      </c>
      <c r="E8516" s="2">
        <v>10.1</v>
      </c>
      <c r="F8516" s="2">
        <v>12401.949999999966</v>
      </c>
      <c r="G8516" s="2">
        <v>128.80000000000001</v>
      </c>
      <c r="H8516" s="2">
        <v>12.78</v>
      </c>
      <c r="I8516" s="2">
        <v>12119.85999999997</v>
      </c>
    </row>
    <row r="8517" spans="1:9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>
      <c r="A8518" s="2">
        <v>273160</v>
      </c>
      <c r="B8518" s="2" t="s">
        <v>65</v>
      </c>
      <c r="C8518" s="2">
        <v>0.04</v>
      </c>
      <c r="D8518" s="2">
        <v>91</v>
      </c>
      <c r="E8518" s="2">
        <v>3.64</v>
      </c>
      <c r="F8518" s="2">
        <v>4106.4799999999896</v>
      </c>
      <c r="G8518" s="2">
        <v>89.05</v>
      </c>
      <c r="H8518" s="2">
        <v>3.56</v>
      </c>
      <c r="I8518" s="2">
        <v>4051.4399999999873</v>
      </c>
    </row>
    <row r="8519" spans="1:9">
      <c r="A8519" s="2">
        <v>273160</v>
      </c>
      <c r="B8519" s="2" t="s">
        <v>66</v>
      </c>
      <c r="C8519" s="2">
        <v>0.1</v>
      </c>
      <c r="D8519" s="2">
        <v>91</v>
      </c>
      <c r="E8519" s="2">
        <v>9.1</v>
      </c>
      <c r="F8519" s="2">
        <v>10257.200000000008</v>
      </c>
      <c r="G8519" s="2">
        <v>89.05</v>
      </c>
      <c r="H8519" s="2">
        <v>8.9</v>
      </c>
      <c r="I8519" s="2">
        <v>10119.73000000001</v>
      </c>
    </row>
    <row r="8520" spans="1:9">
      <c r="A8520" s="2">
        <v>273160</v>
      </c>
      <c r="B8520" s="2" t="s">
        <v>67</v>
      </c>
      <c r="C8520" s="2">
        <v>0.125</v>
      </c>
      <c r="D8520" s="2">
        <v>94.43</v>
      </c>
      <c r="E8520" s="2">
        <v>11.8</v>
      </c>
      <c r="F8520" s="2">
        <v>13289.730000000003</v>
      </c>
      <c r="G8520" s="2">
        <v>92.42</v>
      </c>
      <c r="H8520" s="2">
        <v>11.55</v>
      </c>
      <c r="I8520" s="2">
        <v>13112.069999999952</v>
      </c>
    </row>
    <row r="8521" spans="1:9">
      <c r="A8521" s="2">
        <v>273160</v>
      </c>
      <c r="B8521" s="2" t="s">
        <v>68</v>
      </c>
      <c r="C8521" s="2">
        <v>0.125</v>
      </c>
      <c r="D8521" s="2">
        <v>96.95</v>
      </c>
      <c r="E8521" s="2">
        <v>12.12</v>
      </c>
      <c r="F8521" s="2">
        <v>13629.699999999984</v>
      </c>
      <c r="G8521" s="2">
        <v>94.89</v>
      </c>
      <c r="H8521" s="2">
        <v>11.86</v>
      </c>
      <c r="I8521" s="2">
        <v>13447.749999999964</v>
      </c>
    </row>
    <row r="8522" spans="1:9">
      <c r="A8522" s="2">
        <v>273160</v>
      </c>
      <c r="B8522" s="2" t="s">
        <v>69</v>
      </c>
      <c r="C8522" s="2">
        <v>0.1</v>
      </c>
      <c r="D8522" s="2">
        <v>98.98</v>
      </c>
      <c r="E8522" s="2">
        <v>9.89</v>
      </c>
      <c r="F8522" s="2">
        <v>11120.630000000043</v>
      </c>
      <c r="G8522" s="2">
        <v>96.87</v>
      </c>
      <c r="H8522" s="2">
        <v>9.68</v>
      </c>
      <c r="I8522" s="2">
        <v>10970.939999999995</v>
      </c>
    </row>
    <row r="8523" spans="1:9">
      <c r="A8523" s="2">
        <v>273160</v>
      </c>
      <c r="B8523" s="2" t="s">
        <v>70</v>
      </c>
      <c r="C8523" s="2">
        <v>0.1</v>
      </c>
      <c r="D8523" s="2">
        <v>101</v>
      </c>
      <c r="E8523" s="2">
        <v>10.1</v>
      </c>
      <c r="F8523" s="2">
        <v>12412.049999999967</v>
      </c>
      <c r="G8523" s="2">
        <v>128.80000000000001</v>
      </c>
      <c r="H8523" s="2">
        <v>12.78</v>
      </c>
      <c r="I8523" s="2">
        <v>12132.63999999997</v>
      </c>
    </row>
    <row r="8524" spans="1:9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>
      <c r="A8525" s="2">
        <v>273170</v>
      </c>
      <c r="B8525" s="2" t="s">
        <v>65</v>
      </c>
      <c r="C8525" s="2">
        <v>0.04</v>
      </c>
      <c r="D8525" s="2">
        <v>91</v>
      </c>
      <c r="E8525" s="2">
        <v>3.64</v>
      </c>
      <c r="F8525" s="2">
        <v>4110.1199999999899</v>
      </c>
      <c r="G8525" s="2">
        <v>89.05</v>
      </c>
      <c r="H8525" s="2">
        <v>3.56</v>
      </c>
      <c r="I8525" s="2">
        <v>4054.9999999999873</v>
      </c>
    </row>
    <row r="8526" spans="1:9">
      <c r="A8526" s="2">
        <v>273170</v>
      </c>
      <c r="B8526" s="2" t="s">
        <v>66</v>
      </c>
      <c r="C8526" s="2">
        <v>0.1</v>
      </c>
      <c r="D8526" s="2">
        <v>91</v>
      </c>
      <c r="E8526" s="2">
        <v>9.1</v>
      </c>
      <c r="F8526" s="2">
        <v>10266.300000000008</v>
      </c>
      <c r="G8526" s="2">
        <v>89.05</v>
      </c>
      <c r="H8526" s="2">
        <v>8.9</v>
      </c>
      <c r="I8526" s="2">
        <v>10128.63000000001</v>
      </c>
    </row>
    <row r="8527" spans="1:9">
      <c r="A8527" s="2">
        <v>273170</v>
      </c>
      <c r="B8527" s="2" t="s">
        <v>67</v>
      </c>
      <c r="C8527" s="2">
        <v>0.125</v>
      </c>
      <c r="D8527" s="2">
        <v>94.43</v>
      </c>
      <c r="E8527" s="2">
        <v>11.8</v>
      </c>
      <c r="F8527" s="2">
        <v>13301.530000000002</v>
      </c>
      <c r="G8527" s="2">
        <v>92.42</v>
      </c>
      <c r="H8527" s="2">
        <v>11.55</v>
      </c>
      <c r="I8527" s="2">
        <v>13123.619999999952</v>
      </c>
    </row>
    <row r="8528" spans="1:9">
      <c r="A8528" s="2">
        <v>273170</v>
      </c>
      <c r="B8528" s="2" t="s">
        <v>68</v>
      </c>
      <c r="C8528" s="2">
        <v>0.125</v>
      </c>
      <c r="D8528" s="2">
        <v>96.95</v>
      </c>
      <c r="E8528" s="2">
        <v>12.12</v>
      </c>
      <c r="F8528" s="2">
        <v>13641.819999999985</v>
      </c>
      <c r="G8528" s="2">
        <v>94.89</v>
      </c>
      <c r="H8528" s="2">
        <v>11.86</v>
      </c>
      <c r="I8528" s="2">
        <v>13459.609999999964</v>
      </c>
    </row>
    <row r="8529" spans="1:9">
      <c r="A8529" s="2">
        <v>273170</v>
      </c>
      <c r="B8529" s="2" t="s">
        <v>69</v>
      </c>
      <c r="C8529" s="2">
        <v>0.1</v>
      </c>
      <c r="D8529" s="2">
        <v>98.98</v>
      </c>
      <c r="E8529" s="2">
        <v>9.89</v>
      </c>
      <c r="F8529" s="2">
        <v>11130.520000000042</v>
      </c>
      <c r="G8529" s="2">
        <v>96.87</v>
      </c>
      <c r="H8529" s="2">
        <v>9.68</v>
      </c>
      <c r="I8529" s="2">
        <v>10980.619999999995</v>
      </c>
    </row>
    <row r="8530" spans="1:9">
      <c r="A8530" s="2">
        <v>273170</v>
      </c>
      <c r="B8530" s="2" t="s">
        <v>70</v>
      </c>
      <c r="C8530" s="2">
        <v>0.1</v>
      </c>
      <c r="D8530" s="2">
        <v>101</v>
      </c>
      <c r="E8530" s="2">
        <v>10.1</v>
      </c>
      <c r="F8530" s="2">
        <v>12422.149999999967</v>
      </c>
      <c r="G8530" s="2">
        <v>113.84</v>
      </c>
      <c r="H8530" s="2">
        <v>11.33</v>
      </c>
      <c r="I8530" s="2">
        <v>12143.96999999997</v>
      </c>
    </row>
    <row r="8531" spans="1:9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>
      <c r="A8532" s="2">
        <v>273180</v>
      </c>
      <c r="B8532" s="2" t="s">
        <v>65</v>
      </c>
      <c r="C8532" s="2">
        <v>0.04</v>
      </c>
      <c r="D8532" s="2">
        <v>91</v>
      </c>
      <c r="E8532" s="2">
        <v>3.64</v>
      </c>
      <c r="F8532" s="2">
        <v>4113.7599999999902</v>
      </c>
      <c r="G8532" s="2">
        <v>89.05</v>
      </c>
      <c r="H8532" s="2">
        <v>3.56</v>
      </c>
      <c r="I8532" s="2">
        <v>4058.5599999999872</v>
      </c>
    </row>
    <row r="8533" spans="1:9">
      <c r="A8533" s="2">
        <v>273180</v>
      </c>
      <c r="B8533" s="2" t="s">
        <v>66</v>
      </c>
      <c r="C8533" s="2">
        <v>0.1</v>
      </c>
      <c r="D8533" s="2">
        <v>91</v>
      </c>
      <c r="E8533" s="2">
        <v>9.1</v>
      </c>
      <c r="F8533" s="2">
        <v>10275.400000000009</v>
      </c>
      <c r="G8533" s="2">
        <v>89.05</v>
      </c>
      <c r="H8533" s="2">
        <v>8.9</v>
      </c>
      <c r="I8533" s="2">
        <v>10137.53000000001</v>
      </c>
    </row>
    <row r="8534" spans="1:9">
      <c r="A8534" s="2">
        <v>273180</v>
      </c>
      <c r="B8534" s="2" t="s">
        <v>67</v>
      </c>
      <c r="C8534" s="2">
        <v>0.125</v>
      </c>
      <c r="D8534" s="2">
        <v>94.43</v>
      </c>
      <c r="E8534" s="2">
        <v>11.8</v>
      </c>
      <c r="F8534" s="2">
        <v>13313.330000000002</v>
      </c>
      <c r="G8534" s="2">
        <v>92.42</v>
      </c>
      <c r="H8534" s="2">
        <v>11.55</v>
      </c>
      <c r="I8534" s="2">
        <v>13135.169999999951</v>
      </c>
    </row>
    <row r="8535" spans="1:9">
      <c r="A8535" s="2">
        <v>273180</v>
      </c>
      <c r="B8535" s="2" t="s">
        <v>68</v>
      </c>
      <c r="C8535" s="2">
        <v>0.125</v>
      </c>
      <c r="D8535" s="2">
        <v>96.95</v>
      </c>
      <c r="E8535" s="2">
        <v>12.12</v>
      </c>
      <c r="F8535" s="2">
        <v>13653.939999999986</v>
      </c>
      <c r="G8535" s="2">
        <v>94.89</v>
      </c>
      <c r="H8535" s="2">
        <v>11.86</v>
      </c>
      <c r="I8535" s="2">
        <v>13471.469999999965</v>
      </c>
    </row>
    <row r="8536" spans="1:9">
      <c r="A8536" s="2">
        <v>273180</v>
      </c>
      <c r="B8536" s="2" t="s">
        <v>69</v>
      </c>
      <c r="C8536" s="2">
        <v>0.1</v>
      </c>
      <c r="D8536" s="2">
        <v>98.98</v>
      </c>
      <c r="E8536" s="2">
        <v>9.89</v>
      </c>
      <c r="F8536" s="2">
        <v>11140.410000000042</v>
      </c>
      <c r="G8536" s="2">
        <v>96.87</v>
      </c>
      <c r="H8536" s="2">
        <v>9.68</v>
      </c>
      <c r="I8536" s="2">
        <v>10990.299999999996</v>
      </c>
    </row>
    <row r="8537" spans="1:9">
      <c r="A8537" s="2">
        <v>273180</v>
      </c>
      <c r="B8537" s="2" t="s">
        <v>70</v>
      </c>
      <c r="C8537" s="2">
        <v>0.1</v>
      </c>
      <c r="D8537" s="2">
        <v>101</v>
      </c>
      <c r="E8537" s="2">
        <v>10.1</v>
      </c>
      <c r="F8537" s="2">
        <v>12432.249999999967</v>
      </c>
      <c r="G8537" s="2">
        <v>98.85</v>
      </c>
      <c r="H8537" s="2">
        <v>9.8800000000000008</v>
      </c>
      <c r="I8537" s="2">
        <v>12153.849999999969</v>
      </c>
    </row>
    <row r="8538" spans="1:9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>
      <c r="A8539" s="2">
        <v>273190</v>
      </c>
      <c r="B8539" s="2" t="s">
        <v>65</v>
      </c>
      <c r="C8539" s="2">
        <v>0.04</v>
      </c>
      <c r="D8539" s="2">
        <v>91</v>
      </c>
      <c r="E8539" s="2">
        <v>3.64</v>
      </c>
      <c r="F8539" s="2">
        <v>4117.3999999999905</v>
      </c>
      <c r="G8539" s="2">
        <v>89.05</v>
      </c>
      <c r="H8539" s="2">
        <v>3.56</v>
      </c>
      <c r="I8539" s="2">
        <v>4062.1199999999872</v>
      </c>
    </row>
    <row r="8540" spans="1:9">
      <c r="A8540" s="2">
        <v>273190</v>
      </c>
      <c r="B8540" s="2" t="s">
        <v>66</v>
      </c>
      <c r="C8540" s="2">
        <v>0.1</v>
      </c>
      <c r="D8540" s="2">
        <v>91</v>
      </c>
      <c r="E8540" s="2">
        <v>9.1</v>
      </c>
      <c r="F8540" s="2">
        <v>10284.500000000009</v>
      </c>
      <c r="G8540" s="2">
        <v>89.05</v>
      </c>
      <c r="H8540" s="2">
        <v>8.9</v>
      </c>
      <c r="I8540" s="2">
        <v>10146.430000000009</v>
      </c>
    </row>
    <row r="8541" spans="1:9">
      <c r="A8541" s="2">
        <v>273190</v>
      </c>
      <c r="B8541" s="2" t="s">
        <v>67</v>
      </c>
      <c r="C8541" s="2">
        <v>0.125</v>
      </c>
      <c r="D8541" s="2">
        <v>94.43</v>
      </c>
      <c r="E8541" s="2">
        <v>11.8</v>
      </c>
      <c r="F8541" s="2">
        <v>13325.130000000001</v>
      </c>
      <c r="G8541" s="2">
        <v>92.42</v>
      </c>
      <c r="H8541" s="2">
        <v>11.55</v>
      </c>
      <c r="I8541" s="2">
        <v>13146.71999999995</v>
      </c>
    </row>
    <row r="8542" spans="1:9">
      <c r="A8542" s="2">
        <v>273190</v>
      </c>
      <c r="B8542" s="2" t="s">
        <v>68</v>
      </c>
      <c r="C8542" s="2">
        <v>0.125</v>
      </c>
      <c r="D8542" s="2">
        <v>96.95</v>
      </c>
      <c r="E8542" s="2">
        <v>12.12</v>
      </c>
      <c r="F8542" s="2">
        <v>13666.059999999987</v>
      </c>
      <c r="G8542" s="2">
        <v>94.89</v>
      </c>
      <c r="H8542" s="2">
        <v>11.86</v>
      </c>
      <c r="I8542" s="2">
        <v>13483.329999999965</v>
      </c>
    </row>
    <row r="8543" spans="1:9">
      <c r="A8543" s="2">
        <v>273190</v>
      </c>
      <c r="B8543" s="2" t="s">
        <v>69</v>
      </c>
      <c r="C8543" s="2">
        <v>0.1</v>
      </c>
      <c r="D8543" s="2">
        <v>98.98</v>
      </c>
      <c r="E8543" s="2">
        <v>9.89</v>
      </c>
      <c r="F8543" s="2">
        <v>11150.300000000041</v>
      </c>
      <c r="G8543" s="2">
        <v>96.87</v>
      </c>
      <c r="H8543" s="2">
        <v>9.68</v>
      </c>
      <c r="I8543" s="2">
        <v>10999.979999999996</v>
      </c>
    </row>
    <row r="8544" spans="1:9">
      <c r="A8544" s="2">
        <v>273190</v>
      </c>
      <c r="B8544" s="2" t="s">
        <v>70</v>
      </c>
      <c r="C8544" s="2">
        <v>0.1</v>
      </c>
      <c r="D8544" s="2">
        <v>101</v>
      </c>
      <c r="E8544" s="2">
        <v>10.1</v>
      </c>
      <c r="F8544" s="2">
        <v>12442.349999999968</v>
      </c>
      <c r="G8544" s="2">
        <v>98.85</v>
      </c>
      <c r="H8544" s="2">
        <v>9.8800000000000008</v>
      </c>
      <c r="I8544" s="2">
        <v>12163.729999999969</v>
      </c>
    </row>
    <row r="8545" spans="1:9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>
      <c r="A8546" s="2">
        <v>273200</v>
      </c>
      <c r="B8546" s="2" t="s">
        <v>65</v>
      </c>
      <c r="C8546" s="2">
        <v>0.04</v>
      </c>
      <c r="D8546" s="2">
        <v>91</v>
      </c>
      <c r="E8546" s="2">
        <v>3.64</v>
      </c>
      <c r="F8546" s="2">
        <v>4121.0399999999909</v>
      </c>
      <c r="G8546" s="2">
        <v>89.05</v>
      </c>
      <c r="H8546" s="2">
        <v>3.56</v>
      </c>
      <c r="I8546" s="2">
        <v>4065.6799999999871</v>
      </c>
    </row>
    <row r="8547" spans="1:9">
      <c r="A8547" s="2">
        <v>273200</v>
      </c>
      <c r="B8547" s="2" t="s">
        <v>66</v>
      </c>
      <c r="C8547" s="2">
        <v>0.1</v>
      </c>
      <c r="D8547" s="2">
        <v>91</v>
      </c>
      <c r="E8547" s="2">
        <v>9.1</v>
      </c>
      <c r="F8547" s="2">
        <v>10293.600000000009</v>
      </c>
      <c r="G8547" s="2">
        <v>89.05</v>
      </c>
      <c r="H8547" s="2">
        <v>8.9</v>
      </c>
      <c r="I8547" s="2">
        <v>10155.330000000009</v>
      </c>
    </row>
    <row r="8548" spans="1:9">
      <c r="A8548" s="2">
        <v>273200</v>
      </c>
      <c r="B8548" s="2" t="s">
        <v>67</v>
      </c>
      <c r="C8548" s="2">
        <v>0.125</v>
      </c>
      <c r="D8548" s="2">
        <v>94.43</v>
      </c>
      <c r="E8548" s="2">
        <v>11.8</v>
      </c>
      <c r="F8548" s="2">
        <v>13336.93</v>
      </c>
      <c r="G8548" s="2">
        <v>92.42</v>
      </c>
      <c r="H8548" s="2">
        <v>11.55</v>
      </c>
      <c r="I8548" s="2">
        <v>13158.26999999995</v>
      </c>
    </row>
    <row r="8549" spans="1:9">
      <c r="A8549" s="2">
        <v>273200</v>
      </c>
      <c r="B8549" s="2" t="s">
        <v>68</v>
      </c>
      <c r="C8549" s="2">
        <v>0.125</v>
      </c>
      <c r="D8549" s="2">
        <v>96.95</v>
      </c>
      <c r="E8549" s="2">
        <v>12.12</v>
      </c>
      <c r="F8549" s="2">
        <v>13678.179999999988</v>
      </c>
      <c r="G8549" s="2">
        <v>94.89</v>
      </c>
      <c r="H8549" s="2">
        <v>11.86</v>
      </c>
      <c r="I8549" s="2">
        <v>13495.189999999966</v>
      </c>
    </row>
    <row r="8550" spans="1:9">
      <c r="A8550" s="2">
        <v>273200</v>
      </c>
      <c r="B8550" s="2" t="s">
        <v>69</v>
      </c>
      <c r="C8550" s="2">
        <v>0.1</v>
      </c>
      <c r="D8550" s="2">
        <v>98.98</v>
      </c>
      <c r="E8550" s="2">
        <v>9.89</v>
      </c>
      <c r="F8550" s="2">
        <v>11160.190000000041</v>
      </c>
      <c r="G8550" s="2">
        <v>96.87</v>
      </c>
      <c r="H8550" s="2">
        <v>9.68</v>
      </c>
      <c r="I8550" s="2">
        <v>11009.659999999996</v>
      </c>
    </row>
    <row r="8551" spans="1:9">
      <c r="A8551" s="2">
        <v>273200</v>
      </c>
      <c r="B8551" s="2" t="s">
        <v>70</v>
      </c>
      <c r="C8551" s="2">
        <v>0.1</v>
      </c>
      <c r="D8551" s="2">
        <v>101</v>
      </c>
      <c r="E8551" s="2">
        <v>10.1</v>
      </c>
      <c r="F8551" s="2">
        <v>12452.449999999968</v>
      </c>
      <c r="G8551" s="2">
        <v>98.85</v>
      </c>
      <c r="H8551" s="2">
        <v>9.8800000000000008</v>
      </c>
      <c r="I8551" s="2">
        <v>12173.609999999968</v>
      </c>
    </row>
    <row r="8552" spans="1:9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>
      <c r="A8553" s="2">
        <v>273210</v>
      </c>
      <c r="B8553" s="2" t="s">
        <v>65</v>
      </c>
      <c r="C8553" s="2">
        <v>0.04</v>
      </c>
      <c r="D8553" s="2">
        <v>91</v>
      </c>
      <c r="E8553" s="2">
        <v>3.64</v>
      </c>
      <c r="F8553" s="2">
        <v>4124.6799999999912</v>
      </c>
      <c r="G8553" s="2">
        <v>89.05</v>
      </c>
      <c r="H8553" s="2">
        <v>3.56</v>
      </c>
      <c r="I8553" s="2">
        <v>4069.239999999987</v>
      </c>
    </row>
    <row r="8554" spans="1:9">
      <c r="A8554" s="2">
        <v>273210</v>
      </c>
      <c r="B8554" s="2" t="s">
        <v>66</v>
      </c>
      <c r="C8554" s="2">
        <v>0.1</v>
      </c>
      <c r="D8554" s="2">
        <v>91</v>
      </c>
      <c r="E8554" s="2">
        <v>9.1</v>
      </c>
      <c r="F8554" s="2">
        <v>10302.70000000001</v>
      </c>
      <c r="G8554" s="2">
        <v>89.05</v>
      </c>
      <c r="H8554" s="2">
        <v>8.9</v>
      </c>
      <c r="I8554" s="2">
        <v>10164.230000000009</v>
      </c>
    </row>
    <row r="8555" spans="1:9">
      <c r="A8555" s="2">
        <v>273210</v>
      </c>
      <c r="B8555" s="2" t="s">
        <v>67</v>
      </c>
      <c r="C8555" s="2">
        <v>0.125</v>
      </c>
      <c r="D8555" s="2">
        <v>94.43</v>
      </c>
      <c r="E8555" s="2">
        <v>11.8</v>
      </c>
      <c r="F8555" s="2">
        <v>13348.73</v>
      </c>
      <c r="G8555" s="2">
        <v>92.42</v>
      </c>
      <c r="H8555" s="2">
        <v>11.55</v>
      </c>
      <c r="I8555" s="2">
        <v>13169.819999999949</v>
      </c>
    </row>
    <row r="8556" spans="1:9">
      <c r="A8556" s="2">
        <v>273210</v>
      </c>
      <c r="B8556" s="2" t="s">
        <v>68</v>
      </c>
      <c r="C8556" s="2">
        <v>0.125</v>
      </c>
      <c r="D8556" s="2">
        <v>96.95</v>
      </c>
      <c r="E8556" s="2">
        <v>12.12</v>
      </c>
      <c r="F8556" s="2">
        <v>13690.299999999988</v>
      </c>
      <c r="G8556" s="2">
        <v>94.89</v>
      </c>
      <c r="H8556" s="2">
        <v>11.86</v>
      </c>
      <c r="I8556" s="2">
        <v>13507.049999999967</v>
      </c>
    </row>
    <row r="8557" spans="1:9">
      <c r="A8557" s="2">
        <v>273210</v>
      </c>
      <c r="B8557" s="2" t="s">
        <v>69</v>
      </c>
      <c r="C8557" s="2">
        <v>0.1</v>
      </c>
      <c r="D8557" s="2">
        <v>98.98</v>
      </c>
      <c r="E8557" s="2">
        <v>9.89</v>
      </c>
      <c r="F8557" s="2">
        <v>11170.08000000004</v>
      </c>
      <c r="G8557" s="2">
        <v>96.87</v>
      </c>
      <c r="H8557" s="2">
        <v>9.68</v>
      </c>
      <c r="I8557" s="2">
        <v>11019.339999999997</v>
      </c>
    </row>
    <row r="8558" spans="1:9">
      <c r="A8558" s="2">
        <v>273210</v>
      </c>
      <c r="B8558" s="2" t="s">
        <v>70</v>
      </c>
      <c r="C8558" s="2">
        <v>0.1</v>
      </c>
      <c r="D8558" s="2">
        <v>101</v>
      </c>
      <c r="E8558" s="2">
        <v>10.1</v>
      </c>
      <c r="F8558" s="2">
        <v>12462.549999999968</v>
      </c>
      <c r="G8558" s="2">
        <v>98.85</v>
      </c>
      <c r="H8558" s="2">
        <v>9.8800000000000008</v>
      </c>
      <c r="I8558" s="2">
        <v>12183.489999999967</v>
      </c>
    </row>
    <row r="8559" spans="1:9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>
      <c r="A8560" s="2">
        <v>273220</v>
      </c>
      <c r="B8560" s="2" t="s">
        <v>65</v>
      </c>
      <c r="C8560" s="2">
        <v>0.04</v>
      </c>
      <c r="D8560" s="2">
        <v>91</v>
      </c>
      <c r="E8560" s="2">
        <v>3.64</v>
      </c>
      <c r="F8560" s="2">
        <v>4128.3199999999915</v>
      </c>
      <c r="G8560" s="2">
        <v>89.05</v>
      </c>
      <c r="H8560" s="2">
        <v>3.56</v>
      </c>
      <c r="I8560" s="2">
        <v>4072.799999999987</v>
      </c>
    </row>
    <row r="8561" spans="1:9">
      <c r="A8561" s="2">
        <v>273220</v>
      </c>
      <c r="B8561" s="2" t="s">
        <v>66</v>
      </c>
      <c r="C8561" s="2">
        <v>0.1</v>
      </c>
      <c r="D8561" s="2">
        <v>91</v>
      </c>
      <c r="E8561" s="2">
        <v>9.1</v>
      </c>
      <c r="F8561" s="2">
        <v>10311.80000000001</v>
      </c>
      <c r="G8561" s="2">
        <v>89.05</v>
      </c>
      <c r="H8561" s="2">
        <v>8.9</v>
      </c>
      <c r="I8561" s="2">
        <v>10173.130000000008</v>
      </c>
    </row>
    <row r="8562" spans="1:9">
      <c r="A8562" s="2">
        <v>273220</v>
      </c>
      <c r="B8562" s="2" t="s">
        <v>67</v>
      </c>
      <c r="C8562" s="2">
        <v>0.125</v>
      </c>
      <c r="D8562" s="2">
        <v>94.43</v>
      </c>
      <c r="E8562" s="2">
        <v>11.8</v>
      </c>
      <c r="F8562" s="2">
        <v>13360.529999999999</v>
      </c>
      <c r="G8562" s="2">
        <v>92.42</v>
      </c>
      <c r="H8562" s="2">
        <v>11.55</v>
      </c>
      <c r="I8562" s="2">
        <v>13181.369999999948</v>
      </c>
    </row>
    <row r="8563" spans="1:9">
      <c r="A8563" s="2">
        <v>273220</v>
      </c>
      <c r="B8563" s="2" t="s">
        <v>68</v>
      </c>
      <c r="C8563" s="2">
        <v>0.125</v>
      </c>
      <c r="D8563" s="2">
        <v>96.95</v>
      </c>
      <c r="E8563" s="2">
        <v>12.12</v>
      </c>
      <c r="F8563" s="2">
        <v>13702.419999999989</v>
      </c>
      <c r="G8563" s="2">
        <v>94.89</v>
      </c>
      <c r="H8563" s="2">
        <v>11.86</v>
      </c>
      <c r="I8563" s="2">
        <v>13518.909999999967</v>
      </c>
    </row>
    <row r="8564" spans="1:9">
      <c r="A8564" s="2">
        <v>273220</v>
      </c>
      <c r="B8564" s="2" t="s">
        <v>69</v>
      </c>
      <c r="C8564" s="2">
        <v>0.1</v>
      </c>
      <c r="D8564" s="2">
        <v>98.98</v>
      </c>
      <c r="E8564" s="2">
        <v>9.89</v>
      </c>
      <c r="F8564" s="2">
        <v>11179.970000000039</v>
      </c>
      <c r="G8564" s="2">
        <v>96.87</v>
      </c>
      <c r="H8564" s="2">
        <v>9.68</v>
      </c>
      <c r="I8564" s="2">
        <v>11029.019999999997</v>
      </c>
    </row>
    <row r="8565" spans="1:9">
      <c r="A8565" s="2">
        <v>273220</v>
      </c>
      <c r="B8565" s="2" t="s">
        <v>70</v>
      </c>
      <c r="C8565" s="2">
        <v>0.1</v>
      </c>
      <c r="D8565" s="2">
        <v>101</v>
      </c>
      <c r="E8565" s="2">
        <v>10.1</v>
      </c>
      <c r="F8565" s="2">
        <v>12472.649999999969</v>
      </c>
      <c r="G8565" s="2">
        <v>98.85</v>
      </c>
      <c r="H8565" s="2">
        <v>9.8800000000000008</v>
      </c>
      <c r="I8565" s="2">
        <v>12193.369999999966</v>
      </c>
    </row>
    <row r="8566" spans="1:9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>
      <c r="A8567" s="2">
        <v>273228.94400000002</v>
      </c>
      <c r="B8567" s="2" t="s">
        <v>65</v>
      </c>
      <c r="C8567" s="2">
        <v>0.04</v>
      </c>
      <c r="D8567" s="2">
        <v>81.39</v>
      </c>
      <c r="E8567" s="2">
        <v>3.26</v>
      </c>
      <c r="F8567" s="2">
        <v>4131.5799999999917</v>
      </c>
      <c r="G8567" s="2">
        <v>79.64</v>
      </c>
      <c r="H8567" s="2">
        <v>3.19</v>
      </c>
      <c r="I8567" s="2">
        <v>4075.989999999987</v>
      </c>
    </row>
    <row r="8568" spans="1:9">
      <c r="A8568" s="2">
        <v>273228.94400000002</v>
      </c>
      <c r="B8568" s="2" t="s">
        <v>66</v>
      </c>
      <c r="C8568" s="2">
        <v>0.1</v>
      </c>
      <c r="D8568" s="2">
        <v>81.39</v>
      </c>
      <c r="E8568" s="2">
        <v>8.14</v>
      </c>
      <c r="F8568" s="2">
        <v>10319.94000000001</v>
      </c>
      <c r="G8568" s="2">
        <v>79.64</v>
      </c>
      <c r="H8568" s="2">
        <v>7.96</v>
      </c>
      <c r="I8568" s="2">
        <v>10181.090000000007</v>
      </c>
    </row>
    <row r="8569" spans="1:9">
      <c r="A8569" s="2">
        <v>273228.94400000002</v>
      </c>
      <c r="B8569" s="2" t="s">
        <v>67</v>
      </c>
      <c r="C8569" s="2">
        <v>0.125</v>
      </c>
      <c r="D8569" s="2">
        <v>84.46</v>
      </c>
      <c r="E8569" s="2">
        <v>10.56</v>
      </c>
      <c r="F8569" s="2">
        <v>13371.089999999998</v>
      </c>
      <c r="G8569" s="2">
        <v>82.66</v>
      </c>
      <c r="H8569" s="2">
        <v>10.33</v>
      </c>
      <c r="I8569" s="2">
        <v>13191.699999999948</v>
      </c>
    </row>
    <row r="8570" spans="1:9">
      <c r="A8570" s="2">
        <v>273228.94400000002</v>
      </c>
      <c r="B8570" s="2" t="s">
        <v>68</v>
      </c>
      <c r="C8570" s="2">
        <v>0.125</v>
      </c>
      <c r="D8570" s="2">
        <v>86.72</v>
      </c>
      <c r="E8570" s="2">
        <v>10.84</v>
      </c>
      <c r="F8570" s="2">
        <v>13713.259999999989</v>
      </c>
      <c r="G8570" s="2">
        <v>84.87</v>
      </c>
      <c r="H8570" s="2">
        <v>10.61</v>
      </c>
      <c r="I8570" s="2">
        <v>13529.519999999968</v>
      </c>
    </row>
    <row r="8571" spans="1:9">
      <c r="A8571" s="2">
        <v>273228.94400000002</v>
      </c>
      <c r="B8571" s="2" t="s">
        <v>69</v>
      </c>
      <c r="C8571" s="2">
        <v>0.1</v>
      </c>
      <c r="D8571" s="2">
        <v>88.52</v>
      </c>
      <c r="E8571" s="2">
        <v>8.85</v>
      </c>
      <c r="F8571" s="2">
        <v>11188.82000000004</v>
      </c>
      <c r="G8571" s="2">
        <v>86.64</v>
      </c>
      <c r="H8571" s="2">
        <v>8.66</v>
      </c>
      <c r="I8571" s="2">
        <v>11037.679999999997</v>
      </c>
    </row>
    <row r="8572" spans="1:9">
      <c r="A8572" s="2">
        <v>273228.94400000002</v>
      </c>
      <c r="B8572" s="2" t="s">
        <v>70</v>
      </c>
      <c r="C8572" s="2">
        <v>0.1</v>
      </c>
      <c r="D8572" s="2">
        <v>90.33</v>
      </c>
      <c r="E8572" s="2">
        <v>9.0299999999999994</v>
      </c>
      <c r="F8572" s="2">
        <v>12481.679999999969</v>
      </c>
      <c r="G8572" s="2">
        <v>88.41</v>
      </c>
      <c r="H8572" s="2">
        <v>8.83</v>
      </c>
      <c r="I8572" s="2">
        <v>12202.199999999966</v>
      </c>
    </row>
    <row r="8573" spans="1:9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>
      <c r="A8574" s="2">
        <v>273230</v>
      </c>
      <c r="B8574" s="2" t="s">
        <v>65</v>
      </c>
      <c r="C8574" s="2">
        <v>0.04</v>
      </c>
      <c r="D8574" s="2">
        <v>9.61</v>
      </c>
      <c r="E8574" s="2">
        <v>0.38</v>
      </c>
      <c r="F8574" s="2">
        <v>4131.9599999999919</v>
      </c>
      <c r="G8574" s="2">
        <v>9.4</v>
      </c>
      <c r="H8574" s="2">
        <v>0.38</v>
      </c>
      <c r="I8574" s="2">
        <v>4076.3699999999872</v>
      </c>
    </row>
    <row r="8575" spans="1:9">
      <c r="A8575" s="2">
        <v>273230</v>
      </c>
      <c r="B8575" s="2" t="s">
        <v>66</v>
      </c>
      <c r="C8575" s="2">
        <v>0.1</v>
      </c>
      <c r="D8575" s="2">
        <v>9.61</v>
      </c>
      <c r="E8575" s="2">
        <v>0.96</v>
      </c>
      <c r="F8575" s="2">
        <v>10320.900000000009</v>
      </c>
      <c r="G8575" s="2">
        <v>9.4</v>
      </c>
      <c r="H8575" s="2">
        <v>0.94</v>
      </c>
      <c r="I8575" s="2">
        <v>10182.030000000008</v>
      </c>
    </row>
    <row r="8576" spans="1:9">
      <c r="A8576" s="2">
        <v>273230</v>
      </c>
      <c r="B8576" s="2" t="s">
        <v>67</v>
      </c>
      <c r="C8576" s="2">
        <v>0.125</v>
      </c>
      <c r="D8576" s="2">
        <v>9.9700000000000006</v>
      </c>
      <c r="E8576" s="2">
        <v>1.25</v>
      </c>
      <c r="F8576" s="2">
        <v>13372.339999999998</v>
      </c>
      <c r="G8576" s="2">
        <v>9.76</v>
      </c>
      <c r="H8576" s="2">
        <v>1.22</v>
      </c>
      <c r="I8576" s="2">
        <v>13192.919999999947</v>
      </c>
    </row>
    <row r="8577" spans="1:9">
      <c r="A8577" s="2">
        <v>273230</v>
      </c>
      <c r="B8577" s="2" t="s">
        <v>68</v>
      </c>
      <c r="C8577" s="2">
        <v>0.125</v>
      </c>
      <c r="D8577" s="2">
        <v>10.24</v>
      </c>
      <c r="E8577" s="2">
        <v>1.28</v>
      </c>
      <c r="F8577" s="2">
        <v>13714.53999999999</v>
      </c>
      <c r="G8577" s="2">
        <v>10.02</v>
      </c>
      <c r="H8577" s="2">
        <v>1.25</v>
      </c>
      <c r="I8577" s="2">
        <v>13530.769999999968</v>
      </c>
    </row>
    <row r="8578" spans="1:9">
      <c r="A8578" s="2">
        <v>273230</v>
      </c>
      <c r="B8578" s="2" t="s">
        <v>69</v>
      </c>
      <c r="C8578" s="2">
        <v>0.1</v>
      </c>
      <c r="D8578" s="2">
        <v>10.45</v>
      </c>
      <c r="E8578" s="2">
        <v>1.04</v>
      </c>
      <c r="F8578" s="2">
        <v>11189.860000000041</v>
      </c>
      <c r="G8578" s="2">
        <v>10.23</v>
      </c>
      <c r="H8578" s="2">
        <v>1.02</v>
      </c>
      <c r="I8578" s="2">
        <v>11038.699999999997</v>
      </c>
    </row>
    <row r="8579" spans="1:9">
      <c r="A8579" s="2">
        <v>273230</v>
      </c>
      <c r="B8579" s="2" t="s">
        <v>70</v>
      </c>
      <c r="C8579" s="2">
        <v>0.1</v>
      </c>
      <c r="D8579" s="2">
        <v>10.66</v>
      </c>
      <c r="E8579" s="2">
        <v>1.07</v>
      </c>
      <c r="F8579" s="2">
        <v>12482.749999999969</v>
      </c>
      <c r="G8579" s="2">
        <v>10.44</v>
      </c>
      <c r="H8579" s="2">
        <v>1.04</v>
      </c>
      <c r="I8579" s="2">
        <v>12203.239999999967</v>
      </c>
    </row>
    <row r="8580" spans="1:9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>
      <c r="A8581" s="2">
        <v>273240</v>
      </c>
      <c r="B8581" s="2" t="s">
        <v>65</v>
      </c>
      <c r="C8581" s="2">
        <v>0.04</v>
      </c>
      <c r="D8581" s="2">
        <v>90.92</v>
      </c>
      <c r="E8581" s="2">
        <v>3.64</v>
      </c>
      <c r="F8581" s="2">
        <v>4135.5999999999922</v>
      </c>
      <c r="G8581" s="2">
        <v>89.12</v>
      </c>
      <c r="H8581" s="2">
        <v>3.57</v>
      </c>
      <c r="I8581" s="2">
        <v>4079.9399999999873</v>
      </c>
    </row>
    <row r="8582" spans="1:9">
      <c r="A8582" s="2">
        <v>273240</v>
      </c>
      <c r="B8582" s="2" t="s">
        <v>66</v>
      </c>
      <c r="C8582" s="2">
        <v>0.1</v>
      </c>
      <c r="D8582" s="2">
        <v>90.92</v>
      </c>
      <c r="E8582" s="2">
        <v>9.09</v>
      </c>
      <c r="F8582" s="2">
        <v>10329.990000000009</v>
      </c>
      <c r="G8582" s="2">
        <v>89.12</v>
      </c>
      <c r="H8582" s="2">
        <v>8.91</v>
      </c>
      <c r="I8582" s="2">
        <v>10190.940000000008</v>
      </c>
    </row>
    <row r="8583" spans="1:9">
      <c r="A8583" s="2">
        <v>273240</v>
      </c>
      <c r="B8583" s="2" t="s">
        <v>67</v>
      </c>
      <c r="C8583" s="2">
        <v>0.125</v>
      </c>
      <c r="D8583" s="2">
        <v>94.35</v>
      </c>
      <c r="E8583" s="2">
        <v>11.79</v>
      </c>
      <c r="F8583" s="2">
        <v>13384.13</v>
      </c>
      <c r="G8583" s="2">
        <v>92.49</v>
      </c>
      <c r="H8583" s="2">
        <v>11.56</v>
      </c>
      <c r="I8583" s="2">
        <v>13204.479999999947</v>
      </c>
    </row>
    <row r="8584" spans="1:9">
      <c r="A8584" s="2">
        <v>273240</v>
      </c>
      <c r="B8584" s="2" t="s">
        <v>68</v>
      </c>
      <c r="C8584" s="2">
        <v>0.125</v>
      </c>
      <c r="D8584" s="2">
        <v>96.88</v>
      </c>
      <c r="E8584" s="2">
        <v>12.11</v>
      </c>
      <c r="F8584" s="2">
        <v>13726.649999999991</v>
      </c>
      <c r="G8584" s="2">
        <v>94.97</v>
      </c>
      <c r="H8584" s="2">
        <v>11.87</v>
      </c>
      <c r="I8584" s="2">
        <v>13542.639999999968</v>
      </c>
    </row>
    <row r="8585" spans="1:9">
      <c r="A8585" s="2">
        <v>273240</v>
      </c>
      <c r="B8585" s="2" t="s">
        <v>69</v>
      </c>
      <c r="C8585" s="2">
        <v>0.1</v>
      </c>
      <c r="D8585" s="2">
        <v>98.9</v>
      </c>
      <c r="E8585" s="2">
        <v>9.89</v>
      </c>
      <c r="F8585" s="2">
        <v>11199.75000000004</v>
      </c>
      <c r="G8585" s="2">
        <v>96.95</v>
      </c>
      <c r="H8585" s="2">
        <v>9.69</v>
      </c>
      <c r="I8585" s="2">
        <v>11048.389999999998</v>
      </c>
    </row>
    <row r="8586" spans="1:9">
      <c r="A8586" s="2">
        <v>273240</v>
      </c>
      <c r="B8586" s="2" t="s">
        <v>70</v>
      </c>
      <c r="C8586" s="2">
        <v>0.1</v>
      </c>
      <c r="D8586" s="2">
        <v>100.92</v>
      </c>
      <c r="E8586" s="2">
        <v>10.09</v>
      </c>
      <c r="F8586" s="2">
        <v>12492.839999999969</v>
      </c>
      <c r="G8586" s="2">
        <v>98.93</v>
      </c>
      <c r="H8586" s="2">
        <v>9.89</v>
      </c>
      <c r="I8586" s="2">
        <v>12213.129999999966</v>
      </c>
    </row>
    <row r="8587" spans="1:9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>
      <c r="A8588" s="2">
        <v>273250</v>
      </c>
      <c r="B8588" s="2" t="s">
        <v>65</v>
      </c>
      <c r="C8588" s="2">
        <v>0.04</v>
      </c>
      <c r="D8588" s="2">
        <v>90.8</v>
      </c>
      <c r="E8588" s="2">
        <v>3.64</v>
      </c>
      <c r="F8588" s="2">
        <v>4139.2399999999925</v>
      </c>
      <c r="G8588" s="2">
        <v>89.24</v>
      </c>
      <c r="H8588" s="2">
        <v>3.57</v>
      </c>
      <c r="I8588" s="2">
        <v>4083.5099999999875</v>
      </c>
    </row>
    <row r="8589" spans="1:9">
      <c r="A8589" s="2">
        <v>273250</v>
      </c>
      <c r="B8589" s="2" t="s">
        <v>66</v>
      </c>
      <c r="C8589" s="2">
        <v>0.1</v>
      </c>
      <c r="D8589" s="2">
        <v>90.8</v>
      </c>
      <c r="E8589" s="2">
        <v>9.08</v>
      </c>
      <c r="F8589" s="2">
        <v>10339.070000000009</v>
      </c>
      <c r="G8589" s="2">
        <v>89.24</v>
      </c>
      <c r="H8589" s="2">
        <v>8.92</v>
      </c>
      <c r="I8589" s="2">
        <v>10199.860000000008</v>
      </c>
    </row>
    <row r="8590" spans="1:9">
      <c r="A8590" s="2">
        <v>273250</v>
      </c>
      <c r="B8590" s="2" t="s">
        <v>67</v>
      </c>
      <c r="C8590" s="2">
        <v>0.125</v>
      </c>
      <c r="D8590" s="2">
        <v>94.23</v>
      </c>
      <c r="E8590" s="2">
        <v>11.78</v>
      </c>
      <c r="F8590" s="2">
        <v>13395.91</v>
      </c>
      <c r="G8590" s="2">
        <v>92.62</v>
      </c>
      <c r="H8590" s="2">
        <v>11.58</v>
      </c>
      <c r="I8590" s="2">
        <v>13216.059999999947</v>
      </c>
    </row>
    <row r="8591" spans="1:9">
      <c r="A8591" s="2">
        <v>273250</v>
      </c>
      <c r="B8591" s="2" t="s">
        <v>68</v>
      </c>
      <c r="C8591" s="2">
        <v>0.125</v>
      </c>
      <c r="D8591" s="2">
        <v>96.75</v>
      </c>
      <c r="E8591" s="2">
        <v>12.09</v>
      </c>
      <c r="F8591" s="2">
        <v>13738.739999999991</v>
      </c>
      <c r="G8591" s="2">
        <v>95.1</v>
      </c>
      <c r="H8591" s="2">
        <v>11.89</v>
      </c>
      <c r="I8591" s="2">
        <v>13554.529999999968</v>
      </c>
    </row>
    <row r="8592" spans="1:9">
      <c r="A8592" s="2">
        <v>273250</v>
      </c>
      <c r="B8592" s="2" t="s">
        <v>69</v>
      </c>
      <c r="C8592" s="2">
        <v>0.1</v>
      </c>
      <c r="D8592" s="2">
        <v>98.76</v>
      </c>
      <c r="E8592" s="2">
        <v>9.8699999999999992</v>
      </c>
      <c r="F8592" s="2">
        <v>11209.620000000041</v>
      </c>
      <c r="G8592" s="2">
        <v>97.08</v>
      </c>
      <c r="H8592" s="2">
        <v>9.6999999999999993</v>
      </c>
      <c r="I8592" s="2">
        <v>11058.089999999998</v>
      </c>
    </row>
    <row r="8593" spans="1:9">
      <c r="A8593" s="2">
        <v>273250</v>
      </c>
      <c r="B8593" s="2" t="s">
        <v>70</v>
      </c>
      <c r="C8593" s="2">
        <v>0.1</v>
      </c>
      <c r="D8593" s="2">
        <v>100.78</v>
      </c>
      <c r="E8593" s="2">
        <v>10.08</v>
      </c>
      <c r="F8593" s="2">
        <v>12502.919999999969</v>
      </c>
      <c r="G8593" s="2">
        <v>99.06</v>
      </c>
      <c r="H8593" s="2">
        <v>9.9</v>
      </c>
      <c r="I8593" s="2">
        <v>12223.029999999966</v>
      </c>
    </row>
    <row r="8594" spans="1:9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>
      <c r="A8595" s="2">
        <v>273260</v>
      </c>
      <c r="B8595" s="2" t="s">
        <v>65</v>
      </c>
      <c r="C8595" s="2">
        <v>0.04</v>
      </c>
      <c r="D8595" s="2">
        <v>90.68</v>
      </c>
      <c r="E8595" s="2">
        <v>3.63</v>
      </c>
      <c r="F8595" s="2">
        <v>4142.8699999999926</v>
      </c>
      <c r="G8595" s="2">
        <v>89.36</v>
      </c>
      <c r="H8595" s="2">
        <v>3.58</v>
      </c>
      <c r="I8595" s="2">
        <v>4087.0899999999874</v>
      </c>
    </row>
    <row r="8596" spans="1:9">
      <c r="A8596" s="2">
        <v>273260</v>
      </c>
      <c r="B8596" s="2" t="s">
        <v>66</v>
      </c>
      <c r="C8596" s="2">
        <v>0.1</v>
      </c>
      <c r="D8596" s="2">
        <v>90.68</v>
      </c>
      <c r="E8596" s="2">
        <v>9.07</v>
      </c>
      <c r="F8596" s="2">
        <v>10348.140000000009</v>
      </c>
      <c r="G8596" s="2">
        <v>89.36</v>
      </c>
      <c r="H8596" s="2">
        <v>8.93</v>
      </c>
      <c r="I8596" s="2">
        <v>10208.790000000008</v>
      </c>
    </row>
    <row r="8597" spans="1:9">
      <c r="A8597" s="2">
        <v>273260</v>
      </c>
      <c r="B8597" s="2" t="s">
        <v>67</v>
      </c>
      <c r="C8597" s="2">
        <v>0.125</v>
      </c>
      <c r="D8597" s="2">
        <v>94.1</v>
      </c>
      <c r="E8597" s="2">
        <v>11.76</v>
      </c>
      <c r="F8597" s="2">
        <v>13407.67</v>
      </c>
      <c r="G8597" s="2">
        <v>92.74</v>
      </c>
      <c r="H8597" s="2">
        <v>11.59</v>
      </c>
      <c r="I8597" s="2">
        <v>13227.649999999947</v>
      </c>
    </row>
    <row r="8598" spans="1:9">
      <c r="A8598" s="2">
        <v>273260</v>
      </c>
      <c r="B8598" s="2" t="s">
        <v>68</v>
      </c>
      <c r="C8598" s="2">
        <v>0.125</v>
      </c>
      <c r="D8598" s="2">
        <v>96.62</v>
      </c>
      <c r="E8598" s="2">
        <v>12.08</v>
      </c>
      <c r="F8598" s="2">
        <v>13750.819999999991</v>
      </c>
      <c r="G8598" s="2">
        <v>95.23</v>
      </c>
      <c r="H8598" s="2">
        <v>11.9</v>
      </c>
      <c r="I8598" s="2">
        <v>13566.429999999968</v>
      </c>
    </row>
    <row r="8599" spans="1:9">
      <c r="A8599" s="2">
        <v>273260</v>
      </c>
      <c r="B8599" s="2" t="s">
        <v>69</v>
      </c>
      <c r="C8599" s="2">
        <v>0.1</v>
      </c>
      <c r="D8599" s="2">
        <v>98.63</v>
      </c>
      <c r="E8599" s="2">
        <v>9.86</v>
      </c>
      <c r="F8599" s="2">
        <v>11219.480000000041</v>
      </c>
      <c r="G8599" s="2">
        <v>97.21</v>
      </c>
      <c r="H8599" s="2">
        <v>9.7200000000000006</v>
      </c>
      <c r="I8599" s="2">
        <v>11067.809999999998</v>
      </c>
    </row>
    <row r="8600" spans="1:9">
      <c r="A8600" s="2">
        <v>273260</v>
      </c>
      <c r="B8600" s="2" t="s">
        <v>70</v>
      </c>
      <c r="C8600" s="2">
        <v>0.1</v>
      </c>
      <c r="D8600" s="2">
        <v>100.65</v>
      </c>
      <c r="E8600" s="2">
        <v>10.06</v>
      </c>
      <c r="F8600" s="2">
        <v>12512.979999999969</v>
      </c>
      <c r="G8600" s="2">
        <v>99.2</v>
      </c>
      <c r="H8600" s="2">
        <v>9.92</v>
      </c>
      <c r="I8600" s="2">
        <v>12232.949999999966</v>
      </c>
    </row>
    <row r="8601" spans="1:9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>
      <c r="A8602" s="2">
        <v>273270</v>
      </c>
      <c r="B8602" s="2" t="s">
        <v>65</v>
      </c>
      <c r="C8602" s="2">
        <v>0.04</v>
      </c>
      <c r="D8602" s="2">
        <v>90.56</v>
      </c>
      <c r="E8602" s="2">
        <v>3.63</v>
      </c>
      <c r="F8602" s="2">
        <v>4146.4999999999927</v>
      </c>
      <c r="G8602" s="2">
        <v>89.49</v>
      </c>
      <c r="H8602" s="2">
        <v>3.58</v>
      </c>
      <c r="I8602" s="2">
        <v>4090.6699999999873</v>
      </c>
    </row>
    <row r="8603" spans="1:9">
      <c r="A8603" s="2">
        <v>273270</v>
      </c>
      <c r="B8603" s="2" t="s">
        <v>66</v>
      </c>
      <c r="C8603" s="2">
        <v>0.1</v>
      </c>
      <c r="D8603" s="2">
        <v>90.56</v>
      </c>
      <c r="E8603" s="2">
        <v>9.0500000000000007</v>
      </c>
      <c r="F8603" s="2">
        <v>10357.190000000008</v>
      </c>
      <c r="G8603" s="2">
        <v>89.49</v>
      </c>
      <c r="H8603" s="2">
        <v>8.9499999999999993</v>
      </c>
      <c r="I8603" s="2">
        <v>10217.740000000009</v>
      </c>
    </row>
    <row r="8604" spans="1:9">
      <c r="A8604" s="2">
        <v>273270</v>
      </c>
      <c r="B8604" s="2" t="s">
        <v>67</v>
      </c>
      <c r="C8604" s="2">
        <v>0.125</v>
      </c>
      <c r="D8604" s="2">
        <v>93.97</v>
      </c>
      <c r="E8604" s="2">
        <v>11.75</v>
      </c>
      <c r="F8604" s="2">
        <v>13419.42</v>
      </c>
      <c r="G8604" s="2">
        <v>92.87</v>
      </c>
      <c r="H8604" s="2">
        <v>11.61</v>
      </c>
      <c r="I8604" s="2">
        <v>13239.259999999947</v>
      </c>
    </row>
    <row r="8605" spans="1:9">
      <c r="A8605" s="2">
        <v>273270</v>
      </c>
      <c r="B8605" s="2" t="s">
        <v>68</v>
      </c>
      <c r="C8605" s="2">
        <v>0.125</v>
      </c>
      <c r="D8605" s="2">
        <v>96.49</v>
      </c>
      <c r="E8605" s="2">
        <v>12.06</v>
      </c>
      <c r="F8605" s="2">
        <v>13762.87999999999</v>
      </c>
      <c r="G8605" s="2">
        <v>95.36</v>
      </c>
      <c r="H8605" s="2">
        <v>11.92</v>
      </c>
      <c r="I8605" s="2">
        <v>13578.349999999968</v>
      </c>
    </row>
    <row r="8606" spans="1:9">
      <c r="A8606" s="2">
        <v>273270</v>
      </c>
      <c r="B8606" s="2" t="s">
        <v>69</v>
      </c>
      <c r="C8606" s="2">
        <v>0.1</v>
      </c>
      <c r="D8606" s="2">
        <v>98.5</v>
      </c>
      <c r="E8606" s="2">
        <v>9.85</v>
      </c>
      <c r="F8606" s="2">
        <v>11229.330000000042</v>
      </c>
      <c r="G8606" s="2">
        <v>97.34</v>
      </c>
      <c r="H8606" s="2">
        <v>9.73</v>
      </c>
      <c r="I8606" s="2">
        <v>11077.539999999997</v>
      </c>
    </row>
    <row r="8607" spans="1:9">
      <c r="A8607" s="2">
        <v>273270</v>
      </c>
      <c r="B8607" s="2" t="s">
        <v>70</v>
      </c>
      <c r="C8607" s="2">
        <v>0.1</v>
      </c>
      <c r="D8607" s="2">
        <v>100.51</v>
      </c>
      <c r="E8607" s="2">
        <v>10.050000000000001</v>
      </c>
      <c r="F8607" s="2">
        <v>12523.029999999968</v>
      </c>
      <c r="G8607" s="2">
        <v>99.33</v>
      </c>
      <c r="H8607" s="2">
        <v>9.93</v>
      </c>
      <c r="I8607" s="2">
        <v>12242.879999999966</v>
      </c>
    </row>
    <row r="8608" spans="1:9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>
      <c r="A8609" s="2">
        <v>273270.63500000001</v>
      </c>
      <c r="B8609" s="2" t="s">
        <v>65</v>
      </c>
      <c r="C8609" s="2">
        <v>0.04</v>
      </c>
      <c r="D8609" s="2">
        <v>5.75</v>
      </c>
      <c r="E8609" s="2">
        <v>0.23</v>
      </c>
      <c r="F8609" s="2">
        <v>4146.7299999999923</v>
      </c>
      <c r="G8609" s="2">
        <v>5.69</v>
      </c>
      <c r="H8609" s="2">
        <v>0.23</v>
      </c>
      <c r="I8609" s="2">
        <v>4090.8999999999874</v>
      </c>
    </row>
    <row r="8610" spans="1:9">
      <c r="A8610" s="2">
        <v>273270.63500000001</v>
      </c>
      <c r="B8610" s="2" t="s">
        <v>66</v>
      </c>
      <c r="C8610" s="2">
        <v>0.1</v>
      </c>
      <c r="D8610" s="2">
        <v>5.75</v>
      </c>
      <c r="E8610" s="2">
        <v>0.56999999999999995</v>
      </c>
      <c r="F8610" s="2">
        <v>10357.760000000007</v>
      </c>
      <c r="G8610" s="2">
        <v>5.69</v>
      </c>
      <c r="H8610" s="2">
        <v>0.56999999999999995</v>
      </c>
      <c r="I8610" s="2">
        <v>10218.310000000009</v>
      </c>
    </row>
    <row r="8611" spans="1:9">
      <c r="A8611" s="2">
        <v>273270.63500000001</v>
      </c>
      <c r="B8611" s="2" t="s">
        <v>67</v>
      </c>
      <c r="C8611" s="2">
        <v>0.125</v>
      </c>
      <c r="D8611" s="2">
        <v>5.96</v>
      </c>
      <c r="E8611" s="2">
        <v>0.75</v>
      </c>
      <c r="F8611" s="2">
        <v>13420.17</v>
      </c>
      <c r="G8611" s="2">
        <v>5.9</v>
      </c>
      <c r="H8611" s="2">
        <v>0.74</v>
      </c>
      <c r="I8611" s="2">
        <v>13239.999999999947</v>
      </c>
    </row>
    <row r="8612" spans="1:9">
      <c r="A8612" s="2">
        <v>273270.63500000001</v>
      </c>
      <c r="B8612" s="2" t="s">
        <v>68</v>
      </c>
      <c r="C8612" s="2">
        <v>0.125</v>
      </c>
      <c r="D8612" s="2">
        <v>6.12</v>
      </c>
      <c r="E8612" s="2">
        <v>0.77</v>
      </c>
      <c r="F8612" s="2">
        <v>13763.649999999991</v>
      </c>
      <c r="G8612" s="2">
        <v>6.06</v>
      </c>
      <c r="H8612" s="2">
        <v>0.76</v>
      </c>
      <c r="I8612" s="2">
        <v>13579.109999999968</v>
      </c>
    </row>
    <row r="8613" spans="1:9">
      <c r="A8613" s="2">
        <v>273270.63500000001</v>
      </c>
      <c r="B8613" s="2" t="s">
        <v>69</v>
      </c>
      <c r="C8613" s="2">
        <v>0.1</v>
      </c>
      <c r="D8613" s="2">
        <v>6.25</v>
      </c>
      <c r="E8613" s="2">
        <v>0.62</v>
      </c>
      <c r="F8613" s="2">
        <v>11229.950000000043</v>
      </c>
      <c r="G8613" s="2">
        <v>6.19</v>
      </c>
      <c r="H8613" s="2">
        <v>0.62</v>
      </c>
      <c r="I8613" s="2">
        <v>11078.159999999998</v>
      </c>
    </row>
    <row r="8614" spans="1:9">
      <c r="A8614" s="2">
        <v>273270.63500000001</v>
      </c>
      <c r="B8614" s="2" t="s">
        <v>70</v>
      </c>
      <c r="C8614" s="2">
        <v>0.1</v>
      </c>
      <c r="D8614" s="2">
        <v>6.38</v>
      </c>
      <c r="E8614" s="2">
        <v>0.64</v>
      </c>
      <c r="F8614" s="2">
        <v>12523.669999999967</v>
      </c>
      <c r="G8614" s="2">
        <v>6.31</v>
      </c>
      <c r="H8614" s="2">
        <v>0.63</v>
      </c>
      <c r="I8614" s="2">
        <v>12243.509999999966</v>
      </c>
    </row>
    <row r="8615" spans="1:9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>
      <c r="A8616" s="2">
        <v>273280</v>
      </c>
      <c r="B8616" s="2" t="s">
        <v>65</v>
      </c>
      <c r="C8616" s="2">
        <v>0.04</v>
      </c>
      <c r="D8616" s="2">
        <v>84.69</v>
      </c>
      <c r="E8616" s="2">
        <v>3.39</v>
      </c>
      <c r="F8616" s="2">
        <v>4150.1199999999926</v>
      </c>
      <c r="G8616" s="2">
        <v>83.92</v>
      </c>
      <c r="H8616" s="2">
        <v>3.36</v>
      </c>
      <c r="I8616" s="2">
        <v>4094.2599999999875</v>
      </c>
    </row>
    <row r="8617" spans="1:9">
      <c r="A8617" s="2">
        <v>273280</v>
      </c>
      <c r="B8617" s="2" t="s">
        <v>66</v>
      </c>
      <c r="C8617" s="2">
        <v>0.1</v>
      </c>
      <c r="D8617" s="2">
        <v>84.69</v>
      </c>
      <c r="E8617" s="2">
        <v>8.4700000000000006</v>
      </c>
      <c r="F8617" s="2">
        <v>10366.230000000007</v>
      </c>
      <c r="G8617" s="2">
        <v>83.92</v>
      </c>
      <c r="H8617" s="2">
        <v>8.39</v>
      </c>
      <c r="I8617" s="2">
        <v>10226.700000000008</v>
      </c>
    </row>
    <row r="8618" spans="1:9">
      <c r="A8618" s="2">
        <v>273280</v>
      </c>
      <c r="B8618" s="2" t="s">
        <v>67</v>
      </c>
      <c r="C8618" s="2">
        <v>0.125</v>
      </c>
      <c r="D8618" s="2">
        <v>87.89</v>
      </c>
      <c r="E8618" s="2">
        <v>10.98</v>
      </c>
      <c r="F8618" s="2">
        <v>13431.15</v>
      </c>
      <c r="G8618" s="2">
        <v>87.09</v>
      </c>
      <c r="H8618" s="2">
        <v>10.89</v>
      </c>
      <c r="I8618" s="2">
        <v>13250.889999999947</v>
      </c>
    </row>
    <row r="8619" spans="1:9">
      <c r="A8619" s="2">
        <v>273280</v>
      </c>
      <c r="B8619" s="2" t="s">
        <v>68</v>
      </c>
      <c r="C8619" s="2">
        <v>0.125</v>
      </c>
      <c r="D8619" s="2">
        <v>90.24</v>
      </c>
      <c r="E8619" s="2">
        <v>11.28</v>
      </c>
      <c r="F8619" s="2">
        <v>13774.929999999991</v>
      </c>
      <c r="G8619" s="2">
        <v>89.42</v>
      </c>
      <c r="H8619" s="2">
        <v>11.18</v>
      </c>
      <c r="I8619" s="2">
        <v>13590.289999999968</v>
      </c>
    </row>
    <row r="8620" spans="1:9">
      <c r="A8620" s="2">
        <v>273280</v>
      </c>
      <c r="B8620" s="2" t="s">
        <v>69</v>
      </c>
      <c r="C8620" s="2">
        <v>0.1</v>
      </c>
      <c r="D8620" s="2">
        <v>92.12</v>
      </c>
      <c r="E8620" s="2">
        <v>9.2100000000000009</v>
      </c>
      <c r="F8620" s="2">
        <v>11239.160000000042</v>
      </c>
      <c r="G8620" s="2">
        <v>91.29</v>
      </c>
      <c r="H8620" s="2">
        <v>9.1300000000000008</v>
      </c>
      <c r="I8620" s="2">
        <v>11087.289999999997</v>
      </c>
    </row>
    <row r="8621" spans="1:9">
      <c r="A8621" s="2">
        <v>273280</v>
      </c>
      <c r="B8621" s="2" t="s">
        <v>70</v>
      </c>
      <c r="C8621" s="2">
        <v>0.1</v>
      </c>
      <c r="D8621" s="2">
        <v>94</v>
      </c>
      <c r="E8621" s="2">
        <v>9.4</v>
      </c>
      <c r="F8621" s="2">
        <v>12533.069999999967</v>
      </c>
      <c r="G8621" s="2">
        <v>93.15</v>
      </c>
      <c r="H8621" s="2">
        <v>9.31</v>
      </c>
      <c r="I8621" s="2">
        <v>12252.819999999965</v>
      </c>
    </row>
    <row r="8622" spans="1:9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>
      <c r="A8623" s="2">
        <v>273290</v>
      </c>
      <c r="B8623" s="2" t="s">
        <v>65</v>
      </c>
      <c r="C8623" s="2">
        <v>0.04</v>
      </c>
      <c r="D8623" s="2">
        <v>90.31</v>
      </c>
      <c r="E8623" s="2">
        <v>3.62</v>
      </c>
      <c r="F8623" s="2">
        <v>4153.7399999999925</v>
      </c>
      <c r="G8623" s="2">
        <v>89.73</v>
      </c>
      <c r="H8623" s="2">
        <v>3.59</v>
      </c>
      <c r="I8623" s="2">
        <v>4097.8499999999876</v>
      </c>
    </row>
    <row r="8624" spans="1:9">
      <c r="A8624" s="2">
        <v>273290</v>
      </c>
      <c r="B8624" s="2" t="s">
        <v>66</v>
      </c>
      <c r="C8624" s="2">
        <v>0.1</v>
      </c>
      <c r="D8624" s="2">
        <v>90.31</v>
      </c>
      <c r="E8624" s="2">
        <v>9.0299999999999994</v>
      </c>
      <c r="F8624" s="2">
        <v>10375.260000000007</v>
      </c>
      <c r="G8624" s="2">
        <v>89.73</v>
      </c>
      <c r="H8624" s="2">
        <v>8.9700000000000006</v>
      </c>
      <c r="I8624" s="2">
        <v>10235.670000000007</v>
      </c>
    </row>
    <row r="8625" spans="1:9">
      <c r="A8625" s="2">
        <v>273290</v>
      </c>
      <c r="B8625" s="2" t="s">
        <v>67</v>
      </c>
      <c r="C8625" s="2">
        <v>0.125</v>
      </c>
      <c r="D8625" s="2">
        <v>93.72</v>
      </c>
      <c r="E8625" s="2">
        <v>11.71</v>
      </c>
      <c r="F8625" s="2">
        <v>13442.859999999999</v>
      </c>
      <c r="G8625" s="2">
        <v>93.12</v>
      </c>
      <c r="H8625" s="2">
        <v>11.64</v>
      </c>
      <c r="I8625" s="2">
        <v>13262.529999999946</v>
      </c>
    </row>
    <row r="8626" spans="1:9">
      <c r="A8626" s="2">
        <v>273290</v>
      </c>
      <c r="B8626" s="2" t="s">
        <v>68</v>
      </c>
      <c r="C8626" s="2">
        <v>0.125</v>
      </c>
      <c r="D8626" s="2">
        <v>96.23</v>
      </c>
      <c r="E8626" s="2">
        <v>12.03</v>
      </c>
      <c r="F8626" s="2">
        <v>13786.959999999992</v>
      </c>
      <c r="G8626" s="2">
        <v>95.61</v>
      </c>
      <c r="H8626" s="2">
        <v>11.95</v>
      </c>
      <c r="I8626" s="2">
        <v>13602.239999999969</v>
      </c>
    </row>
    <row r="8627" spans="1:9">
      <c r="A8627" s="2">
        <v>273290</v>
      </c>
      <c r="B8627" s="2" t="s">
        <v>69</v>
      </c>
      <c r="C8627" s="2">
        <v>0.1</v>
      </c>
      <c r="D8627" s="2">
        <v>98.24</v>
      </c>
      <c r="E8627" s="2">
        <v>9.82</v>
      </c>
      <c r="F8627" s="2">
        <v>11248.980000000041</v>
      </c>
      <c r="G8627" s="2">
        <v>97.61</v>
      </c>
      <c r="H8627" s="2">
        <v>9.76</v>
      </c>
      <c r="I8627" s="2">
        <v>11097.049999999997</v>
      </c>
    </row>
    <row r="8628" spans="1:9">
      <c r="A8628" s="2">
        <v>273290</v>
      </c>
      <c r="B8628" s="2" t="s">
        <v>70</v>
      </c>
      <c r="C8628" s="2">
        <v>0.1</v>
      </c>
      <c r="D8628" s="2">
        <v>100.24</v>
      </c>
      <c r="E8628" s="2">
        <v>10.02</v>
      </c>
      <c r="F8628" s="2">
        <v>12543.089999999967</v>
      </c>
      <c r="G8628" s="2">
        <v>99.6</v>
      </c>
      <c r="H8628" s="2">
        <v>9.9499999999999993</v>
      </c>
      <c r="I8628" s="2">
        <v>12262.769999999966</v>
      </c>
    </row>
    <row r="8629" spans="1:9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>
      <c r="A8630" s="2">
        <v>273300</v>
      </c>
      <c r="B8630" s="2" t="s">
        <v>65</v>
      </c>
      <c r="C8630" s="2">
        <v>0.04</v>
      </c>
      <c r="D8630" s="2">
        <v>90.19</v>
      </c>
      <c r="E8630" s="2">
        <v>3.61</v>
      </c>
      <c r="F8630" s="2">
        <v>4157.3499999999922</v>
      </c>
      <c r="G8630" s="2">
        <v>89.85</v>
      </c>
      <c r="H8630" s="2">
        <v>3.6</v>
      </c>
      <c r="I8630" s="2">
        <v>4101.449999999988</v>
      </c>
    </row>
    <row r="8631" spans="1:9">
      <c r="A8631" s="2">
        <v>273300</v>
      </c>
      <c r="B8631" s="2" t="s">
        <v>66</v>
      </c>
      <c r="C8631" s="2">
        <v>0.1</v>
      </c>
      <c r="D8631" s="2">
        <v>90.19</v>
      </c>
      <c r="E8631" s="2">
        <v>9.02</v>
      </c>
      <c r="F8631" s="2">
        <v>10384.280000000008</v>
      </c>
      <c r="G8631" s="2">
        <v>89.85</v>
      </c>
      <c r="H8631" s="2">
        <v>8.98</v>
      </c>
      <c r="I8631" s="2">
        <v>10244.650000000007</v>
      </c>
    </row>
    <row r="8632" spans="1:9">
      <c r="A8632" s="2">
        <v>273300</v>
      </c>
      <c r="B8632" s="2" t="s">
        <v>67</v>
      </c>
      <c r="C8632" s="2">
        <v>0.125</v>
      </c>
      <c r="D8632" s="2">
        <v>93.6</v>
      </c>
      <c r="E8632" s="2">
        <v>11.7</v>
      </c>
      <c r="F8632" s="2">
        <v>13454.56</v>
      </c>
      <c r="G8632" s="2">
        <v>93.25</v>
      </c>
      <c r="H8632" s="2">
        <v>11.65</v>
      </c>
      <c r="I8632" s="2">
        <v>13274.179999999946</v>
      </c>
    </row>
    <row r="8633" spans="1:9">
      <c r="A8633" s="2">
        <v>273300</v>
      </c>
      <c r="B8633" s="2" t="s">
        <v>68</v>
      </c>
      <c r="C8633" s="2">
        <v>0.125</v>
      </c>
      <c r="D8633" s="2">
        <v>96.1</v>
      </c>
      <c r="E8633" s="2">
        <v>12.01</v>
      </c>
      <c r="F8633" s="2">
        <v>13798.969999999992</v>
      </c>
      <c r="G8633" s="2">
        <v>95.74</v>
      </c>
      <c r="H8633" s="2">
        <v>11.97</v>
      </c>
      <c r="I8633" s="2">
        <v>13614.209999999968</v>
      </c>
    </row>
    <row r="8634" spans="1:9">
      <c r="A8634" s="2">
        <v>273300</v>
      </c>
      <c r="B8634" s="2" t="s">
        <v>69</v>
      </c>
      <c r="C8634" s="2">
        <v>0.1</v>
      </c>
      <c r="D8634" s="2">
        <v>98.11</v>
      </c>
      <c r="E8634" s="2">
        <v>9.81</v>
      </c>
      <c r="F8634" s="2">
        <v>11258.790000000041</v>
      </c>
      <c r="G8634" s="2">
        <v>97.74</v>
      </c>
      <c r="H8634" s="2">
        <v>9.77</v>
      </c>
      <c r="I8634" s="2">
        <v>11106.819999999998</v>
      </c>
    </row>
    <row r="8635" spans="1:9">
      <c r="A8635" s="2">
        <v>273300</v>
      </c>
      <c r="B8635" s="2" t="s">
        <v>70</v>
      </c>
      <c r="C8635" s="2">
        <v>0.1</v>
      </c>
      <c r="D8635" s="2">
        <v>100.11</v>
      </c>
      <c r="E8635" s="2">
        <v>10.01</v>
      </c>
      <c r="F8635" s="2">
        <v>12553.099999999968</v>
      </c>
      <c r="G8635" s="2">
        <v>99.73</v>
      </c>
      <c r="H8635" s="2">
        <v>9.9600000000000009</v>
      </c>
      <c r="I8635" s="2">
        <v>12272.729999999965</v>
      </c>
    </row>
    <row r="8636" spans="1:9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>
      <c r="A8637" s="2">
        <v>273308.94400000002</v>
      </c>
      <c r="B8637" s="2" t="s">
        <v>65</v>
      </c>
      <c r="C8637" s="2">
        <v>0.04</v>
      </c>
      <c r="D8637" s="2">
        <v>80.56</v>
      </c>
      <c r="E8637" s="2">
        <v>3.23</v>
      </c>
      <c r="F8637" s="2">
        <v>4160.5799999999917</v>
      </c>
      <c r="G8637" s="2">
        <v>80.47</v>
      </c>
      <c r="H8637" s="2">
        <v>3.22</v>
      </c>
      <c r="I8637" s="2">
        <v>4104.6699999999882</v>
      </c>
    </row>
    <row r="8638" spans="1:9">
      <c r="A8638" s="2">
        <v>273308.94400000002</v>
      </c>
      <c r="B8638" s="2" t="s">
        <v>66</v>
      </c>
      <c r="C8638" s="2">
        <v>0.1</v>
      </c>
      <c r="D8638" s="2">
        <v>80.56</v>
      </c>
      <c r="E8638" s="2">
        <v>8.0500000000000007</v>
      </c>
      <c r="F8638" s="2">
        <v>10392.330000000007</v>
      </c>
      <c r="G8638" s="2">
        <v>80.47</v>
      </c>
      <c r="H8638" s="2">
        <v>8.0399999999999991</v>
      </c>
      <c r="I8638" s="2">
        <v>10252.690000000008</v>
      </c>
    </row>
    <row r="8639" spans="1:9">
      <c r="A8639" s="2">
        <v>273308.94400000002</v>
      </c>
      <c r="B8639" s="2" t="s">
        <v>67</v>
      </c>
      <c r="C8639" s="2">
        <v>0.125</v>
      </c>
      <c r="D8639" s="2">
        <v>83.61</v>
      </c>
      <c r="E8639" s="2">
        <v>10.45</v>
      </c>
      <c r="F8639" s="2">
        <v>13465.01</v>
      </c>
      <c r="G8639" s="2">
        <v>83.51</v>
      </c>
      <c r="H8639" s="2">
        <v>10.44</v>
      </c>
      <c r="I8639" s="2">
        <v>13284.619999999946</v>
      </c>
    </row>
    <row r="8640" spans="1:9">
      <c r="A8640" s="2">
        <v>273308.94400000002</v>
      </c>
      <c r="B8640" s="2" t="s">
        <v>68</v>
      </c>
      <c r="C8640" s="2">
        <v>0.125</v>
      </c>
      <c r="D8640" s="2">
        <v>85.84</v>
      </c>
      <c r="E8640" s="2">
        <v>10.73</v>
      </c>
      <c r="F8640" s="2">
        <v>13809.699999999992</v>
      </c>
      <c r="G8640" s="2">
        <v>85.74</v>
      </c>
      <c r="H8640" s="2">
        <v>10.72</v>
      </c>
      <c r="I8640" s="2">
        <v>13624.929999999968</v>
      </c>
    </row>
    <row r="8641" spans="1:9">
      <c r="A8641" s="2">
        <v>273308.94400000002</v>
      </c>
      <c r="B8641" s="2" t="s">
        <v>69</v>
      </c>
      <c r="C8641" s="2">
        <v>0.1</v>
      </c>
      <c r="D8641" s="2">
        <v>87.63</v>
      </c>
      <c r="E8641" s="2">
        <v>8.76</v>
      </c>
      <c r="F8641" s="2">
        <v>11267.550000000041</v>
      </c>
      <c r="G8641" s="2">
        <v>87.53</v>
      </c>
      <c r="H8641" s="2">
        <v>8.75</v>
      </c>
      <c r="I8641" s="2">
        <v>11115.569999999998</v>
      </c>
    </row>
    <row r="8642" spans="1:9">
      <c r="A8642" s="2">
        <v>273308.94400000002</v>
      </c>
      <c r="B8642" s="2" t="s">
        <v>70</v>
      </c>
      <c r="C8642" s="2">
        <v>0.1</v>
      </c>
      <c r="D8642" s="2">
        <v>89.42</v>
      </c>
      <c r="E8642" s="2">
        <v>8.94</v>
      </c>
      <c r="F8642" s="2">
        <v>12562.039999999968</v>
      </c>
      <c r="G8642" s="2">
        <v>89.32</v>
      </c>
      <c r="H8642" s="2">
        <v>8.92</v>
      </c>
      <c r="I8642" s="2">
        <v>12281.649999999965</v>
      </c>
    </row>
    <row r="8643" spans="1:9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>
      <c r="A8644" s="2">
        <v>273310</v>
      </c>
      <c r="B8644" s="2" t="s">
        <v>65</v>
      </c>
      <c r="C8644" s="2">
        <v>0.04</v>
      </c>
      <c r="D8644" s="2">
        <v>9.51</v>
      </c>
      <c r="E8644" s="2">
        <v>0.38</v>
      </c>
      <c r="F8644" s="2">
        <v>4160.9599999999919</v>
      </c>
      <c r="G8644" s="2">
        <v>9.51</v>
      </c>
      <c r="H8644" s="2">
        <v>0.38</v>
      </c>
      <c r="I8644" s="2">
        <v>4105.0499999999884</v>
      </c>
    </row>
    <row r="8645" spans="1:9">
      <c r="A8645" s="2">
        <v>273310</v>
      </c>
      <c r="B8645" s="2" t="s">
        <v>66</v>
      </c>
      <c r="C8645" s="2">
        <v>0.1</v>
      </c>
      <c r="D8645" s="2">
        <v>9.51</v>
      </c>
      <c r="E8645" s="2">
        <v>0.95</v>
      </c>
      <c r="F8645" s="2">
        <v>10393.280000000008</v>
      </c>
      <c r="G8645" s="2">
        <v>9.51</v>
      </c>
      <c r="H8645" s="2">
        <v>0.95</v>
      </c>
      <c r="I8645" s="2">
        <v>10253.640000000009</v>
      </c>
    </row>
    <row r="8646" spans="1:9">
      <c r="A8646" s="2">
        <v>273310</v>
      </c>
      <c r="B8646" s="2" t="s">
        <v>67</v>
      </c>
      <c r="C8646" s="2">
        <v>0.125</v>
      </c>
      <c r="D8646" s="2">
        <v>9.8699999999999992</v>
      </c>
      <c r="E8646" s="2">
        <v>1.23</v>
      </c>
      <c r="F8646" s="2">
        <v>13466.24</v>
      </c>
      <c r="G8646" s="2">
        <v>9.8699999999999992</v>
      </c>
      <c r="H8646" s="2">
        <v>1.23</v>
      </c>
      <c r="I8646" s="2">
        <v>13285.849999999946</v>
      </c>
    </row>
    <row r="8647" spans="1:9">
      <c r="A8647" s="2">
        <v>273310</v>
      </c>
      <c r="B8647" s="2" t="s">
        <v>68</v>
      </c>
      <c r="C8647" s="2">
        <v>0.125</v>
      </c>
      <c r="D8647" s="2">
        <v>10.130000000000001</v>
      </c>
      <c r="E8647" s="2">
        <v>1.27</v>
      </c>
      <c r="F8647" s="2">
        <v>13810.969999999992</v>
      </c>
      <c r="G8647" s="2">
        <v>10.130000000000001</v>
      </c>
      <c r="H8647" s="2">
        <v>1.27</v>
      </c>
      <c r="I8647" s="2">
        <v>13626.199999999968</v>
      </c>
    </row>
    <row r="8648" spans="1:9">
      <c r="A8648" s="2">
        <v>273310</v>
      </c>
      <c r="B8648" s="2" t="s">
        <v>69</v>
      </c>
      <c r="C8648" s="2">
        <v>0.1</v>
      </c>
      <c r="D8648" s="2">
        <v>10.34</v>
      </c>
      <c r="E8648" s="2">
        <v>1.03</v>
      </c>
      <c r="F8648" s="2">
        <v>11268.580000000042</v>
      </c>
      <c r="G8648" s="2">
        <v>10.34</v>
      </c>
      <c r="H8648" s="2">
        <v>1.03</v>
      </c>
      <c r="I8648" s="2">
        <v>11116.599999999999</v>
      </c>
    </row>
    <row r="8649" spans="1:9">
      <c r="A8649" s="2">
        <v>273310</v>
      </c>
      <c r="B8649" s="2" t="s">
        <v>70</v>
      </c>
      <c r="C8649" s="2">
        <v>0.1</v>
      </c>
      <c r="D8649" s="2">
        <v>10.55</v>
      </c>
      <c r="E8649" s="2">
        <v>1.05</v>
      </c>
      <c r="F8649" s="2">
        <v>12563.089999999967</v>
      </c>
      <c r="G8649" s="2">
        <v>10.55</v>
      </c>
      <c r="H8649" s="2">
        <v>1.05</v>
      </c>
      <c r="I8649" s="2">
        <v>12282.699999999964</v>
      </c>
    </row>
    <row r="8650" spans="1:9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>
      <c r="A8651" s="2">
        <v>273320</v>
      </c>
      <c r="B8651" s="2" t="s">
        <v>65</v>
      </c>
      <c r="C8651" s="2">
        <v>0.04</v>
      </c>
      <c r="D8651" s="2">
        <v>90.02</v>
      </c>
      <c r="E8651" s="2">
        <v>3.6</v>
      </c>
      <c r="F8651" s="2">
        <v>4164.5599999999922</v>
      </c>
      <c r="G8651" s="2">
        <v>90.02</v>
      </c>
      <c r="H8651" s="2">
        <v>3.6</v>
      </c>
      <c r="I8651" s="2">
        <v>4108.6499999999887</v>
      </c>
    </row>
    <row r="8652" spans="1:9">
      <c r="A8652" s="2">
        <v>273320</v>
      </c>
      <c r="B8652" s="2" t="s">
        <v>66</v>
      </c>
      <c r="C8652" s="2">
        <v>0.1</v>
      </c>
      <c r="D8652" s="2">
        <v>90.02</v>
      </c>
      <c r="E8652" s="2">
        <v>9</v>
      </c>
      <c r="F8652" s="2">
        <v>10402.280000000008</v>
      </c>
      <c r="G8652" s="2">
        <v>90.02</v>
      </c>
      <c r="H8652" s="2">
        <v>9</v>
      </c>
      <c r="I8652" s="2">
        <v>10262.640000000009</v>
      </c>
    </row>
    <row r="8653" spans="1:9">
      <c r="A8653" s="2">
        <v>273320</v>
      </c>
      <c r="B8653" s="2" t="s">
        <v>67</v>
      </c>
      <c r="C8653" s="2">
        <v>0.125</v>
      </c>
      <c r="D8653" s="2">
        <v>93.42</v>
      </c>
      <c r="E8653" s="2">
        <v>11.68</v>
      </c>
      <c r="F8653" s="2">
        <v>13477.92</v>
      </c>
      <c r="G8653" s="2">
        <v>93.42</v>
      </c>
      <c r="H8653" s="2">
        <v>11.68</v>
      </c>
      <c r="I8653" s="2">
        <v>13297.529999999946</v>
      </c>
    </row>
    <row r="8654" spans="1:9">
      <c r="A8654" s="2">
        <v>273320</v>
      </c>
      <c r="B8654" s="2" t="s">
        <v>68</v>
      </c>
      <c r="C8654" s="2">
        <v>0.125</v>
      </c>
      <c r="D8654" s="2">
        <v>95.92</v>
      </c>
      <c r="E8654" s="2">
        <v>11.99</v>
      </c>
      <c r="F8654" s="2">
        <v>13822.959999999992</v>
      </c>
      <c r="G8654" s="2">
        <v>95.92</v>
      </c>
      <c r="H8654" s="2">
        <v>11.99</v>
      </c>
      <c r="I8654" s="2">
        <v>13638.189999999968</v>
      </c>
    </row>
    <row r="8655" spans="1:9">
      <c r="A8655" s="2">
        <v>273320</v>
      </c>
      <c r="B8655" s="2" t="s">
        <v>69</v>
      </c>
      <c r="C8655" s="2">
        <v>0.1</v>
      </c>
      <c r="D8655" s="2">
        <v>97.92</v>
      </c>
      <c r="E8655" s="2">
        <v>9.7899999999999991</v>
      </c>
      <c r="F8655" s="2">
        <v>11278.370000000043</v>
      </c>
      <c r="G8655" s="2">
        <v>97.92</v>
      </c>
      <c r="H8655" s="2">
        <v>9.7899999999999991</v>
      </c>
      <c r="I8655" s="2">
        <v>11126.39</v>
      </c>
    </row>
    <row r="8656" spans="1:9">
      <c r="A8656" s="2">
        <v>273320</v>
      </c>
      <c r="B8656" s="2" t="s">
        <v>70</v>
      </c>
      <c r="C8656" s="2">
        <v>0.1</v>
      </c>
      <c r="D8656" s="2">
        <v>99.92</v>
      </c>
      <c r="E8656" s="2">
        <v>9.99</v>
      </c>
      <c r="F8656" s="2">
        <v>12573.079999999967</v>
      </c>
      <c r="G8656" s="2">
        <v>99.92</v>
      </c>
      <c r="H8656" s="2">
        <v>9.98</v>
      </c>
      <c r="I8656" s="2">
        <v>12292.679999999964</v>
      </c>
    </row>
    <row r="8657" spans="1:9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>
      <c r="A8658" s="2">
        <v>273330</v>
      </c>
      <c r="B8658" s="2" t="s">
        <v>65</v>
      </c>
      <c r="C8658" s="2">
        <v>0.04</v>
      </c>
      <c r="D8658" s="2">
        <v>90.02</v>
      </c>
      <c r="E8658" s="2">
        <v>3.6</v>
      </c>
      <c r="F8658" s="2">
        <v>4168.1599999999926</v>
      </c>
      <c r="G8658" s="2">
        <v>90.02</v>
      </c>
      <c r="H8658" s="2">
        <v>3.6</v>
      </c>
      <c r="I8658" s="2">
        <v>4112.2499999999891</v>
      </c>
    </row>
    <row r="8659" spans="1:9">
      <c r="A8659" s="2">
        <v>273330</v>
      </c>
      <c r="B8659" s="2" t="s">
        <v>66</v>
      </c>
      <c r="C8659" s="2">
        <v>0.1</v>
      </c>
      <c r="D8659" s="2">
        <v>90.02</v>
      </c>
      <c r="E8659" s="2">
        <v>9</v>
      </c>
      <c r="F8659" s="2">
        <v>10411.280000000008</v>
      </c>
      <c r="G8659" s="2">
        <v>90.02</v>
      </c>
      <c r="H8659" s="2">
        <v>9</v>
      </c>
      <c r="I8659" s="2">
        <v>10271.640000000009</v>
      </c>
    </row>
    <row r="8660" spans="1:9">
      <c r="A8660" s="2">
        <v>273330</v>
      </c>
      <c r="B8660" s="2" t="s">
        <v>67</v>
      </c>
      <c r="C8660" s="2">
        <v>0.125</v>
      </c>
      <c r="D8660" s="2">
        <v>93.42</v>
      </c>
      <c r="E8660" s="2">
        <v>11.68</v>
      </c>
      <c r="F8660" s="2">
        <v>13489.6</v>
      </c>
      <c r="G8660" s="2">
        <v>93.42</v>
      </c>
      <c r="H8660" s="2">
        <v>11.68</v>
      </c>
      <c r="I8660" s="2">
        <v>13309.209999999946</v>
      </c>
    </row>
    <row r="8661" spans="1:9">
      <c r="A8661" s="2">
        <v>273330</v>
      </c>
      <c r="B8661" s="2" t="s">
        <v>68</v>
      </c>
      <c r="C8661" s="2">
        <v>0.125</v>
      </c>
      <c r="D8661" s="2">
        <v>95.92</v>
      </c>
      <c r="E8661" s="2">
        <v>11.99</v>
      </c>
      <c r="F8661" s="2">
        <v>13834.949999999992</v>
      </c>
      <c r="G8661" s="2">
        <v>95.92</v>
      </c>
      <c r="H8661" s="2">
        <v>11.99</v>
      </c>
      <c r="I8661" s="2">
        <v>13650.179999999968</v>
      </c>
    </row>
    <row r="8662" spans="1:9">
      <c r="A8662" s="2">
        <v>273330</v>
      </c>
      <c r="B8662" s="2" t="s">
        <v>69</v>
      </c>
      <c r="C8662" s="2">
        <v>0.1</v>
      </c>
      <c r="D8662" s="2">
        <v>97.92</v>
      </c>
      <c r="E8662" s="2">
        <v>9.7899999999999991</v>
      </c>
      <c r="F8662" s="2">
        <v>11288.160000000044</v>
      </c>
      <c r="G8662" s="2">
        <v>97.92</v>
      </c>
      <c r="H8662" s="2">
        <v>9.7899999999999991</v>
      </c>
      <c r="I8662" s="2">
        <v>11136.18</v>
      </c>
    </row>
    <row r="8663" spans="1:9">
      <c r="A8663" s="2">
        <v>273330</v>
      </c>
      <c r="B8663" s="2" t="s">
        <v>70</v>
      </c>
      <c r="C8663" s="2">
        <v>0.1</v>
      </c>
      <c r="D8663" s="2">
        <v>99.92</v>
      </c>
      <c r="E8663" s="2">
        <v>9.99</v>
      </c>
      <c r="F8663" s="2">
        <v>12583.069999999967</v>
      </c>
      <c r="G8663" s="2">
        <v>99.92</v>
      </c>
      <c r="H8663" s="2">
        <v>9.98</v>
      </c>
      <c r="I8663" s="2">
        <v>12302.659999999963</v>
      </c>
    </row>
    <row r="8664" spans="1:9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>
      <c r="A8665" s="2">
        <v>273340</v>
      </c>
      <c r="B8665" s="2" t="s">
        <v>65</v>
      </c>
      <c r="C8665" s="2">
        <v>0.04</v>
      </c>
      <c r="D8665" s="2">
        <v>90.02</v>
      </c>
      <c r="E8665" s="2">
        <v>3.6</v>
      </c>
      <c r="F8665" s="2">
        <v>4171.7599999999929</v>
      </c>
      <c r="G8665" s="2">
        <v>90.02</v>
      </c>
      <c r="H8665" s="2">
        <v>3.6</v>
      </c>
      <c r="I8665" s="2">
        <v>4115.8499999999894</v>
      </c>
    </row>
    <row r="8666" spans="1:9">
      <c r="A8666" s="2">
        <v>273340</v>
      </c>
      <c r="B8666" s="2" t="s">
        <v>66</v>
      </c>
      <c r="C8666" s="2">
        <v>0.1</v>
      </c>
      <c r="D8666" s="2">
        <v>90.02</v>
      </c>
      <c r="E8666" s="2">
        <v>9</v>
      </c>
      <c r="F8666" s="2">
        <v>10420.280000000008</v>
      </c>
      <c r="G8666" s="2">
        <v>90.02</v>
      </c>
      <c r="H8666" s="2">
        <v>9</v>
      </c>
      <c r="I8666" s="2">
        <v>10280.640000000009</v>
      </c>
    </row>
    <row r="8667" spans="1:9">
      <c r="A8667" s="2">
        <v>273340</v>
      </c>
      <c r="B8667" s="2" t="s">
        <v>67</v>
      </c>
      <c r="C8667" s="2">
        <v>0.125</v>
      </c>
      <c r="D8667" s="2">
        <v>93.42</v>
      </c>
      <c r="E8667" s="2">
        <v>11.68</v>
      </c>
      <c r="F8667" s="2">
        <v>13501.28</v>
      </c>
      <c r="G8667" s="2">
        <v>93.42</v>
      </c>
      <c r="H8667" s="2">
        <v>11.68</v>
      </c>
      <c r="I8667" s="2">
        <v>13320.889999999947</v>
      </c>
    </row>
    <row r="8668" spans="1:9">
      <c r="A8668" s="2">
        <v>273340</v>
      </c>
      <c r="B8668" s="2" t="s">
        <v>68</v>
      </c>
      <c r="C8668" s="2">
        <v>0.125</v>
      </c>
      <c r="D8668" s="2">
        <v>95.92</v>
      </c>
      <c r="E8668" s="2">
        <v>11.99</v>
      </c>
      <c r="F8668" s="2">
        <v>13846.939999999991</v>
      </c>
      <c r="G8668" s="2">
        <v>95.92</v>
      </c>
      <c r="H8668" s="2">
        <v>11.99</v>
      </c>
      <c r="I8668" s="2">
        <v>13662.169999999967</v>
      </c>
    </row>
    <row r="8669" spans="1:9">
      <c r="A8669" s="2">
        <v>273340</v>
      </c>
      <c r="B8669" s="2" t="s">
        <v>69</v>
      </c>
      <c r="C8669" s="2">
        <v>0.1</v>
      </c>
      <c r="D8669" s="2">
        <v>97.92</v>
      </c>
      <c r="E8669" s="2">
        <v>9.7899999999999991</v>
      </c>
      <c r="F8669" s="2">
        <v>11297.950000000044</v>
      </c>
      <c r="G8669" s="2">
        <v>97.92</v>
      </c>
      <c r="H8669" s="2">
        <v>9.7899999999999991</v>
      </c>
      <c r="I8669" s="2">
        <v>11145.970000000001</v>
      </c>
    </row>
    <row r="8670" spans="1:9">
      <c r="A8670" s="2">
        <v>273340</v>
      </c>
      <c r="B8670" s="2" t="s">
        <v>70</v>
      </c>
      <c r="C8670" s="2">
        <v>0.1</v>
      </c>
      <c r="D8670" s="2">
        <v>99.92</v>
      </c>
      <c r="E8670" s="2">
        <v>9.98</v>
      </c>
      <c r="F8670" s="2">
        <v>12593.049999999967</v>
      </c>
      <c r="G8670" s="2">
        <v>99.92</v>
      </c>
      <c r="H8670" s="2">
        <v>9.98</v>
      </c>
      <c r="I8670" s="2">
        <v>12312.639999999963</v>
      </c>
    </row>
    <row r="8671" spans="1:9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>
      <c r="A8672" s="2">
        <v>273350</v>
      </c>
      <c r="B8672" s="2" t="s">
        <v>65</v>
      </c>
      <c r="C8672" s="2">
        <v>0.04</v>
      </c>
      <c r="D8672" s="2">
        <v>90.02</v>
      </c>
      <c r="E8672" s="2">
        <v>3.6</v>
      </c>
      <c r="F8672" s="2">
        <v>4175.3599999999933</v>
      </c>
      <c r="G8672" s="2">
        <v>90.02</v>
      </c>
      <c r="H8672" s="2">
        <v>3.6</v>
      </c>
      <c r="I8672" s="2">
        <v>4119.4499999999898</v>
      </c>
    </row>
    <row r="8673" spans="1:9">
      <c r="A8673" s="2">
        <v>273350</v>
      </c>
      <c r="B8673" s="2" t="s">
        <v>66</v>
      </c>
      <c r="C8673" s="2">
        <v>0.1</v>
      </c>
      <c r="D8673" s="2">
        <v>90.02</v>
      </c>
      <c r="E8673" s="2">
        <v>9</v>
      </c>
      <c r="F8673" s="2">
        <v>10429.280000000008</v>
      </c>
      <c r="G8673" s="2">
        <v>90.02</v>
      </c>
      <c r="H8673" s="2">
        <v>9</v>
      </c>
      <c r="I8673" s="2">
        <v>10289.640000000009</v>
      </c>
    </row>
    <row r="8674" spans="1:9">
      <c r="A8674" s="2">
        <v>273350</v>
      </c>
      <c r="B8674" s="2" t="s">
        <v>67</v>
      </c>
      <c r="C8674" s="2">
        <v>0.125</v>
      </c>
      <c r="D8674" s="2">
        <v>93.42</v>
      </c>
      <c r="E8674" s="2">
        <v>11.68</v>
      </c>
      <c r="F8674" s="2">
        <v>13512.960000000001</v>
      </c>
      <c r="G8674" s="2">
        <v>93.42</v>
      </c>
      <c r="H8674" s="2">
        <v>11.68</v>
      </c>
      <c r="I8674" s="2">
        <v>13332.569999999947</v>
      </c>
    </row>
    <row r="8675" spans="1:9">
      <c r="A8675" s="2">
        <v>273350</v>
      </c>
      <c r="B8675" s="2" t="s">
        <v>68</v>
      </c>
      <c r="C8675" s="2">
        <v>0.125</v>
      </c>
      <c r="D8675" s="2">
        <v>95.92</v>
      </c>
      <c r="E8675" s="2">
        <v>11.99</v>
      </c>
      <c r="F8675" s="2">
        <v>13858.929999999991</v>
      </c>
      <c r="G8675" s="2">
        <v>95.92</v>
      </c>
      <c r="H8675" s="2">
        <v>11.99</v>
      </c>
      <c r="I8675" s="2">
        <v>13674.159999999967</v>
      </c>
    </row>
    <row r="8676" spans="1:9">
      <c r="A8676" s="2">
        <v>273350</v>
      </c>
      <c r="B8676" s="2" t="s">
        <v>69</v>
      </c>
      <c r="C8676" s="2">
        <v>0.1</v>
      </c>
      <c r="D8676" s="2">
        <v>97.92</v>
      </c>
      <c r="E8676" s="2">
        <v>9.7899999999999991</v>
      </c>
      <c r="F8676" s="2">
        <v>11307.740000000045</v>
      </c>
      <c r="G8676" s="2">
        <v>97.92</v>
      </c>
      <c r="H8676" s="2">
        <v>9.7899999999999991</v>
      </c>
      <c r="I8676" s="2">
        <v>11155.760000000002</v>
      </c>
    </row>
    <row r="8677" spans="1:9">
      <c r="A8677" s="2">
        <v>273350</v>
      </c>
      <c r="B8677" s="2" t="s">
        <v>70</v>
      </c>
      <c r="C8677" s="2">
        <v>0.1</v>
      </c>
      <c r="D8677" s="2">
        <v>99.92</v>
      </c>
      <c r="E8677" s="2">
        <v>9.98</v>
      </c>
      <c r="F8677" s="2">
        <v>12603.029999999966</v>
      </c>
      <c r="G8677" s="2">
        <v>99.92</v>
      </c>
      <c r="H8677" s="2">
        <v>9.98</v>
      </c>
      <c r="I8677" s="2">
        <v>12322.619999999963</v>
      </c>
    </row>
    <row r="8678" spans="1:9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>
      <c r="A8679" s="2">
        <v>273360</v>
      </c>
      <c r="B8679" s="2" t="s">
        <v>65</v>
      </c>
      <c r="C8679" s="2">
        <v>0.04</v>
      </c>
      <c r="D8679" s="2">
        <v>90.02</v>
      </c>
      <c r="E8679" s="2">
        <v>3.6</v>
      </c>
      <c r="F8679" s="2">
        <v>4178.9599999999937</v>
      </c>
      <c r="G8679" s="2">
        <v>90.02</v>
      </c>
      <c r="H8679" s="2">
        <v>3.6</v>
      </c>
      <c r="I8679" s="2">
        <v>4123.0499999999902</v>
      </c>
    </row>
    <row r="8680" spans="1:9">
      <c r="A8680" s="2">
        <v>273360</v>
      </c>
      <c r="B8680" s="2" t="s">
        <v>66</v>
      </c>
      <c r="C8680" s="2">
        <v>0.1</v>
      </c>
      <c r="D8680" s="2">
        <v>90.02</v>
      </c>
      <c r="E8680" s="2">
        <v>9</v>
      </c>
      <c r="F8680" s="2">
        <v>10438.280000000008</v>
      </c>
      <c r="G8680" s="2">
        <v>90.02</v>
      </c>
      <c r="H8680" s="2">
        <v>9</v>
      </c>
      <c r="I8680" s="2">
        <v>10298.640000000009</v>
      </c>
    </row>
    <row r="8681" spans="1:9">
      <c r="A8681" s="2">
        <v>273360</v>
      </c>
      <c r="B8681" s="2" t="s">
        <v>67</v>
      </c>
      <c r="C8681" s="2">
        <v>0.125</v>
      </c>
      <c r="D8681" s="2">
        <v>93.42</v>
      </c>
      <c r="E8681" s="2">
        <v>11.68</v>
      </c>
      <c r="F8681" s="2">
        <v>13524.640000000001</v>
      </c>
      <c r="G8681" s="2">
        <v>93.42</v>
      </c>
      <c r="H8681" s="2">
        <v>11.68</v>
      </c>
      <c r="I8681" s="2">
        <v>13344.249999999947</v>
      </c>
    </row>
    <row r="8682" spans="1:9">
      <c r="A8682" s="2">
        <v>273360</v>
      </c>
      <c r="B8682" s="2" t="s">
        <v>68</v>
      </c>
      <c r="C8682" s="2">
        <v>0.125</v>
      </c>
      <c r="D8682" s="2">
        <v>95.92</v>
      </c>
      <c r="E8682" s="2">
        <v>11.99</v>
      </c>
      <c r="F8682" s="2">
        <v>13870.919999999991</v>
      </c>
      <c r="G8682" s="2">
        <v>95.92</v>
      </c>
      <c r="H8682" s="2">
        <v>11.99</v>
      </c>
      <c r="I8682" s="2">
        <v>13686.149999999967</v>
      </c>
    </row>
    <row r="8683" spans="1:9">
      <c r="A8683" s="2">
        <v>273360</v>
      </c>
      <c r="B8683" s="2" t="s">
        <v>69</v>
      </c>
      <c r="C8683" s="2">
        <v>0.1</v>
      </c>
      <c r="D8683" s="2">
        <v>97.92</v>
      </c>
      <c r="E8683" s="2">
        <v>9.7899999999999991</v>
      </c>
      <c r="F8683" s="2">
        <v>11317.530000000046</v>
      </c>
      <c r="G8683" s="2">
        <v>97.92</v>
      </c>
      <c r="H8683" s="2">
        <v>9.7899999999999991</v>
      </c>
      <c r="I8683" s="2">
        <v>11165.550000000003</v>
      </c>
    </row>
    <row r="8684" spans="1:9">
      <c r="A8684" s="2">
        <v>273360</v>
      </c>
      <c r="B8684" s="2" t="s">
        <v>70</v>
      </c>
      <c r="C8684" s="2">
        <v>0.1</v>
      </c>
      <c r="D8684" s="2">
        <v>99.92</v>
      </c>
      <c r="E8684" s="2">
        <v>9.98</v>
      </c>
      <c r="F8684" s="2">
        <v>12613.009999999966</v>
      </c>
      <c r="G8684" s="2">
        <v>99.92</v>
      </c>
      <c r="H8684" s="2">
        <v>9.98</v>
      </c>
      <c r="I8684" s="2">
        <v>12332.599999999962</v>
      </c>
    </row>
    <row r="8685" spans="1:9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>
      <c r="A8686" s="2">
        <v>273370</v>
      </c>
      <c r="B8686" s="2" t="s">
        <v>65</v>
      </c>
      <c r="C8686" s="2">
        <v>0.04</v>
      </c>
      <c r="D8686" s="2">
        <v>90.02</v>
      </c>
      <c r="E8686" s="2">
        <v>3.6</v>
      </c>
      <c r="F8686" s="2">
        <v>4182.559999999994</v>
      </c>
      <c r="G8686" s="2">
        <v>90.02</v>
      </c>
      <c r="H8686" s="2">
        <v>3.6</v>
      </c>
      <c r="I8686" s="2">
        <v>4126.6499999999905</v>
      </c>
    </row>
    <row r="8687" spans="1:9">
      <c r="A8687" s="2">
        <v>273370</v>
      </c>
      <c r="B8687" s="2" t="s">
        <v>66</v>
      </c>
      <c r="C8687" s="2">
        <v>0.1</v>
      </c>
      <c r="D8687" s="2">
        <v>90.02</v>
      </c>
      <c r="E8687" s="2">
        <v>9</v>
      </c>
      <c r="F8687" s="2">
        <v>10447.280000000008</v>
      </c>
      <c r="G8687" s="2">
        <v>90.02</v>
      </c>
      <c r="H8687" s="2">
        <v>9</v>
      </c>
      <c r="I8687" s="2">
        <v>10307.640000000009</v>
      </c>
    </row>
    <row r="8688" spans="1:9">
      <c r="A8688" s="2">
        <v>273370</v>
      </c>
      <c r="B8688" s="2" t="s">
        <v>67</v>
      </c>
      <c r="C8688" s="2">
        <v>0.125</v>
      </c>
      <c r="D8688" s="2">
        <v>93.42</v>
      </c>
      <c r="E8688" s="2">
        <v>11.68</v>
      </c>
      <c r="F8688" s="2">
        <v>13536.320000000002</v>
      </c>
      <c r="G8688" s="2">
        <v>93.42</v>
      </c>
      <c r="H8688" s="2">
        <v>11.68</v>
      </c>
      <c r="I8688" s="2">
        <v>13355.929999999948</v>
      </c>
    </row>
    <row r="8689" spans="1:9">
      <c r="A8689" s="2">
        <v>273370</v>
      </c>
      <c r="B8689" s="2" t="s">
        <v>68</v>
      </c>
      <c r="C8689" s="2">
        <v>0.125</v>
      </c>
      <c r="D8689" s="2">
        <v>95.92</v>
      </c>
      <c r="E8689" s="2">
        <v>11.99</v>
      </c>
      <c r="F8689" s="2">
        <v>13882.909999999991</v>
      </c>
      <c r="G8689" s="2">
        <v>95.92</v>
      </c>
      <c r="H8689" s="2">
        <v>11.99</v>
      </c>
      <c r="I8689" s="2">
        <v>13698.139999999967</v>
      </c>
    </row>
    <row r="8690" spans="1:9">
      <c r="A8690" s="2">
        <v>273370</v>
      </c>
      <c r="B8690" s="2" t="s">
        <v>69</v>
      </c>
      <c r="C8690" s="2">
        <v>0.1</v>
      </c>
      <c r="D8690" s="2">
        <v>97.92</v>
      </c>
      <c r="E8690" s="2">
        <v>9.7899999999999991</v>
      </c>
      <c r="F8690" s="2">
        <v>11327.320000000047</v>
      </c>
      <c r="G8690" s="2">
        <v>97.92</v>
      </c>
      <c r="H8690" s="2">
        <v>9.7899999999999991</v>
      </c>
      <c r="I8690" s="2">
        <v>11175.340000000004</v>
      </c>
    </row>
    <row r="8691" spans="1:9">
      <c r="A8691" s="2">
        <v>273370</v>
      </c>
      <c r="B8691" s="2" t="s">
        <v>70</v>
      </c>
      <c r="C8691" s="2">
        <v>0.1</v>
      </c>
      <c r="D8691" s="2">
        <v>99.92</v>
      </c>
      <c r="E8691" s="2">
        <v>9.98</v>
      </c>
      <c r="F8691" s="2">
        <v>12622.989999999965</v>
      </c>
      <c r="G8691" s="2">
        <v>99.92</v>
      </c>
      <c r="H8691" s="2">
        <v>9.98</v>
      </c>
      <c r="I8691" s="2">
        <v>12342.579999999962</v>
      </c>
    </row>
    <row r="8692" spans="1:9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>
      <c r="A8693" s="2">
        <v>273380</v>
      </c>
      <c r="B8693" s="2" t="s">
        <v>65</v>
      </c>
      <c r="C8693" s="2">
        <v>0.04</v>
      </c>
      <c r="D8693" s="2">
        <v>90.02</v>
      </c>
      <c r="E8693" s="2">
        <v>3.6</v>
      </c>
      <c r="F8693" s="2">
        <v>4186.1599999999944</v>
      </c>
      <c r="G8693" s="2">
        <v>90.02</v>
      </c>
      <c r="H8693" s="2">
        <v>3.6</v>
      </c>
      <c r="I8693" s="2">
        <v>4130.2499999999909</v>
      </c>
    </row>
    <row r="8694" spans="1:9">
      <c r="A8694" s="2">
        <v>273380</v>
      </c>
      <c r="B8694" s="2" t="s">
        <v>66</v>
      </c>
      <c r="C8694" s="2">
        <v>0.1</v>
      </c>
      <c r="D8694" s="2">
        <v>90.02</v>
      </c>
      <c r="E8694" s="2">
        <v>9</v>
      </c>
      <c r="F8694" s="2">
        <v>10456.280000000008</v>
      </c>
      <c r="G8694" s="2">
        <v>90.02</v>
      </c>
      <c r="H8694" s="2">
        <v>9</v>
      </c>
      <c r="I8694" s="2">
        <v>10316.640000000009</v>
      </c>
    </row>
    <row r="8695" spans="1:9">
      <c r="A8695" s="2">
        <v>273380</v>
      </c>
      <c r="B8695" s="2" t="s">
        <v>67</v>
      </c>
      <c r="C8695" s="2">
        <v>0.125</v>
      </c>
      <c r="D8695" s="2">
        <v>93.42</v>
      </c>
      <c r="E8695" s="2">
        <v>11.68</v>
      </c>
      <c r="F8695" s="2">
        <v>13548.000000000002</v>
      </c>
      <c r="G8695" s="2">
        <v>93.42</v>
      </c>
      <c r="H8695" s="2">
        <v>11.68</v>
      </c>
      <c r="I8695" s="2">
        <v>13367.609999999948</v>
      </c>
    </row>
    <row r="8696" spans="1:9">
      <c r="A8696" s="2">
        <v>273380</v>
      </c>
      <c r="B8696" s="2" t="s">
        <v>68</v>
      </c>
      <c r="C8696" s="2">
        <v>0.125</v>
      </c>
      <c r="D8696" s="2">
        <v>95.92</v>
      </c>
      <c r="E8696" s="2">
        <v>11.99</v>
      </c>
      <c r="F8696" s="2">
        <v>13894.899999999991</v>
      </c>
      <c r="G8696" s="2">
        <v>95.92</v>
      </c>
      <c r="H8696" s="2">
        <v>11.99</v>
      </c>
      <c r="I8696" s="2">
        <v>13710.129999999966</v>
      </c>
    </row>
    <row r="8697" spans="1:9">
      <c r="A8697" s="2">
        <v>273380</v>
      </c>
      <c r="B8697" s="2" t="s">
        <v>69</v>
      </c>
      <c r="C8697" s="2">
        <v>0.1</v>
      </c>
      <c r="D8697" s="2">
        <v>97.92</v>
      </c>
      <c r="E8697" s="2">
        <v>9.7899999999999991</v>
      </c>
      <c r="F8697" s="2">
        <v>11337.110000000048</v>
      </c>
      <c r="G8697" s="2">
        <v>97.92</v>
      </c>
      <c r="H8697" s="2">
        <v>9.7899999999999991</v>
      </c>
      <c r="I8697" s="2">
        <v>11185.130000000005</v>
      </c>
    </row>
    <row r="8698" spans="1:9">
      <c r="A8698" s="2">
        <v>273380</v>
      </c>
      <c r="B8698" s="2" t="s">
        <v>70</v>
      </c>
      <c r="C8698" s="2">
        <v>0.1</v>
      </c>
      <c r="D8698" s="2">
        <v>99.92</v>
      </c>
      <c r="E8698" s="2">
        <v>9.98</v>
      </c>
      <c r="F8698" s="2">
        <v>12632.969999999965</v>
      </c>
      <c r="G8698" s="2">
        <v>99.92</v>
      </c>
      <c r="H8698" s="2">
        <v>9.98</v>
      </c>
      <c r="I8698" s="2">
        <v>12352.559999999961</v>
      </c>
    </row>
    <row r="8699" spans="1:9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>
      <c r="A8700" s="2">
        <v>273390</v>
      </c>
      <c r="B8700" s="2" t="s">
        <v>65</v>
      </c>
      <c r="C8700" s="2">
        <v>0.04</v>
      </c>
      <c r="D8700" s="2">
        <v>90.02</v>
      </c>
      <c r="E8700" s="2">
        <v>3.6</v>
      </c>
      <c r="F8700" s="2">
        <v>4189.7599999999948</v>
      </c>
      <c r="G8700" s="2">
        <v>90.02</v>
      </c>
      <c r="H8700" s="2">
        <v>3.6</v>
      </c>
      <c r="I8700" s="2">
        <v>4133.8499999999913</v>
      </c>
    </row>
    <row r="8701" spans="1:9">
      <c r="A8701" s="2">
        <v>273390</v>
      </c>
      <c r="B8701" s="2" t="s">
        <v>66</v>
      </c>
      <c r="C8701" s="2">
        <v>0.1</v>
      </c>
      <c r="D8701" s="2">
        <v>90.02</v>
      </c>
      <c r="E8701" s="2">
        <v>9</v>
      </c>
      <c r="F8701" s="2">
        <v>10465.280000000008</v>
      </c>
      <c r="G8701" s="2">
        <v>90.02</v>
      </c>
      <c r="H8701" s="2">
        <v>9</v>
      </c>
      <c r="I8701" s="2">
        <v>10325.640000000009</v>
      </c>
    </row>
    <row r="8702" spans="1:9">
      <c r="A8702" s="2">
        <v>273390</v>
      </c>
      <c r="B8702" s="2" t="s">
        <v>67</v>
      </c>
      <c r="C8702" s="2">
        <v>0.125</v>
      </c>
      <c r="D8702" s="2">
        <v>93.42</v>
      </c>
      <c r="E8702" s="2">
        <v>11.68</v>
      </c>
      <c r="F8702" s="2">
        <v>13559.680000000002</v>
      </c>
      <c r="G8702" s="2">
        <v>93.42</v>
      </c>
      <c r="H8702" s="2">
        <v>11.68</v>
      </c>
      <c r="I8702" s="2">
        <v>13379.289999999948</v>
      </c>
    </row>
    <row r="8703" spans="1:9">
      <c r="A8703" s="2">
        <v>273390</v>
      </c>
      <c r="B8703" s="2" t="s">
        <v>68</v>
      </c>
      <c r="C8703" s="2">
        <v>0.125</v>
      </c>
      <c r="D8703" s="2">
        <v>95.92</v>
      </c>
      <c r="E8703" s="2">
        <v>11.99</v>
      </c>
      <c r="F8703" s="2">
        <v>13906.88999999999</v>
      </c>
      <c r="G8703" s="2">
        <v>95.92</v>
      </c>
      <c r="H8703" s="2">
        <v>11.99</v>
      </c>
      <c r="I8703" s="2">
        <v>13722.119999999966</v>
      </c>
    </row>
    <row r="8704" spans="1:9">
      <c r="A8704" s="2">
        <v>273390</v>
      </c>
      <c r="B8704" s="2" t="s">
        <v>69</v>
      </c>
      <c r="C8704" s="2">
        <v>0.1</v>
      </c>
      <c r="D8704" s="2">
        <v>97.92</v>
      </c>
      <c r="E8704" s="2">
        <v>9.7899999999999991</v>
      </c>
      <c r="F8704" s="2">
        <v>11346.900000000049</v>
      </c>
      <c r="G8704" s="2">
        <v>97.92</v>
      </c>
      <c r="H8704" s="2">
        <v>9.7899999999999991</v>
      </c>
      <c r="I8704" s="2">
        <v>11194.920000000006</v>
      </c>
    </row>
    <row r="8705" spans="1:9">
      <c r="A8705" s="2">
        <v>273390</v>
      </c>
      <c r="B8705" s="2" t="s">
        <v>70</v>
      </c>
      <c r="C8705" s="2">
        <v>0.1</v>
      </c>
      <c r="D8705" s="2">
        <v>99.92</v>
      </c>
      <c r="E8705" s="2">
        <v>9.98</v>
      </c>
      <c r="F8705" s="2">
        <v>12642.949999999964</v>
      </c>
      <c r="G8705" s="2">
        <v>99.92</v>
      </c>
      <c r="H8705" s="2">
        <v>9.98</v>
      </c>
      <c r="I8705" s="2">
        <v>12362.539999999961</v>
      </c>
    </row>
    <row r="8706" spans="1:9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>
      <c r="A8707" s="2">
        <v>273400</v>
      </c>
      <c r="B8707" s="2" t="s">
        <v>65</v>
      </c>
      <c r="C8707" s="2">
        <v>0.04</v>
      </c>
      <c r="D8707" s="2">
        <v>90.02</v>
      </c>
      <c r="E8707" s="2">
        <v>3.6</v>
      </c>
      <c r="F8707" s="2">
        <v>4193.3599999999951</v>
      </c>
      <c r="G8707" s="2">
        <v>90.02</v>
      </c>
      <c r="H8707" s="2">
        <v>3.6</v>
      </c>
      <c r="I8707" s="2">
        <v>4137.4499999999916</v>
      </c>
    </row>
    <row r="8708" spans="1:9">
      <c r="A8708" s="2">
        <v>273400</v>
      </c>
      <c r="B8708" s="2" t="s">
        <v>66</v>
      </c>
      <c r="C8708" s="2">
        <v>0.1</v>
      </c>
      <c r="D8708" s="2">
        <v>90.02</v>
      </c>
      <c r="E8708" s="2">
        <v>9</v>
      </c>
      <c r="F8708" s="2">
        <v>10474.280000000008</v>
      </c>
      <c r="G8708" s="2">
        <v>90.02</v>
      </c>
      <c r="H8708" s="2">
        <v>9</v>
      </c>
      <c r="I8708" s="2">
        <v>10334.640000000009</v>
      </c>
    </row>
    <row r="8709" spans="1:9">
      <c r="A8709" s="2">
        <v>273400</v>
      </c>
      <c r="B8709" s="2" t="s">
        <v>67</v>
      </c>
      <c r="C8709" s="2">
        <v>0.125</v>
      </c>
      <c r="D8709" s="2">
        <v>93.42</v>
      </c>
      <c r="E8709" s="2">
        <v>11.68</v>
      </c>
      <c r="F8709" s="2">
        <v>13571.360000000002</v>
      </c>
      <c r="G8709" s="2">
        <v>93.42</v>
      </c>
      <c r="H8709" s="2">
        <v>11.68</v>
      </c>
      <c r="I8709" s="2">
        <v>13390.969999999948</v>
      </c>
    </row>
    <row r="8710" spans="1:9">
      <c r="A8710" s="2">
        <v>273400</v>
      </c>
      <c r="B8710" s="2" t="s">
        <v>68</v>
      </c>
      <c r="C8710" s="2">
        <v>0.125</v>
      </c>
      <c r="D8710" s="2">
        <v>95.92</v>
      </c>
      <c r="E8710" s="2">
        <v>11.99</v>
      </c>
      <c r="F8710" s="2">
        <v>13918.87999999999</v>
      </c>
      <c r="G8710" s="2">
        <v>95.92</v>
      </c>
      <c r="H8710" s="2">
        <v>11.99</v>
      </c>
      <c r="I8710" s="2">
        <v>13734.109999999966</v>
      </c>
    </row>
    <row r="8711" spans="1:9">
      <c r="A8711" s="2">
        <v>273400</v>
      </c>
      <c r="B8711" s="2" t="s">
        <v>69</v>
      </c>
      <c r="C8711" s="2">
        <v>0.1</v>
      </c>
      <c r="D8711" s="2">
        <v>97.92</v>
      </c>
      <c r="E8711" s="2">
        <v>9.7899999999999991</v>
      </c>
      <c r="F8711" s="2">
        <v>11356.69000000005</v>
      </c>
      <c r="G8711" s="2">
        <v>97.92</v>
      </c>
      <c r="H8711" s="2">
        <v>9.7899999999999991</v>
      </c>
      <c r="I8711" s="2">
        <v>11204.710000000006</v>
      </c>
    </row>
    <row r="8712" spans="1:9">
      <c r="A8712" s="2">
        <v>273400</v>
      </c>
      <c r="B8712" s="2" t="s">
        <v>70</v>
      </c>
      <c r="C8712" s="2">
        <v>0.1</v>
      </c>
      <c r="D8712" s="2">
        <v>99.92</v>
      </c>
      <c r="E8712" s="2">
        <v>9.98</v>
      </c>
      <c r="F8712" s="2">
        <v>12652.929999999964</v>
      </c>
      <c r="G8712" s="2">
        <v>99.92</v>
      </c>
      <c r="H8712" s="2">
        <v>9.98</v>
      </c>
      <c r="I8712" s="2">
        <v>12372.51999999996</v>
      </c>
    </row>
    <row r="8713" spans="1:9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>
      <c r="A8714" s="2">
        <v>273410</v>
      </c>
      <c r="B8714" s="2" t="s">
        <v>65</v>
      </c>
      <c r="C8714" s="2">
        <v>0.04</v>
      </c>
      <c r="D8714" s="2">
        <v>90.02</v>
      </c>
      <c r="E8714" s="2">
        <v>3.6</v>
      </c>
      <c r="F8714" s="2">
        <v>4196.9599999999955</v>
      </c>
      <c r="G8714" s="2">
        <v>90.02</v>
      </c>
      <c r="H8714" s="2">
        <v>3.6</v>
      </c>
      <c r="I8714" s="2">
        <v>4141.049999999992</v>
      </c>
    </row>
    <row r="8715" spans="1:9">
      <c r="A8715" s="2">
        <v>273410</v>
      </c>
      <c r="B8715" s="2" t="s">
        <v>66</v>
      </c>
      <c r="C8715" s="2">
        <v>0.1</v>
      </c>
      <c r="D8715" s="2">
        <v>90.02</v>
      </c>
      <c r="E8715" s="2">
        <v>9</v>
      </c>
      <c r="F8715" s="2">
        <v>10483.280000000008</v>
      </c>
      <c r="G8715" s="2">
        <v>90.02</v>
      </c>
      <c r="H8715" s="2">
        <v>9</v>
      </c>
      <c r="I8715" s="2">
        <v>10343.640000000009</v>
      </c>
    </row>
    <row r="8716" spans="1:9">
      <c r="A8716" s="2">
        <v>273410</v>
      </c>
      <c r="B8716" s="2" t="s">
        <v>67</v>
      </c>
      <c r="C8716" s="2">
        <v>0.125</v>
      </c>
      <c r="D8716" s="2">
        <v>93.42</v>
      </c>
      <c r="E8716" s="2">
        <v>11.68</v>
      </c>
      <c r="F8716" s="2">
        <v>13583.040000000003</v>
      </c>
      <c r="G8716" s="2">
        <v>93.42</v>
      </c>
      <c r="H8716" s="2">
        <v>11.68</v>
      </c>
      <c r="I8716" s="2">
        <v>13402.649999999949</v>
      </c>
    </row>
    <row r="8717" spans="1:9">
      <c r="A8717" s="2">
        <v>273410</v>
      </c>
      <c r="B8717" s="2" t="s">
        <v>68</v>
      </c>
      <c r="C8717" s="2">
        <v>0.125</v>
      </c>
      <c r="D8717" s="2">
        <v>95.92</v>
      </c>
      <c r="E8717" s="2">
        <v>11.99</v>
      </c>
      <c r="F8717" s="2">
        <v>13930.86999999999</v>
      </c>
      <c r="G8717" s="2">
        <v>95.92</v>
      </c>
      <c r="H8717" s="2">
        <v>11.99</v>
      </c>
      <c r="I8717" s="2">
        <v>13746.099999999966</v>
      </c>
    </row>
    <row r="8718" spans="1:9">
      <c r="A8718" s="2">
        <v>273410</v>
      </c>
      <c r="B8718" s="2" t="s">
        <v>69</v>
      </c>
      <c r="C8718" s="2">
        <v>0.1</v>
      </c>
      <c r="D8718" s="2">
        <v>97.92</v>
      </c>
      <c r="E8718" s="2">
        <v>9.7899999999999991</v>
      </c>
      <c r="F8718" s="2">
        <v>11366.48000000005</v>
      </c>
      <c r="G8718" s="2">
        <v>97.92</v>
      </c>
      <c r="H8718" s="2">
        <v>9.7899999999999991</v>
      </c>
      <c r="I8718" s="2">
        <v>11214.500000000007</v>
      </c>
    </row>
    <row r="8719" spans="1:9">
      <c r="A8719" s="2">
        <v>273410</v>
      </c>
      <c r="B8719" s="2" t="s">
        <v>70</v>
      </c>
      <c r="C8719" s="2">
        <v>0.1</v>
      </c>
      <c r="D8719" s="2">
        <v>99.92</v>
      </c>
      <c r="E8719" s="2">
        <v>9.98</v>
      </c>
      <c r="F8719" s="2">
        <v>12662.909999999963</v>
      </c>
      <c r="G8719" s="2">
        <v>99.92</v>
      </c>
      <c r="H8719" s="2">
        <v>9.98</v>
      </c>
      <c r="I8719" s="2">
        <v>12382.49999999996</v>
      </c>
    </row>
    <row r="8720" spans="1:9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>
      <c r="A8721" s="2">
        <v>273413.88900000002</v>
      </c>
      <c r="B8721" s="2" t="s">
        <v>65</v>
      </c>
      <c r="C8721" s="2">
        <v>0.04</v>
      </c>
      <c r="D8721" s="2">
        <v>35.07</v>
      </c>
      <c r="E8721" s="2">
        <v>1.4</v>
      </c>
      <c r="F8721" s="2">
        <v>4198.3599999999951</v>
      </c>
      <c r="G8721" s="2">
        <v>34.950000000000003</v>
      </c>
      <c r="H8721" s="2">
        <v>1.4</v>
      </c>
      <c r="I8721" s="2">
        <v>4142.4499999999916</v>
      </c>
    </row>
    <row r="8722" spans="1:9">
      <c r="A8722" s="2">
        <v>273413.88900000002</v>
      </c>
      <c r="B8722" s="2" t="s">
        <v>66</v>
      </c>
      <c r="C8722" s="2">
        <v>0.1</v>
      </c>
      <c r="D8722" s="2">
        <v>35.07</v>
      </c>
      <c r="E8722" s="2">
        <v>3.51</v>
      </c>
      <c r="F8722" s="2">
        <v>10486.790000000008</v>
      </c>
      <c r="G8722" s="2">
        <v>34.950000000000003</v>
      </c>
      <c r="H8722" s="2">
        <v>3.49</v>
      </c>
      <c r="I8722" s="2">
        <v>10347.130000000008</v>
      </c>
    </row>
    <row r="8723" spans="1:9">
      <c r="A8723" s="2">
        <v>273413.88900000002</v>
      </c>
      <c r="B8723" s="2" t="s">
        <v>67</v>
      </c>
      <c r="C8723" s="2">
        <v>0.125</v>
      </c>
      <c r="D8723" s="2">
        <v>36.4</v>
      </c>
      <c r="E8723" s="2">
        <v>4.55</v>
      </c>
      <c r="F8723" s="2">
        <v>13587.590000000002</v>
      </c>
      <c r="G8723" s="2">
        <v>36.270000000000003</v>
      </c>
      <c r="H8723" s="2">
        <v>4.53</v>
      </c>
      <c r="I8723" s="2">
        <v>13407.179999999949</v>
      </c>
    </row>
    <row r="8724" spans="1:9">
      <c r="A8724" s="2">
        <v>273413.88900000002</v>
      </c>
      <c r="B8724" s="2" t="s">
        <v>68</v>
      </c>
      <c r="C8724" s="2">
        <v>0.125</v>
      </c>
      <c r="D8724" s="2">
        <v>37.369999999999997</v>
      </c>
      <c r="E8724" s="2">
        <v>4.67</v>
      </c>
      <c r="F8724" s="2">
        <v>13935.53999999999</v>
      </c>
      <c r="G8724" s="2">
        <v>37.24</v>
      </c>
      <c r="H8724" s="2">
        <v>4.6500000000000004</v>
      </c>
      <c r="I8724" s="2">
        <v>13750.749999999965</v>
      </c>
    </row>
    <row r="8725" spans="1:9">
      <c r="A8725" s="2">
        <v>273413.88900000002</v>
      </c>
      <c r="B8725" s="2" t="s">
        <v>69</v>
      </c>
      <c r="C8725" s="2">
        <v>0.1</v>
      </c>
      <c r="D8725" s="2">
        <v>38.15</v>
      </c>
      <c r="E8725" s="2">
        <v>3.81</v>
      </c>
      <c r="F8725" s="2">
        <v>11370.29000000005</v>
      </c>
      <c r="G8725" s="2">
        <v>38.020000000000003</v>
      </c>
      <c r="H8725" s="2">
        <v>3.8</v>
      </c>
      <c r="I8725" s="2">
        <v>11218.300000000007</v>
      </c>
    </row>
    <row r="8726" spans="1:9">
      <c r="A8726" s="2">
        <v>273413.88900000002</v>
      </c>
      <c r="B8726" s="2" t="s">
        <v>70</v>
      </c>
      <c r="C8726" s="2">
        <v>0.1</v>
      </c>
      <c r="D8726" s="2">
        <v>38.93</v>
      </c>
      <c r="E8726" s="2">
        <v>3.89</v>
      </c>
      <c r="F8726" s="2">
        <v>12666.799999999963</v>
      </c>
      <c r="G8726" s="2">
        <v>38.79</v>
      </c>
      <c r="H8726" s="2">
        <v>3.88</v>
      </c>
      <c r="I8726" s="2">
        <v>12386.379999999959</v>
      </c>
    </row>
    <row r="8727" spans="1:9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>
      <c r="A8728" s="2">
        <v>273420</v>
      </c>
      <c r="B8728" s="2" t="s">
        <v>65</v>
      </c>
      <c r="C8728" s="2">
        <v>0.04</v>
      </c>
      <c r="D8728" s="2">
        <v>55.21</v>
      </c>
      <c r="E8728" s="2">
        <v>2.21</v>
      </c>
      <c r="F8728" s="2">
        <v>4200.5699999999952</v>
      </c>
      <c r="G8728" s="2">
        <v>54.82</v>
      </c>
      <c r="H8728" s="2">
        <v>2.19</v>
      </c>
      <c r="I8728" s="2">
        <v>4144.6399999999912</v>
      </c>
    </row>
    <row r="8729" spans="1:9">
      <c r="A8729" s="2">
        <v>273420</v>
      </c>
      <c r="B8729" s="2" t="s">
        <v>66</v>
      </c>
      <c r="C8729" s="2">
        <v>0.1</v>
      </c>
      <c r="D8729" s="2">
        <v>55.21</v>
      </c>
      <c r="E8729" s="2">
        <v>5.52</v>
      </c>
      <c r="F8729" s="2">
        <v>10492.310000000009</v>
      </c>
      <c r="G8729" s="2">
        <v>54.82</v>
      </c>
      <c r="H8729" s="2">
        <v>5.48</v>
      </c>
      <c r="I8729" s="2">
        <v>10352.610000000008</v>
      </c>
    </row>
    <row r="8730" spans="1:9">
      <c r="A8730" s="2">
        <v>273420</v>
      </c>
      <c r="B8730" s="2" t="s">
        <v>67</v>
      </c>
      <c r="C8730" s="2">
        <v>0.125</v>
      </c>
      <c r="D8730" s="2">
        <v>57.29</v>
      </c>
      <c r="E8730" s="2">
        <v>7.16</v>
      </c>
      <c r="F8730" s="2">
        <v>13594.750000000002</v>
      </c>
      <c r="G8730" s="2">
        <v>56.89</v>
      </c>
      <c r="H8730" s="2">
        <v>7.11</v>
      </c>
      <c r="I8730" s="2">
        <v>13414.28999999995</v>
      </c>
    </row>
    <row r="8731" spans="1:9">
      <c r="A8731" s="2">
        <v>273420</v>
      </c>
      <c r="B8731" s="2" t="s">
        <v>68</v>
      </c>
      <c r="C8731" s="2">
        <v>0.125</v>
      </c>
      <c r="D8731" s="2">
        <v>58.82</v>
      </c>
      <c r="E8731" s="2">
        <v>7.35</v>
      </c>
      <c r="F8731" s="2">
        <v>13942.88999999999</v>
      </c>
      <c r="G8731" s="2">
        <v>58.41</v>
      </c>
      <c r="H8731" s="2">
        <v>7.3</v>
      </c>
      <c r="I8731" s="2">
        <v>13758.049999999965</v>
      </c>
    </row>
    <row r="8732" spans="1:9">
      <c r="A8732" s="2">
        <v>273420</v>
      </c>
      <c r="B8732" s="2" t="s">
        <v>69</v>
      </c>
      <c r="C8732" s="2">
        <v>0.1</v>
      </c>
      <c r="D8732" s="2">
        <v>60.05</v>
      </c>
      <c r="E8732" s="2">
        <v>6</v>
      </c>
      <c r="F8732" s="2">
        <v>11376.29000000005</v>
      </c>
      <c r="G8732" s="2">
        <v>59.63</v>
      </c>
      <c r="H8732" s="2">
        <v>5.96</v>
      </c>
      <c r="I8732" s="2">
        <v>11224.260000000006</v>
      </c>
    </row>
    <row r="8733" spans="1:9">
      <c r="A8733" s="2">
        <v>273420</v>
      </c>
      <c r="B8733" s="2" t="s">
        <v>70</v>
      </c>
      <c r="C8733" s="2">
        <v>0.1</v>
      </c>
      <c r="D8733" s="2">
        <v>61.28</v>
      </c>
      <c r="E8733" s="2">
        <v>6.12</v>
      </c>
      <c r="F8733" s="2">
        <v>12672.919999999964</v>
      </c>
      <c r="G8733" s="2">
        <v>60.85</v>
      </c>
      <c r="H8733" s="2">
        <v>6.08</v>
      </c>
      <c r="I8733" s="2">
        <v>12392.459999999959</v>
      </c>
    </row>
    <row r="8734" spans="1:9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>
      <c r="A8735" s="2">
        <v>273430</v>
      </c>
      <c r="B8735" s="2" t="s">
        <v>65</v>
      </c>
      <c r="C8735" s="2">
        <v>0.04</v>
      </c>
      <c r="D8735" s="2">
        <v>90.34</v>
      </c>
      <c r="E8735" s="2">
        <v>3.62</v>
      </c>
      <c r="F8735" s="2">
        <v>4204.1899999999951</v>
      </c>
      <c r="G8735" s="2">
        <v>89.71</v>
      </c>
      <c r="H8735" s="2">
        <v>3.59</v>
      </c>
      <c r="I8735" s="2">
        <v>4148.2299999999914</v>
      </c>
    </row>
    <row r="8736" spans="1:9">
      <c r="A8736" s="2">
        <v>273430</v>
      </c>
      <c r="B8736" s="2" t="s">
        <v>66</v>
      </c>
      <c r="C8736" s="2">
        <v>0.1</v>
      </c>
      <c r="D8736" s="2">
        <v>90.34</v>
      </c>
      <c r="E8736" s="2">
        <v>9.0299999999999994</v>
      </c>
      <c r="F8736" s="2">
        <v>10501.340000000009</v>
      </c>
      <c r="G8736" s="2">
        <v>89.71</v>
      </c>
      <c r="H8736" s="2">
        <v>8.9700000000000006</v>
      </c>
      <c r="I8736" s="2">
        <v>10361.580000000007</v>
      </c>
    </row>
    <row r="8737" spans="1:9">
      <c r="A8737" s="2">
        <v>273430</v>
      </c>
      <c r="B8737" s="2" t="s">
        <v>67</v>
      </c>
      <c r="C8737" s="2">
        <v>0.125</v>
      </c>
      <c r="D8737" s="2">
        <v>93.75</v>
      </c>
      <c r="E8737" s="2">
        <v>11.72</v>
      </c>
      <c r="F8737" s="2">
        <v>13606.470000000001</v>
      </c>
      <c r="G8737" s="2">
        <v>93.1</v>
      </c>
      <c r="H8737" s="2">
        <v>11.64</v>
      </c>
      <c r="I8737" s="2">
        <v>13425.929999999949</v>
      </c>
    </row>
    <row r="8738" spans="1:9">
      <c r="A8738" s="2">
        <v>273430</v>
      </c>
      <c r="B8738" s="2" t="s">
        <v>68</v>
      </c>
      <c r="C8738" s="2">
        <v>0.125</v>
      </c>
      <c r="D8738" s="2">
        <v>96.26</v>
      </c>
      <c r="E8738" s="2">
        <v>12.03</v>
      </c>
      <c r="F8738" s="2">
        <v>13954.919999999991</v>
      </c>
      <c r="G8738" s="2">
        <v>95.59</v>
      </c>
      <c r="H8738" s="2">
        <v>11.95</v>
      </c>
      <c r="I8738" s="2">
        <v>13769.999999999965</v>
      </c>
    </row>
    <row r="8739" spans="1:9">
      <c r="A8739" s="2">
        <v>273430</v>
      </c>
      <c r="B8739" s="2" t="s">
        <v>69</v>
      </c>
      <c r="C8739" s="2">
        <v>0.1</v>
      </c>
      <c r="D8739" s="2">
        <v>98.26</v>
      </c>
      <c r="E8739" s="2">
        <v>9.82</v>
      </c>
      <c r="F8739" s="2">
        <v>11386.11000000005</v>
      </c>
      <c r="G8739" s="2">
        <v>97.58</v>
      </c>
      <c r="H8739" s="2">
        <v>9.76</v>
      </c>
      <c r="I8739" s="2">
        <v>11234.020000000006</v>
      </c>
    </row>
    <row r="8740" spans="1:9">
      <c r="A8740" s="2">
        <v>273430</v>
      </c>
      <c r="B8740" s="2" t="s">
        <v>70</v>
      </c>
      <c r="C8740" s="2">
        <v>0.1</v>
      </c>
      <c r="D8740" s="2">
        <v>100.27</v>
      </c>
      <c r="E8740" s="2">
        <v>10.02</v>
      </c>
      <c r="F8740" s="2">
        <v>12682.939999999964</v>
      </c>
      <c r="G8740" s="2">
        <v>99.57</v>
      </c>
      <c r="H8740" s="2">
        <v>9.9499999999999993</v>
      </c>
      <c r="I8740" s="2">
        <v>12402.40999999996</v>
      </c>
    </row>
    <row r="8741" spans="1:9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>
      <c r="A8742" s="2">
        <v>273440</v>
      </c>
      <c r="B8742" s="2" t="s">
        <v>65</v>
      </c>
      <c r="C8742" s="2">
        <v>0.04</v>
      </c>
      <c r="D8742" s="2">
        <v>90.34</v>
      </c>
      <c r="E8742" s="2">
        <v>3.62</v>
      </c>
      <c r="F8742" s="2">
        <v>4207.8099999999949</v>
      </c>
      <c r="G8742" s="2">
        <v>89.71</v>
      </c>
      <c r="H8742" s="2">
        <v>3.59</v>
      </c>
      <c r="I8742" s="2">
        <v>4151.8199999999915</v>
      </c>
    </row>
    <row r="8743" spans="1:9">
      <c r="A8743" s="2">
        <v>273440</v>
      </c>
      <c r="B8743" s="2" t="s">
        <v>66</v>
      </c>
      <c r="C8743" s="2">
        <v>0.1</v>
      </c>
      <c r="D8743" s="2">
        <v>90.34</v>
      </c>
      <c r="E8743" s="2">
        <v>9.0299999999999994</v>
      </c>
      <c r="F8743" s="2">
        <v>10510.37000000001</v>
      </c>
      <c r="G8743" s="2">
        <v>89.71</v>
      </c>
      <c r="H8743" s="2">
        <v>8.9700000000000006</v>
      </c>
      <c r="I8743" s="2">
        <v>10370.550000000007</v>
      </c>
    </row>
    <row r="8744" spans="1:9">
      <c r="A8744" s="2">
        <v>273440</v>
      </c>
      <c r="B8744" s="2" t="s">
        <v>67</v>
      </c>
      <c r="C8744" s="2">
        <v>0.125</v>
      </c>
      <c r="D8744" s="2">
        <v>93.75</v>
      </c>
      <c r="E8744" s="2">
        <v>11.72</v>
      </c>
      <c r="F8744" s="2">
        <v>13618.19</v>
      </c>
      <c r="G8744" s="2">
        <v>93.1</v>
      </c>
      <c r="H8744" s="2">
        <v>11.64</v>
      </c>
      <c r="I8744" s="2">
        <v>13437.569999999949</v>
      </c>
    </row>
    <row r="8745" spans="1:9">
      <c r="A8745" s="2">
        <v>273440</v>
      </c>
      <c r="B8745" s="2" t="s">
        <v>68</v>
      </c>
      <c r="C8745" s="2">
        <v>0.125</v>
      </c>
      <c r="D8745" s="2">
        <v>96.26</v>
      </c>
      <c r="E8745" s="2">
        <v>12.03</v>
      </c>
      <c r="F8745" s="2">
        <v>13966.949999999992</v>
      </c>
      <c r="G8745" s="2">
        <v>95.59</v>
      </c>
      <c r="H8745" s="2">
        <v>11.95</v>
      </c>
      <c r="I8745" s="2">
        <v>13781.949999999966</v>
      </c>
    </row>
    <row r="8746" spans="1:9">
      <c r="A8746" s="2">
        <v>273440</v>
      </c>
      <c r="B8746" s="2" t="s">
        <v>69</v>
      </c>
      <c r="C8746" s="2">
        <v>0.1</v>
      </c>
      <c r="D8746" s="2">
        <v>98.26</v>
      </c>
      <c r="E8746" s="2">
        <v>9.82</v>
      </c>
      <c r="F8746" s="2">
        <v>11395.930000000049</v>
      </c>
      <c r="G8746" s="2">
        <v>97.58</v>
      </c>
      <c r="H8746" s="2">
        <v>9.76</v>
      </c>
      <c r="I8746" s="2">
        <v>11243.780000000006</v>
      </c>
    </row>
    <row r="8747" spans="1:9">
      <c r="A8747" s="2">
        <v>273440</v>
      </c>
      <c r="B8747" s="2" t="s">
        <v>70</v>
      </c>
      <c r="C8747" s="2">
        <v>0.1</v>
      </c>
      <c r="D8747" s="2">
        <v>100.27</v>
      </c>
      <c r="E8747" s="2">
        <v>10.02</v>
      </c>
      <c r="F8747" s="2">
        <v>12692.959999999965</v>
      </c>
      <c r="G8747" s="2">
        <v>99.57</v>
      </c>
      <c r="H8747" s="2">
        <v>9.9499999999999993</v>
      </c>
      <c r="I8747" s="2">
        <v>12412.359999999961</v>
      </c>
    </row>
    <row r="8748" spans="1:9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>
      <c r="A8749" s="2">
        <v>273450</v>
      </c>
      <c r="B8749" s="2" t="s">
        <v>65</v>
      </c>
      <c r="C8749" s="2">
        <v>0.04</v>
      </c>
      <c r="D8749" s="2">
        <v>90.34</v>
      </c>
      <c r="E8749" s="2">
        <v>3.62</v>
      </c>
      <c r="F8749" s="2">
        <v>4211.4299999999948</v>
      </c>
      <c r="G8749" s="2">
        <v>89.71</v>
      </c>
      <c r="H8749" s="2">
        <v>3.59</v>
      </c>
      <c r="I8749" s="2">
        <v>4155.4099999999917</v>
      </c>
    </row>
    <row r="8750" spans="1:9">
      <c r="A8750" s="2">
        <v>273450</v>
      </c>
      <c r="B8750" s="2" t="s">
        <v>66</v>
      </c>
      <c r="C8750" s="2">
        <v>0.1</v>
      </c>
      <c r="D8750" s="2">
        <v>90.34</v>
      </c>
      <c r="E8750" s="2">
        <v>9.0299999999999994</v>
      </c>
      <c r="F8750" s="2">
        <v>10519.400000000011</v>
      </c>
      <c r="G8750" s="2">
        <v>89.71</v>
      </c>
      <c r="H8750" s="2">
        <v>8.9700000000000006</v>
      </c>
      <c r="I8750" s="2">
        <v>10379.520000000006</v>
      </c>
    </row>
    <row r="8751" spans="1:9">
      <c r="A8751" s="2">
        <v>273450</v>
      </c>
      <c r="B8751" s="2" t="s">
        <v>67</v>
      </c>
      <c r="C8751" s="2">
        <v>0.125</v>
      </c>
      <c r="D8751" s="2">
        <v>93.75</v>
      </c>
      <c r="E8751" s="2">
        <v>11.72</v>
      </c>
      <c r="F8751" s="2">
        <v>13629.91</v>
      </c>
      <c r="G8751" s="2">
        <v>93.1</v>
      </c>
      <c r="H8751" s="2">
        <v>11.64</v>
      </c>
      <c r="I8751" s="2">
        <v>13449.209999999948</v>
      </c>
    </row>
    <row r="8752" spans="1:9">
      <c r="A8752" s="2">
        <v>273450</v>
      </c>
      <c r="B8752" s="2" t="s">
        <v>68</v>
      </c>
      <c r="C8752" s="2">
        <v>0.125</v>
      </c>
      <c r="D8752" s="2">
        <v>96.26</v>
      </c>
      <c r="E8752" s="2">
        <v>12.03</v>
      </c>
      <c r="F8752" s="2">
        <v>13978.979999999992</v>
      </c>
      <c r="G8752" s="2">
        <v>95.59</v>
      </c>
      <c r="H8752" s="2">
        <v>11.95</v>
      </c>
      <c r="I8752" s="2">
        <v>13793.899999999967</v>
      </c>
    </row>
    <row r="8753" spans="1:9">
      <c r="A8753" s="2">
        <v>273450</v>
      </c>
      <c r="B8753" s="2" t="s">
        <v>69</v>
      </c>
      <c r="C8753" s="2">
        <v>0.1</v>
      </c>
      <c r="D8753" s="2">
        <v>98.26</v>
      </c>
      <c r="E8753" s="2">
        <v>9.82</v>
      </c>
      <c r="F8753" s="2">
        <v>11405.750000000049</v>
      </c>
      <c r="G8753" s="2">
        <v>97.58</v>
      </c>
      <c r="H8753" s="2">
        <v>9.76</v>
      </c>
      <c r="I8753" s="2">
        <v>11253.540000000006</v>
      </c>
    </row>
    <row r="8754" spans="1:9">
      <c r="A8754" s="2">
        <v>273450</v>
      </c>
      <c r="B8754" s="2" t="s">
        <v>70</v>
      </c>
      <c r="C8754" s="2">
        <v>0.1</v>
      </c>
      <c r="D8754" s="2">
        <v>100.27</v>
      </c>
      <c r="E8754" s="2">
        <v>10.02</v>
      </c>
      <c r="F8754" s="2">
        <v>12702.979999999965</v>
      </c>
      <c r="G8754" s="2">
        <v>99.57</v>
      </c>
      <c r="H8754" s="2">
        <v>9.9499999999999993</v>
      </c>
      <c r="I8754" s="2">
        <v>12422.309999999961</v>
      </c>
    </row>
    <row r="8755" spans="1:9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>
      <c r="A8756" s="2">
        <v>273460</v>
      </c>
      <c r="B8756" s="2" t="s">
        <v>65</v>
      </c>
      <c r="C8756" s="2">
        <v>0.04</v>
      </c>
      <c r="D8756" s="2">
        <v>90.34</v>
      </c>
      <c r="E8756" s="2">
        <v>3.62</v>
      </c>
      <c r="F8756" s="2">
        <v>4215.0499999999947</v>
      </c>
      <c r="G8756" s="2">
        <v>89.71</v>
      </c>
      <c r="H8756" s="2">
        <v>3.59</v>
      </c>
      <c r="I8756" s="2">
        <v>4158.9999999999918</v>
      </c>
    </row>
    <row r="8757" spans="1:9">
      <c r="A8757" s="2">
        <v>273460</v>
      </c>
      <c r="B8757" s="2" t="s">
        <v>66</v>
      </c>
      <c r="C8757" s="2">
        <v>0.1</v>
      </c>
      <c r="D8757" s="2">
        <v>90.34</v>
      </c>
      <c r="E8757" s="2">
        <v>9.0299999999999994</v>
      </c>
      <c r="F8757" s="2">
        <v>10528.430000000011</v>
      </c>
      <c r="G8757" s="2">
        <v>89.71</v>
      </c>
      <c r="H8757" s="2">
        <v>8.9700000000000006</v>
      </c>
      <c r="I8757" s="2">
        <v>10388.490000000005</v>
      </c>
    </row>
    <row r="8758" spans="1:9">
      <c r="A8758" s="2">
        <v>273460</v>
      </c>
      <c r="B8758" s="2" t="s">
        <v>67</v>
      </c>
      <c r="C8758" s="2">
        <v>0.125</v>
      </c>
      <c r="D8758" s="2">
        <v>93.75</v>
      </c>
      <c r="E8758" s="2">
        <v>11.72</v>
      </c>
      <c r="F8758" s="2">
        <v>13641.63</v>
      </c>
      <c r="G8758" s="2">
        <v>93.1</v>
      </c>
      <c r="H8758" s="2">
        <v>11.64</v>
      </c>
      <c r="I8758" s="2">
        <v>13460.849999999948</v>
      </c>
    </row>
    <row r="8759" spans="1:9">
      <c r="A8759" s="2">
        <v>273460</v>
      </c>
      <c r="B8759" s="2" t="s">
        <v>68</v>
      </c>
      <c r="C8759" s="2">
        <v>0.125</v>
      </c>
      <c r="D8759" s="2">
        <v>96.26</v>
      </c>
      <c r="E8759" s="2">
        <v>12.03</v>
      </c>
      <c r="F8759" s="2">
        <v>13991.009999999993</v>
      </c>
      <c r="G8759" s="2">
        <v>95.59</v>
      </c>
      <c r="H8759" s="2">
        <v>11.95</v>
      </c>
      <c r="I8759" s="2">
        <v>13805.849999999968</v>
      </c>
    </row>
    <row r="8760" spans="1:9">
      <c r="A8760" s="2">
        <v>273460</v>
      </c>
      <c r="B8760" s="2" t="s">
        <v>69</v>
      </c>
      <c r="C8760" s="2">
        <v>0.1</v>
      </c>
      <c r="D8760" s="2">
        <v>98.26</v>
      </c>
      <c r="E8760" s="2">
        <v>9.82</v>
      </c>
      <c r="F8760" s="2">
        <v>11415.570000000049</v>
      </c>
      <c r="G8760" s="2">
        <v>97.58</v>
      </c>
      <c r="H8760" s="2">
        <v>9.76</v>
      </c>
      <c r="I8760" s="2">
        <v>11263.300000000007</v>
      </c>
    </row>
    <row r="8761" spans="1:9">
      <c r="A8761" s="2">
        <v>273460</v>
      </c>
      <c r="B8761" s="2" t="s">
        <v>70</v>
      </c>
      <c r="C8761" s="2">
        <v>0.1</v>
      </c>
      <c r="D8761" s="2">
        <v>100.27</v>
      </c>
      <c r="E8761" s="2">
        <v>10.02</v>
      </c>
      <c r="F8761" s="2">
        <v>12712.999999999965</v>
      </c>
      <c r="G8761" s="2">
        <v>99.57</v>
      </c>
      <c r="H8761" s="2">
        <v>9.9499999999999993</v>
      </c>
      <c r="I8761" s="2">
        <v>12432.259999999962</v>
      </c>
    </row>
    <row r="8762" spans="1:9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>
      <c r="A8763" s="2">
        <v>273470</v>
      </c>
      <c r="B8763" s="2" t="s">
        <v>65</v>
      </c>
      <c r="C8763" s="2">
        <v>0.04</v>
      </c>
      <c r="D8763" s="2">
        <v>90.34</v>
      </c>
      <c r="E8763" s="2">
        <v>3.62</v>
      </c>
      <c r="F8763" s="2">
        <v>4218.6699999999946</v>
      </c>
      <c r="G8763" s="2">
        <v>89.71</v>
      </c>
      <c r="H8763" s="2">
        <v>3.59</v>
      </c>
      <c r="I8763" s="2">
        <v>4162.589999999992</v>
      </c>
    </row>
    <row r="8764" spans="1:9">
      <c r="A8764" s="2">
        <v>273470</v>
      </c>
      <c r="B8764" s="2" t="s">
        <v>66</v>
      </c>
      <c r="C8764" s="2">
        <v>0.1</v>
      </c>
      <c r="D8764" s="2">
        <v>90.34</v>
      </c>
      <c r="E8764" s="2">
        <v>9.0299999999999994</v>
      </c>
      <c r="F8764" s="2">
        <v>10537.460000000012</v>
      </c>
      <c r="G8764" s="2">
        <v>89.71</v>
      </c>
      <c r="H8764" s="2">
        <v>8.9700000000000006</v>
      </c>
      <c r="I8764" s="2">
        <v>10397.460000000005</v>
      </c>
    </row>
    <row r="8765" spans="1:9">
      <c r="A8765" s="2">
        <v>273470</v>
      </c>
      <c r="B8765" s="2" t="s">
        <v>67</v>
      </c>
      <c r="C8765" s="2">
        <v>0.125</v>
      </c>
      <c r="D8765" s="2">
        <v>93.75</v>
      </c>
      <c r="E8765" s="2">
        <v>11.72</v>
      </c>
      <c r="F8765" s="2">
        <v>13653.349999999999</v>
      </c>
      <c r="G8765" s="2">
        <v>93.1</v>
      </c>
      <c r="H8765" s="2">
        <v>11.64</v>
      </c>
      <c r="I8765" s="2">
        <v>13472.489999999947</v>
      </c>
    </row>
    <row r="8766" spans="1:9">
      <c r="A8766" s="2">
        <v>273470</v>
      </c>
      <c r="B8766" s="2" t="s">
        <v>68</v>
      </c>
      <c r="C8766" s="2">
        <v>0.125</v>
      </c>
      <c r="D8766" s="2">
        <v>96.26</v>
      </c>
      <c r="E8766" s="2">
        <v>12.03</v>
      </c>
      <c r="F8766" s="2">
        <v>14003.039999999994</v>
      </c>
      <c r="G8766" s="2">
        <v>95.59</v>
      </c>
      <c r="H8766" s="2">
        <v>11.95</v>
      </c>
      <c r="I8766" s="2">
        <v>13817.799999999968</v>
      </c>
    </row>
    <row r="8767" spans="1:9">
      <c r="A8767" s="2">
        <v>273470</v>
      </c>
      <c r="B8767" s="2" t="s">
        <v>69</v>
      </c>
      <c r="C8767" s="2">
        <v>0.1</v>
      </c>
      <c r="D8767" s="2">
        <v>98.26</v>
      </c>
      <c r="E8767" s="2">
        <v>9.82</v>
      </c>
      <c r="F8767" s="2">
        <v>11425.390000000049</v>
      </c>
      <c r="G8767" s="2">
        <v>97.58</v>
      </c>
      <c r="H8767" s="2">
        <v>9.76</v>
      </c>
      <c r="I8767" s="2">
        <v>11273.060000000007</v>
      </c>
    </row>
    <row r="8768" spans="1:9">
      <c r="A8768" s="2">
        <v>273470</v>
      </c>
      <c r="B8768" s="2" t="s">
        <v>70</v>
      </c>
      <c r="C8768" s="2">
        <v>0.1</v>
      </c>
      <c r="D8768" s="2">
        <v>100.27</v>
      </c>
      <c r="E8768" s="2">
        <v>10.02</v>
      </c>
      <c r="F8768" s="2">
        <v>12723.019999999966</v>
      </c>
      <c r="G8768" s="2">
        <v>99.57</v>
      </c>
      <c r="H8768" s="2">
        <v>9.9499999999999993</v>
      </c>
      <c r="I8768" s="2">
        <v>12442.209999999963</v>
      </c>
    </row>
    <row r="8769" spans="1:9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>
      <c r="A8770" s="2">
        <v>273480</v>
      </c>
      <c r="B8770" s="2" t="s">
        <v>65</v>
      </c>
      <c r="C8770" s="2">
        <v>0.04</v>
      </c>
      <c r="D8770" s="2">
        <v>90.34</v>
      </c>
      <c r="E8770" s="2">
        <v>3.62</v>
      </c>
      <c r="F8770" s="2">
        <v>4222.2899999999945</v>
      </c>
      <c r="G8770" s="2">
        <v>89.71</v>
      </c>
      <c r="H8770" s="2">
        <v>3.59</v>
      </c>
      <c r="I8770" s="2">
        <v>4166.1799999999921</v>
      </c>
    </row>
    <row r="8771" spans="1:9">
      <c r="A8771" s="2">
        <v>273480</v>
      </c>
      <c r="B8771" s="2" t="s">
        <v>66</v>
      </c>
      <c r="C8771" s="2">
        <v>0.1</v>
      </c>
      <c r="D8771" s="2">
        <v>90.34</v>
      </c>
      <c r="E8771" s="2">
        <v>9.0299999999999994</v>
      </c>
      <c r="F8771" s="2">
        <v>10546.490000000013</v>
      </c>
      <c r="G8771" s="2">
        <v>89.71</v>
      </c>
      <c r="H8771" s="2">
        <v>8.9700000000000006</v>
      </c>
      <c r="I8771" s="2">
        <v>10406.430000000004</v>
      </c>
    </row>
    <row r="8772" spans="1:9">
      <c r="A8772" s="2">
        <v>273480</v>
      </c>
      <c r="B8772" s="2" t="s">
        <v>67</v>
      </c>
      <c r="C8772" s="2">
        <v>0.125</v>
      </c>
      <c r="D8772" s="2">
        <v>93.75</v>
      </c>
      <c r="E8772" s="2">
        <v>11.72</v>
      </c>
      <c r="F8772" s="2">
        <v>13665.069999999998</v>
      </c>
      <c r="G8772" s="2">
        <v>93.1</v>
      </c>
      <c r="H8772" s="2">
        <v>11.64</v>
      </c>
      <c r="I8772" s="2">
        <v>13484.129999999946</v>
      </c>
    </row>
    <row r="8773" spans="1:9">
      <c r="A8773" s="2">
        <v>273480</v>
      </c>
      <c r="B8773" s="2" t="s">
        <v>68</v>
      </c>
      <c r="C8773" s="2">
        <v>0.125</v>
      </c>
      <c r="D8773" s="2">
        <v>96.26</v>
      </c>
      <c r="E8773" s="2">
        <v>12.03</v>
      </c>
      <c r="F8773" s="2">
        <v>14015.069999999994</v>
      </c>
      <c r="G8773" s="2">
        <v>95.59</v>
      </c>
      <c r="H8773" s="2">
        <v>11.95</v>
      </c>
      <c r="I8773" s="2">
        <v>13829.749999999969</v>
      </c>
    </row>
    <row r="8774" spans="1:9">
      <c r="A8774" s="2">
        <v>273480</v>
      </c>
      <c r="B8774" s="2" t="s">
        <v>69</v>
      </c>
      <c r="C8774" s="2">
        <v>0.1</v>
      </c>
      <c r="D8774" s="2">
        <v>98.26</v>
      </c>
      <c r="E8774" s="2">
        <v>9.82</v>
      </c>
      <c r="F8774" s="2">
        <v>11435.210000000048</v>
      </c>
      <c r="G8774" s="2">
        <v>97.58</v>
      </c>
      <c r="H8774" s="2">
        <v>9.76</v>
      </c>
      <c r="I8774" s="2">
        <v>11282.820000000007</v>
      </c>
    </row>
    <row r="8775" spans="1:9">
      <c r="A8775" s="2">
        <v>273480</v>
      </c>
      <c r="B8775" s="2" t="s">
        <v>70</v>
      </c>
      <c r="C8775" s="2">
        <v>0.1</v>
      </c>
      <c r="D8775" s="2">
        <v>100.27</v>
      </c>
      <c r="E8775" s="2">
        <v>10.02</v>
      </c>
      <c r="F8775" s="2">
        <v>12733.039999999966</v>
      </c>
      <c r="G8775" s="2">
        <v>99.57</v>
      </c>
      <c r="H8775" s="2">
        <v>9.9499999999999993</v>
      </c>
      <c r="I8775" s="2">
        <v>12452.159999999963</v>
      </c>
    </row>
    <row r="8776" spans="1:9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>
      <c r="A8777" s="2">
        <v>273490</v>
      </c>
      <c r="B8777" s="2" t="s">
        <v>65</v>
      </c>
      <c r="C8777" s="2">
        <v>0.04</v>
      </c>
      <c r="D8777" s="2">
        <v>90.34</v>
      </c>
      <c r="E8777" s="2">
        <v>3.62</v>
      </c>
      <c r="F8777" s="2">
        <v>4225.9099999999944</v>
      </c>
      <c r="G8777" s="2">
        <v>89.71</v>
      </c>
      <c r="H8777" s="2">
        <v>3.59</v>
      </c>
      <c r="I8777" s="2">
        <v>4169.7699999999923</v>
      </c>
    </row>
    <row r="8778" spans="1:9">
      <c r="A8778" s="2">
        <v>273490</v>
      </c>
      <c r="B8778" s="2" t="s">
        <v>66</v>
      </c>
      <c r="C8778" s="2">
        <v>0.1</v>
      </c>
      <c r="D8778" s="2">
        <v>90.34</v>
      </c>
      <c r="E8778" s="2">
        <v>9.0299999999999994</v>
      </c>
      <c r="F8778" s="2">
        <v>10555.520000000013</v>
      </c>
      <c r="G8778" s="2">
        <v>89.71</v>
      </c>
      <c r="H8778" s="2">
        <v>8.9700000000000006</v>
      </c>
      <c r="I8778" s="2">
        <v>10415.400000000003</v>
      </c>
    </row>
    <row r="8779" spans="1:9">
      <c r="A8779" s="2">
        <v>273490</v>
      </c>
      <c r="B8779" s="2" t="s">
        <v>67</v>
      </c>
      <c r="C8779" s="2">
        <v>0.125</v>
      </c>
      <c r="D8779" s="2">
        <v>93.75</v>
      </c>
      <c r="E8779" s="2">
        <v>11.72</v>
      </c>
      <c r="F8779" s="2">
        <v>13676.789999999997</v>
      </c>
      <c r="G8779" s="2">
        <v>93.1</v>
      </c>
      <c r="H8779" s="2">
        <v>11.64</v>
      </c>
      <c r="I8779" s="2">
        <v>13495.769999999946</v>
      </c>
    </row>
    <row r="8780" spans="1:9">
      <c r="A8780" s="2">
        <v>273490</v>
      </c>
      <c r="B8780" s="2" t="s">
        <v>68</v>
      </c>
      <c r="C8780" s="2">
        <v>0.125</v>
      </c>
      <c r="D8780" s="2">
        <v>96.26</v>
      </c>
      <c r="E8780" s="2">
        <v>12.03</v>
      </c>
      <c r="F8780" s="2">
        <v>14027.099999999995</v>
      </c>
      <c r="G8780" s="2">
        <v>95.59</v>
      </c>
      <c r="H8780" s="2">
        <v>11.95</v>
      </c>
      <c r="I8780" s="2">
        <v>13841.69999999997</v>
      </c>
    </row>
    <row r="8781" spans="1:9">
      <c r="A8781" s="2">
        <v>273490</v>
      </c>
      <c r="B8781" s="2" t="s">
        <v>69</v>
      </c>
      <c r="C8781" s="2">
        <v>0.1</v>
      </c>
      <c r="D8781" s="2">
        <v>98.26</v>
      </c>
      <c r="E8781" s="2">
        <v>9.82</v>
      </c>
      <c r="F8781" s="2">
        <v>11445.030000000048</v>
      </c>
      <c r="G8781" s="2">
        <v>97.58</v>
      </c>
      <c r="H8781" s="2">
        <v>9.76</v>
      </c>
      <c r="I8781" s="2">
        <v>11292.580000000007</v>
      </c>
    </row>
    <row r="8782" spans="1:9">
      <c r="A8782" s="2">
        <v>273490</v>
      </c>
      <c r="B8782" s="2" t="s">
        <v>70</v>
      </c>
      <c r="C8782" s="2">
        <v>0.1</v>
      </c>
      <c r="D8782" s="2">
        <v>100.27</v>
      </c>
      <c r="E8782" s="2">
        <v>10.02</v>
      </c>
      <c r="F8782" s="2">
        <v>12743.059999999967</v>
      </c>
      <c r="G8782" s="2">
        <v>113.33</v>
      </c>
      <c r="H8782" s="2">
        <v>11.28</v>
      </c>
      <c r="I8782" s="2">
        <v>12463.439999999964</v>
      </c>
    </row>
    <row r="8783" spans="1:9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>
      <c r="A8784" s="2">
        <v>273500</v>
      </c>
      <c r="B8784" s="2" t="s">
        <v>65</v>
      </c>
      <c r="C8784" s="2">
        <v>0.04</v>
      </c>
      <c r="D8784" s="2">
        <v>90.34</v>
      </c>
      <c r="E8784" s="2">
        <v>3.62</v>
      </c>
      <c r="F8784" s="2">
        <v>4229.5299999999943</v>
      </c>
      <c r="G8784" s="2">
        <v>89.71</v>
      </c>
      <c r="H8784" s="2">
        <v>3.59</v>
      </c>
      <c r="I8784" s="2">
        <v>4173.3599999999924</v>
      </c>
    </row>
    <row r="8785" spans="1:9">
      <c r="A8785" s="2">
        <v>273500</v>
      </c>
      <c r="B8785" s="2" t="s">
        <v>66</v>
      </c>
      <c r="C8785" s="2">
        <v>0.1</v>
      </c>
      <c r="D8785" s="2">
        <v>90.34</v>
      </c>
      <c r="E8785" s="2">
        <v>9.0299999999999994</v>
      </c>
      <c r="F8785" s="2">
        <v>10564.550000000014</v>
      </c>
      <c r="G8785" s="2">
        <v>89.71</v>
      </c>
      <c r="H8785" s="2">
        <v>8.9700000000000006</v>
      </c>
      <c r="I8785" s="2">
        <v>10424.370000000003</v>
      </c>
    </row>
    <row r="8786" spans="1:9">
      <c r="A8786" s="2">
        <v>273500</v>
      </c>
      <c r="B8786" s="2" t="s">
        <v>67</v>
      </c>
      <c r="C8786" s="2">
        <v>0.125</v>
      </c>
      <c r="D8786" s="2">
        <v>93.75</v>
      </c>
      <c r="E8786" s="2">
        <v>11.72</v>
      </c>
      <c r="F8786" s="2">
        <v>13688.509999999997</v>
      </c>
      <c r="G8786" s="2">
        <v>93.1</v>
      </c>
      <c r="H8786" s="2">
        <v>11.64</v>
      </c>
      <c r="I8786" s="2">
        <v>13507.409999999945</v>
      </c>
    </row>
    <row r="8787" spans="1:9">
      <c r="A8787" s="2">
        <v>273500</v>
      </c>
      <c r="B8787" s="2" t="s">
        <v>68</v>
      </c>
      <c r="C8787" s="2">
        <v>0.125</v>
      </c>
      <c r="D8787" s="2">
        <v>96.26</v>
      </c>
      <c r="E8787" s="2">
        <v>12.03</v>
      </c>
      <c r="F8787" s="2">
        <v>14039.129999999996</v>
      </c>
      <c r="G8787" s="2">
        <v>95.59</v>
      </c>
      <c r="H8787" s="2">
        <v>11.95</v>
      </c>
      <c r="I8787" s="2">
        <v>13853.649999999971</v>
      </c>
    </row>
    <row r="8788" spans="1:9">
      <c r="A8788" s="2">
        <v>273500</v>
      </c>
      <c r="B8788" s="2" t="s">
        <v>69</v>
      </c>
      <c r="C8788" s="2">
        <v>0.1</v>
      </c>
      <c r="D8788" s="2">
        <v>98.26</v>
      </c>
      <c r="E8788" s="2">
        <v>9.82</v>
      </c>
      <c r="F8788" s="2">
        <v>11454.850000000048</v>
      </c>
      <c r="G8788" s="2">
        <v>97.58</v>
      </c>
      <c r="H8788" s="2">
        <v>9.76</v>
      </c>
      <c r="I8788" s="2">
        <v>11302.340000000007</v>
      </c>
    </row>
    <row r="8789" spans="1:9">
      <c r="A8789" s="2">
        <v>273500</v>
      </c>
      <c r="B8789" s="2" t="s">
        <v>70</v>
      </c>
      <c r="C8789" s="2">
        <v>0.1</v>
      </c>
      <c r="D8789" s="2">
        <v>100.27</v>
      </c>
      <c r="E8789" s="2">
        <v>10.02</v>
      </c>
      <c r="F8789" s="2">
        <v>12753.079999999967</v>
      </c>
      <c r="G8789" s="2">
        <v>127.08</v>
      </c>
      <c r="H8789" s="2">
        <v>12.61</v>
      </c>
      <c r="I8789" s="2">
        <v>12476.049999999965</v>
      </c>
    </row>
    <row r="8790" spans="1:9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>
      <c r="A8791" s="2">
        <v>273510</v>
      </c>
      <c r="B8791" s="2" t="s">
        <v>65</v>
      </c>
      <c r="C8791" s="2">
        <v>0.04</v>
      </c>
      <c r="D8791" s="2">
        <v>90.34</v>
      </c>
      <c r="E8791" s="2">
        <v>3.62</v>
      </c>
      <c r="F8791" s="2">
        <v>4233.1499999999942</v>
      </c>
      <c r="G8791" s="2">
        <v>89.71</v>
      </c>
      <c r="H8791" s="2">
        <v>3.59</v>
      </c>
      <c r="I8791" s="2">
        <v>4176.9499999999925</v>
      </c>
    </row>
    <row r="8792" spans="1:9">
      <c r="A8792" s="2">
        <v>273510</v>
      </c>
      <c r="B8792" s="2" t="s">
        <v>66</v>
      </c>
      <c r="C8792" s="2">
        <v>0.1</v>
      </c>
      <c r="D8792" s="2">
        <v>90.34</v>
      </c>
      <c r="E8792" s="2">
        <v>9.0299999999999994</v>
      </c>
      <c r="F8792" s="2">
        <v>10573.580000000014</v>
      </c>
      <c r="G8792" s="2">
        <v>89.71</v>
      </c>
      <c r="H8792" s="2">
        <v>8.9700000000000006</v>
      </c>
      <c r="I8792" s="2">
        <v>10433.340000000002</v>
      </c>
    </row>
    <row r="8793" spans="1:9">
      <c r="A8793" s="2">
        <v>273510</v>
      </c>
      <c r="B8793" s="2" t="s">
        <v>67</v>
      </c>
      <c r="C8793" s="2">
        <v>0.125</v>
      </c>
      <c r="D8793" s="2">
        <v>93.75</v>
      </c>
      <c r="E8793" s="2">
        <v>11.72</v>
      </c>
      <c r="F8793" s="2">
        <v>13700.229999999996</v>
      </c>
      <c r="G8793" s="2">
        <v>93.1</v>
      </c>
      <c r="H8793" s="2">
        <v>11.64</v>
      </c>
      <c r="I8793" s="2">
        <v>13519.049999999945</v>
      </c>
    </row>
    <row r="8794" spans="1:9">
      <c r="A8794" s="2">
        <v>273510</v>
      </c>
      <c r="B8794" s="2" t="s">
        <v>68</v>
      </c>
      <c r="C8794" s="2">
        <v>0.125</v>
      </c>
      <c r="D8794" s="2">
        <v>96.26</v>
      </c>
      <c r="E8794" s="2">
        <v>12.03</v>
      </c>
      <c r="F8794" s="2">
        <v>14051.159999999996</v>
      </c>
      <c r="G8794" s="2">
        <v>95.59</v>
      </c>
      <c r="H8794" s="2">
        <v>11.95</v>
      </c>
      <c r="I8794" s="2">
        <v>13865.599999999971</v>
      </c>
    </row>
    <row r="8795" spans="1:9">
      <c r="A8795" s="2">
        <v>273510</v>
      </c>
      <c r="B8795" s="2" t="s">
        <v>69</v>
      </c>
      <c r="C8795" s="2">
        <v>0.1</v>
      </c>
      <c r="D8795" s="2">
        <v>98.26</v>
      </c>
      <c r="E8795" s="2">
        <v>9.82</v>
      </c>
      <c r="F8795" s="2">
        <v>11464.670000000047</v>
      </c>
      <c r="G8795" s="2">
        <v>97.58</v>
      </c>
      <c r="H8795" s="2">
        <v>9.76</v>
      </c>
      <c r="I8795" s="2">
        <v>11312.100000000008</v>
      </c>
    </row>
    <row r="8796" spans="1:9">
      <c r="A8796" s="2">
        <v>273510</v>
      </c>
      <c r="B8796" s="2" t="s">
        <v>70</v>
      </c>
      <c r="C8796" s="2">
        <v>0.1</v>
      </c>
      <c r="D8796" s="2">
        <v>100.27</v>
      </c>
      <c r="E8796" s="2">
        <v>10.02</v>
      </c>
      <c r="F8796" s="2">
        <v>12763.099999999968</v>
      </c>
      <c r="G8796" s="2">
        <v>127.08</v>
      </c>
      <c r="H8796" s="2">
        <v>12.61</v>
      </c>
      <c r="I8796" s="2">
        <v>12488.659999999965</v>
      </c>
    </row>
    <row r="8797" spans="1:9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>
      <c r="A8798" s="2">
        <v>273520</v>
      </c>
      <c r="B8798" s="2" t="s">
        <v>65</v>
      </c>
      <c r="C8798" s="2">
        <v>0.04</v>
      </c>
      <c r="D8798" s="2">
        <v>90.34</v>
      </c>
      <c r="E8798" s="2">
        <v>3.62</v>
      </c>
      <c r="F8798" s="2">
        <v>4236.7699999999941</v>
      </c>
      <c r="G8798" s="2">
        <v>89.71</v>
      </c>
      <c r="H8798" s="2">
        <v>3.59</v>
      </c>
      <c r="I8798" s="2">
        <v>4180.5399999999927</v>
      </c>
    </row>
    <row r="8799" spans="1:9">
      <c r="A8799" s="2">
        <v>273520</v>
      </c>
      <c r="B8799" s="2" t="s">
        <v>66</v>
      </c>
      <c r="C8799" s="2">
        <v>0.1</v>
      </c>
      <c r="D8799" s="2">
        <v>90.34</v>
      </c>
      <c r="E8799" s="2">
        <v>9.0299999999999994</v>
      </c>
      <c r="F8799" s="2">
        <v>10582.610000000015</v>
      </c>
      <c r="G8799" s="2">
        <v>89.71</v>
      </c>
      <c r="H8799" s="2">
        <v>8.9700000000000006</v>
      </c>
      <c r="I8799" s="2">
        <v>10442.310000000001</v>
      </c>
    </row>
    <row r="8800" spans="1:9">
      <c r="A8800" s="2">
        <v>273520</v>
      </c>
      <c r="B8800" s="2" t="s">
        <v>67</v>
      </c>
      <c r="C8800" s="2">
        <v>0.125</v>
      </c>
      <c r="D8800" s="2">
        <v>93.75</v>
      </c>
      <c r="E8800" s="2">
        <v>11.72</v>
      </c>
      <c r="F8800" s="2">
        <v>13711.949999999995</v>
      </c>
      <c r="G8800" s="2">
        <v>93.1</v>
      </c>
      <c r="H8800" s="2">
        <v>11.64</v>
      </c>
      <c r="I8800" s="2">
        <v>13530.689999999944</v>
      </c>
    </row>
    <row r="8801" spans="1:9">
      <c r="A8801" s="2">
        <v>273520</v>
      </c>
      <c r="B8801" s="2" t="s">
        <v>68</v>
      </c>
      <c r="C8801" s="2">
        <v>0.125</v>
      </c>
      <c r="D8801" s="2">
        <v>96.26</v>
      </c>
      <c r="E8801" s="2">
        <v>12.03</v>
      </c>
      <c r="F8801" s="2">
        <v>14063.189999999997</v>
      </c>
      <c r="G8801" s="2">
        <v>95.59</v>
      </c>
      <c r="H8801" s="2">
        <v>11.95</v>
      </c>
      <c r="I8801" s="2">
        <v>13877.549999999972</v>
      </c>
    </row>
    <row r="8802" spans="1:9">
      <c r="A8802" s="2">
        <v>273520</v>
      </c>
      <c r="B8802" s="2" t="s">
        <v>69</v>
      </c>
      <c r="C8802" s="2">
        <v>0.1</v>
      </c>
      <c r="D8802" s="2">
        <v>98.26</v>
      </c>
      <c r="E8802" s="2">
        <v>9.82</v>
      </c>
      <c r="F8802" s="2">
        <v>11474.490000000047</v>
      </c>
      <c r="G8802" s="2">
        <v>97.58</v>
      </c>
      <c r="H8802" s="2">
        <v>9.76</v>
      </c>
      <c r="I8802" s="2">
        <v>11321.860000000008</v>
      </c>
    </row>
    <row r="8803" spans="1:9">
      <c r="A8803" s="2">
        <v>273520</v>
      </c>
      <c r="B8803" s="2" t="s">
        <v>70</v>
      </c>
      <c r="C8803" s="2">
        <v>0.1</v>
      </c>
      <c r="D8803" s="2">
        <v>100.27</v>
      </c>
      <c r="E8803" s="2">
        <v>10.02</v>
      </c>
      <c r="F8803" s="2">
        <v>12773.119999999968</v>
      </c>
      <c r="G8803" s="2">
        <v>127.08</v>
      </c>
      <c r="H8803" s="2">
        <v>12.61</v>
      </c>
      <c r="I8803" s="2">
        <v>12501.269999999966</v>
      </c>
    </row>
    <row r="8804" spans="1:9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>
      <c r="A8805" s="2">
        <v>273530</v>
      </c>
      <c r="B8805" s="2" t="s">
        <v>65</v>
      </c>
      <c r="C8805" s="2">
        <v>0.04</v>
      </c>
      <c r="D8805" s="2">
        <v>90.34</v>
      </c>
      <c r="E8805" s="2">
        <v>3.62</v>
      </c>
      <c r="F8805" s="2">
        <v>4240.389999999994</v>
      </c>
      <c r="G8805" s="2">
        <v>89.71</v>
      </c>
      <c r="H8805" s="2">
        <v>3.59</v>
      </c>
      <c r="I8805" s="2">
        <v>4184.1299999999928</v>
      </c>
    </row>
    <row r="8806" spans="1:9">
      <c r="A8806" s="2">
        <v>273530</v>
      </c>
      <c r="B8806" s="2" t="s">
        <v>66</v>
      </c>
      <c r="C8806" s="2">
        <v>0.1</v>
      </c>
      <c r="D8806" s="2">
        <v>90.34</v>
      </c>
      <c r="E8806" s="2">
        <v>9.0299999999999994</v>
      </c>
      <c r="F8806" s="2">
        <v>10591.640000000016</v>
      </c>
      <c r="G8806" s="2">
        <v>89.71</v>
      </c>
      <c r="H8806" s="2">
        <v>8.9700000000000006</v>
      </c>
      <c r="I8806" s="2">
        <v>10451.280000000001</v>
      </c>
    </row>
    <row r="8807" spans="1:9">
      <c r="A8807" s="2">
        <v>273530</v>
      </c>
      <c r="B8807" s="2" t="s">
        <v>67</v>
      </c>
      <c r="C8807" s="2">
        <v>0.125</v>
      </c>
      <c r="D8807" s="2">
        <v>93.75</v>
      </c>
      <c r="E8807" s="2">
        <v>11.72</v>
      </c>
      <c r="F8807" s="2">
        <v>13723.669999999995</v>
      </c>
      <c r="G8807" s="2">
        <v>93.1</v>
      </c>
      <c r="H8807" s="2">
        <v>11.64</v>
      </c>
      <c r="I8807" s="2">
        <v>13542.329999999944</v>
      </c>
    </row>
    <row r="8808" spans="1:9">
      <c r="A8808" s="2">
        <v>273530</v>
      </c>
      <c r="B8808" s="2" t="s">
        <v>68</v>
      </c>
      <c r="C8808" s="2">
        <v>0.125</v>
      </c>
      <c r="D8808" s="2">
        <v>96.26</v>
      </c>
      <c r="E8808" s="2">
        <v>12.03</v>
      </c>
      <c r="F8808" s="2">
        <v>14075.219999999998</v>
      </c>
      <c r="G8808" s="2">
        <v>95.59</v>
      </c>
      <c r="H8808" s="2">
        <v>11.95</v>
      </c>
      <c r="I8808" s="2">
        <v>13889.499999999973</v>
      </c>
    </row>
    <row r="8809" spans="1:9">
      <c r="A8809" s="2">
        <v>273530</v>
      </c>
      <c r="B8809" s="2" t="s">
        <v>69</v>
      </c>
      <c r="C8809" s="2">
        <v>0.1</v>
      </c>
      <c r="D8809" s="2">
        <v>98.26</v>
      </c>
      <c r="E8809" s="2">
        <v>9.82</v>
      </c>
      <c r="F8809" s="2">
        <v>11484.310000000047</v>
      </c>
      <c r="G8809" s="2">
        <v>97.58</v>
      </c>
      <c r="H8809" s="2">
        <v>9.76</v>
      </c>
      <c r="I8809" s="2">
        <v>11331.620000000008</v>
      </c>
    </row>
    <row r="8810" spans="1:9">
      <c r="A8810" s="2">
        <v>273530</v>
      </c>
      <c r="B8810" s="2" t="s">
        <v>70</v>
      </c>
      <c r="C8810" s="2">
        <v>0.1</v>
      </c>
      <c r="D8810" s="2">
        <v>100.27</v>
      </c>
      <c r="E8810" s="2">
        <v>10.02</v>
      </c>
      <c r="F8810" s="2">
        <v>12783.139999999968</v>
      </c>
      <c r="G8810" s="2">
        <v>127.08</v>
      </c>
      <c r="H8810" s="2">
        <v>12.61</v>
      </c>
      <c r="I8810" s="2">
        <v>12513.879999999966</v>
      </c>
    </row>
    <row r="8811" spans="1:9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>
      <c r="A8812" s="2">
        <v>273540</v>
      </c>
      <c r="B8812" s="2" t="s">
        <v>65</v>
      </c>
      <c r="C8812" s="2">
        <v>0.04</v>
      </c>
      <c r="D8812" s="2">
        <v>90.34</v>
      </c>
      <c r="E8812" s="2">
        <v>3.62</v>
      </c>
      <c r="F8812" s="2">
        <v>4244.0099999999939</v>
      </c>
      <c r="G8812" s="2">
        <v>89.71</v>
      </c>
      <c r="H8812" s="2">
        <v>3.59</v>
      </c>
      <c r="I8812" s="2">
        <v>4187.719999999993</v>
      </c>
    </row>
    <row r="8813" spans="1:9">
      <c r="A8813" s="2">
        <v>273540</v>
      </c>
      <c r="B8813" s="2" t="s">
        <v>66</v>
      </c>
      <c r="C8813" s="2">
        <v>0.1</v>
      </c>
      <c r="D8813" s="2">
        <v>90.34</v>
      </c>
      <c r="E8813" s="2">
        <v>9.0299999999999994</v>
      </c>
      <c r="F8813" s="2">
        <v>10600.670000000016</v>
      </c>
      <c r="G8813" s="2">
        <v>89.71</v>
      </c>
      <c r="H8813" s="2">
        <v>8.9700000000000006</v>
      </c>
      <c r="I8813" s="2">
        <v>10460.25</v>
      </c>
    </row>
    <row r="8814" spans="1:9">
      <c r="A8814" s="2">
        <v>273540</v>
      </c>
      <c r="B8814" s="2" t="s">
        <v>67</v>
      </c>
      <c r="C8814" s="2">
        <v>0.125</v>
      </c>
      <c r="D8814" s="2">
        <v>93.75</v>
      </c>
      <c r="E8814" s="2">
        <v>11.72</v>
      </c>
      <c r="F8814" s="2">
        <v>13735.389999999994</v>
      </c>
      <c r="G8814" s="2">
        <v>93.1</v>
      </c>
      <c r="H8814" s="2">
        <v>11.64</v>
      </c>
      <c r="I8814" s="2">
        <v>13553.969999999943</v>
      </c>
    </row>
    <row r="8815" spans="1:9">
      <c r="A8815" s="2">
        <v>273540</v>
      </c>
      <c r="B8815" s="2" t="s">
        <v>68</v>
      </c>
      <c r="C8815" s="2">
        <v>0.125</v>
      </c>
      <c r="D8815" s="2">
        <v>96.26</v>
      </c>
      <c r="E8815" s="2">
        <v>12.03</v>
      </c>
      <c r="F8815" s="2">
        <v>14087.249999999998</v>
      </c>
      <c r="G8815" s="2">
        <v>95.59</v>
      </c>
      <c r="H8815" s="2">
        <v>11.95</v>
      </c>
      <c r="I8815" s="2">
        <v>13901.449999999973</v>
      </c>
    </row>
    <row r="8816" spans="1:9">
      <c r="A8816" s="2">
        <v>273540</v>
      </c>
      <c r="B8816" s="2" t="s">
        <v>69</v>
      </c>
      <c r="C8816" s="2">
        <v>0.1</v>
      </c>
      <c r="D8816" s="2">
        <v>98.26</v>
      </c>
      <c r="E8816" s="2">
        <v>9.82</v>
      </c>
      <c r="F8816" s="2">
        <v>11494.130000000046</v>
      </c>
      <c r="G8816" s="2">
        <v>97.58</v>
      </c>
      <c r="H8816" s="2">
        <v>9.76</v>
      </c>
      <c r="I8816" s="2">
        <v>11341.380000000008</v>
      </c>
    </row>
    <row r="8817" spans="1:9">
      <c r="A8817" s="2">
        <v>273540</v>
      </c>
      <c r="B8817" s="2" t="s">
        <v>70</v>
      </c>
      <c r="C8817" s="2">
        <v>0.1</v>
      </c>
      <c r="D8817" s="2">
        <v>100.27</v>
      </c>
      <c r="E8817" s="2">
        <v>10.02</v>
      </c>
      <c r="F8817" s="2">
        <v>12793.159999999969</v>
      </c>
      <c r="G8817" s="2">
        <v>127.08</v>
      </c>
      <c r="H8817" s="2">
        <v>12.61</v>
      </c>
      <c r="I8817" s="2">
        <v>12526.489999999967</v>
      </c>
    </row>
    <row r="8818" spans="1:9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>
      <c r="A8819" s="2">
        <v>273550</v>
      </c>
      <c r="B8819" s="2" t="s">
        <v>65</v>
      </c>
      <c r="C8819" s="2">
        <v>0.04</v>
      </c>
      <c r="D8819" s="2">
        <v>90.34</v>
      </c>
      <c r="E8819" s="2">
        <v>3.62</v>
      </c>
      <c r="F8819" s="2">
        <v>4247.6299999999937</v>
      </c>
      <c r="G8819" s="2">
        <v>89.71</v>
      </c>
      <c r="H8819" s="2">
        <v>3.59</v>
      </c>
      <c r="I8819" s="2">
        <v>4191.3099999999931</v>
      </c>
    </row>
    <row r="8820" spans="1:9">
      <c r="A8820" s="2">
        <v>273550</v>
      </c>
      <c r="B8820" s="2" t="s">
        <v>66</v>
      </c>
      <c r="C8820" s="2">
        <v>0.1</v>
      </c>
      <c r="D8820" s="2">
        <v>90.34</v>
      </c>
      <c r="E8820" s="2">
        <v>9.0299999999999994</v>
      </c>
      <c r="F8820" s="2">
        <v>10609.700000000017</v>
      </c>
      <c r="G8820" s="2">
        <v>89.71</v>
      </c>
      <c r="H8820" s="2">
        <v>8.9700000000000006</v>
      </c>
      <c r="I8820" s="2">
        <v>10469.219999999999</v>
      </c>
    </row>
    <row r="8821" spans="1:9">
      <c r="A8821" s="2">
        <v>273550</v>
      </c>
      <c r="B8821" s="2" t="s">
        <v>67</v>
      </c>
      <c r="C8821" s="2">
        <v>0.125</v>
      </c>
      <c r="D8821" s="2">
        <v>93.75</v>
      </c>
      <c r="E8821" s="2">
        <v>11.72</v>
      </c>
      <c r="F8821" s="2">
        <v>13747.109999999993</v>
      </c>
      <c r="G8821" s="2">
        <v>93.1</v>
      </c>
      <c r="H8821" s="2">
        <v>11.64</v>
      </c>
      <c r="I8821" s="2">
        <v>13565.609999999942</v>
      </c>
    </row>
    <row r="8822" spans="1:9">
      <c r="A8822" s="2">
        <v>273550</v>
      </c>
      <c r="B8822" s="2" t="s">
        <v>68</v>
      </c>
      <c r="C8822" s="2">
        <v>0.125</v>
      </c>
      <c r="D8822" s="2">
        <v>96.26</v>
      </c>
      <c r="E8822" s="2">
        <v>12.03</v>
      </c>
      <c r="F8822" s="2">
        <v>14099.279999999999</v>
      </c>
      <c r="G8822" s="2">
        <v>95.59</v>
      </c>
      <c r="H8822" s="2">
        <v>11.95</v>
      </c>
      <c r="I8822" s="2">
        <v>13913.399999999974</v>
      </c>
    </row>
    <row r="8823" spans="1:9">
      <c r="A8823" s="2">
        <v>273550</v>
      </c>
      <c r="B8823" s="2" t="s">
        <v>69</v>
      </c>
      <c r="C8823" s="2">
        <v>0.1</v>
      </c>
      <c r="D8823" s="2">
        <v>98.26</v>
      </c>
      <c r="E8823" s="2">
        <v>9.82</v>
      </c>
      <c r="F8823" s="2">
        <v>11503.950000000046</v>
      </c>
      <c r="G8823" s="2">
        <v>97.58</v>
      </c>
      <c r="H8823" s="2">
        <v>9.76</v>
      </c>
      <c r="I8823" s="2">
        <v>11351.140000000009</v>
      </c>
    </row>
    <row r="8824" spans="1:9">
      <c r="A8824" s="2">
        <v>273550</v>
      </c>
      <c r="B8824" s="2" t="s">
        <v>70</v>
      </c>
      <c r="C8824" s="2">
        <v>0.1</v>
      </c>
      <c r="D8824" s="2">
        <v>100.27</v>
      </c>
      <c r="E8824" s="2">
        <v>10.02</v>
      </c>
      <c r="F8824" s="2">
        <v>12803.179999999969</v>
      </c>
      <c r="G8824" s="2">
        <v>113.33</v>
      </c>
      <c r="H8824" s="2">
        <v>11.28</v>
      </c>
      <c r="I8824" s="2">
        <v>12537.769999999968</v>
      </c>
    </row>
    <row r="8825" spans="1:9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>
      <c r="A8826" s="2">
        <v>273560</v>
      </c>
      <c r="B8826" s="2" t="s">
        <v>65</v>
      </c>
      <c r="C8826" s="2">
        <v>0.04</v>
      </c>
      <c r="D8826" s="2">
        <v>90.34</v>
      </c>
      <c r="E8826" s="2">
        <v>3.62</v>
      </c>
      <c r="F8826" s="2">
        <v>4251.2499999999936</v>
      </c>
      <c r="G8826" s="2">
        <v>89.71</v>
      </c>
      <c r="H8826" s="2">
        <v>3.59</v>
      </c>
      <c r="I8826" s="2">
        <v>4194.8999999999933</v>
      </c>
    </row>
    <row r="8827" spans="1:9">
      <c r="A8827" s="2">
        <v>273560</v>
      </c>
      <c r="B8827" s="2" t="s">
        <v>66</v>
      </c>
      <c r="C8827" s="2">
        <v>0.1</v>
      </c>
      <c r="D8827" s="2">
        <v>90.34</v>
      </c>
      <c r="E8827" s="2">
        <v>9.0299999999999994</v>
      </c>
      <c r="F8827" s="2">
        <v>10618.730000000018</v>
      </c>
      <c r="G8827" s="2">
        <v>89.71</v>
      </c>
      <c r="H8827" s="2">
        <v>8.9700000000000006</v>
      </c>
      <c r="I8827" s="2">
        <v>10478.189999999999</v>
      </c>
    </row>
    <row r="8828" spans="1:9">
      <c r="A8828" s="2">
        <v>273560</v>
      </c>
      <c r="B8828" s="2" t="s">
        <v>67</v>
      </c>
      <c r="C8828" s="2">
        <v>0.125</v>
      </c>
      <c r="D8828" s="2">
        <v>93.75</v>
      </c>
      <c r="E8828" s="2">
        <v>11.72</v>
      </c>
      <c r="F8828" s="2">
        <v>13758.829999999993</v>
      </c>
      <c r="G8828" s="2">
        <v>93.1</v>
      </c>
      <c r="H8828" s="2">
        <v>11.64</v>
      </c>
      <c r="I8828" s="2">
        <v>13577.249999999942</v>
      </c>
    </row>
    <row r="8829" spans="1:9">
      <c r="A8829" s="2">
        <v>273560</v>
      </c>
      <c r="B8829" s="2" t="s">
        <v>68</v>
      </c>
      <c r="C8829" s="2">
        <v>0.125</v>
      </c>
      <c r="D8829" s="2">
        <v>96.26</v>
      </c>
      <c r="E8829" s="2">
        <v>12.03</v>
      </c>
      <c r="F8829" s="2">
        <v>14111.31</v>
      </c>
      <c r="G8829" s="2">
        <v>95.59</v>
      </c>
      <c r="H8829" s="2">
        <v>11.95</v>
      </c>
      <c r="I8829" s="2">
        <v>13925.349999999975</v>
      </c>
    </row>
    <row r="8830" spans="1:9">
      <c r="A8830" s="2">
        <v>273560</v>
      </c>
      <c r="B8830" s="2" t="s">
        <v>69</v>
      </c>
      <c r="C8830" s="2">
        <v>0.1</v>
      </c>
      <c r="D8830" s="2">
        <v>98.26</v>
      </c>
      <c r="E8830" s="2">
        <v>9.82</v>
      </c>
      <c r="F8830" s="2">
        <v>11513.770000000046</v>
      </c>
      <c r="G8830" s="2">
        <v>97.58</v>
      </c>
      <c r="H8830" s="2">
        <v>9.76</v>
      </c>
      <c r="I8830" s="2">
        <v>11360.900000000009</v>
      </c>
    </row>
    <row r="8831" spans="1:9">
      <c r="A8831" s="2">
        <v>273560</v>
      </c>
      <c r="B8831" s="2" t="s">
        <v>70</v>
      </c>
      <c r="C8831" s="2">
        <v>0.1</v>
      </c>
      <c r="D8831" s="2">
        <v>100.27</v>
      </c>
      <c r="E8831" s="2">
        <v>10.02</v>
      </c>
      <c r="F8831" s="2">
        <v>12813.19999999997</v>
      </c>
      <c r="G8831" s="2">
        <v>99.57</v>
      </c>
      <c r="H8831" s="2">
        <v>9.9499999999999993</v>
      </c>
      <c r="I8831" s="2">
        <v>12547.719999999968</v>
      </c>
    </row>
    <row r="8832" spans="1:9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>
      <c r="A8833" s="2">
        <v>273570</v>
      </c>
      <c r="B8833" s="2" t="s">
        <v>65</v>
      </c>
      <c r="C8833" s="2">
        <v>0.04</v>
      </c>
      <c r="D8833" s="2">
        <v>90.34</v>
      </c>
      <c r="E8833" s="2">
        <v>3.62</v>
      </c>
      <c r="F8833" s="2">
        <v>4254.8699999999935</v>
      </c>
      <c r="G8833" s="2">
        <v>89.71</v>
      </c>
      <c r="H8833" s="2">
        <v>3.59</v>
      </c>
      <c r="I8833" s="2">
        <v>4198.4899999999934</v>
      </c>
    </row>
    <row r="8834" spans="1:9">
      <c r="A8834" s="2">
        <v>273570</v>
      </c>
      <c r="B8834" s="2" t="s">
        <v>66</v>
      </c>
      <c r="C8834" s="2">
        <v>0.1</v>
      </c>
      <c r="D8834" s="2">
        <v>90.34</v>
      </c>
      <c r="E8834" s="2">
        <v>9.0299999999999994</v>
      </c>
      <c r="F8834" s="2">
        <v>10627.760000000018</v>
      </c>
      <c r="G8834" s="2">
        <v>89.71</v>
      </c>
      <c r="H8834" s="2">
        <v>8.9700000000000006</v>
      </c>
      <c r="I8834" s="2">
        <v>10487.159999999998</v>
      </c>
    </row>
    <row r="8835" spans="1:9">
      <c r="A8835" s="2">
        <v>273570</v>
      </c>
      <c r="B8835" s="2" t="s">
        <v>67</v>
      </c>
      <c r="C8835" s="2">
        <v>0.125</v>
      </c>
      <c r="D8835" s="2">
        <v>93.75</v>
      </c>
      <c r="E8835" s="2">
        <v>11.72</v>
      </c>
      <c r="F8835" s="2">
        <v>13770.549999999992</v>
      </c>
      <c r="G8835" s="2">
        <v>93.1</v>
      </c>
      <c r="H8835" s="2">
        <v>11.64</v>
      </c>
      <c r="I8835" s="2">
        <v>13588.889999999941</v>
      </c>
    </row>
    <row r="8836" spans="1:9">
      <c r="A8836" s="2">
        <v>273570</v>
      </c>
      <c r="B8836" s="2" t="s">
        <v>68</v>
      </c>
      <c r="C8836" s="2">
        <v>0.125</v>
      </c>
      <c r="D8836" s="2">
        <v>96.26</v>
      </c>
      <c r="E8836" s="2">
        <v>12.03</v>
      </c>
      <c r="F8836" s="2">
        <v>14123.34</v>
      </c>
      <c r="G8836" s="2">
        <v>95.59</v>
      </c>
      <c r="H8836" s="2">
        <v>11.95</v>
      </c>
      <c r="I8836" s="2">
        <v>13937.299999999976</v>
      </c>
    </row>
    <row r="8837" spans="1:9">
      <c r="A8837" s="2">
        <v>273570</v>
      </c>
      <c r="B8837" s="2" t="s">
        <v>69</v>
      </c>
      <c r="C8837" s="2">
        <v>0.1</v>
      </c>
      <c r="D8837" s="2">
        <v>98.26</v>
      </c>
      <c r="E8837" s="2">
        <v>9.82</v>
      </c>
      <c r="F8837" s="2">
        <v>11523.590000000046</v>
      </c>
      <c r="G8837" s="2">
        <v>97.58</v>
      </c>
      <c r="H8837" s="2">
        <v>9.76</v>
      </c>
      <c r="I8837" s="2">
        <v>11370.660000000009</v>
      </c>
    </row>
    <row r="8838" spans="1:9">
      <c r="A8838" s="2">
        <v>273570</v>
      </c>
      <c r="B8838" s="2" t="s">
        <v>70</v>
      </c>
      <c r="C8838" s="2">
        <v>0.1</v>
      </c>
      <c r="D8838" s="2">
        <v>100.27</v>
      </c>
      <c r="E8838" s="2">
        <v>10.02</v>
      </c>
      <c r="F8838" s="2">
        <v>12823.21999999997</v>
      </c>
      <c r="G8838" s="2">
        <v>99.57</v>
      </c>
      <c r="H8838" s="2">
        <v>9.9499999999999993</v>
      </c>
      <c r="I8838" s="2">
        <v>12557.669999999969</v>
      </c>
    </row>
    <row r="8839" spans="1:9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>
      <c r="A8840" s="2">
        <v>273580</v>
      </c>
      <c r="B8840" s="2" t="s">
        <v>65</v>
      </c>
      <c r="C8840" s="2">
        <v>0.04</v>
      </c>
      <c r="D8840" s="2">
        <v>90.34</v>
      </c>
      <c r="E8840" s="2">
        <v>3.62</v>
      </c>
      <c r="F8840" s="2">
        <v>4258.4899999999934</v>
      </c>
      <c r="G8840" s="2">
        <v>89.71</v>
      </c>
      <c r="H8840" s="2">
        <v>3.59</v>
      </c>
      <c r="I8840" s="2">
        <v>4202.0799999999936</v>
      </c>
    </row>
    <row r="8841" spans="1:9">
      <c r="A8841" s="2">
        <v>273580</v>
      </c>
      <c r="B8841" s="2" t="s">
        <v>66</v>
      </c>
      <c r="C8841" s="2">
        <v>0.1</v>
      </c>
      <c r="D8841" s="2">
        <v>90.34</v>
      </c>
      <c r="E8841" s="2">
        <v>9.0299999999999994</v>
      </c>
      <c r="F8841" s="2">
        <v>10636.790000000019</v>
      </c>
      <c r="G8841" s="2">
        <v>89.71</v>
      </c>
      <c r="H8841" s="2">
        <v>8.9700000000000006</v>
      </c>
      <c r="I8841" s="2">
        <v>10496.129999999997</v>
      </c>
    </row>
    <row r="8842" spans="1:9">
      <c r="A8842" s="2">
        <v>273580</v>
      </c>
      <c r="B8842" s="2" t="s">
        <v>67</v>
      </c>
      <c r="C8842" s="2">
        <v>0.125</v>
      </c>
      <c r="D8842" s="2">
        <v>93.75</v>
      </c>
      <c r="E8842" s="2">
        <v>11.72</v>
      </c>
      <c r="F8842" s="2">
        <v>13782.269999999991</v>
      </c>
      <c r="G8842" s="2">
        <v>93.1</v>
      </c>
      <c r="H8842" s="2">
        <v>11.64</v>
      </c>
      <c r="I8842" s="2">
        <v>13600.529999999941</v>
      </c>
    </row>
    <row r="8843" spans="1:9">
      <c r="A8843" s="2">
        <v>273580</v>
      </c>
      <c r="B8843" s="2" t="s">
        <v>68</v>
      </c>
      <c r="C8843" s="2">
        <v>0.125</v>
      </c>
      <c r="D8843" s="2">
        <v>96.26</v>
      </c>
      <c r="E8843" s="2">
        <v>12.03</v>
      </c>
      <c r="F8843" s="2">
        <v>14135.37</v>
      </c>
      <c r="G8843" s="2">
        <v>95.59</v>
      </c>
      <c r="H8843" s="2">
        <v>11.95</v>
      </c>
      <c r="I8843" s="2">
        <v>13949.249999999976</v>
      </c>
    </row>
    <row r="8844" spans="1:9">
      <c r="A8844" s="2">
        <v>273580</v>
      </c>
      <c r="B8844" s="2" t="s">
        <v>69</v>
      </c>
      <c r="C8844" s="2">
        <v>0.1</v>
      </c>
      <c r="D8844" s="2">
        <v>98.26</v>
      </c>
      <c r="E8844" s="2">
        <v>9.82</v>
      </c>
      <c r="F8844" s="2">
        <v>11533.410000000045</v>
      </c>
      <c r="G8844" s="2">
        <v>97.58</v>
      </c>
      <c r="H8844" s="2">
        <v>9.76</v>
      </c>
      <c r="I8844" s="2">
        <v>11380.420000000009</v>
      </c>
    </row>
    <row r="8845" spans="1:9">
      <c r="A8845" s="2">
        <v>273580</v>
      </c>
      <c r="B8845" s="2" t="s">
        <v>70</v>
      </c>
      <c r="C8845" s="2">
        <v>0.1</v>
      </c>
      <c r="D8845" s="2">
        <v>100.27</v>
      </c>
      <c r="E8845" s="2">
        <v>10.02</v>
      </c>
      <c r="F8845" s="2">
        <v>12833.239999999971</v>
      </c>
      <c r="G8845" s="2">
        <v>99.57</v>
      </c>
      <c r="H8845" s="2">
        <v>9.9499999999999993</v>
      </c>
      <c r="I8845" s="2">
        <v>12567.61999999997</v>
      </c>
    </row>
    <row r="8846" spans="1:9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>
      <c r="A8847" s="2">
        <v>273590</v>
      </c>
      <c r="B8847" s="2" t="s">
        <v>65</v>
      </c>
      <c r="C8847" s="2">
        <v>0.04</v>
      </c>
      <c r="D8847" s="2">
        <v>90.34</v>
      </c>
      <c r="E8847" s="2">
        <v>3.62</v>
      </c>
      <c r="F8847" s="2">
        <v>4262.1099999999933</v>
      </c>
      <c r="G8847" s="2">
        <v>89.71</v>
      </c>
      <c r="H8847" s="2">
        <v>3.59</v>
      </c>
      <c r="I8847" s="2">
        <v>4205.6699999999937</v>
      </c>
    </row>
    <row r="8848" spans="1:9">
      <c r="A8848" s="2">
        <v>273590</v>
      </c>
      <c r="B8848" s="2" t="s">
        <v>66</v>
      </c>
      <c r="C8848" s="2">
        <v>0.1</v>
      </c>
      <c r="D8848" s="2">
        <v>90.34</v>
      </c>
      <c r="E8848" s="2">
        <v>9.0299999999999994</v>
      </c>
      <c r="F8848" s="2">
        <v>10645.82000000002</v>
      </c>
      <c r="G8848" s="2">
        <v>89.71</v>
      </c>
      <c r="H8848" s="2">
        <v>8.9700000000000006</v>
      </c>
      <c r="I8848" s="2">
        <v>10505.099999999997</v>
      </c>
    </row>
    <row r="8849" spans="1:9">
      <c r="A8849" s="2">
        <v>273590</v>
      </c>
      <c r="B8849" s="2" t="s">
        <v>67</v>
      </c>
      <c r="C8849" s="2">
        <v>0.125</v>
      </c>
      <c r="D8849" s="2">
        <v>93.75</v>
      </c>
      <c r="E8849" s="2">
        <v>11.72</v>
      </c>
      <c r="F8849" s="2">
        <v>13793.989999999991</v>
      </c>
      <c r="G8849" s="2">
        <v>93.1</v>
      </c>
      <c r="H8849" s="2">
        <v>11.64</v>
      </c>
      <c r="I8849" s="2">
        <v>13612.16999999994</v>
      </c>
    </row>
    <row r="8850" spans="1:9">
      <c r="A8850" s="2">
        <v>273590</v>
      </c>
      <c r="B8850" s="2" t="s">
        <v>68</v>
      </c>
      <c r="C8850" s="2">
        <v>0.125</v>
      </c>
      <c r="D8850" s="2">
        <v>96.26</v>
      </c>
      <c r="E8850" s="2">
        <v>12.03</v>
      </c>
      <c r="F8850" s="2">
        <v>14147.400000000001</v>
      </c>
      <c r="G8850" s="2">
        <v>95.59</v>
      </c>
      <c r="H8850" s="2">
        <v>11.95</v>
      </c>
      <c r="I8850" s="2">
        <v>13961.199999999977</v>
      </c>
    </row>
    <row r="8851" spans="1:9">
      <c r="A8851" s="2">
        <v>273590</v>
      </c>
      <c r="B8851" s="2" t="s">
        <v>69</v>
      </c>
      <c r="C8851" s="2">
        <v>0.1</v>
      </c>
      <c r="D8851" s="2">
        <v>98.26</v>
      </c>
      <c r="E8851" s="2">
        <v>9.82</v>
      </c>
      <c r="F8851" s="2">
        <v>11543.230000000045</v>
      </c>
      <c r="G8851" s="2">
        <v>97.58</v>
      </c>
      <c r="H8851" s="2">
        <v>9.76</v>
      </c>
      <c r="I8851" s="2">
        <v>11390.180000000009</v>
      </c>
    </row>
    <row r="8852" spans="1:9">
      <c r="A8852" s="2">
        <v>273590</v>
      </c>
      <c r="B8852" s="2" t="s">
        <v>70</v>
      </c>
      <c r="C8852" s="2">
        <v>0.1</v>
      </c>
      <c r="D8852" s="2">
        <v>100.27</v>
      </c>
      <c r="E8852" s="2">
        <v>10.02</v>
      </c>
      <c r="F8852" s="2">
        <v>12843.259999999971</v>
      </c>
      <c r="G8852" s="2">
        <v>99.57</v>
      </c>
      <c r="H8852" s="2">
        <v>9.9499999999999993</v>
      </c>
      <c r="I8852" s="2">
        <v>12577.569999999971</v>
      </c>
    </row>
    <row r="8853" spans="1:9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>
      <c r="A8854" s="2">
        <v>273600</v>
      </c>
      <c r="B8854" s="2" t="s">
        <v>65</v>
      </c>
      <c r="C8854" s="2">
        <v>0.04</v>
      </c>
      <c r="D8854" s="2">
        <v>90.34</v>
      </c>
      <c r="E8854" s="2">
        <v>3.62</v>
      </c>
      <c r="F8854" s="2">
        <v>4265.7299999999932</v>
      </c>
      <c r="G8854" s="2">
        <v>89.71</v>
      </c>
      <c r="H8854" s="2">
        <v>3.59</v>
      </c>
      <c r="I8854" s="2">
        <v>4209.2599999999939</v>
      </c>
    </row>
    <row r="8855" spans="1:9">
      <c r="A8855" s="2">
        <v>273600</v>
      </c>
      <c r="B8855" s="2" t="s">
        <v>66</v>
      </c>
      <c r="C8855" s="2">
        <v>0.1</v>
      </c>
      <c r="D8855" s="2">
        <v>90.34</v>
      </c>
      <c r="E8855" s="2">
        <v>9.0299999999999994</v>
      </c>
      <c r="F8855" s="2">
        <v>10654.85000000002</v>
      </c>
      <c r="G8855" s="2">
        <v>89.71</v>
      </c>
      <c r="H8855" s="2">
        <v>8.9700000000000006</v>
      </c>
      <c r="I8855" s="2">
        <v>10514.069999999996</v>
      </c>
    </row>
    <row r="8856" spans="1:9">
      <c r="A8856" s="2">
        <v>273600</v>
      </c>
      <c r="B8856" s="2" t="s">
        <v>67</v>
      </c>
      <c r="C8856" s="2">
        <v>0.125</v>
      </c>
      <c r="D8856" s="2">
        <v>93.75</v>
      </c>
      <c r="E8856" s="2">
        <v>11.72</v>
      </c>
      <c r="F8856" s="2">
        <v>13805.70999999999</v>
      </c>
      <c r="G8856" s="2">
        <v>93.1</v>
      </c>
      <c r="H8856" s="2">
        <v>11.64</v>
      </c>
      <c r="I8856" s="2">
        <v>13623.809999999939</v>
      </c>
    </row>
    <row r="8857" spans="1:9">
      <c r="A8857" s="2">
        <v>273600</v>
      </c>
      <c r="B8857" s="2" t="s">
        <v>68</v>
      </c>
      <c r="C8857" s="2">
        <v>0.125</v>
      </c>
      <c r="D8857" s="2">
        <v>96.26</v>
      </c>
      <c r="E8857" s="2">
        <v>12.03</v>
      </c>
      <c r="F8857" s="2">
        <v>14159.430000000002</v>
      </c>
      <c r="G8857" s="2">
        <v>95.59</v>
      </c>
      <c r="H8857" s="2">
        <v>11.95</v>
      </c>
      <c r="I8857" s="2">
        <v>13973.149999999978</v>
      </c>
    </row>
    <row r="8858" spans="1:9">
      <c r="A8858" s="2">
        <v>273600</v>
      </c>
      <c r="B8858" s="2" t="s">
        <v>69</v>
      </c>
      <c r="C8858" s="2">
        <v>0.1</v>
      </c>
      <c r="D8858" s="2">
        <v>98.26</v>
      </c>
      <c r="E8858" s="2">
        <v>9.82</v>
      </c>
      <c r="F8858" s="2">
        <v>11553.050000000045</v>
      </c>
      <c r="G8858" s="2">
        <v>97.58</v>
      </c>
      <c r="H8858" s="2">
        <v>9.76</v>
      </c>
      <c r="I8858" s="2">
        <v>11399.94000000001</v>
      </c>
    </row>
    <row r="8859" spans="1:9">
      <c r="A8859" s="2">
        <v>273600</v>
      </c>
      <c r="B8859" s="2" t="s">
        <v>70</v>
      </c>
      <c r="C8859" s="2">
        <v>0.1</v>
      </c>
      <c r="D8859" s="2">
        <v>100.27</v>
      </c>
      <c r="E8859" s="2">
        <v>10.02</v>
      </c>
      <c r="F8859" s="2">
        <v>12853.279999999972</v>
      </c>
      <c r="G8859" s="2">
        <v>99.57</v>
      </c>
      <c r="H8859" s="2">
        <v>9.9499999999999993</v>
      </c>
      <c r="I8859" s="2">
        <v>12587.519999999971</v>
      </c>
    </row>
    <row r="8860" spans="1:9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>
      <c r="A8861" s="2">
        <v>273610</v>
      </c>
      <c r="B8861" s="2" t="s">
        <v>65</v>
      </c>
      <c r="C8861" s="2">
        <v>0.04</v>
      </c>
      <c r="D8861" s="2">
        <v>90.34</v>
      </c>
      <c r="E8861" s="2">
        <v>3.62</v>
      </c>
      <c r="F8861" s="2">
        <v>4269.3499999999931</v>
      </c>
      <c r="G8861" s="2">
        <v>89.71</v>
      </c>
      <c r="H8861" s="2">
        <v>3.59</v>
      </c>
      <c r="I8861" s="2">
        <v>4212.849999999994</v>
      </c>
    </row>
    <row r="8862" spans="1:9">
      <c r="A8862" s="2">
        <v>273610</v>
      </c>
      <c r="B8862" s="2" t="s">
        <v>66</v>
      </c>
      <c r="C8862" s="2">
        <v>0.1</v>
      </c>
      <c r="D8862" s="2">
        <v>90.34</v>
      </c>
      <c r="E8862" s="2">
        <v>9.0299999999999994</v>
      </c>
      <c r="F8862" s="2">
        <v>10663.880000000021</v>
      </c>
      <c r="G8862" s="2">
        <v>89.71</v>
      </c>
      <c r="H8862" s="2">
        <v>8.9700000000000006</v>
      </c>
      <c r="I8862" s="2">
        <v>10523.039999999995</v>
      </c>
    </row>
    <row r="8863" spans="1:9">
      <c r="A8863" s="2">
        <v>273610</v>
      </c>
      <c r="B8863" s="2" t="s">
        <v>67</v>
      </c>
      <c r="C8863" s="2">
        <v>0.125</v>
      </c>
      <c r="D8863" s="2">
        <v>93.75</v>
      </c>
      <c r="E8863" s="2">
        <v>11.72</v>
      </c>
      <c r="F8863" s="2">
        <v>13817.429999999989</v>
      </c>
      <c r="G8863" s="2">
        <v>93.1</v>
      </c>
      <c r="H8863" s="2">
        <v>11.64</v>
      </c>
      <c r="I8863" s="2">
        <v>13635.449999999939</v>
      </c>
    </row>
    <row r="8864" spans="1:9">
      <c r="A8864" s="2">
        <v>273610</v>
      </c>
      <c r="B8864" s="2" t="s">
        <v>68</v>
      </c>
      <c r="C8864" s="2">
        <v>0.125</v>
      </c>
      <c r="D8864" s="2">
        <v>96.26</v>
      </c>
      <c r="E8864" s="2">
        <v>12.03</v>
      </c>
      <c r="F8864" s="2">
        <v>14171.460000000003</v>
      </c>
      <c r="G8864" s="2">
        <v>95.59</v>
      </c>
      <c r="H8864" s="2">
        <v>11.95</v>
      </c>
      <c r="I8864" s="2">
        <v>13985.099999999979</v>
      </c>
    </row>
    <row r="8865" spans="1:9">
      <c r="A8865" s="2">
        <v>273610</v>
      </c>
      <c r="B8865" s="2" t="s">
        <v>69</v>
      </c>
      <c r="C8865" s="2">
        <v>0.1</v>
      </c>
      <c r="D8865" s="2">
        <v>98.26</v>
      </c>
      <c r="E8865" s="2">
        <v>9.82</v>
      </c>
      <c r="F8865" s="2">
        <v>11562.870000000044</v>
      </c>
      <c r="G8865" s="2">
        <v>97.58</v>
      </c>
      <c r="H8865" s="2">
        <v>9.76</v>
      </c>
      <c r="I8865" s="2">
        <v>11409.70000000001</v>
      </c>
    </row>
    <row r="8866" spans="1:9">
      <c r="A8866" s="2">
        <v>273610</v>
      </c>
      <c r="B8866" s="2" t="s">
        <v>70</v>
      </c>
      <c r="C8866" s="2">
        <v>0.1</v>
      </c>
      <c r="D8866" s="2">
        <v>100.27</v>
      </c>
      <c r="E8866" s="2">
        <v>10.02</v>
      </c>
      <c r="F8866" s="2">
        <v>12863.299999999972</v>
      </c>
      <c r="G8866" s="2">
        <v>99.57</v>
      </c>
      <c r="H8866" s="2">
        <v>9.9499999999999993</v>
      </c>
      <c r="I8866" s="2">
        <v>12597.469999999972</v>
      </c>
    </row>
    <row r="8867" spans="1:9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>
      <c r="A8868" s="2">
        <v>273620</v>
      </c>
      <c r="B8868" s="2" t="s">
        <v>65</v>
      </c>
      <c r="C8868" s="2">
        <v>0.04</v>
      </c>
      <c r="D8868" s="2">
        <v>90.34</v>
      </c>
      <c r="E8868" s="2">
        <v>3.62</v>
      </c>
      <c r="F8868" s="2">
        <v>4272.969999999993</v>
      </c>
      <c r="G8868" s="2">
        <v>89.71</v>
      </c>
      <c r="H8868" s="2">
        <v>3.59</v>
      </c>
      <c r="I8868" s="2">
        <v>4216.4399999999941</v>
      </c>
    </row>
    <row r="8869" spans="1:9">
      <c r="A8869" s="2">
        <v>273620</v>
      </c>
      <c r="B8869" s="2" t="s">
        <v>66</v>
      </c>
      <c r="C8869" s="2">
        <v>0.1</v>
      </c>
      <c r="D8869" s="2">
        <v>90.34</v>
      </c>
      <c r="E8869" s="2">
        <v>9.0299999999999994</v>
      </c>
      <c r="F8869" s="2">
        <v>10672.910000000022</v>
      </c>
      <c r="G8869" s="2">
        <v>89.71</v>
      </c>
      <c r="H8869" s="2">
        <v>8.9700000000000006</v>
      </c>
      <c r="I8869" s="2">
        <v>10532.009999999995</v>
      </c>
    </row>
    <row r="8870" spans="1:9">
      <c r="A8870" s="2">
        <v>273620</v>
      </c>
      <c r="B8870" s="2" t="s">
        <v>67</v>
      </c>
      <c r="C8870" s="2">
        <v>0.125</v>
      </c>
      <c r="D8870" s="2">
        <v>93.75</v>
      </c>
      <c r="E8870" s="2">
        <v>11.72</v>
      </c>
      <c r="F8870" s="2">
        <v>13829.149999999989</v>
      </c>
      <c r="G8870" s="2">
        <v>93.1</v>
      </c>
      <c r="H8870" s="2">
        <v>11.64</v>
      </c>
      <c r="I8870" s="2">
        <v>13647.089999999938</v>
      </c>
    </row>
    <row r="8871" spans="1:9">
      <c r="A8871" s="2">
        <v>273620</v>
      </c>
      <c r="B8871" s="2" t="s">
        <v>68</v>
      </c>
      <c r="C8871" s="2">
        <v>0.125</v>
      </c>
      <c r="D8871" s="2">
        <v>96.26</v>
      </c>
      <c r="E8871" s="2">
        <v>12.03</v>
      </c>
      <c r="F8871" s="2">
        <v>14183.490000000003</v>
      </c>
      <c r="G8871" s="2">
        <v>95.59</v>
      </c>
      <c r="H8871" s="2">
        <v>11.95</v>
      </c>
      <c r="I8871" s="2">
        <v>13997.049999999979</v>
      </c>
    </row>
    <row r="8872" spans="1:9">
      <c r="A8872" s="2">
        <v>273620</v>
      </c>
      <c r="B8872" s="2" t="s">
        <v>69</v>
      </c>
      <c r="C8872" s="2">
        <v>0.1</v>
      </c>
      <c r="D8872" s="2">
        <v>98.26</v>
      </c>
      <c r="E8872" s="2">
        <v>9.82</v>
      </c>
      <c r="F8872" s="2">
        <v>11572.690000000044</v>
      </c>
      <c r="G8872" s="2">
        <v>97.58</v>
      </c>
      <c r="H8872" s="2">
        <v>9.76</v>
      </c>
      <c r="I8872" s="2">
        <v>11419.46000000001</v>
      </c>
    </row>
    <row r="8873" spans="1:9">
      <c r="A8873" s="2">
        <v>273620</v>
      </c>
      <c r="B8873" s="2" t="s">
        <v>70</v>
      </c>
      <c r="C8873" s="2">
        <v>0.1</v>
      </c>
      <c r="D8873" s="2">
        <v>100.27</v>
      </c>
      <c r="E8873" s="2">
        <v>10.02</v>
      </c>
      <c r="F8873" s="2">
        <v>12873.319999999972</v>
      </c>
      <c r="G8873" s="2">
        <v>99.57</v>
      </c>
      <c r="H8873" s="2">
        <v>9.9499999999999993</v>
      </c>
      <c r="I8873" s="2">
        <v>12607.419999999973</v>
      </c>
    </row>
    <row r="8874" spans="1:9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>
      <c r="A8875" s="2">
        <v>273630</v>
      </c>
      <c r="B8875" s="2" t="s">
        <v>65</v>
      </c>
      <c r="C8875" s="2">
        <v>0.04</v>
      </c>
      <c r="D8875" s="2">
        <v>90.34</v>
      </c>
      <c r="E8875" s="2">
        <v>3.62</v>
      </c>
      <c r="F8875" s="2">
        <v>4276.5899999999929</v>
      </c>
      <c r="G8875" s="2">
        <v>89.71</v>
      </c>
      <c r="H8875" s="2">
        <v>3.59</v>
      </c>
      <c r="I8875" s="2">
        <v>4220.0299999999943</v>
      </c>
    </row>
    <row r="8876" spans="1:9">
      <c r="A8876" s="2">
        <v>273630</v>
      </c>
      <c r="B8876" s="2" t="s">
        <v>66</v>
      </c>
      <c r="C8876" s="2">
        <v>0.1</v>
      </c>
      <c r="D8876" s="2">
        <v>90.34</v>
      </c>
      <c r="E8876" s="2">
        <v>9.0299999999999994</v>
      </c>
      <c r="F8876" s="2">
        <v>10681.940000000022</v>
      </c>
      <c r="G8876" s="2">
        <v>89.71</v>
      </c>
      <c r="H8876" s="2">
        <v>8.9700000000000006</v>
      </c>
      <c r="I8876" s="2">
        <v>10540.979999999994</v>
      </c>
    </row>
    <row r="8877" spans="1:9">
      <c r="A8877" s="2">
        <v>273630</v>
      </c>
      <c r="B8877" s="2" t="s">
        <v>67</v>
      </c>
      <c r="C8877" s="2">
        <v>0.125</v>
      </c>
      <c r="D8877" s="2">
        <v>93.75</v>
      </c>
      <c r="E8877" s="2">
        <v>11.72</v>
      </c>
      <c r="F8877" s="2">
        <v>13840.869999999988</v>
      </c>
      <c r="G8877" s="2">
        <v>93.1</v>
      </c>
      <c r="H8877" s="2">
        <v>11.64</v>
      </c>
      <c r="I8877" s="2">
        <v>13658.729999999938</v>
      </c>
    </row>
    <row r="8878" spans="1:9">
      <c r="A8878" s="2">
        <v>273630</v>
      </c>
      <c r="B8878" s="2" t="s">
        <v>68</v>
      </c>
      <c r="C8878" s="2">
        <v>0.125</v>
      </c>
      <c r="D8878" s="2">
        <v>96.26</v>
      </c>
      <c r="E8878" s="2">
        <v>12.03</v>
      </c>
      <c r="F8878" s="2">
        <v>14195.520000000004</v>
      </c>
      <c r="G8878" s="2">
        <v>95.59</v>
      </c>
      <c r="H8878" s="2">
        <v>11.95</v>
      </c>
      <c r="I8878" s="2">
        <v>14008.99999999998</v>
      </c>
    </row>
    <row r="8879" spans="1:9">
      <c r="A8879" s="2">
        <v>273630</v>
      </c>
      <c r="B8879" s="2" t="s">
        <v>69</v>
      </c>
      <c r="C8879" s="2">
        <v>0.1</v>
      </c>
      <c r="D8879" s="2">
        <v>98.26</v>
      </c>
      <c r="E8879" s="2">
        <v>9.82</v>
      </c>
      <c r="F8879" s="2">
        <v>11582.510000000044</v>
      </c>
      <c r="G8879" s="2">
        <v>97.58</v>
      </c>
      <c r="H8879" s="2">
        <v>9.76</v>
      </c>
      <c r="I8879" s="2">
        <v>11429.22000000001</v>
      </c>
    </row>
    <row r="8880" spans="1:9">
      <c r="A8880" s="2">
        <v>273630</v>
      </c>
      <c r="B8880" s="2" t="s">
        <v>70</v>
      </c>
      <c r="C8880" s="2">
        <v>0.1</v>
      </c>
      <c r="D8880" s="2">
        <v>100.27</v>
      </c>
      <c r="E8880" s="2">
        <v>10.02</v>
      </c>
      <c r="F8880" s="2">
        <v>12883.339999999973</v>
      </c>
      <c r="G8880" s="2">
        <v>99.57</v>
      </c>
      <c r="H8880" s="2">
        <v>9.9499999999999993</v>
      </c>
      <c r="I8880" s="2">
        <v>12617.369999999974</v>
      </c>
    </row>
    <row r="8881" spans="1:9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>
      <c r="A8882" s="2">
        <v>273640</v>
      </c>
      <c r="B8882" s="2" t="s">
        <v>65</v>
      </c>
      <c r="C8882" s="2">
        <v>0.04</v>
      </c>
      <c r="D8882" s="2">
        <v>90.34</v>
      </c>
      <c r="E8882" s="2">
        <v>3.62</v>
      </c>
      <c r="F8882" s="2">
        <v>4280.2099999999928</v>
      </c>
      <c r="G8882" s="2">
        <v>89.71</v>
      </c>
      <c r="H8882" s="2">
        <v>3.59</v>
      </c>
      <c r="I8882" s="2">
        <v>4223.6199999999944</v>
      </c>
    </row>
    <row r="8883" spans="1:9">
      <c r="A8883" s="2">
        <v>273640</v>
      </c>
      <c r="B8883" s="2" t="s">
        <v>66</v>
      </c>
      <c r="C8883" s="2">
        <v>0.1</v>
      </c>
      <c r="D8883" s="2">
        <v>90.34</v>
      </c>
      <c r="E8883" s="2">
        <v>9.0299999999999994</v>
      </c>
      <c r="F8883" s="2">
        <v>10690.970000000023</v>
      </c>
      <c r="G8883" s="2">
        <v>89.71</v>
      </c>
      <c r="H8883" s="2">
        <v>8.9700000000000006</v>
      </c>
      <c r="I8883" s="2">
        <v>10549.949999999993</v>
      </c>
    </row>
    <row r="8884" spans="1:9">
      <c r="A8884" s="2">
        <v>273640</v>
      </c>
      <c r="B8884" s="2" t="s">
        <v>67</v>
      </c>
      <c r="C8884" s="2">
        <v>0.125</v>
      </c>
      <c r="D8884" s="2">
        <v>93.75</v>
      </c>
      <c r="E8884" s="2">
        <v>11.72</v>
      </c>
      <c r="F8884" s="2">
        <v>13852.589999999987</v>
      </c>
      <c r="G8884" s="2">
        <v>93.1</v>
      </c>
      <c r="H8884" s="2">
        <v>11.64</v>
      </c>
      <c r="I8884" s="2">
        <v>13670.369999999937</v>
      </c>
    </row>
    <row r="8885" spans="1:9">
      <c r="A8885" s="2">
        <v>273640</v>
      </c>
      <c r="B8885" s="2" t="s">
        <v>68</v>
      </c>
      <c r="C8885" s="2">
        <v>0.125</v>
      </c>
      <c r="D8885" s="2">
        <v>96.26</v>
      </c>
      <c r="E8885" s="2">
        <v>12.03</v>
      </c>
      <c r="F8885" s="2">
        <v>14207.550000000005</v>
      </c>
      <c r="G8885" s="2">
        <v>95.59</v>
      </c>
      <c r="H8885" s="2">
        <v>11.95</v>
      </c>
      <c r="I8885" s="2">
        <v>14020.949999999981</v>
      </c>
    </row>
    <row r="8886" spans="1:9">
      <c r="A8886" s="2">
        <v>273640</v>
      </c>
      <c r="B8886" s="2" t="s">
        <v>69</v>
      </c>
      <c r="C8886" s="2">
        <v>0.1</v>
      </c>
      <c r="D8886" s="2">
        <v>98.26</v>
      </c>
      <c r="E8886" s="2">
        <v>9.82</v>
      </c>
      <c r="F8886" s="2">
        <v>11592.330000000044</v>
      </c>
      <c r="G8886" s="2">
        <v>97.58</v>
      </c>
      <c r="H8886" s="2">
        <v>9.76</v>
      </c>
      <c r="I8886" s="2">
        <v>11438.98000000001</v>
      </c>
    </row>
    <row r="8887" spans="1:9">
      <c r="A8887" s="2">
        <v>273640</v>
      </c>
      <c r="B8887" s="2" t="s">
        <v>70</v>
      </c>
      <c r="C8887" s="2">
        <v>0.1</v>
      </c>
      <c r="D8887" s="2">
        <v>100.27</v>
      </c>
      <c r="E8887" s="2">
        <v>10.02</v>
      </c>
      <c r="F8887" s="2">
        <v>12893.359999999973</v>
      </c>
      <c r="G8887" s="2">
        <v>99.57</v>
      </c>
      <c r="H8887" s="2">
        <v>9.9499999999999993</v>
      </c>
      <c r="I8887" s="2">
        <v>12627.319999999974</v>
      </c>
    </row>
    <row r="8888" spans="1:9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>
      <c r="A8889" s="2">
        <v>273650</v>
      </c>
      <c r="B8889" s="2" t="s">
        <v>65</v>
      </c>
      <c r="C8889" s="2">
        <v>0.04</v>
      </c>
      <c r="D8889" s="2">
        <v>90.34</v>
      </c>
      <c r="E8889" s="2">
        <v>3.62</v>
      </c>
      <c r="F8889" s="2">
        <v>4283.8299999999927</v>
      </c>
      <c r="G8889" s="2">
        <v>89.71</v>
      </c>
      <c r="H8889" s="2">
        <v>3.59</v>
      </c>
      <c r="I8889" s="2">
        <v>4227.2099999999946</v>
      </c>
    </row>
    <row r="8890" spans="1:9">
      <c r="A8890" s="2">
        <v>273650</v>
      </c>
      <c r="B8890" s="2" t="s">
        <v>66</v>
      </c>
      <c r="C8890" s="2">
        <v>0.1</v>
      </c>
      <c r="D8890" s="2">
        <v>90.34</v>
      </c>
      <c r="E8890" s="2">
        <v>9.0299999999999994</v>
      </c>
      <c r="F8890" s="2">
        <v>10700.000000000024</v>
      </c>
      <c r="G8890" s="2">
        <v>89.71</v>
      </c>
      <c r="H8890" s="2">
        <v>8.9700000000000006</v>
      </c>
      <c r="I8890" s="2">
        <v>10558.919999999993</v>
      </c>
    </row>
    <row r="8891" spans="1:9">
      <c r="A8891" s="2">
        <v>273650</v>
      </c>
      <c r="B8891" s="2" t="s">
        <v>67</v>
      </c>
      <c r="C8891" s="2">
        <v>0.125</v>
      </c>
      <c r="D8891" s="2">
        <v>93.75</v>
      </c>
      <c r="E8891" s="2">
        <v>11.72</v>
      </c>
      <c r="F8891" s="2">
        <v>13864.309999999987</v>
      </c>
      <c r="G8891" s="2">
        <v>93.1</v>
      </c>
      <c r="H8891" s="2">
        <v>11.64</v>
      </c>
      <c r="I8891" s="2">
        <v>13682.009999999937</v>
      </c>
    </row>
    <row r="8892" spans="1:9">
      <c r="A8892" s="2">
        <v>273650</v>
      </c>
      <c r="B8892" s="2" t="s">
        <v>68</v>
      </c>
      <c r="C8892" s="2">
        <v>0.125</v>
      </c>
      <c r="D8892" s="2">
        <v>96.26</v>
      </c>
      <c r="E8892" s="2">
        <v>12.03</v>
      </c>
      <c r="F8892" s="2">
        <v>14219.580000000005</v>
      </c>
      <c r="G8892" s="2">
        <v>95.59</v>
      </c>
      <c r="H8892" s="2">
        <v>11.95</v>
      </c>
      <c r="I8892" s="2">
        <v>14032.899999999981</v>
      </c>
    </row>
    <row r="8893" spans="1:9">
      <c r="A8893" s="2">
        <v>273650</v>
      </c>
      <c r="B8893" s="2" t="s">
        <v>69</v>
      </c>
      <c r="C8893" s="2">
        <v>0.1</v>
      </c>
      <c r="D8893" s="2">
        <v>98.26</v>
      </c>
      <c r="E8893" s="2">
        <v>9.82</v>
      </c>
      <c r="F8893" s="2">
        <v>11602.150000000043</v>
      </c>
      <c r="G8893" s="2">
        <v>97.58</v>
      </c>
      <c r="H8893" s="2">
        <v>9.76</v>
      </c>
      <c r="I8893" s="2">
        <v>11448.740000000011</v>
      </c>
    </row>
    <row r="8894" spans="1:9">
      <c r="A8894" s="2">
        <v>273650</v>
      </c>
      <c r="B8894" s="2" t="s">
        <v>70</v>
      </c>
      <c r="C8894" s="2">
        <v>0.1</v>
      </c>
      <c r="D8894" s="2">
        <v>100.27</v>
      </c>
      <c r="E8894" s="2">
        <v>10.02</v>
      </c>
      <c r="F8894" s="2">
        <v>12903.379999999974</v>
      </c>
      <c r="G8894" s="2">
        <v>99.57</v>
      </c>
      <c r="H8894" s="2">
        <v>9.9499999999999993</v>
      </c>
      <c r="I8894" s="2">
        <v>12637.269999999975</v>
      </c>
    </row>
    <row r="8895" spans="1:9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>
      <c r="A8896" s="2">
        <v>273660</v>
      </c>
      <c r="B8896" s="2" t="s">
        <v>65</v>
      </c>
      <c r="C8896" s="2">
        <v>0.04</v>
      </c>
      <c r="D8896" s="2">
        <v>90.34</v>
      </c>
      <c r="E8896" s="2">
        <v>3.62</v>
      </c>
      <c r="F8896" s="2">
        <v>4287.4499999999925</v>
      </c>
      <c r="G8896" s="2">
        <v>89.71</v>
      </c>
      <c r="H8896" s="2">
        <v>3.59</v>
      </c>
      <c r="I8896" s="2">
        <v>4230.7999999999947</v>
      </c>
    </row>
    <row r="8897" spans="1:9">
      <c r="A8897" s="2">
        <v>273660</v>
      </c>
      <c r="B8897" s="2" t="s">
        <v>66</v>
      </c>
      <c r="C8897" s="2">
        <v>0.1</v>
      </c>
      <c r="D8897" s="2">
        <v>90.34</v>
      </c>
      <c r="E8897" s="2">
        <v>9.0299999999999994</v>
      </c>
      <c r="F8897" s="2">
        <v>10709.030000000024</v>
      </c>
      <c r="G8897" s="2">
        <v>89.71</v>
      </c>
      <c r="H8897" s="2">
        <v>8.9700000000000006</v>
      </c>
      <c r="I8897" s="2">
        <v>10567.889999999992</v>
      </c>
    </row>
    <row r="8898" spans="1:9">
      <c r="A8898" s="2">
        <v>273660</v>
      </c>
      <c r="B8898" s="2" t="s">
        <v>67</v>
      </c>
      <c r="C8898" s="2">
        <v>0.125</v>
      </c>
      <c r="D8898" s="2">
        <v>93.75</v>
      </c>
      <c r="E8898" s="2">
        <v>11.72</v>
      </c>
      <c r="F8898" s="2">
        <v>13876.029999999986</v>
      </c>
      <c r="G8898" s="2">
        <v>93.1</v>
      </c>
      <c r="H8898" s="2">
        <v>11.64</v>
      </c>
      <c r="I8898" s="2">
        <v>13693.649999999936</v>
      </c>
    </row>
    <row r="8899" spans="1:9">
      <c r="A8899" s="2">
        <v>273660</v>
      </c>
      <c r="B8899" s="2" t="s">
        <v>68</v>
      </c>
      <c r="C8899" s="2">
        <v>0.125</v>
      </c>
      <c r="D8899" s="2">
        <v>96.26</v>
      </c>
      <c r="E8899" s="2">
        <v>12.03</v>
      </c>
      <c r="F8899" s="2">
        <v>14231.610000000006</v>
      </c>
      <c r="G8899" s="2">
        <v>95.59</v>
      </c>
      <c r="H8899" s="2">
        <v>11.95</v>
      </c>
      <c r="I8899" s="2">
        <v>14044.849999999982</v>
      </c>
    </row>
    <row r="8900" spans="1:9">
      <c r="A8900" s="2">
        <v>273660</v>
      </c>
      <c r="B8900" s="2" t="s">
        <v>69</v>
      </c>
      <c r="C8900" s="2">
        <v>0.1</v>
      </c>
      <c r="D8900" s="2">
        <v>98.26</v>
      </c>
      <c r="E8900" s="2">
        <v>9.82</v>
      </c>
      <c r="F8900" s="2">
        <v>11611.970000000043</v>
      </c>
      <c r="G8900" s="2">
        <v>97.58</v>
      </c>
      <c r="H8900" s="2">
        <v>9.76</v>
      </c>
      <c r="I8900" s="2">
        <v>11458.500000000011</v>
      </c>
    </row>
    <row r="8901" spans="1:9">
      <c r="A8901" s="2">
        <v>273660</v>
      </c>
      <c r="B8901" s="2" t="s">
        <v>70</v>
      </c>
      <c r="C8901" s="2">
        <v>0.1</v>
      </c>
      <c r="D8901" s="2">
        <v>100.27</v>
      </c>
      <c r="E8901" s="2">
        <v>10.02</v>
      </c>
      <c r="F8901" s="2">
        <v>12913.399999999974</v>
      </c>
      <c r="G8901" s="2">
        <v>99.57</v>
      </c>
      <c r="H8901" s="2">
        <v>9.9499999999999993</v>
      </c>
      <c r="I8901" s="2">
        <v>12647.219999999976</v>
      </c>
    </row>
    <row r="8902" spans="1:9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>
      <c r="A8903" s="2">
        <v>273670</v>
      </c>
      <c r="B8903" s="2" t="s">
        <v>65</v>
      </c>
      <c r="C8903" s="2">
        <v>0.04</v>
      </c>
      <c r="D8903" s="2">
        <v>90.34</v>
      </c>
      <c r="E8903" s="2">
        <v>3.62</v>
      </c>
      <c r="F8903" s="2">
        <v>4291.0699999999924</v>
      </c>
      <c r="G8903" s="2">
        <v>89.71</v>
      </c>
      <c r="H8903" s="2">
        <v>3.59</v>
      </c>
      <c r="I8903" s="2">
        <v>4234.3899999999949</v>
      </c>
    </row>
    <row r="8904" spans="1:9">
      <c r="A8904" s="2">
        <v>273670</v>
      </c>
      <c r="B8904" s="2" t="s">
        <v>66</v>
      </c>
      <c r="C8904" s="2">
        <v>0.1</v>
      </c>
      <c r="D8904" s="2">
        <v>90.34</v>
      </c>
      <c r="E8904" s="2">
        <v>9.0299999999999994</v>
      </c>
      <c r="F8904" s="2">
        <v>10718.060000000025</v>
      </c>
      <c r="G8904" s="2">
        <v>89.71</v>
      </c>
      <c r="H8904" s="2">
        <v>8.9700000000000006</v>
      </c>
      <c r="I8904" s="2">
        <v>10576.859999999991</v>
      </c>
    </row>
    <row r="8905" spans="1:9">
      <c r="A8905" s="2">
        <v>273670</v>
      </c>
      <c r="B8905" s="2" t="s">
        <v>67</v>
      </c>
      <c r="C8905" s="2">
        <v>0.125</v>
      </c>
      <c r="D8905" s="2">
        <v>93.75</v>
      </c>
      <c r="E8905" s="2">
        <v>11.72</v>
      </c>
      <c r="F8905" s="2">
        <v>13887.749999999985</v>
      </c>
      <c r="G8905" s="2">
        <v>93.1</v>
      </c>
      <c r="H8905" s="2">
        <v>11.64</v>
      </c>
      <c r="I8905" s="2">
        <v>13705.289999999935</v>
      </c>
    </row>
    <row r="8906" spans="1:9">
      <c r="A8906" s="2">
        <v>273670</v>
      </c>
      <c r="B8906" s="2" t="s">
        <v>68</v>
      </c>
      <c r="C8906" s="2">
        <v>0.125</v>
      </c>
      <c r="D8906" s="2">
        <v>96.26</v>
      </c>
      <c r="E8906" s="2">
        <v>12.03</v>
      </c>
      <c r="F8906" s="2">
        <v>14243.640000000007</v>
      </c>
      <c r="G8906" s="2">
        <v>95.59</v>
      </c>
      <c r="H8906" s="2">
        <v>11.95</v>
      </c>
      <c r="I8906" s="2">
        <v>14056.799999999983</v>
      </c>
    </row>
    <row r="8907" spans="1:9">
      <c r="A8907" s="2">
        <v>273670</v>
      </c>
      <c r="B8907" s="2" t="s">
        <v>69</v>
      </c>
      <c r="C8907" s="2">
        <v>0.1</v>
      </c>
      <c r="D8907" s="2">
        <v>98.26</v>
      </c>
      <c r="E8907" s="2">
        <v>9.82</v>
      </c>
      <c r="F8907" s="2">
        <v>11621.790000000043</v>
      </c>
      <c r="G8907" s="2">
        <v>97.58</v>
      </c>
      <c r="H8907" s="2">
        <v>9.76</v>
      </c>
      <c r="I8907" s="2">
        <v>11468.260000000011</v>
      </c>
    </row>
    <row r="8908" spans="1:9">
      <c r="A8908" s="2">
        <v>273670</v>
      </c>
      <c r="B8908" s="2" t="s">
        <v>70</v>
      </c>
      <c r="C8908" s="2">
        <v>0.1</v>
      </c>
      <c r="D8908" s="2">
        <v>100.27</v>
      </c>
      <c r="E8908" s="2">
        <v>10.02</v>
      </c>
      <c r="F8908" s="2">
        <v>12923.419999999975</v>
      </c>
      <c r="G8908" s="2">
        <v>99.57</v>
      </c>
      <c r="H8908" s="2">
        <v>9.9499999999999993</v>
      </c>
      <c r="I8908" s="2">
        <v>12657.169999999976</v>
      </c>
    </row>
    <row r="8909" spans="1:9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>
      <c r="A8910" s="2">
        <v>273680</v>
      </c>
      <c r="B8910" s="2" t="s">
        <v>65</v>
      </c>
      <c r="C8910" s="2">
        <v>0.04</v>
      </c>
      <c r="D8910" s="2">
        <v>90.34</v>
      </c>
      <c r="E8910" s="2">
        <v>3.62</v>
      </c>
      <c r="F8910" s="2">
        <v>4294.6899999999923</v>
      </c>
      <c r="G8910" s="2">
        <v>89.71</v>
      </c>
      <c r="H8910" s="2">
        <v>3.59</v>
      </c>
      <c r="I8910" s="2">
        <v>4237.979999999995</v>
      </c>
    </row>
    <row r="8911" spans="1:9">
      <c r="A8911" s="2">
        <v>273680</v>
      </c>
      <c r="B8911" s="2" t="s">
        <v>66</v>
      </c>
      <c r="C8911" s="2">
        <v>0.1</v>
      </c>
      <c r="D8911" s="2">
        <v>90.34</v>
      </c>
      <c r="E8911" s="2">
        <v>9.0299999999999994</v>
      </c>
      <c r="F8911" s="2">
        <v>10727.090000000026</v>
      </c>
      <c r="G8911" s="2">
        <v>89.71</v>
      </c>
      <c r="H8911" s="2">
        <v>8.9700000000000006</v>
      </c>
      <c r="I8911" s="2">
        <v>10585.829999999991</v>
      </c>
    </row>
    <row r="8912" spans="1:9">
      <c r="A8912" s="2">
        <v>273680</v>
      </c>
      <c r="B8912" s="2" t="s">
        <v>67</v>
      </c>
      <c r="C8912" s="2">
        <v>0.125</v>
      </c>
      <c r="D8912" s="2">
        <v>93.75</v>
      </c>
      <c r="E8912" s="2">
        <v>11.72</v>
      </c>
      <c r="F8912" s="2">
        <v>13899.469999999985</v>
      </c>
      <c r="G8912" s="2">
        <v>93.1</v>
      </c>
      <c r="H8912" s="2">
        <v>11.64</v>
      </c>
      <c r="I8912" s="2">
        <v>13716.929999999935</v>
      </c>
    </row>
    <row r="8913" spans="1:9">
      <c r="A8913" s="2">
        <v>273680</v>
      </c>
      <c r="B8913" s="2" t="s">
        <v>68</v>
      </c>
      <c r="C8913" s="2">
        <v>0.125</v>
      </c>
      <c r="D8913" s="2">
        <v>96.26</v>
      </c>
      <c r="E8913" s="2">
        <v>12.03</v>
      </c>
      <c r="F8913" s="2">
        <v>14255.670000000007</v>
      </c>
      <c r="G8913" s="2">
        <v>95.59</v>
      </c>
      <c r="H8913" s="2">
        <v>11.95</v>
      </c>
      <c r="I8913" s="2">
        <v>14068.749999999984</v>
      </c>
    </row>
    <row r="8914" spans="1:9">
      <c r="A8914" s="2">
        <v>273680</v>
      </c>
      <c r="B8914" s="2" t="s">
        <v>69</v>
      </c>
      <c r="C8914" s="2">
        <v>0.1</v>
      </c>
      <c r="D8914" s="2">
        <v>98.26</v>
      </c>
      <c r="E8914" s="2">
        <v>9.82</v>
      </c>
      <c r="F8914" s="2">
        <v>11631.610000000042</v>
      </c>
      <c r="G8914" s="2">
        <v>97.58</v>
      </c>
      <c r="H8914" s="2">
        <v>9.76</v>
      </c>
      <c r="I8914" s="2">
        <v>11478.020000000011</v>
      </c>
    </row>
    <row r="8915" spans="1:9">
      <c r="A8915" s="2">
        <v>273680</v>
      </c>
      <c r="B8915" s="2" t="s">
        <v>70</v>
      </c>
      <c r="C8915" s="2">
        <v>0.1</v>
      </c>
      <c r="D8915" s="2">
        <v>100.27</v>
      </c>
      <c r="E8915" s="2">
        <v>10.02</v>
      </c>
      <c r="F8915" s="2">
        <v>12933.439999999975</v>
      </c>
      <c r="G8915" s="2">
        <v>99.57</v>
      </c>
      <c r="H8915" s="2">
        <v>9.9499999999999993</v>
      </c>
      <c r="I8915" s="2">
        <v>12667.119999999977</v>
      </c>
    </row>
    <row r="8916" spans="1:9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>
      <c r="A8917" s="2">
        <v>273690</v>
      </c>
      <c r="B8917" s="2" t="s">
        <v>65</v>
      </c>
      <c r="C8917" s="2">
        <v>0.04</v>
      </c>
      <c r="D8917" s="2">
        <v>90.34</v>
      </c>
      <c r="E8917" s="2">
        <v>3.62</v>
      </c>
      <c r="F8917" s="2">
        <v>4298.3099999999922</v>
      </c>
      <c r="G8917" s="2">
        <v>89.71</v>
      </c>
      <c r="H8917" s="2">
        <v>3.59</v>
      </c>
      <c r="I8917" s="2">
        <v>4241.5699999999952</v>
      </c>
    </row>
    <row r="8918" spans="1:9">
      <c r="A8918" s="2">
        <v>273690</v>
      </c>
      <c r="B8918" s="2" t="s">
        <v>66</v>
      </c>
      <c r="C8918" s="2">
        <v>0.1</v>
      </c>
      <c r="D8918" s="2">
        <v>90.34</v>
      </c>
      <c r="E8918" s="2">
        <v>9.0299999999999994</v>
      </c>
      <c r="F8918" s="2">
        <v>10736.120000000026</v>
      </c>
      <c r="G8918" s="2">
        <v>89.71</v>
      </c>
      <c r="H8918" s="2">
        <v>8.9700000000000006</v>
      </c>
      <c r="I8918" s="2">
        <v>10594.79999999999</v>
      </c>
    </row>
    <row r="8919" spans="1:9">
      <c r="A8919" s="2">
        <v>273690</v>
      </c>
      <c r="B8919" s="2" t="s">
        <v>67</v>
      </c>
      <c r="C8919" s="2">
        <v>0.125</v>
      </c>
      <c r="D8919" s="2">
        <v>93.75</v>
      </c>
      <c r="E8919" s="2">
        <v>11.72</v>
      </c>
      <c r="F8919" s="2">
        <v>13911.189999999984</v>
      </c>
      <c r="G8919" s="2">
        <v>93.1</v>
      </c>
      <c r="H8919" s="2">
        <v>11.64</v>
      </c>
      <c r="I8919" s="2">
        <v>13728.569999999934</v>
      </c>
    </row>
    <row r="8920" spans="1:9">
      <c r="A8920" s="2">
        <v>273690</v>
      </c>
      <c r="B8920" s="2" t="s">
        <v>68</v>
      </c>
      <c r="C8920" s="2">
        <v>0.125</v>
      </c>
      <c r="D8920" s="2">
        <v>96.26</v>
      </c>
      <c r="E8920" s="2">
        <v>12.03</v>
      </c>
      <c r="F8920" s="2">
        <v>14267.700000000008</v>
      </c>
      <c r="G8920" s="2">
        <v>95.59</v>
      </c>
      <c r="H8920" s="2">
        <v>11.95</v>
      </c>
      <c r="I8920" s="2">
        <v>14080.699999999984</v>
      </c>
    </row>
    <row r="8921" spans="1:9">
      <c r="A8921" s="2">
        <v>273690</v>
      </c>
      <c r="B8921" s="2" t="s">
        <v>69</v>
      </c>
      <c r="C8921" s="2">
        <v>0.1</v>
      </c>
      <c r="D8921" s="2">
        <v>98.26</v>
      </c>
      <c r="E8921" s="2">
        <v>9.82</v>
      </c>
      <c r="F8921" s="2">
        <v>11641.430000000042</v>
      </c>
      <c r="G8921" s="2">
        <v>97.58</v>
      </c>
      <c r="H8921" s="2">
        <v>9.76</v>
      </c>
      <c r="I8921" s="2">
        <v>11487.780000000012</v>
      </c>
    </row>
    <row r="8922" spans="1:9">
      <c r="A8922" s="2">
        <v>273690</v>
      </c>
      <c r="B8922" s="2" t="s">
        <v>70</v>
      </c>
      <c r="C8922" s="2">
        <v>0.1</v>
      </c>
      <c r="D8922" s="2">
        <v>100.27</v>
      </c>
      <c r="E8922" s="2">
        <v>10.02</v>
      </c>
      <c r="F8922" s="2">
        <v>12943.459999999975</v>
      </c>
      <c r="G8922" s="2">
        <v>99.57</v>
      </c>
      <c r="H8922" s="2">
        <v>9.9499999999999993</v>
      </c>
      <c r="I8922" s="2">
        <v>12677.069999999978</v>
      </c>
    </row>
    <row r="8923" spans="1:9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>
      <c r="A8924" s="2">
        <v>273700</v>
      </c>
      <c r="B8924" s="2" t="s">
        <v>65</v>
      </c>
      <c r="C8924" s="2">
        <v>0.04</v>
      </c>
      <c r="D8924" s="2">
        <v>90.34</v>
      </c>
      <c r="E8924" s="2">
        <v>3.62</v>
      </c>
      <c r="F8924" s="2">
        <v>4301.9299999999921</v>
      </c>
      <c r="G8924" s="2">
        <v>89.71</v>
      </c>
      <c r="H8924" s="2">
        <v>3.59</v>
      </c>
      <c r="I8924" s="2">
        <v>4245.1599999999953</v>
      </c>
    </row>
    <row r="8925" spans="1:9">
      <c r="A8925" s="2">
        <v>273700</v>
      </c>
      <c r="B8925" s="2" t="s">
        <v>66</v>
      </c>
      <c r="C8925" s="2">
        <v>0.1</v>
      </c>
      <c r="D8925" s="2">
        <v>90.34</v>
      </c>
      <c r="E8925" s="2">
        <v>9.0299999999999994</v>
      </c>
      <c r="F8925" s="2">
        <v>10745.150000000027</v>
      </c>
      <c r="G8925" s="2">
        <v>89.71</v>
      </c>
      <c r="H8925" s="2">
        <v>8.9700000000000006</v>
      </c>
      <c r="I8925" s="2">
        <v>10603.76999999999</v>
      </c>
    </row>
    <row r="8926" spans="1:9">
      <c r="A8926" s="2">
        <v>273700</v>
      </c>
      <c r="B8926" s="2" t="s">
        <v>67</v>
      </c>
      <c r="C8926" s="2">
        <v>0.125</v>
      </c>
      <c r="D8926" s="2">
        <v>93.75</v>
      </c>
      <c r="E8926" s="2">
        <v>11.72</v>
      </c>
      <c r="F8926" s="2">
        <v>13922.909999999983</v>
      </c>
      <c r="G8926" s="2">
        <v>93.1</v>
      </c>
      <c r="H8926" s="2">
        <v>11.64</v>
      </c>
      <c r="I8926" s="2">
        <v>13740.209999999934</v>
      </c>
    </row>
    <row r="8927" spans="1:9">
      <c r="A8927" s="2">
        <v>273700</v>
      </c>
      <c r="B8927" s="2" t="s">
        <v>68</v>
      </c>
      <c r="C8927" s="2">
        <v>0.125</v>
      </c>
      <c r="D8927" s="2">
        <v>96.26</v>
      </c>
      <c r="E8927" s="2">
        <v>12.03</v>
      </c>
      <c r="F8927" s="2">
        <v>14279.730000000009</v>
      </c>
      <c r="G8927" s="2">
        <v>95.59</v>
      </c>
      <c r="H8927" s="2">
        <v>11.95</v>
      </c>
      <c r="I8927" s="2">
        <v>14092.649999999985</v>
      </c>
    </row>
    <row r="8928" spans="1:9">
      <c r="A8928" s="2">
        <v>273700</v>
      </c>
      <c r="B8928" s="2" t="s">
        <v>69</v>
      </c>
      <c r="C8928" s="2">
        <v>0.1</v>
      </c>
      <c r="D8928" s="2">
        <v>98.26</v>
      </c>
      <c r="E8928" s="2">
        <v>9.82</v>
      </c>
      <c r="F8928" s="2">
        <v>11651.250000000042</v>
      </c>
      <c r="G8928" s="2">
        <v>97.58</v>
      </c>
      <c r="H8928" s="2">
        <v>9.76</v>
      </c>
      <c r="I8928" s="2">
        <v>11497.540000000012</v>
      </c>
    </row>
    <row r="8929" spans="1:9">
      <c r="A8929" s="2">
        <v>273700</v>
      </c>
      <c r="B8929" s="2" t="s">
        <v>70</v>
      </c>
      <c r="C8929" s="2">
        <v>0.1</v>
      </c>
      <c r="D8929" s="2">
        <v>100.27</v>
      </c>
      <c r="E8929" s="2">
        <v>10.02</v>
      </c>
      <c r="F8929" s="2">
        <v>12953.479999999976</v>
      </c>
      <c r="G8929" s="2">
        <v>99.57</v>
      </c>
      <c r="H8929" s="2">
        <v>9.9499999999999993</v>
      </c>
      <c r="I8929" s="2">
        <v>12687.019999999979</v>
      </c>
    </row>
    <row r="8930" spans="1:9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>
      <c r="A8931" s="2">
        <v>273710</v>
      </c>
      <c r="B8931" s="2" t="s">
        <v>65</v>
      </c>
      <c r="C8931" s="2">
        <v>0.04</v>
      </c>
      <c r="D8931" s="2">
        <v>90.34</v>
      </c>
      <c r="E8931" s="2">
        <v>3.62</v>
      </c>
      <c r="F8931" s="2">
        <v>4305.549999999992</v>
      </c>
      <c r="G8931" s="2">
        <v>89.71</v>
      </c>
      <c r="H8931" s="2">
        <v>3.59</v>
      </c>
      <c r="I8931" s="2">
        <v>4248.7499999999955</v>
      </c>
    </row>
    <row r="8932" spans="1:9">
      <c r="A8932" s="2">
        <v>273710</v>
      </c>
      <c r="B8932" s="2" t="s">
        <v>66</v>
      </c>
      <c r="C8932" s="2">
        <v>0.1</v>
      </c>
      <c r="D8932" s="2">
        <v>90.34</v>
      </c>
      <c r="E8932" s="2">
        <v>9.0299999999999994</v>
      </c>
      <c r="F8932" s="2">
        <v>10754.180000000028</v>
      </c>
      <c r="G8932" s="2">
        <v>89.71</v>
      </c>
      <c r="H8932" s="2">
        <v>8.9700000000000006</v>
      </c>
      <c r="I8932" s="2">
        <v>10612.739999999989</v>
      </c>
    </row>
    <row r="8933" spans="1:9">
      <c r="A8933" s="2">
        <v>273710</v>
      </c>
      <c r="B8933" s="2" t="s">
        <v>67</v>
      </c>
      <c r="C8933" s="2">
        <v>0.125</v>
      </c>
      <c r="D8933" s="2">
        <v>93.75</v>
      </c>
      <c r="E8933" s="2">
        <v>11.72</v>
      </c>
      <c r="F8933" s="2">
        <v>13934.629999999983</v>
      </c>
      <c r="G8933" s="2">
        <v>93.1</v>
      </c>
      <c r="H8933" s="2">
        <v>11.64</v>
      </c>
      <c r="I8933" s="2">
        <v>13751.849999999933</v>
      </c>
    </row>
    <row r="8934" spans="1:9">
      <c r="A8934" s="2">
        <v>273710</v>
      </c>
      <c r="B8934" s="2" t="s">
        <v>68</v>
      </c>
      <c r="C8934" s="2">
        <v>0.125</v>
      </c>
      <c r="D8934" s="2">
        <v>96.26</v>
      </c>
      <c r="E8934" s="2">
        <v>12.03</v>
      </c>
      <c r="F8934" s="2">
        <v>14291.760000000009</v>
      </c>
      <c r="G8934" s="2">
        <v>95.59</v>
      </c>
      <c r="H8934" s="2">
        <v>11.95</v>
      </c>
      <c r="I8934" s="2">
        <v>14104.599999999986</v>
      </c>
    </row>
    <row r="8935" spans="1:9">
      <c r="A8935" s="2">
        <v>273710</v>
      </c>
      <c r="B8935" s="2" t="s">
        <v>69</v>
      </c>
      <c r="C8935" s="2">
        <v>0.1</v>
      </c>
      <c r="D8935" s="2">
        <v>98.26</v>
      </c>
      <c r="E8935" s="2">
        <v>9.82</v>
      </c>
      <c r="F8935" s="2">
        <v>11661.070000000042</v>
      </c>
      <c r="G8935" s="2">
        <v>97.58</v>
      </c>
      <c r="H8935" s="2">
        <v>9.76</v>
      </c>
      <c r="I8935" s="2">
        <v>11507.300000000012</v>
      </c>
    </row>
    <row r="8936" spans="1:9">
      <c r="A8936" s="2">
        <v>273710</v>
      </c>
      <c r="B8936" s="2" t="s">
        <v>70</v>
      </c>
      <c r="C8936" s="2">
        <v>0.1</v>
      </c>
      <c r="D8936" s="2">
        <v>100.27</v>
      </c>
      <c r="E8936" s="2">
        <v>10.02</v>
      </c>
      <c r="F8936" s="2">
        <v>12963.499999999976</v>
      </c>
      <c r="G8936" s="2">
        <v>99.57</v>
      </c>
      <c r="H8936" s="2">
        <v>9.9499999999999993</v>
      </c>
      <c r="I8936" s="2">
        <v>12696.969999999979</v>
      </c>
    </row>
    <row r="8937" spans="1:9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>
      <c r="A8938" s="2">
        <v>273720</v>
      </c>
      <c r="B8938" s="2" t="s">
        <v>65</v>
      </c>
      <c r="C8938" s="2">
        <v>0.04</v>
      </c>
      <c r="D8938" s="2">
        <v>90.34</v>
      </c>
      <c r="E8938" s="2">
        <v>3.62</v>
      </c>
      <c r="F8938" s="2">
        <v>4309.1699999999919</v>
      </c>
      <c r="G8938" s="2">
        <v>89.71</v>
      </c>
      <c r="H8938" s="2">
        <v>3.59</v>
      </c>
      <c r="I8938" s="2">
        <v>4252.3399999999956</v>
      </c>
    </row>
    <row r="8939" spans="1:9">
      <c r="A8939" s="2">
        <v>273720</v>
      </c>
      <c r="B8939" s="2" t="s">
        <v>66</v>
      </c>
      <c r="C8939" s="2">
        <v>0.1</v>
      </c>
      <c r="D8939" s="2">
        <v>90.34</v>
      </c>
      <c r="E8939" s="2">
        <v>9.0299999999999994</v>
      </c>
      <c r="F8939" s="2">
        <v>10763.210000000028</v>
      </c>
      <c r="G8939" s="2">
        <v>89.71</v>
      </c>
      <c r="H8939" s="2">
        <v>8.9700000000000006</v>
      </c>
      <c r="I8939" s="2">
        <v>10621.709999999988</v>
      </c>
    </row>
    <row r="8940" spans="1:9">
      <c r="A8940" s="2">
        <v>273720</v>
      </c>
      <c r="B8940" s="2" t="s">
        <v>67</v>
      </c>
      <c r="C8940" s="2">
        <v>0.125</v>
      </c>
      <c r="D8940" s="2">
        <v>93.75</v>
      </c>
      <c r="E8940" s="2">
        <v>11.72</v>
      </c>
      <c r="F8940" s="2">
        <v>13946.349999999982</v>
      </c>
      <c r="G8940" s="2">
        <v>93.1</v>
      </c>
      <c r="H8940" s="2">
        <v>11.64</v>
      </c>
      <c r="I8940" s="2">
        <v>13763.489999999932</v>
      </c>
    </row>
    <row r="8941" spans="1:9">
      <c r="A8941" s="2">
        <v>273720</v>
      </c>
      <c r="B8941" s="2" t="s">
        <v>68</v>
      </c>
      <c r="C8941" s="2">
        <v>0.125</v>
      </c>
      <c r="D8941" s="2">
        <v>96.26</v>
      </c>
      <c r="E8941" s="2">
        <v>12.03</v>
      </c>
      <c r="F8941" s="2">
        <v>14303.79000000001</v>
      </c>
      <c r="G8941" s="2">
        <v>95.59</v>
      </c>
      <c r="H8941" s="2">
        <v>11.95</v>
      </c>
      <c r="I8941" s="2">
        <v>14116.549999999987</v>
      </c>
    </row>
    <row r="8942" spans="1:9">
      <c r="A8942" s="2">
        <v>273720</v>
      </c>
      <c r="B8942" s="2" t="s">
        <v>69</v>
      </c>
      <c r="C8942" s="2">
        <v>0.1</v>
      </c>
      <c r="D8942" s="2">
        <v>98.26</v>
      </c>
      <c r="E8942" s="2">
        <v>9.82</v>
      </c>
      <c r="F8942" s="2">
        <v>11670.890000000041</v>
      </c>
      <c r="G8942" s="2">
        <v>97.58</v>
      </c>
      <c r="H8942" s="2">
        <v>9.76</v>
      </c>
      <c r="I8942" s="2">
        <v>11517.060000000012</v>
      </c>
    </row>
    <row r="8943" spans="1:9">
      <c r="A8943" s="2">
        <v>273720</v>
      </c>
      <c r="B8943" s="2" t="s">
        <v>70</v>
      </c>
      <c r="C8943" s="2">
        <v>0.1</v>
      </c>
      <c r="D8943" s="2">
        <v>100.27</v>
      </c>
      <c r="E8943" s="2">
        <v>10.02</v>
      </c>
      <c r="F8943" s="2">
        <v>12973.519999999977</v>
      </c>
      <c r="G8943" s="2">
        <v>99.57</v>
      </c>
      <c r="H8943" s="2">
        <v>9.9499999999999993</v>
      </c>
      <c r="I8943" s="2">
        <v>12706.91999999998</v>
      </c>
    </row>
    <row r="8944" spans="1:9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>
      <c r="A8945" s="2">
        <v>273730</v>
      </c>
      <c r="B8945" s="2" t="s">
        <v>65</v>
      </c>
      <c r="C8945" s="2">
        <v>0.04</v>
      </c>
      <c r="D8945" s="2">
        <v>90.34</v>
      </c>
      <c r="E8945" s="2">
        <v>3.62</v>
      </c>
      <c r="F8945" s="2">
        <v>4312.7899999999918</v>
      </c>
      <c r="G8945" s="2">
        <v>89.71</v>
      </c>
      <c r="H8945" s="2">
        <v>3.59</v>
      </c>
      <c r="I8945" s="2">
        <v>4255.9299999999957</v>
      </c>
    </row>
    <row r="8946" spans="1:9">
      <c r="A8946" s="2">
        <v>273730</v>
      </c>
      <c r="B8946" s="2" t="s">
        <v>66</v>
      </c>
      <c r="C8946" s="2">
        <v>0.1</v>
      </c>
      <c r="D8946" s="2">
        <v>90.34</v>
      </c>
      <c r="E8946" s="2">
        <v>9.0299999999999994</v>
      </c>
      <c r="F8946" s="2">
        <v>10772.240000000029</v>
      </c>
      <c r="G8946" s="2">
        <v>89.71</v>
      </c>
      <c r="H8946" s="2">
        <v>8.9700000000000006</v>
      </c>
      <c r="I8946" s="2">
        <v>10630.679999999988</v>
      </c>
    </row>
    <row r="8947" spans="1:9">
      <c r="A8947" s="2">
        <v>273730</v>
      </c>
      <c r="B8947" s="2" t="s">
        <v>67</v>
      </c>
      <c r="C8947" s="2">
        <v>0.125</v>
      </c>
      <c r="D8947" s="2">
        <v>93.75</v>
      </c>
      <c r="E8947" s="2">
        <v>11.72</v>
      </c>
      <c r="F8947" s="2">
        <v>13958.069999999982</v>
      </c>
      <c r="G8947" s="2">
        <v>93.1</v>
      </c>
      <c r="H8947" s="2">
        <v>11.64</v>
      </c>
      <c r="I8947" s="2">
        <v>13775.129999999932</v>
      </c>
    </row>
    <row r="8948" spans="1:9">
      <c r="A8948" s="2">
        <v>273730</v>
      </c>
      <c r="B8948" s="2" t="s">
        <v>68</v>
      </c>
      <c r="C8948" s="2">
        <v>0.125</v>
      </c>
      <c r="D8948" s="2">
        <v>96.26</v>
      </c>
      <c r="E8948" s="2">
        <v>12.03</v>
      </c>
      <c r="F8948" s="2">
        <v>14315.820000000011</v>
      </c>
      <c r="G8948" s="2">
        <v>95.59</v>
      </c>
      <c r="H8948" s="2">
        <v>11.95</v>
      </c>
      <c r="I8948" s="2">
        <v>14128.499999999987</v>
      </c>
    </row>
    <row r="8949" spans="1:9">
      <c r="A8949" s="2">
        <v>273730</v>
      </c>
      <c r="B8949" s="2" t="s">
        <v>69</v>
      </c>
      <c r="C8949" s="2">
        <v>0.1</v>
      </c>
      <c r="D8949" s="2">
        <v>98.26</v>
      </c>
      <c r="E8949" s="2">
        <v>9.82</v>
      </c>
      <c r="F8949" s="2">
        <v>11680.710000000041</v>
      </c>
      <c r="G8949" s="2">
        <v>97.58</v>
      </c>
      <c r="H8949" s="2">
        <v>9.76</v>
      </c>
      <c r="I8949" s="2">
        <v>11526.820000000012</v>
      </c>
    </row>
    <row r="8950" spans="1:9">
      <c r="A8950" s="2">
        <v>273730</v>
      </c>
      <c r="B8950" s="2" t="s">
        <v>70</v>
      </c>
      <c r="C8950" s="2">
        <v>0.1</v>
      </c>
      <c r="D8950" s="2">
        <v>100.27</v>
      </c>
      <c r="E8950" s="2">
        <v>10.02</v>
      </c>
      <c r="F8950" s="2">
        <v>12983.539999999977</v>
      </c>
      <c r="G8950" s="2">
        <v>99.57</v>
      </c>
      <c r="H8950" s="2">
        <v>9.9499999999999993</v>
      </c>
      <c r="I8950" s="2">
        <v>12716.869999999981</v>
      </c>
    </row>
    <row r="8951" spans="1:9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>
      <c r="A8952" s="2">
        <v>273740</v>
      </c>
      <c r="B8952" s="2" t="s">
        <v>65</v>
      </c>
      <c r="C8952" s="2">
        <v>0.04</v>
      </c>
      <c r="D8952" s="2">
        <v>90.34</v>
      </c>
      <c r="E8952" s="2">
        <v>3.62</v>
      </c>
      <c r="F8952" s="2">
        <v>4316.4099999999917</v>
      </c>
      <c r="G8952" s="2">
        <v>89.71</v>
      </c>
      <c r="H8952" s="2">
        <v>3.59</v>
      </c>
      <c r="I8952" s="2">
        <v>4259.5199999999959</v>
      </c>
    </row>
    <row r="8953" spans="1:9">
      <c r="A8953" s="2">
        <v>273740</v>
      </c>
      <c r="B8953" s="2" t="s">
        <v>66</v>
      </c>
      <c r="C8953" s="2">
        <v>0.1</v>
      </c>
      <c r="D8953" s="2">
        <v>90.34</v>
      </c>
      <c r="E8953" s="2">
        <v>9.0299999999999994</v>
      </c>
      <c r="F8953" s="2">
        <v>10781.27000000003</v>
      </c>
      <c r="G8953" s="2">
        <v>89.71</v>
      </c>
      <c r="H8953" s="2">
        <v>8.9700000000000006</v>
      </c>
      <c r="I8953" s="2">
        <v>10639.649999999987</v>
      </c>
    </row>
    <row r="8954" spans="1:9">
      <c r="A8954" s="2">
        <v>273740</v>
      </c>
      <c r="B8954" s="2" t="s">
        <v>67</v>
      </c>
      <c r="C8954" s="2">
        <v>0.125</v>
      </c>
      <c r="D8954" s="2">
        <v>93.75</v>
      </c>
      <c r="E8954" s="2">
        <v>11.72</v>
      </c>
      <c r="F8954" s="2">
        <v>13969.789999999981</v>
      </c>
      <c r="G8954" s="2">
        <v>93.1</v>
      </c>
      <c r="H8954" s="2">
        <v>11.64</v>
      </c>
      <c r="I8954" s="2">
        <v>13786.769999999931</v>
      </c>
    </row>
    <row r="8955" spans="1:9">
      <c r="A8955" s="2">
        <v>273740</v>
      </c>
      <c r="B8955" s="2" t="s">
        <v>68</v>
      </c>
      <c r="C8955" s="2">
        <v>0.125</v>
      </c>
      <c r="D8955" s="2">
        <v>96.26</v>
      </c>
      <c r="E8955" s="2">
        <v>12.03</v>
      </c>
      <c r="F8955" s="2">
        <v>14327.850000000011</v>
      </c>
      <c r="G8955" s="2">
        <v>95.59</v>
      </c>
      <c r="H8955" s="2">
        <v>11.95</v>
      </c>
      <c r="I8955" s="2">
        <v>14140.449999999988</v>
      </c>
    </row>
    <row r="8956" spans="1:9">
      <c r="A8956" s="2">
        <v>273740</v>
      </c>
      <c r="B8956" s="2" t="s">
        <v>69</v>
      </c>
      <c r="C8956" s="2">
        <v>0.1</v>
      </c>
      <c r="D8956" s="2">
        <v>98.26</v>
      </c>
      <c r="E8956" s="2">
        <v>9.82</v>
      </c>
      <c r="F8956" s="2">
        <v>11690.530000000041</v>
      </c>
      <c r="G8956" s="2">
        <v>97.58</v>
      </c>
      <c r="H8956" s="2">
        <v>9.76</v>
      </c>
      <c r="I8956" s="2">
        <v>11536.580000000013</v>
      </c>
    </row>
    <row r="8957" spans="1:9">
      <c r="A8957" s="2">
        <v>273740</v>
      </c>
      <c r="B8957" s="2" t="s">
        <v>70</v>
      </c>
      <c r="C8957" s="2">
        <v>0.1</v>
      </c>
      <c r="D8957" s="2">
        <v>100.27</v>
      </c>
      <c r="E8957" s="2">
        <v>10.02</v>
      </c>
      <c r="F8957" s="2">
        <v>12993.559999999978</v>
      </c>
      <c r="G8957" s="2">
        <v>99.57</v>
      </c>
      <c r="H8957" s="2">
        <v>9.9499999999999993</v>
      </c>
      <c r="I8957" s="2">
        <v>12726.819999999982</v>
      </c>
    </row>
    <row r="8958" spans="1:9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>
      <c r="A8959" s="2">
        <v>273750</v>
      </c>
      <c r="B8959" s="2" t="s">
        <v>65</v>
      </c>
      <c r="C8959" s="2">
        <v>0.04</v>
      </c>
      <c r="D8959" s="2">
        <v>90.34</v>
      </c>
      <c r="E8959" s="2">
        <v>3.62</v>
      </c>
      <c r="F8959" s="2">
        <v>4320.0299999999916</v>
      </c>
      <c r="G8959" s="2">
        <v>89.71</v>
      </c>
      <c r="H8959" s="2">
        <v>3.59</v>
      </c>
      <c r="I8959" s="2">
        <v>4263.109999999996</v>
      </c>
    </row>
    <row r="8960" spans="1:9">
      <c r="A8960" s="2">
        <v>273750</v>
      </c>
      <c r="B8960" s="2" t="s">
        <v>66</v>
      </c>
      <c r="C8960" s="2">
        <v>0.1</v>
      </c>
      <c r="D8960" s="2">
        <v>90.34</v>
      </c>
      <c r="E8960" s="2">
        <v>9.0299999999999994</v>
      </c>
      <c r="F8960" s="2">
        <v>10790.30000000003</v>
      </c>
      <c r="G8960" s="2">
        <v>89.71</v>
      </c>
      <c r="H8960" s="2">
        <v>8.9700000000000006</v>
      </c>
      <c r="I8960" s="2">
        <v>10648.619999999986</v>
      </c>
    </row>
    <row r="8961" spans="1:9">
      <c r="A8961" s="2">
        <v>273750</v>
      </c>
      <c r="B8961" s="2" t="s">
        <v>67</v>
      </c>
      <c r="C8961" s="2">
        <v>0.125</v>
      </c>
      <c r="D8961" s="2">
        <v>93.75</v>
      </c>
      <c r="E8961" s="2">
        <v>11.72</v>
      </c>
      <c r="F8961" s="2">
        <v>13981.50999999998</v>
      </c>
      <c r="G8961" s="2">
        <v>93.1</v>
      </c>
      <c r="H8961" s="2">
        <v>11.64</v>
      </c>
      <c r="I8961" s="2">
        <v>13798.409999999931</v>
      </c>
    </row>
    <row r="8962" spans="1:9">
      <c r="A8962" s="2">
        <v>273750</v>
      </c>
      <c r="B8962" s="2" t="s">
        <v>68</v>
      </c>
      <c r="C8962" s="2">
        <v>0.125</v>
      </c>
      <c r="D8962" s="2">
        <v>96.26</v>
      </c>
      <c r="E8962" s="2">
        <v>12.03</v>
      </c>
      <c r="F8962" s="2">
        <v>14339.880000000012</v>
      </c>
      <c r="G8962" s="2">
        <v>95.59</v>
      </c>
      <c r="H8962" s="2">
        <v>11.95</v>
      </c>
      <c r="I8962" s="2">
        <v>14152.399999999989</v>
      </c>
    </row>
    <row r="8963" spans="1:9">
      <c r="A8963" s="2">
        <v>273750</v>
      </c>
      <c r="B8963" s="2" t="s">
        <v>69</v>
      </c>
      <c r="C8963" s="2">
        <v>0.1</v>
      </c>
      <c r="D8963" s="2">
        <v>98.26</v>
      </c>
      <c r="E8963" s="2">
        <v>9.82</v>
      </c>
      <c r="F8963" s="2">
        <v>11700.35000000004</v>
      </c>
      <c r="G8963" s="2">
        <v>97.58</v>
      </c>
      <c r="H8963" s="2">
        <v>9.76</v>
      </c>
      <c r="I8963" s="2">
        <v>11546.340000000013</v>
      </c>
    </row>
    <row r="8964" spans="1:9">
      <c r="A8964" s="2">
        <v>273750</v>
      </c>
      <c r="B8964" s="2" t="s">
        <v>70</v>
      </c>
      <c r="C8964" s="2">
        <v>0.1</v>
      </c>
      <c r="D8964" s="2">
        <v>100.27</v>
      </c>
      <c r="E8964" s="2">
        <v>10.02</v>
      </c>
      <c r="F8964" s="2">
        <v>13003.579999999978</v>
      </c>
      <c r="G8964" s="2">
        <v>99.57</v>
      </c>
      <c r="H8964" s="2">
        <v>9.9499999999999993</v>
      </c>
      <c r="I8964" s="2">
        <v>12736.769999999982</v>
      </c>
    </row>
    <row r="8965" spans="1:9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>
      <c r="A8966" s="2">
        <v>273750.07500000001</v>
      </c>
      <c r="B8966" s="2" t="s">
        <v>65</v>
      </c>
      <c r="C8966" s="2">
        <v>0.04</v>
      </c>
      <c r="D8966" s="2">
        <v>0.68</v>
      </c>
      <c r="E8966" s="2">
        <v>0.03</v>
      </c>
      <c r="F8966" s="2">
        <v>4320.0599999999913</v>
      </c>
      <c r="G8966" s="2">
        <v>0.67</v>
      </c>
      <c r="H8966" s="2">
        <v>0.03</v>
      </c>
      <c r="I8966" s="2">
        <v>4263.1399999999958</v>
      </c>
    </row>
    <row r="8967" spans="1:9">
      <c r="A8967" s="2">
        <v>273750.07500000001</v>
      </c>
      <c r="B8967" s="2" t="s">
        <v>66</v>
      </c>
      <c r="C8967" s="2">
        <v>0.1</v>
      </c>
      <c r="D8967" s="2">
        <v>0.68</v>
      </c>
      <c r="E8967" s="2">
        <v>7.0000000000000007E-2</v>
      </c>
      <c r="F8967" s="2">
        <v>10790.37000000003</v>
      </c>
      <c r="G8967" s="2">
        <v>0.67</v>
      </c>
      <c r="H8967" s="2">
        <v>7.0000000000000007E-2</v>
      </c>
      <c r="I8967" s="2">
        <v>10648.689999999986</v>
      </c>
    </row>
    <row r="8968" spans="1:9">
      <c r="A8968" s="2">
        <v>273750.07500000001</v>
      </c>
      <c r="B8968" s="2" t="s">
        <v>67</v>
      </c>
      <c r="C8968" s="2">
        <v>0.125</v>
      </c>
      <c r="D8968" s="2">
        <v>0.7</v>
      </c>
      <c r="E8968" s="2">
        <v>0.09</v>
      </c>
      <c r="F8968" s="2">
        <v>13981.59999999998</v>
      </c>
      <c r="G8968" s="2">
        <v>0.7</v>
      </c>
      <c r="H8968" s="2">
        <v>0.09</v>
      </c>
      <c r="I8968" s="2">
        <v>13798.499999999931</v>
      </c>
    </row>
    <row r="8969" spans="1:9">
      <c r="A8969" s="2">
        <v>273750.07500000001</v>
      </c>
      <c r="B8969" s="2" t="s">
        <v>68</v>
      </c>
      <c r="C8969" s="2">
        <v>0.125</v>
      </c>
      <c r="D8969" s="2">
        <v>0.72</v>
      </c>
      <c r="E8969" s="2">
        <v>0.09</v>
      </c>
      <c r="F8969" s="2">
        <v>14339.970000000012</v>
      </c>
      <c r="G8969" s="2">
        <v>0.72</v>
      </c>
      <c r="H8969" s="2">
        <v>0.09</v>
      </c>
      <c r="I8969" s="2">
        <v>14152.489999999989</v>
      </c>
    </row>
    <row r="8970" spans="1:9">
      <c r="A8970" s="2">
        <v>273750.07500000001</v>
      </c>
      <c r="B8970" s="2" t="s">
        <v>69</v>
      </c>
      <c r="C8970" s="2">
        <v>0.1</v>
      </c>
      <c r="D8970" s="2">
        <v>0.74</v>
      </c>
      <c r="E8970" s="2">
        <v>7.0000000000000007E-2</v>
      </c>
      <c r="F8970" s="2">
        <v>11700.42000000004</v>
      </c>
      <c r="G8970" s="2">
        <v>0.73</v>
      </c>
      <c r="H8970" s="2">
        <v>7.0000000000000007E-2</v>
      </c>
      <c r="I8970" s="2">
        <v>11546.410000000013</v>
      </c>
    </row>
    <row r="8971" spans="1:9">
      <c r="A8971" s="2">
        <v>273750.07500000001</v>
      </c>
      <c r="B8971" s="2" t="s">
        <v>70</v>
      </c>
      <c r="C8971" s="2">
        <v>0.1</v>
      </c>
      <c r="D8971" s="2">
        <v>0.75</v>
      </c>
      <c r="E8971" s="2">
        <v>0.08</v>
      </c>
      <c r="F8971" s="2">
        <v>13003.659999999978</v>
      </c>
      <c r="G8971" s="2">
        <v>0.75</v>
      </c>
      <c r="H8971" s="2">
        <v>7.0000000000000007E-2</v>
      </c>
      <c r="I8971" s="2">
        <v>12736.839999999982</v>
      </c>
    </row>
    <row r="8972" spans="1:9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>
      <c r="A8973" s="2">
        <v>273760</v>
      </c>
      <c r="B8973" s="2" t="s">
        <v>65</v>
      </c>
      <c r="C8973" s="2">
        <v>0.04</v>
      </c>
      <c r="D8973" s="2">
        <v>89.35</v>
      </c>
      <c r="E8973" s="2">
        <v>3.58</v>
      </c>
      <c r="F8973" s="2">
        <v>4323.6399999999912</v>
      </c>
      <c r="G8973" s="2">
        <v>89.35</v>
      </c>
      <c r="H8973" s="2">
        <v>3.58</v>
      </c>
      <c r="I8973" s="2">
        <v>4266.7199999999957</v>
      </c>
    </row>
    <row r="8974" spans="1:9">
      <c r="A8974" s="2">
        <v>273760</v>
      </c>
      <c r="B8974" s="2" t="s">
        <v>66</v>
      </c>
      <c r="C8974" s="2">
        <v>0.1</v>
      </c>
      <c r="D8974" s="2">
        <v>89.35</v>
      </c>
      <c r="E8974" s="2">
        <v>8.93</v>
      </c>
      <c r="F8974" s="2">
        <v>10799.30000000003</v>
      </c>
      <c r="G8974" s="2">
        <v>89.35</v>
      </c>
      <c r="H8974" s="2">
        <v>8.93</v>
      </c>
      <c r="I8974" s="2">
        <v>10657.619999999986</v>
      </c>
    </row>
    <row r="8975" spans="1:9">
      <c r="A8975" s="2">
        <v>273760</v>
      </c>
      <c r="B8975" s="2" t="s">
        <v>67</v>
      </c>
      <c r="C8975" s="2">
        <v>0.125</v>
      </c>
      <c r="D8975" s="2">
        <v>92.72</v>
      </c>
      <c r="E8975" s="2">
        <v>11.59</v>
      </c>
      <c r="F8975" s="2">
        <v>13993.189999999981</v>
      </c>
      <c r="G8975" s="2">
        <v>92.72</v>
      </c>
      <c r="H8975" s="2">
        <v>11.59</v>
      </c>
      <c r="I8975" s="2">
        <v>13810.089999999931</v>
      </c>
    </row>
    <row r="8976" spans="1:9">
      <c r="A8976" s="2">
        <v>273760</v>
      </c>
      <c r="B8976" s="2" t="s">
        <v>68</v>
      </c>
      <c r="C8976" s="2">
        <v>0.125</v>
      </c>
      <c r="D8976" s="2">
        <v>95.2</v>
      </c>
      <c r="E8976" s="2">
        <v>11.9</v>
      </c>
      <c r="F8976" s="2">
        <v>14351.870000000012</v>
      </c>
      <c r="G8976" s="2">
        <v>95.2</v>
      </c>
      <c r="H8976" s="2">
        <v>11.9</v>
      </c>
      <c r="I8976" s="2">
        <v>14164.389999999989</v>
      </c>
    </row>
    <row r="8977" spans="1:9">
      <c r="A8977" s="2">
        <v>273760</v>
      </c>
      <c r="B8977" s="2" t="s">
        <v>69</v>
      </c>
      <c r="C8977" s="2">
        <v>0.1</v>
      </c>
      <c r="D8977" s="2">
        <v>97.19</v>
      </c>
      <c r="E8977" s="2">
        <v>9.7200000000000006</v>
      </c>
      <c r="F8977" s="2">
        <v>11710.140000000039</v>
      </c>
      <c r="G8977" s="2">
        <v>97.19</v>
      </c>
      <c r="H8977" s="2">
        <v>9.7200000000000006</v>
      </c>
      <c r="I8977" s="2">
        <v>11556.130000000012</v>
      </c>
    </row>
    <row r="8978" spans="1:9">
      <c r="A8978" s="2">
        <v>273760</v>
      </c>
      <c r="B8978" s="2" t="s">
        <v>70</v>
      </c>
      <c r="C8978" s="2">
        <v>0.1</v>
      </c>
      <c r="D8978" s="2">
        <v>99.17</v>
      </c>
      <c r="E8978" s="2">
        <v>9.91</v>
      </c>
      <c r="F8978" s="2">
        <v>13013.569999999978</v>
      </c>
      <c r="G8978" s="2">
        <v>99.17</v>
      </c>
      <c r="H8978" s="2">
        <v>9.91</v>
      </c>
      <c r="I8978" s="2">
        <v>12746.749999999982</v>
      </c>
    </row>
    <row r="8979" spans="1:9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>
      <c r="A8980" s="2">
        <v>273770</v>
      </c>
      <c r="B8980" s="2" t="s">
        <v>65</v>
      </c>
      <c r="C8980" s="2">
        <v>0.04</v>
      </c>
      <c r="D8980" s="2">
        <v>90.02</v>
      </c>
      <c r="E8980" s="2">
        <v>3.6</v>
      </c>
      <c r="F8980" s="2">
        <v>4327.2399999999916</v>
      </c>
      <c r="G8980" s="2">
        <v>90.02</v>
      </c>
      <c r="H8980" s="2">
        <v>3.6</v>
      </c>
      <c r="I8980" s="2">
        <v>4270.3199999999961</v>
      </c>
    </row>
    <row r="8981" spans="1:9">
      <c r="A8981" s="2">
        <v>273770</v>
      </c>
      <c r="B8981" s="2" t="s">
        <v>66</v>
      </c>
      <c r="C8981" s="2">
        <v>0.1</v>
      </c>
      <c r="D8981" s="2">
        <v>90.02</v>
      </c>
      <c r="E8981" s="2">
        <v>9</v>
      </c>
      <c r="F8981" s="2">
        <v>10808.30000000003</v>
      </c>
      <c r="G8981" s="2">
        <v>90.02</v>
      </c>
      <c r="H8981" s="2">
        <v>9</v>
      </c>
      <c r="I8981" s="2">
        <v>10666.619999999986</v>
      </c>
    </row>
    <row r="8982" spans="1:9">
      <c r="A8982" s="2">
        <v>273770</v>
      </c>
      <c r="B8982" s="2" t="s">
        <v>67</v>
      </c>
      <c r="C8982" s="2">
        <v>0.125</v>
      </c>
      <c r="D8982" s="2">
        <v>93.42</v>
      </c>
      <c r="E8982" s="2">
        <v>11.68</v>
      </c>
      <c r="F8982" s="2">
        <v>14004.869999999981</v>
      </c>
      <c r="G8982" s="2">
        <v>93.42</v>
      </c>
      <c r="H8982" s="2">
        <v>11.68</v>
      </c>
      <c r="I8982" s="2">
        <v>13821.769999999931</v>
      </c>
    </row>
    <row r="8983" spans="1:9">
      <c r="A8983" s="2">
        <v>273770</v>
      </c>
      <c r="B8983" s="2" t="s">
        <v>68</v>
      </c>
      <c r="C8983" s="2">
        <v>0.125</v>
      </c>
      <c r="D8983" s="2">
        <v>95.92</v>
      </c>
      <c r="E8983" s="2">
        <v>11.99</v>
      </c>
      <c r="F8983" s="2">
        <v>14363.860000000011</v>
      </c>
      <c r="G8983" s="2">
        <v>95.92</v>
      </c>
      <c r="H8983" s="2">
        <v>11.99</v>
      </c>
      <c r="I8983" s="2">
        <v>14176.379999999988</v>
      </c>
    </row>
    <row r="8984" spans="1:9">
      <c r="A8984" s="2">
        <v>273770</v>
      </c>
      <c r="B8984" s="2" t="s">
        <v>69</v>
      </c>
      <c r="C8984" s="2">
        <v>0.1</v>
      </c>
      <c r="D8984" s="2">
        <v>97.92</v>
      </c>
      <c r="E8984" s="2">
        <v>9.7899999999999991</v>
      </c>
      <c r="F8984" s="2">
        <v>11719.93000000004</v>
      </c>
      <c r="G8984" s="2">
        <v>97.92</v>
      </c>
      <c r="H8984" s="2">
        <v>9.7899999999999991</v>
      </c>
      <c r="I8984" s="2">
        <v>11565.920000000013</v>
      </c>
    </row>
    <row r="8985" spans="1:9">
      <c r="A8985" s="2">
        <v>273770</v>
      </c>
      <c r="B8985" s="2" t="s">
        <v>70</v>
      </c>
      <c r="C8985" s="2">
        <v>0.1</v>
      </c>
      <c r="D8985" s="2">
        <v>99.92</v>
      </c>
      <c r="E8985" s="2">
        <v>9.98</v>
      </c>
      <c r="F8985" s="2">
        <v>13023.549999999977</v>
      </c>
      <c r="G8985" s="2">
        <v>99.92</v>
      </c>
      <c r="H8985" s="2">
        <v>9.98</v>
      </c>
      <c r="I8985" s="2">
        <v>12756.729999999981</v>
      </c>
    </row>
    <row r="8986" spans="1:9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>
      <c r="A8987" s="2">
        <v>273780</v>
      </c>
      <c r="B8987" s="2" t="s">
        <v>65</v>
      </c>
      <c r="C8987" s="2">
        <v>0.04</v>
      </c>
      <c r="D8987" s="2">
        <v>90.02</v>
      </c>
      <c r="E8987" s="2">
        <v>3.6</v>
      </c>
      <c r="F8987" s="2">
        <v>4330.839999999992</v>
      </c>
      <c r="G8987" s="2">
        <v>90.02</v>
      </c>
      <c r="H8987" s="2">
        <v>3.6</v>
      </c>
      <c r="I8987" s="2">
        <v>4273.9199999999964</v>
      </c>
    </row>
    <row r="8988" spans="1:9">
      <c r="A8988" s="2">
        <v>273780</v>
      </c>
      <c r="B8988" s="2" t="s">
        <v>66</v>
      </c>
      <c r="C8988" s="2">
        <v>0.1</v>
      </c>
      <c r="D8988" s="2">
        <v>90.02</v>
      </c>
      <c r="E8988" s="2">
        <v>9</v>
      </c>
      <c r="F8988" s="2">
        <v>10817.30000000003</v>
      </c>
      <c r="G8988" s="2">
        <v>90.02</v>
      </c>
      <c r="H8988" s="2">
        <v>9</v>
      </c>
      <c r="I8988" s="2">
        <v>10675.619999999986</v>
      </c>
    </row>
    <row r="8989" spans="1:9">
      <c r="A8989" s="2">
        <v>273780</v>
      </c>
      <c r="B8989" s="2" t="s">
        <v>67</v>
      </c>
      <c r="C8989" s="2">
        <v>0.125</v>
      </c>
      <c r="D8989" s="2">
        <v>93.42</v>
      </c>
      <c r="E8989" s="2">
        <v>11.68</v>
      </c>
      <c r="F8989" s="2">
        <v>14016.549999999981</v>
      </c>
      <c r="G8989" s="2">
        <v>93.42</v>
      </c>
      <c r="H8989" s="2">
        <v>11.68</v>
      </c>
      <c r="I8989" s="2">
        <v>13833.449999999932</v>
      </c>
    </row>
    <row r="8990" spans="1:9">
      <c r="A8990" s="2">
        <v>273780</v>
      </c>
      <c r="B8990" s="2" t="s">
        <v>68</v>
      </c>
      <c r="C8990" s="2">
        <v>0.125</v>
      </c>
      <c r="D8990" s="2">
        <v>95.92</v>
      </c>
      <c r="E8990" s="2">
        <v>11.99</v>
      </c>
      <c r="F8990" s="2">
        <v>14375.850000000011</v>
      </c>
      <c r="G8990" s="2">
        <v>95.92</v>
      </c>
      <c r="H8990" s="2">
        <v>11.99</v>
      </c>
      <c r="I8990" s="2">
        <v>14188.369999999988</v>
      </c>
    </row>
    <row r="8991" spans="1:9">
      <c r="A8991" s="2">
        <v>273780</v>
      </c>
      <c r="B8991" s="2" t="s">
        <v>69</v>
      </c>
      <c r="C8991" s="2">
        <v>0.1</v>
      </c>
      <c r="D8991" s="2">
        <v>97.92</v>
      </c>
      <c r="E8991" s="2">
        <v>9.7899999999999991</v>
      </c>
      <c r="F8991" s="2">
        <v>11729.720000000041</v>
      </c>
      <c r="G8991" s="2">
        <v>97.92</v>
      </c>
      <c r="H8991" s="2">
        <v>9.7899999999999991</v>
      </c>
      <c r="I8991" s="2">
        <v>11575.710000000014</v>
      </c>
    </row>
    <row r="8992" spans="1:9">
      <c r="A8992" s="2">
        <v>273780</v>
      </c>
      <c r="B8992" s="2" t="s">
        <v>70</v>
      </c>
      <c r="C8992" s="2">
        <v>0.1</v>
      </c>
      <c r="D8992" s="2">
        <v>99.92</v>
      </c>
      <c r="E8992" s="2">
        <v>9.98</v>
      </c>
      <c r="F8992" s="2">
        <v>13033.529999999977</v>
      </c>
      <c r="G8992" s="2">
        <v>99.92</v>
      </c>
      <c r="H8992" s="2">
        <v>9.98</v>
      </c>
      <c r="I8992" s="2">
        <v>12766.709999999981</v>
      </c>
    </row>
    <row r="8993" spans="1:9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>
      <c r="A8994" s="2">
        <v>273790</v>
      </c>
      <c r="B8994" s="2" t="s">
        <v>65</v>
      </c>
      <c r="C8994" s="2">
        <v>0.04</v>
      </c>
      <c r="D8994" s="2">
        <v>90.02</v>
      </c>
      <c r="E8994" s="2">
        <v>3.6</v>
      </c>
      <c r="F8994" s="2">
        <v>4334.4399999999923</v>
      </c>
      <c r="G8994" s="2">
        <v>90.02</v>
      </c>
      <c r="H8994" s="2">
        <v>3.6</v>
      </c>
      <c r="I8994" s="2">
        <v>4277.5199999999968</v>
      </c>
    </row>
    <row r="8995" spans="1:9">
      <c r="A8995" s="2">
        <v>273790</v>
      </c>
      <c r="B8995" s="2" t="s">
        <v>66</v>
      </c>
      <c r="C8995" s="2">
        <v>0.1</v>
      </c>
      <c r="D8995" s="2">
        <v>90.02</v>
      </c>
      <c r="E8995" s="2">
        <v>9</v>
      </c>
      <c r="F8995" s="2">
        <v>10826.30000000003</v>
      </c>
      <c r="G8995" s="2">
        <v>90.02</v>
      </c>
      <c r="H8995" s="2">
        <v>9</v>
      </c>
      <c r="I8995" s="2">
        <v>10684.619999999986</v>
      </c>
    </row>
    <row r="8996" spans="1:9">
      <c r="A8996" s="2">
        <v>273790</v>
      </c>
      <c r="B8996" s="2" t="s">
        <v>67</v>
      </c>
      <c r="C8996" s="2">
        <v>0.125</v>
      </c>
      <c r="D8996" s="2">
        <v>93.42</v>
      </c>
      <c r="E8996" s="2">
        <v>11.68</v>
      </c>
      <c r="F8996" s="2">
        <v>14028.229999999981</v>
      </c>
      <c r="G8996" s="2">
        <v>93.42</v>
      </c>
      <c r="H8996" s="2">
        <v>11.68</v>
      </c>
      <c r="I8996" s="2">
        <v>13845.129999999932</v>
      </c>
    </row>
    <row r="8997" spans="1:9">
      <c r="A8997" s="2">
        <v>273790</v>
      </c>
      <c r="B8997" s="2" t="s">
        <v>68</v>
      </c>
      <c r="C8997" s="2">
        <v>0.125</v>
      </c>
      <c r="D8997" s="2">
        <v>95.92</v>
      </c>
      <c r="E8997" s="2">
        <v>11.99</v>
      </c>
      <c r="F8997" s="2">
        <v>14387.840000000011</v>
      </c>
      <c r="G8997" s="2">
        <v>95.92</v>
      </c>
      <c r="H8997" s="2">
        <v>11.99</v>
      </c>
      <c r="I8997" s="2">
        <v>14200.359999999988</v>
      </c>
    </row>
    <row r="8998" spans="1:9">
      <c r="A8998" s="2">
        <v>273790</v>
      </c>
      <c r="B8998" s="2" t="s">
        <v>69</v>
      </c>
      <c r="C8998" s="2">
        <v>0.1</v>
      </c>
      <c r="D8998" s="2">
        <v>97.92</v>
      </c>
      <c r="E8998" s="2">
        <v>9.7899999999999991</v>
      </c>
      <c r="F8998" s="2">
        <v>11739.510000000042</v>
      </c>
      <c r="G8998" s="2">
        <v>97.92</v>
      </c>
      <c r="H8998" s="2">
        <v>9.7899999999999991</v>
      </c>
      <c r="I8998" s="2">
        <v>11585.500000000015</v>
      </c>
    </row>
    <row r="8999" spans="1:9">
      <c r="A8999" s="2">
        <v>273790</v>
      </c>
      <c r="B8999" s="2" t="s">
        <v>70</v>
      </c>
      <c r="C8999" s="2">
        <v>0.1</v>
      </c>
      <c r="D8999" s="2">
        <v>99.92</v>
      </c>
      <c r="E8999" s="2">
        <v>9.98</v>
      </c>
      <c r="F8999" s="2">
        <v>13043.509999999977</v>
      </c>
      <c r="G8999" s="2">
        <v>99.92</v>
      </c>
      <c r="H8999" s="2">
        <v>9.98</v>
      </c>
      <c r="I8999" s="2">
        <v>12776.689999999981</v>
      </c>
    </row>
    <row r="9000" spans="1:9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>
      <c r="A9001" s="2">
        <v>273800</v>
      </c>
      <c r="B9001" s="2" t="s">
        <v>65</v>
      </c>
      <c r="C9001" s="2">
        <v>0.04</v>
      </c>
      <c r="D9001" s="2">
        <v>90.02</v>
      </c>
      <c r="E9001" s="2">
        <v>3.6</v>
      </c>
      <c r="F9001" s="2">
        <v>4338.0399999999927</v>
      </c>
      <c r="G9001" s="2">
        <v>90.02</v>
      </c>
      <c r="H9001" s="2">
        <v>3.6</v>
      </c>
      <c r="I9001" s="2">
        <v>4281.1199999999972</v>
      </c>
    </row>
    <row r="9002" spans="1:9">
      <c r="A9002" s="2">
        <v>273800</v>
      </c>
      <c r="B9002" s="2" t="s">
        <v>66</v>
      </c>
      <c r="C9002" s="2">
        <v>0.1</v>
      </c>
      <c r="D9002" s="2">
        <v>90.02</v>
      </c>
      <c r="E9002" s="2">
        <v>9</v>
      </c>
      <c r="F9002" s="2">
        <v>10835.30000000003</v>
      </c>
      <c r="G9002" s="2">
        <v>90.02</v>
      </c>
      <c r="H9002" s="2">
        <v>9</v>
      </c>
      <c r="I9002" s="2">
        <v>10693.619999999986</v>
      </c>
    </row>
    <row r="9003" spans="1:9">
      <c r="A9003" s="2">
        <v>273800</v>
      </c>
      <c r="B9003" s="2" t="s">
        <v>67</v>
      </c>
      <c r="C9003" s="2">
        <v>0.125</v>
      </c>
      <c r="D9003" s="2">
        <v>93.42</v>
      </c>
      <c r="E9003" s="2">
        <v>11.68</v>
      </c>
      <c r="F9003" s="2">
        <v>14039.909999999982</v>
      </c>
      <c r="G9003" s="2">
        <v>93.42</v>
      </c>
      <c r="H9003" s="2">
        <v>11.68</v>
      </c>
      <c r="I9003" s="2">
        <v>13856.809999999932</v>
      </c>
    </row>
    <row r="9004" spans="1:9">
      <c r="A9004" s="2">
        <v>273800</v>
      </c>
      <c r="B9004" s="2" t="s">
        <v>68</v>
      </c>
      <c r="C9004" s="2">
        <v>0.125</v>
      </c>
      <c r="D9004" s="2">
        <v>95.92</v>
      </c>
      <c r="E9004" s="2">
        <v>11.99</v>
      </c>
      <c r="F9004" s="2">
        <v>14399.830000000011</v>
      </c>
      <c r="G9004" s="2">
        <v>95.92</v>
      </c>
      <c r="H9004" s="2">
        <v>11.99</v>
      </c>
      <c r="I9004" s="2">
        <v>14212.349999999988</v>
      </c>
    </row>
    <row r="9005" spans="1:9">
      <c r="A9005" s="2">
        <v>273800</v>
      </c>
      <c r="B9005" s="2" t="s">
        <v>69</v>
      </c>
      <c r="C9005" s="2">
        <v>0.1</v>
      </c>
      <c r="D9005" s="2">
        <v>97.92</v>
      </c>
      <c r="E9005" s="2">
        <v>9.7899999999999991</v>
      </c>
      <c r="F9005" s="2">
        <v>11749.300000000043</v>
      </c>
      <c r="G9005" s="2">
        <v>97.92</v>
      </c>
      <c r="H9005" s="2">
        <v>9.7899999999999991</v>
      </c>
      <c r="I9005" s="2">
        <v>11595.290000000015</v>
      </c>
    </row>
    <row r="9006" spans="1:9">
      <c r="A9006" s="2">
        <v>273800</v>
      </c>
      <c r="B9006" s="2" t="s">
        <v>70</v>
      </c>
      <c r="C9006" s="2">
        <v>0.1</v>
      </c>
      <c r="D9006" s="2">
        <v>99.92</v>
      </c>
      <c r="E9006" s="2">
        <v>9.98</v>
      </c>
      <c r="F9006" s="2">
        <v>13053.489999999976</v>
      </c>
      <c r="G9006" s="2">
        <v>99.92</v>
      </c>
      <c r="H9006" s="2">
        <v>9.98</v>
      </c>
      <c r="I9006" s="2">
        <v>12786.66999999998</v>
      </c>
    </row>
    <row r="9007" spans="1:9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>
      <c r="A9008" s="2">
        <v>273810</v>
      </c>
      <c r="B9008" s="2" t="s">
        <v>65</v>
      </c>
      <c r="C9008" s="2">
        <v>0.04</v>
      </c>
      <c r="D9008" s="2">
        <v>90.02</v>
      </c>
      <c r="E9008" s="2">
        <v>3.6</v>
      </c>
      <c r="F9008" s="2">
        <v>4341.6399999999931</v>
      </c>
      <c r="G9008" s="2">
        <v>90.02</v>
      </c>
      <c r="H9008" s="2">
        <v>3.6</v>
      </c>
      <c r="I9008" s="2">
        <v>4284.7199999999975</v>
      </c>
    </row>
    <row r="9009" spans="1:9">
      <c r="A9009" s="2">
        <v>273810</v>
      </c>
      <c r="B9009" s="2" t="s">
        <v>66</v>
      </c>
      <c r="C9009" s="2">
        <v>0.1</v>
      </c>
      <c r="D9009" s="2">
        <v>90.02</v>
      </c>
      <c r="E9009" s="2">
        <v>9</v>
      </c>
      <c r="F9009" s="2">
        <v>10844.30000000003</v>
      </c>
      <c r="G9009" s="2">
        <v>90.02</v>
      </c>
      <c r="H9009" s="2">
        <v>9</v>
      </c>
      <c r="I9009" s="2">
        <v>10702.619999999986</v>
      </c>
    </row>
    <row r="9010" spans="1:9">
      <c r="A9010" s="2">
        <v>273810</v>
      </c>
      <c r="B9010" s="2" t="s">
        <v>67</v>
      </c>
      <c r="C9010" s="2">
        <v>0.125</v>
      </c>
      <c r="D9010" s="2">
        <v>93.42</v>
      </c>
      <c r="E9010" s="2">
        <v>11.68</v>
      </c>
      <c r="F9010" s="2">
        <v>14051.589999999982</v>
      </c>
      <c r="G9010" s="2">
        <v>93.42</v>
      </c>
      <c r="H9010" s="2">
        <v>11.68</v>
      </c>
      <c r="I9010" s="2">
        <v>13868.489999999932</v>
      </c>
    </row>
    <row r="9011" spans="1:9">
      <c r="A9011" s="2">
        <v>273810</v>
      </c>
      <c r="B9011" s="2" t="s">
        <v>68</v>
      </c>
      <c r="C9011" s="2">
        <v>0.125</v>
      </c>
      <c r="D9011" s="2">
        <v>95.92</v>
      </c>
      <c r="E9011" s="2">
        <v>11.99</v>
      </c>
      <c r="F9011" s="2">
        <v>14411.820000000011</v>
      </c>
      <c r="G9011" s="2">
        <v>95.92</v>
      </c>
      <c r="H9011" s="2">
        <v>11.99</v>
      </c>
      <c r="I9011" s="2">
        <v>14224.339999999987</v>
      </c>
    </row>
    <row r="9012" spans="1:9">
      <c r="A9012" s="2">
        <v>273810</v>
      </c>
      <c r="B9012" s="2" t="s">
        <v>69</v>
      </c>
      <c r="C9012" s="2">
        <v>0.1</v>
      </c>
      <c r="D9012" s="2">
        <v>97.92</v>
      </c>
      <c r="E9012" s="2">
        <v>9.7899999999999991</v>
      </c>
      <c r="F9012" s="2">
        <v>11759.090000000044</v>
      </c>
      <c r="G9012" s="2">
        <v>97.92</v>
      </c>
      <c r="H9012" s="2">
        <v>9.7899999999999991</v>
      </c>
      <c r="I9012" s="2">
        <v>11605.080000000016</v>
      </c>
    </row>
    <row r="9013" spans="1:9">
      <c r="A9013" s="2">
        <v>273810</v>
      </c>
      <c r="B9013" s="2" t="s">
        <v>70</v>
      </c>
      <c r="C9013" s="2">
        <v>0.1</v>
      </c>
      <c r="D9013" s="2">
        <v>99.92</v>
      </c>
      <c r="E9013" s="2">
        <v>9.99</v>
      </c>
      <c r="F9013" s="2">
        <v>13063.479999999976</v>
      </c>
      <c r="G9013" s="2">
        <v>99.92</v>
      </c>
      <c r="H9013" s="2">
        <v>9.98</v>
      </c>
      <c r="I9013" s="2">
        <v>12796.64999999998</v>
      </c>
    </row>
    <row r="9014" spans="1:9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>
      <c r="A9015" s="2">
        <v>273820</v>
      </c>
      <c r="B9015" s="2" t="s">
        <v>65</v>
      </c>
      <c r="C9015" s="2">
        <v>0.04</v>
      </c>
      <c r="D9015" s="2">
        <v>90.02</v>
      </c>
      <c r="E9015" s="2">
        <v>3.6</v>
      </c>
      <c r="F9015" s="2">
        <v>4345.2399999999934</v>
      </c>
      <c r="G9015" s="2">
        <v>90.02</v>
      </c>
      <c r="H9015" s="2">
        <v>3.6</v>
      </c>
      <c r="I9015" s="2">
        <v>4288.3199999999979</v>
      </c>
    </row>
    <row r="9016" spans="1:9">
      <c r="A9016" s="2">
        <v>273820</v>
      </c>
      <c r="B9016" s="2" t="s">
        <v>66</v>
      </c>
      <c r="C9016" s="2">
        <v>0.1</v>
      </c>
      <c r="D9016" s="2">
        <v>90.02</v>
      </c>
      <c r="E9016" s="2">
        <v>9</v>
      </c>
      <c r="F9016" s="2">
        <v>10853.30000000003</v>
      </c>
      <c r="G9016" s="2">
        <v>90.02</v>
      </c>
      <c r="H9016" s="2">
        <v>9</v>
      </c>
      <c r="I9016" s="2">
        <v>10711.619999999986</v>
      </c>
    </row>
    <row r="9017" spans="1:9">
      <c r="A9017" s="2">
        <v>273820</v>
      </c>
      <c r="B9017" s="2" t="s">
        <v>67</v>
      </c>
      <c r="C9017" s="2">
        <v>0.125</v>
      </c>
      <c r="D9017" s="2">
        <v>93.42</v>
      </c>
      <c r="E9017" s="2">
        <v>11.68</v>
      </c>
      <c r="F9017" s="2">
        <v>14063.269999999982</v>
      </c>
      <c r="G9017" s="2">
        <v>93.42</v>
      </c>
      <c r="H9017" s="2">
        <v>11.68</v>
      </c>
      <c r="I9017" s="2">
        <v>13880.169999999933</v>
      </c>
    </row>
    <row r="9018" spans="1:9">
      <c r="A9018" s="2">
        <v>273820</v>
      </c>
      <c r="B9018" s="2" t="s">
        <v>68</v>
      </c>
      <c r="C9018" s="2">
        <v>0.125</v>
      </c>
      <c r="D9018" s="2">
        <v>95.92</v>
      </c>
      <c r="E9018" s="2">
        <v>11.99</v>
      </c>
      <c r="F9018" s="2">
        <v>14423.81000000001</v>
      </c>
      <c r="G9018" s="2">
        <v>95.92</v>
      </c>
      <c r="H9018" s="2">
        <v>11.99</v>
      </c>
      <c r="I9018" s="2">
        <v>14236.329999999987</v>
      </c>
    </row>
    <row r="9019" spans="1:9">
      <c r="A9019" s="2">
        <v>273820</v>
      </c>
      <c r="B9019" s="2" t="s">
        <v>69</v>
      </c>
      <c r="C9019" s="2">
        <v>0.1</v>
      </c>
      <c r="D9019" s="2">
        <v>97.92</v>
      </c>
      <c r="E9019" s="2">
        <v>9.7899999999999991</v>
      </c>
      <c r="F9019" s="2">
        <v>11768.880000000045</v>
      </c>
      <c r="G9019" s="2">
        <v>97.92</v>
      </c>
      <c r="H9019" s="2">
        <v>9.7899999999999991</v>
      </c>
      <c r="I9019" s="2">
        <v>11614.870000000017</v>
      </c>
    </row>
    <row r="9020" spans="1:9">
      <c r="A9020" s="2">
        <v>273820</v>
      </c>
      <c r="B9020" s="2" t="s">
        <v>70</v>
      </c>
      <c r="C9020" s="2">
        <v>0.1</v>
      </c>
      <c r="D9020" s="2">
        <v>99.92</v>
      </c>
      <c r="E9020" s="2">
        <v>9.99</v>
      </c>
      <c r="F9020" s="2">
        <v>13073.469999999976</v>
      </c>
      <c r="G9020" s="2">
        <v>99.92</v>
      </c>
      <c r="H9020" s="2">
        <v>9.98</v>
      </c>
      <c r="I9020" s="2">
        <v>12806.629999999979</v>
      </c>
    </row>
    <row r="9021" spans="1:9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>
      <c r="A9022" s="2">
        <v>273830</v>
      </c>
      <c r="B9022" s="2" t="s">
        <v>65</v>
      </c>
      <c r="C9022" s="2">
        <v>0.04</v>
      </c>
      <c r="D9022" s="2">
        <v>90.02</v>
      </c>
      <c r="E9022" s="2">
        <v>3.6</v>
      </c>
      <c r="F9022" s="2">
        <v>4348.8399999999938</v>
      </c>
      <c r="G9022" s="2">
        <v>90.02</v>
      </c>
      <c r="H9022" s="2">
        <v>3.6</v>
      </c>
      <c r="I9022" s="2">
        <v>4291.9199999999983</v>
      </c>
    </row>
    <row r="9023" spans="1:9">
      <c r="A9023" s="2">
        <v>273830</v>
      </c>
      <c r="B9023" s="2" t="s">
        <v>66</v>
      </c>
      <c r="C9023" s="2">
        <v>0.1</v>
      </c>
      <c r="D9023" s="2">
        <v>90.02</v>
      </c>
      <c r="E9023" s="2">
        <v>9</v>
      </c>
      <c r="F9023" s="2">
        <v>10862.30000000003</v>
      </c>
      <c r="G9023" s="2">
        <v>90.02</v>
      </c>
      <c r="H9023" s="2">
        <v>9</v>
      </c>
      <c r="I9023" s="2">
        <v>10720.619999999986</v>
      </c>
    </row>
    <row r="9024" spans="1:9">
      <c r="A9024" s="2">
        <v>273830</v>
      </c>
      <c r="B9024" s="2" t="s">
        <v>67</v>
      </c>
      <c r="C9024" s="2">
        <v>0.125</v>
      </c>
      <c r="D9024" s="2">
        <v>93.42</v>
      </c>
      <c r="E9024" s="2">
        <v>11.68</v>
      </c>
      <c r="F9024" s="2">
        <v>14074.949999999983</v>
      </c>
      <c r="G9024" s="2">
        <v>93.42</v>
      </c>
      <c r="H9024" s="2">
        <v>11.68</v>
      </c>
      <c r="I9024" s="2">
        <v>13891.849999999933</v>
      </c>
    </row>
    <row r="9025" spans="1:9">
      <c r="A9025" s="2">
        <v>273830</v>
      </c>
      <c r="B9025" s="2" t="s">
        <v>68</v>
      </c>
      <c r="C9025" s="2">
        <v>0.125</v>
      </c>
      <c r="D9025" s="2">
        <v>95.92</v>
      </c>
      <c r="E9025" s="2">
        <v>11.99</v>
      </c>
      <c r="F9025" s="2">
        <v>14435.80000000001</v>
      </c>
      <c r="G9025" s="2">
        <v>95.92</v>
      </c>
      <c r="H9025" s="2">
        <v>11.99</v>
      </c>
      <c r="I9025" s="2">
        <v>14248.319999999987</v>
      </c>
    </row>
    <row r="9026" spans="1:9">
      <c r="A9026" s="2">
        <v>273830</v>
      </c>
      <c r="B9026" s="2" t="s">
        <v>69</v>
      </c>
      <c r="C9026" s="2">
        <v>0.1</v>
      </c>
      <c r="D9026" s="2">
        <v>97.92</v>
      </c>
      <c r="E9026" s="2">
        <v>9.7899999999999991</v>
      </c>
      <c r="F9026" s="2">
        <v>11778.670000000046</v>
      </c>
      <c r="G9026" s="2">
        <v>97.92</v>
      </c>
      <c r="H9026" s="2">
        <v>9.7899999999999991</v>
      </c>
      <c r="I9026" s="2">
        <v>11624.660000000018</v>
      </c>
    </row>
    <row r="9027" spans="1:9">
      <c r="A9027" s="2">
        <v>273830</v>
      </c>
      <c r="B9027" s="2" t="s">
        <v>70</v>
      </c>
      <c r="C9027" s="2">
        <v>0.1</v>
      </c>
      <c r="D9027" s="2">
        <v>99.92</v>
      </c>
      <c r="E9027" s="2">
        <v>9.99</v>
      </c>
      <c r="F9027" s="2">
        <v>13083.459999999975</v>
      </c>
      <c r="G9027" s="2">
        <v>99.92</v>
      </c>
      <c r="H9027" s="2">
        <v>9.98</v>
      </c>
      <c r="I9027" s="2">
        <v>12816.609999999979</v>
      </c>
    </row>
    <row r="9028" spans="1:9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>
      <c r="A9029" s="2">
        <v>273839.61</v>
      </c>
      <c r="B9029" s="2" t="s">
        <v>65</v>
      </c>
      <c r="C9029" s="2">
        <v>0.04</v>
      </c>
      <c r="D9029" s="2">
        <v>86.51</v>
      </c>
      <c r="E9029" s="2">
        <v>3.46</v>
      </c>
      <c r="F9029" s="2">
        <v>4352.2999999999938</v>
      </c>
      <c r="G9029" s="2">
        <v>86.51</v>
      </c>
      <c r="H9029" s="2">
        <v>3.46</v>
      </c>
      <c r="I9029" s="2">
        <v>4295.3799999999983</v>
      </c>
    </row>
    <row r="9030" spans="1:9">
      <c r="A9030" s="2">
        <v>273839.61</v>
      </c>
      <c r="B9030" s="2" t="s">
        <v>66</v>
      </c>
      <c r="C9030" s="2">
        <v>0.1</v>
      </c>
      <c r="D9030" s="2">
        <v>86.51</v>
      </c>
      <c r="E9030" s="2">
        <v>8.65</v>
      </c>
      <c r="F9030" s="2">
        <v>10870.95000000003</v>
      </c>
      <c r="G9030" s="2">
        <v>86.51</v>
      </c>
      <c r="H9030" s="2">
        <v>8.65</v>
      </c>
      <c r="I9030" s="2">
        <v>10729.269999999986</v>
      </c>
    </row>
    <row r="9031" spans="1:9">
      <c r="A9031" s="2">
        <v>273839.61</v>
      </c>
      <c r="B9031" s="2" t="s">
        <v>67</v>
      </c>
      <c r="C9031" s="2">
        <v>0.125</v>
      </c>
      <c r="D9031" s="2">
        <v>89.78</v>
      </c>
      <c r="E9031" s="2">
        <v>11.22</v>
      </c>
      <c r="F9031" s="2">
        <v>14086.169999999982</v>
      </c>
      <c r="G9031" s="2">
        <v>89.78</v>
      </c>
      <c r="H9031" s="2">
        <v>11.22</v>
      </c>
      <c r="I9031" s="2">
        <v>13903.069999999932</v>
      </c>
    </row>
    <row r="9032" spans="1:9">
      <c r="A9032" s="2">
        <v>273839.61</v>
      </c>
      <c r="B9032" s="2" t="s">
        <v>68</v>
      </c>
      <c r="C9032" s="2">
        <v>0.125</v>
      </c>
      <c r="D9032" s="2">
        <v>92.18</v>
      </c>
      <c r="E9032" s="2">
        <v>11.52</v>
      </c>
      <c r="F9032" s="2">
        <v>14447.320000000011</v>
      </c>
      <c r="G9032" s="2">
        <v>92.18</v>
      </c>
      <c r="H9032" s="2">
        <v>11.52</v>
      </c>
      <c r="I9032" s="2">
        <v>14259.839999999987</v>
      </c>
    </row>
    <row r="9033" spans="1:9">
      <c r="A9033" s="2">
        <v>273839.61</v>
      </c>
      <c r="B9033" s="2" t="s">
        <v>69</v>
      </c>
      <c r="C9033" s="2">
        <v>0.1</v>
      </c>
      <c r="D9033" s="2">
        <v>94.1</v>
      </c>
      <c r="E9033" s="2">
        <v>9.41</v>
      </c>
      <c r="F9033" s="2">
        <v>11788.080000000045</v>
      </c>
      <c r="G9033" s="2">
        <v>94.1</v>
      </c>
      <c r="H9033" s="2">
        <v>9.41</v>
      </c>
      <c r="I9033" s="2">
        <v>11634.070000000018</v>
      </c>
    </row>
    <row r="9034" spans="1:9">
      <c r="A9034" s="2">
        <v>273839.61</v>
      </c>
      <c r="B9034" s="2" t="s">
        <v>70</v>
      </c>
      <c r="C9034" s="2">
        <v>0.1</v>
      </c>
      <c r="D9034" s="2">
        <v>96.03</v>
      </c>
      <c r="E9034" s="2">
        <v>9.6</v>
      </c>
      <c r="F9034" s="2">
        <v>13093.059999999976</v>
      </c>
      <c r="G9034" s="2">
        <v>96.02</v>
      </c>
      <c r="H9034" s="2">
        <v>9.59</v>
      </c>
      <c r="I9034" s="2">
        <v>12826.199999999979</v>
      </c>
    </row>
    <row r="9035" spans="1:9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>
      <c r="A9036" s="2">
        <v>273840</v>
      </c>
      <c r="B9036" s="2" t="s">
        <v>65</v>
      </c>
      <c r="C9036" s="2">
        <v>0.04</v>
      </c>
      <c r="D9036" s="2">
        <v>3.51</v>
      </c>
      <c r="E9036" s="2">
        <v>0.14000000000000001</v>
      </c>
      <c r="F9036" s="2">
        <v>4352.4399999999941</v>
      </c>
      <c r="G9036" s="2">
        <v>3.51</v>
      </c>
      <c r="H9036" s="2">
        <v>0.14000000000000001</v>
      </c>
      <c r="I9036" s="2">
        <v>4295.5199999999986</v>
      </c>
    </row>
    <row r="9037" spans="1:9">
      <c r="A9037" s="2">
        <v>273840</v>
      </c>
      <c r="B9037" s="2" t="s">
        <v>66</v>
      </c>
      <c r="C9037" s="2">
        <v>0.1</v>
      </c>
      <c r="D9037" s="2">
        <v>3.51</v>
      </c>
      <c r="E9037" s="2">
        <v>0.35</v>
      </c>
      <c r="F9037" s="2">
        <v>10871.30000000003</v>
      </c>
      <c r="G9037" s="2">
        <v>3.51</v>
      </c>
      <c r="H9037" s="2">
        <v>0.35</v>
      </c>
      <c r="I9037" s="2">
        <v>10729.619999999986</v>
      </c>
    </row>
    <row r="9038" spans="1:9">
      <c r="A9038" s="2">
        <v>273840</v>
      </c>
      <c r="B9038" s="2" t="s">
        <v>67</v>
      </c>
      <c r="C9038" s="2">
        <v>0.125</v>
      </c>
      <c r="D9038" s="2">
        <v>3.64</v>
      </c>
      <c r="E9038" s="2">
        <v>0.46</v>
      </c>
      <c r="F9038" s="2">
        <v>14086.629999999981</v>
      </c>
      <c r="G9038" s="2">
        <v>3.64</v>
      </c>
      <c r="H9038" s="2">
        <v>0.46</v>
      </c>
      <c r="I9038" s="2">
        <v>13903.529999999932</v>
      </c>
    </row>
    <row r="9039" spans="1:9">
      <c r="A9039" s="2">
        <v>273840</v>
      </c>
      <c r="B9039" s="2" t="s">
        <v>68</v>
      </c>
      <c r="C9039" s="2">
        <v>0.125</v>
      </c>
      <c r="D9039" s="2">
        <v>3.74</v>
      </c>
      <c r="E9039" s="2">
        <v>0.47</v>
      </c>
      <c r="F9039" s="2">
        <v>14447.79000000001</v>
      </c>
      <c r="G9039" s="2">
        <v>3.74</v>
      </c>
      <c r="H9039" s="2">
        <v>0.47</v>
      </c>
      <c r="I9039" s="2">
        <v>14260.309999999987</v>
      </c>
    </row>
    <row r="9040" spans="1:9">
      <c r="A9040" s="2">
        <v>273840</v>
      </c>
      <c r="B9040" s="2" t="s">
        <v>69</v>
      </c>
      <c r="C9040" s="2">
        <v>0.1</v>
      </c>
      <c r="D9040" s="2">
        <v>3.82</v>
      </c>
      <c r="E9040" s="2">
        <v>0.38</v>
      </c>
      <c r="F9040" s="2">
        <v>11788.460000000045</v>
      </c>
      <c r="G9040" s="2">
        <v>3.82</v>
      </c>
      <c r="H9040" s="2">
        <v>0.38</v>
      </c>
      <c r="I9040" s="2">
        <v>11634.450000000017</v>
      </c>
    </row>
    <row r="9041" spans="1:9">
      <c r="A9041" s="2">
        <v>273840</v>
      </c>
      <c r="B9041" s="2" t="s">
        <v>70</v>
      </c>
      <c r="C9041" s="2">
        <v>0.1</v>
      </c>
      <c r="D9041" s="2">
        <v>3.9</v>
      </c>
      <c r="E9041" s="2">
        <v>0.39</v>
      </c>
      <c r="F9041" s="2">
        <v>13093.449999999975</v>
      </c>
      <c r="G9041" s="2">
        <v>3.9</v>
      </c>
      <c r="H9041" s="2">
        <v>0.39</v>
      </c>
      <c r="I9041" s="2">
        <v>12826.589999999978</v>
      </c>
    </row>
    <row r="9042" spans="1:9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>
      <c r="A9043" s="2">
        <v>273850</v>
      </c>
      <c r="B9043" s="2" t="s">
        <v>65</v>
      </c>
      <c r="C9043" s="2">
        <v>0.04</v>
      </c>
      <c r="D9043" s="2">
        <v>90.12</v>
      </c>
      <c r="E9043" s="2">
        <v>3.61</v>
      </c>
      <c r="F9043" s="2">
        <v>4356.0499999999938</v>
      </c>
      <c r="G9043" s="2">
        <v>89.92</v>
      </c>
      <c r="H9043" s="2">
        <v>3.6</v>
      </c>
      <c r="I9043" s="2">
        <v>4299.119999999999</v>
      </c>
    </row>
    <row r="9044" spans="1:9">
      <c r="A9044" s="2">
        <v>273850</v>
      </c>
      <c r="B9044" s="2" t="s">
        <v>66</v>
      </c>
      <c r="C9044" s="2">
        <v>0.1</v>
      </c>
      <c r="D9044" s="2">
        <v>90.12</v>
      </c>
      <c r="E9044" s="2">
        <v>9.01</v>
      </c>
      <c r="F9044" s="2">
        <v>10880.31000000003</v>
      </c>
      <c r="G9044" s="2">
        <v>89.92</v>
      </c>
      <c r="H9044" s="2">
        <v>8.99</v>
      </c>
      <c r="I9044" s="2">
        <v>10738.609999999986</v>
      </c>
    </row>
    <row r="9045" spans="1:9">
      <c r="A9045" s="2">
        <v>273850</v>
      </c>
      <c r="B9045" s="2" t="s">
        <v>67</v>
      </c>
      <c r="C9045" s="2">
        <v>0.125</v>
      </c>
      <c r="D9045" s="2">
        <v>93.52</v>
      </c>
      <c r="E9045" s="2">
        <v>11.69</v>
      </c>
      <c r="F9045" s="2">
        <v>14098.319999999982</v>
      </c>
      <c r="G9045" s="2">
        <v>93.32</v>
      </c>
      <c r="H9045" s="2">
        <v>11.66</v>
      </c>
      <c r="I9045" s="2">
        <v>13915.189999999931</v>
      </c>
    </row>
    <row r="9046" spans="1:9">
      <c r="A9046" s="2">
        <v>273850</v>
      </c>
      <c r="B9046" s="2" t="s">
        <v>68</v>
      </c>
      <c r="C9046" s="2">
        <v>0.125</v>
      </c>
      <c r="D9046" s="2">
        <v>96.02</v>
      </c>
      <c r="E9046" s="2">
        <v>12</v>
      </c>
      <c r="F9046" s="2">
        <v>14459.79000000001</v>
      </c>
      <c r="G9046" s="2">
        <v>95.82</v>
      </c>
      <c r="H9046" s="2">
        <v>11.98</v>
      </c>
      <c r="I9046" s="2">
        <v>14272.289999999986</v>
      </c>
    </row>
    <row r="9047" spans="1:9">
      <c r="A9047" s="2">
        <v>273850</v>
      </c>
      <c r="B9047" s="2" t="s">
        <v>69</v>
      </c>
      <c r="C9047" s="2">
        <v>0.1</v>
      </c>
      <c r="D9047" s="2">
        <v>98.03</v>
      </c>
      <c r="E9047" s="2">
        <v>9.8000000000000007</v>
      </c>
      <c r="F9047" s="2">
        <v>11798.260000000044</v>
      </c>
      <c r="G9047" s="2">
        <v>97.82</v>
      </c>
      <c r="H9047" s="2">
        <v>9.7799999999999994</v>
      </c>
      <c r="I9047" s="2">
        <v>11644.230000000018</v>
      </c>
    </row>
    <row r="9048" spans="1:9">
      <c r="A9048" s="2">
        <v>273850</v>
      </c>
      <c r="B9048" s="2" t="s">
        <v>70</v>
      </c>
      <c r="C9048" s="2">
        <v>0.1</v>
      </c>
      <c r="D9048" s="2">
        <v>100.03</v>
      </c>
      <c r="E9048" s="2">
        <v>10</v>
      </c>
      <c r="F9048" s="2">
        <v>13103.449999999975</v>
      </c>
      <c r="G9048" s="2">
        <v>99.81</v>
      </c>
      <c r="H9048" s="2">
        <v>9.9700000000000006</v>
      </c>
      <c r="I9048" s="2">
        <v>12836.559999999978</v>
      </c>
    </row>
    <row r="9049" spans="1:9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>
      <c r="A9050" s="2">
        <v>273860</v>
      </c>
      <c r="B9050" s="2" t="s">
        <v>65</v>
      </c>
      <c r="C9050" s="2">
        <v>0.04</v>
      </c>
      <c r="D9050" s="2">
        <v>90.3</v>
      </c>
      <c r="E9050" s="2">
        <v>3.62</v>
      </c>
      <c r="F9050" s="2">
        <v>4359.6699999999937</v>
      </c>
      <c r="G9050" s="2">
        <v>89.74</v>
      </c>
      <c r="H9050" s="2">
        <v>3.59</v>
      </c>
      <c r="I9050" s="2">
        <v>4302.7099999999991</v>
      </c>
    </row>
    <row r="9051" spans="1:9">
      <c r="A9051" s="2">
        <v>273860</v>
      </c>
      <c r="B9051" s="2" t="s">
        <v>66</v>
      </c>
      <c r="C9051" s="2">
        <v>0.1</v>
      </c>
      <c r="D9051" s="2">
        <v>90.3</v>
      </c>
      <c r="E9051" s="2">
        <v>9.0299999999999994</v>
      </c>
      <c r="F9051" s="2">
        <v>10889.340000000031</v>
      </c>
      <c r="G9051" s="2">
        <v>89.74</v>
      </c>
      <c r="H9051" s="2">
        <v>8.9700000000000006</v>
      </c>
      <c r="I9051" s="2">
        <v>10747.579999999985</v>
      </c>
    </row>
    <row r="9052" spans="1:9">
      <c r="A9052" s="2">
        <v>273860</v>
      </c>
      <c r="B9052" s="2" t="s">
        <v>67</v>
      </c>
      <c r="C9052" s="2">
        <v>0.125</v>
      </c>
      <c r="D9052" s="2">
        <v>93.71</v>
      </c>
      <c r="E9052" s="2">
        <v>11.71</v>
      </c>
      <c r="F9052" s="2">
        <v>14110.029999999981</v>
      </c>
      <c r="G9052" s="2">
        <v>93.14</v>
      </c>
      <c r="H9052" s="2">
        <v>11.64</v>
      </c>
      <c r="I9052" s="2">
        <v>13926.829999999931</v>
      </c>
    </row>
    <row r="9053" spans="1:9">
      <c r="A9053" s="2">
        <v>273860</v>
      </c>
      <c r="B9053" s="2" t="s">
        <v>68</v>
      </c>
      <c r="C9053" s="2">
        <v>0.125</v>
      </c>
      <c r="D9053" s="2">
        <v>96.22</v>
      </c>
      <c r="E9053" s="2">
        <v>12.03</v>
      </c>
      <c r="F9053" s="2">
        <v>14471.820000000011</v>
      </c>
      <c r="G9053" s="2">
        <v>95.63</v>
      </c>
      <c r="H9053" s="2">
        <v>11.95</v>
      </c>
      <c r="I9053" s="2">
        <v>14284.239999999987</v>
      </c>
    </row>
    <row r="9054" spans="1:9">
      <c r="A9054" s="2">
        <v>273860</v>
      </c>
      <c r="B9054" s="2" t="s">
        <v>69</v>
      </c>
      <c r="C9054" s="2">
        <v>0.1</v>
      </c>
      <c r="D9054" s="2">
        <v>98.22</v>
      </c>
      <c r="E9054" s="2">
        <v>9.82</v>
      </c>
      <c r="F9054" s="2">
        <v>11808.080000000044</v>
      </c>
      <c r="G9054" s="2">
        <v>97.62</v>
      </c>
      <c r="H9054" s="2">
        <v>9.76</v>
      </c>
      <c r="I9054" s="2">
        <v>11653.990000000018</v>
      </c>
    </row>
    <row r="9055" spans="1:9">
      <c r="A9055" s="2">
        <v>273860</v>
      </c>
      <c r="B9055" s="2" t="s">
        <v>70</v>
      </c>
      <c r="C9055" s="2">
        <v>0.1</v>
      </c>
      <c r="D9055" s="2">
        <v>100.23</v>
      </c>
      <c r="E9055" s="2">
        <v>10.02</v>
      </c>
      <c r="F9055" s="2">
        <v>13113.469999999976</v>
      </c>
      <c r="G9055" s="2">
        <v>99.62</v>
      </c>
      <c r="H9055" s="2">
        <v>9.9499999999999993</v>
      </c>
      <c r="I9055" s="2">
        <v>12846.509999999978</v>
      </c>
    </row>
    <row r="9056" spans="1:9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>
      <c r="A9057" s="2">
        <v>273870</v>
      </c>
      <c r="B9057" s="2" t="s">
        <v>65</v>
      </c>
      <c r="C9057" s="2">
        <v>0.04</v>
      </c>
      <c r="D9057" s="2">
        <v>90.48</v>
      </c>
      <c r="E9057" s="2">
        <v>3.62</v>
      </c>
      <c r="F9057" s="2">
        <v>4363.2899999999936</v>
      </c>
      <c r="G9057" s="2">
        <v>89.56</v>
      </c>
      <c r="H9057" s="2">
        <v>3.59</v>
      </c>
      <c r="I9057" s="2">
        <v>4306.2999999999993</v>
      </c>
    </row>
    <row r="9058" spans="1:9">
      <c r="A9058" s="2">
        <v>273870</v>
      </c>
      <c r="B9058" s="2" t="s">
        <v>66</v>
      </c>
      <c r="C9058" s="2">
        <v>0.1</v>
      </c>
      <c r="D9058" s="2">
        <v>90.48</v>
      </c>
      <c r="E9058" s="2">
        <v>9.0500000000000007</v>
      </c>
      <c r="F9058" s="2">
        <v>10898.39000000003</v>
      </c>
      <c r="G9058" s="2">
        <v>89.56</v>
      </c>
      <c r="H9058" s="2">
        <v>8.9499999999999993</v>
      </c>
      <c r="I9058" s="2">
        <v>10756.529999999986</v>
      </c>
    </row>
    <row r="9059" spans="1:9">
      <c r="A9059" s="2">
        <v>273870</v>
      </c>
      <c r="B9059" s="2" t="s">
        <v>67</v>
      </c>
      <c r="C9059" s="2">
        <v>0.125</v>
      </c>
      <c r="D9059" s="2">
        <v>93.89</v>
      </c>
      <c r="E9059" s="2">
        <v>11.74</v>
      </c>
      <c r="F9059" s="2">
        <v>14121.76999999998</v>
      </c>
      <c r="G9059" s="2">
        <v>92.95</v>
      </c>
      <c r="H9059" s="2">
        <v>11.62</v>
      </c>
      <c r="I9059" s="2">
        <v>13938.449999999932</v>
      </c>
    </row>
    <row r="9060" spans="1:9">
      <c r="A9060" s="2">
        <v>273870</v>
      </c>
      <c r="B9060" s="2" t="s">
        <v>68</v>
      </c>
      <c r="C9060" s="2">
        <v>0.125</v>
      </c>
      <c r="D9060" s="2">
        <v>96.41</v>
      </c>
      <c r="E9060" s="2">
        <v>12.05</v>
      </c>
      <c r="F9060" s="2">
        <v>14483.87000000001</v>
      </c>
      <c r="G9060" s="2">
        <v>95.44</v>
      </c>
      <c r="H9060" s="2">
        <v>11.93</v>
      </c>
      <c r="I9060" s="2">
        <v>14296.169999999987</v>
      </c>
    </row>
    <row r="9061" spans="1:9">
      <c r="A9061" s="2">
        <v>273870</v>
      </c>
      <c r="B9061" s="2" t="s">
        <v>69</v>
      </c>
      <c r="C9061" s="2">
        <v>0.1</v>
      </c>
      <c r="D9061" s="2">
        <v>98.42</v>
      </c>
      <c r="E9061" s="2">
        <v>9.84</v>
      </c>
      <c r="F9061" s="2">
        <v>11817.920000000044</v>
      </c>
      <c r="G9061" s="2">
        <v>97.43</v>
      </c>
      <c r="H9061" s="2">
        <v>9.74</v>
      </c>
      <c r="I9061" s="2">
        <v>11663.730000000018</v>
      </c>
    </row>
    <row r="9062" spans="1:9">
      <c r="A9062" s="2">
        <v>273870</v>
      </c>
      <c r="B9062" s="2" t="s">
        <v>70</v>
      </c>
      <c r="C9062" s="2">
        <v>0.1</v>
      </c>
      <c r="D9062" s="2">
        <v>100.43</v>
      </c>
      <c r="E9062" s="2">
        <v>10.039999999999999</v>
      </c>
      <c r="F9062" s="2">
        <v>13123.509999999977</v>
      </c>
      <c r="G9062" s="2">
        <v>99.42</v>
      </c>
      <c r="H9062" s="2">
        <v>9.93</v>
      </c>
      <c r="I9062" s="2">
        <v>12856.439999999979</v>
      </c>
    </row>
    <row r="9063" spans="1:9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>
      <c r="A9064" s="2">
        <v>273880</v>
      </c>
      <c r="B9064" s="2" t="s">
        <v>65</v>
      </c>
      <c r="C9064" s="2">
        <v>0.04</v>
      </c>
      <c r="D9064" s="2">
        <v>90.66</v>
      </c>
      <c r="E9064" s="2">
        <v>3.63</v>
      </c>
      <c r="F9064" s="2">
        <v>4366.9199999999937</v>
      </c>
      <c r="G9064" s="2">
        <v>89.38</v>
      </c>
      <c r="H9064" s="2">
        <v>3.58</v>
      </c>
      <c r="I9064" s="2">
        <v>4309.8799999999992</v>
      </c>
    </row>
    <row r="9065" spans="1:9">
      <c r="A9065" s="2">
        <v>273880</v>
      </c>
      <c r="B9065" s="2" t="s">
        <v>66</v>
      </c>
      <c r="C9065" s="2">
        <v>0.1</v>
      </c>
      <c r="D9065" s="2">
        <v>90.66</v>
      </c>
      <c r="E9065" s="2">
        <v>9.06</v>
      </c>
      <c r="F9065" s="2">
        <v>10907.45000000003</v>
      </c>
      <c r="G9065" s="2">
        <v>89.38</v>
      </c>
      <c r="H9065" s="2">
        <v>8.94</v>
      </c>
      <c r="I9065" s="2">
        <v>10765.469999999987</v>
      </c>
    </row>
    <row r="9066" spans="1:9">
      <c r="A9066" s="2">
        <v>273880</v>
      </c>
      <c r="B9066" s="2" t="s">
        <v>67</v>
      </c>
      <c r="C9066" s="2">
        <v>0.125</v>
      </c>
      <c r="D9066" s="2">
        <v>94.08</v>
      </c>
      <c r="E9066" s="2">
        <v>11.76</v>
      </c>
      <c r="F9066" s="2">
        <v>14133.529999999981</v>
      </c>
      <c r="G9066" s="2">
        <v>92.76</v>
      </c>
      <c r="H9066" s="2">
        <v>11.59</v>
      </c>
      <c r="I9066" s="2">
        <v>13950.039999999932</v>
      </c>
    </row>
    <row r="9067" spans="1:9">
      <c r="A9067" s="2">
        <v>273880</v>
      </c>
      <c r="B9067" s="2" t="s">
        <v>68</v>
      </c>
      <c r="C9067" s="2">
        <v>0.125</v>
      </c>
      <c r="D9067" s="2">
        <v>96.6</v>
      </c>
      <c r="E9067" s="2">
        <v>12.07</v>
      </c>
      <c r="F9067" s="2">
        <v>14495.94000000001</v>
      </c>
      <c r="G9067" s="2">
        <v>95.25</v>
      </c>
      <c r="H9067" s="2">
        <v>11.9</v>
      </c>
      <c r="I9067" s="2">
        <v>14308.069999999987</v>
      </c>
    </row>
    <row r="9068" spans="1:9">
      <c r="A9068" s="2">
        <v>273880</v>
      </c>
      <c r="B9068" s="2" t="s">
        <v>69</v>
      </c>
      <c r="C9068" s="2">
        <v>0.1</v>
      </c>
      <c r="D9068" s="2">
        <v>98.61</v>
      </c>
      <c r="E9068" s="2">
        <v>9.86</v>
      </c>
      <c r="F9068" s="2">
        <v>11827.780000000044</v>
      </c>
      <c r="G9068" s="2">
        <v>97.23</v>
      </c>
      <c r="H9068" s="2">
        <v>9.7200000000000006</v>
      </c>
      <c r="I9068" s="2">
        <v>11673.450000000017</v>
      </c>
    </row>
    <row r="9069" spans="1:9">
      <c r="A9069" s="2">
        <v>273880</v>
      </c>
      <c r="B9069" s="2" t="s">
        <v>70</v>
      </c>
      <c r="C9069" s="2">
        <v>0.1</v>
      </c>
      <c r="D9069" s="2">
        <v>100.63</v>
      </c>
      <c r="E9069" s="2">
        <v>10.06</v>
      </c>
      <c r="F9069" s="2">
        <v>13133.569999999976</v>
      </c>
      <c r="G9069" s="2">
        <v>99.22</v>
      </c>
      <c r="H9069" s="2">
        <v>9.92</v>
      </c>
      <c r="I9069" s="2">
        <v>12866.359999999979</v>
      </c>
    </row>
    <row r="9070" spans="1:9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>
      <c r="A9071" s="2">
        <v>273890</v>
      </c>
      <c r="B9071" s="2" t="s">
        <v>65</v>
      </c>
      <c r="C9071" s="2">
        <v>0.04</v>
      </c>
      <c r="D9071" s="2">
        <v>90.84</v>
      </c>
      <c r="E9071" s="2">
        <v>3.64</v>
      </c>
      <c r="F9071" s="2">
        <v>4370.559999999994</v>
      </c>
      <c r="G9071" s="2">
        <v>89.2</v>
      </c>
      <c r="H9071" s="2">
        <v>3.57</v>
      </c>
      <c r="I9071" s="2">
        <v>4313.4499999999989</v>
      </c>
    </row>
    <row r="9072" spans="1:9">
      <c r="A9072" s="2">
        <v>273890</v>
      </c>
      <c r="B9072" s="2" t="s">
        <v>66</v>
      </c>
      <c r="C9072" s="2">
        <v>0.1</v>
      </c>
      <c r="D9072" s="2">
        <v>90.84</v>
      </c>
      <c r="E9072" s="2">
        <v>9.08</v>
      </c>
      <c r="F9072" s="2">
        <v>10916.53000000003</v>
      </c>
      <c r="G9072" s="2">
        <v>89.2</v>
      </c>
      <c r="H9072" s="2">
        <v>8.92</v>
      </c>
      <c r="I9072" s="2">
        <v>10774.389999999987</v>
      </c>
    </row>
    <row r="9073" spans="1:9">
      <c r="A9073" s="2">
        <v>273890</v>
      </c>
      <c r="B9073" s="2" t="s">
        <v>67</v>
      </c>
      <c r="C9073" s="2">
        <v>0.125</v>
      </c>
      <c r="D9073" s="2">
        <v>94.27</v>
      </c>
      <c r="E9073" s="2">
        <v>11.78</v>
      </c>
      <c r="F9073" s="2">
        <v>14145.309999999981</v>
      </c>
      <c r="G9073" s="2">
        <v>92.58</v>
      </c>
      <c r="H9073" s="2">
        <v>11.57</v>
      </c>
      <c r="I9073" s="2">
        <v>13961.609999999931</v>
      </c>
    </row>
    <row r="9074" spans="1:9">
      <c r="A9074" s="2">
        <v>273890</v>
      </c>
      <c r="B9074" s="2" t="s">
        <v>68</v>
      </c>
      <c r="C9074" s="2">
        <v>0.125</v>
      </c>
      <c r="D9074" s="2">
        <v>96.79</v>
      </c>
      <c r="E9074" s="2">
        <v>12.1</v>
      </c>
      <c r="F9074" s="2">
        <v>14508.04000000001</v>
      </c>
      <c r="G9074" s="2">
        <v>95.05</v>
      </c>
      <c r="H9074" s="2">
        <v>11.88</v>
      </c>
      <c r="I9074" s="2">
        <v>14319.949999999986</v>
      </c>
    </row>
    <row r="9075" spans="1:9">
      <c r="A9075" s="2">
        <v>273890</v>
      </c>
      <c r="B9075" s="2" t="s">
        <v>69</v>
      </c>
      <c r="C9075" s="2">
        <v>0.1</v>
      </c>
      <c r="D9075" s="2">
        <v>98.81</v>
      </c>
      <c r="E9075" s="2">
        <v>9.8800000000000008</v>
      </c>
      <c r="F9075" s="2">
        <v>11837.660000000044</v>
      </c>
      <c r="G9075" s="2">
        <v>97.04</v>
      </c>
      <c r="H9075" s="2">
        <v>9.6999999999999993</v>
      </c>
      <c r="I9075" s="2">
        <v>11683.150000000018</v>
      </c>
    </row>
    <row r="9076" spans="1:9">
      <c r="A9076" s="2">
        <v>273890</v>
      </c>
      <c r="B9076" s="2" t="s">
        <v>70</v>
      </c>
      <c r="C9076" s="2">
        <v>0.1</v>
      </c>
      <c r="D9076" s="2">
        <v>100.83</v>
      </c>
      <c r="E9076" s="2">
        <v>10.08</v>
      </c>
      <c r="F9076" s="2">
        <v>13143.649999999976</v>
      </c>
      <c r="G9076" s="2">
        <v>99.02</v>
      </c>
      <c r="H9076" s="2">
        <v>9.9</v>
      </c>
      <c r="I9076" s="2">
        <v>12876.259999999978</v>
      </c>
    </row>
    <row r="9077" spans="1:9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>
      <c r="A9078" s="2">
        <v>273900</v>
      </c>
      <c r="B9078" s="2" t="s">
        <v>65</v>
      </c>
      <c r="C9078" s="2">
        <v>0.04</v>
      </c>
      <c r="D9078" s="2">
        <v>91.02</v>
      </c>
      <c r="E9078" s="2">
        <v>3.64</v>
      </c>
      <c r="F9078" s="2">
        <v>4374.1999999999944</v>
      </c>
      <c r="G9078" s="2">
        <v>89.02</v>
      </c>
      <c r="H9078" s="2">
        <v>3.56</v>
      </c>
      <c r="I9078" s="2">
        <v>4317.0099999999993</v>
      </c>
    </row>
    <row r="9079" spans="1:9">
      <c r="A9079" s="2">
        <v>273900</v>
      </c>
      <c r="B9079" s="2" t="s">
        <v>66</v>
      </c>
      <c r="C9079" s="2">
        <v>0.1</v>
      </c>
      <c r="D9079" s="2">
        <v>91.02</v>
      </c>
      <c r="E9079" s="2">
        <v>9.1</v>
      </c>
      <c r="F9079" s="2">
        <v>10925.63000000003</v>
      </c>
      <c r="G9079" s="2">
        <v>89.02</v>
      </c>
      <c r="H9079" s="2">
        <v>8.9</v>
      </c>
      <c r="I9079" s="2">
        <v>10783.289999999986</v>
      </c>
    </row>
    <row r="9080" spans="1:9">
      <c r="A9080" s="2">
        <v>273900</v>
      </c>
      <c r="B9080" s="2" t="s">
        <v>67</v>
      </c>
      <c r="C9080" s="2">
        <v>0.125</v>
      </c>
      <c r="D9080" s="2">
        <v>94.45</v>
      </c>
      <c r="E9080" s="2">
        <v>11.81</v>
      </c>
      <c r="F9080" s="2">
        <v>14157.119999999981</v>
      </c>
      <c r="G9080" s="2">
        <v>92.39</v>
      </c>
      <c r="H9080" s="2">
        <v>11.55</v>
      </c>
      <c r="I9080" s="2">
        <v>13973.159999999931</v>
      </c>
    </row>
    <row r="9081" spans="1:9">
      <c r="A9081" s="2">
        <v>273900</v>
      </c>
      <c r="B9081" s="2" t="s">
        <v>68</v>
      </c>
      <c r="C9081" s="2">
        <v>0.125</v>
      </c>
      <c r="D9081" s="2">
        <v>96.98</v>
      </c>
      <c r="E9081" s="2">
        <v>12.12</v>
      </c>
      <c r="F9081" s="2">
        <v>14520.160000000011</v>
      </c>
      <c r="G9081" s="2">
        <v>94.86</v>
      </c>
      <c r="H9081" s="2">
        <v>11.86</v>
      </c>
      <c r="I9081" s="2">
        <v>14331.809999999987</v>
      </c>
    </row>
    <row r="9082" spans="1:9">
      <c r="A9082" s="2">
        <v>273900</v>
      </c>
      <c r="B9082" s="2" t="s">
        <v>69</v>
      </c>
      <c r="C9082" s="2">
        <v>0.1</v>
      </c>
      <c r="D9082" s="2">
        <v>99</v>
      </c>
      <c r="E9082" s="2">
        <v>9.9</v>
      </c>
      <c r="F9082" s="2">
        <v>11847.560000000043</v>
      </c>
      <c r="G9082" s="2">
        <v>96.84</v>
      </c>
      <c r="H9082" s="2">
        <v>9.68</v>
      </c>
      <c r="I9082" s="2">
        <v>11692.830000000018</v>
      </c>
    </row>
    <row r="9083" spans="1:9">
      <c r="A9083" s="2">
        <v>273900</v>
      </c>
      <c r="B9083" s="2" t="s">
        <v>70</v>
      </c>
      <c r="C9083" s="2">
        <v>0.1</v>
      </c>
      <c r="D9083" s="2">
        <v>101.02</v>
      </c>
      <c r="E9083" s="2">
        <v>10.1</v>
      </c>
      <c r="F9083" s="2">
        <v>13153.749999999976</v>
      </c>
      <c r="G9083" s="2">
        <v>98.82</v>
      </c>
      <c r="H9083" s="2">
        <v>9.8800000000000008</v>
      </c>
      <c r="I9083" s="2">
        <v>12886.139999999978</v>
      </c>
    </row>
    <row r="9084" spans="1:9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>
      <c r="A9085" s="2">
        <v>273910</v>
      </c>
      <c r="B9085" s="2" t="s">
        <v>65</v>
      </c>
      <c r="C9085" s="2">
        <v>0.04</v>
      </c>
      <c r="D9085" s="2">
        <v>91.2</v>
      </c>
      <c r="E9085" s="2">
        <v>3.65</v>
      </c>
      <c r="F9085" s="2">
        <v>4377.849999999994</v>
      </c>
      <c r="G9085" s="2">
        <v>88.84</v>
      </c>
      <c r="H9085" s="2">
        <v>3.56</v>
      </c>
      <c r="I9085" s="2">
        <v>4320.57</v>
      </c>
    </row>
    <row r="9086" spans="1:9">
      <c r="A9086" s="2">
        <v>273910</v>
      </c>
      <c r="B9086" s="2" t="s">
        <v>66</v>
      </c>
      <c r="C9086" s="2">
        <v>0.1</v>
      </c>
      <c r="D9086" s="2">
        <v>91.2</v>
      </c>
      <c r="E9086" s="2">
        <v>9.1199999999999992</v>
      </c>
      <c r="F9086" s="2">
        <v>10934.750000000031</v>
      </c>
      <c r="G9086" s="2">
        <v>88.84</v>
      </c>
      <c r="H9086" s="2">
        <v>8.8800000000000008</v>
      </c>
      <c r="I9086" s="2">
        <v>10792.169999999986</v>
      </c>
    </row>
    <row r="9087" spans="1:9">
      <c r="A9087" s="2">
        <v>273910</v>
      </c>
      <c r="B9087" s="2" t="s">
        <v>67</v>
      </c>
      <c r="C9087" s="2">
        <v>0.125</v>
      </c>
      <c r="D9087" s="2">
        <v>94.64</v>
      </c>
      <c r="E9087" s="2">
        <v>11.83</v>
      </c>
      <c r="F9087" s="2">
        <v>14168.949999999981</v>
      </c>
      <c r="G9087" s="2">
        <v>92.2</v>
      </c>
      <c r="H9087" s="2">
        <v>11.52</v>
      </c>
      <c r="I9087" s="2">
        <v>13984.679999999931</v>
      </c>
    </row>
    <row r="9088" spans="1:9">
      <c r="A9088" s="2">
        <v>273910</v>
      </c>
      <c r="B9088" s="2" t="s">
        <v>68</v>
      </c>
      <c r="C9088" s="2">
        <v>0.125</v>
      </c>
      <c r="D9088" s="2">
        <v>97.17</v>
      </c>
      <c r="E9088" s="2">
        <v>12.15</v>
      </c>
      <c r="F9088" s="2">
        <v>14532.31000000001</v>
      </c>
      <c r="G9088" s="2">
        <v>94.67</v>
      </c>
      <c r="H9088" s="2">
        <v>11.83</v>
      </c>
      <c r="I9088" s="2">
        <v>14343.639999999987</v>
      </c>
    </row>
    <row r="9089" spans="1:9">
      <c r="A9089" s="2">
        <v>273910</v>
      </c>
      <c r="B9089" s="2" t="s">
        <v>69</v>
      </c>
      <c r="C9089" s="2">
        <v>0.1</v>
      </c>
      <c r="D9089" s="2">
        <v>99.2</v>
      </c>
      <c r="E9089" s="2">
        <v>9.92</v>
      </c>
      <c r="F9089" s="2">
        <v>11857.480000000043</v>
      </c>
      <c r="G9089" s="2">
        <v>96.65</v>
      </c>
      <c r="H9089" s="2">
        <v>9.66</v>
      </c>
      <c r="I9089" s="2">
        <v>11702.490000000018</v>
      </c>
    </row>
    <row r="9090" spans="1:9">
      <c r="A9090" s="2">
        <v>273910</v>
      </c>
      <c r="B9090" s="2" t="s">
        <v>70</v>
      </c>
      <c r="C9090" s="2">
        <v>0.1</v>
      </c>
      <c r="D9090" s="2">
        <v>101.22</v>
      </c>
      <c r="E9090" s="2">
        <v>10.119999999999999</v>
      </c>
      <c r="F9090" s="2">
        <v>13163.869999999977</v>
      </c>
      <c r="G9090" s="2">
        <v>98.62</v>
      </c>
      <c r="H9090" s="2">
        <v>9.86</v>
      </c>
      <c r="I9090" s="2">
        <v>12895.999999999978</v>
      </c>
    </row>
    <row r="9091" spans="1:9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>
      <c r="A9092" s="2">
        <v>273912.00799999997</v>
      </c>
      <c r="B9092" s="2" t="s">
        <v>65</v>
      </c>
      <c r="C9092" s="2">
        <v>0.04</v>
      </c>
      <c r="D9092" s="2">
        <v>18.34</v>
      </c>
      <c r="E9092" s="2">
        <v>0.73</v>
      </c>
      <c r="F9092" s="2">
        <v>4378.5799999999936</v>
      </c>
      <c r="G9092" s="2">
        <v>17.82</v>
      </c>
      <c r="H9092" s="2">
        <v>0.71</v>
      </c>
      <c r="I9092" s="2">
        <v>4321.28</v>
      </c>
    </row>
    <row r="9093" spans="1:9">
      <c r="A9093" s="2">
        <v>273912.00799999997</v>
      </c>
      <c r="B9093" s="2" t="s">
        <v>66</v>
      </c>
      <c r="C9093" s="2">
        <v>0.1</v>
      </c>
      <c r="D9093" s="2">
        <v>18.34</v>
      </c>
      <c r="E9093" s="2">
        <v>1.83</v>
      </c>
      <c r="F9093" s="2">
        <v>10936.580000000031</v>
      </c>
      <c r="G9093" s="2">
        <v>17.82</v>
      </c>
      <c r="H9093" s="2">
        <v>1.78</v>
      </c>
      <c r="I9093" s="2">
        <v>10793.949999999986</v>
      </c>
    </row>
    <row r="9094" spans="1:9">
      <c r="A9094" s="2">
        <v>273912.00799999997</v>
      </c>
      <c r="B9094" s="2" t="s">
        <v>67</v>
      </c>
      <c r="C9094" s="2">
        <v>0.125</v>
      </c>
      <c r="D9094" s="2">
        <v>19.03</v>
      </c>
      <c r="E9094" s="2">
        <v>2.38</v>
      </c>
      <c r="F9094" s="2">
        <v>14171.32999999998</v>
      </c>
      <c r="G9094" s="2">
        <v>18.489999999999998</v>
      </c>
      <c r="H9094" s="2">
        <v>2.31</v>
      </c>
      <c r="I9094" s="2">
        <v>13986.989999999931</v>
      </c>
    </row>
    <row r="9095" spans="1:9">
      <c r="A9095" s="2">
        <v>273912.00799999997</v>
      </c>
      <c r="B9095" s="2" t="s">
        <v>68</v>
      </c>
      <c r="C9095" s="2">
        <v>0.125</v>
      </c>
      <c r="D9095" s="2">
        <v>19.54</v>
      </c>
      <c r="E9095" s="2">
        <v>2.44</v>
      </c>
      <c r="F9095" s="2">
        <v>14534.750000000011</v>
      </c>
      <c r="G9095" s="2">
        <v>18.989999999999998</v>
      </c>
      <c r="H9095" s="2">
        <v>2.37</v>
      </c>
      <c r="I9095" s="2">
        <v>14346.009999999987</v>
      </c>
    </row>
    <row r="9096" spans="1:9">
      <c r="A9096" s="2">
        <v>273912.00799999997</v>
      </c>
      <c r="B9096" s="2" t="s">
        <v>69</v>
      </c>
      <c r="C9096" s="2">
        <v>0.1</v>
      </c>
      <c r="D9096" s="2">
        <v>19.940000000000001</v>
      </c>
      <c r="E9096" s="2">
        <v>1.99</v>
      </c>
      <c r="F9096" s="2">
        <v>11859.470000000043</v>
      </c>
      <c r="G9096" s="2">
        <v>19.38</v>
      </c>
      <c r="H9096" s="2">
        <v>1.94</v>
      </c>
      <c r="I9096" s="2">
        <v>11704.430000000018</v>
      </c>
    </row>
    <row r="9097" spans="1:9">
      <c r="A9097" s="2">
        <v>273912.00799999997</v>
      </c>
      <c r="B9097" s="2" t="s">
        <v>70</v>
      </c>
      <c r="C9097" s="2">
        <v>0.1</v>
      </c>
      <c r="D9097" s="2">
        <v>20.350000000000001</v>
      </c>
      <c r="E9097" s="2">
        <v>2.0299999999999998</v>
      </c>
      <c r="F9097" s="2">
        <v>13165.899999999978</v>
      </c>
      <c r="G9097" s="2">
        <v>19.78</v>
      </c>
      <c r="H9097" s="2">
        <v>1.98</v>
      </c>
      <c r="I9097" s="2">
        <v>12897.979999999978</v>
      </c>
    </row>
    <row r="9098" spans="1:9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>
      <c r="A9099" s="2">
        <v>273920</v>
      </c>
      <c r="B9099" s="2" t="s">
        <v>65</v>
      </c>
      <c r="C9099" s="2">
        <v>0.04</v>
      </c>
      <c r="D9099" s="2">
        <v>73.05</v>
      </c>
      <c r="E9099" s="2">
        <v>2.92</v>
      </c>
      <c r="F9099" s="2">
        <v>4381.4999999999936</v>
      </c>
      <c r="G9099" s="2">
        <v>70.84</v>
      </c>
      <c r="H9099" s="2">
        <v>2.84</v>
      </c>
      <c r="I9099" s="2">
        <v>4324.12</v>
      </c>
    </row>
    <row r="9100" spans="1:9">
      <c r="A9100" s="2">
        <v>273920</v>
      </c>
      <c r="B9100" s="2" t="s">
        <v>66</v>
      </c>
      <c r="C9100" s="2">
        <v>0.1</v>
      </c>
      <c r="D9100" s="2">
        <v>73.05</v>
      </c>
      <c r="E9100" s="2">
        <v>7.3</v>
      </c>
      <c r="F9100" s="2">
        <v>10943.88000000003</v>
      </c>
      <c r="G9100" s="2">
        <v>70.84</v>
      </c>
      <c r="H9100" s="2">
        <v>7.08</v>
      </c>
      <c r="I9100" s="2">
        <v>10801.029999999986</v>
      </c>
    </row>
    <row r="9101" spans="1:9">
      <c r="A9101" s="2">
        <v>273920</v>
      </c>
      <c r="B9101" s="2" t="s">
        <v>67</v>
      </c>
      <c r="C9101" s="2">
        <v>0.125</v>
      </c>
      <c r="D9101" s="2">
        <v>75.8</v>
      </c>
      <c r="E9101" s="2">
        <v>9.4700000000000006</v>
      </c>
      <c r="F9101" s="2">
        <v>14180.799999999979</v>
      </c>
      <c r="G9101" s="2">
        <v>73.53</v>
      </c>
      <c r="H9101" s="2">
        <v>9.19</v>
      </c>
      <c r="I9101" s="2">
        <v>13996.179999999931</v>
      </c>
    </row>
    <row r="9102" spans="1:9">
      <c r="A9102" s="2">
        <v>273920</v>
      </c>
      <c r="B9102" s="2" t="s">
        <v>68</v>
      </c>
      <c r="C9102" s="2">
        <v>0.125</v>
      </c>
      <c r="D9102" s="2">
        <v>77.83</v>
      </c>
      <c r="E9102" s="2">
        <v>9.73</v>
      </c>
      <c r="F9102" s="2">
        <v>14544.48000000001</v>
      </c>
      <c r="G9102" s="2">
        <v>75.489999999999995</v>
      </c>
      <c r="H9102" s="2">
        <v>9.44</v>
      </c>
      <c r="I9102" s="2">
        <v>14355.449999999988</v>
      </c>
    </row>
    <row r="9103" spans="1:9">
      <c r="A9103" s="2">
        <v>273920</v>
      </c>
      <c r="B9103" s="2" t="s">
        <v>69</v>
      </c>
      <c r="C9103" s="2">
        <v>0.1</v>
      </c>
      <c r="D9103" s="2">
        <v>79.45</v>
      </c>
      <c r="E9103" s="2">
        <v>7.94</v>
      </c>
      <c r="F9103" s="2">
        <v>11867.410000000044</v>
      </c>
      <c r="G9103" s="2">
        <v>77.069999999999993</v>
      </c>
      <c r="H9103" s="2">
        <v>7.7</v>
      </c>
      <c r="I9103" s="2">
        <v>11712.130000000019</v>
      </c>
    </row>
    <row r="9104" spans="1:9">
      <c r="A9104" s="2">
        <v>273920</v>
      </c>
      <c r="B9104" s="2" t="s">
        <v>70</v>
      </c>
      <c r="C9104" s="2">
        <v>0.1</v>
      </c>
      <c r="D9104" s="2">
        <v>81.069999999999993</v>
      </c>
      <c r="E9104" s="2">
        <v>8.11</v>
      </c>
      <c r="F9104" s="2">
        <v>13174.009999999978</v>
      </c>
      <c r="G9104" s="2">
        <v>78.64</v>
      </c>
      <c r="H9104" s="2">
        <v>7.86</v>
      </c>
      <c r="I9104" s="2">
        <v>12905.839999999978</v>
      </c>
    </row>
    <row r="9105" spans="1:9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>
      <c r="A9106" s="2">
        <v>273929.61</v>
      </c>
      <c r="B9106" s="2" t="s">
        <v>65</v>
      </c>
      <c r="C9106" s="2">
        <v>0.04</v>
      </c>
      <c r="D9106" s="2">
        <v>87.99</v>
      </c>
      <c r="E9106" s="2">
        <v>3.52</v>
      </c>
      <c r="F9106" s="2">
        <v>4385.0199999999941</v>
      </c>
      <c r="G9106" s="2">
        <v>85.03</v>
      </c>
      <c r="H9106" s="2">
        <v>3.4</v>
      </c>
      <c r="I9106" s="2">
        <v>4327.5199999999995</v>
      </c>
    </row>
    <row r="9107" spans="1:9">
      <c r="A9107" s="2">
        <v>273929.61</v>
      </c>
      <c r="B9107" s="2" t="s">
        <v>66</v>
      </c>
      <c r="C9107" s="2">
        <v>0.1</v>
      </c>
      <c r="D9107" s="2">
        <v>87.99</v>
      </c>
      <c r="E9107" s="2">
        <v>8.8000000000000007</v>
      </c>
      <c r="F9107" s="2">
        <v>10952.680000000029</v>
      </c>
      <c r="G9107" s="2">
        <v>85.03</v>
      </c>
      <c r="H9107" s="2">
        <v>8.5</v>
      </c>
      <c r="I9107" s="2">
        <v>10809.529999999986</v>
      </c>
    </row>
    <row r="9108" spans="1:9">
      <c r="A9108" s="2">
        <v>273929.61</v>
      </c>
      <c r="B9108" s="2" t="s">
        <v>67</v>
      </c>
      <c r="C9108" s="2">
        <v>0.125</v>
      </c>
      <c r="D9108" s="2">
        <v>91.3</v>
      </c>
      <c r="E9108" s="2">
        <v>11.41</v>
      </c>
      <c r="F9108" s="2">
        <v>14192.209999999979</v>
      </c>
      <c r="G9108" s="2">
        <v>88.25</v>
      </c>
      <c r="H9108" s="2">
        <v>11.03</v>
      </c>
      <c r="I9108" s="2">
        <v>14007.209999999932</v>
      </c>
    </row>
    <row r="9109" spans="1:9">
      <c r="A9109" s="2">
        <v>273929.61</v>
      </c>
      <c r="B9109" s="2" t="s">
        <v>68</v>
      </c>
      <c r="C9109" s="2">
        <v>0.125</v>
      </c>
      <c r="D9109" s="2">
        <v>93.75</v>
      </c>
      <c r="E9109" s="2">
        <v>11.72</v>
      </c>
      <c r="F9109" s="2">
        <v>14556.20000000001</v>
      </c>
      <c r="G9109" s="2">
        <v>90.62</v>
      </c>
      <c r="H9109" s="2">
        <v>11.33</v>
      </c>
      <c r="I9109" s="2">
        <v>14366.779999999988</v>
      </c>
    </row>
    <row r="9110" spans="1:9">
      <c r="A9110" s="2">
        <v>273929.61</v>
      </c>
      <c r="B9110" s="2" t="s">
        <v>69</v>
      </c>
      <c r="C9110" s="2">
        <v>0.1</v>
      </c>
      <c r="D9110" s="2">
        <v>95.7</v>
      </c>
      <c r="E9110" s="2">
        <v>9.57</v>
      </c>
      <c r="F9110" s="2">
        <v>11876.980000000043</v>
      </c>
      <c r="G9110" s="2">
        <v>92.51</v>
      </c>
      <c r="H9110" s="2">
        <v>9.25</v>
      </c>
      <c r="I9110" s="2">
        <v>11721.380000000019</v>
      </c>
    </row>
    <row r="9111" spans="1:9">
      <c r="A9111" s="2">
        <v>273929.61</v>
      </c>
      <c r="B9111" s="2" t="s">
        <v>70</v>
      </c>
      <c r="C9111" s="2">
        <v>0.1</v>
      </c>
      <c r="D9111" s="2">
        <v>97.65</v>
      </c>
      <c r="E9111" s="2">
        <v>9.77</v>
      </c>
      <c r="F9111" s="2">
        <v>13183.779999999979</v>
      </c>
      <c r="G9111" s="2">
        <v>108.63</v>
      </c>
      <c r="H9111" s="2">
        <v>10.81</v>
      </c>
      <c r="I9111" s="2">
        <v>12916.649999999978</v>
      </c>
    </row>
    <row r="9112" spans="1:9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>
      <c r="A9113" s="2">
        <v>273930</v>
      </c>
      <c r="B9113" s="2" t="s">
        <v>65</v>
      </c>
      <c r="C9113" s="2">
        <v>0.04</v>
      </c>
      <c r="D9113" s="2">
        <v>3.57</v>
      </c>
      <c r="E9113" s="2">
        <v>0.14000000000000001</v>
      </c>
      <c r="F9113" s="2">
        <v>4385.1599999999944</v>
      </c>
      <c r="G9113" s="2">
        <v>3.45</v>
      </c>
      <c r="H9113" s="2">
        <v>0.14000000000000001</v>
      </c>
      <c r="I9113" s="2">
        <v>4327.66</v>
      </c>
    </row>
    <row r="9114" spans="1:9">
      <c r="A9114" s="2">
        <v>273930</v>
      </c>
      <c r="B9114" s="2" t="s">
        <v>66</v>
      </c>
      <c r="C9114" s="2">
        <v>0.1</v>
      </c>
      <c r="D9114" s="2">
        <v>3.57</v>
      </c>
      <c r="E9114" s="2">
        <v>0.36</v>
      </c>
      <c r="F9114" s="2">
        <v>10953.04000000003</v>
      </c>
      <c r="G9114" s="2">
        <v>3.45</v>
      </c>
      <c r="H9114" s="2">
        <v>0.34</v>
      </c>
      <c r="I9114" s="2">
        <v>10809.869999999986</v>
      </c>
    </row>
    <row r="9115" spans="1:9">
      <c r="A9115" s="2">
        <v>273930</v>
      </c>
      <c r="B9115" s="2" t="s">
        <v>67</v>
      </c>
      <c r="C9115" s="2">
        <v>0.125</v>
      </c>
      <c r="D9115" s="2">
        <v>3.71</v>
      </c>
      <c r="E9115" s="2">
        <v>0.46</v>
      </c>
      <c r="F9115" s="2">
        <v>14192.669999999978</v>
      </c>
      <c r="G9115" s="2">
        <v>3.58</v>
      </c>
      <c r="H9115" s="2">
        <v>0.45</v>
      </c>
      <c r="I9115" s="2">
        <v>14007.659999999933</v>
      </c>
    </row>
    <row r="9116" spans="1:9">
      <c r="A9116" s="2">
        <v>273930</v>
      </c>
      <c r="B9116" s="2" t="s">
        <v>68</v>
      </c>
      <c r="C9116" s="2">
        <v>0.125</v>
      </c>
      <c r="D9116" s="2">
        <v>3.81</v>
      </c>
      <c r="E9116" s="2">
        <v>0.48</v>
      </c>
      <c r="F9116" s="2">
        <v>14556.680000000009</v>
      </c>
      <c r="G9116" s="2">
        <v>3.67</v>
      </c>
      <c r="H9116" s="2">
        <v>0.46</v>
      </c>
      <c r="I9116" s="2">
        <v>14367.239999999987</v>
      </c>
    </row>
    <row r="9117" spans="1:9">
      <c r="A9117" s="2">
        <v>273930</v>
      </c>
      <c r="B9117" s="2" t="s">
        <v>69</v>
      </c>
      <c r="C9117" s="2">
        <v>0.1</v>
      </c>
      <c r="D9117" s="2">
        <v>3.89</v>
      </c>
      <c r="E9117" s="2">
        <v>0.39</v>
      </c>
      <c r="F9117" s="2">
        <v>11877.370000000043</v>
      </c>
      <c r="G9117" s="2">
        <v>3.75</v>
      </c>
      <c r="H9117" s="2">
        <v>0.37</v>
      </c>
      <c r="I9117" s="2">
        <v>11721.75000000002</v>
      </c>
    </row>
    <row r="9118" spans="1:9">
      <c r="A9118" s="2">
        <v>273930</v>
      </c>
      <c r="B9118" s="2" t="s">
        <v>70</v>
      </c>
      <c r="C9118" s="2">
        <v>0.1</v>
      </c>
      <c r="D9118" s="2">
        <v>3.97</v>
      </c>
      <c r="E9118" s="2">
        <v>0.4</v>
      </c>
      <c r="F9118" s="2">
        <v>13184.179999999978</v>
      </c>
      <c r="G9118" s="2">
        <v>4.9800000000000004</v>
      </c>
      <c r="H9118" s="2">
        <v>0.49</v>
      </c>
      <c r="I9118" s="2">
        <v>12917.139999999978</v>
      </c>
    </row>
    <row r="9119" spans="1:9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>
      <c r="A9120" s="2">
        <v>273940</v>
      </c>
      <c r="B9120" s="2" t="s">
        <v>65</v>
      </c>
      <c r="C9120" s="2">
        <v>0.04</v>
      </c>
      <c r="D9120" s="2">
        <v>91.65</v>
      </c>
      <c r="E9120" s="2">
        <v>3.67</v>
      </c>
      <c r="F9120" s="2">
        <v>4388.8299999999945</v>
      </c>
      <c r="G9120" s="2">
        <v>88.4</v>
      </c>
      <c r="H9120" s="2">
        <v>3.54</v>
      </c>
      <c r="I9120" s="2">
        <v>4331.2</v>
      </c>
    </row>
    <row r="9121" spans="1:9">
      <c r="A9121" s="2">
        <v>273940</v>
      </c>
      <c r="B9121" s="2" t="s">
        <v>66</v>
      </c>
      <c r="C9121" s="2">
        <v>0.1</v>
      </c>
      <c r="D9121" s="2">
        <v>91.65</v>
      </c>
      <c r="E9121" s="2">
        <v>9.16</v>
      </c>
      <c r="F9121" s="2">
        <v>10962.20000000003</v>
      </c>
      <c r="G9121" s="2">
        <v>88.4</v>
      </c>
      <c r="H9121" s="2">
        <v>8.84</v>
      </c>
      <c r="I9121" s="2">
        <v>10818.709999999986</v>
      </c>
    </row>
    <row r="9122" spans="1:9">
      <c r="A9122" s="2">
        <v>273940</v>
      </c>
      <c r="B9122" s="2" t="s">
        <v>67</v>
      </c>
      <c r="C9122" s="2">
        <v>0.125</v>
      </c>
      <c r="D9122" s="2">
        <v>95.1</v>
      </c>
      <c r="E9122" s="2">
        <v>11.89</v>
      </c>
      <c r="F9122" s="2">
        <v>14204.559999999978</v>
      </c>
      <c r="G9122" s="2">
        <v>91.75</v>
      </c>
      <c r="H9122" s="2">
        <v>11.47</v>
      </c>
      <c r="I9122" s="2">
        <v>14019.129999999932</v>
      </c>
    </row>
    <row r="9123" spans="1:9">
      <c r="A9123" s="2">
        <v>273940</v>
      </c>
      <c r="B9123" s="2" t="s">
        <v>68</v>
      </c>
      <c r="C9123" s="2">
        <v>0.125</v>
      </c>
      <c r="D9123" s="2">
        <v>97.64</v>
      </c>
      <c r="E9123" s="2">
        <v>12.21</v>
      </c>
      <c r="F9123" s="2">
        <v>14568.890000000009</v>
      </c>
      <c r="G9123" s="2">
        <v>94.2</v>
      </c>
      <c r="H9123" s="2">
        <v>11.77</v>
      </c>
      <c r="I9123" s="2">
        <v>14379.009999999987</v>
      </c>
    </row>
    <row r="9124" spans="1:9">
      <c r="A9124" s="2">
        <v>273940</v>
      </c>
      <c r="B9124" s="2" t="s">
        <v>69</v>
      </c>
      <c r="C9124" s="2">
        <v>0.1</v>
      </c>
      <c r="D9124" s="2">
        <v>99.68</v>
      </c>
      <c r="E9124" s="2">
        <v>9.9600000000000009</v>
      </c>
      <c r="F9124" s="2">
        <v>11887.330000000042</v>
      </c>
      <c r="G9124" s="2">
        <v>96.17</v>
      </c>
      <c r="H9124" s="2">
        <v>9.61</v>
      </c>
      <c r="I9124" s="2">
        <v>11731.360000000021</v>
      </c>
    </row>
    <row r="9125" spans="1:9">
      <c r="A9125" s="2">
        <v>273940</v>
      </c>
      <c r="B9125" s="2" t="s">
        <v>70</v>
      </c>
      <c r="C9125" s="2">
        <v>0.1</v>
      </c>
      <c r="D9125" s="2">
        <v>113.24</v>
      </c>
      <c r="E9125" s="2">
        <v>11.28</v>
      </c>
      <c r="F9125" s="2">
        <v>13195.459999999979</v>
      </c>
      <c r="G9125" s="2">
        <v>127.65</v>
      </c>
      <c r="H9125" s="2">
        <v>12.66</v>
      </c>
      <c r="I9125" s="2">
        <v>12929.799999999977</v>
      </c>
    </row>
    <row r="9126" spans="1:9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>
      <c r="A9127" s="2">
        <v>273950</v>
      </c>
      <c r="B9127" s="2" t="s">
        <v>65</v>
      </c>
      <c r="C9127" s="2">
        <v>0.04</v>
      </c>
      <c r="D9127" s="2">
        <v>91.65</v>
      </c>
      <c r="E9127" s="2">
        <v>3.67</v>
      </c>
      <c r="F9127" s="2">
        <v>4392.4999999999945</v>
      </c>
      <c r="G9127" s="2">
        <v>88.4</v>
      </c>
      <c r="H9127" s="2">
        <v>3.54</v>
      </c>
      <c r="I9127" s="2">
        <v>4334.74</v>
      </c>
    </row>
    <row r="9128" spans="1:9">
      <c r="A9128" s="2">
        <v>273950</v>
      </c>
      <c r="B9128" s="2" t="s">
        <v>66</v>
      </c>
      <c r="C9128" s="2">
        <v>0.1</v>
      </c>
      <c r="D9128" s="2">
        <v>91.65</v>
      </c>
      <c r="E9128" s="2">
        <v>9.16</v>
      </c>
      <c r="F9128" s="2">
        <v>10971.36000000003</v>
      </c>
      <c r="G9128" s="2">
        <v>88.4</v>
      </c>
      <c r="H9128" s="2">
        <v>8.84</v>
      </c>
      <c r="I9128" s="2">
        <v>10827.549999999987</v>
      </c>
    </row>
    <row r="9129" spans="1:9">
      <c r="A9129" s="2">
        <v>273950</v>
      </c>
      <c r="B9129" s="2" t="s">
        <v>67</v>
      </c>
      <c r="C9129" s="2">
        <v>0.125</v>
      </c>
      <c r="D9129" s="2">
        <v>95.1</v>
      </c>
      <c r="E9129" s="2">
        <v>11.89</v>
      </c>
      <c r="F9129" s="2">
        <v>14216.449999999977</v>
      </c>
      <c r="G9129" s="2">
        <v>91.75</v>
      </c>
      <c r="H9129" s="2">
        <v>11.47</v>
      </c>
      <c r="I9129" s="2">
        <v>14030.599999999931</v>
      </c>
    </row>
    <row r="9130" spans="1:9">
      <c r="A9130" s="2">
        <v>273950</v>
      </c>
      <c r="B9130" s="2" t="s">
        <v>68</v>
      </c>
      <c r="C9130" s="2">
        <v>0.125</v>
      </c>
      <c r="D9130" s="2">
        <v>97.64</v>
      </c>
      <c r="E9130" s="2">
        <v>12.21</v>
      </c>
      <c r="F9130" s="2">
        <v>14581.100000000008</v>
      </c>
      <c r="G9130" s="2">
        <v>94.2</v>
      </c>
      <c r="H9130" s="2">
        <v>11.77</v>
      </c>
      <c r="I9130" s="2">
        <v>14390.779999999988</v>
      </c>
    </row>
    <row r="9131" spans="1:9">
      <c r="A9131" s="2">
        <v>273950</v>
      </c>
      <c r="B9131" s="2" t="s">
        <v>69</v>
      </c>
      <c r="C9131" s="2">
        <v>0.1</v>
      </c>
      <c r="D9131" s="2">
        <v>99.68</v>
      </c>
      <c r="E9131" s="2">
        <v>9.9600000000000009</v>
      </c>
      <c r="F9131" s="2">
        <v>11897.290000000041</v>
      </c>
      <c r="G9131" s="2">
        <v>96.17</v>
      </c>
      <c r="H9131" s="2">
        <v>9.61</v>
      </c>
      <c r="I9131" s="2">
        <v>11740.970000000021</v>
      </c>
    </row>
    <row r="9132" spans="1:9">
      <c r="A9132" s="2">
        <v>273950</v>
      </c>
      <c r="B9132" s="2" t="s">
        <v>70</v>
      </c>
      <c r="C9132" s="2">
        <v>0.1</v>
      </c>
      <c r="D9132" s="2">
        <v>124.81</v>
      </c>
      <c r="E9132" s="2">
        <v>12.38</v>
      </c>
      <c r="F9132" s="2">
        <v>13207.839999999978</v>
      </c>
      <c r="G9132" s="2">
        <v>127.65</v>
      </c>
      <c r="H9132" s="2">
        <v>12.66</v>
      </c>
      <c r="I9132" s="2">
        <v>12942.459999999977</v>
      </c>
    </row>
    <row r="9133" spans="1:9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>
      <c r="A9134" s="2">
        <v>273960</v>
      </c>
      <c r="B9134" s="2" t="s">
        <v>65</v>
      </c>
      <c r="C9134" s="2">
        <v>0.04</v>
      </c>
      <c r="D9134" s="2">
        <v>91.65</v>
      </c>
      <c r="E9134" s="2">
        <v>3.67</v>
      </c>
      <c r="F9134" s="2">
        <v>4396.1699999999946</v>
      </c>
      <c r="G9134" s="2">
        <v>88.4</v>
      </c>
      <c r="H9134" s="2">
        <v>3.54</v>
      </c>
      <c r="I9134" s="2">
        <v>4338.28</v>
      </c>
    </row>
    <row r="9135" spans="1:9">
      <c r="A9135" s="2">
        <v>273960</v>
      </c>
      <c r="B9135" s="2" t="s">
        <v>66</v>
      </c>
      <c r="C9135" s="2">
        <v>0.1</v>
      </c>
      <c r="D9135" s="2">
        <v>91.65</v>
      </c>
      <c r="E9135" s="2">
        <v>9.16</v>
      </c>
      <c r="F9135" s="2">
        <v>10980.52000000003</v>
      </c>
      <c r="G9135" s="2">
        <v>88.4</v>
      </c>
      <c r="H9135" s="2">
        <v>8.84</v>
      </c>
      <c r="I9135" s="2">
        <v>10836.389999999987</v>
      </c>
    </row>
    <row r="9136" spans="1:9">
      <c r="A9136" s="2">
        <v>273960</v>
      </c>
      <c r="B9136" s="2" t="s">
        <v>67</v>
      </c>
      <c r="C9136" s="2">
        <v>0.125</v>
      </c>
      <c r="D9136" s="2">
        <v>95.1</v>
      </c>
      <c r="E9136" s="2">
        <v>11.89</v>
      </c>
      <c r="F9136" s="2">
        <v>14228.339999999976</v>
      </c>
      <c r="G9136" s="2">
        <v>91.75</v>
      </c>
      <c r="H9136" s="2">
        <v>11.47</v>
      </c>
      <c r="I9136" s="2">
        <v>14042.069999999931</v>
      </c>
    </row>
    <row r="9137" spans="1:9">
      <c r="A9137" s="2">
        <v>273960</v>
      </c>
      <c r="B9137" s="2" t="s">
        <v>68</v>
      </c>
      <c r="C9137" s="2">
        <v>0.125</v>
      </c>
      <c r="D9137" s="2">
        <v>97.64</v>
      </c>
      <c r="E9137" s="2">
        <v>12.21</v>
      </c>
      <c r="F9137" s="2">
        <v>14593.310000000007</v>
      </c>
      <c r="G9137" s="2">
        <v>94.2</v>
      </c>
      <c r="H9137" s="2">
        <v>11.77</v>
      </c>
      <c r="I9137" s="2">
        <v>14402.549999999988</v>
      </c>
    </row>
    <row r="9138" spans="1:9">
      <c r="A9138" s="2">
        <v>273960</v>
      </c>
      <c r="B9138" s="2" t="s">
        <v>69</v>
      </c>
      <c r="C9138" s="2">
        <v>0.1</v>
      </c>
      <c r="D9138" s="2">
        <v>99.68</v>
      </c>
      <c r="E9138" s="2">
        <v>9.9600000000000009</v>
      </c>
      <c r="F9138" s="2">
        <v>11907.25000000004</v>
      </c>
      <c r="G9138" s="2">
        <v>96.17</v>
      </c>
      <c r="H9138" s="2">
        <v>9.61</v>
      </c>
      <c r="I9138" s="2">
        <v>11750.580000000022</v>
      </c>
    </row>
    <row r="9139" spans="1:9">
      <c r="A9139" s="2">
        <v>273960</v>
      </c>
      <c r="B9139" s="2" t="s">
        <v>70</v>
      </c>
      <c r="C9139" s="2">
        <v>0.1</v>
      </c>
      <c r="D9139" s="2">
        <v>124.81</v>
      </c>
      <c r="E9139" s="2">
        <v>12.38</v>
      </c>
      <c r="F9139" s="2">
        <v>13220.219999999978</v>
      </c>
      <c r="G9139" s="2">
        <v>127.65</v>
      </c>
      <c r="H9139" s="2">
        <v>12.67</v>
      </c>
      <c r="I9139" s="2">
        <v>12955.129999999977</v>
      </c>
    </row>
    <row r="9140" spans="1:9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>
      <c r="A9141" s="2">
        <v>273970</v>
      </c>
      <c r="B9141" s="2" t="s">
        <v>65</v>
      </c>
      <c r="C9141" s="2">
        <v>0.04</v>
      </c>
      <c r="D9141" s="2">
        <v>91.65</v>
      </c>
      <c r="E9141" s="2">
        <v>3.67</v>
      </c>
      <c r="F9141" s="2">
        <v>4399.8399999999947</v>
      </c>
      <c r="G9141" s="2">
        <v>88.4</v>
      </c>
      <c r="H9141" s="2">
        <v>3.54</v>
      </c>
      <c r="I9141" s="2">
        <v>4341.82</v>
      </c>
    </row>
    <row r="9142" spans="1:9">
      <c r="A9142" s="2">
        <v>273970</v>
      </c>
      <c r="B9142" s="2" t="s">
        <v>66</v>
      </c>
      <c r="C9142" s="2">
        <v>0.1</v>
      </c>
      <c r="D9142" s="2">
        <v>91.65</v>
      </c>
      <c r="E9142" s="2">
        <v>9.16</v>
      </c>
      <c r="F9142" s="2">
        <v>10989.680000000029</v>
      </c>
      <c r="G9142" s="2">
        <v>88.4</v>
      </c>
      <c r="H9142" s="2">
        <v>8.84</v>
      </c>
      <c r="I9142" s="2">
        <v>10845.229999999987</v>
      </c>
    </row>
    <row r="9143" spans="1:9">
      <c r="A9143" s="2">
        <v>273970</v>
      </c>
      <c r="B9143" s="2" t="s">
        <v>67</v>
      </c>
      <c r="C9143" s="2">
        <v>0.125</v>
      </c>
      <c r="D9143" s="2">
        <v>95.1</v>
      </c>
      <c r="E9143" s="2">
        <v>11.89</v>
      </c>
      <c r="F9143" s="2">
        <v>14240.229999999976</v>
      </c>
      <c r="G9143" s="2">
        <v>91.75</v>
      </c>
      <c r="H9143" s="2">
        <v>11.47</v>
      </c>
      <c r="I9143" s="2">
        <v>14053.53999999993</v>
      </c>
    </row>
    <row r="9144" spans="1:9">
      <c r="A9144" s="2">
        <v>273970</v>
      </c>
      <c r="B9144" s="2" t="s">
        <v>68</v>
      </c>
      <c r="C9144" s="2">
        <v>0.125</v>
      </c>
      <c r="D9144" s="2">
        <v>97.64</v>
      </c>
      <c r="E9144" s="2">
        <v>12.21</v>
      </c>
      <c r="F9144" s="2">
        <v>14605.520000000006</v>
      </c>
      <c r="G9144" s="2">
        <v>94.2</v>
      </c>
      <c r="H9144" s="2">
        <v>11.77</v>
      </c>
      <c r="I9144" s="2">
        <v>14414.319999999989</v>
      </c>
    </row>
    <row r="9145" spans="1:9">
      <c r="A9145" s="2">
        <v>273970</v>
      </c>
      <c r="B9145" s="2" t="s">
        <v>69</v>
      </c>
      <c r="C9145" s="2">
        <v>0.1</v>
      </c>
      <c r="D9145" s="2">
        <v>99.68</v>
      </c>
      <c r="E9145" s="2">
        <v>9.9600000000000009</v>
      </c>
      <c r="F9145" s="2">
        <v>11917.210000000039</v>
      </c>
      <c r="G9145" s="2">
        <v>96.17</v>
      </c>
      <c r="H9145" s="2">
        <v>9.61</v>
      </c>
      <c r="I9145" s="2">
        <v>11760.190000000022</v>
      </c>
    </row>
    <row r="9146" spans="1:9">
      <c r="A9146" s="2">
        <v>273970</v>
      </c>
      <c r="B9146" s="2" t="s">
        <v>70</v>
      </c>
      <c r="C9146" s="2">
        <v>0.1</v>
      </c>
      <c r="D9146" s="2">
        <v>124.81</v>
      </c>
      <c r="E9146" s="2">
        <v>12.38</v>
      </c>
      <c r="F9146" s="2">
        <v>13232.599999999977</v>
      </c>
      <c r="G9146" s="2">
        <v>127.65</v>
      </c>
      <c r="H9146" s="2">
        <v>12.66</v>
      </c>
      <c r="I9146" s="2">
        <v>12967.789999999977</v>
      </c>
    </row>
    <row r="9147" spans="1:9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>
      <c r="A9148" s="2">
        <v>273980</v>
      </c>
      <c r="B9148" s="2" t="s">
        <v>65</v>
      </c>
      <c r="C9148" s="2">
        <v>0.04</v>
      </c>
      <c r="D9148" s="2">
        <v>91.65</v>
      </c>
      <c r="E9148" s="2">
        <v>3.67</v>
      </c>
      <c r="F9148" s="2">
        <v>4403.5099999999948</v>
      </c>
      <c r="G9148" s="2">
        <v>88.4</v>
      </c>
      <c r="H9148" s="2">
        <v>3.54</v>
      </c>
      <c r="I9148" s="2">
        <v>4345.3599999999997</v>
      </c>
    </row>
    <row r="9149" spans="1:9">
      <c r="A9149" s="2">
        <v>273980</v>
      </c>
      <c r="B9149" s="2" t="s">
        <v>66</v>
      </c>
      <c r="C9149" s="2">
        <v>0.1</v>
      </c>
      <c r="D9149" s="2">
        <v>91.65</v>
      </c>
      <c r="E9149" s="2">
        <v>9.16</v>
      </c>
      <c r="F9149" s="2">
        <v>10998.840000000029</v>
      </c>
      <c r="G9149" s="2">
        <v>88.4</v>
      </c>
      <c r="H9149" s="2">
        <v>8.84</v>
      </c>
      <c r="I9149" s="2">
        <v>10854.069999999987</v>
      </c>
    </row>
    <row r="9150" spans="1:9">
      <c r="A9150" s="2">
        <v>273980</v>
      </c>
      <c r="B9150" s="2" t="s">
        <v>67</v>
      </c>
      <c r="C9150" s="2">
        <v>0.125</v>
      </c>
      <c r="D9150" s="2">
        <v>95.1</v>
      </c>
      <c r="E9150" s="2">
        <v>11.89</v>
      </c>
      <c r="F9150" s="2">
        <v>14252.119999999975</v>
      </c>
      <c r="G9150" s="2">
        <v>91.75</v>
      </c>
      <c r="H9150" s="2">
        <v>11.47</v>
      </c>
      <c r="I9150" s="2">
        <v>14065.009999999929</v>
      </c>
    </row>
    <row r="9151" spans="1:9">
      <c r="A9151" s="2">
        <v>273980</v>
      </c>
      <c r="B9151" s="2" t="s">
        <v>68</v>
      </c>
      <c r="C9151" s="2">
        <v>0.125</v>
      </c>
      <c r="D9151" s="2">
        <v>97.64</v>
      </c>
      <c r="E9151" s="2">
        <v>12.21</v>
      </c>
      <c r="F9151" s="2">
        <v>14617.730000000005</v>
      </c>
      <c r="G9151" s="2">
        <v>94.2</v>
      </c>
      <c r="H9151" s="2">
        <v>11.77</v>
      </c>
      <c r="I9151" s="2">
        <v>14426.089999999989</v>
      </c>
    </row>
    <row r="9152" spans="1:9">
      <c r="A9152" s="2">
        <v>273980</v>
      </c>
      <c r="B9152" s="2" t="s">
        <v>69</v>
      </c>
      <c r="C9152" s="2">
        <v>0.1</v>
      </c>
      <c r="D9152" s="2">
        <v>99.68</v>
      </c>
      <c r="E9152" s="2">
        <v>9.9600000000000009</v>
      </c>
      <c r="F9152" s="2">
        <v>11927.170000000038</v>
      </c>
      <c r="G9152" s="2">
        <v>96.17</v>
      </c>
      <c r="H9152" s="2">
        <v>9.61</v>
      </c>
      <c r="I9152" s="2">
        <v>11769.800000000023</v>
      </c>
    </row>
    <row r="9153" spans="1:9">
      <c r="A9153" s="2">
        <v>273980</v>
      </c>
      <c r="B9153" s="2" t="s">
        <v>70</v>
      </c>
      <c r="C9153" s="2">
        <v>0.1</v>
      </c>
      <c r="D9153" s="2">
        <v>124.81</v>
      </c>
      <c r="E9153" s="2">
        <v>12.38</v>
      </c>
      <c r="F9153" s="2">
        <v>13244.979999999976</v>
      </c>
      <c r="G9153" s="2">
        <v>127.65</v>
      </c>
      <c r="H9153" s="2">
        <v>12.66</v>
      </c>
      <c r="I9153" s="2">
        <v>12980.449999999977</v>
      </c>
    </row>
    <row r="9154" spans="1:9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>
      <c r="A9155" s="2">
        <v>273990</v>
      </c>
      <c r="B9155" s="2" t="s">
        <v>65</v>
      </c>
      <c r="C9155" s="2">
        <v>0.04</v>
      </c>
      <c r="D9155" s="2">
        <v>91.65</v>
      </c>
      <c r="E9155" s="2">
        <v>3.67</v>
      </c>
      <c r="F9155" s="2">
        <v>4407.1799999999948</v>
      </c>
      <c r="G9155" s="2">
        <v>88.4</v>
      </c>
      <c r="H9155" s="2">
        <v>3.54</v>
      </c>
      <c r="I9155" s="2">
        <v>4348.8999999999996</v>
      </c>
    </row>
    <row r="9156" spans="1:9">
      <c r="A9156" s="2">
        <v>273990</v>
      </c>
      <c r="B9156" s="2" t="s">
        <v>66</v>
      </c>
      <c r="C9156" s="2">
        <v>0.1</v>
      </c>
      <c r="D9156" s="2">
        <v>91.65</v>
      </c>
      <c r="E9156" s="2">
        <v>9.16</v>
      </c>
      <c r="F9156" s="2">
        <v>11008.000000000029</v>
      </c>
      <c r="G9156" s="2">
        <v>88.4</v>
      </c>
      <c r="H9156" s="2">
        <v>8.84</v>
      </c>
      <c r="I9156" s="2">
        <v>10862.909999999987</v>
      </c>
    </row>
    <row r="9157" spans="1:9">
      <c r="A9157" s="2">
        <v>273990</v>
      </c>
      <c r="B9157" s="2" t="s">
        <v>67</v>
      </c>
      <c r="C9157" s="2">
        <v>0.125</v>
      </c>
      <c r="D9157" s="2">
        <v>95.1</v>
      </c>
      <c r="E9157" s="2">
        <v>11.89</v>
      </c>
      <c r="F9157" s="2">
        <v>14264.009999999975</v>
      </c>
      <c r="G9157" s="2">
        <v>91.75</v>
      </c>
      <c r="H9157" s="2">
        <v>11.47</v>
      </c>
      <c r="I9157" s="2">
        <v>14076.479999999929</v>
      </c>
    </row>
    <row r="9158" spans="1:9">
      <c r="A9158" s="2">
        <v>273990</v>
      </c>
      <c r="B9158" s="2" t="s">
        <v>68</v>
      </c>
      <c r="C9158" s="2">
        <v>0.125</v>
      </c>
      <c r="D9158" s="2">
        <v>97.64</v>
      </c>
      <c r="E9158" s="2">
        <v>12.21</v>
      </c>
      <c r="F9158" s="2">
        <v>14629.940000000004</v>
      </c>
      <c r="G9158" s="2">
        <v>94.2</v>
      </c>
      <c r="H9158" s="2">
        <v>11.77</v>
      </c>
      <c r="I9158" s="2">
        <v>14437.85999999999</v>
      </c>
    </row>
    <row r="9159" spans="1:9">
      <c r="A9159" s="2">
        <v>273990</v>
      </c>
      <c r="B9159" s="2" t="s">
        <v>69</v>
      </c>
      <c r="C9159" s="2">
        <v>0.1</v>
      </c>
      <c r="D9159" s="2">
        <v>99.68</v>
      </c>
      <c r="E9159" s="2">
        <v>9.9600000000000009</v>
      </c>
      <c r="F9159" s="2">
        <v>11937.130000000037</v>
      </c>
      <c r="G9159" s="2">
        <v>96.17</v>
      </c>
      <c r="H9159" s="2">
        <v>9.61</v>
      </c>
      <c r="I9159" s="2">
        <v>11779.410000000024</v>
      </c>
    </row>
    <row r="9160" spans="1:9">
      <c r="A9160" s="2">
        <v>273990</v>
      </c>
      <c r="B9160" s="2" t="s">
        <v>70</v>
      </c>
      <c r="C9160" s="2">
        <v>0.1</v>
      </c>
      <c r="D9160" s="2">
        <v>124.81</v>
      </c>
      <c r="E9160" s="2">
        <v>12.38</v>
      </c>
      <c r="F9160" s="2">
        <v>13257.359999999975</v>
      </c>
      <c r="G9160" s="2">
        <v>127.65</v>
      </c>
      <c r="H9160" s="2">
        <v>12.66</v>
      </c>
      <c r="I9160" s="2">
        <v>12993.109999999977</v>
      </c>
    </row>
    <row r="9161" spans="1:9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>
      <c r="A9162" s="2">
        <v>274000</v>
      </c>
      <c r="B9162" s="2" t="s">
        <v>65</v>
      </c>
      <c r="C9162" s="2">
        <v>0.04</v>
      </c>
      <c r="D9162" s="2">
        <v>91.65</v>
      </c>
      <c r="E9162" s="2">
        <v>3.67</v>
      </c>
      <c r="F9162" s="2">
        <v>4410.8499999999949</v>
      </c>
      <c r="G9162" s="2">
        <v>88.4</v>
      </c>
      <c r="H9162" s="2">
        <v>3.54</v>
      </c>
      <c r="I9162" s="2">
        <v>4352.4399999999996</v>
      </c>
    </row>
    <row r="9163" spans="1:9">
      <c r="A9163" s="2">
        <v>274000</v>
      </c>
      <c r="B9163" s="2" t="s">
        <v>66</v>
      </c>
      <c r="C9163" s="2">
        <v>0.1</v>
      </c>
      <c r="D9163" s="2">
        <v>91.65</v>
      </c>
      <c r="E9163" s="2">
        <v>9.16</v>
      </c>
      <c r="F9163" s="2">
        <v>11017.160000000029</v>
      </c>
      <c r="G9163" s="2">
        <v>88.4</v>
      </c>
      <c r="H9163" s="2">
        <v>8.84</v>
      </c>
      <c r="I9163" s="2">
        <v>10871.749999999987</v>
      </c>
    </row>
    <row r="9164" spans="1:9">
      <c r="A9164" s="2">
        <v>274000</v>
      </c>
      <c r="B9164" s="2" t="s">
        <v>67</v>
      </c>
      <c r="C9164" s="2">
        <v>0.125</v>
      </c>
      <c r="D9164" s="2">
        <v>95.1</v>
      </c>
      <c r="E9164" s="2">
        <v>11.89</v>
      </c>
      <c r="F9164" s="2">
        <v>14275.899999999974</v>
      </c>
      <c r="G9164" s="2">
        <v>91.75</v>
      </c>
      <c r="H9164" s="2">
        <v>11.47</v>
      </c>
      <c r="I9164" s="2">
        <v>14087.949999999928</v>
      </c>
    </row>
    <row r="9165" spans="1:9">
      <c r="A9165" s="2">
        <v>274000</v>
      </c>
      <c r="B9165" s="2" t="s">
        <v>68</v>
      </c>
      <c r="C9165" s="2">
        <v>0.125</v>
      </c>
      <c r="D9165" s="2">
        <v>97.64</v>
      </c>
      <c r="E9165" s="2">
        <v>12.21</v>
      </c>
      <c r="F9165" s="2">
        <v>14642.150000000003</v>
      </c>
      <c r="G9165" s="2">
        <v>94.2</v>
      </c>
      <c r="H9165" s="2">
        <v>11.77</v>
      </c>
      <c r="I9165" s="2">
        <v>14449.62999999999</v>
      </c>
    </row>
    <row r="9166" spans="1:9">
      <c r="A9166" s="2">
        <v>274000</v>
      </c>
      <c r="B9166" s="2" t="s">
        <v>69</v>
      </c>
      <c r="C9166" s="2">
        <v>0.1</v>
      </c>
      <c r="D9166" s="2">
        <v>99.68</v>
      </c>
      <c r="E9166" s="2">
        <v>9.9600000000000009</v>
      </c>
      <c r="F9166" s="2">
        <v>11947.090000000037</v>
      </c>
      <c r="G9166" s="2">
        <v>96.17</v>
      </c>
      <c r="H9166" s="2">
        <v>9.61</v>
      </c>
      <c r="I9166" s="2">
        <v>11789.020000000024</v>
      </c>
    </row>
    <row r="9167" spans="1:9">
      <c r="A9167" s="2">
        <v>274000</v>
      </c>
      <c r="B9167" s="2" t="s">
        <v>70</v>
      </c>
      <c r="C9167" s="2">
        <v>0.1</v>
      </c>
      <c r="D9167" s="2">
        <v>124.81</v>
      </c>
      <c r="E9167" s="2">
        <v>12.38</v>
      </c>
      <c r="F9167" s="2">
        <v>13269.739999999974</v>
      </c>
      <c r="G9167" s="2">
        <v>127.65</v>
      </c>
      <c r="H9167" s="2">
        <v>12.66</v>
      </c>
      <c r="I9167" s="2">
        <v>13005.769999999977</v>
      </c>
    </row>
    <row r="9168" spans="1:9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>
      <c r="A9169" s="2">
        <v>274010</v>
      </c>
      <c r="B9169" s="2" t="s">
        <v>65</v>
      </c>
      <c r="C9169" s="2">
        <v>0.04</v>
      </c>
      <c r="D9169" s="2">
        <v>91.65</v>
      </c>
      <c r="E9169" s="2">
        <v>3.67</v>
      </c>
      <c r="F9169" s="2">
        <v>4414.519999999995</v>
      </c>
      <c r="G9169" s="2">
        <v>88.4</v>
      </c>
      <c r="H9169" s="2">
        <v>3.54</v>
      </c>
      <c r="I9169" s="2">
        <v>4355.9799999999996</v>
      </c>
    </row>
    <row r="9170" spans="1:9">
      <c r="A9170" s="2">
        <v>274010</v>
      </c>
      <c r="B9170" s="2" t="s">
        <v>66</v>
      </c>
      <c r="C9170" s="2">
        <v>0.1</v>
      </c>
      <c r="D9170" s="2">
        <v>91.65</v>
      </c>
      <c r="E9170" s="2">
        <v>9.16</v>
      </c>
      <c r="F9170" s="2">
        <v>11026.320000000029</v>
      </c>
      <c r="G9170" s="2">
        <v>88.4</v>
      </c>
      <c r="H9170" s="2">
        <v>8.84</v>
      </c>
      <c r="I9170" s="2">
        <v>10880.589999999987</v>
      </c>
    </row>
    <row r="9171" spans="1:9">
      <c r="A9171" s="2">
        <v>274010</v>
      </c>
      <c r="B9171" s="2" t="s">
        <v>67</v>
      </c>
      <c r="C9171" s="2">
        <v>0.125</v>
      </c>
      <c r="D9171" s="2">
        <v>95.1</v>
      </c>
      <c r="E9171" s="2">
        <v>11.89</v>
      </c>
      <c r="F9171" s="2">
        <v>14287.789999999974</v>
      </c>
      <c r="G9171" s="2">
        <v>91.75</v>
      </c>
      <c r="H9171" s="2">
        <v>11.47</v>
      </c>
      <c r="I9171" s="2">
        <v>14099.419999999927</v>
      </c>
    </row>
    <row r="9172" spans="1:9">
      <c r="A9172" s="2">
        <v>274010</v>
      </c>
      <c r="B9172" s="2" t="s">
        <v>68</v>
      </c>
      <c r="C9172" s="2">
        <v>0.125</v>
      </c>
      <c r="D9172" s="2">
        <v>97.64</v>
      </c>
      <c r="E9172" s="2">
        <v>12.21</v>
      </c>
      <c r="F9172" s="2">
        <v>14654.360000000002</v>
      </c>
      <c r="G9172" s="2">
        <v>94.2</v>
      </c>
      <c r="H9172" s="2">
        <v>11.77</v>
      </c>
      <c r="I9172" s="2">
        <v>14461.399999999991</v>
      </c>
    </row>
    <row r="9173" spans="1:9">
      <c r="A9173" s="2">
        <v>274010</v>
      </c>
      <c r="B9173" s="2" t="s">
        <v>69</v>
      </c>
      <c r="C9173" s="2">
        <v>0.1</v>
      </c>
      <c r="D9173" s="2">
        <v>99.68</v>
      </c>
      <c r="E9173" s="2">
        <v>9.9600000000000009</v>
      </c>
      <c r="F9173" s="2">
        <v>11957.050000000036</v>
      </c>
      <c r="G9173" s="2">
        <v>96.17</v>
      </c>
      <c r="H9173" s="2">
        <v>9.61</v>
      </c>
      <c r="I9173" s="2">
        <v>11798.630000000025</v>
      </c>
    </row>
    <row r="9174" spans="1:9">
      <c r="A9174" s="2">
        <v>274010</v>
      </c>
      <c r="B9174" s="2" t="s">
        <v>70</v>
      </c>
      <c r="C9174" s="2">
        <v>0.1</v>
      </c>
      <c r="D9174" s="2">
        <v>124.81</v>
      </c>
      <c r="E9174" s="2">
        <v>12.38</v>
      </c>
      <c r="F9174" s="2">
        <v>13282.119999999974</v>
      </c>
      <c r="G9174" s="2">
        <v>127.65</v>
      </c>
      <c r="H9174" s="2">
        <v>12.66</v>
      </c>
      <c r="I9174" s="2">
        <v>13018.429999999977</v>
      </c>
    </row>
    <row r="9175" spans="1:9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>
      <c r="A9176" s="2">
        <v>274020</v>
      </c>
      <c r="B9176" s="2" t="s">
        <v>65</v>
      </c>
      <c r="C9176" s="2">
        <v>0.04</v>
      </c>
      <c r="D9176" s="2">
        <v>91.65</v>
      </c>
      <c r="E9176" s="2">
        <v>3.67</v>
      </c>
      <c r="F9176" s="2">
        <v>4418.1899999999951</v>
      </c>
      <c r="G9176" s="2">
        <v>88.4</v>
      </c>
      <c r="H9176" s="2">
        <v>3.54</v>
      </c>
      <c r="I9176" s="2">
        <v>4359.5199999999995</v>
      </c>
    </row>
    <row r="9177" spans="1:9">
      <c r="A9177" s="2">
        <v>274020</v>
      </c>
      <c r="B9177" s="2" t="s">
        <v>66</v>
      </c>
      <c r="C9177" s="2">
        <v>0.1</v>
      </c>
      <c r="D9177" s="2">
        <v>91.65</v>
      </c>
      <c r="E9177" s="2">
        <v>9.16</v>
      </c>
      <c r="F9177" s="2">
        <v>11035.480000000029</v>
      </c>
      <c r="G9177" s="2">
        <v>88.4</v>
      </c>
      <c r="H9177" s="2">
        <v>8.84</v>
      </c>
      <c r="I9177" s="2">
        <v>10889.429999999988</v>
      </c>
    </row>
    <row r="9178" spans="1:9">
      <c r="A9178" s="2">
        <v>274020</v>
      </c>
      <c r="B9178" s="2" t="s">
        <v>67</v>
      </c>
      <c r="C9178" s="2">
        <v>0.125</v>
      </c>
      <c r="D9178" s="2">
        <v>95.1</v>
      </c>
      <c r="E9178" s="2">
        <v>11.89</v>
      </c>
      <c r="F9178" s="2">
        <v>14299.679999999973</v>
      </c>
      <c r="G9178" s="2">
        <v>91.75</v>
      </c>
      <c r="H9178" s="2">
        <v>11.47</v>
      </c>
      <c r="I9178" s="2">
        <v>14110.889999999927</v>
      </c>
    </row>
    <row r="9179" spans="1:9">
      <c r="A9179" s="2">
        <v>274020</v>
      </c>
      <c r="B9179" s="2" t="s">
        <v>68</v>
      </c>
      <c r="C9179" s="2">
        <v>0.125</v>
      </c>
      <c r="D9179" s="2">
        <v>97.64</v>
      </c>
      <c r="E9179" s="2">
        <v>12.21</v>
      </c>
      <c r="F9179" s="2">
        <v>14666.570000000002</v>
      </c>
      <c r="G9179" s="2">
        <v>94.2</v>
      </c>
      <c r="H9179" s="2">
        <v>11.77</v>
      </c>
      <c r="I9179" s="2">
        <v>14473.169999999991</v>
      </c>
    </row>
    <row r="9180" spans="1:9">
      <c r="A9180" s="2">
        <v>274020</v>
      </c>
      <c r="B9180" s="2" t="s">
        <v>69</v>
      </c>
      <c r="C9180" s="2">
        <v>0.1</v>
      </c>
      <c r="D9180" s="2">
        <v>99.68</v>
      </c>
      <c r="E9180" s="2">
        <v>9.9600000000000009</v>
      </c>
      <c r="F9180" s="2">
        <v>11967.010000000035</v>
      </c>
      <c r="G9180" s="2">
        <v>96.17</v>
      </c>
      <c r="H9180" s="2">
        <v>9.61</v>
      </c>
      <c r="I9180" s="2">
        <v>11808.240000000025</v>
      </c>
    </row>
    <row r="9181" spans="1:9">
      <c r="A9181" s="2">
        <v>274020</v>
      </c>
      <c r="B9181" s="2" t="s">
        <v>70</v>
      </c>
      <c r="C9181" s="2">
        <v>0.1</v>
      </c>
      <c r="D9181" s="2">
        <v>124.81</v>
      </c>
      <c r="E9181" s="2">
        <v>12.38</v>
      </c>
      <c r="F9181" s="2">
        <v>13294.499999999973</v>
      </c>
      <c r="G9181" s="2">
        <v>127.65</v>
      </c>
      <c r="H9181" s="2">
        <v>12.66</v>
      </c>
      <c r="I9181" s="2">
        <v>13031.089999999976</v>
      </c>
    </row>
    <row r="9182" spans="1:9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>
      <c r="A9183" s="2">
        <v>274030</v>
      </c>
      <c r="B9183" s="2" t="s">
        <v>65</v>
      </c>
      <c r="C9183" s="2">
        <v>0.04</v>
      </c>
      <c r="D9183" s="2">
        <v>91.65</v>
      </c>
      <c r="E9183" s="2">
        <v>3.67</v>
      </c>
      <c r="F9183" s="2">
        <v>4421.8599999999951</v>
      </c>
      <c r="G9183" s="2">
        <v>88.4</v>
      </c>
      <c r="H9183" s="2">
        <v>3.54</v>
      </c>
      <c r="I9183" s="2">
        <v>4363.0599999999995</v>
      </c>
    </row>
    <row r="9184" spans="1:9">
      <c r="A9184" s="2">
        <v>274030</v>
      </c>
      <c r="B9184" s="2" t="s">
        <v>66</v>
      </c>
      <c r="C9184" s="2">
        <v>0.1</v>
      </c>
      <c r="D9184" s="2">
        <v>91.65</v>
      </c>
      <c r="E9184" s="2">
        <v>9.16</v>
      </c>
      <c r="F9184" s="2">
        <v>11044.640000000029</v>
      </c>
      <c r="G9184" s="2">
        <v>88.4</v>
      </c>
      <c r="H9184" s="2">
        <v>8.84</v>
      </c>
      <c r="I9184" s="2">
        <v>10898.269999999988</v>
      </c>
    </row>
    <row r="9185" spans="1:9">
      <c r="A9185" s="2">
        <v>274030</v>
      </c>
      <c r="B9185" s="2" t="s">
        <v>67</v>
      </c>
      <c r="C9185" s="2">
        <v>0.125</v>
      </c>
      <c r="D9185" s="2">
        <v>95.1</v>
      </c>
      <c r="E9185" s="2">
        <v>11.89</v>
      </c>
      <c r="F9185" s="2">
        <v>14311.569999999972</v>
      </c>
      <c r="G9185" s="2">
        <v>91.75</v>
      </c>
      <c r="H9185" s="2">
        <v>11.47</v>
      </c>
      <c r="I9185" s="2">
        <v>14122.359999999926</v>
      </c>
    </row>
    <row r="9186" spans="1:9">
      <c r="A9186" s="2">
        <v>274030</v>
      </c>
      <c r="B9186" s="2" t="s">
        <v>68</v>
      </c>
      <c r="C9186" s="2">
        <v>0.125</v>
      </c>
      <c r="D9186" s="2">
        <v>97.64</v>
      </c>
      <c r="E9186" s="2">
        <v>12.21</v>
      </c>
      <c r="F9186" s="2">
        <v>14678.78</v>
      </c>
      <c r="G9186" s="2">
        <v>94.2</v>
      </c>
      <c r="H9186" s="2">
        <v>11.77</v>
      </c>
      <c r="I9186" s="2">
        <v>14484.939999999991</v>
      </c>
    </row>
    <row r="9187" spans="1:9">
      <c r="A9187" s="2">
        <v>274030</v>
      </c>
      <c r="B9187" s="2" t="s">
        <v>69</v>
      </c>
      <c r="C9187" s="2">
        <v>0.1</v>
      </c>
      <c r="D9187" s="2">
        <v>99.68</v>
      </c>
      <c r="E9187" s="2">
        <v>9.9600000000000009</v>
      </c>
      <c r="F9187" s="2">
        <v>11976.970000000034</v>
      </c>
      <c r="G9187" s="2">
        <v>96.17</v>
      </c>
      <c r="H9187" s="2">
        <v>9.61</v>
      </c>
      <c r="I9187" s="2">
        <v>11817.850000000026</v>
      </c>
    </row>
    <row r="9188" spans="1:9">
      <c r="A9188" s="2">
        <v>274030</v>
      </c>
      <c r="B9188" s="2" t="s">
        <v>70</v>
      </c>
      <c r="C9188" s="2">
        <v>0.1</v>
      </c>
      <c r="D9188" s="2">
        <v>124.81</v>
      </c>
      <c r="E9188" s="2">
        <v>12.38</v>
      </c>
      <c r="F9188" s="2">
        <v>13306.879999999972</v>
      </c>
      <c r="G9188" s="2">
        <v>127.65</v>
      </c>
      <c r="H9188" s="2">
        <v>12.66</v>
      </c>
      <c r="I9188" s="2">
        <v>13043.749999999976</v>
      </c>
    </row>
    <row r="9189" spans="1:9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>
      <c r="A9190" s="2">
        <v>274040</v>
      </c>
      <c r="B9190" s="2" t="s">
        <v>65</v>
      </c>
      <c r="C9190" s="2">
        <v>0.04</v>
      </c>
      <c r="D9190" s="2">
        <v>91.65</v>
      </c>
      <c r="E9190" s="2">
        <v>3.67</v>
      </c>
      <c r="F9190" s="2">
        <v>4425.5299999999952</v>
      </c>
      <c r="G9190" s="2">
        <v>88.4</v>
      </c>
      <c r="H9190" s="2">
        <v>3.54</v>
      </c>
      <c r="I9190" s="2">
        <v>4366.5999999999995</v>
      </c>
    </row>
    <row r="9191" spans="1:9">
      <c r="A9191" s="2">
        <v>274040</v>
      </c>
      <c r="B9191" s="2" t="s">
        <v>66</v>
      </c>
      <c r="C9191" s="2">
        <v>0.1</v>
      </c>
      <c r="D9191" s="2">
        <v>91.65</v>
      </c>
      <c r="E9191" s="2">
        <v>9.16</v>
      </c>
      <c r="F9191" s="2">
        <v>11053.800000000028</v>
      </c>
      <c r="G9191" s="2">
        <v>88.4</v>
      </c>
      <c r="H9191" s="2">
        <v>8.84</v>
      </c>
      <c r="I9191" s="2">
        <v>10907.109999999988</v>
      </c>
    </row>
    <row r="9192" spans="1:9">
      <c r="A9192" s="2">
        <v>274040</v>
      </c>
      <c r="B9192" s="2" t="s">
        <v>67</v>
      </c>
      <c r="C9192" s="2">
        <v>0.125</v>
      </c>
      <c r="D9192" s="2">
        <v>95.1</v>
      </c>
      <c r="E9192" s="2">
        <v>11.89</v>
      </c>
      <c r="F9192" s="2">
        <v>14323.459999999972</v>
      </c>
      <c r="G9192" s="2">
        <v>91.75</v>
      </c>
      <c r="H9192" s="2">
        <v>11.47</v>
      </c>
      <c r="I9192" s="2">
        <v>14133.829999999925</v>
      </c>
    </row>
    <row r="9193" spans="1:9">
      <c r="A9193" s="2">
        <v>274040</v>
      </c>
      <c r="B9193" s="2" t="s">
        <v>68</v>
      </c>
      <c r="C9193" s="2">
        <v>0.125</v>
      </c>
      <c r="D9193" s="2">
        <v>97.64</v>
      </c>
      <c r="E9193" s="2">
        <v>12.21</v>
      </c>
      <c r="F9193" s="2">
        <v>14690.99</v>
      </c>
      <c r="G9193" s="2">
        <v>94.2</v>
      </c>
      <c r="H9193" s="2">
        <v>11.77</v>
      </c>
      <c r="I9193" s="2">
        <v>14496.709999999992</v>
      </c>
    </row>
    <row r="9194" spans="1:9">
      <c r="A9194" s="2">
        <v>274040</v>
      </c>
      <c r="B9194" s="2" t="s">
        <v>69</v>
      </c>
      <c r="C9194" s="2">
        <v>0.1</v>
      </c>
      <c r="D9194" s="2">
        <v>99.68</v>
      </c>
      <c r="E9194" s="2">
        <v>9.9600000000000009</v>
      </c>
      <c r="F9194" s="2">
        <v>11986.930000000033</v>
      </c>
      <c r="G9194" s="2">
        <v>96.17</v>
      </c>
      <c r="H9194" s="2">
        <v>9.61</v>
      </c>
      <c r="I9194" s="2">
        <v>11827.460000000026</v>
      </c>
    </row>
    <row r="9195" spans="1:9">
      <c r="A9195" s="2">
        <v>274040</v>
      </c>
      <c r="B9195" s="2" t="s">
        <v>70</v>
      </c>
      <c r="C9195" s="2">
        <v>0.1</v>
      </c>
      <c r="D9195" s="2">
        <v>124.81</v>
      </c>
      <c r="E9195" s="2">
        <v>12.38</v>
      </c>
      <c r="F9195" s="2">
        <v>13319.259999999971</v>
      </c>
      <c r="G9195" s="2">
        <v>127.65</v>
      </c>
      <c r="H9195" s="2">
        <v>12.66</v>
      </c>
      <c r="I9195" s="2">
        <v>13056.409999999976</v>
      </c>
    </row>
    <row r="9196" spans="1:9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>
      <c r="A9197" s="2">
        <v>274050</v>
      </c>
      <c r="B9197" s="2" t="s">
        <v>65</v>
      </c>
      <c r="C9197" s="2">
        <v>0.04</v>
      </c>
      <c r="D9197" s="2">
        <v>91.65</v>
      </c>
      <c r="E9197" s="2">
        <v>3.67</v>
      </c>
      <c r="F9197" s="2">
        <v>4429.1999999999953</v>
      </c>
      <c r="G9197" s="2">
        <v>88.4</v>
      </c>
      <c r="H9197" s="2">
        <v>3.54</v>
      </c>
      <c r="I9197" s="2">
        <v>4370.1399999999994</v>
      </c>
    </row>
    <row r="9198" spans="1:9">
      <c r="A9198" s="2">
        <v>274050</v>
      </c>
      <c r="B9198" s="2" t="s">
        <v>66</v>
      </c>
      <c r="C9198" s="2">
        <v>0.1</v>
      </c>
      <c r="D9198" s="2">
        <v>91.65</v>
      </c>
      <c r="E9198" s="2">
        <v>9.16</v>
      </c>
      <c r="F9198" s="2">
        <v>11062.960000000028</v>
      </c>
      <c r="G9198" s="2">
        <v>88.4</v>
      </c>
      <c r="H9198" s="2">
        <v>8.84</v>
      </c>
      <c r="I9198" s="2">
        <v>10915.949999999988</v>
      </c>
    </row>
    <row r="9199" spans="1:9">
      <c r="A9199" s="2">
        <v>274050</v>
      </c>
      <c r="B9199" s="2" t="s">
        <v>67</v>
      </c>
      <c r="C9199" s="2">
        <v>0.125</v>
      </c>
      <c r="D9199" s="2">
        <v>95.1</v>
      </c>
      <c r="E9199" s="2">
        <v>11.89</v>
      </c>
      <c r="F9199" s="2">
        <v>14335.349999999971</v>
      </c>
      <c r="G9199" s="2">
        <v>91.75</v>
      </c>
      <c r="H9199" s="2">
        <v>11.47</v>
      </c>
      <c r="I9199" s="2">
        <v>14145.299999999925</v>
      </c>
    </row>
    <row r="9200" spans="1:9">
      <c r="A9200" s="2">
        <v>274050</v>
      </c>
      <c r="B9200" s="2" t="s">
        <v>68</v>
      </c>
      <c r="C9200" s="2">
        <v>0.125</v>
      </c>
      <c r="D9200" s="2">
        <v>97.64</v>
      </c>
      <c r="E9200" s="2">
        <v>12.21</v>
      </c>
      <c r="F9200" s="2">
        <v>14703.199999999999</v>
      </c>
      <c r="G9200" s="2">
        <v>94.2</v>
      </c>
      <c r="H9200" s="2">
        <v>11.77</v>
      </c>
      <c r="I9200" s="2">
        <v>14508.479999999992</v>
      </c>
    </row>
    <row r="9201" spans="1:9">
      <c r="A9201" s="2">
        <v>274050</v>
      </c>
      <c r="B9201" s="2" t="s">
        <v>69</v>
      </c>
      <c r="C9201" s="2">
        <v>0.1</v>
      </c>
      <c r="D9201" s="2">
        <v>99.68</v>
      </c>
      <c r="E9201" s="2">
        <v>9.9600000000000009</v>
      </c>
      <c r="F9201" s="2">
        <v>11996.890000000032</v>
      </c>
      <c r="G9201" s="2">
        <v>96.17</v>
      </c>
      <c r="H9201" s="2">
        <v>9.61</v>
      </c>
      <c r="I9201" s="2">
        <v>11837.070000000027</v>
      </c>
    </row>
    <row r="9202" spans="1:9">
      <c r="A9202" s="2">
        <v>274050</v>
      </c>
      <c r="B9202" s="2" t="s">
        <v>70</v>
      </c>
      <c r="C9202" s="2">
        <v>0.1</v>
      </c>
      <c r="D9202" s="2">
        <v>124.81</v>
      </c>
      <c r="E9202" s="2">
        <v>12.38</v>
      </c>
      <c r="F9202" s="2">
        <v>13331.63999999997</v>
      </c>
      <c r="G9202" s="2">
        <v>127.65</v>
      </c>
      <c r="H9202" s="2">
        <v>12.66</v>
      </c>
      <c r="I9202" s="2">
        <v>13069.069999999976</v>
      </c>
    </row>
    <row r="9203" spans="1:9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>
      <c r="A9204" s="2">
        <v>274060</v>
      </c>
      <c r="B9204" s="2" t="s">
        <v>65</v>
      </c>
      <c r="C9204" s="2">
        <v>0.04</v>
      </c>
      <c r="D9204" s="2">
        <v>91.65</v>
      </c>
      <c r="E9204" s="2">
        <v>3.67</v>
      </c>
      <c r="F9204" s="2">
        <v>4432.8699999999953</v>
      </c>
      <c r="G9204" s="2">
        <v>88.4</v>
      </c>
      <c r="H9204" s="2">
        <v>3.54</v>
      </c>
      <c r="I9204" s="2">
        <v>4373.6799999999994</v>
      </c>
    </row>
    <row r="9205" spans="1:9">
      <c r="A9205" s="2">
        <v>274060</v>
      </c>
      <c r="B9205" s="2" t="s">
        <v>66</v>
      </c>
      <c r="C9205" s="2">
        <v>0.1</v>
      </c>
      <c r="D9205" s="2">
        <v>91.65</v>
      </c>
      <c r="E9205" s="2">
        <v>9.16</v>
      </c>
      <c r="F9205" s="2">
        <v>11072.120000000028</v>
      </c>
      <c r="G9205" s="2">
        <v>88.4</v>
      </c>
      <c r="H9205" s="2">
        <v>8.84</v>
      </c>
      <c r="I9205" s="2">
        <v>10924.789999999988</v>
      </c>
    </row>
    <row r="9206" spans="1:9">
      <c r="A9206" s="2">
        <v>274060</v>
      </c>
      <c r="B9206" s="2" t="s">
        <v>67</v>
      </c>
      <c r="C9206" s="2">
        <v>0.125</v>
      </c>
      <c r="D9206" s="2">
        <v>95.1</v>
      </c>
      <c r="E9206" s="2">
        <v>11.89</v>
      </c>
      <c r="F9206" s="2">
        <v>14347.239999999971</v>
      </c>
      <c r="G9206" s="2">
        <v>91.75</v>
      </c>
      <c r="H9206" s="2">
        <v>11.47</v>
      </c>
      <c r="I9206" s="2">
        <v>14156.769999999924</v>
      </c>
    </row>
    <row r="9207" spans="1:9">
      <c r="A9207" s="2">
        <v>274060</v>
      </c>
      <c r="B9207" s="2" t="s">
        <v>68</v>
      </c>
      <c r="C9207" s="2">
        <v>0.125</v>
      </c>
      <c r="D9207" s="2">
        <v>97.64</v>
      </c>
      <c r="E9207" s="2">
        <v>12.21</v>
      </c>
      <c r="F9207" s="2">
        <v>14715.409999999998</v>
      </c>
      <c r="G9207" s="2">
        <v>94.2</v>
      </c>
      <c r="H9207" s="2">
        <v>11.77</v>
      </c>
      <c r="I9207" s="2">
        <v>14520.249999999993</v>
      </c>
    </row>
    <row r="9208" spans="1:9">
      <c r="A9208" s="2">
        <v>274060</v>
      </c>
      <c r="B9208" s="2" t="s">
        <v>69</v>
      </c>
      <c r="C9208" s="2">
        <v>0.1</v>
      </c>
      <c r="D9208" s="2">
        <v>99.68</v>
      </c>
      <c r="E9208" s="2">
        <v>9.9600000000000009</v>
      </c>
      <c r="F9208" s="2">
        <v>12006.850000000031</v>
      </c>
      <c r="G9208" s="2">
        <v>96.17</v>
      </c>
      <c r="H9208" s="2">
        <v>9.61</v>
      </c>
      <c r="I9208" s="2">
        <v>11846.680000000028</v>
      </c>
    </row>
    <row r="9209" spans="1:9">
      <c r="A9209" s="2">
        <v>274060</v>
      </c>
      <c r="B9209" s="2" t="s">
        <v>70</v>
      </c>
      <c r="C9209" s="2">
        <v>0.1</v>
      </c>
      <c r="D9209" s="2">
        <v>124.81</v>
      </c>
      <c r="E9209" s="2">
        <v>12.38</v>
      </c>
      <c r="F9209" s="2">
        <v>13344.01999999997</v>
      </c>
      <c r="G9209" s="2">
        <v>127.65</v>
      </c>
      <c r="H9209" s="2">
        <v>12.66</v>
      </c>
      <c r="I9209" s="2">
        <v>13081.729999999976</v>
      </c>
    </row>
    <row r="9210" spans="1:9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>
      <c r="A9211" s="2">
        <v>274062.00799999997</v>
      </c>
      <c r="B9211" s="2" t="s">
        <v>65</v>
      </c>
      <c r="C9211" s="2">
        <v>0.04</v>
      </c>
      <c r="D9211" s="2">
        <v>18.399999999999999</v>
      </c>
      <c r="E9211" s="2">
        <v>0.74</v>
      </c>
      <c r="F9211" s="2">
        <v>4433.6099999999951</v>
      </c>
      <c r="G9211" s="2">
        <v>17.75</v>
      </c>
      <c r="H9211" s="2">
        <v>0.71</v>
      </c>
      <c r="I9211" s="2">
        <v>4374.3899999999994</v>
      </c>
    </row>
    <row r="9212" spans="1:9">
      <c r="A9212" s="2">
        <v>274062.00799999997</v>
      </c>
      <c r="B9212" s="2" t="s">
        <v>66</v>
      </c>
      <c r="C9212" s="2">
        <v>0.1</v>
      </c>
      <c r="D9212" s="2">
        <v>18.399999999999999</v>
      </c>
      <c r="E9212" s="2">
        <v>1.84</v>
      </c>
      <c r="F9212" s="2">
        <v>11073.960000000028</v>
      </c>
      <c r="G9212" s="2">
        <v>17.75</v>
      </c>
      <c r="H9212" s="2">
        <v>1.77</v>
      </c>
      <c r="I9212" s="2">
        <v>10926.559999999989</v>
      </c>
    </row>
    <row r="9213" spans="1:9">
      <c r="A9213" s="2">
        <v>274062.00799999997</v>
      </c>
      <c r="B9213" s="2" t="s">
        <v>67</v>
      </c>
      <c r="C9213" s="2">
        <v>0.125</v>
      </c>
      <c r="D9213" s="2">
        <v>19.100000000000001</v>
      </c>
      <c r="E9213" s="2">
        <v>2.39</v>
      </c>
      <c r="F9213" s="2">
        <v>14349.62999999997</v>
      </c>
      <c r="G9213" s="2">
        <v>18.420000000000002</v>
      </c>
      <c r="H9213" s="2">
        <v>2.2999999999999998</v>
      </c>
      <c r="I9213" s="2">
        <v>14159.069999999923</v>
      </c>
    </row>
    <row r="9214" spans="1:9">
      <c r="A9214" s="2">
        <v>274062.00799999997</v>
      </c>
      <c r="B9214" s="2" t="s">
        <v>68</v>
      </c>
      <c r="C9214" s="2">
        <v>0.125</v>
      </c>
      <c r="D9214" s="2">
        <v>19.61</v>
      </c>
      <c r="E9214" s="2">
        <v>2.4500000000000002</v>
      </c>
      <c r="F9214" s="2">
        <v>14717.859999999999</v>
      </c>
      <c r="G9214" s="2">
        <v>18.920000000000002</v>
      </c>
      <c r="H9214" s="2">
        <v>2.36</v>
      </c>
      <c r="I9214" s="2">
        <v>14522.609999999993</v>
      </c>
    </row>
    <row r="9215" spans="1:9">
      <c r="A9215" s="2">
        <v>274062.00799999997</v>
      </c>
      <c r="B9215" s="2" t="s">
        <v>69</v>
      </c>
      <c r="C9215" s="2">
        <v>0.1</v>
      </c>
      <c r="D9215" s="2">
        <v>20.02</v>
      </c>
      <c r="E9215" s="2">
        <v>2</v>
      </c>
      <c r="F9215" s="2">
        <v>12008.850000000031</v>
      </c>
      <c r="G9215" s="2">
        <v>19.309999999999999</v>
      </c>
      <c r="H9215" s="2">
        <v>1.93</v>
      </c>
      <c r="I9215" s="2">
        <v>11848.610000000028</v>
      </c>
    </row>
    <row r="9216" spans="1:9">
      <c r="A9216" s="2">
        <v>274062.00799999997</v>
      </c>
      <c r="B9216" s="2" t="s">
        <v>70</v>
      </c>
      <c r="C9216" s="2">
        <v>0.1</v>
      </c>
      <c r="D9216" s="2">
        <v>25.06</v>
      </c>
      <c r="E9216" s="2">
        <v>2.4900000000000002</v>
      </c>
      <c r="F9216" s="2">
        <v>13346.509999999969</v>
      </c>
      <c r="G9216" s="2">
        <v>25.63</v>
      </c>
      <c r="H9216" s="2">
        <v>2.54</v>
      </c>
      <c r="I9216" s="2">
        <v>13084.269999999977</v>
      </c>
    </row>
    <row r="9217" spans="1:9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>
      <c r="A9218" s="2">
        <v>274070</v>
      </c>
      <c r="B9218" s="2" t="s">
        <v>65</v>
      </c>
      <c r="C9218" s="2">
        <v>0.04</v>
      </c>
      <c r="D9218" s="2">
        <v>73.239999999999995</v>
      </c>
      <c r="E9218" s="2">
        <v>2.93</v>
      </c>
      <c r="F9218" s="2">
        <v>4436.5399999999954</v>
      </c>
      <c r="G9218" s="2">
        <v>70.650000000000006</v>
      </c>
      <c r="H9218" s="2">
        <v>2.83</v>
      </c>
      <c r="I9218" s="2">
        <v>4377.2199999999993</v>
      </c>
    </row>
    <row r="9219" spans="1:9">
      <c r="A9219" s="2">
        <v>274070</v>
      </c>
      <c r="B9219" s="2" t="s">
        <v>66</v>
      </c>
      <c r="C9219" s="2">
        <v>0.1</v>
      </c>
      <c r="D9219" s="2">
        <v>73.239999999999995</v>
      </c>
      <c r="E9219" s="2">
        <v>7.32</v>
      </c>
      <c r="F9219" s="2">
        <v>11081.280000000028</v>
      </c>
      <c r="G9219" s="2">
        <v>70.650000000000006</v>
      </c>
      <c r="H9219" s="2">
        <v>7.06</v>
      </c>
      <c r="I9219" s="2">
        <v>10933.619999999988</v>
      </c>
    </row>
    <row r="9220" spans="1:9">
      <c r="A9220" s="2">
        <v>274070</v>
      </c>
      <c r="B9220" s="2" t="s">
        <v>67</v>
      </c>
      <c r="C9220" s="2">
        <v>0.125</v>
      </c>
      <c r="D9220" s="2">
        <v>76</v>
      </c>
      <c r="E9220" s="2">
        <v>9.5</v>
      </c>
      <c r="F9220" s="2">
        <v>14359.12999999997</v>
      </c>
      <c r="G9220" s="2">
        <v>73.319999999999993</v>
      </c>
      <c r="H9220" s="2">
        <v>9.16</v>
      </c>
      <c r="I9220" s="2">
        <v>14168.229999999923</v>
      </c>
    </row>
    <row r="9221" spans="1:9">
      <c r="A9221" s="2">
        <v>274070</v>
      </c>
      <c r="B9221" s="2" t="s">
        <v>68</v>
      </c>
      <c r="C9221" s="2">
        <v>0.125</v>
      </c>
      <c r="D9221" s="2">
        <v>78.040000000000006</v>
      </c>
      <c r="E9221" s="2">
        <v>9.75</v>
      </c>
      <c r="F9221" s="2">
        <v>14727.609999999999</v>
      </c>
      <c r="G9221" s="2">
        <v>75.290000000000006</v>
      </c>
      <c r="H9221" s="2">
        <v>9.41</v>
      </c>
      <c r="I9221" s="2">
        <v>14532.019999999993</v>
      </c>
    </row>
    <row r="9222" spans="1:9">
      <c r="A9222" s="2">
        <v>274070</v>
      </c>
      <c r="B9222" s="2" t="s">
        <v>69</v>
      </c>
      <c r="C9222" s="2">
        <v>0.1</v>
      </c>
      <c r="D9222" s="2">
        <v>79.66</v>
      </c>
      <c r="E9222" s="2">
        <v>7.96</v>
      </c>
      <c r="F9222" s="2">
        <v>12016.81000000003</v>
      </c>
      <c r="G9222" s="2">
        <v>76.86</v>
      </c>
      <c r="H9222" s="2">
        <v>7.68</v>
      </c>
      <c r="I9222" s="2">
        <v>11856.290000000028</v>
      </c>
    </row>
    <row r="9223" spans="1:9">
      <c r="A9223" s="2">
        <v>274070</v>
      </c>
      <c r="B9223" s="2" t="s">
        <v>70</v>
      </c>
      <c r="C9223" s="2">
        <v>0.1</v>
      </c>
      <c r="D9223" s="2">
        <v>99.75</v>
      </c>
      <c r="E9223" s="2">
        <v>9.9</v>
      </c>
      <c r="F9223" s="2">
        <v>13356.409999999969</v>
      </c>
      <c r="G9223" s="2">
        <v>102.02</v>
      </c>
      <c r="H9223" s="2">
        <v>10.119999999999999</v>
      </c>
      <c r="I9223" s="2">
        <v>13094.389999999978</v>
      </c>
    </row>
    <row r="9224" spans="1:9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>
      <c r="A9225" s="2">
        <v>274080</v>
      </c>
      <c r="B9225" s="2" t="s">
        <v>65</v>
      </c>
      <c r="C9225" s="2">
        <v>0.04</v>
      </c>
      <c r="D9225" s="2">
        <v>91.65</v>
      </c>
      <c r="E9225" s="2">
        <v>3.67</v>
      </c>
      <c r="F9225" s="2">
        <v>4440.2099999999955</v>
      </c>
      <c r="G9225" s="2">
        <v>88.4</v>
      </c>
      <c r="H9225" s="2">
        <v>3.54</v>
      </c>
      <c r="I9225" s="2">
        <v>4380.7599999999993</v>
      </c>
    </row>
    <row r="9226" spans="1:9">
      <c r="A9226" s="2">
        <v>274080</v>
      </c>
      <c r="B9226" s="2" t="s">
        <v>66</v>
      </c>
      <c r="C9226" s="2">
        <v>0.1</v>
      </c>
      <c r="D9226" s="2">
        <v>91.65</v>
      </c>
      <c r="E9226" s="2">
        <v>9.16</v>
      </c>
      <c r="F9226" s="2">
        <v>11090.440000000028</v>
      </c>
      <c r="G9226" s="2">
        <v>88.4</v>
      </c>
      <c r="H9226" s="2">
        <v>8.84</v>
      </c>
      <c r="I9226" s="2">
        <v>10942.459999999988</v>
      </c>
    </row>
    <row r="9227" spans="1:9">
      <c r="A9227" s="2">
        <v>274080</v>
      </c>
      <c r="B9227" s="2" t="s">
        <v>67</v>
      </c>
      <c r="C9227" s="2">
        <v>0.125</v>
      </c>
      <c r="D9227" s="2">
        <v>95.1</v>
      </c>
      <c r="E9227" s="2">
        <v>11.89</v>
      </c>
      <c r="F9227" s="2">
        <v>14371.01999999997</v>
      </c>
      <c r="G9227" s="2">
        <v>91.75</v>
      </c>
      <c r="H9227" s="2">
        <v>11.47</v>
      </c>
      <c r="I9227" s="2">
        <v>14179.699999999923</v>
      </c>
    </row>
    <row r="9228" spans="1:9">
      <c r="A9228" s="2">
        <v>274080</v>
      </c>
      <c r="B9228" s="2" t="s">
        <v>68</v>
      </c>
      <c r="C9228" s="2">
        <v>0.125</v>
      </c>
      <c r="D9228" s="2">
        <v>97.64</v>
      </c>
      <c r="E9228" s="2">
        <v>12.21</v>
      </c>
      <c r="F9228" s="2">
        <v>14739.819999999998</v>
      </c>
      <c r="G9228" s="2">
        <v>94.2</v>
      </c>
      <c r="H9228" s="2">
        <v>11.77</v>
      </c>
      <c r="I9228" s="2">
        <v>14543.789999999994</v>
      </c>
    </row>
    <row r="9229" spans="1:9">
      <c r="A9229" s="2">
        <v>274080</v>
      </c>
      <c r="B9229" s="2" t="s">
        <v>69</v>
      </c>
      <c r="C9229" s="2">
        <v>0.1</v>
      </c>
      <c r="D9229" s="2">
        <v>99.68</v>
      </c>
      <c r="E9229" s="2">
        <v>9.9600000000000009</v>
      </c>
      <c r="F9229" s="2">
        <v>12026.77000000003</v>
      </c>
      <c r="G9229" s="2">
        <v>96.17</v>
      </c>
      <c r="H9229" s="2">
        <v>9.61</v>
      </c>
      <c r="I9229" s="2">
        <v>11865.900000000029</v>
      </c>
    </row>
    <row r="9230" spans="1:9">
      <c r="A9230" s="2">
        <v>274080</v>
      </c>
      <c r="B9230" s="2" t="s">
        <v>70</v>
      </c>
      <c r="C9230" s="2">
        <v>0.1</v>
      </c>
      <c r="D9230" s="2">
        <v>124.81</v>
      </c>
      <c r="E9230" s="2">
        <v>12.38</v>
      </c>
      <c r="F9230" s="2">
        <v>13368.789999999968</v>
      </c>
      <c r="G9230" s="2">
        <v>127.65</v>
      </c>
      <c r="H9230" s="2">
        <v>12.66</v>
      </c>
      <c r="I9230" s="2">
        <v>13107.049999999977</v>
      </c>
    </row>
    <row r="9231" spans="1:9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>
      <c r="A9232" s="2">
        <v>274090</v>
      </c>
      <c r="B9232" s="2" t="s">
        <v>65</v>
      </c>
      <c r="C9232" s="2">
        <v>0.04</v>
      </c>
      <c r="D9232" s="2">
        <v>91.65</v>
      </c>
      <c r="E9232" s="2">
        <v>3.67</v>
      </c>
      <c r="F9232" s="2">
        <v>4443.8799999999956</v>
      </c>
      <c r="G9232" s="2">
        <v>88.4</v>
      </c>
      <c r="H9232" s="2">
        <v>3.54</v>
      </c>
      <c r="I9232" s="2">
        <v>4384.2999999999993</v>
      </c>
    </row>
    <row r="9233" spans="1:9">
      <c r="A9233" s="2">
        <v>274090</v>
      </c>
      <c r="B9233" s="2" t="s">
        <v>66</v>
      </c>
      <c r="C9233" s="2">
        <v>0.1</v>
      </c>
      <c r="D9233" s="2">
        <v>91.65</v>
      </c>
      <c r="E9233" s="2">
        <v>9.16</v>
      </c>
      <c r="F9233" s="2">
        <v>11099.600000000028</v>
      </c>
      <c r="G9233" s="2">
        <v>88.4</v>
      </c>
      <c r="H9233" s="2">
        <v>8.84</v>
      </c>
      <c r="I9233" s="2">
        <v>10951.299999999988</v>
      </c>
    </row>
    <row r="9234" spans="1:9">
      <c r="A9234" s="2">
        <v>274090</v>
      </c>
      <c r="B9234" s="2" t="s">
        <v>67</v>
      </c>
      <c r="C9234" s="2">
        <v>0.125</v>
      </c>
      <c r="D9234" s="2">
        <v>95.1</v>
      </c>
      <c r="E9234" s="2">
        <v>11.89</v>
      </c>
      <c r="F9234" s="2">
        <v>14382.909999999969</v>
      </c>
      <c r="G9234" s="2">
        <v>91.75</v>
      </c>
      <c r="H9234" s="2">
        <v>11.47</v>
      </c>
      <c r="I9234" s="2">
        <v>14191.169999999922</v>
      </c>
    </row>
    <row r="9235" spans="1:9">
      <c r="A9235" s="2">
        <v>274090</v>
      </c>
      <c r="B9235" s="2" t="s">
        <v>68</v>
      </c>
      <c r="C9235" s="2">
        <v>0.125</v>
      </c>
      <c r="D9235" s="2">
        <v>97.64</v>
      </c>
      <c r="E9235" s="2">
        <v>12.21</v>
      </c>
      <c r="F9235" s="2">
        <v>14752.029999999997</v>
      </c>
      <c r="G9235" s="2">
        <v>94.2</v>
      </c>
      <c r="H9235" s="2">
        <v>11.77</v>
      </c>
      <c r="I9235" s="2">
        <v>14555.559999999994</v>
      </c>
    </row>
    <row r="9236" spans="1:9">
      <c r="A9236" s="2">
        <v>274090</v>
      </c>
      <c r="B9236" s="2" t="s">
        <v>69</v>
      </c>
      <c r="C9236" s="2">
        <v>0.1</v>
      </c>
      <c r="D9236" s="2">
        <v>99.68</v>
      </c>
      <c r="E9236" s="2">
        <v>9.9600000000000009</v>
      </c>
      <c r="F9236" s="2">
        <v>12036.730000000029</v>
      </c>
      <c r="G9236" s="2">
        <v>96.17</v>
      </c>
      <c r="H9236" s="2">
        <v>9.61</v>
      </c>
      <c r="I9236" s="2">
        <v>11875.510000000029</v>
      </c>
    </row>
    <row r="9237" spans="1:9">
      <c r="A9237" s="2">
        <v>274090</v>
      </c>
      <c r="B9237" s="2" t="s">
        <v>70</v>
      </c>
      <c r="C9237" s="2">
        <v>0.1</v>
      </c>
      <c r="D9237" s="2">
        <v>124.81</v>
      </c>
      <c r="E9237" s="2">
        <v>12.38</v>
      </c>
      <c r="F9237" s="2">
        <v>13381.169999999967</v>
      </c>
      <c r="G9237" s="2">
        <v>127.65</v>
      </c>
      <c r="H9237" s="2">
        <v>12.66</v>
      </c>
      <c r="I9237" s="2">
        <v>13119.709999999977</v>
      </c>
    </row>
    <row r="9238" spans="1:9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>
      <c r="A9239" s="2">
        <v>274100</v>
      </c>
      <c r="B9239" s="2" t="s">
        <v>65</v>
      </c>
      <c r="C9239" s="2">
        <v>0.04</v>
      </c>
      <c r="D9239" s="2">
        <v>91.65</v>
      </c>
      <c r="E9239" s="2">
        <v>3.67</v>
      </c>
      <c r="F9239" s="2">
        <v>4447.5499999999956</v>
      </c>
      <c r="G9239" s="2">
        <v>88.4</v>
      </c>
      <c r="H9239" s="2">
        <v>3.54</v>
      </c>
      <c r="I9239" s="2">
        <v>4387.8399999999992</v>
      </c>
    </row>
    <row r="9240" spans="1:9">
      <c r="A9240" s="2">
        <v>274100</v>
      </c>
      <c r="B9240" s="2" t="s">
        <v>66</v>
      </c>
      <c r="C9240" s="2">
        <v>0.1</v>
      </c>
      <c r="D9240" s="2">
        <v>91.65</v>
      </c>
      <c r="E9240" s="2">
        <v>9.16</v>
      </c>
      <c r="F9240" s="2">
        <v>11108.760000000028</v>
      </c>
      <c r="G9240" s="2">
        <v>88.4</v>
      </c>
      <c r="H9240" s="2">
        <v>8.84</v>
      </c>
      <c r="I9240" s="2">
        <v>10960.139999999989</v>
      </c>
    </row>
    <row r="9241" spans="1:9">
      <c r="A9241" s="2">
        <v>274100</v>
      </c>
      <c r="B9241" s="2" t="s">
        <v>67</v>
      </c>
      <c r="C9241" s="2">
        <v>0.125</v>
      </c>
      <c r="D9241" s="2">
        <v>95.1</v>
      </c>
      <c r="E9241" s="2">
        <v>11.89</v>
      </c>
      <c r="F9241" s="2">
        <v>14394.799999999968</v>
      </c>
      <c r="G9241" s="2">
        <v>91.75</v>
      </c>
      <c r="H9241" s="2">
        <v>11.47</v>
      </c>
      <c r="I9241" s="2">
        <v>14202.639999999921</v>
      </c>
    </row>
    <row r="9242" spans="1:9">
      <c r="A9242" s="2">
        <v>274100</v>
      </c>
      <c r="B9242" s="2" t="s">
        <v>68</v>
      </c>
      <c r="C9242" s="2">
        <v>0.125</v>
      </c>
      <c r="D9242" s="2">
        <v>97.64</v>
      </c>
      <c r="E9242" s="2">
        <v>12.21</v>
      </c>
      <c r="F9242" s="2">
        <v>14764.239999999996</v>
      </c>
      <c r="G9242" s="2">
        <v>94.2</v>
      </c>
      <c r="H9242" s="2">
        <v>11.77</v>
      </c>
      <c r="I9242" s="2">
        <v>14567.329999999994</v>
      </c>
    </row>
    <row r="9243" spans="1:9">
      <c r="A9243" s="2">
        <v>274100</v>
      </c>
      <c r="B9243" s="2" t="s">
        <v>69</v>
      </c>
      <c r="C9243" s="2">
        <v>0.1</v>
      </c>
      <c r="D9243" s="2">
        <v>99.68</v>
      </c>
      <c r="E9243" s="2">
        <v>9.9600000000000009</v>
      </c>
      <c r="F9243" s="2">
        <v>12046.690000000028</v>
      </c>
      <c r="G9243" s="2">
        <v>96.17</v>
      </c>
      <c r="H9243" s="2">
        <v>9.61</v>
      </c>
      <c r="I9243" s="2">
        <v>11885.12000000003</v>
      </c>
    </row>
    <row r="9244" spans="1:9">
      <c r="A9244" s="2">
        <v>274100</v>
      </c>
      <c r="B9244" s="2" t="s">
        <v>70</v>
      </c>
      <c r="C9244" s="2">
        <v>0.1</v>
      </c>
      <c r="D9244" s="2">
        <v>124.81</v>
      </c>
      <c r="E9244" s="2">
        <v>12.38</v>
      </c>
      <c r="F9244" s="2">
        <v>13393.549999999967</v>
      </c>
      <c r="G9244" s="2">
        <v>127.65</v>
      </c>
      <c r="H9244" s="2">
        <v>12.66</v>
      </c>
      <c r="I9244" s="2">
        <v>13132.369999999977</v>
      </c>
    </row>
    <row r="9245" spans="1:9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>
      <c r="A9246" s="2">
        <v>274110</v>
      </c>
      <c r="B9246" s="2" t="s">
        <v>65</v>
      </c>
      <c r="C9246" s="2">
        <v>0.04</v>
      </c>
      <c r="D9246" s="2">
        <v>91.65</v>
      </c>
      <c r="E9246" s="2">
        <v>3.67</v>
      </c>
      <c r="F9246" s="2">
        <v>4451.2199999999957</v>
      </c>
      <c r="G9246" s="2">
        <v>88.4</v>
      </c>
      <c r="H9246" s="2">
        <v>3.54</v>
      </c>
      <c r="I9246" s="2">
        <v>4391.3799999999992</v>
      </c>
    </row>
    <row r="9247" spans="1:9">
      <c r="A9247" s="2">
        <v>274110</v>
      </c>
      <c r="B9247" s="2" t="s">
        <v>66</v>
      </c>
      <c r="C9247" s="2">
        <v>0.1</v>
      </c>
      <c r="D9247" s="2">
        <v>91.65</v>
      </c>
      <c r="E9247" s="2">
        <v>9.16</v>
      </c>
      <c r="F9247" s="2">
        <v>11117.920000000027</v>
      </c>
      <c r="G9247" s="2">
        <v>88.4</v>
      </c>
      <c r="H9247" s="2">
        <v>8.84</v>
      </c>
      <c r="I9247" s="2">
        <v>10968.979999999989</v>
      </c>
    </row>
    <row r="9248" spans="1:9">
      <c r="A9248" s="2">
        <v>274110</v>
      </c>
      <c r="B9248" s="2" t="s">
        <v>67</v>
      </c>
      <c r="C9248" s="2">
        <v>0.125</v>
      </c>
      <c r="D9248" s="2">
        <v>95.1</v>
      </c>
      <c r="E9248" s="2">
        <v>11.89</v>
      </c>
      <c r="F9248" s="2">
        <v>14406.689999999968</v>
      </c>
      <c r="G9248" s="2">
        <v>91.75</v>
      </c>
      <c r="H9248" s="2">
        <v>11.47</v>
      </c>
      <c r="I9248" s="2">
        <v>14214.109999999921</v>
      </c>
    </row>
    <row r="9249" spans="1:9">
      <c r="A9249" s="2">
        <v>274110</v>
      </c>
      <c r="B9249" s="2" t="s">
        <v>68</v>
      </c>
      <c r="C9249" s="2">
        <v>0.125</v>
      </c>
      <c r="D9249" s="2">
        <v>97.64</v>
      </c>
      <c r="E9249" s="2">
        <v>12.21</v>
      </c>
      <c r="F9249" s="2">
        <v>14776.449999999995</v>
      </c>
      <c r="G9249" s="2">
        <v>94.2</v>
      </c>
      <c r="H9249" s="2">
        <v>11.77</v>
      </c>
      <c r="I9249" s="2">
        <v>14579.099999999995</v>
      </c>
    </row>
    <row r="9250" spans="1:9">
      <c r="A9250" s="2">
        <v>274110</v>
      </c>
      <c r="B9250" s="2" t="s">
        <v>69</v>
      </c>
      <c r="C9250" s="2">
        <v>0.1</v>
      </c>
      <c r="D9250" s="2">
        <v>99.68</v>
      </c>
      <c r="E9250" s="2">
        <v>9.9600000000000009</v>
      </c>
      <c r="F9250" s="2">
        <v>12056.650000000027</v>
      </c>
      <c r="G9250" s="2">
        <v>96.17</v>
      </c>
      <c r="H9250" s="2">
        <v>9.61</v>
      </c>
      <c r="I9250" s="2">
        <v>11894.73000000003</v>
      </c>
    </row>
    <row r="9251" spans="1:9">
      <c r="A9251" s="2">
        <v>274110</v>
      </c>
      <c r="B9251" s="2" t="s">
        <v>70</v>
      </c>
      <c r="C9251" s="2">
        <v>0.1</v>
      </c>
      <c r="D9251" s="2">
        <v>124.81</v>
      </c>
      <c r="E9251" s="2">
        <v>12.38</v>
      </c>
      <c r="F9251" s="2">
        <v>13405.929999999966</v>
      </c>
      <c r="G9251" s="2">
        <v>127.65</v>
      </c>
      <c r="H9251" s="2">
        <v>12.66</v>
      </c>
      <c r="I9251" s="2">
        <v>13145.029999999977</v>
      </c>
    </row>
    <row r="9252" spans="1:9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>
      <c r="A9253" s="2">
        <v>274120</v>
      </c>
      <c r="B9253" s="2" t="s">
        <v>65</v>
      </c>
      <c r="C9253" s="2">
        <v>0.04</v>
      </c>
      <c r="D9253" s="2">
        <v>91.65</v>
      </c>
      <c r="E9253" s="2">
        <v>3.67</v>
      </c>
      <c r="F9253" s="2">
        <v>4454.8899999999958</v>
      </c>
      <c r="G9253" s="2">
        <v>88.4</v>
      </c>
      <c r="H9253" s="2">
        <v>3.54</v>
      </c>
      <c r="I9253" s="2">
        <v>4394.9199999999992</v>
      </c>
    </row>
    <row r="9254" spans="1:9">
      <c r="A9254" s="2">
        <v>274120</v>
      </c>
      <c r="B9254" s="2" t="s">
        <v>66</v>
      </c>
      <c r="C9254" s="2">
        <v>0.1</v>
      </c>
      <c r="D9254" s="2">
        <v>91.65</v>
      </c>
      <c r="E9254" s="2">
        <v>9.16</v>
      </c>
      <c r="F9254" s="2">
        <v>11127.080000000027</v>
      </c>
      <c r="G9254" s="2">
        <v>88.4</v>
      </c>
      <c r="H9254" s="2">
        <v>8.84</v>
      </c>
      <c r="I9254" s="2">
        <v>10977.819999999989</v>
      </c>
    </row>
    <row r="9255" spans="1:9">
      <c r="A9255" s="2">
        <v>274120</v>
      </c>
      <c r="B9255" s="2" t="s">
        <v>67</v>
      </c>
      <c r="C9255" s="2">
        <v>0.125</v>
      </c>
      <c r="D9255" s="2">
        <v>95.1</v>
      </c>
      <c r="E9255" s="2">
        <v>11.89</v>
      </c>
      <c r="F9255" s="2">
        <v>14418.579999999967</v>
      </c>
      <c r="G9255" s="2">
        <v>91.75</v>
      </c>
      <c r="H9255" s="2">
        <v>11.47</v>
      </c>
      <c r="I9255" s="2">
        <v>14225.57999999992</v>
      </c>
    </row>
    <row r="9256" spans="1:9">
      <c r="A9256" s="2">
        <v>274120</v>
      </c>
      <c r="B9256" s="2" t="s">
        <v>68</v>
      </c>
      <c r="C9256" s="2">
        <v>0.125</v>
      </c>
      <c r="D9256" s="2">
        <v>97.64</v>
      </c>
      <c r="E9256" s="2">
        <v>12.21</v>
      </c>
      <c r="F9256" s="2">
        <v>14788.659999999994</v>
      </c>
      <c r="G9256" s="2">
        <v>94.2</v>
      </c>
      <c r="H9256" s="2">
        <v>11.77</v>
      </c>
      <c r="I9256" s="2">
        <v>14590.869999999995</v>
      </c>
    </row>
    <row r="9257" spans="1:9">
      <c r="A9257" s="2">
        <v>274120</v>
      </c>
      <c r="B9257" s="2" t="s">
        <v>69</v>
      </c>
      <c r="C9257" s="2">
        <v>0.1</v>
      </c>
      <c r="D9257" s="2">
        <v>99.68</v>
      </c>
      <c r="E9257" s="2">
        <v>9.9600000000000009</v>
      </c>
      <c r="F9257" s="2">
        <v>12066.610000000026</v>
      </c>
      <c r="G9257" s="2">
        <v>96.17</v>
      </c>
      <c r="H9257" s="2">
        <v>9.61</v>
      </c>
      <c r="I9257" s="2">
        <v>11904.340000000031</v>
      </c>
    </row>
    <row r="9258" spans="1:9">
      <c r="A9258" s="2">
        <v>274120</v>
      </c>
      <c r="B9258" s="2" t="s">
        <v>70</v>
      </c>
      <c r="C9258" s="2">
        <v>0.1</v>
      </c>
      <c r="D9258" s="2">
        <v>124.81</v>
      </c>
      <c r="E9258" s="2">
        <v>12.38</v>
      </c>
      <c r="F9258" s="2">
        <v>13418.309999999965</v>
      </c>
      <c r="G9258" s="2">
        <v>127.65</v>
      </c>
      <c r="H9258" s="2">
        <v>12.66</v>
      </c>
      <c r="I9258" s="2">
        <v>13157.689999999977</v>
      </c>
    </row>
    <row r="9259" spans="1:9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>
      <c r="A9260" s="2">
        <v>274130</v>
      </c>
      <c r="B9260" s="2" t="s">
        <v>65</v>
      </c>
      <c r="C9260" s="2">
        <v>0.04</v>
      </c>
      <c r="D9260" s="2">
        <v>91.65</v>
      </c>
      <c r="E9260" s="2">
        <v>3.67</v>
      </c>
      <c r="F9260" s="2">
        <v>4458.5599999999959</v>
      </c>
      <c r="G9260" s="2">
        <v>88.4</v>
      </c>
      <c r="H9260" s="2">
        <v>3.54</v>
      </c>
      <c r="I9260" s="2">
        <v>4398.4599999999991</v>
      </c>
    </row>
    <row r="9261" spans="1:9">
      <c r="A9261" s="2">
        <v>274130</v>
      </c>
      <c r="B9261" s="2" t="s">
        <v>66</v>
      </c>
      <c r="C9261" s="2">
        <v>0.1</v>
      </c>
      <c r="D9261" s="2">
        <v>91.65</v>
      </c>
      <c r="E9261" s="2">
        <v>9.16</v>
      </c>
      <c r="F9261" s="2">
        <v>11136.240000000027</v>
      </c>
      <c r="G9261" s="2">
        <v>88.4</v>
      </c>
      <c r="H9261" s="2">
        <v>8.84</v>
      </c>
      <c r="I9261" s="2">
        <v>10986.659999999989</v>
      </c>
    </row>
    <row r="9262" spans="1:9">
      <c r="A9262" s="2">
        <v>274130</v>
      </c>
      <c r="B9262" s="2" t="s">
        <v>67</v>
      </c>
      <c r="C9262" s="2">
        <v>0.125</v>
      </c>
      <c r="D9262" s="2">
        <v>95.1</v>
      </c>
      <c r="E9262" s="2">
        <v>11.89</v>
      </c>
      <c r="F9262" s="2">
        <v>14430.469999999967</v>
      </c>
      <c r="G9262" s="2">
        <v>91.75</v>
      </c>
      <c r="H9262" s="2">
        <v>11.47</v>
      </c>
      <c r="I9262" s="2">
        <v>14237.049999999919</v>
      </c>
    </row>
    <row r="9263" spans="1:9">
      <c r="A9263" s="2">
        <v>274130</v>
      </c>
      <c r="B9263" s="2" t="s">
        <v>68</v>
      </c>
      <c r="C9263" s="2">
        <v>0.125</v>
      </c>
      <c r="D9263" s="2">
        <v>97.64</v>
      </c>
      <c r="E9263" s="2">
        <v>12.21</v>
      </c>
      <c r="F9263" s="2">
        <v>14800.869999999994</v>
      </c>
      <c r="G9263" s="2">
        <v>94.2</v>
      </c>
      <c r="H9263" s="2">
        <v>11.77</v>
      </c>
      <c r="I9263" s="2">
        <v>14602.639999999996</v>
      </c>
    </row>
    <row r="9264" spans="1:9">
      <c r="A9264" s="2">
        <v>274130</v>
      </c>
      <c r="B9264" s="2" t="s">
        <v>69</v>
      </c>
      <c r="C9264" s="2">
        <v>0.1</v>
      </c>
      <c r="D9264" s="2">
        <v>99.68</v>
      </c>
      <c r="E9264" s="2">
        <v>9.9600000000000009</v>
      </c>
      <c r="F9264" s="2">
        <v>12076.570000000025</v>
      </c>
      <c r="G9264" s="2">
        <v>96.17</v>
      </c>
      <c r="H9264" s="2">
        <v>9.61</v>
      </c>
      <c r="I9264" s="2">
        <v>11913.950000000032</v>
      </c>
    </row>
    <row r="9265" spans="1:9">
      <c r="A9265" s="2">
        <v>274130</v>
      </c>
      <c r="B9265" s="2" t="s">
        <v>70</v>
      </c>
      <c r="C9265" s="2">
        <v>0.1</v>
      </c>
      <c r="D9265" s="2">
        <v>124.81</v>
      </c>
      <c r="E9265" s="2">
        <v>12.38</v>
      </c>
      <c r="F9265" s="2">
        <v>13430.689999999964</v>
      </c>
      <c r="G9265" s="2">
        <v>127.65</v>
      </c>
      <c r="H9265" s="2">
        <v>12.66</v>
      </c>
      <c r="I9265" s="2">
        <v>13170.349999999977</v>
      </c>
    </row>
    <row r="9266" spans="1:9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>
      <c r="A9267" s="2">
        <v>274140</v>
      </c>
      <c r="B9267" s="2" t="s">
        <v>65</v>
      </c>
      <c r="C9267" s="2">
        <v>0.04</v>
      </c>
      <c r="D9267" s="2">
        <v>91.65</v>
      </c>
      <c r="E9267" s="2">
        <v>3.67</v>
      </c>
      <c r="F9267" s="2">
        <v>4462.2299999999959</v>
      </c>
      <c r="G9267" s="2">
        <v>88.4</v>
      </c>
      <c r="H9267" s="2">
        <v>3.54</v>
      </c>
      <c r="I9267" s="2">
        <v>4401.9999999999991</v>
      </c>
    </row>
    <row r="9268" spans="1:9">
      <c r="A9268" s="2">
        <v>274140</v>
      </c>
      <c r="B9268" s="2" t="s">
        <v>66</v>
      </c>
      <c r="C9268" s="2">
        <v>0.1</v>
      </c>
      <c r="D9268" s="2">
        <v>91.65</v>
      </c>
      <c r="E9268" s="2">
        <v>9.16</v>
      </c>
      <c r="F9268" s="2">
        <v>11145.400000000027</v>
      </c>
      <c r="G9268" s="2">
        <v>88.4</v>
      </c>
      <c r="H9268" s="2">
        <v>8.84</v>
      </c>
      <c r="I9268" s="2">
        <v>10995.499999999989</v>
      </c>
    </row>
    <row r="9269" spans="1:9">
      <c r="A9269" s="2">
        <v>274140</v>
      </c>
      <c r="B9269" s="2" t="s">
        <v>67</v>
      </c>
      <c r="C9269" s="2">
        <v>0.125</v>
      </c>
      <c r="D9269" s="2">
        <v>95.1</v>
      </c>
      <c r="E9269" s="2">
        <v>11.89</v>
      </c>
      <c r="F9269" s="2">
        <v>14442.359999999966</v>
      </c>
      <c r="G9269" s="2">
        <v>91.75</v>
      </c>
      <c r="H9269" s="2">
        <v>11.47</v>
      </c>
      <c r="I9269" s="2">
        <v>14248.519999999919</v>
      </c>
    </row>
    <row r="9270" spans="1:9">
      <c r="A9270" s="2">
        <v>274140</v>
      </c>
      <c r="B9270" s="2" t="s">
        <v>68</v>
      </c>
      <c r="C9270" s="2">
        <v>0.125</v>
      </c>
      <c r="D9270" s="2">
        <v>97.64</v>
      </c>
      <c r="E9270" s="2">
        <v>12.21</v>
      </c>
      <c r="F9270" s="2">
        <v>14813.079999999993</v>
      </c>
      <c r="G9270" s="2">
        <v>94.2</v>
      </c>
      <c r="H9270" s="2">
        <v>11.77</v>
      </c>
      <c r="I9270" s="2">
        <v>14614.409999999996</v>
      </c>
    </row>
    <row r="9271" spans="1:9">
      <c r="A9271" s="2">
        <v>274140</v>
      </c>
      <c r="B9271" s="2" t="s">
        <v>69</v>
      </c>
      <c r="C9271" s="2">
        <v>0.1</v>
      </c>
      <c r="D9271" s="2">
        <v>99.68</v>
      </c>
      <c r="E9271" s="2">
        <v>9.9600000000000009</v>
      </c>
      <c r="F9271" s="2">
        <v>12086.530000000024</v>
      </c>
      <c r="G9271" s="2">
        <v>96.17</v>
      </c>
      <c r="H9271" s="2">
        <v>9.61</v>
      </c>
      <c r="I9271" s="2">
        <v>11923.560000000032</v>
      </c>
    </row>
    <row r="9272" spans="1:9">
      <c r="A9272" s="2">
        <v>274140</v>
      </c>
      <c r="B9272" s="2" t="s">
        <v>70</v>
      </c>
      <c r="C9272" s="2">
        <v>0.1</v>
      </c>
      <c r="D9272" s="2">
        <v>124.81</v>
      </c>
      <c r="E9272" s="2">
        <v>12.38</v>
      </c>
      <c r="F9272" s="2">
        <v>13443.069999999963</v>
      </c>
      <c r="G9272" s="2">
        <v>127.65</v>
      </c>
      <c r="H9272" s="2">
        <v>12.66</v>
      </c>
      <c r="I9272" s="2">
        <v>13183.009999999977</v>
      </c>
    </row>
    <row r="9273" spans="1:9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>
      <c r="A9274" s="2">
        <v>274150</v>
      </c>
      <c r="B9274" s="2" t="s">
        <v>65</v>
      </c>
      <c r="C9274" s="2">
        <v>0.04</v>
      </c>
      <c r="D9274" s="2">
        <v>91.65</v>
      </c>
      <c r="E9274" s="2">
        <v>3.67</v>
      </c>
      <c r="F9274" s="2">
        <v>4465.899999999996</v>
      </c>
      <c r="G9274" s="2">
        <v>88.4</v>
      </c>
      <c r="H9274" s="2">
        <v>3.54</v>
      </c>
      <c r="I9274" s="2">
        <v>4405.5399999999991</v>
      </c>
    </row>
    <row r="9275" spans="1:9">
      <c r="A9275" s="2">
        <v>274150</v>
      </c>
      <c r="B9275" s="2" t="s">
        <v>66</v>
      </c>
      <c r="C9275" s="2">
        <v>0.1</v>
      </c>
      <c r="D9275" s="2">
        <v>91.65</v>
      </c>
      <c r="E9275" s="2">
        <v>9.16</v>
      </c>
      <c r="F9275" s="2">
        <v>11154.560000000027</v>
      </c>
      <c r="G9275" s="2">
        <v>88.4</v>
      </c>
      <c r="H9275" s="2">
        <v>8.84</v>
      </c>
      <c r="I9275" s="2">
        <v>11004.339999999989</v>
      </c>
    </row>
    <row r="9276" spans="1:9">
      <c r="A9276" s="2">
        <v>274150</v>
      </c>
      <c r="B9276" s="2" t="s">
        <v>67</v>
      </c>
      <c r="C9276" s="2">
        <v>0.125</v>
      </c>
      <c r="D9276" s="2">
        <v>95.1</v>
      </c>
      <c r="E9276" s="2">
        <v>11.89</v>
      </c>
      <c r="F9276" s="2">
        <v>14454.249999999965</v>
      </c>
      <c r="G9276" s="2">
        <v>91.75</v>
      </c>
      <c r="H9276" s="2">
        <v>11.47</v>
      </c>
      <c r="I9276" s="2">
        <v>14259.989999999918</v>
      </c>
    </row>
    <row r="9277" spans="1:9">
      <c r="A9277" s="2">
        <v>274150</v>
      </c>
      <c r="B9277" s="2" t="s">
        <v>68</v>
      </c>
      <c r="C9277" s="2">
        <v>0.125</v>
      </c>
      <c r="D9277" s="2">
        <v>97.64</v>
      </c>
      <c r="E9277" s="2">
        <v>12.21</v>
      </c>
      <c r="F9277" s="2">
        <v>14825.289999999992</v>
      </c>
      <c r="G9277" s="2">
        <v>94.2</v>
      </c>
      <c r="H9277" s="2">
        <v>11.77</v>
      </c>
      <c r="I9277" s="2">
        <v>14626.179999999997</v>
      </c>
    </row>
    <row r="9278" spans="1:9">
      <c r="A9278" s="2">
        <v>274150</v>
      </c>
      <c r="B9278" s="2" t="s">
        <v>69</v>
      </c>
      <c r="C9278" s="2">
        <v>0.1</v>
      </c>
      <c r="D9278" s="2">
        <v>99.68</v>
      </c>
      <c r="E9278" s="2">
        <v>9.9600000000000009</v>
      </c>
      <c r="F9278" s="2">
        <v>12096.490000000023</v>
      </c>
      <c r="G9278" s="2">
        <v>96.17</v>
      </c>
      <c r="H9278" s="2">
        <v>9.61</v>
      </c>
      <c r="I9278" s="2">
        <v>11933.170000000033</v>
      </c>
    </row>
    <row r="9279" spans="1:9">
      <c r="A9279" s="2">
        <v>274150</v>
      </c>
      <c r="B9279" s="2" t="s">
        <v>70</v>
      </c>
      <c r="C9279" s="2">
        <v>0.1</v>
      </c>
      <c r="D9279" s="2">
        <v>124.81</v>
      </c>
      <c r="E9279" s="2">
        <v>12.38</v>
      </c>
      <c r="F9279" s="2">
        <v>13455.449999999963</v>
      </c>
      <c r="G9279" s="2">
        <v>127.65</v>
      </c>
      <c r="H9279" s="2">
        <v>12.66</v>
      </c>
      <c r="I9279" s="2">
        <v>13195.669999999976</v>
      </c>
    </row>
    <row r="9280" spans="1:9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>
      <c r="A9281" s="2">
        <v>274160</v>
      </c>
      <c r="B9281" s="2" t="s">
        <v>65</v>
      </c>
      <c r="C9281" s="2">
        <v>0.04</v>
      </c>
      <c r="D9281" s="2">
        <v>91.65</v>
      </c>
      <c r="E9281" s="2">
        <v>3.67</v>
      </c>
      <c r="F9281" s="2">
        <v>4469.5699999999961</v>
      </c>
      <c r="G9281" s="2">
        <v>88.4</v>
      </c>
      <c r="H9281" s="2">
        <v>3.54</v>
      </c>
      <c r="I9281" s="2">
        <v>4409.079999999999</v>
      </c>
    </row>
    <row r="9282" spans="1:9">
      <c r="A9282" s="2">
        <v>274160</v>
      </c>
      <c r="B9282" s="2" t="s">
        <v>66</v>
      </c>
      <c r="C9282" s="2">
        <v>0.1</v>
      </c>
      <c r="D9282" s="2">
        <v>91.65</v>
      </c>
      <c r="E9282" s="2">
        <v>9.16</v>
      </c>
      <c r="F9282" s="2">
        <v>11163.720000000027</v>
      </c>
      <c r="G9282" s="2">
        <v>88.4</v>
      </c>
      <c r="H9282" s="2">
        <v>8.84</v>
      </c>
      <c r="I9282" s="2">
        <v>11013.179999999989</v>
      </c>
    </row>
    <row r="9283" spans="1:9">
      <c r="A9283" s="2">
        <v>274160</v>
      </c>
      <c r="B9283" s="2" t="s">
        <v>67</v>
      </c>
      <c r="C9283" s="2">
        <v>0.125</v>
      </c>
      <c r="D9283" s="2">
        <v>95.1</v>
      </c>
      <c r="E9283" s="2">
        <v>11.89</v>
      </c>
      <c r="F9283" s="2">
        <v>14466.139999999965</v>
      </c>
      <c r="G9283" s="2">
        <v>91.75</v>
      </c>
      <c r="H9283" s="2">
        <v>11.47</v>
      </c>
      <c r="I9283" s="2">
        <v>14271.459999999917</v>
      </c>
    </row>
    <row r="9284" spans="1:9">
      <c r="A9284" s="2">
        <v>274160</v>
      </c>
      <c r="B9284" s="2" t="s">
        <v>68</v>
      </c>
      <c r="C9284" s="2">
        <v>0.125</v>
      </c>
      <c r="D9284" s="2">
        <v>97.64</v>
      </c>
      <c r="E9284" s="2">
        <v>12.21</v>
      </c>
      <c r="F9284" s="2">
        <v>14837.499999999991</v>
      </c>
      <c r="G9284" s="2">
        <v>94.2</v>
      </c>
      <c r="H9284" s="2">
        <v>11.77</v>
      </c>
      <c r="I9284" s="2">
        <v>14637.949999999997</v>
      </c>
    </row>
    <row r="9285" spans="1:9">
      <c r="A9285" s="2">
        <v>274160</v>
      </c>
      <c r="B9285" s="2" t="s">
        <v>69</v>
      </c>
      <c r="C9285" s="2">
        <v>0.1</v>
      </c>
      <c r="D9285" s="2">
        <v>99.68</v>
      </c>
      <c r="E9285" s="2">
        <v>9.9600000000000009</v>
      </c>
      <c r="F9285" s="2">
        <v>12106.450000000023</v>
      </c>
      <c r="G9285" s="2">
        <v>96.17</v>
      </c>
      <c r="H9285" s="2">
        <v>9.61</v>
      </c>
      <c r="I9285" s="2">
        <v>11942.780000000033</v>
      </c>
    </row>
    <row r="9286" spans="1:9">
      <c r="A9286" s="2">
        <v>274160</v>
      </c>
      <c r="B9286" s="2" t="s">
        <v>70</v>
      </c>
      <c r="C9286" s="2">
        <v>0.1</v>
      </c>
      <c r="D9286" s="2">
        <v>124.81</v>
      </c>
      <c r="E9286" s="2">
        <v>12.38</v>
      </c>
      <c r="F9286" s="2">
        <v>13467.829999999962</v>
      </c>
      <c r="G9286" s="2">
        <v>127.65</v>
      </c>
      <c r="H9286" s="2">
        <v>12.66</v>
      </c>
      <c r="I9286" s="2">
        <v>13208.329999999976</v>
      </c>
    </row>
    <row r="9287" spans="1:9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>
      <c r="A9288" s="2">
        <v>274170</v>
      </c>
      <c r="B9288" s="2" t="s">
        <v>65</v>
      </c>
      <c r="C9288" s="2">
        <v>0.04</v>
      </c>
      <c r="D9288" s="2">
        <v>91.65</v>
      </c>
      <c r="E9288" s="2">
        <v>3.67</v>
      </c>
      <c r="F9288" s="2">
        <v>4473.2399999999961</v>
      </c>
      <c r="G9288" s="2">
        <v>88.4</v>
      </c>
      <c r="H9288" s="2">
        <v>3.54</v>
      </c>
      <c r="I9288" s="2">
        <v>4412.619999999999</v>
      </c>
    </row>
    <row r="9289" spans="1:9">
      <c r="A9289" s="2">
        <v>274170</v>
      </c>
      <c r="B9289" s="2" t="s">
        <v>66</v>
      </c>
      <c r="C9289" s="2">
        <v>0.1</v>
      </c>
      <c r="D9289" s="2">
        <v>91.65</v>
      </c>
      <c r="E9289" s="2">
        <v>9.16</v>
      </c>
      <c r="F9289" s="2">
        <v>11172.880000000026</v>
      </c>
      <c r="G9289" s="2">
        <v>88.4</v>
      </c>
      <c r="H9289" s="2">
        <v>8.84</v>
      </c>
      <c r="I9289" s="2">
        <v>11022.01999999999</v>
      </c>
    </row>
    <row r="9290" spans="1:9">
      <c r="A9290" s="2">
        <v>274170</v>
      </c>
      <c r="B9290" s="2" t="s">
        <v>67</v>
      </c>
      <c r="C9290" s="2">
        <v>0.125</v>
      </c>
      <c r="D9290" s="2">
        <v>95.1</v>
      </c>
      <c r="E9290" s="2">
        <v>11.89</v>
      </c>
      <c r="F9290" s="2">
        <v>14478.029999999964</v>
      </c>
      <c r="G9290" s="2">
        <v>91.75</v>
      </c>
      <c r="H9290" s="2">
        <v>11.47</v>
      </c>
      <c r="I9290" s="2">
        <v>14282.929999999917</v>
      </c>
    </row>
    <row r="9291" spans="1:9">
      <c r="A9291" s="2">
        <v>274170</v>
      </c>
      <c r="B9291" s="2" t="s">
        <v>68</v>
      </c>
      <c r="C9291" s="2">
        <v>0.125</v>
      </c>
      <c r="D9291" s="2">
        <v>97.64</v>
      </c>
      <c r="E9291" s="2">
        <v>12.21</v>
      </c>
      <c r="F9291" s="2">
        <v>14849.70999999999</v>
      </c>
      <c r="G9291" s="2">
        <v>94.2</v>
      </c>
      <c r="H9291" s="2">
        <v>11.77</v>
      </c>
      <c r="I9291" s="2">
        <v>14649.719999999998</v>
      </c>
    </row>
    <row r="9292" spans="1:9">
      <c r="A9292" s="2">
        <v>274170</v>
      </c>
      <c r="B9292" s="2" t="s">
        <v>69</v>
      </c>
      <c r="C9292" s="2">
        <v>0.1</v>
      </c>
      <c r="D9292" s="2">
        <v>99.68</v>
      </c>
      <c r="E9292" s="2">
        <v>9.9600000000000009</v>
      </c>
      <c r="F9292" s="2">
        <v>12116.410000000022</v>
      </c>
      <c r="G9292" s="2">
        <v>96.17</v>
      </c>
      <c r="H9292" s="2">
        <v>9.61</v>
      </c>
      <c r="I9292" s="2">
        <v>11952.390000000034</v>
      </c>
    </row>
    <row r="9293" spans="1:9">
      <c r="A9293" s="2">
        <v>274170</v>
      </c>
      <c r="B9293" s="2" t="s">
        <v>70</v>
      </c>
      <c r="C9293" s="2">
        <v>0.1</v>
      </c>
      <c r="D9293" s="2">
        <v>124.81</v>
      </c>
      <c r="E9293" s="2">
        <v>12.38</v>
      </c>
      <c r="F9293" s="2">
        <v>13480.209999999961</v>
      </c>
      <c r="G9293" s="2">
        <v>127.65</v>
      </c>
      <c r="H9293" s="2">
        <v>12.66</v>
      </c>
      <c r="I9293" s="2">
        <v>13220.989999999976</v>
      </c>
    </row>
    <row r="9294" spans="1:9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>
      <c r="A9295" s="2">
        <v>274174.68699999998</v>
      </c>
      <c r="B9295" s="2" t="s">
        <v>65</v>
      </c>
      <c r="C9295" s="2">
        <v>0.04</v>
      </c>
      <c r="D9295" s="2">
        <v>42.96</v>
      </c>
      <c r="E9295" s="2">
        <v>1.72</v>
      </c>
      <c r="F9295" s="2">
        <v>4474.9599999999964</v>
      </c>
      <c r="G9295" s="2">
        <v>41.43</v>
      </c>
      <c r="H9295" s="2">
        <v>1.66</v>
      </c>
      <c r="I9295" s="2">
        <v>4414.2799999999988</v>
      </c>
    </row>
    <row r="9296" spans="1:9">
      <c r="A9296" s="2">
        <v>274174.68699999998</v>
      </c>
      <c r="B9296" s="2" t="s">
        <v>66</v>
      </c>
      <c r="C9296" s="2">
        <v>0.1</v>
      </c>
      <c r="D9296" s="2">
        <v>42.96</v>
      </c>
      <c r="E9296" s="2">
        <v>4.29</v>
      </c>
      <c r="F9296" s="2">
        <v>11177.170000000027</v>
      </c>
      <c r="G9296" s="2">
        <v>41.43</v>
      </c>
      <c r="H9296" s="2">
        <v>4.1399999999999997</v>
      </c>
      <c r="I9296" s="2">
        <v>11026.159999999989</v>
      </c>
    </row>
    <row r="9297" spans="1:9">
      <c r="A9297" s="2">
        <v>274174.68699999998</v>
      </c>
      <c r="B9297" s="2" t="s">
        <v>67</v>
      </c>
      <c r="C9297" s="2">
        <v>0.125</v>
      </c>
      <c r="D9297" s="2">
        <v>44.57</v>
      </c>
      <c r="E9297" s="2">
        <v>5.57</v>
      </c>
      <c r="F9297" s="2">
        <v>14483.599999999964</v>
      </c>
      <c r="G9297" s="2">
        <v>43</v>
      </c>
      <c r="H9297" s="2">
        <v>5.37</v>
      </c>
      <c r="I9297" s="2">
        <v>14288.299999999917</v>
      </c>
    </row>
    <row r="9298" spans="1:9">
      <c r="A9298" s="2">
        <v>274174.68699999998</v>
      </c>
      <c r="B9298" s="2" t="s">
        <v>68</v>
      </c>
      <c r="C9298" s="2">
        <v>0.125</v>
      </c>
      <c r="D9298" s="2">
        <v>45.76</v>
      </c>
      <c r="E9298" s="2">
        <v>5.72</v>
      </c>
      <c r="F9298" s="2">
        <v>14855.429999999989</v>
      </c>
      <c r="G9298" s="2">
        <v>44.15</v>
      </c>
      <c r="H9298" s="2">
        <v>5.52</v>
      </c>
      <c r="I9298" s="2">
        <v>14655.239999999998</v>
      </c>
    </row>
    <row r="9299" spans="1:9">
      <c r="A9299" s="2">
        <v>274174.68699999998</v>
      </c>
      <c r="B9299" s="2" t="s">
        <v>69</v>
      </c>
      <c r="C9299" s="2">
        <v>0.1</v>
      </c>
      <c r="D9299" s="2">
        <v>46.72</v>
      </c>
      <c r="E9299" s="2">
        <v>4.67</v>
      </c>
      <c r="F9299" s="2">
        <v>12121.080000000022</v>
      </c>
      <c r="G9299" s="2">
        <v>45.07</v>
      </c>
      <c r="H9299" s="2">
        <v>4.51</v>
      </c>
      <c r="I9299" s="2">
        <v>11956.900000000034</v>
      </c>
    </row>
    <row r="9300" spans="1:9">
      <c r="A9300" s="2">
        <v>274174.68699999998</v>
      </c>
      <c r="B9300" s="2" t="s">
        <v>70</v>
      </c>
      <c r="C9300" s="2">
        <v>0.1</v>
      </c>
      <c r="D9300" s="2">
        <v>58.5</v>
      </c>
      <c r="E9300" s="2">
        <v>5.8</v>
      </c>
      <c r="F9300" s="2">
        <v>13486.00999999996</v>
      </c>
      <c r="G9300" s="2">
        <v>59.83</v>
      </c>
      <c r="H9300" s="2">
        <v>5.94</v>
      </c>
      <c r="I9300" s="2">
        <v>13226.929999999977</v>
      </c>
    </row>
    <row r="9301" spans="1:9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>
      <c r="A9302" s="2">
        <v>274180</v>
      </c>
      <c r="B9302" s="2" t="s">
        <v>65</v>
      </c>
      <c r="C9302" s="2">
        <v>0.04</v>
      </c>
      <c r="D9302" s="2">
        <v>48.67</v>
      </c>
      <c r="E9302" s="2">
        <v>1.95</v>
      </c>
      <c r="F9302" s="2">
        <v>4476.9099999999962</v>
      </c>
      <c r="G9302" s="2">
        <v>46.99</v>
      </c>
      <c r="H9302" s="2">
        <v>1.88</v>
      </c>
      <c r="I9302" s="2">
        <v>4416.1599999999989</v>
      </c>
    </row>
    <row r="9303" spans="1:9">
      <c r="A9303" s="2">
        <v>274180</v>
      </c>
      <c r="B9303" s="2" t="s">
        <v>66</v>
      </c>
      <c r="C9303" s="2">
        <v>0.1</v>
      </c>
      <c r="D9303" s="2">
        <v>48.67</v>
      </c>
      <c r="E9303" s="2">
        <v>4.87</v>
      </c>
      <c r="F9303" s="2">
        <v>11182.040000000028</v>
      </c>
      <c r="G9303" s="2">
        <v>46.99</v>
      </c>
      <c r="H9303" s="2">
        <v>4.7</v>
      </c>
      <c r="I9303" s="2">
        <v>11030.85999999999</v>
      </c>
    </row>
    <row r="9304" spans="1:9">
      <c r="A9304" s="2">
        <v>274180</v>
      </c>
      <c r="B9304" s="2" t="s">
        <v>67</v>
      </c>
      <c r="C9304" s="2">
        <v>0.125</v>
      </c>
      <c r="D9304" s="2">
        <v>50.5</v>
      </c>
      <c r="E9304" s="2">
        <v>6.31</v>
      </c>
      <c r="F9304" s="2">
        <v>14489.909999999963</v>
      </c>
      <c r="G9304" s="2">
        <v>48.77</v>
      </c>
      <c r="H9304" s="2">
        <v>6.1</v>
      </c>
      <c r="I9304" s="2">
        <v>14294.399999999918</v>
      </c>
    </row>
    <row r="9305" spans="1:9">
      <c r="A9305" s="2">
        <v>274180</v>
      </c>
      <c r="B9305" s="2" t="s">
        <v>68</v>
      </c>
      <c r="C9305" s="2">
        <v>0.125</v>
      </c>
      <c r="D9305" s="2">
        <v>51.85</v>
      </c>
      <c r="E9305" s="2">
        <v>6.48</v>
      </c>
      <c r="F9305" s="2">
        <v>14861.909999999989</v>
      </c>
      <c r="G9305" s="2">
        <v>50.08</v>
      </c>
      <c r="H9305" s="2">
        <v>6.26</v>
      </c>
      <c r="I9305" s="2">
        <v>14661.499999999998</v>
      </c>
    </row>
    <row r="9306" spans="1:9">
      <c r="A9306" s="2">
        <v>274180</v>
      </c>
      <c r="B9306" s="2" t="s">
        <v>69</v>
      </c>
      <c r="C9306" s="2">
        <v>0.1</v>
      </c>
      <c r="D9306" s="2">
        <v>52.93</v>
      </c>
      <c r="E9306" s="2">
        <v>5.29</v>
      </c>
      <c r="F9306" s="2">
        <v>12126.370000000023</v>
      </c>
      <c r="G9306" s="2">
        <v>51.12</v>
      </c>
      <c r="H9306" s="2">
        <v>5.1100000000000003</v>
      </c>
      <c r="I9306" s="2">
        <v>11962.010000000035</v>
      </c>
    </row>
    <row r="9307" spans="1:9">
      <c r="A9307" s="2">
        <v>274180</v>
      </c>
      <c r="B9307" s="2" t="s">
        <v>70</v>
      </c>
      <c r="C9307" s="2">
        <v>0.1</v>
      </c>
      <c r="D9307" s="2">
        <v>66.31</v>
      </c>
      <c r="E9307" s="2">
        <v>6.58</v>
      </c>
      <c r="F9307" s="2">
        <v>13492.58999999996</v>
      </c>
      <c r="G9307" s="2">
        <v>67.81</v>
      </c>
      <c r="H9307" s="2">
        <v>6.72</v>
      </c>
      <c r="I9307" s="2">
        <v>13233.649999999976</v>
      </c>
    </row>
    <row r="9308" spans="1:9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>
      <c r="A9309" s="2">
        <v>274190</v>
      </c>
      <c r="B9309" s="2" t="s">
        <v>65</v>
      </c>
      <c r="C9309" s="2">
        <v>0.04</v>
      </c>
      <c r="D9309" s="2">
        <v>91.46</v>
      </c>
      <c r="E9309" s="2">
        <v>3.66</v>
      </c>
      <c r="F9309" s="2">
        <v>4480.5699999999961</v>
      </c>
      <c r="G9309" s="2">
        <v>88.58</v>
      </c>
      <c r="H9309" s="2">
        <v>3.55</v>
      </c>
      <c r="I9309" s="2">
        <v>4419.7099999999991</v>
      </c>
    </row>
    <row r="9310" spans="1:9">
      <c r="A9310" s="2">
        <v>274190</v>
      </c>
      <c r="B9310" s="2" t="s">
        <v>66</v>
      </c>
      <c r="C9310" s="2">
        <v>0.1</v>
      </c>
      <c r="D9310" s="2">
        <v>91.46</v>
      </c>
      <c r="E9310" s="2">
        <v>9.14</v>
      </c>
      <c r="F9310" s="2">
        <v>11191.180000000028</v>
      </c>
      <c r="G9310" s="2">
        <v>88.58</v>
      </c>
      <c r="H9310" s="2">
        <v>8.86</v>
      </c>
      <c r="I9310" s="2">
        <v>11039.71999999999</v>
      </c>
    </row>
    <row r="9311" spans="1:9">
      <c r="A9311" s="2">
        <v>274190</v>
      </c>
      <c r="B9311" s="2" t="s">
        <v>67</v>
      </c>
      <c r="C9311" s="2">
        <v>0.125</v>
      </c>
      <c r="D9311" s="2">
        <v>94.91</v>
      </c>
      <c r="E9311" s="2">
        <v>11.86</v>
      </c>
      <c r="F9311" s="2">
        <v>14501.769999999964</v>
      </c>
      <c r="G9311" s="2">
        <v>91.94</v>
      </c>
      <c r="H9311" s="2">
        <v>11.49</v>
      </c>
      <c r="I9311" s="2">
        <v>14305.889999999918</v>
      </c>
    </row>
    <row r="9312" spans="1:9">
      <c r="A9312" s="2">
        <v>274190</v>
      </c>
      <c r="B9312" s="2" t="s">
        <v>68</v>
      </c>
      <c r="C9312" s="2">
        <v>0.125</v>
      </c>
      <c r="D9312" s="2">
        <v>97.44</v>
      </c>
      <c r="E9312" s="2">
        <v>12.18</v>
      </c>
      <c r="F9312" s="2">
        <v>14874.089999999989</v>
      </c>
      <c r="G9312" s="2">
        <v>94.4</v>
      </c>
      <c r="H9312" s="2">
        <v>11.8</v>
      </c>
      <c r="I9312" s="2">
        <v>14673.299999999997</v>
      </c>
    </row>
    <row r="9313" spans="1:9">
      <c r="A9313" s="2">
        <v>274190</v>
      </c>
      <c r="B9313" s="2" t="s">
        <v>69</v>
      </c>
      <c r="C9313" s="2">
        <v>0.1</v>
      </c>
      <c r="D9313" s="2">
        <v>99.48</v>
      </c>
      <c r="E9313" s="2">
        <v>9.94</v>
      </c>
      <c r="F9313" s="2">
        <v>12136.310000000023</v>
      </c>
      <c r="G9313" s="2">
        <v>96.37</v>
      </c>
      <c r="H9313" s="2">
        <v>9.64</v>
      </c>
      <c r="I9313" s="2">
        <v>11971.650000000034</v>
      </c>
    </row>
    <row r="9314" spans="1:9">
      <c r="A9314" s="2">
        <v>274190</v>
      </c>
      <c r="B9314" s="2" t="s">
        <v>70</v>
      </c>
      <c r="C9314" s="2">
        <v>0.1</v>
      </c>
      <c r="D9314" s="2">
        <v>124.8</v>
      </c>
      <c r="E9314" s="2">
        <v>12.38</v>
      </c>
      <c r="F9314" s="2">
        <v>13504.969999999959</v>
      </c>
      <c r="G9314" s="2">
        <v>127.59</v>
      </c>
      <c r="H9314" s="2">
        <v>12.65</v>
      </c>
      <c r="I9314" s="2">
        <v>13246.299999999976</v>
      </c>
    </row>
    <row r="9315" spans="1:9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>
      <c r="A9316" s="2">
        <v>274200</v>
      </c>
      <c r="B9316" s="2" t="s">
        <v>65</v>
      </c>
      <c r="C9316" s="2">
        <v>0.04</v>
      </c>
      <c r="D9316" s="2">
        <v>91.28</v>
      </c>
      <c r="E9316" s="2">
        <v>3.65</v>
      </c>
      <c r="F9316" s="2">
        <v>4484.2199999999957</v>
      </c>
      <c r="G9316" s="2">
        <v>88.76</v>
      </c>
      <c r="H9316" s="2">
        <v>3.55</v>
      </c>
      <c r="I9316" s="2">
        <v>4423.2599999999993</v>
      </c>
    </row>
    <row r="9317" spans="1:9">
      <c r="A9317" s="2">
        <v>274200</v>
      </c>
      <c r="B9317" s="2" t="s">
        <v>66</v>
      </c>
      <c r="C9317" s="2">
        <v>0.1</v>
      </c>
      <c r="D9317" s="2">
        <v>91.28</v>
      </c>
      <c r="E9317" s="2">
        <v>9.1300000000000008</v>
      </c>
      <c r="F9317" s="2">
        <v>11200.310000000027</v>
      </c>
      <c r="G9317" s="2">
        <v>88.76</v>
      </c>
      <c r="H9317" s="2">
        <v>8.8699999999999992</v>
      </c>
      <c r="I9317" s="2">
        <v>11048.589999999991</v>
      </c>
    </row>
    <row r="9318" spans="1:9">
      <c r="A9318" s="2">
        <v>274200</v>
      </c>
      <c r="B9318" s="2" t="s">
        <v>67</v>
      </c>
      <c r="C9318" s="2">
        <v>0.125</v>
      </c>
      <c r="D9318" s="2">
        <v>94.72</v>
      </c>
      <c r="E9318" s="2">
        <v>11.84</v>
      </c>
      <c r="F9318" s="2">
        <v>14513.609999999964</v>
      </c>
      <c r="G9318" s="2">
        <v>92.12</v>
      </c>
      <c r="H9318" s="2">
        <v>11.51</v>
      </c>
      <c r="I9318" s="2">
        <v>14317.399999999918</v>
      </c>
    </row>
    <row r="9319" spans="1:9">
      <c r="A9319" s="2">
        <v>274200</v>
      </c>
      <c r="B9319" s="2" t="s">
        <v>68</v>
      </c>
      <c r="C9319" s="2">
        <v>0.125</v>
      </c>
      <c r="D9319" s="2">
        <v>97.25</v>
      </c>
      <c r="E9319" s="2">
        <v>12.16</v>
      </c>
      <c r="F9319" s="2">
        <v>14886.249999999989</v>
      </c>
      <c r="G9319" s="2">
        <v>94.59</v>
      </c>
      <c r="H9319" s="2">
        <v>11.82</v>
      </c>
      <c r="I9319" s="2">
        <v>14685.119999999997</v>
      </c>
    </row>
    <row r="9320" spans="1:9">
      <c r="A9320" s="2">
        <v>274200</v>
      </c>
      <c r="B9320" s="2" t="s">
        <v>69</v>
      </c>
      <c r="C9320" s="2">
        <v>0.1</v>
      </c>
      <c r="D9320" s="2">
        <v>99.28</v>
      </c>
      <c r="E9320" s="2">
        <v>9.92</v>
      </c>
      <c r="F9320" s="2">
        <v>12146.230000000023</v>
      </c>
      <c r="G9320" s="2">
        <v>96.56</v>
      </c>
      <c r="H9320" s="2">
        <v>9.66</v>
      </c>
      <c r="I9320" s="2">
        <v>11981.310000000034</v>
      </c>
    </row>
    <row r="9321" spans="1:9">
      <c r="A9321" s="2">
        <v>274200</v>
      </c>
      <c r="B9321" s="2" t="s">
        <v>70</v>
      </c>
      <c r="C9321" s="2">
        <v>0.1</v>
      </c>
      <c r="D9321" s="2">
        <v>124.81</v>
      </c>
      <c r="E9321" s="2">
        <v>12.39</v>
      </c>
      <c r="F9321" s="2">
        <v>13517.359999999959</v>
      </c>
      <c r="G9321" s="2">
        <v>127.54</v>
      </c>
      <c r="H9321" s="2">
        <v>12.64</v>
      </c>
      <c r="I9321" s="2">
        <v>13258.939999999975</v>
      </c>
    </row>
    <row r="9322" spans="1:9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>
      <c r="A9323" s="2">
        <v>274210</v>
      </c>
      <c r="B9323" s="2" t="s">
        <v>65</v>
      </c>
      <c r="C9323" s="2">
        <v>0.04</v>
      </c>
      <c r="D9323" s="2">
        <v>91.1</v>
      </c>
      <c r="E9323" s="2">
        <v>3.65</v>
      </c>
      <c r="F9323" s="2">
        <v>4487.8699999999953</v>
      </c>
      <c r="G9323" s="2">
        <v>88.94</v>
      </c>
      <c r="H9323" s="2">
        <v>3.56</v>
      </c>
      <c r="I9323" s="2">
        <v>4426.82</v>
      </c>
    </row>
    <row r="9324" spans="1:9">
      <c r="A9324" s="2">
        <v>274210</v>
      </c>
      <c r="B9324" s="2" t="s">
        <v>66</v>
      </c>
      <c r="C9324" s="2">
        <v>0.1</v>
      </c>
      <c r="D9324" s="2">
        <v>91.1</v>
      </c>
      <c r="E9324" s="2">
        <v>9.11</v>
      </c>
      <c r="F9324" s="2">
        <v>11209.420000000027</v>
      </c>
      <c r="G9324" s="2">
        <v>88.94</v>
      </c>
      <c r="H9324" s="2">
        <v>8.89</v>
      </c>
      <c r="I9324" s="2">
        <v>11057.47999999999</v>
      </c>
    </row>
    <row r="9325" spans="1:9">
      <c r="A9325" s="2">
        <v>274210</v>
      </c>
      <c r="B9325" s="2" t="s">
        <v>67</v>
      </c>
      <c r="C9325" s="2">
        <v>0.125</v>
      </c>
      <c r="D9325" s="2">
        <v>94.53</v>
      </c>
      <c r="E9325" s="2">
        <v>11.82</v>
      </c>
      <c r="F9325" s="2">
        <v>14525.429999999964</v>
      </c>
      <c r="G9325" s="2">
        <v>92.31</v>
      </c>
      <c r="H9325" s="2">
        <v>11.54</v>
      </c>
      <c r="I9325" s="2">
        <v>14328.939999999919</v>
      </c>
    </row>
    <row r="9326" spans="1:9">
      <c r="A9326" s="2">
        <v>274210</v>
      </c>
      <c r="B9326" s="2" t="s">
        <v>68</v>
      </c>
      <c r="C9326" s="2">
        <v>0.125</v>
      </c>
      <c r="D9326" s="2">
        <v>97.06</v>
      </c>
      <c r="E9326" s="2">
        <v>12.13</v>
      </c>
      <c r="F9326" s="2">
        <v>14898.379999999988</v>
      </c>
      <c r="G9326" s="2">
        <v>94.78</v>
      </c>
      <c r="H9326" s="2">
        <v>11.85</v>
      </c>
      <c r="I9326" s="2">
        <v>14696.969999999998</v>
      </c>
    </row>
    <row r="9327" spans="1:9">
      <c r="A9327" s="2">
        <v>274210</v>
      </c>
      <c r="B9327" s="2" t="s">
        <v>69</v>
      </c>
      <c r="C9327" s="2">
        <v>0.1</v>
      </c>
      <c r="D9327" s="2">
        <v>99.09</v>
      </c>
      <c r="E9327" s="2">
        <v>9.9</v>
      </c>
      <c r="F9327" s="2">
        <v>12156.130000000023</v>
      </c>
      <c r="G9327" s="2">
        <v>96.76</v>
      </c>
      <c r="H9327" s="2">
        <v>9.67</v>
      </c>
      <c r="I9327" s="2">
        <v>11990.980000000034</v>
      </c>
    </row>
    <row r="9328" spans="1:9">
      <c r="A9328" s="2">
        <v>274210</v>
      </c>
      <c r="B9328" s="2" t="s">
        <v>70</v>
      </c>
      <c r="C9328" s="2">
        <v>0.1</v>
      </c>
      <c r="D9328" s="2">
        <v>124.81</v>
      </c>
      <c r="E9328" s="2">
        <v>12.39</v>
      </c>
      <c r="F9328" s="2">
        <v>13529.749999999958</v>
      </c>
      <c r="G9328" s="2">
        <v>127.49</v>
      </c>
      <c r="H9328" s="2">
        <v>12.63</v>
      </c>
      <c r="I9328" s="2">
        <v>13271.569999999974</v>
      </c>
    </row>
    <row r="9329" spans="1:9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>
      <c r="A9330" s="2">
        <v>274220</v>
      </c>
      <c r="B9330" s="2" t="s">
        <v>65</v>
      </c>
      <c r="C9330" s="2">
        <v>0.04</v>
      </c>
      <c r="D9330" s="2">
        <v>90.92</v>
      </c>
      <c r="E9330" s="2">
        <v>3.64</v>
      </c>
      <c r="F9330" s="2">
        <v>4491.5099999999957</v>
      </c>
      <c r="G9330" s="2">
        <v>89.12</v>
      </c>
      <c r="H9330" s="2">
        <v>3.57</v>
      </c>
      <c r="I9330" s="2">
        <v>4430.3899999999994</v>
      </c>
    </row>
    <row r="9331" spans="1:9">
      <c r="A9331" s="2">
        <v>274220</v>
      </c>
      <c r="B9331" s="2" t="s">
        <v>66</v>
      </c>
      <c r="C9331" s="2">
        <v>0.1</v>
      </c>
      <c r="D9331" s="2">
        <v>90.92</v>
      </c>
      <c r="E9331" s="2">
        <v>9.09</v>
      </c>
      <c r="F9331" s="2">
        <v>11218.510000000028</v>
      </c>
      <c r="G9331" s="2">
        <v>89.12</v>
      </c>
      <c r="H9331" s="2">
        <v>8.91</v>
      </c>
      <c r="I9331" s="2">
        <v>11066.38999999999</v>
      </c>
    </row>
    <row r="9332" spans="1:9">
      <c r="A9332" s="2">
        <v>274220</v>
      </c>
      <c r="B9332" s="2" t="s">
        <v>67</v>
      </c>
      <c r="C9332" s="2">
        <v>0.125</v>
      </c>
      <c r="D9332" s="2">
        <v>94.35</v>
      </c>
      <c r="E9332" s="2">
        <v>11.79</v>
      </c>
      <c r="F9332" s="2">
        <v>14537.219999999965</v>
      </c>
      <c r="G9332" s="2">
        <v>92.5</v>
      </c>
      <c r="H9332" s="2">
        <v>11.56</v>
      </c>
      <c r="I9332" s="2">
        <v>14340.499999999918</v>
      </c>
    </row>
    <row r="9333" spans="1:9">
      <c r="A9333" s="2">
        <v>274220</v>
      </c>
      <c r="B9333" s="2" t="s">
        <v>68</v>
      </c>
      <c r="C9333" s="2">
        <v>0.125</v>
      </c>
      <c r="D9333" s="2">
        <v>96.87</v>
      </c>
      <c r="E9333" s="2">
        <v>12.11</v>
      </c>
      <c r="F9333" s="2">
        <v>14910.489999999989</v>
      </c>
      <c r="G9333" s="2">
        <v>94.97</v>
      </c>
      <c r="H9333" s="2">
        <v>11.87</v>
      </c>
      <c r="I9333" s="2">
        <v>14708.839999999998</v>
      </c>
    </row>
    <row r="9334" spans="1:9">
      <c r="A9334" s="2">
        <v>274220</v>
      </c>
      <c r="B9334" s="2" t="s">
        <v>69</v>
      </c>
      <c r="C9334" s="2">
        <v>0.1</v>
      </c>
      <c r="D9334" s="2">
        <v>98.89</v>
      </c>
      <c r="E9334" s="2">
        <v>9.89</v>
      </c>
      <c r="F9334" s="2">
        <v>12166.020000000022</v>
      </c>
      <c r="G9334" s="2">
        <v>96.95</v>
      </c>
      <c r="H9334" s="2">
        <v>9.69</v>
      </c>
      <c r="I9334" s="2">
        <v>12000.670000000035</v>
      </c>
    </row>
    <row r="9335" spans="1:9">
      <c r="A9335" s="2">
        <v>274220</v>
      </c>
      <c r="B9335" s="2" t="s">
        <v>70</v>
      </c>
      <c r="C9335" s="2">
        <v>0.1</v>
      </c>
      <c r="D9335" s="2">
        <v>124.81</v>
      </c>
      <c r="E9335" s="2">
        <v>12.38</v>
      </c>
      <c r="F9335" s="2">
        <v>13542.129999999957</v>
      </c>
      <c r="G9335" s="2">
        <v>127.45</v>
      </c>
      <c r="H9335" s="2">
        <v>12.62</v>
      </c>
      <c r="I9335" s="2">
        <v>13284.189999999975</v>
      </c>
    </row>
    <row r="9336" spans="1:9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>
      <c r="A9337" s="2">
        <v>274230</v>
      </c>
      <c r="B9337" s="2" t="s">
        <v>65</v>
      </c>
      <c r="C9337" s="2">
        <v>0.04</v>
      </c>
      <c r="D9337" s="2">
        <v>90.74</v>
      </c>
      <c r="E9337" s="2">
        <v>3.63</v>
      </c>
      <c r="F9337" s="2">
        <v>4495.1399999999958</v>
      </c>
      <c r="G9337" s="2">
        <v>89.31</v>
      </c>
      <c r="H9337" s="2">
        <v>3.58</v>
      </c>
      <c r="I9337" s="2">
        <v>4433.9699999999993</v>
      </c>
    </row>
    <row r="9338" spans="1:9">
      <c r="A9338" s="2">
        <v>274230</v>
      </c>
      <c r="B9338" s="2" t="s">
        <v>66</v>
      </c>
      <c r="C9338" s="2">
        <v>0.1</v>
      </c>
      <c r="D9338" s="2">
        <v>90.74</v>
      </c>
      <c r="E9338" s="2">
        <v>9.07</v>
      </c>
      <c r="F9338" s="2">
        <v>11227.580000000027</v>
      </c>
      <c r="G9338" s="2">
        <v>89.31</v>
      </c>
      <c r="H9338" s="2">
        <v>8.93</v>
      </c>
      <c r="I9338" s="2">
        <v>11075.319999999991</v>
      </c>
    </row>
    <row r="9339" spans="1:9">
      <c r="A9339" s="2">
        <v>274230</v>
      </c>
      <c r="B9339" s="2" t="s">
        <v>67</v>
      </c>
      <c r="C9339" s="2">
        <v>0.125</v>
      </c>
      <c r="D9339" s="2">
        <v>94.16</v>
      </c>
      <c r="E9339" s="2">
        <v>11.77</v>
      </c>
      <c r="F9339" s="2">
        <v>14548.989999999965</v>
      </c>
      <c r="G9339" s="2">
        <v>92.68</v>
      </c>
      <c r="H9339" s="2">
        <v>11.58</v>
      </c>
      <c r="I9339" s="2">
        <v>14352.079999999918</v>
      </c>
    </row>
    <row r="9340" spans="1:9">
      <c r="A9340" s="2">
        <v>274230</v>
      </c>
      <c r="B9340" s="2" t="s">
        <v>68</v>
      </c>
      <c r="C9340" s="2">
        <v>0.125</v>
      </c>
      <c r="D9340" s="2">
        <v>96.68</v>
      </c>
      <c r="E9340" s="2">
        <v>12.08</v>
      </c>
      <c r="F9340" s="2">
        <v>14922.569999999989</v>
      </c>
      <c r="G9340" s="2">
        <v>95.16</v>
      </c>
      <c r="H9340" s="2">
        <v>11.89</v>
      </c>
      <c r="I9340" s="2">
        <v>14720.729999999998</v>
      </c>
    </row>
    <row r="9341" spans="1:9">
      <c r="A9341" s="2">
        <v>274230</v>
      </c>
      <c r="B9341" s="2" t="s">
        <v>69</v>
      </c>
      <c r="C9341" s="2">
        <v>0.1</v>
      </c>
      <c r="D9341" s="2">
        <v>98.7</v>
      </c>
      <c r="E9341" s="2">
        <v>9.8699999999999992</v>
      </c>
      <c r="F9341" s="2">
        <v>12175.890000000023</v>
      </c>
      <c r="G9341" s="2">
        <v>97.15</v>
      </c>
      <c r="H9341" s="2">
        <v>9.7100000000000009</v>
      </c>
      <c r="I9341" s="2">
        <v>12010.380000000034</v>
      </c>
    </row>
    <row r="9342" spans="1:9">
      <c r="A9342" s="2">
        <v>274230</v>
      </c>
      <c r="B9342" s="2" t="s">
        <v>70</v>
      </c>
      <c r="C9342" s="2">
        <v>0.1</v>
      </c>
      <c r="D9342" s="2">
        <v>124.83</v>
      </c>
      <c r="E9342" s="2">
        <v>12.39</v>
      </c>
      <c r="F9342" s="2">
        <v>13554.519999999957</v>
      </c>
      <c r="G9342" s="2">
        <v>127.41</v>
      </c>
      <c r="H9342" s="2">
        <v>12.6</v>
      </c>
      <c r="I9342" s="2">
        <v>13296.789999999975</v>
      </c>
    </row>
    <row r="9343" spans="1:9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>
      <c r="A9344" s="2">
        <v>274240</v>
      </c>
      <c r="B9344" s="2" t="s">
        <v>65</v>
      </c>
      <c r="C9344" s="2">
        <v>0.04</v>
      </c>
      <c r="D9344" s="2">
        <v>90.56</v>
      </c>
      <c r="E9344" s="2">
        <v>3.63</v>
      </c>
      <c r="F9344" s="2">
        <v>4498.7699999999959</v>
      </c>
      <c r="G9344" s="2">
        <v>89.49</v>
      </c>
      <c r="H9344" s="2">
        <v>3.58</v>
      </c>
      <c r="I9344" s="2">
        <v>4437.5499999999993</v>
      </c>
    </row>
    <row r="9345" spans="1:9">
      <c r="A9345" s="2">
        <v>274240</v>
      </c>
      <c r="B9345" s="2" t="s">
        <v>66</v>
      </c>
      <c r="C9345" s="2">
        <v>0.1</v>
      </c>
      <c r="D9345" s="2">
        <v>90.56</v>
      </c>
      <c r="E9345" s="2">
        <v>9.0500000000000007</v>
      </c>
      <c r="F9345" s="2">
        <v>11236.630000000026</v>
      </c>
      <c r="G9345" s="2">
        <v>89.49</v>
      </c>
      <c r="H9345" s="2">
        <v>8.9499999999999993</v>
      </c>
      <c r="I9345" s="2">
        <v>11084.269999999991</v>
      </c>
    </row>
    <row r="9346" spans="1:9">
      <c r="A9346" s="2">
        <v>274240</v>
      </c>
      <c r="B9346" s="2" t="s">
        <v>67</v>
      </c>
      <c r="C9346" s="2">
        <v>0.125</v>
      </c>
      <c r="D9346" s="2">
        <v>93.97</v>
      </c>
      <c r="E9346" s="2">
        <v>11.75</v>
      </c>
      <c r="F9346" s="2">
        <v>14560.739999999965</v>
      </c>
      <c r="G9346" s="2">
        <v>92.87</v>
      </c>
      <c r="H9346" s="2">
        <v>11.61</v>
      </c>
      <c r="I9346" s="2">
        <v>14363.689999999919</v>
      </c>
    </row>
    <row r="9347" spans="1:9">
      <c r="A9347" s="2">
        <v>274240</v>
      </c>
      <c r="B9347" s="2" t="s">
        <v>68</v>
      </c>
      <c r="C9347" s="2">
        <v>0.125</v>
      </c>
      <c r="D9347" s="2">
        <v>96.49</v>
      </c>
      <c r="E9347" s="2">
        <v>12.06</v>
      </c>
      <c r="F9347" s="2">
        <v>14934.629999999988</v>
      </c>
      <c r="G9347" s="2">
        <v>95.35</v>
      </c>
      <c r="H9347" s="2">
        <v>11.92</v>
      </c>
      <c r="I9347" s="2">
        <v>14732.649999999998</v>
      </c>
    </row>
    <row r="9348" spans="1:9">
      <c r="A9348" s="2">
        <v>274240</v>
      </c>
      <c r="B9348" s="2" t="s">
        <v>69</v>
      </c>
      <c r="C9348" s="2">
        <v>0.1</v>
      </c>
      <c r="D9348" s="2">
        <v>98.5</v>
      </c>
      <c r="E9348" s="2">
        <v>9.85</v>
      </c>
      <c r="F9348" s="2">
        <v>12185.740000000023</v>
      </c>
      <c r="G9348" s="2">
        <v>97.34</v>
      </c>
      <c r="H9348" s="2">
        <v>9.73</v>
      </c>
      <c r="I9348" s="2">
        <v>12020.110000000033</v>
      </c>
    </row>
    <row r="9349" spans="1:9">
      <c r="A9349" s="2">
        <v>274240</v>
      </c>
      <c r="B9349" s="2" t="s">
        <v>70</v>
      </c>
      <c r="C9349" s="2">
        <v>0.1</v>
      </c>
      <c r="D9349" s="2">
        <v>124.84</v>
      </c>
      <c r="E9349" s="2">
        <v>12.39</v>
      </c>
      <c r="F9349" s="2">
        <v>13566.909999999956</v>
      </c>
      <c r="G9349" s="2">
        <v>127.38</v>
      </c>
      <c r="H9349" s="2">
        <v>12.61</v>
      </c>
      <c r="I9349" s="2">
        <v>13309.399999999976</v>
      </c>
    </row>
    <row r="9350" spans="1:9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>
      <c r="A9351" s="2">
        <v>274250</v>
      </c>
      <c r="B9351" s="2" t="s">
        <v>65</v>
      </c>
      <c r="C9351" s="2">
        <v>0.04</v>
      </c>
      <c r="D9351" s="2">
        <v>90.38</v>
      </c>
      <c r="E9351" s="2">
        <v>3.62</v>
      </c>
      <c r="F9351" s="2">
        <v>4502.3899999999958</v>
      </c>
      <c r="G9351" s="2">
        <v>89.67</v>
      </c>
      <c r="H9351" s="2">
        <v>3.59</v>
      </c>
      <c r="I9351" s="2">
        <v>4441.1399999999994</v>
      </c>
    </row>
    <row r="9352" spans="1:9">
      <c r="A9352" s="2">
        <v>274250</v>
      </c>
      <c r="B9352" s="2" t="s">
        <v>66</v>
      </c>
      <c r="C9352" s="2">
        <v>0.1</v>
      </c>
      <c r="D9352" s="2">
        <v>90.38</v>
      </c>
      <c r="E9352" s="2">
        <v>9.0299999999999994</v>
      </c>
      <c r="F9352" s="2">
        <v>11245.660000000027</v>
      </c>
      <c r="G9352" s="2">
        <v>89.67</v>
      </c>
      <c r="H9352" s="2">
        <v>8.9600000000000009</v>
      </c>
      <c r="I9352" s="2">
        <v>11093.22999999999</v>
      </c>
    </row>
    <row r="9353" spans="1:9">
      <c r="A9353" s="2">
        <v>274250</v>
      </c>
      <c r="B9353" s="2" t="s">
        <v>67</v>
      </c>
      <c r="C9353" s="2">
        <v>0.125</v>
      </c>
      <c r="D9353" s="2">
        <v>93.79</v>
      </c>
      <c r="E9353" s="2">
        <v>11.72</v>
      </c>
      <c r="F9353" s="2">
        <v>14572.459999999965</v>
      </c>
      <c r="G9353" s="2">
        <v>93.06</v>
      </c>
      <c r="H9353" s="2">
        <v>11.63</v>
      </c>
      <c r="I9353" s="2">
        <v>14375.319999999918</v>
      </c>
    </row>
    <row r="9354" spans="1:9">
      <c r="A9354" s="2">
        <v>274250</v>
      </c>
      <c r="B9354" s="2" t="s">
        <v>68</v>
      </c>
      <c r="C9354" s="2">
        <v>0.125</v>
      </c>
      <c r="D9354" s="2">
        <v>96.3</v>
      </c>
      <c r="E9354" s="2">
        <v>12.03</v>
      </c>
      <c r="F9354" s="2">
        <v>14946.659999999989</v>
      </c>
      <c r="G9354" s="2">
        <v>95.55</v>
      </c>
      <c r="H9354" s="2">
        <v>11.95</v>
      </c>
      <c r="I9354" s="2">
        <v>14744.599999999999</v>
      </c>
    </row>
    <row r="9355" spans="1:9">
      <c r="A9355" s="2">
        <v>274250</v>
      </c>
      <c r="B9355" s="2" t="s">
        <v>69</v>
      </c>
      <c r="C9355" s="2">
        <v>0.1</v>
      </c>
      <c r="D9355" s="2">
        <v>98.31</v>
      </c>
      <c r="E9355" s="2">
        <v>9.83</v>
      </c>
      <c r="F9355" s="2">
        <v>12195.570000000023</v>
      </c>
      <c r="G9355" s="2">
        <v>97.54</v>
      </c>
      <c r="H9355" s="2">
        <v>9.75</v>
      </c>
      <c r="I9355" s="2">
        <v>12029.860000000033</v>
      </c>
    </row>
    <row r="9356" spans="1:9">
      <c r="A9356" s="2">
        <v>274250</v>
      </c>
      <c r="B9356" s="2" t="s">
        <v>70</v>
      </c>
      <c r="C9356" s="2">
        <v>0.1</v>
      </c>
      <c r="D9356" s="2">
        <v>124.86</v>
      </c>
      <c r="E9356" s="2">
        <v>12.39</v>
      </c>
      <c r="F9356" s="2">
        <v>13579.299999999956</v>
      </c>
      <c r="G9356" s="2">
        <v>127.34</v>
      </c>
      <c r="H9356" s="2">
        <v>12.6</v>
      </c>
      <c r="I9356" s="2">
        <v>13321.999999999976</v>
      </c>
    </row>
    <row r="9357" spans="1:9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>
      <c r="A9358" s="2">
        <v>274260</v>
      </c>
      <c r="B9358" s="2" t="s">
        <v>65</v>
      </c>
      <c r="C9358" s="2">
        <v>0.04</v>
      </c>
      <c r="D9358" s="2">
        <v>90.2</v>
      </c>
      <c r="E9358" s="2">
        <v>3.61</v>
      </c>
      <c r="F9358" s="2">
        <v>4505.9999999999955</v>
      </c>
      <c r="G9358" s="2">
        <v>89.85</v>
      </c>
      <c r="H9358" s="2">
        <v>3.6</v>
      </c>
      <c r="I9358" s="2">
        <v>4444.74</v>
      </c>
    </row>
    <row r="9359" spans="1:9">
      <c r="A9359" s="2">
        <v>274260</v>
      </c>
      <c r="B9359" s="2" t="s">
        <v>66</v>
      </c>
      <c r="C9359" s="2">
        <v>0.1</v>
      </c>
      <c r="D9359" s="2">
        <v>90.2</v>
      </c>
      <c r="E9359" s="2">
        <v>9.02</v>
      </c>
      <c r="F9359" s="2">
        <v>11254.680000000028</v>
      </c>
      <c r="G9359" s="2">
        <v>89.85</v>
      </c>
      <c r="H9359" s="2">
        <v>8.98</v>
      </c>
      <c r="I9359" s="2">
        <v>11102.20999999999</v>
      </c>
    </row>
    <row r="9360" spans="1:9">
      <c r="A9360" s="2">
        <v>274260</v>
      </c>
      <c r="B9360" s="2" t="s">
        <v>67</v>
      </c>
      <c r="C9360" s="2">
        <v>0.125</v>
      </c>
      <c r="D9360" s="2">
        <v>93.6</v>
      </c>
      <c r="E9360" s="2">
        <v>11.7</v>
      </c>
      <c r="F9360" s="2">
        <v>14584.159999999965</v>
      </c>
      <c r="G9360" s="2">
        <v>93.24</v>
      </c>
      <c r="H9360" s="2">
        <v>11.65</v>
      </c>
      <c r="I9360" s="2">
        <v>14386.969999999917</v>
      </c>
    </row>
    <row r="9361" spans="1:9">
      <c r="A9361" s="2">
        <v>274260</v>
      </c>
      <c r="B9361" s="2" t="s">
        <v>68</v>
      </c>
      <c r="C9361" s="2">
        <v>0.125</v>
      </c>
      <c r="D9361" s="2">
        <v>96.11</v>
      </c>
      <c r="E9361" s="2">
        <v>12.01</v>
      </c>
      <c r="F9361" s="2">
        <v>14958.669999999989</v>
      </c>
      <c r="G9361" s="2">
        <v>95.74</v>
      </c>
      <c r="H9361" s="2">
        <v>11.97</v>
      </c>
      <c r="I9361" s="2">
        <v>14756.569999999998</v>
      </c>
    </row>
    <row r="9362" spans="1:9">
      <c r="A9362" s="2">
        <v>274260</v>
      </c>
      <c r="B9362" s="2" t="s">
        <v>69</v>
      </c>
      <c r="C9362" s="2">
        <v>0.1</v>
      </c>
      <c r="D9362" s="2">
        <v>98.11</v>
      </c>
      <c r="E9362" s="2">
        <v>9.81</v>
      </c>
      <c r="F9362" s="2">
        <v>12205.380000000023</v>
      </c>
      <c r="G9362" s="2">
        <v>97.73</v>
      </c>
      <c r="H9362" s="2">
        <v>9.77</v>
      </c>
      <c r="I9362" s="2">
        <v>12039.630000000034</v>
      </c>
    </row>
    <row r="9363" spans="1:9">
      <c r="A9363" s="2">
        <v>274260</v>
      </c>
      <c r="B9363" s="2" t="s">
        <v>70</v>
      </c>
      <c r="C9363" s="2">
        <v>0.1</v>
      </c>
      <c r="D9363" s="2">
        <v>124.88</v>
      </c>
      <c r="E9363" s="2">
        <v>12.4</v>
      </c>
      <c r="F9363" s="2">
        <v>13591.699999999955</v>
      </c>
      <c r="G9363" s="2">
        <v>127.27</v>
      </c>
      <c r="H9363" s="2">
        <v>12.59</v>
      </c>
      <c r="I9363" s="2">
        <v>13334.589999999976</v>
      </c>
    </row>
    <row r="9364" spans="1:9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>
      <c r="A9365" s="2">
        <v>274264.68699999998</v>
      </c>
      <c r="B9365" s="2" t="s">
        <v>65</v>
      </c>
      <c r="C9365" s="2">
        <v>0.04</v>
      </c>
      <c r="D9365" s="2">
        <v>42.21</v>
      </c>
      <c r="E9365" s="2">
        <v>1.69</v>
      </c>
      <c r="F9365" s="2">
        <v>4507.6899999999951</v>
      </c>
      <c r="G9365" s="2">
        <v>42.17</v>
      </c>
      <c r="H9365" s="2">
        <v>1.69</v>
      </c>
      <c r="I9365" s="2">
        <v>4446.4299999999994</v>
      </c>
    </row>
    <row r="9366" spans="1:9">
      <c r="A9366" s="2">
        <v>274264.68699999998</v>
      </c>
      <c r="B9366" s="2" t="s">
        <v>66</v>
      </c>
      <c r="C9366" s="2">
        <v>0.1</v>
      </c>
      <c r="D9366" s="2">
        <v>42.21</v>
      </c>
      <c r="E9366" s="2">
        <v>4.22</v>
      </c>
      <c r="F9366" s="2">
        <v>11258.900000000027</v>
      </c>
      <c r="G9366" s="2">
        <v>42.17</v>
      </c>
      <c r="H9366" s="2">
        <v>4.22</v>
      </c>
      <c r="I9366" s="2">
        <v>11106.429999999989</v>
      </c>
    </row>
    <row r="9367" spans="1:9">
      <c r="A9367" s="2">
        <v>274264.68699999998</v>
      </c>
      <c r="B9367" s="2" t="s">
        <v>67</v>
      </c>
      <c r="C9367" s="2">
        <v>0.125</v>
      </c>
      <c r="D9367" s="2">
        <v>43.81</v>
      </c>
      <c r="E9367" s="2">
        <v>5.48</v>
      </c>
      <c r="F9367" s="2">
        <v>14589.639999999965</v>
      </c>
      <c r="G9367" s="2">
        <v>43.77</v>
      </c>
      <c r="H9367" s="2">
        <v>5.47</v>
      </c>
      <c r="I9367" s="2">
        <v>14392.439999999917</v>
      </c>
    </row>
    <row r="9368" spans="1:9">
      <c r="A9368" s="2">
        <v>274264.68699999998</v>
      </c>
      <c r="B9368" s="2" t="s">
        <v>68</v>
      </c>
      <c r="C9368" s="2">
        <v>0.125</v>
      </c>
      <c r="D9368" s="2">
        <v>44.98</v>
      </c>
      <c r="E9368" s="2">
        <v>5.62</v>
      </c>
      <c r="F9368" s="2">
        <v>14964.28999999999</v>
      </c>
      <c r="G9368" s="2">
        <v>44.94</v>
      </c>
      <c r="H9368" s="2">
        <v>5.62</v>
      </c>
      <c r="I9368" s="2">
        <v>14762.189999999999</v>
      </c>
    </row>
    <row r="9369" spans="1:9">
      <c r="A9369" s="2">
        <v>274264.68699999998</v>
      </c>
      <c r="B9369" s="2" t="s">
        <v>69</v>
      </c>
      <c r="C9369" s="2">
        <v>0.1</v>
      </c>
      <c r="D9369" s="2">
        <v>45.92</v>
      </c>
      <c r="E9369" s="2">
        <v>4.59</v>
      </c>
      <c r="F9369" s="2">
        <v>12209.970000000023</v>
      </c>
      <c r="G9369" s="2">
        <v>45.87</v>
      </c>
      <c r="H9369" s="2">
        <v>4.58</v>
      </c>
      <c r="I9369" s="2">
        <v>12044.210000000034</v>
      </c>
    </row>
    <row r="9370" spans="1:9">
      <c r="A9370" s="2">
        <v>274264.68699999998</v>
      </c>
      <c r="B9370" s="2" t="s">
        <v>70</v>
      </c>
      <c r="C9370" s="2">
        <v>0.1</v>
      </c>
      <c r="D9370" s="2">
        <v>58.54</v>
      </c>
      <c r="E9370" s="2">
        <v>5.82</v>
      </c>
      <c r="F9370" s="2">
        <v>13597.519999999955</v>
      </c>
      <c r="G9370" s="2">
        <v>59.63</v>
      </c>
      <c r="H9370" s="2">
        <v>5.91</v>
      </c>
      <c r="I9370" s="2">
        <v>13340.499999999976</v>
      </c>
    </row>
    <row r="9371" spans="1:9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>
      <c r="A9372" s="2">
        <v>274270</v>
      </c>
      <c r="B9372" s="2" t="s">
        <v>65</v>
      </c>
      <c r="C9372" s="2">
        <v>0.04</v>
      </c>
      <c r="D9372" s="2">
        <v>47.83</v>
      </c>
      <c r="E9372" s="2">
        <v>1.91</v>
      </c>
      <c r="F9372" s="2">
        <v>4509.5999999999949</v>
      </c>
      <c r="G9372" s="2">
        <v>47.83</v>
      </c>
      <c r="H9372" s="2">
        <v>1.91</v>
      </c>
      <c r="I9372" s="2">
        <v>4448.3399999999992</v>
      </c>
    </row>
    <row r="9373" spans="1:9">
      <c r="A9373" s="2">
        <v>274270</v>
      </c>
      <c r="B9373" s="2" t="s">
        <v>66</v>
      </c>
      <c r="C9373" s="2">
        <v>0.1</v>
      </c>
      <c r="D9373" s="2">
        <v>47.83</v>
      </c>
      <c r="E9373" s="2">
        <v>4.78</v>
      </c>
      <c r="F9373" s="2">
        <v>11263.680000000028</v>
      </c>
      <c r="G9373" s="2">
        <v>47.83</v>
      </c>
      <c r="H9373" s="2">
        <v>4.78</v>
      </c>
      <c r="I9373" s="2">
        <v>11111.20999999999</v>
      </c>
    </row>
    <row r="9374" spans="1:9">
      <c r="A9374" s="2">
        <v>274270</v>
      </c>
      <c r="B9374" s="2" t="s">
        <v>67</v>
      </c>
      <c r="C9374" s="2">
        <v>0.125</v>
      </c>
      <c r="D9374" s="2">
        <v>49.64</v>
      </c>
      <c r="E9374" s="2">
        <v>6.2</v>
      </c>
      <c r="F9374" s="2">
        <v>14595.839999999966</v>
      </c>
      <c r="G9374" s="2">
        <v>49.63</v>
      </c>
      <c r="H9374" s="2">
        <v>6.2</v>
      </c>
      <c r="I9374" s="2">
        <v>14398.639999999918</v>
      </c>
    </row>
    <row r="9375" spans="1:9">
      <c r="A9375" s="2">
        <v>274270</v>
      </c>
      <c r="B9375" s="2" t="s">
        <v>68</v>
      </c>
      <c r="C9375" s="2">
        <v>0.125</v>
      </c>
      <c r="D9375" s="2">
        <v>50.96</v>
      </c>
      <c r="E9375" s="2">
        <v>6.37</v>
      </c>
      <c r="F9375" s="2">
        <v>14970.659999999991</v>
      </c>
      <c r="G9375" s="2">
        <v>50.96</v>
      </c>
      <c r="H9375" s="2">
        <v>6.37</v>
      </c>
      <c r="I9375" s="2">
        <v>14768.56</v>
      </c>
    </row>
    <row r="9376" spans="1:9">
      <c r="A9376" s="2">
        <v>274270</v>
      </c>
      <c r="B9376" s="2" t="s">
        <v>69</v>
      </c>
      <c r="C9376" s="2">
        <v>0.1</v>
      </c>
      <c r="D9376" s="2">
        <v>52.03</v>
      </c>
      <c r="E9376" s="2">
        <v>5.2</v>
      </c>
      <c r="F9376" s="2">
        <v>12215.170000000024</v>
      </c>
      <c r="G9376" s="2">
        <v>52.03</v>
      </c>
      <c r="H9376" s="2">
        <v>5.2</v>
      </c>
      <c r="I9376" s="2">
        <v>12049.410000000034</v>
      </c>
    </row>
    <row r="9377" spans="1:9">
      <c r="A9377" s="2">
        <v>274270</v>
      </c>
      <c r="B9377" s="2" t="s">
        <v>70</v>
      </c>
      <c r="C9377" s="2">
        <v>0.1</v>
      </c>
      <c r="D9377" s="2">
        <v>66.41</v>
      </c>
      <c r="E9377" s="2">
        <v>6.6</v>
      </c>
      <c r="F9377" s="2">
        <v>13604.119999999955</v>
      </c>
      <c r="G9377" s="2">
        <v>67.53</v>
      </c>
      <c r="H9377" s="2">
        <v>6.7</v>
      </c>
      <c r="I9377" s="2">
        <v>13347.199999999977</v>
      </c>
    </row>
    <row r="9378" spans="1:9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>
      <c r="A9379" s="2">
        <v>274280</v>
      </c>
      <c r="B9379" s="2" t="s">
        <v>65</v>
      </c>
      <c r="C9379" s="2">
        <v>0.04</v>
      </c>
      <c r="D9379" s="2">
        <v>90.02</v>
      </c>
      <c r="E9379" s="2">
        <v>3.6</v>
      </c>
      <c r="F9379" s="2">
        <v>4513.1999999999953</v>
      </c>
      <c r="G9379" s="2">
        <v>90.02</v>
      </c>
      <c r="H9379" s="2">
        <v>3.6</v>
      </c>
      <c r="I9379" s="2">
        <v>4451.9399999999996</v>
      </c>
    </row>
    <row r="9380" spans="1:9">
      <c r="A9380" s="2">
        <v>274280</v>
      </c>
      <c r="B9380" s="2" t="s">
        <v>66</v>
      </c>
      <c r="C9380" s="2">
        <v>0.1</v>
      </c>
      <c r="D9380" s="2">
        <v>90.02</v>
      </c>
      <c r="E9380" s="2">
        <v>9</v>
      </c>
      <c r="F9380" s="2">
        <v>11272.680000000028</v>
      </c>
      <c r="G9380" s="2">
        <v>90.02</v>
      </c>
      <c r="H9380" s="2">
        <v>9</v>
      </c>
      <c r="I9380" s="2">
        <v>11120.20999999999</v>
      </c>
    </row>
    <row r="9381" spans="1:9">
      <c r="A9381" s="2">
        <v>274280</v>
      </c>
      <c r="B9381" s="2" t="s">
        <v>67</v>
      </c>
      <c r="C9381" s="2">
        <v>0.125</v>
      </c>
      <c r="D9381" s="2">
        <v>93.42</v>
      </c>
      <c r="E9381" s="2">
        <v>11.68</v>
      </c>
      <c r="F9381" s="2">
        <v>14607.519999999966</v>
      </c>
      <c r="G9381" s="2">
        <v>93.42</v>
      </c>
      <c r="H9381" s="2">
        <v>11.68</v>
      </c>
      <c r="I9381" s="2">
        <v>14410.319999999918</v>
      </c>
    </row>
    <row r="9382" spans="1:9">
      <c r="A9382" s="2">
        <v>274280</v>
      </c>
      <c r="B9382" s="2" t="s">
        <v>68</v>
      </c>
      <c r="C9382" s="2">
        <v>0.125</v>
      </c>
      <c r="D9382" s="2">
        <v>95.92</v>
      </c>
      <c r="E9382" s="2">
        <v>11.99</v>
      </c>
      <c r="F9382" s="2">
        <v>14982.649999999991</v>
      </c>
      <c r="G9382" s="2">
        <v>95.92</v>
      </c>
      <c r="H9382" s="2">
        <v>11.99</v>
      </c>
      <c r="I9382" s="2">
        <v>14780.55</v>
      </c>
    </row>
    <row r="9383" spans="1:9">
      <c r="A9383" s="2">
        <v>274280</v>
      </c>
      <c r="B9383" s="2" t="s">
        <v>69</v>
      </c>
      <c r="C9383" s="2">
        <v>0.1</v>
      </c>
      <c r="D9383" s="2">
        <v>97.92</v>
      </c>
      <c r="E9383" s="2">
        <v>9.7899999999999991</v>
      </c>
      <c r="F9383" s="2">
        <v>12224.960000000025</v>
      </c>
      <c r="G9383" s="2">
        <v>97.92</v>
      </c>
      <c r="H9383" s="2">
        <v>9.7899999999999991</v>
      </c>
      <c r="I9383" s="2">
        <v>12059.200000000035</v>
      </c>
    </row>
    <row r="9384" spans="1:9">
      <c r="A9384" s="2">
        <v>274280</v>
      </c>
      <c r="B9384" s="2" t="s">
        <v>70</v>
      </c>
      <c r="C9384" s="2">
        <v>0.1</v>
      </c>
      <c r="D9384" s="2">
        <v>125.25</v>
      </c>
      <c r="E9384" s="2">
        <v>12.44</v>
      </c>
      <c r="F9384" s="2">
        <v>13616.559999999956</v>
      </c>
      <c r="G9384" s="2">
        <v>126.82</v>
      </c>
      <c r="H9384" s="2">
        <v>12.56</v>
      </c>
      <c r="I9384" s="2">
        <v>13359.759999999977</v>
      </c>
    </row>
    <row r="9385" spans="1:9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>
      <c r="A9386" s="2">
        <v>274290</v>
      </c>
      <c r="B9386" s="2" t="s">
        <v>65</v>
      </c>
      <c r="C9386" s="2">
        <v>0.04</v>
      </c>
      <c r="D9386" s="2">
        <v>90.02</v>
      </c>
      <c r="E9386" s="2">
        <v>3.6</v>
      </c>
      <c r="F9386" s="2">
        <v>4516.7999999999956</v>
      </c>
      <c r="G9386" s="2">
        <v>90.02</v>
      </c>
      <c r="H9386" s="2">
        <v>3.6</v>
      </c>
      <c r="I9386" s="2">
        <v>4455.54</v>
      </c>
    </row>
    <row r="9387" spans="1:9">
      <c r="A9387" s="2">
        <v>274290</v>
      </c>
      <c r="B9387" s="2" t="s">
        <v>66</v>
      </c>
      <c r="C9387" s="2">
        <v>0.1</v>
      </c>
      <c r="D9387" s="2">
        <v>90.02</v>
      </c>
      <c r="E9387" s="2">
        <v>9</v>
      </c>
      <c r="F9387" s="2">
        <v>11281.680000000028</v>
      </c>
      <c r="G9387" s="2">
        <v>90.02</v>
      </c>
      <c r="H9387" s="2">
        <v>9</v>
      </c>
      <c r="I9387" s="2">
        <v>11129.20999999999</v>
      </c>
    </row>
    <row r="9388" spans="1:9">
      <c r="A9388" s="2">
        <v>274290</v>
      </c>
      <c r="B9388" s="2" t="s">
        <v>67</v>
      </c>
      <c r="C9388" s="2">
        <v>0.125</v>
      </c>
      <c r="D9388" s="2">
        <v>93.42</v>
      </c>
      <c r="E9388" s="2">
        <v>11.68</v>
      </c>
      <c r="F9388" s="2">
        <v>14619.199999999966</v>
      </c>
      <c r="G9388" s="2">
        <v>93.42</v>
      </c>
      <c r="H9388" s="2">
        <v>11.68</v>
      </c>
      <c r="I9388" s="2">
        <v>14421.999999999918</v>
      </c>
    </row>
    <row r="9389" spans="1:9">
      <c r="A9389" s="2">
        <v>274290</v>
      </c>
      <c r="B9389" s="2" t="s">
        <v>68</v>
      </c>
      <c r="C9389" s="2">
        <v>0.125</v>
      </c>
      <c r="D9389" s="2">
        <v>95.92</v>
      </c>
      <c r="E9389" s="2">
        <v>11.99</v>
      </c>
      <c r="F9389" s="2">
        <v>14994.63999999999</v>
      </c>
      <c r="G9389" s="2">
        <v>95.92</v>
      </c>
      <c r="H9389" s="2">
        <v>11.98</v>
      </c>
      <c r="I9389" s="2">
        <v>14792.529999999999</v>
      </c>
    </row>
    <row r="9390" spans="1:9">
      <c r="A9390" s="2">
        <v>274290</v>
      </c>
      <c r="B9390" s="2" t="s">
        <v>69</v>
      </c>
      <c r="C9390" s="2">
        <v>0.1</v>
      </c>
      <c r="D9390" s="2">
        <v>97.92</v>
      </c>
      <c r="E9390" s="2">
        <v>9.7899999999999991</v>
      </c>
      <c r="F9390" s="2">
        <v>12234.750000000025</v>
      </c>
      <c r="G9390" s="2">
        <v>97.92</v>
      </c>
      <c r="H9390" s="2">
        <v>9.7899999999999991</v>
      </c>
      <c r="I9390" s="2">
        <v>12068.990000000036</v>
      </c>
    </row>
    <row r="9391" spans="1:9">
      <c r="A9391" s="2">
        <v>274290</v>
      </c>
      <c r="B9391" s="2" t="s">
        <v>70</v>
      </c>
      <c r="C9391" s="2">
        <v>0.1</v>
      </c>
      <c r="D9391" s="2">
        <v>125.59</v>
      </c>
      <c r="E9391" s="2">
        <v>12.47</v>
      </c>
      <c r="F9391" s="2">
        <v>13629.029999999955</v>
      </c>
      <c r="G9391" s="2">
        <v>126.45</v>
      </c>
      <c r="H9391" s="2">
        <v>12.52</v>
      </c>
      <c r="I9391" s="2">
        <v>13372.279999999977</v>
      </c>
    </row>
    <row r="9392" spans="1:9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>
      <c r="A9393" s="2">
        <v>274300</v>
      </c>
      <c r="B9393" s="2" t="s">
        <v>65</v>
      </c>
      <c r="C9393" s="2">
        <v>0.04</v>
      </c>
      <c r="D9393" s="2">
        <v>90.02</v>
      </c>
      <c r="E9393" s="2">
        <v>3.6</v>
      </c>
      <c r="F9393" s="2">
        <v>4520.399999999996</v>
      </c>
      <c r="G9393" s="2">
        <v>90.02</v>
      </c>
      <c r="H9393" s="2">
        <v>3.6</v>
      </c>
      <c r="I9393" s="2">
        <v>4459.1400000000003</v>
      </c>
    </row>
    <row r="9394" spans="1:9">
      <c r="A9394" s="2">
        <v>274300</v>
      </c>
      <c r="B9394" s="2" t="s">
        <v>66</v>
      </c>
      <c r="C9394" s="2">
        <v>0.1</v>
      </c>
      <c r="D9394" s="2">
        <v>90.02</v>
      </c>
      <c r="E9394" s="2">
        <v>9</v>
      </c>
      <c r="F9394" s="2">
        <v>11290.680000000028</v>
      </c>
      <c r="G9394" s="2">
        <v>90.02</v>
      </c>
      <c r="H9394" s="2">
        <v>9</v>
      </c>
      <c r="I9394" s="2">
        <v>11138.20999999999</v>
      </c>
    </row>
    <row r="9395" spans="1:9">
      <c r="A9395" s="2">
        <v>274300</v>
      </c>
      <c r="B9395" s="2" t="s">
        <v>67</v>
      </c>
      <c r="C9395" s="2">
        <v>0.125</v>
      </c>
      <c r="D9395" s="2">
        <v>93.42</v>
      </c>
      <c r="E9395" s="2">
        <v>11.68</v>
      </c>
      <c r="F9395" s="2">
        <v>14630.879999999966</v>
      </c>
      <c r="G9395" s="2">
        <v>93.42</v>
      </c>
      <c r="H9395" s="2">
        <v>11.68</v>
      </c>
      <c r="I9395" s="2">
        <v>14433.679999999918</v>
      </c>
    </row>
    <row r="9396" spans="1:9">
      <c r="A9396" s="2">
        <v>274300</v>
      </c>
      <c r="B9396" s="2" t="s">
        <v>68</v>
      </c>
      <c r="C9396" s="2">
        <v>0.125</v>
      </c>
      <c r="D9396" s="2">
        <v>95.92</v>
      </c>
      <c r="E9396" s="2">
        <v>11.99</v>
      </c>
      <c r="F9396" s="2">
        <v>15006.62999999999</v>
      </c>
      <c r="G9396" s="2">
        <v>95.92</v>
      </c>
      <c r="H9396" s="2">
        <v>11.98</v>
      </c>
      <c r="I9396" s="2">
        <v>14804.509999999998</v>
      </c>
    </row>
    <row r="9397" spans="1:9">
      <c r="A9397" s="2">
        <v>274300</v>
      </c>
      <c r="B9397" s="2" t="s">
        <v>69</v>
      </c>
      <c r="C9397" s="2">
        <v>0.1</v>
      </c>
      <c r="D9397" s="2">
        <v>97.92</v>
      </c>
      <c r="E9397" s="2">
        <v>9.7899999999999991</v>
      </c>
      <c r="F9397" s="2">
        <v>12244.540000000026</v>
      </c>
      <c r="G9397" s="2">
        <v>97.92</v>
      </c>
      <c r="H9397" s="2">
        <v>9.7899999999999991</v>
      </c>
      <c r="I9397" s="2">
        <v>12078.780000000037</v>
      </c>
    </row>
    <row r="9398" spans="1:9">
      <c r="A9398" s="2">
        <v>274300</v>
      </c>
      <c r="B9398" s="2" t="s">
        <v>70</v>
      </c>
      <c r="C9398" s="2">
        <v>0.1</v>
      </c>
      <c r="D9398" s="2">
        <v>125.93</v>
      </c>
      <c r="E9398" s="2">
        <v>12.49</v>
      </c>
      <c r="F9398" s="2">
        <v>13641.519999999955</v>
      </c>
      <c r="G9398" s="2">
        <v>126.1</v>
      </c>
      <c r="H9398" s="2">
        <v>12.49</v>
      </c>
      <c r="I9398" s="2">
        <v>13384.769999999977</v>
      </c>
    </row>
    <row r="9399" spans="1:9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>
      <c r="A9400" s="2">
        <v>274310</v>
      </c>
      <c r="B9400" s="2" t="s">
        <v>65</v>
      </c>
      <c r="C9400" s="2">
        <v>0.04</v>
      </c>
      <c r="D9400" s="2">
        <v>90.02</v>
      </c>
      <c r="E9400" s="2">
        <v>3.6</v>
      </c>
      <c r="F9400" s="2">
        <v>4523.9999999999964</v>
      </c>
      <c r="G9400" s="2">
        <v>90.02</v>
      </c>
      <c r="H9400" s="2">
        <v>3.6</v>
      </c>
      <c r="I9400" s="2">
        <v>4462.7400000000007</v>
      </c>
    </row>
    <row r="9401" spans="1:9">
      <c r="A9401" s="2">
        <v>274310</v>
      </c>
      <c r="B9401" s="2" t="s">
        <v>66</v>
      </c>
      <c r="C9401" s="2">
        <v>0.1</v>
      </c>
      <c r="D9401" s="2">
        <v>90.02</v>
      </c>
      <c r="E9401" s="2">
        <v>9</v>
      </c>
      <c r="F9401" s="2">
        <v>11299.680000000028</v>
      </c>
      <c r="G9401" s="2">
        <v>90.02</v>
      </c>
      <c r="H9401" s="2">
        <v>9</v>
      </c>
      <c r="I9401" s="2">
        <v>11147.20999999999</v>
      </c>
    </row>
    <row r="9402" spans="1:9">
      <c r="A9402" s="2">
        <v>274310</v>
      </c>
      <c r="B9402" s="2" t="s">
        <v>67</v>
      </c>
      <c r="C9402" s="2">
        <v>0.125</v>
      </c>
      <c r="D9402" s="2">
        <v>93.42</v>
      </c>
      <c r="E9402" s="2">
        <v>11.68</v>
      </c>
      <c r="F9402" s="2">
        <v>14642.559999999967</v>
      </c>
      <c r="G9402" s="2">
        <v>93.42</v>
      </c>
      <c r="H9402" s="2">
        <v>11.68</v>
      </c>
      <c r="I9402" s="2">
        <v>14445.359999999919</v>
      </c>
    </row>
    <row r="9403" spans="1:9">
      <c r="A9403" s="2">
        <v>274310</v>
      </c>
      <c r="B9403" s="2" t="s">
        <v>68</v>
      </c>
      <c r="C9403" s="2">
        <v>0.125</v>
      </c>
      <c r="D9403" s="2">
        <v>95.92</v>
      </c>
      <c r="E9403" s="2">
        <v>11.99</v>
      </c>
      <c r="F9403" s="2">
        <v>15018.61999999999</v>
      </c>
      <c r="G9403" s="2">
        <v>95.92</v>
      </c>
      <c r="H9403" s="2">
        <v>11.99</v>
      </c>
      <c r="I9403" s="2">
        <v>14816.499999999998</v>
      </c>
    </row>
    <row r="9404" spans="1:9">
      <c r="A9404" s="2">
        <v>274310</v>
      </c>
      <c r="B9404" s="2" t="s">
        <v>69</v>
      </c>
      <c r="C9404" s="2">
        <v>0.1</v>
      </c>
      <c r="D9404" s="2">
        <v>97.92</v>
      </c>
      <c r="E9404" s="2">
        <v>9.7899999999999991</v>
      </c>
      <c r="F9404" s="2">
        <v>12254.330000000027</v>
      </c>
      <c r="G9404" s="2">
        <v>97.92</v>
      </c>
      <c r="H9404" s="2">
        <v>9.7899999999999991</v>
      </c>
      <c r="I9404" s="2">
        <v>12088.570000000038</v>
      </c>
    </row>
    <row r="9405" spans="1:9">
      <c r="A9405" s="2">
        <v>274310</v>
      </c>
      <c r="B9405" s="2" t="s">
        <v>70</v>
      </c>
      <c r="C9405" s="2">
        <v>0.1</v>
      </c>
      <c r="D9405" s="2">
        <v>126.28</v>
      </c>
      <c r="E9405" s="2">
        <v>12.54</v>
      </c>
      <c r="F9405" s="2">
        <v>13654.059999999956</v>
      </c>
      <c r="G9405" s="2">
        <v>125.75</v>
      </c>
      <c r="H9405" s="2">
        <v>12.46</v>
      </c>
      <c r="I9405" s="2">
        <v>13397.229999999976</v>
      </c>
    </row>
    <row r="9406" spans="1:9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>
      <c r="A9407" s="2">
        <v>274320</v>
      </c>
      <c r="B9407" s="2" t="s">
        <v>65</v>
      </c>
      <c r="C9407" s="2">
        <v>0.04</v>
      </c>
      <c r="D9407" s="2">
        <v>90.02</v>
      </c>
      <c r="E9407" s="2">
        <v>3.6</v>
      </c>
      <c r="F9407" s="2">
        <v>4527.5999999999967</v>
      </c>
      <c r="G9407" s="2">
        <v>90.02</v>
      </c>
      <c r="H9407" s="2">
        <v>3.6</v>
      </c>
      <c r="I9407" s="2">
        <v>4466.3400000000011</v>
      </c>
    </row>
    <row r="9408" spans="1:9">
      <c r="A9408" s="2">
        <v>274320</v>
      </c>
      <c r="B9408" s="2" t="s">
        <v>66</v>
      </c>
      <c r="C9408" s="2">
        <v>0.1</v>
      </c>
      <c r="D9408" s="2">
        <v>90.02</v>
      </c>
      <c r="E9408" s="2">
        <v>9</v>
      </c>
      <c r="F9408" s="2">
        <v>11308.680000000028</v>
      </c>
      <c r="G9408" s="2">
        <v>90.02</v>
      </c>
      <c r="H9408" s="2">
        <v>9</v>
      </c>
      <c r="I9408" s="2">
        <v>11156.20999999999</v>
      </c>
    </row>
    <row r="9409" spans="1:9">
      <c r="A9409" s="2">
        <v>274320</v>
      </c>
      <c r="B9409" s="2" t="s">
        <v>67</v>
      </c>
      <c r="C9409" s="2">
        <v>0.125</v>
      </c>
      <c r="D9409" s="2">
        <v>93.42</v>
      </c>
      <c r="E9409" s="2">
        <v>11.68</v>
      </c>
      <c r="F9409" s="2">
        <v>14654.239999999967</v>
      </c>
      <c r="G9409" s="2">
        <v>93.42</v>
      </c>
      <c r="H9409" s="2">
        <v>11.68</v>
      </c>
      <c r="I9409" s="2">
        <v>14457.039999999919</v>
      </c>
    </row>
    <row r="9410" spans="1:9">
      <c r="A9410" s="2">
        <v>274320</v>
      </c>
      <c r="B9410" s="2" t="s">
        <v>68</v>
      </c>
      <c r="C9410" s="2">
        <v>0.125</v>
      </c>
      <c r="D9410" s="2">
        <v>95.92</v>
      </c>
      <c r="E9410" s="2">
        <v>11.99</v>
      </c>
      <c r="F9410" s="2">
        <v>15030.60999999999</v>
      </c>
      <c r="G9410" s="2">
        <v>95.92</v>
      </c>
      <c r="H9410" s="2">
        <v>11.99</v>
      </c>
      <c r="I9410" s="2">
        <v>14828.489999999998</v>
      </c>
    </row>
    <row r="9411" spans="1:9">
      <c r="A9411" s="2">
        <v>274320</v>
      </c>
      <c r="B9411" s="2" t="s">
        <v>69</v>
      </c>
      <c r="C9411" s="2">
        <v>0.1</v>
      </c>
      <c r="D9411" s="2">
        <v>97.92</v>
      </c>
      <c r="E9411" s="2">
        <v>9.7899999999999991</v>
      </c>
      <c r="F9411" s="2">
        <v>12264.120000000028</v>
      </c>
      <c r="G9411" s="2">
        <v>97.92</v>
      </c>
      <c r="H9411" s="2">
        <v>9.7899999999999991</v>
      </c>
      <c r="I9411" s="2">
        <v>12098.360000000039</v>
      </c>
    </row>
    <row r="9412" spans="1:9">
      <c r="A9412" s="2">
        <v>274320</v>
      </c>
      <c r="B9412" s="2" t="s">
        <v>70</v>
      </c>
      <c r="C9412" s="2">
        <v>0.1</v>
      </c>
      <c r="D9412" s="2">
        <v>126.64</v>
      </c>
      <c r="E9412" s="2">
        <v>12.57</v>
      </c>
      <c r="F9412" s="2">
        <v>13666.629999999956</v>
      </c>
      <c r="G9412" s="2">
        <v>125.41</v>
      </c>
      <c r="H9412" s="2">
        <v>12.43</v>
      </c>
      <c r="I9412" s="2">
        <v>13409.659999999976</v>
      </c>
    </row>
    <row r="9413" spans="1:9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>
      <c r="A9414" s="2">
        <v>274330</v>
      </c>
      <c r="B9414" s="2" t="s">
        <v>65</v>
      </c>
      <c r="C9414" s="2">
        <v>0.04</v>
      </c>
      <c r="D9414" s="2">
        <v>90.02</v>
      </c>
      <c r="E9414" s="2">
        <v>3.6</v>
      </c>
      <c r="F9414" s="2">
        <v>4531.1999999999971</v>
      </c>
      <c r="G9414" s="2">
        <v>90.02</v>
      </c>
      <c r="H9414" s="2">
        <v>3.6</v>
      </c>
      <c r="I9414" s="2">
        <v>4469.9400000000014</v>
      </c>
    </row>
    <row r="9415" spans="1:9">
      <c r="A9415" s="2">
        <v>274330</v>
      </c>
      <c r="B9415" s="2" t="s">
        <v>66</v>
      </c>
      <c r="C9415" s="2">
        <v>0.1</v>
      </c>
      <c r="D9415" s="2">
        <v>90.02</v>
      </c>
      <c r="E9415" s="2">
        <v>9</v>
      </c>
      <c r="F9415" s="2">
        <v>11317.680000000028</v>
      </c>
      <c r="G9415" s="2">
        <v>90.02</v>
      </c>
      <c r="H9415" s="2">
        <v>9</v>
      </c>
      <c r="I9415" s="2">
        <v>11165.20999999999</v>
      </c>
    </row>
    <row r="9416" spans="1:9">
      <c r="A9416" s="2">
        <v>274330</v>
      </c>
      <c r="B9416" s="2" t="s">
        <v>67</v>
      </c>
      <c r="C9416" s="2">
        <v>0.125</v>
      </c>
      <c r="D9416" s="2">
        <v>93.42</v>
      </c>
      <c r="E9416" s="2">
        <v>11.68</v>
      </c>
      <c r="F9416" s="2">
        <v>14665.919999999967</v>
      </c>
      <c r="G9416" s="2">
        <v>93.42</v>
      </c>
      <c r="H9416" s="2">
        <v>11.68</v>
      </c>
      <c r="I9416" s="2">
        <v>14468.719999999919</v>
      </c>
    </row>
    <row r="9417" spans="1:9">
      <c r="A9417" s="2">
        <v>274330</v>
      </c>
      <c r="B9417" s="2" t="s">
        <v>68</v>
      </c>
      <c r="C9417" s="2">
        <v>0.125</v>
      </c>
      <c r="D9417" s="2">
        <v>95.92</v>
      </c>
      <c r="E9417" s="2">
        <v>11.99</v>
      </c>
      <c r="F9417" s="2">
        <v>15042.599999999989</v>
      </c>
      <c r="G9417" s="2">
        <v>95.92</v>
      </c>
      <c r="H9417" s="2">
        <v>11.99</v>
      </c>
      <c r="I9417" s="2">
        <v>14840.479999999998</v>
      </c>
    </row>
    <row r="9418" spans="1:9">
      <c r="A9418" s="2">
        <v>274330</v>
      </c>
      <c r="B9418" s="2" t="s">
        <v>69</v>
      </c>
      <c r="C9418" s="2">
        <v>0.1</v>
      </c>
      <c r="D9418" s="2">
        <v>97.92</v>
      </c>
      <c r="E9418" s="2">
        <v>9.7899999999999991</v>
      </c>
      <c r="F9418" s="2">
        <v>12273.910000000029</v>
      </c>
      <c r="G9418" s="2">
        <v>97.92</v>
      </c>
      <c r="H9418" s="2">
        <v>9.7899999999999991</v>
      </c>
      <c r="I9418" s="2">
        <v>12108.15000000004</v>
      </c>
    </row>
    <row r="9419" spans="1:9">
      <c r="A9419" s="2">
        <v>274330</v>
      </c>
      <c r="B9419" s="2" t="s">
        <v>70</v>
      </c>
      <c r="C9419" s="2">
        <v>0.1</v>
      </c>
      <c r="D9419" s="2">
        <v>127.01</v>
      </c>
      <c r="E9419" s="2">
        <v>12.58</v>
      </c>
      <c r="F9419" s="2">
        <v>13679.209999999955</v>
      </c>
      <c r="G9419" s="2">
        <v>125.07</v>
      </c>
      <c r="H9419" s="2">
        <v>12.42</v>
      </c>
      <c r="I9419" s="2">
        <v>13422.079999999976</v>
      </c>
    </row>
    <row r="9420" spans="1:9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>
      <c r="A9421" s="2">
        <v>274340</v>
      </c>
      <c r="B9421" s="2" t="s">
        <v>65</v>
      </c>
      <c r="C9421" s="2">
        <v>0.04</v>
      </c>
      <c r="D9421" s="2">
        <v>90.02</v>
      </c>
      <c r="E9421" s="2">
        <v>3.6</v>
      </c>
      <c r="F9421" s="2">
        <v>4534.7999999999975</v>
      </c>
      <c r="G9421" s="2">
        <v>90.02</v>
      </c>
      <c r="H9421" s="2">
        <v>3.6</v>
      </c>
      <c r="I9421" s="2">
        <v>4473.5400000000018</v>
      </c>
    </row>
    <row r="9422" spans="1:9">
      <c r="A9422" s="2">
        <v>274340</v>
      </c>
      <c r="B9422" s="2" t="s">
        <v>66</v>
      </c>
      <c r="C9422" s="2">
        <v>0.1</v>
      </c>
      <c r="D9422" s="2">
        <v>90.02</v>
      </c>
      <c r="E9422" s="2">
        <v>9</v>
      </c>
      <c r="F9422" s="2">
        <v>11326.680000000028</v>
      </c>
      <c r="G9422" s="2">
        <v>90.02</v>
      </c>
      <c r="H9422" s="2">
        <v>9</v>
      </c>
      <c r="I9422" s="2">
        <v>11174.20999999999</v>
      </c>
    </row>
    <row r="9423" spans="1:9">
      <c r="A9423" s="2">
        <v>274340</v>
      </c>
      <c r="B9423" s="2" t="s">
        <v>67</v>
      </c>
      <c r="C9423" s="2">
        <v>0.125</v>
      </c>
      <c r="D9423" s="2">
        <v>93.42</v>
      </c>
      <c r="E9423" s="2">
        <v>11.68</v>
      </c>
      <c r="F9423" s="2">
        <v>14677.599999999968</v>
      </c>
      <c r="G9423" s="2">
        <v>93.42</v>
      </c>
      <c r="H9423" s="2">
        <v>11.68</v>
      </c>
      <c r="I9423" s="2">
        <v>14480.39999999992</v>
      </c>
    </row>
    <row r="9424" spans="1:9">
      <c r="A9424" s="2">
        <v>274340</v>
      </c>
      <c r="B9424" s="2" t="s">
        <v>68</v>
      </c>
      <c r="C9424" s="2">
        <v>0.125</v>
      </c>
      <c r="D9424" s="2">
        <v>95.92</v>
      </c>
      <c r="E9424" s="2">
        <v>11.99</v>
      </c>
      <c r="F9424" s="2">
        <v>15054.589999999989</v>
      </c>
      <c r="G9424" s="2">
        <v>95.92</v>
      </c>
      <c r="H9424" s="2">
        <v>11.99</v>
      </c>
      <c r="I9424" s="2">
        <v>14852.469999999998</v>
      </c>
    </row>
    <row r="9425" spans="1:9">
      <c r="A9425" s="2">
        <v>274340</v>
      </c>
      <c r="B9425" s="2" t="s">
        <v>69</v>
      </c>
      <c r="C9425" s="2">
        <v>0.1</v>
      </c>
      <c r="D9425" s="2">
        <v>97.92</v>
      </c>
      <c r="E9425" s="2">
        <v>9.7899999999999991</v>
      </c>
      <c r="F9425" s="2">
        <v>12283.70000000003</v>
      </c>
      <c r="G9425" s="2">
        <v>97.92</v>
      </c>
      <c r="H9425" s="2">
        <v>9.7899999999999991</v>
      </c>
      <c r="I9425" s="2">
        <v>12117.940000000041</v>
      </c>
    </row>
    <row r="9426" spans="1:9">
      <c r="A9426" s="2">
        <v>274340</v>
      </c>
      <c r="B9426" s="2" t="s">
        <v>70</v>
      </c>
      <c r="C9426" s="2">
        <v>0.1</v>
      </c>
      <c r="D9426" s="2">
        <v>127.38</v>
      </c>
      <c r="E9426" s="2">
        <v>12.63</v>
      </c>
      <c r="F9426" s="2">
        <v>13691.839999999955</v>
      </c>
      <c r="G9426" s="2">
        <v>124.75</v>
      </c>
      <c r="H9426" s="2">
        <v>12.39</v>
      </c>
      <c r="I9426" s="2">
        <v>13434.469999999976</v>
      </c>
    </row>
    <row r="9427" spans="1:9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>
      <c r="A9428" s="2">
        <v>274340.05499999999</v>
      </c>
      <c r="B9428" s="2" t="s">
        <v>65</v>
      </c>
      <c r="C9428" s="2">
        <v>0.04</v>
      </c>
      <c r="D9428" s="2">
        <v>0.5</v>
      </c>
      <c r="E9428" s="2">
        <v>0.02</v>
      </c>
      <c r="F9428" s="2">
        <v>4534.8199999999979</v>
      </c>
      <c r="G9428" s="2">
        <v>0.5</v>
      </c>
      <c r="H9428" s="2">
        <v>0.02</v>
      </c>
      <c r="I9428" s="2">
        <v>4473.5600000000022</v>
      </c>
    </row>
    <row r="9429" spans="1:9">
      <c r="A9429" s="2">
        <v>274340.05499999999</v>
      </c>
      <c r="B9429" s="2" t="s">
        <v>66</v>
      </c>
      <c r="C9429" s="2">
        <v>0.1</v>
      </c>
      <c r="D9429" s="2">
        <v>0.5</v>
      </c>
      <c r="E9429" s="2">
        <v>0.05</v>
      </c>
      <c r="F9429" s="2">
        <v>11326.730000000027</v>
      </c>
      <c r="G9429" s="2">
        <v>0.5</v>
      </c>
      <c r="H9429" s="2">
        <v>0.05</v>
      </c>
      <c r="I9429" s="2">
        <v>11174.259999999989</v>
      </c>
    </row>
    <row r="9430" spans="1:9">
      <c r="A9430" s="2">
        <v>274340.05499999999</v>
      </c>
      <c r="B9430" s="2" t="s">
        <v>67</v>
      </c>
      <c r="C9430" s="2">
        <v>0.125</v>
      </c>
      <c r="D9430" s="2">
        <v>0.51</v>
      </c>
      <c r="E9430" s="2">
        <v>0.06</v>
      </c>
      <c r="F9430" s="2">
        <v>14677.659999999967</v>
      </c>
      <c r="G9430" s="2">
        <v>0.51</v>
      </c>
      <c r="H9430" s="2">
        <v>0.06</v>
      </c>
      <c r="I9430" s="2">
        <v>14480.459999999919</v>
      </c>
    </row>
    <row r="9431" spans="1:9">
      <c r="A9431" s="2">
        <v>274340.05499999999</v>
      </c>
      <c r="B9431" s="2" t="s">
        <v>68</v>
      </c>
      <c r="C9431" s="2">
        <v>0.125</v>
      </c>
      <c r="D9431" s="2">
        <v>0.53</v>
      </c>
      <c r="E9431" s="2">
        <v>7.0000000000000007E-2</v>
      </c>
      <c r="F9431" s="2">
        <v>15054.659999999989</v>
      </c>
      <c r="G9431" s="2">
        <v>0.53</v>
      </c>
      <c r="H9431" s="2">
        <v>7.0000000000000007E-2</v>
      </c>
      <c r="I9431" s="2">
        <v>14852.539999999997</v>
      </c>
    </row>
    <row r="9432" spans="1:9">
      <c r="A9432" s="2">
        <v>274340.05499999999</v>
      </c>
      <c r="B9432" s="2" t="s">
        <v>69</v>
      </c>
      <c r="C9432" s="2">
        <v>0.1</v>
      </c>
      <c r="D9432" s="2">
        <v>0.54</v>
      </c>
      <c r="E9432" s="2">
        <v>0.05</v>
      </c>
      <c r="F9432" s="2">
        <v>12283.750000000029</v>
      </c>
      <c r="G9432" s="2">
        <v>0.54</v>
      </c>
      <c r="H9432" s="2">
        <v>0.05</v>
      </c>
      <c r="I9432" s="2">
        <v>12117.99000000004</v>
      </c>
    </row>
    <row r="9433" spans="1:9">
      <c r="A9433" s="2">
        <v>274340.05499999999</v>
      </c>
      <c r="B9433" s="2" t="s">
        <v>70</v>
      </c>
      <c r="C9433" s="2">
        <v>0.1</v>
      </c>
      <c r="D9433" s="2">
        <v>0.7</v>
      </c>
      <c r="E9433" s="2">
        <v>7.0000000000000007E-2</v>
      </c>
      <c r="F9433" s="2">
        <v>13691.909999999954</v>
      </c>
      <c r="G9433" s="2">
        <v>0.69</v>
      </c>
      <c r="H9433" s="2">
        <v>7.0000000000000007E-2</v>
      </c>
      <c r="I9433" s="2">
        <v>13434.539999999975</v>
      </c>
    </row>
    <row r="9434" spans="1:9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>
      <c r="A9435" s="2">
        <v>274350</v>
      </c>
      <c r="B9435" s="2" t="s">
        <v>65</v>
      </c>
      <c r="C9435" s="2">
        <v>0.04</v>
      </c>
      <c r="D9435" s="2">
        <v>89.59</v>
      </c>
      <c r="E9435" s="2">
        <v>3.59</v>
      </c>
      <c r="F9435" s="2">
        <v>4538.409999999998</v>
      </c>
      <c r="G9435" s="2">
        <v>89.47</v>
      </c>
      <c r="H9435" s="2">
        <v>3.58</v>
      </c>
      <c r="I9435" s="2">
        <v>4477.1400000000021</v>
      </c>
    </row>
    <row r="9436" spans="1:9">
      <c r="A9436" s="2">
        <v>274350</v>
      </c>
      <c r="B9436" s="2" t="s">
        <v>66</v>
      </c>
      <c r="C9436" s="2">
        <v>0.1</v>
      </c>
      <c r="D9436" s="2">
        <v>89.59</v>
      </c>
      <c r="E9436" s="2">
        <v>8.9600000000000009</v>
      </c>
      <c r="F9436" s="2">
        <v>11335.690000000026</v>
      </c>
      <c r="G9436" s="2">
        <v>89.47</v>
      </c>
      <c r="H9436" s="2">
        <v>8.94</v>
      </c>
      <c r="I9436" s="2">
        <v>11183.19999999999</v>
      </c>
    </row>
    <row r="9437" spans="1:9">
      <c r="A9437" s="2">
        <v>274350</v>
      </c>
      <c r="B9437" s="2" t="s">
        <v>67</v>
      </c>
      <c r="C9437" s="2">
        <v>0.125</v>
      </c>
      <c r="D9437" s="2">
        <v>92.97</v>
      </c>
      <c r="E9437" s="2">
        <v>11.62</v>
      </c>
      <c r="F9437" s="2">
        <v>14689.279999999968</v>
      </c>
      <c r="G9437" s="2">
        <v>92.85</v>
      </c>
      <c r="H9437" s="2">
        <v>11.6</v>
      </c>
      <c r="I9437" s="2">
        <v>14492.059999999919</v>
      </c>
    </row>
    <row r="9438" spans="1:9">
      <c r="A9438" s="2">
        <v>274350</v>
      </c>
      <c r="B9438" s="2" t="s">
        <v>68</v>
      </c>
      <c r="C9438" s="2">
        <v>0.125</v>
      </c>
      <c r="D9438" s="2">
        <v>95.46</v>
      </c>
      <c r="E9438" s="2">
        <v>11.93</v>
      </c>
      <c r="F9438" s="2">
        <v>15066.589999999989</v>
      </c>
      <c r="G9438" s="2">
        <v>95.33</v>
      </c>
      <c r="H9438" s="2">
        <v>11.92</v>
      </c>
      <c r="I9438" s="2">
        <v>14864.459999999997</v>
      </c>
    </row>
    <row r="9439" spans="1:9">
      <c r="A9439" s="2">
        <v>274350</v>
      </c>
      <c r="B9439" s="2" t="s">
        <v>69</v>
      </c>
      <c r="C9439" s="2">
        <v>0.1</v>
      </c>
      <c r="D9439" s="2">
        <v>97.45</v>
      </c>
      <c r="E9439" s="2">
        <v>9.74</v>
      </c>
      <c r="F9439" s="2">
        <v>12293.490000000029</v>
      </c>
      <c r="G9439" s="2">
        <v>97.32</v>
      </c>
      <c r="H9439" s="2">
        <v>9.73</v>
      </c>
      <c r="I9439" s="2">
        <v>12127.720000000039</v>
      </c>
    </row>
    <row r="9440" spans="1:9">
      <c r="A9440" s="2">
        <v>274350</v>
      </c>
      <c r="B9440" s="2" t="s">
        <v>70</v>
      </c>
      <c r="C9440" s="2">
        <v>0.1</v>
      </c>
      <c r="D9440" s="2">
        <v>127.17</v>
      </c>
      <c r="E9440" s="2">
        <v>12.6</v>
      </c>
      <c r="F9440" s="2">
        <v>13704.509999999955</v>
      </c>
      <c r="G9440" s="2">
        <v>123.65</v>
      </c>
      <c r="H9440" s="2">
        <v>12.27</v>
      </c>
      <c r="I9440" s="2">
        <v>13446.809999999976</v>
      </c>
    </row>
    <row r="9441" spans="1:9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>
      <c r="A9442" s="2">
        <v>274360</v>
      </c>
      <c r="B9442" s="2" t="s">
        <v>65</v>
      </c>
      <c r="C9442" s="2">
        <v>0.04</v>
      </c>
      <c r="D9442" s="2">
        <v>90.2</v>
      </c>
      <c r="E9442" s="2">
        <v>3.61</v>
      </c>
      <c r="F9442" s="2">
        <v>4542.0199999999977</v>
      </c>
      <c r="G9442" s="2">
        <v>89.84</v>
      </c>
      <c r="H9442" s="2">
        <v>3.6</v>
      </c>
      <c r="I9442" s="2">
        <v>4480.7400000000025</v>
      </c>
    </row>
    <row r="9443" spans="1:9">
      <c r="A9443" s="2">
        <v>274360</v>
      </c>
      <c r="B9443" s="2" t="s">
        <v>66</v>
      </c>
      <c r="C9443" s="2">
        <v>0.1</v>
      </c>
      <c r="D9443" s="2">
        <v>90.2</v>
      </c>
      <c r="E9443" s="2">
        <v>9.02</v>
      </c>
      <c r="F9443" s="2">
        <v>11344.710000000026</v>
      </c>
      <c r="G9443" s="2">
        <v>89.84</v>
      </c>
      <c r="H9443" s="2">
        <v>8.98</v>
      </c>
      <c r="I9443" s="2">
        <v>11192.179999999989</v>
      </c>
    </row>
    <row r="9444" spans="1:9">
      <c r="A9444" s="2">
        <v>274360</v>
      </c>
      <c r="B9444" s="2" t="s">
        <v>67</v>
      </c>
      <c r="C9444" s="2">
        <v>0.125</v>
      </c>
      <c r="D9444" s="2">
        <v>93.61</v>
      </c>
      <c r="E9444" s="2">
        <v>11.7</v>
      </c>
      <c r="F9444" s="2">
        <v>14700.979999999969</v>
      </c>
      <c r="G9444" s="2">
        <v>93.23</v>
      </c>
      <c r="H9444" s="2">
        <v>11.65</v>
      </c>
      <c r="I9444" s="2">
        <v>14503.709999999919</v>
      </c>
    </row>
    <row r="9445" spans="1:9">
      <c r="A9445" s="2">
        <v>274360</v>
      </c>
      <c r="B9445" s="2" t="s">
        <v>68</v>
      </c>
      <c r="C9445" s="2">
        <v>0.125</v>
      </c>
      <c r="D9445" s="2">
        <v>96.11</v>
      </c>
      <c r="E9445" s="2">
        <v>12.01</v>
      </c>
      <c r="F9445" s="2">
        <v>15078.599999999989</v>
      </c>
      <c r="G9445" s="2">
        <v>95.73</v>
      </c>
      <c r="H9445" s="2">
        <v>11.97</v>
      </c>
      <c r="I9445" s="2">
        <v>14876.429999999997</v>
      </c>
    </row>
    <row r="9446" spans="1:9">
      <c r="A9446" s="2">
        <v>274360</v>
      </c>
      <c r="B9446" s="2" t="s">
        <v>69</v>
      </c>
      <c r="C9446" s="2">
        <v>0.1</v>
      </c>
      <c r="D9446" s="2">
        <v>98.12</v>
      </c>
      <c r="E9446" s="2">
        <v>9.81</v>
      </c>
      <c r="F9446" s="2">
        <v>12303.300000000028</v>
      </c>
      <c r="G9446" s="2">
        <v>97.73</v>
      </c>
      <c r="H9446" s="2">
        <v>9.77</v>
      </c>
      <c r="I9446" s="2">
        <v>12137.49000000004</v>
      </c>
    </row>
    <row r="9447" spans="1:9">
      <c r="A9447" s="2">
        <v>274360</v>
      </c>
      <c r="B9447" s="2" t="s">
        <v>70</v>
      </c>
      <c r="C9447" s="2">
        <v>0.1</v>
      </c>
      <c r="D9447" s="2">
        <v>128.44999999999999</v>
      </c>
      <c r="E9447" s="2">
        <v>12.71</v>
      </c>
      <c r="F9447" s="2">
        <v>13717.219999999954</v>
      </c>
      <c r="G9447" s="2">
        <v>123.83</v>
      </c>
      <c r="H9447" s="2">
        <v>12.3</v>
      </c>
      <c r="I9447" s="2">
        <v>13459.109999999975</v>
      </c>
    </row>
    <row r="9448" spans="1:9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>
      <c r="A9449" s="2">
        <v>274370</v>
      </c>
      <c r="B9449" s="2" t="s">
        <v>65</v>
      </c>
      <c r="C9449" s="2">
        <v>0.04</v>
      </c>
      <c r="D9449" s="2">
        <v>90.33</v>
      </c>
      <c r="E9449" s="2">
        <v>3.62</v>
      </c>
      <c r="F9449" s="2">
        <v>4545.6399999999976</v>
      </c>
      <c r="G9449" s="2">
        <v>89.72</v>
      </c>
      <c r="H9449" s="2">
        <v>3.59</v>
      </c>
      <c r="I9449" s="2">
        <v>4484.3300000000027</v>
      </c>
    </row>
    <row r="9450" spans="1:9">
      <c r="A9450" s="2">
        <v>274370</v>
      </c>
      <c r="B9450" s="2" t="s">
        <v>66</v>
      </c>
      <c r="C9450" s="2">
        <v>0.1</v>
      </c>
      <c r="D9450" s="2">
        <v>90.33</v>
      </c>
      <c r="E9450" s="2">
        <v>9.0299999999999994</v>
      </c>
      <c r="F9450" s="2">
        <v>11353.740000000027</v>
      </c>
      <c r="G9450" s="2">
        <v>89.72</v>
      </c>
      <c r="H9450" s="2">
        <v>8.9700000000000006</v>
      </c>
      <c r="I9450" s="2">
        <v>11201.149999999989</v>
      </c>
    </row>
    <row r="9451" spans="1:9">
      <c r="A9451" s="2">
        <v>274370</v>
      </c>
      <c r="B9451" s="2" t="s">
        <v>67</v>
      </c>
      <c r="C9451" s="2">
        <v>0.125</v>
      </c>
      <c r="D9451" s="2">
        <v>93.74</v>
      </c>
      <c r="E9451" s="2">
        <v>11.72</v>
      </c>
      <c r="F9451" s="2">
        <v>14712.699999999968</v>
      </c>
      <c r="G9451" s="2">
        <v>93.11</v>
      </c>
      <c r="H9451" s="2">
        <v>11.64</v>
      </c>
      <c r="I9451" s="2">
        <v>14515.349999999919</v>
      </c>
    </row>
    <row r="9452" spans="1:9">
      <c r="A9452" s="2">
        <v>274370</v>
      </c>
      <c r="B9452" s="2" t="s">
        <v>68</v>
      </c>
      <c r="C9452" s="2">
        <v>0.125</v>
      </c>
      <c r="D9452" s="2">
        <v>96.24</v>
      </c>
      <c r="E9452" s="2">
        <v>12.03</v>
      </c>
      <c r="F9452" s="2">
        <v>15090.62999999999</v>
      </c>
      <c r="G9452" s="2">
        <v>95.6</v>
      </c>
      <c r="H9452" s="2">
        <v>11.95</v>
      </c>
      <c r="I9452" s="2">
        <v>14888.379999999997</v>
      </c>
    </row>
    <row r="9453" spans="1:9">
      <c r="A9453" s="2">
        <v>274370</v>
      </c>
      <c r="B9453" s="2" t="s">
        <v>69</v>
      </c>
      <c r="C9453" s="2">
        <v>0.1</v>
      </c>
      <c r="D9453" s="2">
        <v>98.25</v>
      </c>
      <c r="E9453" s="2">
        <v>9.82</v>
      </c>
      <c r="F9453" s="2">
        <v>12313.120000000028</v>
      </c>
      <c r="G9453" s="2">
        <v>97.59</v>
      </c>
      <c r="H9453" s="2">
        <v>9.76</v>
      </c>
      <c r="I9453" s="2">
        <v>12147.25000000004</v>
      </c>
    </row>
    <row r="9454" spans="1:9">
      <c r="A9454" s="2">
        <v>274370</v>
      </c>
      <c r="B9454" s="2" t="s">
        <v>70</v>
      </c>
      <c r="C9454" s="2">
        <v>0.1</v>
      </c>
      <c r="D9454" s="2">
        <v>129</v>
      </c>
      <c r="E9454" s="2">
        <v>12.77</v>
      </c>
      <c r="F9454" s="2">
        <v>13729.989999999954</v>
      </c>
      <c r="G9454" s="2">
        <v>123.33</v>
      </c>
      <c r="H9454" s="2">
        <v>12.25</v>
      </c>
      <c r="I9454" s="2">
        <v>13471.359999999975</v>
      </c>
    </row>
    <row r="9455" spans="1:9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>
      <c r="A9456" s="2">
        <v>274380</v>
      </c>
      <c r="B9456" s="2" t="s">
        <v>65</v>
      </c>
      <c r="C9456" s="2">
        <v>0.04</v>
      </c>
      <c r="D9456" s="2">
        <v>90.45</v>
      </c>
      <c r="E9456" s="2">
        <v>3.62</v>
      </c>
      <c r="F9456" s="2">
        <v>4549.2599999999975</v>
      </c>
      <c r="G9456" s="2">
        <v>89.6</v>
      </c>
      <c r="H9456" s="2">
        <v>3.59</v>
      </c>
      <c r="I9456" s="2">
        <v>4487.9200000000028</v>
      </c>
    </row>
    <row r="9457" spans="1:9">
      <c r="A9457" s="2">
        <v>274380</v>
      </c>
      <c r="B9457" s="2" t="s">
        <v>66</v>
      </c>
      <c r="C9457" s="2">
        <v>0.1</v>
      </c>
      <c r="D9457" s="2">
        <v>90.45</v>
      </c>
      <c r="E9457" s="2">
        <v>9.0399999999999991</v>
      </c>
      <c r="F9457" s="2">
        <v>11362.780000000028</v>
      </c>
      <c r="G9457" s="2">
        <v>89.6</v>
      </c>
      <c r="H9457" s="2">
        <v>8.9600000000000009</v>
      </c>
      <c r="I9457" s="2">
        <v>11210.109999999988</v>
      </c>
    </row>
    <row r="9458" spans="1:9">
      <c r="A9458" s="2">
        <v>274380</v>
      </c>
      <c r="B9458" s="2" t="s">
        <v>67</v>
      </c>
      <c r="C9458" s="2">
        <v>0.125</v>
      </c>
      <c r="D9458" s="2">
        <v>93.86</v>
      </c>
      <c r="E9458" s="2">
        <v>11.73</v>
      </c>
      <c r="F9458" s="2">
        <v>14724.429999999968</v>
      </c>
      <c r="G9458" s="2">
        <v>92.98</v>
      </c>
      <c r="H9458" s="2">
        <v>11.62</v>
      </c>
      <c r="I9458" s="2">
        <v>14526.969999999919</v>
      </c>
    </row>
    <row r="9459" spans="1:9">
      <c r="A9459" s="2">
        <v>274380</v>
      </c>
      <c r="B9459" s="2" t="s">
        <v>68</v>
      </c>
      <c r="C9459" s="2">
        <v>0.125</v>
      </c>
      <c r="D9459" s="2">
        <v>96.37</v>
      </c>
      <c r="E9459" s="2">
        <v>12.05</v>
      </c>
      <c r="F9459" s="2">
        <v>15102.679999999989</v>
      </c>
      <c r="G9459" s="2">
        <v>95.47</v>
      </c>
      <c r="H9459" s="2">
        <v>11.93</v>
      </c>
      <c r="I9459" s="2">
        <v>14900.309999999998</v>
      </c>
    </row>
    <row r="9460" spans="1:9">
      <c r="A9460" s="2">
        <v>274380</v>
      </c>
      <c r="B9460" s="2" t="s">
        <v>69</v>
      </c>
      <c r="C9460" s="2">
        <v>0.1</v>
      </c>
      <c r="D9460" s="2">
        <v>98.38</v>
      </c>
      <c r="E9460" s="2">
        <v>9.83</v>
      </c>
      <c r="F9460" s="2">
        <v>12322.950000000028</v>
      </c>
      <c r="G9460" s="2">
        <v>97.46</v>
      </c>
      <c r="H9460" s="2">
        <v>9.74</v>
      </c>
      <c r="I9460" s="2">
        <v>12156.99000000004</v>
      </c>
    </row>
    <row r="9461" spans="1:9">
      <c r="A9461" s="2">
        <v>274380</v>
      </c>
      <c r="B9461" s="2" t="s">
        <v>70</v>
      </c>
      <c r="C9461" s="2">
        <v>0.1</v>
      </c>
      <c r="D9461" s="2">
        <v>129.56</v>
      </c>
      <c r="E9461" s="2">
        <v>12.84</v>
      </c>
      <c r="F9461" s="2">
        <v>13742.829999999954</v>
      </c>
      <c r="G9461" s="2">
        <v>122.84</v>
      </c>
      <c r="H9461" s="2">
        <v>12.19</v>
      </c>
      <c r="I9461" s="2">
        <v>13483.549999999976</v>
      </c>
    </row>
    <row r="9462" spans="1:9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>
      <c r="A9463" s="2">
        <v>274390</v>
      </c>
      <c r="B9463" s="2" t="s">
        <v>65</v>
      </c>
      <c r="C9463" s="2">
        <v>0.04</v>
      </c>
      <c r="D9463" s="2">
        <v>90.57</v>
      </c>
      <c r="E9463" s="2">
        <v>3.63</v>
      </c>
      <c r="F9463" s="2">
        <v>4552.8899999999976</v>
      </c>
      <c r="G9463" s="2">
        <v>89.47</v>
      </c>
      <c r="H9463" s="2">
        <v>3.58</v>
      </c>
      <c r="I9463" s="2">
        <v>4491.5000000000027</v>
      </c>
    </row>
    <row r="9464" spans="1:9">
      <c r="A9464" s="2">
        <v>274390</v>
      </c>
      <c r="B9464" s="2" t="s">
        <v>66</v>
      </c>
      <c r="C9464" s="2">
        <v>0.1</v>
      </c>
      <c r="D9464" s="2">
        <v>90.57</v>
      </c>
      <c r="E9464" s="2">
        <v>9.0500000000000007</v>
      </c>
      <c r="F9464" s="2">
        <v>11371.830000000027</v>
      </c>
      <c r="G9464" s="2">
        <v>89.47</v>
      </c>
      <c r="H9464" s="2">
        <v>8.94</v>
      </c>
      <c r="I9464" s="2">
        <v>11219.049999999988</v>
      </c>
    </row>
    <row r="9465" spans="1:9">
      <c r="A9465" s="2">
        <v>274390</v>
      </c>
      <c r="B9465" s="2" t="s">
        <v>67</v>
      </c>
      <c r="C9465" s="2">
        <v>0.125</v>
      </c>
      <c r="D9465" s="2">
        <v>93.99</v>
      </c>
      <c r="E9465" s="2">
        <v>11.75</v>
      </c>
      <c r="F9465" s="2">
        <v>14736.179999999968</v>
      </c>
      <c r="G9465" s="2">
        <v>92.86</v>
      </c>
      <c r="H9465" s="2">
        <v>11.61</v>
      </c>
      <c r="I9465" s="2">
        <v>14538.57999999992</v>
      </c>
    </row>
    <row r="9466" spans="1:9">
      <c r="A9466" s="2">
        <v>274390</v>
      </c>
      <c r="B9466" s="2" t="s">
        <v>68</v>
      </c>
      <c r="C9466" s="2">
        <v>0.125</v>
      </c>
      <c r="D9466" s="2">
        <v>96.5</v>
      </c>
      <c r="E9466" s="2">
        <v>12.06</v>
      </c>
      <c r="F9466" s="2">
        <v>15114.739999999989</v>
      </c>
      <c r="G9466" s="2">
        <v>95.34</v>
      </c>
      <c r="H9466" s="2">
        <v>11.92</v>
      </c>
      <c r="I9466" s="2">
        <v>14912.229999999998</v>
      </c>
    </row>
    <row r="9467" spans="1:9">
      <c r="A9467" s="2">
        <v>274390</v>
      </c>
      <c r="B9467" s="2" t="s">
        <v>69</v>
      </c>
      <c r="C9467" s="2">
        <v>0.1</v>
      </c>
      <c r="D9467" s="2">
        <v>98.51</v>
      </c>
      <c r="E9467" s="2">
        <v>9.85</v>
      </c>
      <c r="F9467" s="2">
        <v>12332.800000000028</v>
      </c>
      <c r="G9467" s="2">
        <v>97.33</v>
      </c>
      <c r="H9467" s="2">
        <v>9.73</v>
      </c>
      <c r="I9467" s="2">
        <v>12166.720000000039</v>
      </c>
    </row>
    <row r="9468" spans="1:9">
      <c r="A9468" s="2">
        <v>274390</v>
      </c>
      <c r="B9468" s="2" t="s">
        <v>70</v>
      </c>
      <c r="C9468" s="2">
        <v>0.1</v>
      </c>
      <c r="D9468" s="2">
        <v>130.13999999999999</v>
      </c>
      <c r="E9468" s="2">
        <v>12.87</v>
      </c>
      <c r="F9468" s="2">
        <v>13755.699999999955</v>
      </c>
      <c r="G9468" s="2">
        <v>122.36</v>
      </c>
      <c r="H9468" s="2">
        <v>12.16</v>
      </c>
      <c r="I9468" s="2">
        <v>13495.709999999975</v>
      </c>
    </row>
    <row r="9469" spans="1:9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>
      <c r="A9470" s="2">
        <v>274400</v>
      </c>
      <c r="B9470" s="2" t="s">
        <v>65</v>
      </c>
      <c r="C9470" s="2">
        <v>0.04</v>
      </c>
      <c r="D9470" s="2">
        <v>90.69</v>
      </c>
      <c r="E9470" s="2">
        <v>3.63</v>
      </c>
      <c r="F9470" s="2">
        <v>4556.5199999999977</v>
      </c>
      <c r="G9470" s="2">
        <v>89.35</v>
      </c>
      <c r="H9470" s="2">
        <v>3.58</v>
      </c>
      <c r="I9470" s="2">
        <v>4495.0800000000027</v>
      </c>
    </row>
    <row r="9471" spans="1:9">
      <c r="A9471" s="2">
        <v>274400</v>
      </c>
      <c r="B9471" s="2" t="s">
        <v>66</v>
      </c>
      <c r="C9471" s="2">
        <v>0.1</v>
      </c>
      <c r="D9471" s="2">
        <v>90.69</v>
      </c>
      <c r="E9471" s="2">
        <v>9.07</v>
      </c>
      <c r="F9471" s="2">
        <v>11380.900000000027</v>
      </c>
      <c r="G9471" s="2">
        <v>89.35</v>
      </c>
      <c r="H9471" s="2">
        <v>8.93</v>
      </c>
      <c r="I9471" s="2">
        <v>11227.979999999989</v>
      </c>
    </row>
    <row r="9472" spans="1:9">
      <c r="A9472" s="2">
        <v>274400</v>
      </c>
      <c r="B9472" s="2" t="s">
        <v>67</v>
      </c>
      <c r="C9472" s="2">
        <v>0.125</v>
      </c>
      <c r="D9472" s="2">
        <v>94.11</v>
      </c>
      <c r="E9472" s="2">
        <v>11.76</v>
      </c>
      <c r="F9472" s="2">
        <v>14747.939999999968</v>
      </c>
      <c r="G9472" s="2">
        <v>92.73</v>
      </c>
      <c r="H9472" s="2">
        <v>11.59</v>
      </c>
      <c r="I9472" s="2">
        <v>14550.16999999992</v>
      </c>
    </row>
    <row r="9473" spans="1:9">
      <c r="A9473" s="2">
        <v>274400</v>
      </c>
      <c r="B9473" s="2" t="s">
        <v>68</v>
      </c>
      <c r="C9473" s="2">
        <v>0.125</v>
      </c>
      <c r="D9473" s="2">
        <v>96.63</v>
      </c>
      <c r="E9473" s="2">
        <v>12.08</v>
      </c>
      <c r="F9473" s="2">
        <v>15126.819999999989</v>
      </c>
      <c r="G9473" s="2">
        <v>95.21</v>
      </c>
      <c r="H9473" s="2">
        <v>11.9</v>
      </c>
      <c r="I9473" s="2">
        <v>14924.129999999997</v>
      </c>
    </row>
    <row r="9474" spans="1:9">
      <c r="A9474" s="2">
        <v>274400</v>
      </c>
      <c r="B9474" s="2" t="s">
        <v>69</v>
      </c>
      <c r="C9474" s="2">
        <v>0.1</v>
      </c>
      <c r="D9474" s="2">
        <v>98.65</v>
      </c>
      <c r="E9474" s="2">
        <v>9.86</v>
      </c>
      <c r="F9474" s="2">
        <v>12342.660000000029</v>
      </c>
      <c r="G9474" s="2">
        <v>97.2</v>
      </c>
      <c r="H9474" s="2">
        <v>9.7200000000000006</v>
      </c>
      <c r="I9474" s="2">
        <v>12176.440000000039</v>
      </c>
    </row>
    <row r="9475" spans="1:9">
      <c r="A9475" s="2">
        <v>274400</v>
      </c>
      <c r="B9475" s="2" t="s">
        <v>70</v>
      </c>
      <c r="C9475" s="2">
        <v>0.1</v>
      </c>
      <c r="D9475" s="2">
        <v>130.72999999999999</v>
      </c>
      <c r="E9475" s="2">
        <v>12.94</v>
      </c>
      <c r="F9475" s="2">
        <v>13768.639999999956</v>
      </c>
      <c r="G9475" s="2">
        <v>121.88</v>
      </c>
      <c r="H9475" s="2">
        <v>12.1</v>
      </c>
      <c r="I9475" s="2">
        <v>13507.809999999976</v>
      </c>
    </row>
    <row r="9476" spans="1:9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>
      <c r="A9477" s="2">
        <v>274410</v>
      </c>
      <c r="B9477" s="2" t="s">
        <v>65</v>
      </c>
      <c r="C9477" s="2">
        <v>0.04</v>
      </c>
      <c r="D9477" s="2">
        <v>90.81</v>
      </c>
      <c r="E9477" s="2">
        <v>3.64</v>
      </c>
      <c r="F9477" s="2">
        <v>4560.159999999998</v>
      </c>
      <c r="G9477" s="2">
        <v>89.23</v>
      </c>
      <c r="H9477" s="2">
        <v>3.57</v>
      </c>
      <c r="I9477" s="2">
        <v>4498.6500000000024</v>
      </c>
    </row>
    <row r="9478" spans="1:9">
      <c r="A9478" s="2">
        <v>274410</v>
      </c>
      <c r="B9478" s="2" t="s">
        <v>66</v>
      </c>
      <c r="C9478" s="2">
        <v>0.1</v>
      </c>
      <c r="D9478" s="2">
        <v>90.81</v>
      </c>
      <c r="E9478" s="2">
        <v>9.08</v>
      </c>
      <c r="F9478" s="2">
        <v>11389.980000000027</v>
      </c>
      <c r="G9478" s="2">
        <v>89.23</v>
      </c>
      <c r="H9478" s="2">
        <v>8.92</v>
      </c>
      <c r="I9478" s="2">
        <v>11236.899999999989</v>
      </c>
    </row>
    <row r="9479" spans="1:9">
      <c r="A9479" s="2">
        <v>274410</v>
      </c>
      <c r="B9479" s="2" t="s">
        <v>67</v>
      </c>
      <c r="C9479" s="2">
        <v>0.125</v>
      </c>
      <c r="D9479" s="2">
        <v>94.24</v>
      </c>
      <c r="E9479" s="2">
        <v>11.78</v>
      </c>
      <c r="F9479" s="2">
        <v>14759.719999999968</v>
      </c>
      <c r="G9479" s="2">
        <v>92.61</v>
      </c>
      <c r="H9479" s="2">
        <v>11.57</v>
      </c>
      <c r="I9479" s="2">
        <v>14561.73999999992</v>
      </c>
    </row>
    <row r="9480" spans="1:9">
      <c r="A9480" s="2">
        <v>274410</v>
      </c>
      <c r="B9480" s="2" t="s">
        <v>68</v>
      </c>
      <c r="C9480" s="2">
        <v>0.125</v>
      </c>
      <c r="D9480" s="2">
        <v>96.76</v>
      </c>
      <c r="E9480" s="2">
        <v>12.09</v>
      </c>
      <c r="F9480" s="2">
        <v>15138.909999999989</v>
      </c>
      <c r="G9480" s="2">
        <v>95.08</v>
      </c>
      <c r="H9480" s="2">
        <v>11.88</v>
      </c>
      <c r="I9480" s="2">
        <v>14936.009999999997</v>
      </c>
    </row>
    <row r="9481" spans="1:9">
      <c r="A9481" s="2">
        <v>274410</v>
      </c>
      <c r="B9481" s="2" t="s">
        <v>69</v>
      </c>
      <c r="C9481" s="2">
        <v>0.1</v>
      </c>
      <c r="D9481" s="2">
        <v>98.78</v>
      </c>
      <c r="E9481" s="2">
        <v>9.8699999999999992</v>
      </c>
      <c r="F9481" s="2">
        <v>12352.53000000003</v>
      </c>
      <c r="G9481" s="2">
        <v>97.07</v>
      </c>
      <c r="H9481" s="2">
        <v>9.6999999999999993</v>
      </c>
      <c r="I9481" s="2">
        <v>12186.140000000039</v>
      </c>
    </row>
    <row r="9482" spans="1:9">
      <c r="A9482" s="2">
        <v>274410</v>
      </c>
      <c r="B9482" s="2" t="s">
        <v>70</v>
      </c>
      <c r="C9482" s="2">
        <v>0.1</v>
      </c>
      <c r="D9482" s="2">
        <v>131.33000000000001</v>
      </c>
      <c r="E9482" s="2">
        <v>13.01</v>
      </c>
      <c r="F9482" s="2">
        <v>13781.649999999956</v>
      </c>
      <c r="G9482" s="2">
        <v>121.41</v>
      </c>
      <c r="H9482" s="2">
        <v>12.05</v>
      </c>
      <c r="I9482" s="2">
        <v>13519.859999999975</v>
      </c>
    </row>
    <row r="9483" spans="1:9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>
      <c r="A9484" s="2">
        <v>274420</v>
      </c>
      <c r="B9484" s="2" t="s">
        <v>65</v>
      </c>
      <c r="C9484" s="2">
        <v>0.04</v>
      </c>
      <c r="D9484" s="2">
        <v>90.94</v>
      </c>
      <c r="E9484" s="2">
        <v>3.64</v>
      </c>
      <c r="F9484" s="2">
        <v>4563.7999999999984</v>
      </c>
      <c r="G9484" s="2">
        <v>89.11</v>
      </c>
      <c r="H9484" s="2">
        <v>3.57</v>
      </c>
      <c r="I9484" s="2">
        <v>4502.2200000000021</v>
      </c>
    </row>
    <row r="9485" spans="1:9">
      <c r="A9485" s="2">
        <v>274420</v>
      </c>
      <c r="B9485" s="2" t="s">
        <v>66</v>
      </c>
      <c r="C9485" s="2">
        <v>0.1</v>
      </c>
      <c r="D9485" s="2">
        <v>90.94</v>
      </c>
      <c r="E9485" s="2">
        <v>9.09</v>
      </c>
      <c r="F9485" s="2">
        <v>11399.070000000027</v>
      </c>
      <c r="G9485" s="2">
        <v>89.11</v>
      </c>
      <c r="H9485" s="2">
        <v>8.91</v>
      </c>
      <c r="I9485" s="2">
        <v>11245.809999999989</v>
      </c>
    </row>
    <row r="9486" spans="1:9">
      <c r="A9486" s="2">
        <v>274420</v>
      </c>
      <c r="B9486" s="2" t="s">
        <v>67</v>
      </c>
      <c r="C9486" s="2">
        <v>0.125</v>
      </c>
      <c r="D9486" s="2">
        <v>94.36</v>
      </c>
      <c r="E9486" s="2">
        <v>11.79</v>
      </c>
      <c r="F9486" s="2">
        <v>14771.509999999969</v>
      </c>
      <c r="G9486" s="2">
        <v>92.48</v>
      </c>
      <c r="H9486" s="2">
        <v>11.56</v>
      </c>
      <c r="I9486" s="2">
        <v>14573.299999999919</v>
      </c>
    </row>
    <row r="9487" spans="1:9">
      <c r="A9487" s="2">
        <v>274420</v>
      </c>
      <c r="B9487" s="2" t="s">
        <v>68</v>
      </c>
      <c r="C9487" s="2">
        <v>0.125</v>
      </c>
      <c r="D9487" s="2">
        <v>96.89</v>
      </c>
      <c r="E9487" s="2">
        <v>12.11</v>
      </c>
      <c r="F9487" s="2">
        <v>15151.01999999999</v>
      </c>
      <c r="G9487" s="2">
        <v>94.96</v>
      </c>
      <c r="H9487" s="2">
        <v>11.87</v>
      </c>
      <c r="I9487" s="2">
        <v>14947.879999999997</v>
      </c>
    </row>
    <row r="9488" spans="1:9">
      <c r="A9488" s="2">
        <v>274420</v>
      </c>
      <c r="B9488" s="2" t="s">
        <v>69</v>
      </c>
      <c r="C9488" s="2">
        <v>0.1</v>
      </c>
      <c r="D9488" s="2">
        <v>98.91</v>
      </c>
      <c r="E9488" s="2">
        <v>9.89</v>
      </c>
      <c r="F9488" s="2">
        <v>12362.420000000029</v>
      </c>
      <c r="G9488" s="2">
        <v>96.94</v>
      </c>
      <c r="H9488" s="2">
        <v>9.69</v>
      </c>
      <c r="I9488" s="2">
        <v>12195.83000000004</v>
      </c>
    </row>
    <row r="9489" spans="1:9">
      <c r="A9489" s="2">
        <v>274420</v>
      </c>
      <c r="B9489" s="2" t="s">
        <v>70</v>
      </c>
      <c r="C9489" s="2">
        <v>0.1</v>
      </c>
      <c r="D9489" s="2">
        <v>131.94</v>
      </c>
      <c r="E9489" s="2">
        <v>13.08</v>
      </c>
      <c r="F9489" s="2">
        <v>13794.729999999956</v>
      </c>
      <c r="G9489" s="2">
        <v>120.95</v>
      </c>
      <c r="H9489" s="2">
        <v>12</v>
      </c>
      <c r="I9489" s="2">
        <v>13531.859999999975</v>
      </c>
    </row>
    <row r="9490" spans="1:9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>
      <c r="A9491" s="2">
        <v>274420.05499999999</v>
      </c>
      <c r="B9491" s="2" t="s">
        <v>65</v>
      </c>
      <c r="C9491" s="2">
        <v>0.04</v>
      </c>
      <c r="D9491" s="2">
        <v>0.5</v>
      </c>
      <c r="E9491" s="2">
        <v>0.02</v>
      </c>
      <c r="F9491" s="2">
        <v>4563.8199999999988</v>
      </c>
      <c r="G9491" s="2">
        <v>0.49</v>
      </c>
      <c r="H9491" s="2">
        <v>0.02</v>
      </c>
      <c r="I9491" s="2">
        <v>4502.2400000000025</v>
      </c>
    </row>
    <row r="9492" spans="1:9">
      <c r="A9492" s="2">
        <v>274420.05499999999</v>
      </c>
      <c r="B9492" s="2" t="s">
        <v>66</v>
      </c>
      <c r="C9492" s="2">
        <v>0.1</v>
      </c>
      <c r="D9492" s="2">
        <v>0.5</v>
      </c>
      <c r="E9492" s="2">
        <v>0.05</v>
      </c>
      <c r="F9492" s="2">
        <v>11399.120000000026</v>
      </c>
      <c r="G9492" s="2">
        <v>0.49</v>
      </c>
      <c r="H9492" s="2">
        <v>0.05</v>
      </c>
      <c r="I9492" s="2">
        <v>11245.859999999988</v>
      </c>
    </row>
    <row r="9493" spans="1:9">
      <c r="A9493" s="2">
        <v>274420.05499999999</v>
      </c>
      <c r="B9493" s="2" t="s">
        <v>67</v>
      </c>
      <c r="C9493" s="2">
        <v>0.125</v>
      </c>
      <c r="D9493" s="2">
        <v>0.52</v>
      </c>
      <c r="E9493" s="2">
        <v>0.06</v>
      </c>
      <c r="F9493" s="2">
        <v>14771.569999999969</v>
      </c>
      <c r="G9493" s="2">
        <v>0.51</v>
      </c>
      <c r="H9493" s="2">
        <v>0.06</v>
      </c>
      <c r="I9493" s="2">
        <v>14573.359999999919</v>
      </c>
    </row>
    <row r="9494" spans="1:9">
      <c r="A9494" s="2">
        <v>274420.05499999999</v>
      </c>
      <c r="B9494" s="2" t="s">
        <v>68</v>
      </c>
      <c r="C9494" s="2">
        <v>0.125</v>
      </c>
      <c r="D9494" s="2">
        <v>0.53</v>
      </c>
      <c r="E9494" s="2">
        <v>7.0000000000000007E-2</v>
      </c>
      <c r="F9494" s="2">
        <v>15151.089999999989</v>
      </c>
      <c r="G9494" s="2">
        <v>0.52</v>
      </c>
      <c r="H9494" s="2">
        <v>7.0000000000000007E-2</v>
      </c>
      <c r="I9494" s="2">
        <v>14947.949999999997</v>
      </c>
    </row>
    <row r="9495" spans="1:9">
      <c r="A9495" s="2">
        <v>274420.05499999999</v>
      </c>
      <c r="B9495" s="2" t="s">
        <v>69</v>
      </c>
      <c r="C9495" s="2">
        <v>0.1</v>
      </c>
      <c r="D9495" s="2">
        <v>0.54</v>
      </c>
      <c r="E9495" s="2">
        <v>0.05</v>
      </c>
      <c r="F9495" s="2">
        <v>12362.470000000028</v>
      </c>
      <c r="G9495" s="2">
        <v>0.53</v>
      </c>
      <c r="H9495" s="2">
        <v>0.05</v>
      </c>
      <c r="I9495" s="2">
        <v>12195.880000000039</v>
      </c>
    </row>
    <row r="9496" spans="1:9">
      <c r="A9496" s="2">
        <v>274420.05499999999</v>
      </c>
      <c r="B9496" s="2" t="s">
        <v>70</v>
      </c>
      <c r="C9496" s="2">
        <v>0.1</v>
      </c>
      <c r="D9496" s="2">
        <v>0.73</v>
      </c>
      <c r="E9496" s="2">
        <v>7.0000000000000007E-2</v>
      </c>
      <c r="F9496" s="2">
        <v>13794.799999999956</v>
      </c>
      <c r="G9496" s="2">
        <v>0.66</v>
      </c>
      <c r="H9496" s="2">
        <v>7.0000000000000007E-2</v>
      </c>
      <c r="I9496" s="2">
        <v>13531.929999999975</v>
      </c>
    </row>
    <row r="9497" spans="1:9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>
      <c r="A9498" s="2">
        <v>274430</v>
      </c>
      <c r="B9498" s="2" t="s">
        <v>65</v>
      </c>
      <c r="C9498" s="2">
        <v>0.04</v>
      </c>
      <c r="D9498" s="2">
        <v>90.5</v>
      </c>
      <c r="E9498" s="2">
        <v>3.62</v>
      </c>
      <c r="F9498" s="2">
        <v>4567.4399999999987</v>
      </c>
      <c r="G9498" s="2">
        <v>88.56</v>
      </c>
      <c r="H9498" s="2">
        <v>3.55</v>
      </c>
      <c r="I9498" s="2">
        <v>4505.7900000000027</v>
      </c>
    </row>
    <row r="9499" spans="1:9">
      <c r="A9499" s="2">
        <v>274430</v>
      </c>
      <c r="B9499" s="2" t="s">
        <v>66</v>
      </c>
      <c r="C9499" s="2">
        <v>0.1</v>
      </c>
      <c r="D9499" s="2">
        <v>90.5</v>
      </c>
      <c r="E9499" s="2">
        <v>9.0500000000000007</v>
      </c>
      <c r="F9499" s="2">
        <v>11408.170000000026</v>
      </c>
      <c r="G9499" s="2">
        <v>88.56</v>
      </c>
      <c r="H9499" s="2">
        <v>8.85</v>
      </c>
      <c r="I9499" s="2">
        <v>11254.709999999988</v>
      </c>
    </row>
    <row r="9500" spans="1:9">
      <c r="A9500" s="2">
        <v>274430</v>
      </c>
      <c r="B9500" s="2" t="s">
        <v>67</v>
      </c>
      <c r="C9500" s="2">
        <v>0.125</v>
      </c>
      <c r="D9500" s="2">
        <v>93.91</v>
      </c>
      <c r="E9500" s="2">
        <v>11.74</v>
      </c>
      <c r="F9500" s="2">
        <v>14783.309999999969</v>
      </c>
      <c r="G9500" s="2">
        <v>91.91</v>
      </c>
      <c r="H9500" s="2">
        <v>11.49</v>
      </c>
      <c r="I9500" s="2">
        <v>14584.849999999919</v>
      </c>
    </row>
    <row r="9501" spans="1:9">
      <c r="A9501" s="2">
        <v>274430</v>
      </c>
      <c r="B9501" s="2" t="s">
        <v>68</v>
      </c>
      <c r="C9501" s="2">
        <v>0.125</v>
      </c>
      <c r="D9501" s="2">
        <v>96.42</v>
      </c>
      <c r="E9501" s="2">
        <v>12.05</v>
      </c>
      <c r="F9501" s="2">
        <v>15163.139999999989</v>
      </c>
      <c r="G9501" s="2">
        <v>94.37</v>
      </c>
      <c r="H9501" s="2">
        <v>11.8</v>
      </c>
      <c r="I9501" s="2">
        <v>14959.749999999996</v>
      </c>
    </row>
    <row r="9502" spans="1:9">
      <c r="A9502" s="2">
        <v>274430</v>
      </c>
      <c r="B9502" s="2" t="s">
        <v>69</v>
      </c>
      <c r="C9502" s="2">
        <v>0.1</v>
      </c>
      <c r="D9502" s="2">
        <v>98.43</v>
      </c>
      <c r="E9502" s="2">
        <v>9.84</v>
      </c>
      <c r="F9502" s="2">
        <v>12372.310000000029</v>
      </c>
      <c r="G9502" s="2">
        <v>96.34</v>
      </c>
      <c r="H9502" s="2">
        <v>9.6300000000000008</v>
      </c>
      <c r="I9502" s="2">
        <v>12205.510000000038</v>
      </c>
    </row>
    <row r="9503" spans="1:9">
      <c r="A9503" s="2">
        <v>274430</v>
      </c>
      <c r="B9503" s="2" t="s">
        <v>70</v>
      </c>
      <c r="C9503" s="2">
        <v>0.1</v>
      </c>
      <c r="D9503" s="2">
        <v>131.52000000000001</v>
      </c>
      <c r="E9503" s="2">
        <v>13.05</v>
      </c>
      <c r="F9503" s="2">
        <v>13807.849999999955</v>
      </c>
      <c r="G9503" s="2">
        <v>120.05</v>
      </c>
      <c r="H9503" s="2">
        <v>11.91</v>
      </c>
      <c r="I9503" s="2">
        <v>13543.839999999975</v>
      </c>
    </row>
    <row r="9504" spans="1:9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>
      <c r="A9505" s="2">
        <v>274440</v>
      </c>
      <c r="B9505" s="2" t="s">
        <v>65</v>
      </c>
      <c r="C9505" s="2">
        <v>0.04</v>
      </c>
      <c r="D9505" s="2">
        <v>91</v>
      </c>
      <c r="E9505" s="2">
        <v>3.64</v>
      </c>
      <c r="F9505" s="2">
        <v>4571.079999999999</v>
      </c>
      <c r="G9505" s="2">
        <v>89.05</v>
      </c>
      <c r="H9505" s="2">
        <v>3.56</v>
      </c>
      <c r="I9505" s="2">
        <v>4509.3500000000031</v>
      </c>
    </row>
    <row r="9506" spans="1:9">
      <c r="A9506" s="2">
        <v>274440</v>
      </c>
      <c r="B9506" s="2" t="s">
        <v>66</v>
      </c>
      <c r="C9506" s="2">
        <v>0.1</v>
      </c>
      <c r="D9506" s="2">
        <v>91</v>
      </c>
      <c r="E9506" s="2">
        <v>9.1</v>
      </c>
      <c r="F9506" s="2">
        <v>11417.270000000026</v>
      </c>
      <c r="G9506" s="2">
        <v>89.05</v>
      </c>
      <c r="H9506" s="2">
        <v>8.9</v>
      </c>
      <c r="I9506" s="2">
        <v>11263.609999999988</v>
      </c>
    </row>
    <row r="9507" spans="1:9">
      <c r="A9507" s="2">
        <v>274440</v>
      </c>
      <c r="B9507" s="2" t="s">
        <v>67</v>
      </c>
      <c r="C9507" s="2">
        <v>0.125</v>
      </c>
      <c r="D9507" s="2">
        <v>94.43</v>
      </c>
      <c r="E9507" s="2">
        <v>11.8</v>
      </c>
      <c r="F9507" s="2">
        <v>14795.109999999968</v>
      </c>
      <c r="G9507" s="2">
        <v>92.42</v>
      </c>
      <c r="H9507" s="2">
        <v>11.55</v>
      </c>
      <c r="I9507" s="2">
        <v>14596.399999999918</v>
      </c>
    </row>
    <row r="9508" spans="1:9">
      <c r="A9508" s="2">
        <v>274440</v>
      </c>
      <c r="B9508" s="2" t="s">
        <v>68</v>
      </c>
      <c r="C9508" s="2">
        <v>0.125</v>
      </c>
      <c r="D9508" s="2">
        <v>96.95</v>
      </c>
      <c r="E9508" s="2">
        <v>12.12</v>
      </c>
      <c r="F9508" s="2">
        <v>15175.259999999989</v>
      </c>
      <c r="G9508" s="2">
        <v>94.89</v>
      </c>
      <c r="H9508" s="2">
        <v>11.86</v>
      </c>
      <c r="I9508" s="2">
        <v>14971.609999999997</v>
      </c>
    </row>
    <row r="9509" spans="1:9">
      <c r="A9509" s="2">
        <v>274440</v>
      </c>
      <c r="B9509" s="2" t="s">
        <v>69</v>
      </c>
      <c r="C9509" s="2">
        <v>0.1</v>
      </c>
      <c r="D9509" s="2">
        <v>98.98</v>
      </c>
      <c r="E9509" s="2">
        <v>9.9</v>
      </c>
      <c r="F9509" s="2">
        <v>12382.210000000028</v>
      </c>
      <c r="G9509" s="2">
        <v>96.87</v>
      </c>
      <c r="H9509" s="2">
        <v>9.68</v>
      </c>
      <c r="I9509" s="2">
        <v>12215.190000000039</v>
      </c>
    </row>
    <row r="9510" spans="1:9">
      <c r="A9510" s="2">
        <v>274440</v>
      </c>
      <c r="B9510" s="2" t="s">
        <v>70</v>
      </c>
      <c r="C9510" s="2">
        <v>0.1</v>
      </c>
      <c r="D9510" s="2">
        <v>132.25</v>
      </c>
      <c r="E9510" s="2">
        <v>13.12</v>
      </c>
      <c r="F9510" s="2">
        <v>13820.969999999956</v>
      </c>
      <c r="G9510" s="2">
        <v>120.72</v>
      </c>
      <c r="H9510" s="2">
        <v>11.98</v>
      </c>
      <c r="I9510" s="2">
        <v>13555.819999999974</v>
      </c>
    </row>
    <row r="9511" spans="1:9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>
      <c r="A9512" s="2">
        <v>274450</v>
      </c>
      <c r="B9512" s="2" t="s">
        <v>65</v>
      </c>
      <c r="C9512" s="2">
        <v>0.04</v>
      </c>
      <c r="D9512" s="2">
        <v>91</v>
      </c>
      <c r="E9512" s="2">
        <v>3.64</v>
      </c>
      <c r="F9512" s="2">
        <v>4574.7199999999993</v>
      </c>
      <c r="G9512" s="2">
        <v>89.05</v>
      </c>
      <c r="H9512" s="2">
        <v>3.56</v>
      </c>
      <c r="I9512" s="2">
        <v>4512.9100000000035</v>
      </c>
    </row>
    <row r="9513" spans="1:9">
      <c r="A9513" s="2">
        <v>274450</v>
      </c>
      <c r="B9513" s="2" t="s">
        <v>66</v>
      </c>
      <c r="C9513" s="2">
        <v>0.1</v>
      </c>
      <c r="D9513" s="2">
        <v>91</v>
      </c>
      <c r="E9513" s="2">
        <v>9.1</v>
      </c>
      <c r="F9513" s="2">
        <v>11426.370000000026</v>
      </c>
      <c r="G9513" s="2">
        <v>89.05</v>
      </c>
      <c r="H9513" s="2">
        <v>8.9</v>
      </c>
      <c r="I9513" s="2">
        <v>11272.509999999987</v>
      </c>
    </row>
    <row r="9514" spans="1:9">
      <c r="A9514" s="2">
        <v>274450</v>
      </c>
      <c r="B9514" s="2" t="s">
        <v>67</v>
      </c>
      <c r="C9514" s="2">
        <v>0.125</v>
      </c>
      <c r="D9514" s="2">
        <v>94.43</v>
      </c>
      <c r="E9514" s="2">
        <v>11.8</v>
      </c>
      <c r="F9514" s="2">
        <v>14806.909999999967</v>
      </c>
      <c r="G9514" s="2">
        <v>92.42</v>
      </c>
      <c r="H9514" s="2">
        <v>11.55</v>
      </c>
      <c r="I9514" s="2">
        <v>14607.949999999917</v>
      </c>
    </row>
    <row r="9515" spans="1:9">
      <c r="A9515" s="2">
        <v>274450</v>
      </c>
      <c r="B9515" s="2" t="s">
        <v>68</v>
      </c>
      <c r="C9515" s="2">
        <v>0.125</v>
      </c>
      <c r="D9515" s="2">
        <v>96.95</v>
      </c>
      <c r="E9515" s="2">
        <v>12.12</v>
      </c>
      <c r="F9515" s="2">
        <v>15187.37999999999</v>
      </c>
      <c r="G9515" s="2">
        <v>94.89</v>
      </c>
      <c r="H9515" s="2">
        <v>11.86</v>
      </c>
      <c r="I9515" s="2">
        <v>14983.469999999998</v>
      </c>
    </row>
    <row r="9516" spans="1:9">
      <c r="A9516" s="2">
        <v>274450</v>
      </c>
      <c r="B9516" s="2" t="s">
        <v>69</v>
      </c>
      <c r="C9516" s="2">
        <v>0.1</v>
      </c>
      <c r="D9516" s="2">
        <v>98.98</v>
      </c>
      <c r="E9516" s="2">
        <v>9.9</v>
      </c>
      <c r="F9516" s="2">
        <v>12392.110000000028</v>
      </c>
      <c r="G9516" s="2">
        <v>96.87</v>
      </c>
      <c r="H9516" s="2">
        <v>9.68</v>
      </c>
      <c r="I9516" s="2">
        <v>12224.870000000039</v>
      </c>
    </row>
    <row r="9517" spans="1:9">
      <c r="A9517" s="2">
        <v>274450</v>
      </c>
      <c r="B9517" s="2" t="s">
        <v>70</v>
      </c>
      <c r="C9517" s="2">
        <v>0.1</v>
      </c>
      <c r="D9517" s="2">
        <v>132.26</v>
      </c>
      <c r="E9517" s="2">
        <v>13.12</v>
      </c>
      <c r="F9517" s="2">
        <v>13834.089999999956</v>
      </c>
      <c r="G9517" s="2">
        <v>120.72</v>
      </c>
      <c r="H9517" s="2">
        <v>11.98</v>
      </c>
      <c r="I9517" s="2">
        <v>13567.799999999974</v>
      </c>
    </row>
    <row r="9518" spans="1:9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>
      <c r="A9519" s="2">
        <v>274460</v>
      </c>
      <c r="B9519" s="2" t="s">
        <v>65</v>
      </c>
      <c r="C9519" s="2">
        <v>0.04</v>
      </c>
      <c r="D9519" s="2">
        <v>91</v>
      </c>
      <c r="E9519" s="2">
        <v>3.64</v>
      </c>
      <c r="F9519" s="2">
        <v>4578.3599999999997</v>
      </c>
      <c r="G9519" s="2">
        <v>89.05</v>
      </c>
      <c r="H9519" s="2">
        <v>3.56</v>
      </c>
      <c r="I9519" s="2">
        <v>4516.4700000000039</v>
      </c>
    </row>
    <row r="9520" spans="1:9">
      <c r="A9520" s="2">
        <v>274460</v>
      </c>
      <c r="B9520" s="2" t="s">
        <v>66</v>
      </c>
      <c r="C9520" s="2">
        <v>0.1</v>
      </c>
      <c r="D9520" s="2">
        <v>91</v>
      </c>
      <c r="E9520" s="2">
        <v>9.1</v>
      </c>
      <c r="F9520" s="2">
        <v>11435.470000000027</v>
      </c>
      <c r="G9520" s="2">
        <v>89.05</v>
      </c>
      <c r="H9520" s="2">
        <v>8.9</v>
      </c>
      <c r="I9520" s="2">
        <v>11281.409999999987</v>
      </c>
    </row>
    <row r="9521" spans="1:9">
      <c r="A9521" s="2">
        <v>274460</v>
      </c>
      <c r="B9521" s="2" t="s">
        <v>67</v>
      </c>
      <c r="C9521" s="2">
        <v>0.125</v>
      </c>
      <c r="D9521" s="2">
        <v>94.43</v>
      </c>
      <c r="E9521" s="2">
        <v>11.8</v>
      </c>
      <c r="F9521" s="2">
        <v>14818.709999999966</v>
      </c>
      <c r="G9521" s="2">
        <v>92.42</v>
      </c>
      <c r="H9521" s="2">
        <v>11.55</v>
      </c>
      <c r="I9521" s="2">
        <v>14619.499999999916</v>
      </c>
    </row>
    <row r="9522" spans="1:9">
      <c r="A9522" s="2">
        <v>274460</v>
      </c>
      <c r="B9522" s="2" t="s">
        <v>68</v>
      </c>
      <c r="C9522" s="2">
        <v>0.125</v>
      </c>
      <c r="D9522" s="2">
        <v>96.95</v>
      </c>
      <c r="E9522" s="2">
        <v>12.12</v>
      </c>
      <c r="F9522" s="2">
        <v>15199.499999999991</v>
      </c>
      <c r="G9522" s="2">
        <v>94.89</v>
      </c>
      <c r="H9522" s="2">
        <v>11.86</v>
      </c>
      <c r="I9522" s="2">
        <v>14995.329999999998</v>
      </c>
    </row>
    <row r="9523" spans="1:9">
      <c r="A9523" s="2">
        <v>274460</v>
      </c>
      <c r="B9523" s="2" t="s">
        <v>69</v>
      </c>
      <c r="C9523" s="2">
        <v>0.1</v>
      </c>
      <c r="D9523" s="2">
        <v>98.98</v>
      </c>
      <c r="E9523" s="2">
        <v>9.9</v>
      </c>
      <c r="F9523" s="2">
        <v>12402.010000000028</v>
      </c>
      <c r="G9523" s="2">
        <v>96.87</v>
      </c>
      <c r="H9523" s="2">
        <v>9.68</v>
      </c>
      <c r="I9523" s="2">
        <v>12234.550000000039</v>
      </c>
    </row>
    <row r="9524" spans="1:9">
      <c r="A9524" s="2">
        <v>274460</v>
      </c>
      <c r="B9524" s="2" t="s">
        <v>70</v>
      </c>
      <c r="C9524" s="2">
        <v>0.1</v>
      </c>
      <c r="D9524" s="2">
        <v>132.25</v>
      </c>
      <c r="E9524" s="2">
        <v>13.12</v>
      </c>
      <c r="F9524" s="2">
        <v>13847.209999999957</v>
      </c>
      <c r="G9524" s="2">
        <v>120.72</v>
      </c>
      <c r="H9524" s="2">
        <v>11.98</v>
      </c>
      <c r="I9524" s="2">
        <v>13579.779999999973</v>
      </c>
    </row>
    <row r="9525" spans="1:9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>
      <c r="A9526" s="2">
        <v>274470</v>
      </c>
      <c r="B9526" s="2" t="s">
        <v>65</v>
      </c>
      <c r="C9526" s="2">
        <v>0.04</v>
      </c>
      <c r="D9526" s="2">
        <v>91</v>
      </c>
      <c r="E9526" s="2">
        <v>3.64</v>
      </c>
      <c r="F9526" s="2">
        <v>4582</v>
      </c>
      <c r="G9526" s="2">
        <v>89.05</v>
      </c>
      <c r="H9526" s="2">
        <v>3.56</v>
      </c>
      <c r="I9526" s="2">
        <v>4520.0300000000043</v>
      </c>
    </row>
    <row r="9527" spans="1:9">
      <c r="A9527" s="2">
        <v>274470</v>
      </c>
      <c r="B9527" s="2" t="s">
        <v>66</v>
      </c>
      <c r="C9527" s="2">
        <v>0.1</v>
      </c>
      <c r="D9527" s="2">
        <v>91</v>
      </c>
      <c r="E9527" s="2">
        <v>9.1</v>
      </c>
      <c r="F9527" s="2">
        <v>11444.570000000027</v>
      </c>
      <c r="G9527" s="2">
        <v>89.05</v>
      </c>
      <c r="H9527" s="2">
        <v>8.9</v>
      </c>
      <c r="I9527" s="2">
        <v>11290.309999999987</v>
      </c>
    </row>
    <row r="9528" spans="1:9">
      <c r="A9528" s="2">
        <v>274470</v>
      </c>
      <c r="B9528" s="2" t="s">
        <v>67</v>
      </c>
      <c r="C9528" s="2">
        <v>0.125</v>
      </c>
      <c r="D9528" s="2">
        <v>94.43</v>
      </c>
      <c r="E9528" s="2">
        <v>11.8</v>
      </c>
      <c r="F9528" s="2">
        <v>14830.509999999966</v>
      </c>
      <c r="G9528" s="2">
        <v>92.42</v>
      </c>
      <c r="H9528" s="2">
        <v>11.55</v>
      </c>
      <c r="I9528" s="2">
        <v>14631.049999999916</v>
      </c>
    </row>
    <row r="9529" spans="1:9">
      <c r="A9529" s="2">
        <v>274470</v>
      </c>
      <c r="B9529" s="2" t="s">
        <v>68</v>
      </c>
      <c r="C9529" s="2">
        <v>0.125</v>
      </c>
      <c r="D9529" s="2">
        <v>96.95</v>
      </c>
      <c r="E9529" s="2">
        <v>12.12</v>
      </c>
      <c r="F9529" s="2">
        <v>15211.619999999992</v>
      </c>
      <c r="G9529" s="2">
        <v>94.89</v>
      </c>
      <c r="H9529" s="2">
        <v>11.86</v>
      </c>
      <c r="I9529" s="2">
        <v>15007.189999999999</v>
      </c>
    </row>
    <row r="9530" spans="1:9">
      <c r="A9530" s="2">
        <v>274470</v>
      </c>
      <c r="B9530" s="2" t="s">
        <v>69</v>
      </c>
      <c r="C9530" s="2">
        <v>0.1</v>
      </c>
      <c r="D9530" s="2">
        <v>98.98</v>
      </c>
      <c r="E9530" s="2">
        <v>9.9</v>
      </c>
      <c r="F9530" s="2">
        <v>12411.910000000027</v>
      </c>
      <c r="G9530" s="2">
        <v>96.87</v>
      </c>
      <c r="H9530" s="2">
        <v>9.68</v>
      </c>
      <c r="I9530" s="2">
        <v>12244.23000000004</v>
      </c>
    </row>
    <row r="9531" spans="1:9">
      <c r="A9531" s="2">
        <v>274470</v>
      </c>
      <c r="B9531" s="2" t="s">
        <v>70</v>
      </c>
      <c r="C9531" s="2">
        <v>0.1</v>
      </c>
      <c r="D9531" s="2">
        <v>132.25</v>
      </c>
      <c r="E9531" s="2">
        <v>13.12</v>
      </c>
      <c r="F9531" s="2">
        <v>13860.329999999958</v>
      </c>
      <c r="G9531" s="2">
        <v>120.72</v>
      </c>
      <c r="H9531" s="2">
        <v>11.98</v>
      </c>
      <c r="I9531" s="2">
        <v>13591.759999999973</v>
      </c>
    </row>
    <row r="9532" spans="1:9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>
      <c r="A9533" s="2">
        <v>274480</v>
      </c>
      <c r="B9533" s="2" t="s">
        <v>65</v>
      </c>
      <c r="C9533" s="2">
        <v>0.04</v>
      </c>
      <c r="D9533" s="2">
        <v>91</v>
      </c>
      <c r="E9533" s="2">
        <v>3.64</v>
      </c>
      <c r="F9533" s="2">
        <v>4585.6400000000003</v>
      </c>
      <c r="G9533" s="2">
        <v>89.05</v>
      </c>
      <c r="H9533" s="2">
        <v>3.56</v>
      </c>
      <c r="I9533" s="2">
        <v>4523.5900000000047</v>
      </c>
    </row>
    <row r="9534" spans="1:9">
      <c r="A9534" s="2">
        <v>274480</v>
      </c>
      <c r="B9534" s="2" t="s">
        <v>66</v>
      </c>
      <c r="C9534" s="2">
        <v>0.1</v>
      </c>
      <c r="D9534" s="2">
        <v>91</v>
      </c>
      <c r="E9534" s="2">
        <v>9.1</v>
      </c>
      <c r="F9534" s="2">
        <v>11453.670000000027</v>
      </c>
      <c r="G9534" s="2">
        <v>89.05</v>
      </c>
      <c r="H9534" s="2">
        <v>8.9</v>
      </c>
      <c r="I9534" s="2">
        <v>11299.209999999986</v>
      </c>
    </row>
    <row r="9535" spans="1:9">
      <c r="A9535" s="2">
        <v>274480</v>
      </c>
      <c r="B9535" s="2" t="s">
        <v>67</v>
      </c>
      <c r="C9535" s="2">
        <v>0.125</v>
      </c>
      <c r="D9535" s="2">
        <v>94.43</v>
      </c>
      <c r="E9535" s="2">
        <v>11.8</v>
      </c>
      <c r="F9535" s="2">
        <v>14842.309999999965</v>
      </c>
      <c r="G9535" s="2">
        <v>92.42</v>
      </c>
      <c r="H9535" s="2">
        <v>11.55</v>
      </c>
      <c r="I9535" s="2">
        <v>14642.599999999915</v>
      </c>
    </row>
    <row r="9536" spans="1:9">
      <c r="A9536" s="2">
        <v>274480</v>
      </c>
      <c r="B9536" s="2" t="s">
        <v>68</v>
      </c>
      <c r="C9536" s="2">
        <v>0.125</v>
      </c>
      <c r="D9536" s="2">
        <v>96.95</v>
      </c>
      <c r="E9536" s="2">
        <v>12.12</v>
      </c>
      <c r="F9536" s="2">
        <v>15223.739999999993</v>
      </c>
      <c r="G9536" s="2">
        <v>94.89</v>
      </c>
      <c r="H9536" s="2">
        <v>11.86</v>
      </c>
      <c r="I9536" s="2">
        <v>15019.05</v>
      </c>
    </row>
    <row r="9537" spans="1:9">
      <c r="A9537" s="2">
        <v>274480</v>
      </c>
      <c r="B9537" s="2" t="s">
        <v>69</v>
      </c>
      <c r="C9537" s="2">
        <v>0.1</v>
      </c>
      <c r="D9537" s="2">
        <v>98.98</v>
      </c>
      <c r="E9537" s="2">
        <v>9.89</v>
      </c>
      <c r="F9537" s="2">
        <v>12421.800000000027</v>
      </c>
      <c r="G9537" s="2">
        <v>96.87</v>
      </c>
      <c r="H9537" s="2">
        <v>9.68</v>
      </c>
      <c r="I9537" s="2">
        <v>12253.91000000004</v>
      </c>
    </row>
    <row r="9538" spans="1:9">
      <c r="A9538" s="2">
        <v>274480</v>
      </c>
      <c r="B9538" s="2" t="s">
        <v>70</v>
      </c>
      <c r="C9538" s="2">
        <v>0.1</v>
      </c>
      <c r="D9538" s="2">
        <v>132.26</v>
      </c>
      <c r="E9538" s="2">
        <v>13.12</v>
      </c>
      <c r="F9538" s="2">
        <v>13873.449999999959</v>
      </c>
      <c r="G9538" s="2">
        <v>120.72</v>
      </c>
      <c r="H9538" s="2">
        <v>11.98</v>
      </c>
      <c r="I9538" s="2">
        <v>13603.739999999972</v>
      </c>
    </row>
    <row r="9539" spans="1:9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>
      <c r="A9540" s="2">
        <v>274490</v>
      </c>
      <c r="B9540" s="2" t="s">
        <v>65</v>
      </c>
      <c r="C9540" s="2">
        <v>0.04</v>
      </c>
      <c r="D9540" s="2">
        <v>91</v>
      </c>
      <c r="E9540" s="2">
        <v>3.64</v>
      </c>
      <c r="F9540" s="2">
        <v>4589.2800000000007</v>
      </c>
      <c r="G9540" s="2">
        <v>89.05</v>
      </c>
      <c r="H9540" s="2">
        <v>3.56</v>
      </c>
      <c r="I9540" s="2">
        <v>4527.1500000000051</v>
      </c>
    </row>
    <row r="9541" spans="1:9">
      <c r="A9541" s="2">
        <v>274490</v>
      </c>
      <c r="B9541" s="2" t="s">
        <v>66</v>
      </c>
      <c r="C9541" s="2">
        <v>0.1</v>
      </c>
      <c r="D9541" s="2">
        <v>91</v>
      </c>
      <c r="E9541" s="2">
        <v>9.1</v>
      </c>
      <c r="F9541" s="2">
        <v>11462.770000000028</v>
      </c>
      <c r="G9541" s="2">
        <v>89.05</v>
      </c>
      <c r="H9541" s="2">
        <v>8.9</v>
      </c>
      <c r="I9541" s="2">
        <v>11308.109999999986</v>
      </c>
    </row>
    <row r="9542" spans="1:9">
      <c r="A9542" s="2">
        <v>274490</v>
      </c>
      <c r="B9542" s="2" t="s">
        <v>67</v>
      </c>
      <c r="C9542" s="2">
        <v>0.125</v>
      </c>
      <c r="D9542" s="2">
        <v>94.43</v>
      </c>
      <c r="E9542" s="2">
        <v>11.8</v>
      </c>
      <c r="F9542" s="2">
        <v>14854.109999999964</v>
      </c>
      <c r="G9542" s="2">
        <v>92.42</v>
      </c>
      <c r="H9542" s="2">
        <v>11.55</v>
      </c>
      <c r="I9542" s="2">
        <v>14654.149999999914</v>
      </c>
    </row>
    <row r="9543" spans="1:9">
      <c r="A9543" s="2">
        <v>274490</v>
      </c>
      <c r="B9543" s="2" t="s">
        <v>68</v>
      </c>
      <c r="C9543" s="2">
        <v>0.125</v>
      </c>
      <c r="D9543" s="2">
        <v>96.95</v>
      </c>
      <c r="E9543" s="2">
        <v>12.12</v>
      </c>
      <c r="F9543" s="2">
        <v>15235.859999999993</v>
      </c>
      <c r="G9543" s="2">
        <v>94.89</v>
      </c>
      <c r="H9543" s="2">
        <v>11.86</v>
      </c>
      <c r="I9543" s="2">
        <v>15030.91</v>
      </c>
    </row>
    <row r="9544" spans="1:9">
      <c r="A9544" s="2">
        <v>274490</v>
      </c>
      <c r="B9544" s="2" t="s">
        <v>69</v>
      </c>
      <c r="C9544" s="2">
        <v>0.1</v>
      </c>
      <c r="D9544" s="2">
        <v>98.98</v>
      </c>
      <c r="E9544" s="2">
        <v>9.89</v>
      </c>
      <c r="F9544" s="2">
        <v>12431.690000000026</v>
      </c>
      <c r="G9544" s="2">
        <v>96.87</v>
      </c>
      <c r="H9544" s="2">
        <v>9.68</v>
      </c>
      <c r="I9544" s="2">
        <v>12263.59000000004</v>
      </c>
    </row>
    <row r="9545" spans="1:9">
      <c r="A9545" s="2">
        <v>274490</v>
      </c>
      <c r="B9545" s="2" t="s">
        <v>70</v>
      </c>
      <c r="C9545" s="2">
        <v>0.1</v>
      </c>
      <c r="D9545" s="2">
        <v>132.25</v>
      </c>
      <c r="E9545" s="2">
        <v>13.12</v>
      </c>
      <c r="F9545" s="2">
        <v>13886.56999999996</v>
      </c>
      <c r="G9545" s="2">
        <v>120.72</v>
      </c>
      <c r="H9545" s="2">
        <v>11.98</v>
      </c>
      <c r="I9545" s="2">
        <v>13615.719999999972</v>
      </c>
    </row>
    <row r="9546" spans="1:9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>
      <c r="A9547" s="2">
        <v>274500</v>
      </c>
      <c r="B9547" s="2" t="s">
        <v>65</v>
      </c>
      <c r="C9547" s="2">
        <v>0.04</v>
      </c>
      <c r="D9547" s="2">
        <v>91</v>
      </c>
      <c r="E9547" s="2">
        <v>3.64</v>
      </c>
      <c r="F9547" s="2">
        <v>4592.920000000001</v>
      </c>
      <c r="G9547" s="2">
        <v>89.05</v>
      </c>
      <c r="H9547" s="2">
        <v>3.56</v>
      </c>
      <c r="I9547" s="2">
        <v>4530.7100000000055</v>
      </c>
    </row>
    <row r="9548" spans="1:9">
      <c r="A9548" s="2">
        <v>274500</v>
      </c>
      <c r="B9548" s="2" t="s">
        <v>66</v>
      </c>
      <c r="C9548" s="2">
        <v>0.1</v>
      </c>
      <c r="D9548" s="2">
        <v>91</v>
      </c>
      <c r="E9548" s="2">
        <v>9.1</v>
      </c>
      <c r="F9548" s="2">
        <v>11471.870000000028</v>
      </c>
      <c r="G9548" s="2">
        <v>89.05</v>
      </c>
      <c r="H9548" s="2">
        <v>8.9</v>
      </c>
      <c r="I9548" s="2">
        <v>11317.009999999986</v>
      </c>
    </row>
    <row r="9549" spans="1:9">
      <c r="A9549" s="2">
        <v>274500</v>
      </c>
      <c r="B9549" s="2" t="s">
        <v>67</v>
      </c>
      <c r="C9549" s="2">
        <v>0.125</v>
      </c>
      <c r="D9549" s="2">
        <v>94.43</v>
      </c>
      <c r="E9549" s="2">
        <v>11.8</v>
      </c>
      <c r="F9549" s="2">
        <v>14865.909999999963</v>
      </c>
      <c r="G9549" s="2">
        <v>92.42</v>
      </c>
      <c r="H9549" s="2">
        <v>11.55</v>
      </c>
      <c r="I9549" s="2">
        <v>14665.699999999913</v>
      </c>
    </row>
    <row r="9550" spans="1:9">
      <c r="A9550" s="2">
        <v>274500</v>
      </c>
      <c r="B9550" s="2" t="s">
        <v>68</v>
      </c>
      <c r="C9550" s="2">
        <v>0.125</v>
      </c>
      <c r="D9550" s="2">
        <v>96.95</v>
      </c>
      <c r="E9550" s="2">
        <v>12.12</v>
      </c>
      <c r="F9550" s="2">
        <v>15247.979999999994</v>
      </c>
      <c r="G9550" s="2">
        <v>94.89</v>
      </c>
      <c r="H9550" s="2">
        <v>11.86</v>
      </c>
      <c r="I9550" s="2">
        <v>15042.77</v>
      </c>
    </row>
    <row r="9551" spans="1:9">
      <c r="A9551" s="2">
        <v>274500</v>
      </c>
      <c r="B9551" s="2" t="s">
        <v>69</v>
      </c>
      <c r="C9551" s="2">
        <v>0.1</v>
      </c>
      <c r="D9551" s="2">
        <v>98.98</v>
      </c>
      <c r="E9551" s="2">
        <v>9.9</v>
      </c>
      <c r="F9551" s="2">
        <v>12441.590000000026</v>
      </c>
      <c r="G9551" s="2">
        <v>96.87</v>
      </c>
      <c r="H9551" s="2">
        <v>9.68</v>
      </c>
      <c r="I9551" s="2">
        <v>12273.27000000004</v>
      </c>
    </row>
    <row r="9552" spans="1:9">
      <c r="A9552" s="2">
        <v>274500</v>
      </c>
      <c r="B9552" s="2" t="s">
        <v>70</v>
      </c>
      <c r="C9552" s="2">
        <v>0.1</v>
      </c>
      <c r="D9552" s="2">
        <v>132.25</v>
      </c>
      <c r="E9552" s="2">
        <v>13.12</v>
      </c>
      <c r="F9552" s="2">
        <v>13899.68999999996</v>
      </c>
      <c r="G9552" s="2">
        <v>120.72</v>
      </c>
      <c r="H9552" s="2">
        <v>11.98</v>
      </c>
      <c r="I9552" s="2">
        <v>13627.699999999972</v>
      </c>
    </row>
    <row r="9553" spans="1:9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>
      <c r="A9554" s="2">
        <v>274510</v>
      </c>
      <c r="B9554" s="2" t="s">
        <v>65</v>
      </c>
      <c r="C9554" s="2">
        <v>0.04</v>
      </c>
      <c r="D9554" s="2">
        <v>91</v>
      </c>
      <c r="E9554" s="2">
        <v>3.64</v>
      </c>
      <c r="F9554" s="2">
        <v>4596.5600000000013</v>
      </c>
      <c r="G9554" s="2">
        <v>89.05</v>
      </c>
      <c r="H9554" s="2">
        <v>3.56</v>
      </c>
      <c r="I9554" s="2">
        <v>4534.2700000000059</v>
      </c>
    </row>
    <row r="9555" spans="1:9">
      <c r="A9555" s="2">
        <v>274510</v>
      </c>
      <c r="B9555" s="2" t="s">
        <v>66</v>
      </c>
      <c r="C9555" s="2">
        <v>0.1</v>
      </c>
      <c r="D9555" s="2">
        <v>91</v>
      </c>
      <c r="E9555" s="2">
        <v>9.1</v>
      </c>
      <c r="F9555" s="2">
        <v>11480.970000000028</v>
      </c>
      <c r="G9555" s="2">
        <v>89.05</v>
      </c>
      <c r="H9555" s="2">
        <v>8.9</v>
      </c>
      <c r="I9555" s="2">
        <v>11325.909999999985</v>
      </c>
    </row>
    <row r="9556" spans="1:9">
      <c r="A9556" s="2">
        <v>274510</v>
      </c>
      <c r="B9556" s="2" t="s">
        <v>67</v>
      </c>
      <c r="C9556" s="2">
        <v>0.125</v>
      </c>
      <c r="D9556" s="2">
        <v>94.43</v>
      </c>
      <c r="E9556" s="2">
        <v>11.8</v>
      </c>
      <c r="F9556" s="2">
        <v>14877.709999999963</v>
      </c>
      <c r="G9556" s="2">
        <v>92.42</v>
      </c>
      <c r="H9556" s="2">
        <v>11.55</v>
      </c>
      <c r="I9556" s="2">
        <v>14677.249999999913</v>
      </c>
    </row>
    <row r="9557" spans="1:9">
      <c r="A9557" s="2">
        <v>274510</v>
      </c>
      <c r="B9557" s="2" t="s">
        <v>68</v>
      </c>
      <c r="C9557" s="2">
        <v>0.125</v>
      </c>
      <c r="D9557" s="2">
        <v>96.95</v>
      </c>
      <c r="E9557" s="2">
        <v>12.12</v>
      </c>
      <c r="F9557" s="2">
        <v>15260.099999999995</v>
      </c>
      <c r="G9557" s="2">
        <v>94.89</v>
      </c>
      <c r="H9557" s="2">
        <v>11.86</v>
      </c>
      <c r="I9557" s="2">
        <v>15054.630000000001</v>
      </c>
    </row>
    <row r="9558" spans="1:9">
      <c r="A9558" s="2">
        <v>274510</v>
      </c>
      <c r="B9558" s="2" t="s">
        <v>69</v>
      </c>
      <c r="C9558" s="2">
        <v>0.1</v>
      </c>
      <c r="D9558" s="2">
        <v>98.98</v>
      </c>
      <c r="E9558" s="2">
        <v>9.9</v>
      </c>
      <c r="F9558" s="2">
        <v>12451.490000000025</v>
      </c>
      <c r="G9558" s="2">
        <v>96.87</v>
      </c>
      <c r="H9558" s="2">
        <v>9.68</v>
      </c>
      <c r="I9558" s="2">
        <v>12282.950000000041</v>
      </c>
    </row>
    <row r="9559" spans="1:9">
      <c r="A9559" s="2">
        <v>274510</v>
      </c>
      <c r="B9559" s="2" t="s">
        <v>70</v>
      </c>
      <c r="C9559" s="2">
        <v>0.1</v>
      </c>
      <c r="D9559" s="2">
        <v>132.26</v>
      </c>
      <c r="E9559" s="2">
        <v>13.12</v>
      </c>
      <c r="F9559" s="2">
        <v>13912.809999999961</v>
      </c>
      <c r="G9559" s="2">
        <v>120.72</v>
      </c>
      <c r="H9559" s="2">
        <v>11.98</v>
      </c>
      <c r="I9559" s="2">
        <v>13639.679999999971</v>
      </c>
    </row>
    <row r="9560" spans="1:9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>
      <c r="A9561" s="2">
        <v>274520</v>
      </c>
      <c r="B9561" s="2" t="s">
        <v>65</v>
      </c>
      <c r="C9561" s="2">
        <v>0.04</v>
      </c>
      <c r="D9561" s="2">
        <v>91</v>
      </c>
      <c r="E9561" s="2">
        <v>3.64</v>
      </c>
      <c r="F9561" s="2">
        <v>4600.2000000000016</v>
      </c>
      <c r="G9561" s="2">
        <v>89.05</v>
      </c>
      <c r="H9561" s="2">
        <v>3.56</v>
      </c>
      <c r="I9561" s="2">
        <v>4537.8300000000063</v>
      </c>
    </row>
    <row r="9562" spans="1:9">
      <c r="A9562" s="2">
        <v>274520</v>
      </c>
      <c r="B9562" s="2" t="s">
        <v>66</v>
      </c>
      <c r="C9562" s="2">
        <v>0.1</v>
      </c>
      <c r="D9562" s="2">
        <v>91</v>
      </c>
      <c r="E9562" s="2">
        <v>9.1</v>
      </c>
      <c r="F9562" s="2">
        <v>11490.070000000029</v>
      </c>
      <c r="G9562" s="2">
        <v>89.05</v>
      </c>
      <c r="H9562" s="2">
        <v>8.9</v>
      </c>
      <c r="I9562" s="2">
        <v>11334.809999999985</v>
      </c>
    </row>
    <row r="9563" spans="1:9">
      <c r="A9563" s="2">
        <v>274520</v>
      </c>
      <c r="B9563" s="2" t="s">
        <v>67</v>
      </c>
      <c r="C9563" s="2">
        <v>0.125</v>
      </c>
      <c r="D9563" s="2">
        <v>94.43</v>
      </c>
      <c r="E9563" s="2">
        <v>11.8</v>
      </c>
      <c r="F9563" s="2">
        <v>14889.509999999962</v>
      </c>
      <c r="G9563" s="2">
        <v>92.42</v>
      </c>
      <c r="H9563" s="2">
        <v>11.55</v>
      </c>
      <c r="I9563" s="2">
        <v>14688.799999999912</v>
      </c>
    </row>
    <row r="9564" spans="1:9">
      <c r="A9564" s="2">
        <v>274520</v>
      </c>
      <c r="B9564" s="2" t="s">
        <v>68</v>
      </c>
      <c r="C9564" s="2">
        <v>0.125</v>
      </c>
      <c r="D9564" s="2">
        <v>96.95</v>
      </c>
      <c r="E9564" s="2">
        <v>12.12</v>
      </c>
      <c r="F9564" s="2">
        <v>15272.219999999996</v>
      </c>
      <c r="G9564" s="2">
        <v>94.89</v>
      </c>
      <c r="H9564" s="2">
        <v>11.86</v>
      </c>
      <c r="I9564" s="2">
        <v>15066.490000000002</v>
      </c>
    </row>
    <row r="9565" spans="1:9">
      <c r="A9565" s="2">
        <v>274520</v>
      </c>
      <c r="B9565" s="2" t="s">
        <v>69</v>
      </c>
      <c r="C9565" s="2">
        <v>0.1</v>
      </c>
      <c r="D9565" s="2">
        <v>98.98</v>
      </c>
      <c r="E9565" s="2">
        <v>9.9</v>
      </c>
      <c r="F9565" s="2">
        <v>12461.390000000025</v>
      </c>
      <c r="G9565" s="2">
        <v>96.87</v>
      </c>
      <c r="H9565" s="2">
        <v>9.68</v>
      </c>
      <c r="I9565" s="2">
        <v>12292.630000000041</v>
      </c>
    </row>
    <row r="9566" spans="1:9">
      <c r="A9566" s="2">
        <v>274520</v>
      </c>
      <c r="B9566" s="2" t="s">
        <v>70</v>
      </c>
      <c r="C9566" s="2">
        <v>0.1</v>
      </c>
      <c r="D9566" s="2">
        <v>132.25</v>
      </c>
      <c r="E9566" s="2">
        <v>13.12</v>
      </c>
      <c r="F9566" s="2">
        <v>13925.929999999962</v>
      </c>
      <c r="G9566" s="2">
        <v>120.72</v>
      </c>
      <c r="H9566" s="2">
        <v>11.98</v>
      </c>
      <c r="I9566" s="2">
        <v>13651.659999999971</v>
      </c>
    </row>
    <row r="9567" spans="1:9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>
      <c r="A9568" s="2">
        <v>274530</v>
      </c>
      <c r="B9568" s="2" t="s">
        <v>65</v>
      </c>
      <c r="C9568" s="2">
        <v>0.04</v>
      </c>
      <c r="D9568" s="2">
        <v>91</v>
      </c>
      <c r="E9568" s="2">
        <v>3.64</v>
      </c>
      <c r="F9568" s="2">
        <v>4603.840000000002</v>
      </c>
      <c r="G9568" s="2">
        <v>89.05</v>
      </c>
      <c r="H9568" s="2">
        <v>3.56</v>
      </c>
      <c r="I9568" s="2">
        <v>4541.3900000000067</v>
      </c>
    </row>
    <row r="9569" spans="1:9">
      <c r="A9569" s="2">
        <v>274530</v>
      </c>
      <c r="B9569" s="2" t="s">
        <v>66</v>
      </c>
      <c r="C9569" s="2">
        <v>0.1</v>
      </c>
      <c r="D9569" s="2">
        <v>91</v>
      </c>
      <c r="E9569" s="2">
        <v>9.1</v>
      </c>
      <c r="F9569" s="2">
        <v>11499.170000000029</v>
      </c>
      <c r="G9569" s="2">
        <v>89.05</v>
      </c>
      <c r="H9569" s="2">
        <v>8.9</v>
      </c>
      <c r="I9569" s="2">
        <v>11343.709999999985</v>
      </c>
    </row>
    <row r="9570" spans="1:9">
      <c r="A9570" s="2">
        <v>274530</v>
      </c>
      <c r="B9570" s="2" t="s">
        <v>67</v>
      </c>
      <c r="C9570" s="2">
        <v>0.125</v>
      </c>
      <c r="D9570" s="2">
        <v>94.43</v>
      </c>
      <c r="E9570" s="2">
        <v>11.8</v>
      </c>
      <c r="F9570" s="2">
        <v>14901.309999999961</v>
      </c>
      <c r="G9570" s="2">
        <v>92.42</v>
      </c>
      <c r="H9570" s="2">
        <v>11.55</v>
      </c>
      <c r="I9570" s="2">
        <v>14700.349999999911</v>
      </c>
    </row>
    <row r="9571" spans="1:9">
      <c r="A9571" s="2">
        <v>274530</v>
      </c>
      <c r="B9571" s="2" t="s">
        <v>68</v>
      </c>
      <c r="C9571" s="2">
        <v>0.125</v>
      </c>
      <c r="D9571" s="2">
        <v>96.95</v>
      </c>
      <c r="E9571" s="2">
        <v>12.12</v>
      </c>
      <c r="F9571" s="2">
        <v>15284.339999999997</v>
      </c>
      <c r="G9571" s="2">
        <v>94.89</v>
      </c>
      <c r="H9571" s="2">
        <v>11.86</v>
      </c>
      <c r="I9571" s="2">
        <v>15078.350000000002</v>
      </c>
    </row>
    <row r="9572" spans="1:9">
      <c r="A9572" s="2">
        <v>274530</v>
      </c>
      <c r="B9572" s="2" t="s">
        <v>69</v>
      </c>
      <c r="C9572" s="2">
        <v>0.1</v>
      </c>
      <c r="D9572" s="2">
        <v>98.98</v>
      </c>
      <c r="E9572" s="2">
        <v>9.9</v>
      </c>
      <c r="F9572" s="2">
        <v>12471.290000000025</v>
      </c>
      <c r="G9572" s="2">
        <v>96.87</v>
      </c>
      <c r="H9572" s="2">
        <v>9.68</v>
      </c>
      <c r="I9572" s="2">
        <v>12302.310000000041</v>
      </c>
    </row>
    <row r="9573" spans="1:9">
      <c r="A9573" s="2">
        <v>274530</v>
      </c>
      <c r="B9573" s="2" t="s">
        <v>70</v>
      </c>
      <c r="C9573" s="2">
        <v>0.1</v>
      </c>
      <c r="D9573" s="2">
        <v>132.25</v>
      </c>
      <c r="E9573" s="2">
        <v>13.12</v>
      </c>
      <c r="F9573" s="2">
        <v>13939.049999999963</v>
      </c>
      <c r="G9573" s="2">
        <v>120.72</v>
      </c>
      <c r="H9573" s="2">
        <v>11.98</v>
      </c>
      <c r="I9573" s="2">
        <v>13663.63999999997</v>
      </c>
    </row>
    <row r="9574" spans="1:9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>
      <c r="A9575" s="2">
        <v>274540</v>
      </c>
      <c r="B9575" s="2" t="s">
        <v>65</v>
      </c>
      <c r="C9575" s="2">
        <v>0.04</v>
      </c>
      <c r="D9575" s="2">
        <v>91</v>
      </c>
      <c r="E9575" s="2">
        <v>3.64</v>
      </c>
      <c r="F9575" s="2">
        <v>4607.4800000000023</v>
      </c>
      <c r="G9575" s="2">
        <v>89.05</v>
      </c>
      <c r="H9575" s="2">
        <v>3.56</v>
      </c>
      <c r="I9575" s="2">
        <v>4544.9500000000071</v>
      </c>
    </row>
    <row r="9576" spans="1:9">
      <c r="A9576" s="2">
        <v>274540</v>
      </c>
      <c r="B9576" s="2" t="s">
        <v>66</v>
      </c>
      <c r="C9576" s="2">
        <v>0.1</v>
      </c>
      <c r="D9576" s="2">
        <v>91</v>
      </c>
      <c r="E9576" s="2">
        <v>9.1</v>
      </c>
      <c r="F9576" s="2">
        <v>11508.27000000003</v>
      </c>
      <c r="G9576" s="2">
        <v>89.05</v>
      </c>
      <c r="H9576" s="2">
        <v>8.9</v>
      </c>
      <c r="I9576" s="2">
        <v>11352.609999999984</v>
      </c>
    </row>
    <row r="9577" spans="1:9">
      <c r="A9577" s="2">
        <v>274540</v>
      </c>
      <c r="B9577" s="2" t="s">
        <v>67</v>
      </c>
      <c r="C9577" s="2">
        <v>0.125</v>
      </c>
      <c r="D9577" s="2">
        <v>94.43</v>
      </c>
      <c r="E9577" s="2">
        <v>11.8</v>
      </c>
      <c r="F9577" s="2">
        <v>14913.109999999961</v>
      </c>
      <c r="G9577" s="2">
        <v>92.42</v>
      </c>
      <c r="H9577" s="2">
        <v>11.55</v>
      </c>
      <c r="I9577" s="2">
        <v>14711.899999999911</v>
      </c>
    </row>
    <row r="9578" spans="1:9">
      <c r="A9578" s="2">
        <v>274540</v>
      </c>
      <c r="B9578" s="2" t="s">
        <v>68</v>
      </c>
      <c r="C9578" s="2">
        <v>0.125</v>
      </c>
      <c r="D9578" s="2">
        <v>96.95</v>
      </c>
      <c r="E9578" s="2">
        <v>12.12</v>
      </c>
      <c r="F9578" s="2">
        <v>15296.459999999997</v>
      </c>
      <c r="G9578" s="2">
        <v>94.89</v>
      </c>
      <c r="H9578" s="2">
        <v>11.86</v>
      </c>
      <c r="I9578" s="2">
        <v>15090.210000000003</v>
      </c>
    </row>
    <row r="9579" spans="1:9">
      <c r="A9579" s="2">
        <v>274540</v>
      </c>
      <c r="B9579" s="2" t="s">
        <v>69</v>
      </c>
      <c r="C9579" s="2">
        <v>0.1</v>
      </c>
      <c r="D9579" s="2">
        <v>98.98</v>
      </c>
      <c r="E9579" s="2">
        <v>9.89</v>
      </c>
      <c r="F9579" s="2">
        <v>12481.180000000024</v>
      </c>
      <c r="G9579" s="2">
        <v>96.87</v>
      </c>
      <c r="H9579" s="2">
        <v>9.68</v>
      </c>
      <c r="I9579" s="2">
        <v>12311.990000000042</v>
      </c>
    </row>
    <row r="9580" spans="1:9">
      <c r="A9580" s="2">
        <v>274540</v>
      </c>
      <c r="B9580" s="2" t="s">
        <v>70</v>
      </c>
      <c r="C9580" s="2">
        <v>0.1</v>
      </c>
      <c r="D9580" s="2">
        <v>132.26</v>
      </c>
      <c r="E9580" s="2">
        <v>13.12</v>
      </c>
      <c r="F9580" s="2">
        <v>13952.169999999964</v>
      </c>
      <c r="G9580" s="2">
        <v>120.72</v>
      </c>
      <c r="H9580" s="2">
        <v>11.98</v>
      </c>
      <c r="I9580" s="2">
        <v>13675.61999999997</v>
      </c>
    </row>
    <row r="9581" spans="1:9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>
      <c r="A9582" s="2">
        <v>274550</v>
      </c>
      <c r="B9582" s="2" t="s">
        <v>65</v>
      </c>
      <c r="C9582" s="2">
        <v>0.04</v>
      </c>
      <c r="D9582" s="2">
        <v>91</v>
      </c>
      <c r="E9582" s="2">
        <v>3.64</v>
      </c>
      <c r="F9582" s="2">
        <v>4611.1200000000026</v>
      </c>
      <c r="G9582" s="2">
        <v>89.05</v>
      </c>
      <c r="H9582" s="2">
        <v>3.56</v>
      </c>
      <c r="I9582" s="2">
        <v>4548.5100000000075</v>
      </c>
    </row>
    <row r="9583" spans="1:9">
      <c r="A9583" s="2">
        <v>274550</v>
      </c>
      <c r="B9583" s="2" t="s">
        <v>66</v>
      </c>
      <c r="C9583" s="2">
        <v>0.1</v>
      </c>
      <c r="D9583" s="2">
        <v>91</v>
      </c>
      <c r="E9583" s="2">
        <v>9.1</v>
      </c>
      <c r="F9583" s="2">
        <v>11517.37000000003</v>
      </c>
      <c r="G9583" s="2">
        <v>89.05</v>
      </c>
      <c r="H9583" s="2">
        <v>8.9</v>
      </c>
      <c r="I9583" s="2">
        <v>11361.509999999984</v>
      </c>
    </row>
    <row r="9584" spans="1:9">
      <c r="A9584" s="2">
        <v>274550</v>
      </c>
      <c r="B9584" s="2" t="s">
        <v>67</v>
      </c>
      <c r="C9584" s="2">
        <v>0.125</v>
      </c>
      <c r="D9584" s="2">
        <v>94.43</v>
      </c>
      <c r="E9584" s="2">
        <v>11.8</v>
      </c>
      <c r="F9584" s="2">
        <v>14924.90999999996</v>
      </c>
      <c r="G9584" s="2">
        <v>92.42</v>
      </c>
      <c r="H9584" s="2">
        <v>11.55</v>
      </c>
      <c r="I9584" s="2">
        <v>14723.44999999991</v>
      </c>
    </row>
    <row r="9585" spans="1:9">
      <c r="A9585" s="2">
        <v>274550</v>
      </c>
      <c r="B9585" s="2" t="s">
        <v>68</v>
      </c>
      <c r="C9585" s="2">
        <v>0.125</v>
      </c>
      <c r="D9585" s="2">
        <v>96.95</v>
      </c>
      <c r="E9585" s="2">
        <v>12.12</v>
      </c>
      <c r="F9585" s="2">
        <v>15308.579999999998</v>
      </c>
      <c r="G9585" s="2">
        <v>94.89</v>
      </c>
      <c r="H9585" s="2">
        <v>11.86</v>
      </c>
      <c r="I9585" s="2">
        <v>15102.070000000003</v>
      </c>
    </row>
    <row r="9586" spans="1:9">
      <c r="A9586" s="2">
        <v>274550</v>
      </c>
      <c r="B9586" s="2" t="s">
        <v>69</v>
      </c>
      <c r="C9586" s="2">
        <v>0.1</v>
      </c>
      <c r="D9586" s="2">
        <v>98.98</v>
      </c>
      <c r="E9586" s="2">
        <v>9.89</v>
      </c>
      <c r="F9586" s="2">
        <v>12491.070000000023</v>
      </c>
      <c r="G9586" s="2">
        <v>96.87</v>
      </c>
      <c r="H9586" s="2">
        <v>9.68</v>
      </c>
      <c r="I9586" s="2">
        <v>12321.670000000042</v>
      </c>
    </row>
    <row r="9587" spans="1:9">
      <c r="A9587" s="2">
        <v>274550</v>
      </c>
      <c r="B9587" s="2" t="s">
        <v>70</v>
      </c>
      <c r="C9587" s="2">
        <v>0.1</v>
      </c>
      <c r="D9587" s="2">
        <v>132.25</v>
      </c>
      <c r="E9587" s="2">
        <v>13.12</v>
      </c>
      <c r="F9587" s="2">
        <v>13965.289999999964</v>
      </c>
      <c r="G9587" s="2">
        <v>120.72</v>
      </c>
      <c r="H9587" s="2">
        <v>11.98</v>
      </c>
      <c r="I9587" s="2">
        <v>13687.599999999969</v>
      </c>
    </row>
    <row r="9588" spans="1:9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>
      <c r="A9589" s="2">
        <v>274560</v>
      </c>
      <c r="B9589" s="2" t="s">
        <v>65</v>
      </c>
      <c r="C9589" s="2">
        <v>0.04</v>
      </c>
      <c r="D9589" s="2">
        <v>91</v>
      </c>
      <c r="E9589" s="2">
        <v>3.64</v>
      </c>
      <c r="F9589" s="2">
        <v>4614.7600000000029</v>
      </c>
      <c r="G9589" s="2">
        <v>89.05</v>
      </c>
      <c r="H9589" s="2">
        <v>3.56</v>
      </c>
      <c r="I9589" s="2">
        <v>4552.0700000000079</v>
      </c>
    </row>
    <row r="9590" spans="1:9">
      <c r="A9590" s="2">
        <v>274560</v>
      </c>
      <c r="B9590" s="2" t="s">
        <v>66</v>
      </c>
      <c r="C9590" s="2">
        <v>0.1</v>
      </c>
      <c r="D9590" s="2">
        <v>91</v>
      </c>
      <c r="E9590" s="2">
        <v>9.1</v>
      </c>
      <c r="F9590" s="2">
        <v>11526.47000000003</v>
      </c>
      <c r="G9590" s="2">
        <v>89.05</v>
      </c>
      <c r="H9590" s="2">
        <v>8.9</v>
      </c>
      <c r="I9590" s="2">
        <v>11370.409999999983</v>
      </c>
    </row>
    <row r="9591" spans="1:9">
      <c r="A9591" s="2">
        <v>274560</v>
      </c>
      <c r="B9591" s="2" t="s">
        <v>67</v>
      </c>
      <c r="C9591" s="2">
        <v>0.125</v>
      </c>
      <c r="D9591" s="2">
        <v>94.43</v>
      </c>
      <c r="E9591" s="2">
        <v>11.8</v>
      </c>
      <c r="F9591" s="2">
        <v>14936.709999999959</v>
      </c>
      <c r="G9591" s="2">
        <v>92.42</v>
      </c>
      <c r="H9591" s="2">
        <v>11.55</v>
      </c>
      <c r="I9591" s="2">
        <v>14734.999999999909</v>
      </c>
    </row>
    <row r="9592" spans="1:9">
      <c r="A9592" s="2">
        <v>274560</v>
      </c>
      <c r="B9592" s="2" t="s">
        <v>68</v>
      </c>
      <c r="C9592" s="2">
        <v>0.125</v>
      </c>
      <c r="D9592" s="2">
        <v>96.95</v>
      </c>
      <c r="E9592" s="2">
        <v>12.12</v>
      </c>
      <c r="F9592" s="2">
        <v>15320.699999999999</v>
      </c>
      <c r="G9592" s="2">
        <v>94.89</v>
      </c>
      <c r="H9592" s="2">
        <v>11.86</v>
      </c>
      <c r="I9592" s="2">
        <v>15113.930000000004</v>
      </c>
    </row>
    <row r="9593" spans="1:9">
      <c r="A9593" s="2">
        <v>274560</v>
      </c>
      <c r="B9593" s="2" t="s">
        <v>69</v>
      </c>
      <c r="C9593" s="2">
        <v>0.1</v>
      </c>
      <c r="D9593" s="2">
        <v>98.98</v>
      </c>
      <c r="E9593" s="2">
        <v>9.9</v>
      </c>
      <c r="F9593" s="2">
        <v>12500.970000000023</v>
      </c>
      <c r="G9593" s="2">
        <v>96.87</v>
      </c>
      <c r="H9593" s="2">
        <v>9.68</v>
      </c>
      <c r="I9593" s="2">
        <v>12331.350000000042</v>
      </c>
    </row>
    <row r="9594" spans="1:9">
      <c r="A9594" s="2">
        <v>274560</v>
      </c>
      <c r="B9594" s="2" t="s">
        <v>70</v>
      </c>
      <c r="C9594" s="2">
        <v>0.1</v>
      </c>
      <c r="D9594" s="2">
        <v>132.25</v>
      </c>
      <c r="E9594" s="2">
        <v>13.12</v>
      </c>
      <c r="F9594" s="2">
        <v>13978.409999999965</v>
      </c>
      <c r="G9594" s="2">
        <v>120.72</v>
      </c>
      <c r="H9594" s="2">
        <v>11.98</v>
      </c>
      <c r="I9594" s="2">
        <v>13699.579999999969</v>
      </c>
    </row>
    <row r="9595" spans="1:9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>
      <c r="A9596" s="2">
        <v>274570</v>
      </c>
      <c r="B9596" s="2" t="s">
        <v>65</v>
      </c>
      <c r="C9596" s="2">
        <v>0.04</v>
      </c>
      <c r="D9596" s="2">
        <v>91</v>
      </c>
      <c r="E9596" s="2">
        <v>3.64</v>
      </c>
      <c r="F9596" s="2">
        <v>4618.4000000000033</v>
      </c>
      <c r="G9596" s="2">
        <v>89.05</v>
      </c>
      <c r="H9596" s="2">
        <v>3.56</v>
      </c>
      <c r="I9596" s="2">
        <v>4555.6300000000083</v>
      </c>
    </row>
    <row r="9597" spans="1:9">
      <c r="A9597" s="2">
        <v>274570</v>
      </c>
      <c r="B9597" s="2" t="s">
        <v>66</v>
      </c>
      <c r="C9597" s="2">
        <v>0.1</v>
      </c>
      <c r="D9597" s="2">
        <v>91</v>
      </c>
      <c r="E9597" s="2">
        <v>9.1</v>
      </c>
      <c r="F9597" s="2">
        <v>11535.570000000031</v>
      </c>
      <c r="G9597" s="2">
        <v>89.05</v>
      </c>
      <c r="H9597" s="2">
        <v>8.9</v>
      </c>
      <c r="I9597" s="2">
        <v>11379.309999999983</v>
      </c>
    </row>
    <row r="9598" spans="1:9">
      <c r="A9598" s="2">
        <v>274570</v>
      </c>
      <c r="B9598" s="2" t="s">
        <v>67</v>
      </c>
      <c r="C9598" s="2">
        <v>0.125</v>
      </c>
      <c r="D9598" s="2">
        <v>94.43</v>
      </c>
      <c r="E9598" s="2">
        <v>11.8</v>
      </c>
      <c r="F9598" s="2">
        <v>14948.509999999958</v>
      </c>
      <c r="G9598" s="2">
        <v>92.42</v>
      </c>
      <c r="H9598" s="2">
        <v>11.55</v>
      </c>
      <c r="I9598" s="2">
        <v>14746.549999999908</v>
      </c>
    </row>
    <row r="9599" spans="1:9">
      <c r="A9599" s="2">
        <v>274570</v>
      </c>
      <c r="B9599" s="2" t="s">
        <v>68</v>
      </c>
      <c r="C9599" s="2">
        <v>0.125</v>
      </c>
      <c r="D9599" s="2">
        <v>96.95</v>
      </c>
      <c r="E9599" s="2">
        <v>12.12</v>
      </c>
      <c r="F9599" s="2">
        <v>15332.82</v>
      </c>
      <c r="G9599" s="2">
        <v>94.89</v>
      </c>
      <c r="H9599" s="2">
        <v>11.86</v>
      </c>
      <c r="I9599" s="2">
        <v>15125.790000000005</v>
      </c>
    </row>
    <row r="9600" spans="1:9">
      <c r="A9600" s="2">
        <v>274570</v>
      </c>
      <c r="B9600" s="2" t="s">
        <v>69</v>
      </c>
      <c r="C9600" s="2">
        <v>0.1</v>
      </c>
      <c r="D9600" s="2">
        <v>98.98</v>
      </c>
      <c r="E9600" s="2">
        <v>9.9</v>
      </c>
      <c r="F9600" s="2">
        <v>12510.870000000023</v>
      </c>
      <c r="G9600" s="2">
        <v>96.87</v>
      </c>
      <c r="H9600" s="2">
        <v>9.68</v>
      </c>
      <c r="I9600" s="2">
        <v>12341.030000000042</v>
      </c>
    </row>
    <row r="9601" spans="1:9">
      <c r="A9601" s="2">
        <v>274570</v>
      </c>
      <c r="B9601" s="2" t="s">
        <v>70</v>
      </c>
      <c r="C9601" s="2">
        <v>0.1</v>
      </c>
      <c r="D9601" s="2">
        <v>132.26</v>
      </c>
      <c r="E9601" s="2">
        <v>13.12</v>
      </c>
      <c r="F9601" s="2">
        <v>13991.529999999966</v>
      </c>
      <c r="G9601" s="2">
        <v>120.72</v>
      </c>
      <c r="H9601" s="2">
        <v>11.98</v>
      </c>
      <c r="I9601" s="2">
        <v>13711.559999999969</v>
      </c>
    </row>
    <row r="9602" spans="1:9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>
      <c r="A9603" s="2">
        <v>274580</v>
      </c>
      <c r="B9603" s="2" t="s">
        <v>65</v>
      </c>
      <c r="C9603" s="2">
        <v>0.04</v>
      </c>
      <c r="D9603" s="2">
        <v>91</v>
      </c>
      <c r="E9603" s="2">
        <v>3.64</v>
      </c>
      <c r="F9603" s="2">
        <v>4622.0400000000036</v>
      </c>
      <c r="G9603" s="2">
        <v>89.05</v>
      </c>
      <c r="H9603" s="2">
        <v>3.56</v>
      </c>
      <c r="I9603" s="2">
        <v>4559.1900000000087</v>
      </c>
    </row>
    <row r="9604" spans="1:9">
      <c r="A9604" s="2">
        <v>274580</v>
      </c>
      <c r="B9604" s="2" t="s">
        <v>66</v>
      </c>
      <c r="C9604" s="2">
        <v>0.1</v>
      </c>
      <c r="D9604" s="2">
        <v>91</v>
      </c>
      <c r="E9604" s="2">
        <v>9.1</v>
      </c>
      <c r="F9604" s="2">
        <v>11544.670000000031</v>
      </c>
      <c r="G9604" s="2">
        <v>89.05</v>
      </c>
      <c r="H9604" s="2">
        <v>8.9</v>
      </c>
      <c r="I9604" s="2">
        <v>11388.209999999983</v>
      </c>
    </row>
    <row r="9605" spans="1:9">
      <c r="A9605" s="2">
        <v>274580</v>
      </c>
      <c r="B9605" s="2" t="s">
        <v>67</v>
      </c>
      <c r="C9605" s="2">
        <v>0.125</v>
      </c>
      <c r="D9605" s="2">
        <v>94.43</v>
      </c>
      <c r="E9605" s="2">
        <v>11.8</v>
      </c>
      <c r="F9605" s="2">
        <v>14960.309999999958</v>
      </c>
      <c r="G9605" s="2">
        <v>92.42</v>
      </c>
      <c r="H9605" s="2">
        <v>11.55</v>
      </c>
      <c r="I9605" s="2">
        <v>14758.099999999908</v>
      </c>
    </row>
    <row r="9606" spans="1:9">
      <c r="A9606" s="2">
        <v>274580</v>
      </c>
      <c r="B9606" s="2" t="s">
        <v>68</v>
      </c>
      <c r="C9606" s="2">
        <v>0.125</v>
      </c>
      <c r="D9606" s="2">
        <v>96.95</v>
      </c>
      <c r="E9606" s="2">
        <v>12.12</v>
      </c>
      <c r="F9606" s="2">
        <v>15344.94</v>
      </c>
      <c r="G9606" s="2">
        <v>94.89</v>
      </c>
      <c r="H9606" s="2">
        <v>11.86</v>
      </c>
      <c r="I9606" s="2">
        <v>15137.650000000005</v>
      </c>
    </row>
    <row r="9607" spans="1:9">
      <c r="A9607" s="2">
        <v>274580</v>
      </c>
      <c r="B9607" s="2" t="s">
        <v>69</v>
      </c>
      <c r="C9607" s="2">
        <v>0.1</v>
      </c>
      <c r="D9607" s="2">
        <v>98.98</v>
      </c>
      <c r="E9607" s="2">
        <v>9.9</v>
      </c>
      <c r="F9607" s="2">
        <v>12520.770000000022</v>
      </c>
      <c r="G9607" s="2">
        <v>96.87</v>
      </c>
      <c r="H9607" s="2">
        <v>9.68</v>
      </c>
      <c r="I9607" s="2">
        <v>12350.710000000043</v>
      </c>
    </row>
    <row r="9608" spans="1:9">
      <c r="A9608" s="2">
        <v>274580</v>
      </c>
      <c r="B9608" s="2" t="s">
        <v>70</v>
      </c>
      <c r="C9608" s="2">
        <v>0.1</v>
      </c>
      <c r="D9608" s="2">
        <v>132.25</v>
      </c>
      <c r="E9608" s="2">
        <v>13.12</v>
      </c>
      <c r="F9608" s="2">
        <v>14004.649999999967</v>
      </c>
      <c r="G9608" s="2">
        <v>120.72</v>
      </c>
      <c r="H9608" s="2">
        <v>11.98</v>
      </c>
      <c r="I9608" s="2">
        <v>13723.539999999968</v>
      </c>
    </row>
    <row r="9609" spans="1:9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>
      <c r="A9610" s="2">
        <v>274590</v>
      </c>
      <c r="B9610" s="2" t="s">
        <v>65</v>
      </c>
      <c r="C9610" s="2">
        <v>0.04</v>
      </c>
      <c r="D9610" s="2">
        <v>91</v>
      </c>
      <c r="E9610" s="2">
        <v>3.64</v>
      </c>
      <c r="F9610" s="2">
        <v>4625.6800000000039</v>
      </c>
      <c r="G9610" s="2">
        <v>89.05</v>
      </c>
      <c r="H9610" s="2">
        <v>3.56</v>
      </c>
      <c r="I9610" s="2">
        <v>4562.7500000000091</v>
      </c>
    </row>
    <row r="9611" spans="1:9">
      <c r="A9611" s="2">
        <v>274590</v>
      </c>
      <c r="B9611" s="2" t="s">
        <v>66</v>
      </c>
      <c r="C9611" s="2">
        <v>0.1</v>
      </c>
      <c r="D9611" s="2">
        <v>91</v>
      </c>
      <c r="E9611" s="2">
        <v>9.1</v>
      </c>
      <c r="F9611" s="2">
        <v>11553.770000000031</v>
      </c>
      <c r="G9611" s="2">
        <v>89.05</v>
      </c>
      <c r="H9611" s="2">
        <v>8.9</v>
      </c>
      <c r="I9611" s="2">
        <v>11397.109999999982</v>
      </c>
    </row>
    <row r="9612" spans="1:9">
      <c r="A9612" s="2">
        <v>274590</v>
      </c>
      <c r="B9612" s="2" t="s">
        <v>67</v>
      </c>
      <c r="C9612" s="2">
        <v>0.125</v>
      </c>
      <c r="D9612" s="2">
        <v>94.43</v>
      </c>
      <c r="E9612" s="2">
        <v>11.8</v>
      </c>
      <c r="F9612" s="2">
        <v>14972.109999999957</v>
      </c>
      <c r="G9612" s="2">
        <v>92.42</v>
      </c>
      <c r="H9612" s="2">
        <v>11.55</v>
      </c>
      <c r="I9612" s="2">
        <v>14769.649999999907</v>
      </c>
    </row>
    <row r="9613" spans="1:9">
      <c r="A9613" s="2">
        <v>274590</v>
      </c>
      <c r="B9613" s="2" t="s">
        <v>68</v>
      </c>
      <c r="C9613" s="2">
        <v>0.125</v>
      </c>
      <c r="D9613" s="2">
        <v>96.95</v>
      </c>
      <c r="E9613" s="2">
        <v>12.12</v>
      </c>
      <c r="F9613" s="2">
        <v>15357.060000000001</v>
      </c>
      <c r="G9613" s="2">
        <v>94.89</v>
      </c>
      <c r="H9613" s="2">
        <v>11.86</v>
      </c>
      <c r="I9613" s="2">
        <v>15149.510000000006</v>
      </c>
    </row>
    <row r="9614" spans="1:9">
      <c r="A9614" s="2">
        <v>274590</v>
      </c>
      <c r="B9614" s="2" t="s">
        <v>69</v>
      </c>
      <c r="C9614" s="2">
        <v>0.1</v>
      </c>
      <c r="D9614" s="2">
        <v>98.98</v>
      </c>
      <c r="E9614" s="2">
        <v>9.9</v>
      </c>
      <c r="F9614" s="2">
        <v>12530.670000000022</v>
      </c>
      <c r="G9614" s="2">
        <v>96.87</v>
      </c>
      <c r="H9614" s="2">
        <v>9.68</v>
      </c>
      <c r="I9614" s="2">
        <v>12360.390000000043</v>
      </c>
    </row>
    <row r="9615" spans="1:9">
      <c r="A9615" s="2">
        <v>274590</v>
      </c>
      <c r="B9615" s="2" t="s">
        <v>70</v>
      </c>
      <c r="C9615" s="2">
        <v>0.1</v>
      </c>
      <c r="D9615" s="2">
        <v>132.25</v>
      </c>
      <c r="E9615" s="2">
        <v>13.12</v>
      </c>
      <c r="F9615" s="2">
        <v>14017.769999999968</v>
      </c>
      <c r="G9615" s="2">
        <v>120.72</v>
      </c>
      <c r="H9615" s="2">
        <v>11.98</v>
      </c>
      <c r="I9615" s="2">
        <v>13735.519999999968</v>
      </c>
    </row>
    <row r="9616" spans="1:9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>
      <c r="A9617" s="2">
        <v>274600</v>
      </c>
      <c r="B9617" s="2" t="s">
        <v>65</v>
      </c>
      <c r="C9617" s="2">
        <v>0.04</v>
      </c>
      <c r="D9617" s="2">
        <v>91</v>
      </c>
      <c r="E9617" s="2">
        <v>3.64</v>
      </c>
      <c r="F9617" s="2">
        <v>4629.3200000000043</v>
      </c>
      <c r="G9617" s="2">
        <v>89.05</v>
      </c>
      <c r="H9617" s="2">
        <v>3.56</v>
      </c>
      <c r="I9617" s="2">
        <v>4566.3100000000095</v>
      </c>
    </row>
    <row r="9618" spans="1:9">
      <c r="A9618" s="2">
        <v>274600</v>
      </c>
      <c r="B9618" s="2" t="s">
        <v>66</v>
      </c>
      <c r="C9618" s="2">
        <v>0.1</v>
      </c>
      <c r="D9618" s="2">
        <v>91</v>
      </c>
      <c r="E9618" s="2">
        <v>9.1</v>
      </c>
      <c r="F9618" s="2">
        <v>11562.870000000032</v>
      </c>
      <c r="G9618" s="2">
        <v>89.05</v>
      </c>
      <c r="H9618" s="2">
        <v>8.9</v>
      </c>
      <c r="I9618" s="2">
        <v>11406.009999999982</v>
      </c>
    </row>
    <row r="9619" spans="1:9">
      <c r="A9619" s="2">
        <v>274600</v>
      </c>
      <c r="B9619" s="2" t="s">
        <v>67</v>
      </c>
      <c r="C9619" s="2">
        <v>0.125</v>
      </c>
      <c r="D9619" s="2">
        <v>94.43</v>
      </c>
      <c r="E9619" s="2">
        <v>11.8</v>
      </c>
      <c r="F9619" s="2">
        <v>14983.909999999956</v>
      </c>
      <c r="G9619" s="2">
        <v>92.42</v>
      </c>
      <c r="H9619" s="2">
        <v>11.55</v>
      </c>
      <c r="I9619" s="2">
        <v>14781.199999999906</v>
      </c>
    </row>
    <row r="9620" spans="1:9">
      <c r="A9620" s="2">
        <v>274600</v>
      </c>
      <c r="B9620" s="2" t="s">
        <v>68</v>
      </c>
      <c r="C9620" s="2">
        <v>0.125</v>
      </c>
      <c r="D9620" s="2">
        <v>96.95</v>
      </c>
      <c r="E9620" s="2">
        <v>12.12</v>
      </c>
      <c r="F9620" s="2">
        <v>15369.180000000002</v>
      </c>
      <c r="G9620" s="2">
        <v>94.89</v>
      </c>
      <c r="H9620" s="2">
        <v>11.86</v>
      </c>
      <c r="I9620" s="2">
        <v>15161.370000000006</v>
      </c>
    </row>
    <row r="9621" spans="1:9">
      <c r="A9621" s="2">
        <v>274600</v>
      </c>
      <c r="B9621" s="2" t="s">
        <v>69</v>
      </c>
      <c r="C9621" s="2">
        <v>0.1</v>
      </c>
      <c r="D9621" s="2">
        <v>98.98</v>
      </c>
      <c r="E9621" s="2">
        <v>9.89</v>
      </c>
      <c r="F9621" s="2">
        <v>12540.560000000021</v>
      </c>
      <c r="G9621" s="2">
        <v>96.87</v>
      </c>
      <c r="H9621" s="2">
        <v>9.68</v>
      </c>
      <c r="I9621" s="2">
        <v>12370.070000000043</v>
      </c>
    </row>
    <row r="9622" spans="1:9">
      <c r="A9622" s="2">
        <v>274600</v>
      </c>
      <c r="B9622" s="2" t="s">
        <v>70</v>
      </c>
      <c r="C9622" s="2">
        <v>0.1</v>
      </c>
      <c r="D9622" s="2">
        <v>132.26</v>
      </c>
      <c r="E9622" s="2">
        <v>13.12</v>
      </c>
      <c r="F9622" s="2">
        <v>14030.889999999968</v>
      </c>
      <c r="G9622" s="2">
        <v>120.72</v>
      </c>
      <c r="H9622" s="2">
        <v>11.98</v>
      </c>
      <c r="I9622" s="2">
        <v>13747.499999999967</v>
      </c>
    </row>
    <row r="9623" spans="1:9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>
      <c r="A9624" s="2">
        <v>274610</v>
      </c>
      <c r="B9624" s="2" t="s">
        <v>65</v>
      </c>
      <c r="C9624" s="2">
        <v>0.04</v>
      </c>
      <c r="D9624" s="2">
        <v>91</v>
      </c>
      <c r="E9624" s="2">
        <v>3.64</v>
      </c>
      <c r="F9624" s="2">
        <v>4632.9600000000046</v>
      </c>
      <c r="G9624" s="2">
        <v>89.05</v>
      </c>
      <c r="H9624" s="2">
        <v>3.56</v>
      </c>
      <c r="I9624" s="2">
        <v>4569.8700000000099</v>
      </c>
    </row>
    <row r="9625" spans="1:9">
      <c r="A9625" s="2">
        <v>274610</v>
      </c>
      <c r="B9625" s="2" t="s">
        <v>66</v>
      </c>
      <c r="C9625" s="2">
        <v>0.1</v>
      </c>
      <c r="D9625" s="2">
        <v>91</v>
      </c>
      <c r="E9625" s="2">
        <v>9.1</v>
      </c>
      <c r="F9625" s="2">
        <v>11571.970000000032</v>
      </c>
      <c r="G9625" s="2">
        <v>89.05</v>
      </c>
      <c r="H9625" s="2">
        <v>8.9</v>
      </c>
      <c r="I9625" s="2">
        <v>11414.909999999982</v>
      </c>
    </row>
    <row r="9626" spans="1:9">
      <c r="A9626" s="2">
        <v>274610</v>
      </c>
      <c r="B9626" s="2" t="s">
        <v>67</v>
      </c>
      <c r="C9626" s="2">
        <v>0.125</v>
      </c>
      <c r="D9626" s="2">
        <v>94.43</v>
      </c>
      <c r="E9626" s="2">
        <v>11.8</v>
      </c>
      <c r="F9626" s="2">
        <v>14995.709999999955</v>
      </c>
      <c r="G9626" s="2">
        <v>92.42</v>
      </c>
      <c r="H9626" s="2">
        <v>11.55</v>
      </c>
      <c r="I9626" s="2">
        <v>14792.749999999905</v>
      </c>
    </row>
    <row r="9627" spans="1:9">
      <c r="A9627" s="2">
        <v>274610</v>
      </c>
      <c r="B9627" s="2" t="s">
        <v>68</v>
      </c>
      <c r="C9627" s="2">
        <v>0.125</v>
      </c>
      <c r="D9627" s="2">
        <v>96.95</v>
      </c>
      <c r="E9627" s="2">
        <v>12.12</v>
      </c>
      <c r="F9627" s="2">
        <v>15381.300000000003</v>
      </c>
      <c r="G9627" s="2">
        <v>94.89</v>
      </c>
      <c r="H9627" s="2">
        <v>11.86</v>
      </c>
      <c r="I9627" s="2">
        <v>15173.230000000007</v>
      </c>
    </row>
    <row r="9628" spans="1:9">
      <c r="A9628" s="2">
        <v>274610</v>
      </c>
      <c r="B9628" s="2" t="s">
        <v>69</v>
      </c>
      <c r="C9628" s="2">
        <v>0.1</v>
      </c>
      <c r="D9628" s="2">
        <v>98.98</v>
      </c>
      <c r="E9628" s="2">
        <v>9.89</v>
      </c>
      <c r="F9628" s="2">
        <v>12550.450000000021</v>
      </c>
      <c r="G9628" s="2">
        <v>96.87</v>
      </c>
      <c r="H9628" s="2">
        <v>9.68</v>
      </c>
      <c r="I9628" s="2">
        <v>12379.750000000044</v>
      </c>
    </row>
    <row r="9629" spans="1:9">
      <c r="A9629" s="2">
        <v>274610</v>
      </c>
      <c r="B9629" s="2" t="s">
        <v>70</v>
      </c>
      <c r="C9629" s="2">
        <v>0.1</v>
      </c>
      <c r="D9629" s="2">
        <v>132.25</v>
      </c>
      <c r="E9629" s="2">
        <v>13.12</v>
      </c>
      <c r="F9629" s="2">
        <v>14044.009999999969</v>
      </c>
      <c r="G9629" s="2">
        <v>120.72</v>
      </c>
      <c r="H9629" s="2">
        <v>11.98</v>
      </c>
      <c r="I9629" s="2">
        <v>13759.479999999967</v>
      </c>
    </row>
    <row r="9630" spans="1:9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>
      <c r="A9631" s="2">
        <v>274620</v>
      </c>
      <c r="B9631" s="2" t="s">
        <v>65</v>
      </c>
      <c r="C9631" s="2">
        <v>0.04</v>
      </c>
      <c r="D9631" s="2">
        <v>91</v>
      </c>
      <c r="E9631" s="2">
        <v>3.64</v>
      </c>
      <c r="F9631" s="2">
        <v>4636.6000000000049</v>
      </c>
      <c r="G9631" s="2">
        <v>89.05</v>
      </c>
      <c r="H9631" s="2">
        <v>3.56</v>
      </c>
      <c r="I9631" s="2">
        <v>4573.4300000000103</v>
      </c>
    </row>
    <row r="9632" spans="1:9">
      <c r="A9632" s="2">
        <v>274620</v>
      </c>
      <c r="B9632" s="2" t="s">
        <v>66</v>
      </c>
      <c r="C9632" s="2">
        <v>0.1</v>
      </c>
      <c r="D9632" s="2">
        <v>91</v>
      </c>
      <c r="E9632" s="2">
        <v>9.1</v>
      </c>
      <c r="F9632" s="2">
        <v>11581.070000000032</v>
      </c>
      <c r="G9632" s="2">
        <v>89.05</v>
      </c>
      <c r="H9632" s="2">
        <v>8.9</v>
      </c>
      <c r="I9632" s="2">
        <v>11423.809999999981</v>
      </c>
    </row>
    <row r="9633" spans="1:9">
      <c r="A9633" s="2">
        <v>274620</v>
      </c>
      <c r="B9633" s="2" t="s">
        <v>67</v>
      </c>
      <c r="C9633" s="2">
        <v>0.125</v>
      </c>
      <c r="D9633" s="2">
        <v>94.43</v>
      </c>
      <c r="E9633" s="2">
        <v>11.8</v>
      </c>
      <c r="F9633" s="2">
        <v>15007.509999999955</v>
      </c>
      <c r="G9633" s="2">
        <v>92.42</v>
      </c>
      <c r="H9633" s="2">
        <v>11.55</v>
      </c>
      <c r="I9633" s="2">
        <v>14804.299999999905</v>
      </c>
    </row>
    <row r="9634" spans="1:9">
      <c r="A9634" s="2">
        <v>274620</v>
      </c>
      <c r="B9634" s="2" t="s">
        <v>68</v>
      </c>
      <c r="C9634" s="2">
        <v>0.125</v>
      </c>
      <c r="D9634" s="2">
        <v>96.95</v>
      </c>
      <c r="E9634" s="2">
        <v>12.12</v>
      </c>
      <c r="F9634" s="2">
        <v>15393.420000000004</v>
      </c>
      <c r="G9634" s="2">
        <v>94.89</v>
      </c>
      <c r="H9634" s="2">
        <v>11.86</v>
      </c>
      <c r="I9634" s="2">
        <v>15185.090000000007</v>
      </c>
    </row>
    <row r="9635" spans="1:9">
      <c r="A9635" s="2">
        <v>274620</v>
      </c>
      <c r="B9635" s="2" t="s">
        <v>69</v>
      </c>
      <c r="C9635" s="2">
        <v>0.1</v>
      </c>
      <c r="D9635" s="2">
        <v>98.98</v>
      </c>
      <c r="E9635" s="2">
        <v>9.9</v>
      </c>
      <c r="F9635" s="2">
        <v>12560.35000000002</v>
      </c>
      <c r="G9635" s="2">
        <v>96.87</v>
      </c>
      <c r="H9635" s="2">
        <v>9.68</v>
      </c>
      <c r="I9635" s="2">
        <v>12389.430000000044</v>
      </c>
    </row>
    <row r="9636" spans="1:9">
      <c r="A9636" s="2">
        <v>274620</v>
      </c>
      <c r="B9636" s="2" t="s">
        <v>70</v>
      </c>
      <c r="C9636" s="2">
        <v>0.1</v>
      </c>
      <c r="D9636" s="2">
        <v>132.25</v>
      </c>
      <c r="E9636" s="2">
        <v>13.12</v>
      </c>
      <c r="F9636" s="2">
        <v>14057.12999999997</v>
      </c>
      <c r="G9636" s="2">
        <v>120.72</v>
      </c>
      <c r="H9636" s="2">
        <v>11.98</v>
      </c>
      <c r="I9636" s="2">
        <v>13771.459999999966</v>
      </c>
    </row>
    <row r="9637" spans="1:9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>
      <c r="A9638" s="2">
        <v>274630</v>
      </c>
      <c r="B9638" s="2" t="s">
        <v>65</v>
      </c>
      <c r="C9638" s="2">
        <v>0.04</v>
      </c>
      <c r="D9638" s="2">
        <v>91</v>
      </c>
      <c r="E9638" s="2">
        <v>3.64</v>
      </c>
      <c r="F9638" s="2">
        <v>4640.2400000000052</v>
      </c>
      <c r="G9638" s="2">
        <v>89.05</v>
      </c>
      <c r="H9638" s="2">
        <v>3.56</v>
      </c>
      <c r="I9638" s="2">
        <v>4576.9900000000107</v>
      </c>
    </row>
    <row r="9639" spans="1:9">
      <c r="A9639" s="2">
        <v>274630</v>
      </c>
      <c r="B9639" s="2" t="s">
        <v>66</v>
      </c>
      <c r="C9639" s="2">
        <v>0.1</v>
      </c>
      <c r="D9639" s="2">
        <v>91</v>
      </c>
      <c r="E9639" s="2">
        <v>9.1</v>
      </c>
      <c r="F9639" s="2">
        <v>11590.170000000033</v>
      </c>
      <c r="G9639" s="2">
        <v>89.05</v>
      </c>
      <c r="H9639" s="2">
        <v>8.9</v>
      </c>
      <c r="I9639" s="2">
        <v>11432.709999999981</v>
      </c>
    </row>
    <row r="9640" spans="1:9">
      <c r="A9640" s="2">
        <v>274630</v>
      </c>
      <c r="B9640" s="2" t="s">
        <v>67</v>
      </c>
      <c r="C9640" s="2">
        <v>0.125</v>
      </c>
      <c r="D9640" s="2">
        <v>94.43</v>
      </c>
      <c r="E9640" s="2">
        <v>11.8</v>
      </c>
      <c r="F9640" s="2">
        <v>15019.309999999954</v>
      </c>
      <c r="G9640" s="2">
        <v>92.42</v>
      </c>
      <c r="H9640" s="2">
        <v>11.55</v>
      </c>
      <c r="I9640" s="2">
        <v>14815.849999999904</v>
      </c>
    </row>
    <row r="9641" spans="1:9">
      <c r="A9641" s="2">
        <v>274630</v>
      </c>
      <c r="B9641" s="2" t="s">
        <v>68</v>
      </c>
      <c r="C9641" s="2">
        <v>0.125</v>
      </c>
      <c r="D9641" s="2">
        <v>96.95</v>
      </c>
      <c r="E9641" s="2">
        <v>12.12</v>
      </c>
      <c r="F9641" s="2">
        <v>15405.540000000005</v>
      </c>
      <c r="G9641" s="2">
        <v>94.89</v>
      </c>
      <c r="H9641" s="2">
        <v>11.86</v>
      </c>
      <c r="I9641" s="2">
        <v>15196.950000000008</v>
      </c>
    </row>
    <row r="9642" spans="1:9">
      <c r="A9642" s="2">
        <v>274630</v>
      </c>
      <c r="B9642" s="2" t="s">
        <v>69</v>
      </c>
      <c r="C9642" s="2">
        <v>0.1</v>
      </c>
      <c r="D9642" s="2">
        <v>98.98</v>
      </c>
      <c r="E9642" s="2">
        <v>9.9</v>
      </c>
      <c r="F9642" s="2">
        <v>12570.25000000002</v>
      </c>
      <c r="G9642" s="2">
        <v>96.87</v>
      </c>
      <c r="H9642" s="2">
        <v>9.68</v>
      </c>
      <c r="I9642" s="2">
        <v>12399.110000000044</v>
      </c>
    </row>
    <row r="9643" spans="1:9">
      <c r="A9643" s="2">
        <v>274630</v>
      </c>
      <c r="B9643" s="2" t="s">
        <v>70</v>
      </c>
      <c r="C9643" s="2">
        <v>0.1</v>
      </c>
      <c r="D9643" s="2">
        <v>132.26</v>
      </c>
      <c r="E9643" s="2">
        <v>13.12</v>
      </c>
      <c r="F9643" s="2">
        <v>14070.249999999971</v>
      </c>
      <c r="G9643" s="2">
        <v>120.72</v>
      </c>
      <c r="H9643" s="2">
        <v>11.98</v>
      </c>
      <c r="I9643" s="2">
        <v>13783.439999999966</v>
      </c>
    </row>
    <row r="9644" spans="1:9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>
      <c r="A9645" s="2">
        <v>274632.08500000002</v>
      </c>
      <c r="B9645" s="2" t="s">
        <v>65</v>
      </c>
      <c r="C9645" s="2">
        <v>0.04</v>
      </c>
      <c r="D9645" s="2">
        <v>18.97</v>
      </c>
      <c r="E9645" s="2">
        <v>0.76</v>
      </c>
      <c r="F9645" s="2">
        <v>4641.0000000000055</v>
      </c>
      <c r="G9645" s="2">
        <v>18.57</v>
      </c>
      <c r="H9645" s="2">
        <v>0.74</v>
      </c>
      <c r="I9645" s="2">
        <v>4577.7300000000105</v>
      </c>
    </row>
    <row r="9646" spans="1:9">
      <c r="A9646" s="2">
        <v>274632.08500000002</v>
      </c>
      <c r="B9646" s="2" t="s">
        <v>66</v>
      </c>
      <c r="C9646" s="2">
        <v>0.1</v>
      </c>
      <c r="D9646" s="2">
        <v>18.97</v>
      </c>
      <c r="E9646" s="2">
        <v>1.9</v>
      </c>
      <c r="F9646" s="2">
        <v>11592.070000000032</v>
      </c>
      <c r="G9646" s="2">
        <v>18.57</v>
      </c>
      <c r="H9646" s="2">
        <v>1.86</v>
      </c>
      <c r="I9646" s="2">
        <v>11434.569999999982</v>
      </c>
    </row>
    <row r="9647" spans="1:9">
      <c r="A9647" s="2">
        <v>274632.08500000002</v>
      </c>
      <c r="B9647" s="2" t="s">
        <v>67</v>
      </c>
      <c r="C9647" s="2">
        <v>0.125</v>
      </c>
      <c r="D9647" s="2">
        <v>19.690000000000001</v>
      </c>
      <c r="E9647" s="2">
        <v>2.46</v>
      </c>
      <c r="F9647" s="2">
        <v>15021.769999999953</v>
      </c>
      <c r="G9647" s="2">
        <v>19.27</v>
      </c>
      <c r="H9647" s="2">
        <v>2.41</v>
      </c>
      <c r="I9647" s="2">
        <v>14818.259999999904</v>
      </c>
    </row>
    <row r="9648" spans="1:9">
      <c r="A9648" s="2">
        <v>274632.08500000002</v>
      </c>
      <c r="B9648" s="2" t="s">
        <v>68</v>
      </c>
      <c r="C9648" s="2">
        <v>0.125</v>
      </c>
      <c r="D9648" s="2">
        <v>20.21</v>
      </c>
      <c r="E9648" s="2">
        <v>2.5299999999999998</v>
      </c>
      <c r="F9648" s="2">
        <v>15408.070000000005</v>
      </c>
      <c r="G9648" s="2">
        <v>19.78</v>
      </c>
      <c r="H9648" s="2">
        <v>2.4700000000000002</v>
      </c>
      <c r="I9648" s="2">
        <v>15199.420000000007</v>
      </c>
    </row>
    <row r="9649" spans="1:9">
      <c r="A9649" s="2">
        <v>274632.08500000002</v>
      </c>
      <c r="B9649" s="2" t="s">
        <v>69</v>
      </c>
      <c r="C9649" s="2">
        <v>0.1</v>
      </c>
      <c r="D9649" s="2">
        <v>20.64</v>
      </c>
      <c r="E9649" s="2">
        <v>2.06</v>
      </c>
      <c r="F9649" s="2">
        <v>12572.310000000019</v>
      </c>
      <c r="G9649" s="2">
        <v>20.2</v>
      </c>
      <c r="H9649" s="2">
        <v>2.02</v>
      </c>
      <c r="I9649" s="2">
        <v>12401.130000000045</v>
      </c>
    </row>
    <row r="9650" spans="1:9">
      <c r="A9650" s="2">
        <v>274632.08500000002</v>
      </c>
      <c r="B9650" s="2" t="s">
        <v>70</v>
      </c>
      <c r="C9650" s="2">
        <v>0.1</v>
      </c>
      <c r="D9650" s="2">
        <v>27.58</v>
      </c>
      <c r="E9650" s="2">
        <v>2.74</v>
      </c>
      <c r="F9650" s="2">
        <v>14072.989999999971</v>
      </c>
      <c r="G9650" s="2">
        <v>25.17</v>
      </c>
      <c r="H9650" s="2">
        <v>2.5</v>
      </c>
      <c r="I9650" s="2">
        <v>13785.939999999966</v>
      </c>
    </row>
    <row r="9651" spans="1:9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>
      <c r="A9652" s="2">
        <v>274640</v>
      </c>
      <c r="B9652" s="2" t="s">
        <v>65</v>
      </c>
      <c r="C9652" s="2">
        <v>0.04</v>
      </c>
      <c r="D9652" s="2">
        <v>72.02</v>
      </c>
      <c r="E9652" s="2">
        <v>2.88</v>
      </c>
      <c r="F9652" s="2">
        <v>4643.8800000000056</v>
      </c>
      <c r="G9652" s="2">
        <v>70.48</v>
      </c>
      <c r="H9652" s="2">
        <v>2.82</v>
      </c>
      <c r="I9652" s="2">
        <v>4580.5500000000102</v>
      </c>
    </row>
    <row r="9653" spans="1:9">
      <c r="A9653" s="2">
        <v>274640</v>
      </c>
      <c r="B9653" s="2" t="s">
        <v>66</v>
      </c>
      <c r="C9653" s="2">
        <v>0.1</v>
      </c>
      <c r="D9653" s="2">
        <v>72.02</v>
      </c>
      <c r="E9653" s="2">
        <v>7.2</v>
      </c>
      <c r="F9653" s="2">
        <v>11599.270000000033</v>
      </c>
      <c r="G9653" s="2">
        <v>70.48</v>
      </c>
      <c r="H9653" s="2">
        <v>7.05</v>
      </c>
      <c r="I9653" s="2">
        <v>11441.619999999981</v>
      </c>
    </row>
    <row r="9654" spans="1:9">
      <c r="A9654" s="2">
        <v>274640</v>
      </c>
      <c r="B9654" s="2" t="s">
        <v>67</v>
      </c>
      <c r="C9654" s="2">
        <v>0.125</v>
      </c>
      <c r="D9654" s="2">
        <v>74.739999999999995</v>
      </c>
      <c r="E9654" s="2">
        <v>9.34</v>
      </c>
      <c r="F9654" s="2">
        <v>15031.109999999953</v>
      </c>
      <c r="G9654" s="2">
        <v>73.150000000000006</v>
      </c>
      <c r="H9654" s="2">
        <v>9.14</v>
      </c>
      <c r="I9654" s="2">
        <v>14827.399999999903</v>
      </c>
    </row>
    <row r="9655" spans="1:9">
      <c r="A9655" s="2">
        <v>274640</v>
      </c>
      <c r="B9655" s="2" t="s">
        <v>68</v>
      </c>
      <c r="C9655" s="2">
        <v>0.125</v>
      </c>
      <c r="D9655" s="2">
        <v>76.739999999999995</v>
      </c>
      <c r="E9655" s="2">
        <v>9.59</v>
      </c>
      <c r="F9655" s="2">
        <v>15417.660000000005</v>
      </c>
      <c r="G9655" s="2">
        <v>75.11</v>
      </c>
      <c r="H9655" s="2">
        <v>9.39</v>
      </c>
      <c r="I9655" s="2">
        <v>15208.810000000007</v>
      </c>
    </row>
    <row r="9656" spans="1:9">
      <c r="A9656" s="2">
        <v>274640</v>
      </c>
      <c r="B9656" s="2" t="s">
        <v>69</v>
      </c>
      <c r="C9656" s="2">
        <v>0.1</v>
      </c>
      <c r="D9656" s="2">
        <v>78.34</v>
      </c>
      <c r="E9656" s="2">
        <v>7.83</v>
      </c>
      <c r="F9656" s="2">
        <v>12580.140000000019</v>
      </c>
      <c r="G9656" s="2">
        <v>76.67</v>
      </c>
      <c r="H9656" s="2">
        <v>7.66</v>
      </c>
      <c r="I9656" s="2">
        <v>12408.790000000045</v>
      </c>
    </row>
    <row r="9657" spans="1:9">
      <c r="A9657" s="2">
        <v>274640</v>
      </c>
      <c r="B9657" s="2" t="s">
        <v>70</v>
      </c>
      <c r="C9657" s="2">
        <v>0.1</v>
      </c>
      <c r="D9657" s="2">
        <v>104.68</v>
      </c>
      <c r="E9657" s="2">
        <v>10.38</v>
      </c>
      <c r="F9657" s="2">
        <v>14083.36999999997</v>
      </c>
      <c r="G9657" s="2">
        <v>95.55</v>
      </c>
      <c r="H9657" s="2">
        <v>9.48</v>
      </c>
      <c r="I9657" s="2">
        <v>13795.419999999966</v>
      </c>
    </row>
    <row r="9658" spans="1:9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>
      <c r="A9659" s="2">
        <v>274650</v>
      </c>
      <c r="B9659" s="2" t="s">
        <v>65</v>
      </c>
      <c r="C9659" s="2">
        <v>0.04</v>
      </c>
      <c r="D9659" s="2">
        <v>93.54</v>
      </c>
      <c r="E9659" s="2">
        <v>3.74</v>
      </c>
      <c r="F9659" s="2">
        <v>4647.6200000000053</v>
      </c>
      <c r="G9659" s="2">
        <v>91.5</v>
      </c>
      <c r="H9659" s="2">
        <v>3.66</v>
      </c>
      <c r="I9659" s="2">
        <v>4584.21000000001</v>
      </c>
    </row>
    <row r="9660" spans="1:9">
      <c r="A9660" s="2">
        <v>274650</v>
      </c>
      <c r="B9660" s="2" t="s">
        <v>66</v>
      </c>
      <c r="C9660" s="2">
        <v>0.1</v>
      </c>
      <c r="D9660" s="2">
        <v>93.54</v>
      </c>
      <c r="E9660" s="2">
        <v>9.35</v>
      </c>
      <c r="F9660" s="2">
        <v>11608.620000000034</v>
      </c>
      <c r="G9660" s="2">
        <v>91.5</v>
      </c>
      <c r="H9660" s="2">
        <v>9.15</v>
      </c>
      <c r="I9660" s="2">
        <v>11450.76999999998</v>
      </c>
    </row>
    <row r="9661" spans="1:9">
      <c r="A9661" s="2">
        <v>274650</v>
      </c>
      <c r="B9661" s="2" t="s">
        <v>67</v>
      </c>
      <c r="C9661" s="2">
        <v>0.125</v>
      </c>
      <c r="D9661" s="2">
        <v>96.97</v>
      </c>
      <c r="E9661" s="2">
        <v>12.12</v>
      </c>
      <c r="F9661" s="2">
        <v>15043.229999999954</v>
      </c>
      <c r="G9661" s="2">
        <v>94.87</v>
      </c>
      <c r="H9661" s="2">
        <v>11.86</v>
      </c>
      <c r="I9661" s="2">
        <v>14839.259999999904</v>
      </c>
    </row>
    <row r="9662" spans="1:9">
      <c r="A9662" s="2">
        <v>274650</v>
      </c>
      <c r="B9662" s="2" t="s">
        <v>68</v>
      </c>
      <c r="C9662" s="2">
        <v>0.125</v>
      </c>
      <c r="D9662" s="2">
        <v>99.5</v>
      </c>
      <c r="E9662" s="2">
        <v>12.44</v>
      </c>
      <c r="F9662" s="2">
        <v>15430.100000000006</v>
      </c>
      <c r="G9662" s="2">
        <v>97.34</v>
      </c>
      <c r="H9662" s="2">
        <v>12.17</v>
      </c>
      <c r="I9662" s="2">
        <v>15220.980000000007</v>
      </c>
    </row>
    <row r="9663" spans="1:9">
      <c r="A9663" s="2">
        <v>274650</v>
      </c>
      <c r="B9663" s="2" t="s">
        <v>69</v>
      </c>
      <c r="C9663" s="2">
        <v>0.1</v>
      </c>
      <c r="D9663" s="2">
        <v>101.52</v>
      </c>
      <c r="E9663" s="2">
        <v>10.15</v>
      </c>
      <c r="F9663" s="2">
        <v>12590.290000000019</v>
      </c>
      <c r="G9663" s="2">
        <v>99.32</v>
      </c>
      <c r="H9663" s="2">
        <v>9.93</v>
      </c>
      <c r="I9663" s="2">
        <v>12418.720000000045</v>
      </c>
    </row>
    <row r="9664" spans="1:9">
      <c r="A9664" s="2">
        <v>274650</v>
      </c>
      <c r="B9664" s="2" t="s">
        <v>70</v>
      </c>
      <c r="C9664" s="2">
        <v>0.1</v>
      </c>
      <c r="D9664" s="2">
        <v>134.81</v>
      </c>
      <c r="E9664" s="2">
        <v>13.37</v>
      </c>
      <c r="F9664" s="2">
        <v>14096.739999999971</v>
      </c>
      <c r="G9664" s="2">
        <v>123.16</v>
      </c>
      <c r="H9664" s="2">
        <v>12.22</v>
      </c>
      <c r="I9664" s="2">
        <v>13807.639999999965</v>
      </c>
    </row>
    <row r="9665" spans="1:9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>
      <c r="A9666" s="2">
        <v>274660</v>
      </c>
      <c r="B9666" s="2" t="s">
        <v>65</v>
      </c>
      <c r="C9666" s="2">
        <v>0.04</v>
      </c>
      <c r="D9666" s="2">
        <v>98.64</v>
      </c>
      <c r="E9666" s="2">
        <v>3.95</v>
      </c>
      <c r="F9666" s="2">
        <v>4651.5700000000052</v>
      </c>
      <c r="G9666" s="2">
        <v>96.4</v>
      </c>
      <c r="H9666" s="2">
        <v>3.86</v>
      </c>
      <c r="I9666" s="2">
        <v>4588.0700000000097</v>
      </c>
    </row>
    <row r="9667" spans="1:9">
      <c r="A9667" s="2">
        <v>274660</v>
      </c>
      <c r="B9667" s="2" t="s">
        <v>66</v>
      </c>
      <c r="C9667" s="2">
        <v>0.1</v>
      </c>
      <c r="D9667" s="2">
        <v>98.64</v>
      </c>
      <c r="E9667" s="2">
        <v>9.86</v>
      </c>
      <c r="F9667" s="2">
        <v>11618.480000000034</v>
      </c>
      <c r="G9667" s="2">
        <v>96.4</v>
      </c>
      <c r="H9667" s="2">
        <v>9.64</v>
      </c>
      <c r="I9667" s="2">
        <v>11460.40999999998</v>
      </c>
    </row>
    <row r="9668" spans="1:9">
      <c r="A9668" s="2">
        <v>274660</v>
      </c>
      <c r="B9668" s="2" t="s">
        <v>67</v>
      </c>
      <c r="C9668" s="2">
        <v>0.125</v>
      </c>
      <c r="D9668" s="2">
        <v>102.07</v>
      </c>
      <c r="E9668" s="2">
        <v>12.76</v>
      </c>
      <c r="F9668" s="2">
        <v>15055.989999999954</v>
      </c>
      <c r="G9668" s="2">
        <v>99.77</v>
      </c>
      <c r="H9668" s="2">
        <v>12.47</v>
      </c>
      <c r="I9668" s="2">
        <v>14851.729999999903</v>
      </c>
    </row>
    <row r="9669" spans="1:9">
      <c r="A9669" s="2">
        <v>274660</v>
      </c>
      <c r="B9669" s="2" t="s">
        <v>68</v>
      </c>
      <c r="C9669" s="2">
        <v>0.125</v>
      </c>
      <c r="D9669" s="2">
        <v>104.6</v>
      </c>
      <c r="E9669" s="2">
        <v>13.07</v>
      </c>
      <c r="F9669" s="2">
        <v>15443.170000000006</v>
      </c>
      <c r="G9669" s="2">
        <v>102.24</v>
      </c>
      <c r="H9669" s="2">
        <v>12.78</v>
      </c>
      <c r="I9669" s="2">
        <v>15233.760000000007</v>
      </c>
    </row>
    <row r="9670" spans="1:9">
      <c r="A9670" s="2">
        <v>274660</v>
      </c>
      <c r="B9670" s="2" t="s">
        <v>69</v>
      </c>
      <c r="C9670" s="2">
        <v>0.1</v>
      </c>
      <c r="D9670" s="2">
        <v>106.62</v>
      </c>
      <c r="E9670" s="2">
        <v>10.66</v>
      </c>
      <c r="F9670" s="2">
        <v>12600.950000000019</v>
      </c>
      <c r="G9670" s="2">
        <v>104.22</v>
      </c>
      <c r="H9670" s="2">
        <v>10.42</v>
      </c>
      <c r="I9670" s="2">
        <v>12429.140000000045</v>
      </c>
    </row>
    <row r="9671" spans="1:9">
      <c r="A9671" s="2">
        <v>274660</v>
      </c>
      <c r="B9671" s="2" t="s">
        <v>70</v>
      </c>
      <c r="C9671" s="2">
        <v>0.1</v>
      </c>
      <c r="D9671" s="2">
        <v>139.94</v>
      </c>
      <c r="E9671" s="2">
        <v>13.89</v>
      </c>
      <c r="F9671" s="2">
        <v>14110.62999999997</v>
      </c>
      <c r="G9671" s="2">
        <v>128.04</v>
      </c>
      <c r="H9671" s="2">
        <v>12.71</v>
      </c>
      <c r="I9671" s="2">
        <v>13820.349999999964</v>
      </c>
    </row>
    <row r="9672" spans="1:9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>
      <c r="A9673" s="2">
        <v>274670</v>
      </c>
      <c r="B9673" s="2" t="s">
        <v>65</v>
      </c>
      <c r="C9673" s="2">
        <v>0.04</v>
      </c>
      <c r="D9673" s="2">
        <v>103.74</v>
      </c>
      <c r="E9673" s="2">
        <v>4.1500000000000004</v>
      </c>
      <c r="F9673" s="2">
        <v>4655.7200000000048</v>
      </c>
      <c r="G9673" s="2">
        <v>101.3</v>
      </c>
      <c r="H9673" s="2">
        <v>4.0599999999999996</v>
      </c>
      <c r="I9673" s="2">
        <v>4592.1300000000101</v>
      </c>
    </row>
    <row r="9674" spans="1:9">
      <c r="A9674" s="2">
        <v>274670</v>
      </c>
      <c r="B9674" s="2" t="s">
        <v>66</v>
      </c>
      <c r="C9674" s="2">
        <v>0.1</v>
      </c>
      <c r="D9674" s="2">
        <v>103.74</v>
      </c>
      <c r="E9674" s="2">
        <v>10.37</v>
      </c>
      <c r="F9674" s="2">
        <v>11628.850000000035</v>
      </c>
      <c r="G9674" s="2">
        <v>101.3</v>
      </c>
      <c r="H9674" s="2">
        <v>10.130000000000001</v>
      </c>
      <c r="I9674" s="2">
        <v>11470.539999999979</v>
      </c>
    </row>
    <row r="9675" spans="1:9">
      <c r="A9675" s="2">
        <v>274670</v>
      </c>
      <c r="B9675" s="2" t="s">
        <v>67</v>
      </c>
      <c r="C9675" s="2">
        <v>0.125</v>
      </c>
      <c r="D9675" s="2">
        <v>107.17</v>
      </c>
      <c r="E9675" s="2">
        <v>13.4</v>
      </c>
      <c r="F9675" s="2">
        <v>15069.389999999954</v>
      </c>
      <c r="G9675" s="2">
        <v>104.67</v>
      </c>
      <c r="H9675" s="2">
        <v>13.08</v>
      </c>
      <c r="I9675" s="2">
        <v>14864.809999999903</v>
      </c>
    </row>
    <row r="9676" spans="1:9">
      <c r="A9676" s="2">
        <v>274670</v>
      </c>
      <c r="B9676" s="2" t="s">
        <v>68</v>
      </c>
      <c r="C9676" s="2">
        <v>0.125</v>
      </c>
      <c r="D9676" s="2">
        <v>109.7</v>
      </c>
      <c r="E9676" s="2">
        <v>13.71</v>
      </c>
      <c r="F9676" s="2">
        <v>15456.880000000005</v>
      </c>
      <c r="G9676" s="2">
        <v>107.14</v>
      </c>
      <c r="H9676" s="2">
        <v>13.39</v>
      </c>
      <c r="I9676" s="2">
        <v>15247.150000000007</v>
      </c>
    </row>
    <row r="9677" spans="1:9">
      <c r="A9677" s="2">
        <v>274670</v>
      </c>
      <c r="B9677" s="2" t="s">
        <v>69</v>
      </c>
      <c r="C9677" s="2">
        <v>0.1</v>
      </c>
      <c r="D9677" s="2">
        <v>111.72</v>
      </c>
      <c r="E9677" s="2">
        <v>11.17</v>
      </c>
      <c r="F9677" s="2">
        <v>12612.120000000019</v>
      </c>
      <c r="G9677" s="2">
        <v>109.12</v>
      </c>
      <c r="H9677" s="2">
        <v>10.91</v>
      </c>
      <c r="I9677" s="2">
        <v>12440.050000000045</v>
      </c>
    </row>
    <row r="9678" spans="1:9">
      <c r="A9678" s="2">
        <v>274670</v>
      </c>
      <c r="B9678" s="2" t="s">
        <v>70</v>
      </c>
      <c r="C9678" s="2">
        <v>0.1</v>
      </c>
      <c r="D9678" s="2">
        <v>145.07</v>
      </c>
      <c r="E9678" s="2">
        <v>14.4</v>
      </c>
      <c r="F9678" s="2">
        <v>14125.02999999997</v>
      </c>
      <c r="G9678" s="2">
        <v>130.13999999999999</v>
      </c>
      <c r="H9678" s="2">
        <v>12.96</v>
      </c>
      <c r="I9678" s="2">
        <v>13833.309999999963</v>
      </c>
    </row>
    <row r="9679" spans="1:9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>
      <c r="A9680" s="2">
        <v>274680</v>
      </c>
      <c r="B9680" s="2" t="s">
        <v>65</v>
      </c>
      <c r="C9680" s="2">
        <v>0.04</v>
      </c>
      <c r="D9680" s="2">
        <v>108.84</v>
      </c>
      <c r="E9680" s="2">
        <v>4.3600000000000003</v>
      </c>
      <c r="F9680" s="2">
        <v>4660.0800000000045</v>
      </c>
      <c r="G9680" s="2">
        <v>106.2</v>
      </c>
      <c r="H9680" s="2">
        <v>4.25</v>
      </c>
      <c r="I9680" s="2">
        <v>4596.3800000000101</v>
      </c>
    </row>
    <row r="9681" spans="1:9">
      <c r="A9681" s="2">
        <v>274680</v>
      </c>
      <c r="B9681" s="2" t="s">
        <v>66</v>
      </c>
      <c r="C9681" s="2">
        <v>0.1</v>
      </c>
      <c r="D9681" s="2">
        <v>108.84</v>
      </c>
      <c r="E9681" s="2">
        <v>10.88</v>
      </c>
      <c r="F9681" s="2">
        <v>11639.730000000034</v>
      </c>
      <c r="G9681" s="2">
        <v>106.2</v>
      </c>
      <c r="H9681" s="2">
        <v>10.62</v>
      </c>
      <c r="I9681" s="2">
        <v>11481.15999999998</v>
      </c>
    </row>
    <row r="9682" spans="1:9">
      <c r="A9682" s="2">
        <v>274680</v>
      </c>
      <c r="B9682" s="2" t="s">
        <v>67</v>
      </c>
      <c r="C9682" s="2">
        <v>0.125</v>
      </c>
      <c r="D9682" s="2">
        <v>112.28</v>
      </c>
      <c r="E9682" s="2">
        <v>14.03</v>
      </c>
      <c r="F9682" s="2">
        <v>15083.419999999955</v>
      </c>
      <c r="G9682" s="2">
        <v>109.57</v>
      </c>
      <c r="H9682" s="2">
        <v>13.69</v>
      </c>
      <c r="I9682" s="2">
        <v>14878.499999999904</v>
      </c>
    </row>
    <row r="9683" spans="1:9">
      <c r="A9683" s="2">
        <v>274680</v>
      </c>
      <c r="B9683" s="2" t="s">
        <v>68</v>
      </c>
      <c r="C9683" s="2">
        <v>0.125</v>
      </c>
      <c r="D9683" s="2">
        <v>114.81</v>
      </c>
      <c r="E9683" s="2">
        <v>14.35</v>
      </c>
      <c r="F9683" s="2">
        <v>15471.230000000005</v>
      </c>
      <c r="G9683" s="2">
        <v>112.04</v>
      </c>
      <c r="H9683" s="2">
        <v>14.01</v>
      </c>
      <c r="I9683" s="2">
        <v>15261.160000000007</v>
      </c>
    </row>
    <row r="9684" spans="1:9">
      <c r="A9684" s="2">
        <v>274680</v>
      </c>
      <c r="B9684" s="2" t="s">
        <v>69</v>
      </c>
      <c r="C9684" s="2">
        <v>0.1</v>
      </c>
      <c r="D9684" s="2">
        <v>116.83</v>
      </c>
      <c r="E9684" s="2">
        <v>11.68</v>
      </c>
      <c r="F9684" s="2">
        <v>12623.800000000019</v>
      </c>
      <c r="G9684" s="2">
        <v>114.01</v>
      </c>
      <c r="H9684" s="2">
        <v>11.4</v>
      </c>
      <c r="I9684" s="2">
        <v>12451.450000000044</v>
      </c>
    </row>
    <row r="9685" spans="1:9">
      <c r="A9685" s="2">
        <v>274680</v>
      </c>
      <c r="B9685" s="2" t="s">
        <v>70</v>
      </c>
      <c r="C9685" s="2">
        <v>0.1</v>
      </c>
      <c r="D9685" s="2">
        <v>150.19999999999999</v>
      </c>
      <c r="E9685" s="2">
        <v>14.91</v>
      </c>
      <c r="F9685" s="2">
        <v>14139.93999999997</v>
      </c>
      <c r="G9685" s="2">
        <v>132.24</v>
      </c>
      <c r="H9685" s="2">
        <v>13.2</v>
      </c>
      <c r="I9685" s="2">
        <v>13846.509999999964</v>
      </c>
    </row>
    <row r="9686" spans="1:9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>
      <c r="A9687" s="2">
        <v>274690</v>
      </c>
      <c r="B9687" s="2" t="s">
        <v>65</v>
      </c>
      <c r="C9687" s="2">
        <v>0.04</v>
      </c>
      <c r="D9687" s="2">
        <v>113.95</v>
      </c>
      <c r="E9687" s="2">
        <v>4.5599999999999996</v>
      </c>
      <c r="F9687" s="2">
        <v>4664.6400000000049</v>
      </c>
      <c r="G9687" s="2">
        <v>111.09</v>
      </c>
      <c r="H9687" s="2">
        <v>4.45</v>
      </c>
      <c r="I9687" s="2">
        <v>4600.8300000000099</v>
      </c>
    </row>
    <row r="9688" spans="1:9">
      <c r="A9688" s="2">
        <v>274690</v>
      </c>
      <c r="B9688" s="2" t="s">
        <v>66</v>
      </c>
      <c r="C9688" s="2">
        <v>0.1</v>
      </c>
      <c r="D9688" s="2">
        <v>113.95</v>
      </c>
      <c r="E9688" s="2">
        <v>11.39</v>
      </c>
      <c r="F9688" s="2">
        <v>11651.120000000034</v>
      </c>
      <c r="G9688" s="2">
        <v>111.09</v>
      </c>
      <c r="H9688" s="2">
        <v>11.11</v>
      </c>
      <c r="I9688" s="2">
        <v>11492.26999999998</v>
      </c>
    </row>
    <row r="9689" spans="1:9">
      <c r="A9689" s="2">
        <v>274690</v>
      </c>
      <c r="B9689" s="2" t="s">
        <v>67</v>
      </c>
      <c r="C9689" s="2">
        <v>0.125</v>
      </c>
      <c r="D9689" s="2">
        <v>117.39</v>
      </c>
      <c r="E9689" s="2">
        <v>14.67</v>
      </c>
      <c r="F9689" s="2">
        <v>15098.089999999955</v>
      </c>
      <c r="G9689" s="2">
        <v>114.46</v>
      </c>
      <c r="H9689" s="2">
        <v>14.31</v>
      </c>
      <c r="I9689" s="2">
        <v>14892.809999999903</v>
      </c>
    </row>
    <row r="9690" spans="1:9">
      <c r="A9690" s="2">
        <v>274690</v>
      </c>
      <c r="B9690" s="2" t="s">
        <v>68</v>
      </c>
      <c r="C9690" s="2">
        <v>0.125</v>
      </c>
      <c r="D9690" s="2">
        <v>119.92</v>
      </c>
      <c r="E9690" s="2">
        <v>14.99</v>
      </c>
      <c r="F9690" s="2">
        <v>15486.220000000005</v>
      </c>
      <c r="G9690" s="2">
        <v>116.93</v>
      </c>
      <c r="H9690" s="2">
        <v>14.62</v>
      </c>
      <c r="I9690" s="2">
        <v>15275.780000000008</v>
      </c>
    </row>
    <row r="9691" spans="1:9">
      <c r="A9691" s="2">
        <v>274690</v>
      </c>
      <c r="B9691" s="2" t="s">
        <v>69</v>
      </c>
      <c r="C9691" s="2">
        <v>0.1</v>
      </c>
      <c r="D9691" s="2">
        <v>121.94</v>
      </c>
      <c r="E9691" s="2">
        <v>12.19</v>
      </c>
      <c r="F9691" s="2">
        <v>12635.99000000002</v>
      </c>
      <c r="G9691" s="2">
        <v>118.9</v>
      </c>
      <c r="H9691" s="2">
        <v>11.88</v>
      </c>
      <c r="I9691" s="2">
        <v>12463.330000000044</v>
      </c>
    </row>
    <row r="9692" spans="1:9">
      <c r="A9692" s="2">
        <v>274690</v>
      </c>
      <c r="B9692" s="2" t="s">
        <v>70</v>
      </c>
      <c r="C9692" s="2">
        <v>0.1</v>
      </c>
      <c r="D9692" s="2">
        <v>155.34</v>
      </c>
      <c r="E9692" s="2">
        <v>15.43</v>
      </c>
      <c r="F9692" s="2">
        <v>14155.36999999997</v>
      </c>
      <c r="G9692" s="2">
        <v>137.11000000000001</v>
      </c>
      <c r="H9692" s="2">
        <v>13.69</v>
      </c>
      <c r="I9692" s="2">
        <v>13860.199999999964</v>
      </c>
    </row>
    <row r="9693" spans="1:9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>
      <c r="A9694" s="2">
        <v>274700</v>
      </c>
      <c r="B9694" s="2" t="s">
        <v>65</v>
      </c>
      <c r="C9694" s="2">
        <v>0.04</v>
      </c>
      <c r="D9694" s="2">
        <v>119.06</v>
      </c>
      <c r="E9694" s="2">
        <v>4.7699999999999996</v>
      </c>
      <c r="F9694" s="2">
        <v>4669.4100000000053</v>
      </c>
      <c r="G9694" s="2">
        <v>115.98</v>
      </c>
      <c r="H9694" s="2">
        <v>4.6399999999999997</v>
      </c>
      <c r="I9694" s="2">
        <v>4605.4700000000103</v>
      </c>
    </row>
    <row r="9695" spans="1:9">
      <c r="A9695" s="2">
        <v>274700</v>
      </c>
      <c r="B9695" s="2" t="s">
        <v>66</v>
      </c>
      <c r="C9695" s="2">
        <v>0.1</v>
      </c>
      <c r="D9695" s="2">
        <v>119.06</v>
      </c>
      <c r="E9695" s="2">
        <v>11.9</v>
      </c>
      <c r="F9695" s="2">
        <v>11663.020000000033</v>
      </c>
      <c r="G9695" s="2">
        <v>115.98</v>
      </c>
      <c r="H9695" s="2">
        <v>11.59</v>
      </c>
      <c r="I9695" s="2">
        <v>11503.859999999981</v>
      </c>
    </row>
    <row r="9696" spans="1:9">
      <c r="A9696" s="2">
        <v>274700</v>
      </c>
      <c r="B9696" s="2" t="s">
        <v>67</v>
      </c>
      <c r="C9696" s="2">
        <v>0.125</v>
      </c>
      <c r="D9696" s="2">
        <v>122.5</v>
      </c>
      <c r="E9696" s="2">
        <v>15.31</v>
      </c>
      <c r="F9696" s="2">
        <v>15113.399999999954</v>
      </c>
      <c r="G9696" s="2">
        <v>119.34</v>
      </c>
      <c r="H9696" s="2">
        <v>14.92</v>
      </c>
      <c r="I9696" s="2">
        <v>14907.729999999903</v>
      </c>
    </row>
    <row r="9697" spans="1:9">
      <c r="A9697" s="2">
        <v>274700</v>
      </c>
      <c r="B9697" s="2" t="s">
        <v>68</v>
      </c>
      <c r="C9697" s="2">
        <v>0.125</v>
      </c>
      <c r="D9697" s="2">
        <v>125.03</v>
      </c>
      <c r="E9697" s="2">
        <v>15.63</v>
      </c>
      <c r="F9697" s="2">
        <v>15501.850000000004</v>
      </c>
      <c r="G9697" s="2">
        <v>121.81</v>
      </c>
      <c r="H9697" s="2">
        <v>15.23</v>
      </c>
      <c r="I9697" s="2">
        <v>15291.010000000007</v>
      </c>
    </row>
    <row r="9698" spans="1:9">
      <c r="A9698" s="2">
        <v>274700</v>
      </c>
      <c r="B9698" s="2" t="s">
        <v>69</v>
      </c>
      <c r="C9698" s="2">
        <v>0.1</v>
      </c>
      <c r="D9698" s="2">
        <v>127.06</v>
      </c>
      <c r="E9698" s="2">
        <v>12.7</v>
      </c>
      <c r="F9698" s="2">
        <v>12648.690000000021</v>
      </c>
      <c r="G9698" s="2">
        <v>123.79</v>
      </c>
      <c r="H9698" s="2">
        <v>12.37</v>
      </c>
      <c r="I9698" s="2">
        <v>12475.700000000044</v>
      </c>
    </row>
    <row r="9699" spans="1:9">
      <c r="A9699" s="2">
        <v>274700</v>
      </c>
      <c r="B9699" s="2" t="s">
        <v>70</v>
      </c>
      <c r="C9699" s="2">
        <v>0.1</v>
      </c>
      <c r="D9699" s="2">
        <v>160.47999999999999</v>
      </c>
      <c r="E9699" s="2">
        <v>15.94</v>
      </c>
      <c r="F9699" s="2">
        <v>14171.30999999997</v>
      </c>
      <c r="G9699" s="2">
        <v>141.97999999999999</v>
      </c>
      <c r="H9699" s="2">
        <v>14.18</v>
      </c>
      <c r="I9699" s="2">
        <v>13874.379999999965</v>
      </c>
    </row>
    <row r="9700" spans="1:9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>
      <c r="A9701" s="2">
        <v>274710</v>
      </c>
      <c r="B9701" s="2" t="s">
        <v>65</v>
      </c>
      <c r="C9701" s="2">
        <v>0.04</v>
      </c>
      <c r="D9701" s="2">
        <v>124.18</v>
      </c>
      <c r="E9701" s="2">
        <v>4.97</v>
      </c>
      <c r="F9701" s="2">
        <v>4674.3800000000056</v>
      </c>
      <c r="G9701" s="2">
        <v>120.86</v>
      </c>
      <c r="H9701" s="2">
        <v>4.84</v>
      </c>
      <c r="I9701" s="2">
        <v>4610.3100000000104</v>
      </c>
    </row>
    <row r="9702" spans="1:9">
      <c r="A9702" s="2">
        <v>274710</v>
      </c>
      <c r="B9702" s="2" t="s">
        <v>66</v>
      </c>
      <c r="C9702" s="2">
        <v>0.1</v>
      </c>
      <c r="D9702" s="2">
        <v>124.18</v>
      </c>
      <c r="E9702" s="2">
        <v>12.41</v>
      </c>
      <c r="F9702" s="2">
        <v>11675.430000000033</v>
      </c>
      <c r="G9702" s="2">
        <v>120.86</v>
      </c>
      <c r="H9702" s="2">
        <v>12.08</v>
      </c>
      <c r="I9702" s="2">
        <v>11515.939999999981</v>
      </c>
    </row>
    <row r="9703" spans="1:9">
      <c r="A9703" s="2">
        <v>274710</v>
      </c>
      <c r="B9703" s="2" t="s">
        <v>67</v>
      </c>
      <c r="C9703" s="2">
        <v>0.125</v>
      </c>
      <c r="D9703" s="2">
        <v>127.62</v>
      </c>
      <c r="E9703" s="2">
        <v>15.95</v>
      </c>
      <c r="F9703" s="2">
        <v>15129.349999999955</v>
      </c>
      <c r="G9703" s="2">
        <v>124.23</v>
      </c>
      <c r="H9703" s="2">
        <v>15.53</v>
      </c>
      <c r="I9703" s="2">
        <v>14923.259999999904</v>
      </c>
    </row>
    <row r="9704" spans="1:9">
      <c r="A9704" s="2">
        <v>274710</v>
      </c>
      <c r="B9704" s="2" t="s">
        <v>68</v>
      </c>
      <c r="C9704" s="2">
        <v>0.125</v>
      </c>
      <c r="D9704" s="2">
        <v>130.15</v>
      </c>
      <c r="E9704" s="2">
        <v>16.260000000000002</v>
      </c>
      <c r="F9704" s="2">
        <v>15518.110000000004</v>
      </c>
      <c r="G9704" s="2">
        <v>126.69</v>
      </c>
      <c r="H9704" s="2">
        <v>15.84</v>
      </c>
      <c r="I9704" s="2">
        <v>15306.850000000008</v>
      </c>
    </row>
    <row r="9705" spans="1:9">
      <c r="A9705" s="2">
        <v>274710</v>
      </c>
      <c r="B9705" s="2" t="s">
        <v>69</v>
      </c>
      <c r="C9705" s="2">
        <v>0.1</v>
      </c>
      <c r="D9705" s="2">
        <v>132.18</v>
      </c>
      <c r="E9705" s="2">
        <v>13.22</v>
      </c>
      <c r="F9705" s="2">
        <v>12661.91000000002</v>
      </c>
      <c r="G9705" s="2">
        <v>128.66999999999999</v>
      </c>
      <c r="H9705" s="2">
        <v>12.86</v>
      </c>
      <c r="I9705" s="2">
        <v>12488.560000000045</v>
      </c>
    </row>
    <row r="9706" spans="1:9">
      <c r="A9706" s="2">
        <v>274710</v>
      </c>
      <c r="B9706" s="2" t="s">
        <v>70</v>
      </c>
      <c r="C9706" s="2">
        <v>0.1</v>
      </c>
      <c r="D9706" s="2">
        <v>165.62</v>
      </c>
      <c r="E9706" s="2">
        <v>16.45</v>
      </c>
      <c r="F9706" s="2">
        <v>14187.759999999971</v>
      </c>
      <c r="G9706" s="2">
        <v>146.85</v>
      </c>
      <c r="H9706" s="2">
        <v>14.66</v>
      </c>
      <c r="I9706" s="2">
        <v>13889.039999999964</v>
      </c>
    </row>
    <row r="9707" spans="1:9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>
      <c r="A9708" s="2">
        <v>274720</v>
      </c>
      <c r="B9708" s="2" t="s">
        <v>65</v>
      </c>
      <c r="C9708" s="2">
        <v>0.04</v>
      </c>
      <c r="D9708" s="2">
        <v>129.30000000000001</v>
      </c>
      <c r="E9708" s="2">
        <v>5.18</v>
      </c>
      <c r="F9708" s="2">
        <v>4679.5600000000059</v>
      </c>
      <c r="G9708" s="2">
        <v>125.74</v>
      </c>
      <c r="H9708" s="2">
        <v>5.03</v>
      </c>
      <c r="I9708" s="2">
        <v>4615.3400000000101</v>
      </c>
    </row>
    <row r="9709" spans="1:9">
      <c r="A9709" s="2">
        <v>274720</v>
      </c>
      <c r="B9709" s="2" t="s">
        <v>66</v>
      </c>
      <c r="C9709" s="2">
        <v>0.1</v>
      </c>
      <c r="D9709" s="2">
        <v>129.30000000000001</v>
      </c>
      <c r="E9709" s="2">
        <v>12.93</v>
      </c>
      <c r="F9709" s="2">
        <v>11688.360000000033</v>
      </c>
      <c r="G9709" s="2">
        <v>125.74</v>
      </c>
      <c r="H9709" s="2">
        <v>12.57</v>
      </c>
      <c r="I9709" s="2">
        <v>11528.50999999998</v>
      </c>
    </row>
    <row r="9710" spans="1:9">
      <c r="A9710" s="2">
        <v>274720</v>
      </c>
      <c r="B9710" s="2" t="s">
        <v>67</v>
      </c>
      <c r="C9710" s="2">
        <v>0.125</v>
      </c>
      <c r="D9710" s="2">
        <v>132.74</v>
      </c>
      <c r="E9710" s="2">
        <v>16.59</v>
      </c>
      <c r="F9710" s="2">
        <v>15145.939999999955</v>
      </c>
      <c r="G9710" s="2">
        <v>129.1</v>
      </c>
      <c r="H9710" s="2">
        <v>16.14</v>
      </c>
      <c r="I9710" s="2">
        <v>14939.399999999903</v>
      </c>
    </row>
    <row r="9711" spans="1:9">
      <c r="A9711" s="2">
        <v>274720</v>
      </c>
      <c r="B9711" s="2" t="s">
        <v>68</v>
      </c>
      <c r="C9711" s="2">
        <v>0.125</v>
      </c>
      <c r="D9711" s="2">
        <v>135.27000000000001</v>
      </c>
      <c r="E9711" s="2">
        <v>16.899999999999999</v>
      </c>
      <c r="F9711" s="2">
        <v>15535.010000000004</v>
      </c>
      <c r="G9711" s="2">
        <v>131.57</v>
      </c>
      <c r="H9711" s="2">
        <v>16.45</v>
      </c>
      <c r="I9711" s="2">
        <v>15323.300000000008</v>
      </c>
    </row>
    <row r="9712" spans="1:9">
      <c r="A9712" s="2">
        <v>274720</v>
      </c>
      <c r="B9712" s="2" t="s">
        <v>69</v>
      </c>
      <c r="C9712" s="2">
        <v>0.1</v>
      </c>
      <c r="D9712" s="2">
        <v>137.30000000000001</v>
      </c>
      <c r="E9712" s="2">
        <v>13.73</v>
      </c>
      <c r="F9712" s="2">
        <v>12675.640000000019</v>
      </c>
      <c r="G9712" s="2">
        <v>133.54</v>
      </c>
      <c r="H9712" s="2">
        <v>13.35</v>
      </c>
      <c r="I9712" s="2">
        <v>12501.910000000045</v>
      </c>
    </row>
    <row r="9713" spans="1:9">
      <c r="A9713" s="2">
        <v>274720</v>
      </c>
      <c r="B9713" s="2" t="s">
        <v>70</v>
      </c>
      <c r="C9713" s="2">
        <v>0.1</v>
      </c>
      <c r="D9713" s="2">
        <v>170.77</v>
      </c>
      <c r="E9713" s="2">
        <v>16.97</v>
      </c>
      <c r="F9713" s="2">
        <v>14204.72999999997</v>
      </c>
      <c r="G9713" s="2">
        <v>151.71</v>
      </c>
      <c r="H9713" s="2">
        <v>15.15</v>
      </c>
      <c r="I9713" s="2">
        <v>13904.189999999964</v>
      </c>
    </row>
    <row r="9714" spans="1:9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>
      <c r="A9715" s="2">
        <v>274730</v>
      </c>
      <c r="B9715" s="2" t="s">
        <v>65</v>
      </c>
      <c r="C9715" s="2">
        <v>0.04</v>
      </c>
      <c r="D9715" s="2">
        <v>134.43</v>
      </c>
      <c r="E9715" s="2">
        <v>5.38</v>
      </c>
      <c r="F9715" s="2">
        <v>4684.940000000006</v>
      </c>
      <c r="G9715" s="2">
        <v>130.62</v>
      </c>
      <c r="H9715" s="2">
        <v>5.23</v>
      </c>
      <c r="I9715" s="2">
        <v>4620.5700000000097</v>
      </c>
    </row>
    <row r="9716" spans="1:9">
      <c r="A9716" s="2">
        <v>274730</v>
      </c>
      <c r="B9716" s="2" t="s">
        <v>66</v>
      </c>
      <c r="C9716" s="2">
        <v>0.1</v>
      </c>
      <c r="D9716" s="2">
        <v>134.43</v>
      </c>
      <c r="E9716" s="2">
        <v>13.44</v>
      </c>
      <c r="F9716" s="2">
        <v>11701.800000000034</v>
      </c>
      <c r="G9716" s="2">
        <v>130.62</v>
      </c>
      <c r="H9716" s="2">
        <v>13.06</v>
      </c>
      <c r="I9716" s="2">
        <v>11541.56999999998</v>
      </c>
    </row>
    <row r="9717" spans="1:9">
      <c r="A9717" s="2">
        <v>274730</v>
      </c>
      <c r="B9717" s="2" t="s">
        <v>67</v>
      </c>
      <c r="C9717" s="2">
        <v>0.125</v>
      </c>
      <c r="D9717" s="2">
        <v>137.87</v>
      </c>
      <c r="E9717" s="2">
        <v>17.23</v>
      </c>
      <c r="F9717" s="2">
        <v>15163.169999999955</v>
      </c>
      <c r="G9717" s="2">
        <v>133.97999999999999</v>
      </c>
      <c r="H9717" s="2">
        <v>16.75</v>
      </c>
      <c r="I9717" s="2">
        <v>14956.149999999903</v>
      </c>
    </row>
    <row r="9718" spans="1:9">
      <c r="A9718" s="2">
        <v>274730</v>
      </c>
      <c r="B9718" s="2" t="s">
        <v>68</v>
      </c>
      <c r="C9718" s="2">
        <v>0.125</v>
      </c>
      <c r="D9718" s="2">
        <v>140.4</v>
      </c>
      <c r="E9718" s="2">
        <v>17.55</v>
      </c>
      <c r="F9718" s="2">
        <v>15552.560000000003</v>
      </c>
      <c r="G9718" s="2">
        <v>136.44</v>
      </c>
      <c r="H9718" s="2">
        <v>17.059999999999999</v>
      </c>
      <c r="I9718" s="2">
        <v>15340.360000000008</v>
      </c>
    </row>
    <row r="9719" spans="1:9">
      <c r="A9719" s="2">
        <v>274730</v>
      </c>
      <c r="B9719" s="2" t="s">
        <v>69</v>
      </c>
      <c r="C9719" s="2">
        <v>0.1</v>
      </c>
      <c r="D9719" s="2">
        <v>142.43</v>
      </c>
      <c r="E9719" s="2">
        <v>14.24</v>
      </c>
      <c r="F9719" s="2">
        <v>12689.880000000019</v>
      </c>
      <c r="G9719" s="2">
        <v>138.41</v>
      </c>
      <c r="H9719" s="2">
        <v>13.83</v>
      </c>
      <c r="I9719" s="2">
        <v>12515.740000000045</v>
      </c>
    </row>
    <row r="9720" spans="1:9">
      <c r="A9720" s="2">
        <v>274730</v>
      </c>
      <c r="B9720" s="2" t="s">
        <v>70</v>
      </c>
      <c r="C9720" s="2">
        <v>0.1</v>
      </c>
      <c r="D9720" s="2">
        <v>175.93</v>
      </c>
      <c r="E9720" s="2">
        <v>17.48</v>
      </c>
      <c r="F9720" s="2">
        <v>14222.20999999997</v>
      </c>
      <c r="G9720" s="2">
        <v>156.56</v>
      </c>
      <c r="H9720" s="2">
        <v>15.64</v>
      </c>
      <c r="I9720" s="2">
        <v>13919.829999999964</v>
      </c>
    </row>
    <row r="9721" spans="1:9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>
      <c r="A9722" s="2">
        <v>274740</v>
      </c>
      <c r="B9722" s="2" t="s">
        <v>65</v>
      </c>
      <c r="C9722" s="2">
        <v>0.04</v>
      </c>
      <c r="D9722" s="2">
        <v>139.56</v>
      </c>
      <c r="E9722" s="2">
        <v>5.59</v>
      </c>
      <c r="F9722" s="2">
        <v>4690.5300000000061</v>
      </c>
      <c r="G9722" s="2">
        <v>135.49</v>
      </c>
      <c r="H9722" s="2">
        <v>5.42</v>
      </c>
      <c r="I9722" s="2">
        <v>4625.9900000000098</v>
      </c>
    </row>
    <row r="9723" spans="1:9">
      <c r="A9723" s="2">
        <v>274740</v>
      </c>
      <c r="B9723" s="2" t="s">
        <v>66</v>
      </c>
      <c r="C9723" s="2">
        <v>0.1</v>
      </c>
      <c r="D9723" s="2">
        <v>139.56</v>
      </c>
      <c r="E9723" s="2">
        <v>13.95</v>
      </c>
      <c r="F9723" s="2">
        <v>11715.750000000035</v>
      </c>
      <c r="G9723" s="2">
        <v>135.49</v>
      </c>
      <c r="H9723" s="2">
        <v>13.54</v>
      </c>
      <c r="I9723" s="2">
        <v>11555.109999999981</v>
      </c>
    </row>
    <row r="9724" spans="1:9">
      <c r="A9724" s="2">
        <v>274740</v>
      </c>
      <c r="B9724" s="2" t="s">
        <v>67</v>
      </c>
      <c r="C9724" s="2">
        <v>0.125</v>
      </c>
      <c r="D9724" s="2">
        <v>143</v>
      </c>
      <c r="E9724" s="2">
        <v>17.87</v>
      </c>
      <c r="F9724" s="2">
        <v>15181.039999999955</v>
      </c>
      <c r="G9724" s="2">
        <v>138.85</v>
      </c>
      <c r="H9724" s="2">
        <v>17.350000000000001</v>
      </c>
      <c r="I9724" s="2">
        <v>14973.499999999904</v>
      </c>
    </row>
    <row r="9725" spans="1:9">
      <c r="A9725" s="2">
        <v>274740</v>
      </c>
      <c r="B9725" s="2" t="s">
        <v>68</v>
      </c>
      <c r="C9725" s="2">
        <v>0.125</v>
      </c>
      <c r="D9725" s="2">
        <v>145.53</v>
      </c>
      <c r="E9725" s="2">
        <v>18.190000000000001</v>
      </c>
      <c r="F9725" s="2">
        <v>15570.750000000004</v>
      </c>
      <c r="G9725" s="2">
        <v>141.31</v>
      </c>
      <c r="H9725" s="2">
        <v>17.670000000000002</v>
      </c>
      <c r="I9725" s="2">
        <v>15358.030000000008</v>
      </c>
    </row>
    <row r="9726" spans="1:9">
      <c r="A9726" s="2">
        <v>274740</v>
      </c>
      <c r="B9726" s="2" t="s">
        <v>69</v>
      </c>
      <c r="C9726" s="2">
        <v>0.1</v>
      </c>
      <c r="D9726" s="2">
        <v>147.56</v>
      </c>
      <c r="E9726" s="2">
        <v>14.76</v>
      </c>
      <c r="F9726" s="2">
        <v>12704.640000000019</v>
      </c>
      <c r="G9726" s="2">
        <v>143.28</v>
      </c>
      <c r="H9726" s="2">
        <v>14.32</v>
      </c>
      <c r="I9726" s="2">
        <v>12530.060000000045</v>
      </c>
    </row>
    <row r="9727" spans="1:9">
      <c r="A9727" s="2">
        <v>274740</v>
      </c>
      <c r="B9727" s="2" t="s">
        <v>70</v>
      </c>
      <c r="C9727" s="2">
        <v>0.1</v>
      </c>
      <c r="D9727" s="2">
        <v>181.08</v>
      </c>
      <c r="E9727" s="2">
        <v>18</v>
      </c>
      <c r="F9727" s="2">
        <v>14240.20999999997</v>
      </c>
      <c r="G9727" s="2">
        <v>161.41999999999999</v>
      </c>
      <c r="H9727" s="2">
        <v>16.12</v>
      </c>
      <c r="I9727" s="2">
        <v>13935.949999999964</v>
      </c>
    </row>
    <row r="9728" spans="1:9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>
      <c r="A9729" s="2">
        <v>274750</v>
      </c>
      <c r="B9729" s="2" t="s">
        <v>65</v>
      </c>
      <c r="C9729" s="2">
        <v>0.04</v>
      </c>
      <c r="D9729" s="2">
        <v>142.12</v>
      </c>
      <c r="E9729" s="2">
        <v>5.69</v>
      </c>
      <c r="F9729" s="2">
        <v>4696.2200000000057</v>
      </c>
      <c r="G9729" s="2">
        <v>137.91999999999999</v>
      </c>
      <c r="H9729" s="2">
        <v>5.52</v>
      </c>
      <c r="I9729" s="2">
        <v>4631.5100000000102</v>
      </c>
    </row>
    <row r="9730" spans="1:9">
      <c r="A9730" s="2">
        <v>274750</v>
      </c>
      <c r="B9730" s="2" t="s">
        <v>66</v>
      </c>
      <c r="C9730" s="2">
        <v>0.1</v>
      </c>
      <c r="D9730" s="2">
        <v>142.12</v>
      </c>
      <c r="E9730" s="2">
        <v>14.21</v>
      </c>
      <c r="F9730" s="2">
        <v>11729.960000000034</v>
      </c>
      <c r="G9730" s="2">
        <v>137.91999999999999</v>
      </c>
      <c r="H9730" s="2">
        <v>13.79</v>
      </c>
      <c r="I9730" s="2">
        <v>11568.899999999981</v>
      </c>
    </row>
    <row r="9731" spans="1:9">
      <c r="A9731" s="2">
        <v>274750</v>
      </c>
      <c r="B9731" s="2" t="s">
        <v>67</v>
      </c>
      <c r="C9731" s="2">
        <v>0.125</v>
      </c>
      <c r="D9731" s="2">
        <v>145.56</v>
      </c>
      <c r="E9731" s="2">
        <v>18.190000000000001</v>
      </c>
      <c r="F9731" s="2">
        <v>15199.229999999956</v>
      </c>
      <c r="G9731" s="2">
        <v>141.28</v>
      </c>
      <c r="H9731" s="2">
        <v>17.66</v>
      </c>
      <c r="I9731" s="2">
        <v>14991.159999999903</v>
      </c>
    </row>
    <row r="9732" spans="1:9">
      <c r="A9732" s="2">
        <v>274750</v>
      </c>
      <c r="B9732" s="2" t="s">
        <v>68</v>
      </c>
      <c r="C9732" s="2">
        <v>0.125</v>
      </c>
      <c r="D9732" s="2">
        <v>148.1</v>
      </c>
      <c r="E9732" s="2">
        <v>18.510000000000002</v>
      </c>
      <c r="F9732" s="2">
        <v>15589.260000000004</v>
      </c>
      <c r="G9732" s="2">
        <v>143.74</v>
      </c>
      <c r="H9732" s="2">
        <v>17.97</v>
      </c>
      <c r="I9732" s="2">
        <v>15376.000000000007</v>
      </c>
    </row>
    <row r="9733" spans="1:9">
      <c r="A9733" s="2">
        <v>274750</v>
      </c>
      <c r="B9733" s="2" t="s">
        <v>69</v>
      </c>
      <c r="C9733" s="2">
        <v>0.1</v>
      </c>
      <c r="D9733" s="2">
        <v>150.13</v>
      </c>
      <c r="E9733" s="2">
        <v>15.01</v>
      </c>
      <c r="F9733" s="2">
        <v>12719.65000000002</v>
      </c>
      <c r="G9733" s="2">
        <v>145.71</v>
      </c>
      <c r="H9733" s="2">
        <v>14.56</v>
      </c>
      <c r="I9733" s="2">
        <v>12544.620000000044</v>
      </c>
    </row>
    <row r="9734" spans="1:9">
      <c r="A9734" s="2">
        <v>274750</v>
      </c>
      <c r="B9734" s="2" t="s">
        <v>70</v>
      </c>
      <c r="C9734" s="2">
        <v>0.1</v>
      </c>
      <c r="D9734" s="2">
        <v>183.67</v>
      </c>
      <c r="E9734" s="2">
        <v>18.260000000000002</v>
      </c>
      <c r="F9734" s="2">
        <v>14258.46999999997</v>
      </c>
      <c r="G9734" s="2">
        <v>163.84</v>
      </c>
      <c r="H9734" s="2">
        <v>16.36</v>
      </c>
      <c r="I9734" s="2">
        <v>13952.309999999965</v>
      </c>
    </row>
    <row r="9735" spans="1:9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>
      <c r="A9736" s="2">
        <v>274760</v>
      </c>
      <c r="B9736" s="2" t="s">
        <v>65</v>
      </c>
      <c r="C9736" s="2">
        <v>0.04</v>
      </c>
      <c r="D9736" s="2">
        <v>140.84</v>
      </c>
      <c r="E9736" s="2">
        <v>5.64</v>
      </c>
      <c r="F9736" s="2">
        <v>4701.860000000006</v>
      </c>
      <c r="G9736" s="2">
        <v>136.69999999999999</v>
      </c>
      <c r="H9736" s="2">
        <v>5.47</v>
      </c>
      <c r="I9736" s="2">
        <v>4636.9800000000105</v>
      </c>
    </row>
    <row r="9737" spans="1:9">
      <c r="A9737" s="2">
        <v>274760</v>
      </c>
      <c r="B9737" s="2" t="s">
        <v>66</v>
      </c>
      <c r="C9737" s="2">
        <v>0.1</v>
      </c>
      <c r="D9737" s="2">
        <v>140.84</v>
      </c>
      <c r="E9737" s="2">
        <v>14.08</v>
      </c>
      <c r="F9737" s="2">
        <v>11744.040000000034</v>
      </c>
      <c r="G9737" s="2">
        <v>136.69999999999999</v>
      </c>
      <c r="H9737" s="2">
        <v>13.67</v>
      </c>
      <c r="I9737" s="2">
        <v>11582.569999999982</v>
      </c>
    </row>
    <row r="9738" spans="1:9">
      <c r="A9738" s="2">
        <v>274760</v>
      </c>
      <c r="B9738" s="2" t="s">
        <v>67</v>
      </c>
      <c r="C9738" s="2">
        <v>0.125</v>
      </c>
      <c r="D9738" s="2">
        <v>144.28</v>
      </c>
      <c r="E9738" s="2">
        <v>18.03</v>
      </c>
      <c r="F9738" s="2">
        <v>15217.259999999957</v>
      </c>
      <c r="G9738" s="2">
        <v>140.06</v>
      </c>
      <c r="H9738" s="2">
        <v>17.510000000000002</v>
      </c>
      <c r="I9738" s="2">
        <v>15008.669999999904</v>
      </c>
    </row>
    <row r="9739" spans="1:9">
      <c r="A9739" s="2">
        <v>274760</v>
      </c>
      <c r="B9739" s="2" t="s">
        <v>68</v>
      </c>
      <c r="C9739" s="2">
        <v>0.125</v>
      </c>
      <c r="D9739" s="2">
        <v>146.82</v>
      </c>
      <c r="E9739" s="2">
        <v>18.350000000000001</v>
      </c>
      <c r="F9739" s="2">
        <v>15607.610000000004</v>
      </c>
      <c r="G9739" s="2">
        <v>142.53</v>
      </c>
      <c r="H9739" s="2">
        <v>17.82</v>
      </c>
      <c r="I9739" s="2">
        <v>15393.820000000007</v>
      </c>
    </row>
    <row r="9740" spans="1:9">
      <c r="A9740" s="2">
        <v>274760</v>
      </c>
      <c r="B9740" s="2" t="s">
        <v>69</v>
      </c>
      <c r="C9740" s="2">
        <v>0.1</v>
      </c>
      <c r="D9740" s="2">
        <v>148.85</v>
      </c>
      <c r="E9740" s="2">
        <v>14.88</v>
      </c>
      <c r="F9740" s="2">
        <v>12734.530000000019</v>
      </c>
      <c r="G9740" s="2">
        <v>144.5</v>
      </c>
      <c r="H9740" s="2">
        <v>14.44</v>
      </c>
      <c r="I9740" s="2">
        <v>12559.060000000045</v>
      </c>
    </row>
    <row r="9741" spans="1:9">
      <c r="A9741" s="2">
        <v>274760</v>
      </c>
      <c r="B9741" s="2" t="s">
        <v>70</v>
      </c>
      <c r="C9741" s="2">
        <v>0.1</v>
      </c>
      <c r="D9741" s="2">
        <v>182.38</v>
      </c>
      <c r="E9741" s="2">
        <v>18.13</v>
      </c>
      <c r="F9741" s="2">
        <v>14276.599999999969</v>
      </c>
      <c r="G9741" s="2">
        <v>162.63</v>
      </c>
      <c r="H9741" s="2">
        <v>16.239999999999998</v>
      </c>
      <c r="I9741" s="2">
        <v>13968.549999999965</v>
      </c>
    </row>
    <row r="9742" spans="1:9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>
      <c r="A9743" s="2">
        <v>274770</v>
      </c>
      <c r="B9743" s="2" t="s">
        <v>65</v>
      </c>
      <c r="C9743" s="2">
        <v>0.04</v>
      </c>
      <c r="D9743" s="2">
        <v>136.99</v>
      </c>
      <c r="E9743" s="2">
        <v>5.48</v>
      </c>
      <c r="F9743" s="2">
        <v>4707.3400000000056</v>
      </c>
      <c r="G9743" s="2">
        <v>133.05000000000001</v>
      </c>
      <c r="H9743" s="2">
        <v>5.33</v>
      </c>
      <c r="I9743" s="2">
        <v>4642.3100000000104</v>
      </c>
    </row>
    <row r="9744" spans="1:9">
      <c r="A9744" s="2">
        <v>274770</v>
      </c>
      <c r="B9744" s="2" t="s">
        <v>66</v>
      </c>
      <c r="C9744" s="2">
        <v>0.1</v>
      </c>
      <c r="D9744" s="2">
        <v>136.99</v>
      </c>
      <c r="E9744" s="2">
        <v>13.7</v>
      </c>
      <c r="F9744" s="2">
        <v>11757.740000000034</v>
      </c>
      <c r="G9744" s="2">
        <v>133.05000000000001</v>
      </c>
      <c r="H9744" s="2">
        <v>13.3</v>
      </c>
      <c r="I9744" s="2">
        <v>11595.869999999981</v>
      </c>
    </row>
    <row r="9745" spans="1:9">
      <c r="A9745" s="2">
        <v>274770</v>
      </c>
      <c r="B9745" s="2" t="s">
        <v>67</v>
      </c>
      <c r="C9745" s="2">
        <v>0.125</v>
      </c>
      <c r="D9745" s="2">
        <v>140.43</v>
      </c>
      <c r="E9745" s="2">
        <v>17.55</v>
      </c>
      <c r="F9745" s="2">
        <v>15234.809999999956</v>
      </c>
      <c r="G9745" s="2">
        <v>136.41</v>
      </c>
      <c r="H9745" s="2">
        <v>17.05</v>
      </c>
      <c r="I9745" s="2">
        <v>15025.719999999903</v>
      </c>
    </row>
    <row r="9746" spans="1:9">
      <c r="A9746" s="2">
        <v>274770</v>
      </c>
      <c r="B9746" s="2" t="s">
        <v>68</v>
      </c>
      <c r="C9746" s="2">
        <v>0.125</v>
      </c>
      <c r="D9746" s="2">
        <v>142.97</v>
      </c>
      <c r="E9746" s="2">
        <v>17.87</v>
      </c>
      <c r="F9746" s="2">
        <v>15625.480000000005</v>
      </c>
      <c r="G9746" s="2">
        <v>138.88</v>
      </c>
      <c r="H9746" s="2">
        <v>17.36</v>
      </c>
      <c r="I9746" s="2">
        <v>15411.180000000008</v>
      </c>
    </row>
    <row r="9747" spans="1:9">
      <c r="A9747" s="2">
        <v>274770</v>
      </c>
      <c r="B9747" s="2" t="s">
        <v>69</v>
      </c>
      <c r="C9747" s="2">
        <v>0.1</v>
      </c>
      <c r="D9747" s="2">
        <v>145</v>
      </c>
      <c r="E9747" s="2">
        <v>14.5</v>
      </c>
      <c r="F9747" s="2">
        <v>12749.030000000019</v>
      </c>
      <c r="G9747" s="2">
        <v>140.85</v>
      </c>
      <c r="H9747" s="2">
        <v>14.08</v>
      </c>
      <c r="I9747" s="2">
        <v>12573.140000000045</v>
      </c>
    </row>
    <row r="9748" spans="1:9">
      <c r="A9748" s="2">
        <v>274770</v>
      </c>
      <c r="B9748" s="2" t="s">
        <v>70</v>
      </c>
      <c r="C9748" s="2">
        <v>0.1</v>
      </c>
      <c r="D9748" s="2">
        <v>178.51</v>
      </c>
      <c r="E9748" s="2">
        <v>17.739999999999998</v>
      </c>
      <c r="F9748" s="2">
        <v>14294.339999999969</v>
      </c>
      <c r="G9748" s="2">
        <v>158.99</v>
      </c>
      <c r="H9748" s="2">
        <v>15.88</v>
      </c>
      <c r="I9748" s="2">
        <v>13984.429999999964</v>
      </c>
    </row>
    <row r="9749" spans="1:9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>
      <c r="A9750" s="2">
        <v>274780</v>
      </c>
      <c r="B9750" s="2" t="s">
        <v>65</v>
      </c>
      <c r="C9750" s="2">
        <v>0.04</v>
      </c>
      <c r="D9750" s="2">
        <v>131.86000000000001</v>
      </c>
      <c r="E9750" s="2">
        <v>5.28</v>
      </c>
      <c r="F9750" s="2">
        <v>4712.6200000000053</v>
      </c>
      <c r="G9750" s="2">
        <v>128.18</v>
      </c>
      <c r="H9750" s="2">
        <v>5.13</v>
      </c>
      <c r="I9750" s="2">
        <v>4647.4400000000105</v>
      </c>
    </row>
    <row r="9751" spans="1:9">
      <c r="A9751" s="2">
        <v>274780</v>
      </c>
      <c r="B9751" s="2" t="s">
        <v>66</v>
      </c>
      <c r="C9751" s="2">
        <v>0.1</v>
      </c>
      <c r="D9751" s="2">
        <v>131.86000000000001</v>
      </c>
      <c r="E9751" s="2">
        <v>13.18</v>
      </c>
      <c r="F9751" s="2">
        <v>11770.920000000035</v>
      </c>
      <c r="G9751" s="2">
        <v>128.18</v>
      </c>
      <c r="H9751" s="2">
        <v>12.81</v>
      </c>
      <c r="I9751" s="2">
        <v>11608.67999999998</v>
      </c>
    </row>
    <row r="9752" spans="1:9">
      <c r="A9752" s="2">
        <v>274780</v>
      </c>
      <c r="B9752" s="2" t="s">
        <v>67</v>
      </c>
      <c r="C9752" s="2">
        <v>0.125</v>
      </c>
      <c r="D9752" s="2">
        <v>135.30000000000001</v>
      </c>
      <c r="E9752" s="2">
        <v>16.91</v>
      </c>
      <c r="F9752" s="2">
        <v>15251.719999999956</v>
      </c>
      <c r="G9752" s="2">
        <v>131.54</v>
      </c>
      <c r="H9752" s="2">
        <v>16.440000000000001</v>
      </c>
      <c r="I9752" s="2">
        <v>15042.159999999903</v>
      </c>
    </row>
    <row r="9753" spans="1:9">
      <c r="A9753" s="2">
        <v>274780</v>
      </c>
      <c r="B9753" s="2" t="s">
        <v>68</v>
      </c>
      <c r="C9753" s="2">
        <v>0.125</v>
      </c>
      <c r="D9753" s="2">
        <v>137.84</v>
      </c>
      <c r="E9753" s="2">
        <v>17.23</v>
      </c>
      <c r="F9753" s="2">
        <v>15642.710000000005</v>
      </c>
      <c r="G9753" s="2">
        <v>134.01</v>
      </c>
      <c r="H9753" s="2">
        <v>16.75</v>
      </c>
      <c r="I9753" s="2">
        <v>15427.930000000008</v>
      </c>
    </row>
    <row r="9754" spans="1:9">
      <c r="A9754" s="2">
        <v>274780</v>
      </c>
      <c r="B9754" s="2" t="s">
        <v>69</v>
      </c>
      <c r="C9754" s="2">
        <v>0.1</v>
      </c>
      <c r="D9754" s="2">
        <v>139.87</v>
      </c>
      <c r="E9754" s="2">
        <v>13.98</v>
      </c>
      <c r="F9754" s="2">
        <v>12763.010000000018</v>
      </c>
      <c r="G9754" s="2">
        <v>135.97999999999999</v>
      </c>
      <c r="H9754" s="2">
        <v>13.59</v>
      </c>
      <c r="I9754" s="2">
        <v>12586.730000000045</v>
      </c>
    </row>
    <row r="9755" spans="1:9">
      <c r="A9755" s="2">
        <v>274780</v>
      </c>
      <c r="B9755" s="2" t="s">
        <v>70</v>
      </c>
      <c r="C9755" s="2">
        <v>0.1</v>
      </c>
      <c r="D9755" s="2">
        <v>173.35</v>
      </c>
      <c r="E9755" s="2">
        <v>17.21</v>
      </c>
      <c r="F9755" s="2">
        <v>14311.549999999968</v>
      </c>
      <c r="G9755" s="2">
        <v>154.13999999999999</v>
      </c>
      <c r="H9755" s="2">
        <v>15.39</v>
      </c>
      <c r="I9755" s="2">
        <v>13999.819999999963</v>
      </c>
    </row>
    <row r="9756" spans="1:9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>
      <c r="A9757" s="2">
        <v>274790</v>
      </c>
      <c r="B9757" s="2" t="s">
        <v>65</v>
      </c>
      <c r="C9757" s="2">
        <v>0.04</v>
      </c>
      <c r="D9757" s="2">
        <v>126.74</v>
      </c>
      <c r="E9757" s="2">
        <v>5.07</v>
      </c>
      <c r="F9757" s="2">
        <v>4717.6900000000051</v>
      </c>
      <c r="G9757" s="2">
        <v>123.3</v>
      </c>
      <c r="H9757" s="2">
        <v>4.9400000000000004</v>
      </c>
      <c r="I9757" s="2">
        <v>4652.3800000000101</v>
      </c>
    </row>
    <row r="9758" spans="1:9">
      <c r="A9758" s="2">
        <v>274790</v>
      </c>
      <c r="B9758" s="2" t="s">
        <v>66</v>
      </c>
      <c r="C9758" s="2">
        <v>0.1</v>
      </c>
      <c r="D9758" s="2">
        <v>126.74</v>
      </c>
      <c r="E9758" s="2">
        <v>12.67</v>
      </c>
      <c r="F9758" s="2">
        <v>11783.590000000035</v>
      </c>
      <c r="G9758" s="2">
        <v>123.3</v>
      </c>
      <c r="H9758" s="2">
        <v>12.33</v>
      </c>
      <c r="I9758" s="2">
        <v>11621.00999999998</v>
      </c>
    </row>
    <row r="9759" spans="1:9">
      <c r="A9759" s="2">
        <v>274790</v>
      </c>
      <c r="B9759" s="2" t="s">
        <v>67</v>
      </c>
      <c r="C9759" s="2">
        <v>0.125</v>
      </c>
      <c r="D9759" s="2">
        <v>130.18</v>
      </c>
      <c r="E9759" s="2">
        <v>16.27</v>
      </c>
      <c r="F9759" s="2">
        <v>15267.989999999956</v>
      </c>
      <c r="G9759" s="2">
        <v>126.67</v>
      </c>
      <c r="H9759" s="2">
        <v>15.83</v>
      </c>
      <c r="I9759" s="2">
        <v>15057.989999999903</v>
      </c>
    </row>
    <row r="9760" spans="1:9">
      <c r="A9760" s="2">
        <v>274790</v>
      </c>
      <c r="B9760" s="2" t="s">
        <v>68</v>
      </c>
      <c r="C9760" s="2">
        <v>0.125</v>
      </c>
      <c r="D9760" s="2">
        <v>132.71</v>
      </c>
      <c r="E9760" s="2">
        <v>16.59</v>
      </c>
      <c r="F9760" s="2">
        <v>15659.300000000005</v>
      </c>
      <c r="G9760" s="2">
        <v>129.13</v>
      </c>
      <c r="H9760" s="2">
        <v>16.14</v>
      </c>
      <c r="I9760" s="2">
        <v>15444.070000000007</v>
      </c>
    </row>
    <row r="9761" spans="1:9">
      <c r="A9761" s="2">
        <v>274790</v>
      </c>
      <c r="B9761" s="2" t="s">
        <v>69</v>
      </c>
      <c r="C9761" s="2">
        <v>0.1</v>
      </c>
      <c r="D9761" s="2">
        <v>134.74</v>
      </c>
      <c r="E9761" s="2">
        <v>13.47</v>
      </c>
      <c r="F9761" s="2">
        <v>12776.480000000018</v>
      </c>
      <c r="G9761" s="2">
        <v>131.1</v>
      </c>
      <c r="H9761" s="2">
        <v>13.1</v>
      </c>
      <c r="I9761" s="2">
        <v>12599.830000000045</v>
      </c>
    </row>
    <row r="9762" spans="1:9">
      <c r="A9762" s="2">
        <v>274790</v>
      </c>
      <c r="B9762" s="2" t="s">
        <v>70</v>
      </c>
      <c r="C9762" s="2">
        <v>0.1</v>
      </c>
      <c r="D9762" s="2">
        <v>168.2</v>
      </c>
      <c r="E9762" s="2">
        <v>16.7</v>
      </c>
      <c r="F9762" s="2">
        <v>14328.249999999969</v>
      </c>
      <c r="G9762" s="2">
        <v>149.28</v>
      </c>
      <c r="H9762" s="2">
        <v>14.91</v>
      </c>
      <c r="I9762" s="2">
        <v>14014.729999999963</v>
      </c>
    </row>
    <row r="9763" spans="1:9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>
      <c r="A9764" s="2">
        <v>274800</v>
      </c>
      <c r="B9764" s="2" t="s">
        <v>65</v>
      </c>
      <c r="C9764" s="2">
        <v>0.04</v>
      </c>
      <c r="D9764" s="2">
        <v>121.62</v>
      </c>
      <c r="E9764" s="2">
        <v>4.87</v>
      </c>
      <c r="F9764" s="2">
        <v>4722.5600000000049</v>
      </c>
      <c r="G9764" s="2">
        <v>118.42</v>
      </c>
      <c r="H9764" s="2">
        <v>4.74</v>
      </c>
      <c r="I9764" s="2">
        <v>4657.1200000000099</v>
      </c>
    </row>
    <row r="9765" spans="1:9">
      <c r="A9765" s="2">
        <v>274800</v>
      </c>
      <c r="B9765" s="2" t="s">
        <v>66</v>
      </c>
      <c r="C9765" s="2">
        <v>0.1</v>
      </c>
      <c r="D9765" s="2">
        <v>121.62</v>
      </c>
      <c r="E9765" s="2">
        <v>12.16</v>
      </c>
      <c r="F9765" s="2">
        <v>11795.750000000035</v>
      </c>
      <c r="G9765" s="2">
        <v>118.42</v>
      </c>
      <c r="H9765" s="2">
        <v>11.84</v>
      </c>
      <c r="I9765" s="2">
        <v>11632.84999999998</v>
      </c>
    </row>
    <row r="9766" spans="1:9">
      <c r="A9766" s="2">
        <v>274800</v>
      </c>
      <c r="B9766" s="2" t="s">
        <v>67</v>
      </c>
      <c r="C9766" s="2">
        <v>0.125</v>
      </c>
      <c r="D9766" s="2">
        <v>125.06</v>
      </c>
      <c r="E9766" s="2">
        <v>15.63</v>
      </c>
      <c r="F9766" s="2">
        <v>15283.619999999955</v>
      </c>
      <c r="G9766" s="2">
        <v>121.79</v>
      </c>
      <c r="H9766" s="2">
        <v>15.22</v>
      </c>
      <c r="I9766" s="2">
        <v>15073.209999999903</v>
      </c>
    </row>
    <row r="9767" spans="1:9">
      <c r="A9767" s="2">
        <v>274800</v>
      </c>
      <c r="B9767" s="2" t="s">
        <v>68</v>
      </c>
      <c r="C9767" s="2">
        <v>0.125</v>
      </c>
      <c r="D9767" s="2">
        <v>127.59</v>
      </c>
      <c r="E9767" s="2">
        <v>15.95</v>
      </c>
      <c r="F9767" s="2">
        <v>15675.250000000005</v>
      </c>
      <c r="G9767" s="2">
        <v>124.25</v>
      </c>
      <c r="H9767" s="2">
        <v>15.53</v>
      </c>
      <c r="I9767" s="2">
        <v>15459.600000000008</v>
      </c>
    </row>
    <row r="9768" spans="1:9">
      <c r="A9768" s="2">
        <v>274800</v>
      </c>
      <c r="B9768" s="2" t="s">
        <v>69</v>
      </c>
      <c r="C9768" s="2">
        <v>0.1</v>
      </c>
      <c r="D9768" s="2">
        <v>129.62</v>
      </c>
      <c r="E9768" s="2">
        <v>12.96</v>
      </c>
      <c r="F9768" s="2">
        <v>12789.440000000017</v>
      </c>
      <c r="G9768" s="2">
        <v>126.23</v>
      </c>
      <c r="H9768" s="2">
        <v>12.62</v>
      </c>
      <c r="I9768" s="2">
        <v>12612.450000000046</v>
      </c>
    </row>
    <row r="9769" spans="1:9">
      <c r="A9769" s="2">
        <v>274800</v>
      </c>
      <c r="B9769" s="2" t="s">
        <v>70</v>
      </c>
      <c r="C9769" s="2">
        <v>0.1</v>
      </c>
      <c r="D9769" s="2">
        <v>147.33000000000001</v>
      </c>
      <c r="E9769" s="2">
        <v>14.68</v>
      </c>
      <c r="F9769" s="2">
        <v>14342.929999999969</v>
      </c>
      <c r="G9769" s="2">
        <v>144.41</v>
      </c>
      <c r="H9769" s="2">
        <v>14.42</v>
      </c>
      <c r="I9769" s="2">
        <v>14029.149999999963</v>
      </c>
    </row>
    <row r="9770" spans="1:9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>
      <c r="A9771" s="2">
        <v>274810</v>
      </c>
      <c r="B9771" s="2" t="s">
        <v>65</v>
      </c>
      <c r="C9771" s="2">
        <v>0.04</v>
      </c>
      <c r="D9771" s="2">
        <v>116.51</v>
      </c>
      <c r="E9771" s="2">
        <v>4.66</v>
      </c>
      <c r="F9771" s="2">
        <v>4727.2200000000048</v>
      </c>
      <c r="G9771" s="2">
        <v>113.54</v>
      </c>
      <c r="H9771" s="2">
        <v>4.55</v>
      </c>
      <c r="I9771" s="2">
        <v>4661.6700000000101</v>
      </c>
    </row>
    <row r="9772" spans="1:9">
      <c r="A9772" s="2">
        <v>274810</v>
      </c>
      <c r="B9772" s="2" t="s">
        <v>66</v>
      </c>
      <c r="C9772" s="2">
        <v>0.1</v>
      </c>
      <c r="D9772" s="2">
        <v>116.51</v>
      </c>
      <c r="E9772" s="2">
        <v>11.65</v>
      </c>
      <c r="F9772" s="2">
        <v>11807.400000000034</v>
      </c>
      <c r="G9772" s="2">
        <v>113.54</v>
      </c>
      <c r="H9772" s="2">
        <v>11.35</v>
      </c>
      <c r="I9772" s="2">
        <v>11644.199999999981</v>
      </c>
    </row>
    <row r="9773" spans="1:9">
      <c r="A9773" s="2">
        <v>274810</v>
      </c>
      <c r="B9773" s="2" t="s">
        <v>67</v>
      </c>
      <c r="C9773" s="2">
        <v>0.125</v>
      </c>
      <c r="D9773" s="2">
        <v>119.94</v>
      </c>
      <c r="E9773" s="2">
        <v>14.99</v>
      </c>
      <c r="F9773" s="2">
        <v>15298.609999999955</v>
      </c>
      <c r="G9773" s="2">
        <v>116.9</v>
      </c>
      <c r="H9773" s="2">
        <v>14.61</v>
      </c>
      <c r="I9773" s="2">
        <v>15087.819999999903</v>
      </c>
    </row>
    <row r="9774" spans="1:9">
      <c r="A9774" s="2">
        <v>274810</v>
      </c>
      <c r="B9774" s="2" t="s">
        <v>68</v>
      </c>
      <c r="C9774" s="2">
        <v>0.125</v>
      </c>
      <c r="D9774" s="2">
        <v>122.47</v>
      </c>
      <c r="E9774" s="2">
        <v>15.31</v>
      </c>
      <c r="F9774" s="2">
        <v>15690.560000000005</v>
      </c>
      <c r="G9774" s="2">
        <v>119.37</v>
      </c>
      <c r="H9774" s="2">
        <v>14.92</v>
      </c>
      <c r="I9774" s="2">
        <v>15474.520000000008</v>
      </c>
    </row>
    <row r="9775" spans="1:9">
      <c r="A9775" s="2">
        <v>274810</v>
      </c>
      <c r="B9775" s="2" t="s">
        <v>69</v>
      </c>
      <c r="C9775" s="2">
        <v>0.1</v>
      </c>
      <c r="D9775" s="2">
        <v>124.5</v>
      </c>
      <c r="E9775" s="2">
        <v>12.45</v>
      </c>
      <c r="F9775" s="2">
        <v>12801.890000000018</v>
      </c>
      <c r="G9775" s="2">
        <v>121.34</v>
      </c>
      <c r="H9775" s="2">
        <v>12.13</v>
      </c>
      <c r="I9775" s="2">
        <v>12624.580000000045</v>
      </c>
    </row>
    <row r="9776" spans="1:9">
      <c r="A9776" s="2">
        <v>274810</v>
      </c>
      <c r="B9776" s="2" t="s">
        <v>70</v>
      </c>
      <c r="C9776" s="2">
        <v>0.1</v>
      </c>
      <c r="D9776" s="2">
        <v>126.53</v>
      </c>
      <c r="E9776" s="2">
        <v>12.66</v>
      </c>
      <c r="F9776" s="2">
        <v>14355.589999999969</v>
      </c>
      <c r="G9776" s="2">
        <v>139.55000000000001</v>
      </c>
      <c r="H9776" s="2">
        <v>13.93</v>
      </c>
      <c r="I9776" s="2">
        <v>14043.079999999964</v>
      </c>
    </row>
    <row r="9777" spans="1:9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>
      <c r="A9778" s="2">
        <v>274820</v>
      </c>
      <c r="B9778" s="2" t="s">
        <v>65</v>
      </c>
      <c r="C9778" s="2">
        <v>0.04</v>
      </c>
      <c r="D9778" s="2">
        <v>111.4</v>
      </c>
      <c r="E9778" s="2">
        <v>4.46</v>
      </c>
      <c r="F9778" s="2">
        <v>4731.6800000000048</v>
      </c>
      <c r="G9778" s="2">
        <v>108.65</v>
      </c>
      <c r="H9778" s="2">
        <v>4.3499999999999996</v>
      </c>
      <c r="I9778" s="2">
        <v>4666.0200000000104</v>
      </c>
    </row>
    <row r="9779" spans="1:9">
      <c r="A9779" s="2">
        <v>274820</v>
      </c>
      <c r="B9779" s="2" t="s">
        <v>66</v>
      </c>
      <c r="C9779" s="2">
        <v>0.1</v>
      </c>
      <c r="D9779" s="2">
        <v>111.4</v>
      </c>
      <c r="E9779" s="2">
        <v>11.14</v>
      </c>
      <c r="F9779" s="2">
        <v>11818.540000000034</v>
      </c>
      <c r="G9779" s="2">
        <v>108.65</v>
      </c>
      <c r="H9779" s="2">
        <v>10.86</v>
      </c>
      <c r="I9779" s="2">
        <v>11655.059999999981</v>
      </c>
    </row>
    <row r="9780" spans="1:9">
      <c r="A9780" s="2">
        <v>274820</v>
      </c>
      <c r="B9780" s="2" t="s">
        <v>67</v>
      </c>
      <c r="C9780" s="2">
        <v>0.125</v>
      </c>
      <c r="D9780" s="2">
        <v>114.83</v>
      </c>
      <c r="E9780" s="2">
        <v>14.35</v>
      </c>
      <c r="F9780" s="2">
        <v>15312.959999999955</v>
      </c>
      <c r="G9780" s="2">
        <v>112.01</v>
      </c>
      <c r="H9780" s="2">
        <v>14</v>
      </c>
      <c r="I9780" s="2">
        <v>15101.819999999903</v>
      </c>
    </row>
    <row r="9781" spans="1:9">
      <c r="A9781" s="2">
        <v>274820</v>
      </c>
      <c r="B9781" s="2" t="s">
        <v>68</v>
      </c>
      <c r="C9781" s="2">
        <v>0.125</v>
      </c>
      <c r="D9781" s="2">
        <v>117.36</v>
      </c>
      <c r="E9781" s="2">
        <v>14.67</v>
      </c>
      <c r="F9781" s="2">
        <v>15705.230000000005</v>
      </c>
      <c r="G9781" s="2">
        <v>114.48</v>
      </c>
      <c r="H9781" s="2">
        <v>14.31</v>
      </c>
      <c r="I9781" s="2">
        <v>15488.830000000007</v>
      </c>
    </row>
    <row r="9782" spans="1:9">
      <c r="A9782" s="2">
        <v>274820</v>
      </c>
      <c r="B9782" s="2" t="s">
        <v>69</v>
      </c>
      <c r="C9782" s="2">
        <v>0.1</v>
      </c>
      <c r="D9782" s="2">
        <v>119.39</v>
      </c>
      <c r="E9782" s="2">
        <v>11.94</v>
      </c>
      <c r="F9782" s="2">
        <v>12813.830000000018</v>
      </c>
      <c r="G9782" s="2">
        <v>116.46</v>
      </c>
      <c r="H9782" s="2">
        <v>11.64</v>
      </c>
      <c r="I9782" s="2">
        <v>12636.220000000045</v>
      </c>
    </row>
    <row r="9783" spans="1:9">
      <c r="A9783" s="2">
        <v>274820</v>
      </c>
      <c r="B9783" s="2" t="s">
        <v>70</v>
      </c>
      <c r="C9783" s="2">
        <v>0.1</v>
      </c>
      <c r="D9783" s="2">
        <v>121.41</v>
      </c>
      <c r="E9783" s="2">
        <v>12.14</v>
      </c>
      <c r="F9783" s="2">
        <v>14367.729999999969</v>
      </c>
      <c r="G9783" s="2">
        <v>134.66999999999999</v>
      </c>
      <c r="H9783" s="2">
        <v>13.44</v>
      </c>
      <c r="I9783" s="2">
        <v>14056.519999999964</v>
      </c>
    </row>
    <row r="9784" spans="1:9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>
      <c r="A9785" s="2">
        <v>274830</v>
      </c>
      <c r="B9785" s="2" t="s">
        <v>65</v>
      </c>
      <c r="C9785" s="2">
        <v>0.04</v>
      </c>
      <c r="D9785" s="2">
        <v>106.29</v>
      </c>
      <c r="E9785" s="2">
        <v>4.25</v>
      </c>
      <c r="F9785" s="2">
        <v>4735.9300000000048</v>
      </c>
      <c r="G9785" s="2">
        <v>103.75</v>
      </c>
      <c r="H9785" s="2">
        <v>4.1500000000000004</v>
      </c>
      <c r="I9785" s="2">
        <v>4670.1700000000101</v>
      </c>
    </row>
    <row r="9786" spans="1:9">
      <c r="A9786" s="2">
        <v>274830</v>
      </c>
      <c r="B9786" s="2" t="s">
        <v>66</v>
      </c>
      <c r="C9786" s="2">
        <v>0.1</v>
      </c>
      <c r="D9786" s="2">
        <v>106.29</v>
      </c>
      <c r="E9786" s="2">
        <v>10.63</v>
      </c>
      <c r="F9786" s="2">
        <v>11829.170000000033</v>
      </c>
      <c r="G9786" s="2">
        <v>103.75</v>
      </c>
      <c r="H9786" s="2">
        <v>10.37</v>
      </c>
      <c r="I9786" s="2">
        <v>11665.429999999982</v>
      </c>
    </row>
    <row r="9787" spans="1:9">
      <c r="A9787" s="2">
        <v>274830</v>
      </c>
      <c r="B9787" s="2" t="s">
        <v>67</v>
      </c>
      <c r="C9787" s="2">
        <v>0.125</v>
      </c>
      <c r="D9787" s="2">
        <v>109.72</v>
      </c>
      <c r="E9787" s="2">
        <v>13.72</v>
      </c>
      <c r="F9787" s="2">
        <v>15326.679999999955</v>
      </c>
      <c r="G9787" s="2">
        <v>107.12</v>
      </c>
      <c r="H9787" s="2">
        <v>13.39</v>
      </c>
      <c r="I9787" s="2">
        <v>15115.209999999903</v>
      </c>
    </row>
    <row r="9788" spans="1:9">
      <c r="A9788" s="2">
        <v>274830</v>
      </c>
      <c r="B9788" s="2" t="s">
        <v>68</v>
      </c>
      <c r="C9788" s="2">
        <v>0.125</v>
      </c>
      <c r="D9788" s="2">
        <v>112.25</v>
      </c>
      <c r="E9788" s="2">
        <v>14.03</v>
      </c>
      <c r="F9788" s="2">
        <v>15719.260000000006</v>
      </c>
      <c r="G9788" s="2">
        <v>109.59</v>
      </c>
      <c r="H9788" s="2">
        <v>13.7</v>
      </c>
      <c r="I9788" s="2">
        <v>15502.530000000008</v>
      </c>
    </row>
    <row r="9789" spans="1:9">
      <c r="A9789" s="2">
        <v>274830</v>
      </c>
      <c r="B9789" s="2" t="s">
        <v>69</v>
      </c>
      <c r="C9789" s="2">
        <v>0.1</v>
      </c>
      <c r="D9789" s="2">
        <v>114.28</v>
      </c>
      <c r="E9789" s="2">
        <v>11.42</v>
      </c>
      <c r="F9789" s="2">
        <v>12825.250000000018</v>
      </c>
      <c r="G9789" s="2">
        <v>111.57</v>
      </c>
      <c r="H9789" s="2">
        <v>11.15</v>
      </c>
      <c r="I9789" s="2">
        <v>12647.370000000044</v>
      </c>
    </row>
    <row r="9790" spans="1:9">
      <c r="A9790" s="2">
        <v>274830</v>
      </c>
      <c r="B9790" s="2" t="s">
        <v>70</v>
      </c>
      <c r="C9790" s="2">
        <v>0.1</v>
      </c>
      <c r="D9790" s="2">
        <v>116.3</v>
      </c>
      <c r="E9790" s="2">
        <v>11.63</v>
      </c>
      <c r="F9790" s="2">
        <v>14379.359999999968</v>
      </c>
      <c r="G9790" s="2">
        <v>129.80000000000001</v>
      </c>
      <c r="H9790" s="2">
        <v>12.95</v>
      </c>
      <c r="I9790" s="2">
        <v>14069.469999999965</v>
      </c>
    </row>
    <row r="9791" spans="1:9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>
      <c r="A9792" s="2">
        <v>274832.08500000002</v>
      </c>
      <c r="B9792" s="2" t="s">
        <v>65</v>
      </c>
      <c r="C9792" s="2">
        <v>0.04</v>
      </c>
      <c r="D9792" s="2">
        <v>21.52</v>
      </c>
      <c r="E9792" s="2">
        <v>0.86</v>
      </c>
      <c r="F9792" s="2">
        <v>4736.7900000000045</v>
      </c>
      <c r="G9792" s="2">
        <v>21.02</v>
      </c>
      <c r="H9792" s="2">
        <v>0.84</v>
      </c>
      <c r="I9792" s="2">
        <v>4671.0100000000102</v>
      </c>
    </row>
    <row r="9793" spans="1:9">
      <c r="A9793" s="2">
        <v>274832.08500000002</v>
      </c>
      <c r="B9793" s="2" t="s">
        <v>66</v>
      </c>
      <c r="C9793" s="2">
        <v>0.1</v>
      </c>
      <c r="D9793" s="2">
        <v>21.52</v>
      </c>
      <c r="E9793" s="2">
        <v>2.15</v>
      </c>
      <c r="F9793" s="2">
        <v>11831.320000000032</v>
      </c>
      <c r="G9793" s="2">
        <v>21.02</v>
      </c>
      <c r="H9793" s="2">
        <v>2.1</v>
      </c>
      <c r="I9793" s="2">
        <v>11667.529999999982</v>
      </c>
    </row>
    <row r="9794" spans="1:9">
      <c r="A9794" s="2">
        <v>274832.08500000002</v>
      </c>
      <c r="B9794" s="2" t="s">
        <v>67</v>
      </c>
      <c r="C9794" s="2">
        <v>0.125</v>
      </c>
      <c r="D9794" s="2">
        <v>22.23</v>
      </c>
      <c r="E9794" s="2">
        <v>2.78</v>
      </c>
      <c r="F9794" s="2">
        <v>15329.459999999955</v>
      </c>
      <c r="G9794" s="2">
        <v>21.72</v>
      </c>
      <c r="H9794" s="2">
        <v>2.71</v>
      </c>
      <c r="I9794" s="2">
        <v>15117.919999999902</v>
      </c>
    </row>
    <row r="9795" spans="1:9">
      <c r="A9795" s="2">
        <v>274832.08500000002</v>
      </c>
      <c r="B9795" s="2" t="s">
        <v>68</v>
      </c>
      <c r="C9795" s="2">
        <v>0.125</v>
      </c>
      <c r="D9795" s="2">
        <v>22.76</v>
      </c>
      <c r="E9795" s="2">
        <v>2.84</v>
      </c>
      <c r="F9795" s="2">
        <v>15722.100000000006</v>
      </c>
      <c r="G9795" s="2">
        <v>22.23</v>
      </c>
      <c r="H9795" s="2">
        <v>2.78</v>
      </c>
      <c r="I9795" s="2">
        <v>15505.310000000009</v>
      </c>
    </row>
    <row r="9796" spans="1:9">
      <c r="A9796" s="2">
        <v>274832.08500000002</v>
      </c>
      <c r="B9796" s="2" t="s">
        <v>69</v>
      </c>
      <c r="C9796" s="2">
        <v>0.1</v>
      </c>
      <c r="D9796" s="2">
        <v>23.18</v>
      </c>
      <c r="E9796" s="2">
        <v>2.3199999999999998</v>
      </c>
      <c r="F9796" s="2">
        <v>12827.570000000018</v>
      </c>
      <c r="G9796" s="2">
        <v>22.64</v>
      </c>
      <c r="H9796" s="2">
        <v>2.2599999999999998</v>
      </c>
      <c r="I9796" s="2">
        <v>12649.630000000045</v>
      </c>
    </row>
    <row r="9797" spans="1:9">
      <c r="A9797" s="2">
        <v>274832.08500000002</v>
      </c>
      <c r="B9797" s="2" t="s">
        <v>70</v>
      </c>
      <c r="C9797" s="2">
        <v>0.1</v>
      </c>
      <c r="D9797" s="2">
        <v>23.61</v>
      </c>
      <c r="E9797" s="2">
        <v>2.36</v>
      </c>
      <c r="F9797" s="2">
        <v>14381.719999999968</v>
      </c>
      <c r="G9797" s="2"/>
      <c r="H9797" s="2"/>
      <c r="I9797" s="2"/>
    </row>
    <row r="9798" spans="1:9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>
      <c r="A9799" s="2">
        <v>274840</v>
      </c>
      <c r="B9799" s="2" t="s">
        <v>65</v>
      </c>
      <c r="C9799" s="2">
        <v>0.04</v>
      </c>
      <c r="D9799" s="2">
        <v>79.67</v>
      </c>
      <c r="E9799" s="2">
        <v>3.19</v>
      </c>
      <c r="F9799" s="2">
        <v>4739.9800000000041</v>
      </c>
      <c r="G9799" s="2">
        <v>77.84</v>
      </c>
      <c r="H9799" s="2">
        <v>3.12</v>
      </c>
      <c r="I9799" s="2">
        <v>4674.1300000000101</v>
      </c>
    </row>
    <row r="9800" spans="1:9">
      <c r="A9800" s="2">
        <v>274840</v>
      </c>
      <c r="B9800" s="2" t="s">
        <v>66</v>
      </c>
      <c r="C9800" s="2">
        <v>0.1</v>
      </c>
      <c r="D9800" s="2">
        <v>79.67</v>
      </c>
      <c r="E9800" s="2">
        <v>7.97</v>
      </c>
      <c r="F9800" s="2">
        <v>11839.290000000032</v>
      </c>
      <c r="G9800" s="2">
        <v>77.84</v>
      </c>
      <c r="H9800" s="2">
        <v>7.78</v>
      </c>
      <c r="I9800" s="2">
        <v>11675.309999999983</v>
      </c>
    </row>
    <row r="9801" spans="1:9">
      <c r="A9801" s="2">
        <v>274840</v>
      </c>
      <c r="B9801" s="2" t="s">
        <v>67</v>
      </c>
      <c r="C9801" s="2">
        <v>0.125</v>
      </c>
      <c r="D9801" s="2">
        <v>82.39</v>
      </c>
      <c r="E9801" s="2">
        <v>10.3</v>
      </c>
      <c r="F9801" s="2">
        <v>15339.759999999955</v>
      </c>
      <c r="G9801" s="2">
        <v>80.510000000000005</v>
      </c>
      <c r="H9801" s="2">
        <v>10.06</v>
      </c>
      <c r="I9801" s="2">
        <v>15127.979999999901</v>
      </c>
    </row>
    <row r="9802" spans="1:9">
      <c r="A9802" s="2">
        <v>274840</v>
      </c>
      <c r="B9802" s="2" t="s">
        <v>68</v>
      </c>
      <c r="C9802" s="2">
        <v>0.125</v>
      </c>
      <c r="D9802" s="2">
        <v>84.39</v>
      </c>
      <c r="E9802" s="2">
        <v>10.55</v>
      </c>
      <c r="F9802" s="2">
        <v>15732.650000000005</v>
      </c>
      <c r="G9802" s="2">
        <v>82.46</v>
      </c>
      <c r="H9802" s="2">
        <v>10.31</v>
      </c>
      <c r="I9802" s="2">
        <v>15515.620000000008</v>
      </c>
    </row>
    <row r="9803" spans="1:9">
      <c r="A9803" s="2">
        <v>274840</v>
      </c>
      <c r="B9803" s="2" t="s">
        <v>69</v>
      </c>
      <c r="C9803" s="2">
        <v>0.1</v>
      </c>
      <c r="D9803" s="2">
        <v>85.99</v>
      </c>
      <c r="E9803" s="2">
        <v>8.6</v>
      </c>
      <c r="F9803" s="2">
        <v>12836.170000000018</v>
      </c>
      <c r="G9803" s="2">
        <v>84.03</v>
      </c>
      <c r="H9803" s="2">
        <v>8.4</v>
      </c>
      <c r="I9803" s="2">
        <v>12658.030000000044</v>
      </c>
    </row>
    <row r="9804" spans="1:9">
      <c r="A9804" s="2">
        <v>274840</v>
      </c>
      <c r="B9804" s="2" t="s">
        <v>70</v>
      </c>
      <c r="C9804" s="2">
        <v>0.1</v>
      </c>
      <c r="D9804" s="2">
        <v>87.59</v>
      </c>
      <c r="E9804" s="2">
        <v>8.76</v>
      </c>
      <c r="F9804" s="2">
        <v>14390.479999999969</v>
      </c>
      <c r="G9804" s="2">
        <v>98.37</v>
      </c>
      <c r="H9804" s="2">
        <v>11.15</v>
      </c>
      <c r="I9804" s="2">
        <v>14083.259999999964</v>
      </c>
    </row>
    <row r="9805" spans="1:9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>
      <c r="A9806" s="2">
        <v>274850</v>
      </c>
      <c r="B9806" s="2" t="s">
        <v>65</v>
      </c>
      <c r="C9806" s="2">
        <v>0.04</v>
      </c>
      <c r="D9806" s="2">
        <v>96.09</v>
      </c>
      <c r="E9806" s="2">
        <v>3.84</v>
      </c>
      <c r="F9806" s="2">
        <v>4743.8200000000043</v>
      </c>
      <c r="G9806" s="2">
        <v>93.95</v>
      </c>
      <c r="H9806" s="2">
        <v>3.76</v>
      </c>
      <c r="I9806" s="2">
        <v>4677.8900000000103</v>
      </c>
    </row>
    <row r="9807" spans="1:9">
      <c r="A9807" s="2">
        <v>274850</v>
      </c>
      <c r="B9807" s="2" t="s">
        <v>66</v>
      </c>
      <c r="C9807" s="2">
        <v>0.1</v>
      </c>
      <c r="D9807" s="2">
        <v>96.09</v>
      </c>
      <c r="E9807" s="2">
        <v>9.61</v>
      </c>
      <c r="F9807" s="2">
        <v>11848.900000000032</v>
      </c>
      <c r="G9807" s="2">
        <v>93.95</v>
      </c>
      <c r="H9807" s="2">
        <v>9.39</v>
      </c>
      <c r="I9807" s="2">
        <v>11684.699999999983</v>
      </c>
    </row>
    <row r="9808" spans="1:9">
      <c r="A9808" s="2">
        <v>274850</v>
      </c>
      <c r="B9808" s="2" t="s">
        <v>67</v>
      </c>
      <c r="C9808" s="2">
        <v>0.125</v>
      </c>
      <c r="D9808" s="2">
        <v>99.52</v>
      </c>
      <c r="E9808" s="2">
        <v>12.44</v>
      </c>
      <c r="F9808" s="2">
        <v>15352.199999999955</v>
      </c>
      <c r="G9808" s="2">
        <v>97.32</v>
      </c>
      <c r="H9808" s="2">
        <v>12.16</v>
      </c>
      <c r="I9808" s="2">
        <v>15140.139999999901</v>
      </c>
    </row>
    <row r="9809" spans="1:9">
      <c r="A9809" s="2">
        <v>274850</v>
      </c>
      <c r="B9809" s="2" t="s">
        <v>68</v>
      </c>
      <c r="C9809" s="2">
        <v>0.125</v>
      </c>
      <c r="D9809" s="2">
        <v>102.05</v>
      </c>
      <c r="E9809" s="2">
        <v>12.76</v>
      </c>
      <c r="F9809" s="2">
        <v>15745.410000000005</v>
      </c>
      <c r="G9809" s="2">
        <v>99.79</v>
      </c>
      <c r="H9809" s="2">
        <v>12.47</v>
      </c>
      <c r="I9809" s="2">
        <v>15528.090000000007</v>
      </c>
    </row>
    <row r="9810" spans="1:9">
      <c r="A9810" s="2">
        <v>274850</v>
      </c>
      <c r="B9810" s="2" t="s">
        <v>69</v>
      </c>
      <c r="C9810" s="2">
        <v>0.1</v>
      </c>
      <c r="D9810" s="2">
        <v>104.07</v>
      </c>
      <c r="E9810" s="2">
        <v>10.4</v>
      </c>
      <c r="F9810" s="2">
        <v>12846.570000000018</v>
      </c>
      <c r="G9810" s="2">
        <v>101.77</v>
      </c>
      <c r="H9810" s="2">
        <v>10.17</v>
      </c>
      <c r="I9810" s="2">
        <v>12668.200000000044</v>
      </c>
    </row>
    <row r="9811" spans="1:9">
      <c r="A9811" s="2">
        <v>274850</v>
      </c>
      <c r="B9811" s="2" t="s">
        <v>70</v>
      </c>
      <c r="C9811" s="2">
        <v>0.1</v>
      </c>
      <c r="D9811" s="2">
        <v>106.09</v>
      </c>
      <c r="E9811" s="2">
        <v>10.61</v>
      </c>
      <c r="F9811" s="2">
        <v>14401.089999999969</v>
      </c>
      <c r="G9811" s="2">
        <v>111.78</v>
      </c>
      <c r="H9811" s="2">
        <v>12.85</v>
      </c>
      <c r="I9811" s="2">
        <v>14096.109999999964</v>
      </c>
    </row>
    <row r="9812" spans="1:9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>
      <c r="A9813" s="2">
        <v>274860</v>
      </c>
      <c r="B9813" s="2" t="s">
        <v>65</v>
      </c>
      <c r="C9813" s="2">
        <v>0.04</v>
      </c>
      <c r="D9813" s="2">
        <v>92.27</v>
      </c>
      <c r="E9813" s="2">
        <v>3.69</v>
      </c>
      <c r="F9813" s="2">
        <v>4747.5100000000039</v>
      </c>
      <c r="G9813" s="2">
        <v>90.27</v>
      </c>
      <c r="H9813" s="2">
        <v>3.61</v>
      </c>
      <c r="I9813" s="2">
        <v>4681.50000000001</v>
      </c>
    </row>
    <row r="9814" spans="1:9">
      <c r="A9814" s="2">
        <v>274860</v>
      </c>
      <c r="B9814" s="2" t="s">
        <v>66</v>
      </c>
      <c r="C9814" s="2">
        <v>0.1</v>
      </c>
      <c r="D9814" s="2">
        <v>92.27</v>
      </c>
      <c r="E9814" s="2">
        <v>9.23</v>
      </c>
      <c r="F9814" s="2">
        <v>11858.130000000032</v>
      </c>
      <c r="G9814" s="2">
        <v>90.27</v>
      </c>
      <c r="H9814" s="2">
        <v>9.0299999999999994</v>
      </c>
      <c r="I9814" s="2">
        <v>11693.729999999983</v>
      </c>
    </row>
    <row r="9815" spans="1:9">
      <c r="A9815" s="2">
        <v>274860</v>
      </c>
      <c r="B9815" s="2" t="s">
        <v>67</v>
      </c>
      <c r="C9815" s="2">
        <v>0.125</v>
      </c>
      <c r="D9815" s="2">
        <v>95.7</v>
      </c>
      <c r="E9815" s="2">
        <v>11.96</v>
      </c>
      <c r="F9815" s="2">
        <v>15364.159999999954</v>
      </c>
      <c r="G9815" s="2">
        <v>93.64</v>
      </c>
      <c r="H9815" s="2">
        <v>11.7</v>
      </c>
      <c r="I9815" s="2">
        <v>15151.839999999902</v>
      </c>
    </row>
    <row r="9816" spans="1:9">
      <c r="A9816" s="2">
        <v>274860</v>
      </c>
      <c r="B9816" s="2" t="s">
        <v>68</v>
      </c>
      <c r="C9816" s="2">
        <v>0.125</v>
      </c>
      <c r="D9816" s="2">
        <v>98.23</v>
      </c>
      <c r="E9816" s="2">
        <v>12.28</v>
      </c>
      <c r="F9816" s="2">
        <v>15757.690000000006</v>
      </c>
      <c r="G9816" s="2">
        <v>96.12</v>
      </c>
      <c r="H9816" s="2">
        <v>12.01</v>
      </c>
      <c r="I9816" s="2">
        <v>15540.100000000008</v>
      </c>
    </row>
    <row r="9817" spans="1:9">
      <c r="A9817" s="2">
        <v>274860</v>
      </c>
      <c r="B9817" s="2" t="s">
        <v>69</v>
      </c>
      <c r="C9817" s="2">
        <v>0.1</v>
      </c>
      <c r="D9817" s="2">
        <v>100.25</v>
      </c>
      <c r="E9817" s="2">
        <v>10.02</v>
      </c>
      <c r="F9817" s="2">
        <v>12856.590000000018</v>
      </c>
      <c r="G9817" s="2">
        <v>98.09</v>
      </c>
      <c r="H9817" s="2">
        <v>9.81</v>
      </c>
      <c r="I9817" s="2">
        <v>12678.010000000044</v>
      </c>
    </row>
    <row r="9818" spans="1:9">
      <c r="A9818" s="2">
        <v>274860</v>
      </c>
      <c r="B9818" s="2" t="s">
        <v>70</v>
      </c>
      <c r="C9818" s="2">
        <v>0.1</v>
      </c>
      <c r="D9818" s="2">
        <v>102.27</v>
      </c>
      <c r="E9818" s="2">
        <v>10.23</v>
      </c>
      <c r="F9818" s="2">
        <v>14411.319999999969</v>
      </c>
      <c r="G9818" s="2">
        <v>100.07</v>
      </c>
      <c r="H9818" s="2">
        <v>10.01</v>
      </c>
      <c r="I9818" s="2">
        <v>14106.119999999964</v>
      </c>
    </row>
    <row r="9819" spans="1:9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>
      <c r="A9820" s="2">
        <v>274870</v>
      </c>
      <c r="B9820" s="2" t="s">
        <v>65</v>
      </c>
      <c r="C9820" s="2">
        <v>0.04</v>
      </c>
      <c r="D9820" s="2">
        <v>91</v>
      </c>
      <c r="E9820" s="2">
        <v>3.64</v>
      </c>
      <c r="F9820" s="2">
        <v>4751.1500000000042</v>
      </c>
      <c r="G9820" s="2">
        <v>89.05</v>
      </c>
      <c r="H9820" s="2">
        <v>3.56</v>
      </c>
      <c r="I9820" s="2">
        <v>4685.0600000000104</v>
      </c>
    </row>
    <row r="9821" spans="1:9">
      <c r="A9821" s="2">
        <v>274870</v>
      </c>
      <c r="B9821" s="2" t="s">
        <v>66</v>
      </c>
      <c r="C9821" s="2">
        <v>0.1</v>
      </c>
      <c r="D9821" s="2">
        <v>91</v>
      </c>
      <c r="E9821" s="2">
        <v>9.1</v>
      </c>
      <c r="F9821" s="2">
        <v>11867.230000000032</v>
      </c>
      <c r="G9821" s="2">
        <v>89.05</v>
      </c>
      <c r="H9821" s="2">
        <v>8.91</v>
      </c>
      <c r="I9821" s="2">
        <v>11702.639999999983</v>
      </c>
    </row>
    <row r="9822" spans="1:9">
      <c r="A9822" s="2">
        <v>274870</v>
      </c>
      <c r="B9822" s="2" t="s">
        <v>67</v>
      </c>
      <c r="C9822" s="2">
        <v>0.125</v>
      </c>
      <c r="D9822" s="2">
        <v>94.43</v>
      </c>
      <c r="E9822" s="2">
        <v>11.8</v>
      </c>
      <c r="F9822" s="2">
        <v>15375.959999999954</v>
      </c>
      <c r="G9822" s="2">
        <v>92.42</v>
      </c>
      <c r="H9822" s="2">
        <v>11.55</v>
      </c>
      <c r="I9822" s="2">
        <v>15163.389999999901</v>
      </c>
    </row>
    <row r="9823" spans="1:9">
      <c r="A9823" s="2">
        <v>274870</v>
      </c>
      <c r="B9823" s="2" t="s">
        <v>68</v>
      </c>
      <c r="C9823" s="2">
        <v>0.125</v>
      </c>
      <c r="D9823" s="2">
        <v>96.95</v>
      </c>
      <c r="E9823" s="2">
        <v>12.12</v>
      </c>
      <c r="F9823" s="2">
        <v>15769.810000000007</v>
      </c>
      <c r="G9823" s="2">
        <v>94.89</v>
      </c>
      <c r="H9823" s="2">
        <v>11.86</v>
      </c>
      <c r="I9823" s="2">
        <v>15551.960000000008</v>
      </c>
    </row>
    <row r="9824" spans="1:9">
      <c r="A9824" s="2">
        <v>274870</v>
      </c>
      <c r="B9824" s="2" t="s">
        <v>69</v>
      </c>
      <c r="C9824" s="2">
        <v>0.1</v>
      </c>
      <c r="D9824" s="2">
        <v>98.98</v>
      </c>
      <c r="E9824" s="2">
        <v>9.89</v>
      </c>
      <c r="F9824" s="2">
        <v>12866.480000000018</v>
      </c>
      <c r="G9824" s="2">
        <v>96.87</v>
      </c>
      <c r="H9824" s="2">
        <v>9.68</v>
      </c>
      <c r="I9824" s="2">
        <v>12687.690000000044</v>
      </c>
    </row>
    <row r="9825" spans="1:9">
      <c r="A9825" s="2">
        <v>274870</v>
      </c>
      <c r="B9825" s="2" t="s">
        <v>70</v>
      </c>
      <c r="C9825" s="2">
        <v>0.1</v>
      </c>
      <c r="D9825" s="2">
        <v>101</v>
      </c>
      <c r="E9825" s="2">
        <v>10.1</v>
      </c>
      <c r="F9825" s="2">
        <v>14421.419999999969</v>
      </c>
      <c r="G9825" s="2">
        <v>98.85</v>
      </c>
      <c r="H9825" s="2">
        <v>9.89</v>
      </c>
      <c r="I9825" s="2">
        <v>14116.009999999964</v>
      </c>
    </row>
    <row r="9826" spans="1:9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>
      <c r="A9827" s="2">
        <v>274880</v>
      </c>
      <c r="B9827" s="2" t="s">
        <v>65</v>
      </c>
      <c r="C9827" s="2">
        <v>0.04</v>
      </c>
      <c r="D9827" s="2">
        <v>91</v>
      </c>
      <c r="E9827" s="2">
        <v>3.64</v>
      </c>
      <c r="F9827" s="2">
        <v>4754.7900000000045</v>
      </c>
      <c r="G9827" s="2">
        <v>89.05</v>
      </c>
      <c r="H9827" s="2">
        <v>3.56</v>
      </c>
      <c r="I9827" s="2">
        <v>4688.6200000000108</v>
      </c>
    </row>
    <row r="9828" spans="1:9">
      <c r="A9828" s="2">
        <v>274880</v>
      </c>
      <c r="B9828" s="2" t="s">
        <v>66</v>
      </c>
      <c r="C9828" s="2">
        <v>0.1</v>
      </c>
      <c r="D9828" s="2">
        <v>91</v>
      </c>
      <c r="E9828" s="2">
        <v>9.1</v>
      </c>
      <c r="F9828" s="2">
        <v>11876.330000000033</v>
      </c>
      <c r="G9828" s="2">
        <v>89.05</v>
      </c>
      <c r="H9828" s="2">
        <v>8.91</v>
      </c>
      <c r="I9828" s="2">
        <v>11711.549999999983</v>
      </c>
    </row>
    <row r="9829" spans="1:9">
      <c r="A9829" s="2">
        <v>274880</v>
      </c>
      <c r="B9829" s="2" t="s">
        <v>67</v>
      </c>
      <c r="C9829" s="2">
        <v>0.125</v>
      </c>
      <c r="D9829" s="2">
        <v>94.43</v>
      </c>
      <c r="E9829" s="2">
        <v>11.8</v>
      </c>
      <c r="F9829" s="2">
        <v>15387.759999999953</v>
      </c>
      <c r="G9829" s="2">
        <v>92.42</v>
      </c>
      <c r="H9829" s="2">
        <v>11.55</v>
      </c>
      <c r="I9829" s="2">
        <v>15174.9399999999</v>
      </c>
    </row>
    <row r="9830" spans="1:9">
      <c r="A9830" s="2">
        <v>274880</v>
      </c>
      <c r="B9830" s="2" t="s">
        <v>68</v>
      </c>
      <c r="C9830" s="2">
        <v>0.125</v>
      </c>
      <c r="D9830" s="2">
        <v>96.95</v>
      </c>
      <c r="E9830" s="2">
        <v>12.12</v>
      </c>
      <c r="F9830" s="2">
        <v>15781.930000000008</v>
      </c>
      <c r="G9830" s="2">
        <v>94.89</v>
      </c>
      <c r="H9830" s="2">
        <v>11.86</v>
      </c>
      <c r="I9830" s="2">
        <v>15563.820000000009</v>
      </c>
    </row>
    <row r="9831" spans="1:9">
      <c r="A9831" s="2">
        <v>274880</v>
      </c>
      <c r="B9831" s="2" t="s">
        <v>69</v>
      </c>
      <c r="C9831" s="2">
        <v>0.1</v>
      </c>
      <c r="D9831" s="2">
        <v>98.98</v>
      </c>
      <c r="E9831" s="2">
        <v>9.89</v>
      </c>
      <c r="F9831" s="2">
        <v>12876.370000000017</v>
      </c>
      <c r="G9831" s="2">
        <v>96.87</v>
      </c>
      <c r="H9831" s="2">
        <v>9.68</v>
      </c>
      <c r="I9831" s="2">
        <v>12697.370000000044</v>
      </c>
    </row>
    <row r="9832" spans="1:9">
      <c r="A9832" s="2">
        <v>274880</v>
      </c>
      <c r="B9832" s="2" t="s">
        <v>70</v>
      </c>
      <c r="C9832" s="2">
        <v>0.1</v>
      </c>
      <c r="D9832" s="2">
        <v>101</v>
      </c>
      <c r="E9832" s="2">
        <v>10.1</v>
      </c>
      <c r="F9832" s="2">
        <v>14431.51999999997</v>
      </c>
      <c r="G9832" s="2">
        <v>98.85</v>
      </c>
      <c r="H9832" s="2">
        <v>9.89</v>
      </c>
      <c r="I9832" s="2">
        <v>14125.899999999963</v>
      </c>
    </row>
    <row r="9833" spans="1:9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>
      <c r="A9834" s="2">
        <v>274890</v>
      </c>
      <c r="B9834" s="2" t="s">
        <v>65</v>
      </c>
      <c r="C9834" s="2">
        <v>0.04</v>
      </c>
      <c r="D9834" s="2">
        <v>91</v>
      </c>
      <c r="E9834" s="2">
        <v>3.64</v>
      </c>
      <c r="F9834" s="2">
        <v>4758.4300000000048</v>
      </c>
      <c r="G9834" s="2">
        <v>89.05</v>
      </c>
      <c r="H9834" s="2">
        <v>3.56</v>
      </c>
      <c r="I9834" s="2">
        <v>4692.1800000000112</v>
      </c>
    </row>
    <row r="9835" spans="1:9">
      <c r="A9835" s="2">
        <v>274890</v>
      </c>
      <c r="B9835" s="2" t="s">
        <v>66</v>
      </c>
      <c r="C9835" s="2">
        <v>0.1</v>
      </c>
      <c r="D9835" s="2">
        <v>91</v>
      </c>
      <c r="E9835" s="2">
        <v>9.1</v>
      </c>
      <c r="F9835" s="2">
        <v>11885.430000000033</v>
      </c>
      <c r="G9835" s="2">
        <v>89.05</v>
      </c>
      <c r="H9835" s="2">
        <v>8.91</v>
      </c>
      <c r="I9835" s="2">
        <v>11720.459999999983</v>
      </c>
    </row>
    <row r="9836" spans="1:9">
      <c r="A9836" s="2">
        <v>274890</v>
      </c>
      <c r="B9836" s="2" t="s">
        <v>67</v>
      </c>
      <c r="C9836" s="2">
        <v>0.125</v>
      </c>
      <c r="D9836" s="2">
        <v>94.43</v>
      </c>
      <c r="E9836" s="2">
        <v>11.8</v>
      </c>
      <c r="F9836" s="2">
        <v>15399.559999999952</v>
      </c>
      <c r="G9836" s="2">
        <v>92.42</v>
      </c>
      <c r="H9836" s="2">
        <v>11.55</v>
      </c>
      <c r="I9836" s="2">
        <v>15186.4899999999</v>
      </c>
    </row>
    <row r="9837" spans="1:9">
      <c r="A9837" s="2">
        <v>274890</v>
      </c>
      <c r="B9837" s="2" t="s">
        <v>68</v>
      </c>
      <c r="C9837" s="2">
        <v>0.125</v>
      </c>
      <c r="D9837" s="2">
        <v>96.95</v>
      </c>
      <c r="E9837" s="2">
        <v>12.12</v>
      </c>
      <c r="F9837" s="2">
        <v>15794.050000000008</v>
      </c>
      <c r="G9837" s="2">
        <v>94.89</v>
      </c>
      <c r="H9837" s="2">
        <v>11.86</v>
      </c>
      <c r="I9837" s="2">
        <v>15575.680000000009</v>
      </c>
    </row>
    <row r="9838" spans="1:9">
      <c r="A9838" s="2">
        <v>274890</v>
      </c>
      <c r="B9838" s="2" t="s">
        <v>69</v>
      </c>
      <c r="C9838" s="2">
        <v>0.1</v>
      </c>
      <c r="D9838" s="2">
        <v>98.98</v>
      </c>
      <c r="E9838" s="2">
        <v>9.89</v>
      </c>
      <c r="F9838" s="2">
        <v>12886.260000000017</v>
      </c>
      <c r="G9838" s="2">
        <v>96.87</v>
      </c>
      <c r="H9838" s="2">
        <v>9.68</v>
      </c>
      <c r="I9838" s="2">
        <v>12707.050000000045</v>
      </c>
    </row>
    <row r="9839" spans="1:9">
      <c r="A9839" s="2">
        <v>274890</v>
      </c>
      <c r="B9839" s="2" t="s">
        <v>70</v>
      </c>
      <c r="C9839" s="2">
        <v>0.1</v>
      </c>
      <c r="D9839" s="2">
        <v>101</v>
      </c>
      <c r="E9839" s="2">
        <v>10.1</v>
      </c>
      <c r="F9839" s="2">
        <v>14441.61999999997</v>
      </c>
      <c r="G9839" s="2">
        <v>98.85</v>
      </c>
      <c r="H9839" s="2">
        <v>9.89</v>
      </c>
      <c r="I9839" s="2">
        <v>14135.789999999963</v>
      </c>
    </row>
    <row r="9840" spans="1:9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>
      <c r="A9841" s="2">
        <v>274900</v>
      </c>
      <c r="B9841" s="2" t="s">
        <v>65</v>
      </c>
      <c r="C9841" s="2">
        <v>0.04</v>
      </c>
      <c r="D9841" s="2">
        <v>91</v>
      </c>
      <c r="E9841" s="2">
        <v>3.64</v>
      </c>
      <c r="F9841" s="2">
        <v>4762.0700000000052</v>
      </c>
      <c r="G9841" s="2">
        <v>89.05</v>
      </c>
      <c r="H9841" s="2">
        <v>3.56</v>
      </c>
      <c r="I9841" s="2">
        <v>4695.7400000000116</v>
      </c>
    </row>
    <row r="9842" spans="1:9">
      <c r="A9842" s="2">
        <v>274900</v>
      </c>
      <c r="B9842" s="2" t="s">
        <v>66</v>
      </c>
      <c r="C9842" s="2">
        <v>0.1</v>
      </c>
      <c r="D9842" s="2">
        <v>91</v>
      </c>
      <c r="E9842" s="2">
        <v>9.1</v>
      </c>
      <c r="F9842" s="2">
        <v>11894.530000000033</v>
      </c>
      <c r="G9842" s="2">
        <v>89.05</v>
      </c>
      <c r="H9842" s="2">
        <v>8.91</v>
      </c>
      <c r="I9842" s="2">
        <v>11729.369999999983</v>
      </c>
    </row>
    <row r="9843" spans="1:9">
      <c r="A9843" s="2">
        <v>274900</v>
      </c>
      <c r="B9843" s="2" t="s">
        <v>67</v>
      </c>
      <c r="C9843" s="2">
        <v>0.125</v>
      </c>
      <c r="D9843" s="2">
        <v>94.43</v>
      </c>
      <c r="E9843" s="2">
        <v>11.8</v>
      </c>
      <c r="F9843" s="2">
        <v>15411.359999999951</v>
      </c>
      <c r="G9843" s="2">
        <v>92.42</v>
      </c>
      <c r="H9843" s="2">
        <v>11.55</v>
      </c>
      <c r="I9843" s="2">
        <v>15198.039999999899</v>
      </c>
    </row>
    <row r="9844" spans="1:9">
      <c r="A9844" s="2">
        <v>274900</v>
      </c>
      <c r="B9844" s="2" t="s">
        <v>68</v>
      </c>
      <c r="C9844" s="2">
        <v>0.125</v>
      </c>
      <c r="D9844" s="2">
        <v>96.95</v>
      </c>
      <c r="E9844" s="2">
        <v>12.12</v>
      </c>
      <c r="F9844" s="2">
        <v>15806.170000000009</v>
      </c>
      <c r="G9844" s="2">
        <v>94.89</v>
      </c>
      <c r="H9844" s="2">
        <v>11.86</v>
      </c>
      <c r="I9844" s="2">
        <v>15587.54000000001</v>
      </c>
    </row>
    <row r="9845" spans="1:9">
      <c r="A9845" s="2">
        <v>274900</v>
      </c>
      <c r="B9845" s="2" t="s">
        <v>69</v>
      </c>
      <c r="C9845" s="2">
        <v>0.1</v>
      </c>
      <c r="D9845" s="2">
        <v>98.98</v>
      </c>
      <c r="E9845" s="2">
        <v>9.89</v>
      </c>
      <c r="F9845" s="2">
        <v>12896.150000000016</v>
      </c>
      <c r="G9845" s="2">
        <v>96.87</v>
      </c>
      <c r="H9845" s="2">
        <v>9.68</v>
      </c>
      <c r="I9845" s="2">
        <v>12716.730000000045</v>
      </c>
    </row>
    <row r="9846" spans="1:9">
      <c r="A9846" s="2">
        <v>274900</v>
      </c>
      <c r="B9846" s="2" t="s">
        <v>70</v>
      </c>
      <c r="C9846" s="2">
        <v>0.1</v>
      </c>
      <c r="D9846" s="2">
        <v>101</v>
      </c>
      <c r="E9846" s="2">
        <v>10.1</v>
      </c>
      <c r="F9846" s="2">
        <v>14451.71999999997</v>
      </c>
      <c r="G9846" s="2">
        <v>98.85</v>
      </c>
      <c r="H9846" s="2">
        <v>9.89</v>
      </c>
      <c r="I9846" s="2">
        <v>14145.679999999962</v>
      </c>
    </row>
    <row r="9847" spans="1:9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>
      <c r="A9848" s="2">
        <v>274910</v>
      </c>
      <c r="B9848" s="2" t="s">
        <v>65</v>
      </c>
      <c r="C9848" s="2">
        <v>0.04</v>
      </c>
      <c r="D9848" s="2">
        <v>91</v>
      </c>
      <c r="E9848" s="2">
        <v>3.64</v>
      </c>
      <c r="F9848" s="2">
        <v>4765.7100000000055</v>
      </c>
      <c r="G9848" s="2">
        <v>89.05</v>
      </c>
      <c r="H9848" s="2">
        <v>3.56</v>
      </c>
      <c r="I9848" s="2">
        <v>4699.300000000012</v>
      </c>
    </row>
    <row r="9849" spans="1:9">
      <c r="A9849" s="2">
        <v>274910</v>
      </c>
      <c r="B9849" s="2" t="s">
        <v>66</v>
      </c>
      <c r="C9849" s="2">
        <v>0.1</v>
      </c>
      <c r="D9849" s="2">
        <v>91</v>
      </c>
      <c r="E9849" s="2">
        <v>9.1</v>
      </c>
      <c r="F9849" s="2">
        <v>11903.630000000034</v>
      </c>
      <c r="G9849" s="2">
        <v>89.05</v>
      </c>
      <c r="H9849" s="2">
        <v>8.91</v>
      </c>
      <c r="I9849" s="2">
        <v>11738.279999999982</v>
      </c>
    </row>
    <row r="9850" spans="1:9">
      <c r="A9850" s="2">
        <v>274910</v>
      </c>
      <c r="B9850" s="2" t="s">
        <v>67</v>
      </c>
      <c r="C9850" s="2">
        <v>0.125</v>
      </c>
      <c r="D9850" s="2">
        <v>94.43</v>
      </c>
      <c r="E9850" s="2">
        <v>11.8</v>
      </c>
      <c r="F9850" s="2">
        <v>15423.159999999951</v>
      </c>
      <c r="G9850" s="2">
        <v>92.42</v>
      </c>
      <c r="H9850" s="2">
        <v>11.55</v>
      </c>
      <c r="I9850" s="2">
        <v>15209.589999999898</v>
      </c>
    </row>
    <row r="9851" spans="1:9">
      <c r="A9851" s="2">
        <v>274910</v>
      </c>
      <c r="B9851" s="2" t="s">
        <v>68</v>
      </c>
      <c r="C9851" s="2">
        <v>0.125</v>
      </c>
      <c r="D9851" s="2">
        <v>96.95</v>
      </c>
      <c r="E9851" s="2">
        <v>12.12</v>
      </c>
      <c r="F9851" s="2">
        <v>15818.29000000001</v>
      </c>
      <c r="G9851" s="2">
        <v>94.89</v>
      </c>
      <c r="H9851" s="2">
        <v>11.86</v>
      </c>
      <c r="I9851" s="2">
        <v>15599.400000000011</v>
      </c>
    </row>
    <row r="9852" spans="1:9">
      <c r="A9852" s="2">
        <v>274910</v>
      </c>
      <c r="B9852" s="2" t="s">
        <v>69</v>
      </c>
      <c r="C9852" s="2">
        <v>0.1</v>
      </c>
      <c r="D9852" s="2">
        <v>98.98</v>
      </c>
      <c r="E9852" s="2">
        <v>9.89</v>
      </c>
      <c r="F9852" s="2">
        <v>12906.040000000015</v>
      </c>
      <c r="G9852" s="2">
        <v>96.87</v>
      </c>
      <c r="H9852" s="2">
        <v>9.68</v>
      </c>
      <c r="I9852" s="2">
        <v>12726.410000000045</v>
      </c>
    </row>
    <row r="9853" spans="1:9">
      <c r="A9853" s="2">
        <v>274910</v>
      </c>
      <c r="B9853" s="2" t="s">
        <v>70</v>
      </c>
      <c r="C9853" s="2">
        <v>0.1</v>
      </c>
      <c r="D9853" s="2">
        <v>101</v>
      </c>
      <c r="E9853" s="2">
        <v>10.1</v>
      </c>
      <c r="F9853" s="2">
        <v>14461.819999999971</v>
      </c>
      <c r="G9853" s="2">
        <v>98.85</v>
      </c>
      <c r="H9853" s="2">
        <v>9.8800000000000008</v>
      </c>
      <c r="I9853" s="2">
        <v>14155.559999999961</v>
      </c>
    </row>
    <row r="9854" spans="1:9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>
      <c r="A9855" s="2">
        <v>274920</v>
      </c>
      <c r="B9855" s="2" t="s">
        <v>65</v>
      </c>
      <c r="C9855" s="2">
        <v>0.04</v>
      </c>
      <c r="D9855" s="2">
        <v>91</v>
      </c>
      <c r="E9855" s="2">
        <v>3.64</v>
      </c>
      <c r="F9855" s="2">
        <v>4769.3500000000058</v>
      </c>
      <c r="G9855" s="2">
        <v>89.05</v>
      </c>
      <c r="H9855" s="2">
        <v>3.56</v>
      </c>
      <c r="I9855" s="2">
        <v>4702.8600000000124</v>
      </c>
    </row>
    <row r="9856" spans="1:9">
      <c r="A9856" s="2">
        <v>274920</v>
      </c>
      <c r="B9856" s="2" t="s">
        <v>66</v>
      </c>
      <c r="C9856" s="2">
        <v>0.1</v>
      </c>
      <c r="D9856" s="2">
        <v>91</v>
      </c>
      <c r="E9856" s="2">
        <v>9.1</v>
      </c>
      <c r="F9856" s="2">
        <v>11912.730000000034</v>
      </c>
      <c r="G9856" s="2">
        <v>89.05</v>
      </c>
      <c r="H9856" s="2">
        <v>8.91</v>
      </c>
      <c r="I9856" s="2">
        <v>11747.189999999982</v>
      </c>
    </row>
    <row r="9857" spans="1:9">
      <c r="A9857" s="2">
        <v>274920</v>
      </c>
      <c r="B9857" s="2" t="s">
        <v>67</v>
      </c>
      <c r="C9857" s="2">
        <v>0.125</v>
      </c>
      <c r="D9857" s="2">
        <v>94.43</v>
      </c>
      <c r="E9857" s="2">
        <v>11.8</v>
      </c>
      <c r="F9857" s="2">
        <v>15434.95999999995</v>
      </c>
      <c r="G9857" s="2">
        <v>92.42</v>
      </c>
      <c r="H9857" s="2">
        <v>11.55</v>
      </c>
      <c r="I9857" s="2">
        <v>15221.139999999898</v>
      </c>
    </row>
    <row r="9858" spans="1:9">
      <c r="A9858" s="2">
        <v>274920</v>
      </c>
      <c r="B9858" s="2" t="s">
        <v>68</v>
      </c>
      <c r="C9858" s="2">
        <v>0.125</v>
      </c>
      <c r="D9858" s="2">
        <v>96.95</v>
      </c>
      <c r="E9858" s="2">
        <v>12.12</v>
      </c>
      <c r="F9858" s="2">
        <v>15830.410000000011</v>
      </c>
      <c r="G9858" s="2">
        <v>94.89</v>
      </c>
      <c r="H9858" s="2">
        <v>11.86</v>
      </c>
      <c r="I9858" s="2">
        <v>15611.260000000011</v>
      </c>
    </row>
    <row r="9859" spans="1:9">
      <c r="A9859" s="2">
        <v>274920</v>
      </c>
      <c r="B9859" s="2" t="s">
        <v>69</v>
      </c>
      <c r="C9859" s="2">
        <v>0.1</v>
      </c>
      <c r="D9859" s="2">
        <v>98.98</v>
      </c>
      <c r="E9859" s="2">
        <v>9.89</v>
      </c>
      <c r="F9859" s="2">
        <v>12915.930000000015</v>
      </c>
      <c r="G9859" s="2">
        <v>96.87</v>
      </c>
      <c r="H9859" s="2">
        <v>9.68</v>
      </c>
      <c r="I9859" s="2">
        <v>12736.090000000046</v>
      </c>
    </row>
    <row r="9860" spans="1:9">
      <c r="A9860" s="2">
        <v>274920</v>
      </c>
      <c r="B9860" s="2" t="s">
        <v>70</v>
      </c>
      <c r="C9860" s="2">
        <v>0.1</v>
      </c>
      <c r="D9860" s="2">
        <v>116.61</v>
      </c>
      <c r="E9860" s="2">
        <v>11.62</v>
      </c>
      <c r="F9860" s="2">
        <v>14473.439999999971</v>
      </c>
      <c r="G9860" s="2">
        <v>98.85</v>
      </c>
      <c r="H9860" s="2">
        <v>9.8800000000000008</v>
      </c>
      <c r="I9860" s="2">
        <v>14165.43999999996</v>
      </c>
    </row>
    <row r="9861" spans="1:9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>
      <c r="A9862" s="2">
        <v>274930</v>
      </c>
      <c r="B9862" s="2" t="s">
        <v>65</v>
      </c>
      <c r="C9862" s="2">
        <v>0.04</v>
      </c>
      <c r="D9862" s="2">
        <v>91</v>
      </c>
      <c r="E9862" s="2">
        <v>3.64</v>
      </c>
      <c r="F9862" s="2">
        <v>4772.9900000000061</v>
      </c>
      <c r="G9862" s="2">
        <v>89.05</v>
      </c>
      <c r="H9862" s="2">
        <v>3.56</v>
      </c>
      <c r="I9862" s="2">
        <v>4706.4200000000128</v>
      </c>
    </row>
    <row r="9863" spans="1:9">
      <c r="A9863" s="2">
        <v>274930</v>
      </c>
      <c r="B9863" s="2" t="s">
        <v>66</v>
      </c>
      <c r="C9863" s="2">
        <v>0.1</v>
      </c>
      <c r="D9863" s="2">
        <v>91</v>
      </c>
      <c r="E9863" s="2">
        <v>9.1</v>
      </c>
      <c r="F9863" s="2">
        <v>11921.830000000034</v>
      </c>
      <c r="G9863" s="2">
        <v>89.05</v>
      </c>
      <c r="H9863" s="2">
        <v>8.91</v>
      </c>
      <c r="I9863" s="2">
        <v>11756.099999999982</v>
      </c>
    </row>
    <row r="9864" spans="1:9">
      <c r="A9864" s="2">
        <v>274930</v>
      </c>
      <c r="B9864" s="2" t="s">
        <v>67</v>
      </c>
      <c r="C9864" s="2">
        <v>0.125</v>
      </c>
      <c r="D9864" s="2">
        <v>94.43</v>
      </c>
      <c r="E9864" s="2">
        <v>11.8</v>
      </c>
      <c r="F9864" s="2">
        <v>15446.759999999949</v>
      </c>
      <c r="G9864" s="2">
        <v>92.42</v>
      </c>
      <c r="H9864" s="2">
        <v>11.55</v>
      </c>
      <c r="I9864" s="2">
        <v>15232.689999999897</v>
      </c>
    </row>
    <row r="9865" spans="1:9">
      <c r="A9865" s="2">
        <v>274930</v>
      </c>
      <c r="B9865" s="2" t="s">
        <v>68</v>
      </c>
      <c r="C9865" s="2">
        <v>0.125</v>
      </c>
      <c r="D9865" s="2">
        <v>96.95</v>
      </c>
      <c r="E9865" s="2">
        <v>12.12</v>
      </c>
      <c r="F9865" s="2">
        <v>15842.530000000012</v>
      </c>
      <c r="G9865" s="2">
        <v>94.89</v>
      </c>
      <c r="H9865" s="2">
        <v>11.86</v>
      </c>
      <c r="I9865" s="2">
        <v>15623.120000000012</v>
      </c>
    </row>
    <row r="9866" spans="1:9">
      <c r="A9866" s="2">
        <v>274930</v>
      </c>
      <c r="B9866" s="2" t="s">
        <v>69</v>
      </c>
      <c r="C9866" s="2">
        <v>0.1</v>
      </c>
      <c r="D9866" s="2">
        <v>98.98</v>
      </c>
      <c r="E9866" s="2">
        <v>9.89</v>
      </c>
      <c r="F9866" s="2">
        <v>12925.820000000014</v>
      </c>
      <c r="G9866" s="2">
        <v>96.87</v>
      </c>
      <c r="H9866" s="2">
        <v>9.68</v>
      </c>
      <c r="I9866" s="2">
        <v>12745.770000000046</v>
      </c>
    </row>
    <row r="9867" spans="1:9">
      <c r="A9867" s="2">
        <v>274930</v>
      </c>
      <c r="B9867" s="2" t="s">
        <v>70</v>
      </c>
      <c r="C9867" s="2">
        <v>0.1</v>
      </c>
      <c r="D9867" s="2">
        <v>132.25</v>
      </c>
      <c r="E9867" s="2">
        <v>13.12</v>
      </c>
      <c r="F9867" s="2">
        <v>14486.559999999972</v>
      </c>
      <c r="G9867" s="2">
        <v>98.85</v>
      </c>
      <c r="H9867" s="2">
        <v>9.8800000000000008</v>
      </c>
      <c r="I9867" s="2">
        <v>14175.31999999996</v>
      </c>
    </row>
    <row r="9868" spans="1:9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>
      <c r="A9869" s="2">
        <v>274940</v>
      </c>
      <c r="B9869" s="2" t="s">
        <v>65</v>
      </c>
      <c r="C9869" s="2">
        <v>0.04</v>
      </c>
      <c r="D9869" s="2">
        <v>91</v>
      </c>
      <c r="E9869" s="2">
        <v>3.64</v>
      </c>
      <c r="F9869" s="2">
        <v>4776.6300000000065</v>
      </c>
      <c r="G9869" s="2">
        <v>89.05</v>
      </c>
      <c r="H9869" s="2">
        <v>3.56</v>
      </c>
      <c r="I9869" s="2">
        <v>4709.9800000000132</v>
      </c>
    </row>
    <row r="9870" spans="1:9">
      <c r="A9870" s="2">
        <v>274940</v>
      </c>
      <c r="B9870" s="2" t="s">
        <v>66</v>
      </c>
      <c r="C9870" s="2">
        <v>0.1</v>
      </c>
      <c r="D9870" s="2">
        <v>91</v>
      </c>
      <c r="E9870" s="2">
        <v>9.1</v>
      </c>
      <c r="F9870" s="2">
        <v>11930.930000000035</v>
      </c>
      <c r="G9870" s="2">
        <v>89.05</v>
      </c>
      <c r="H9870" s="2">
        <v>8.91</v>
      </c>
      <c r="I9870" s="2">
        <v>11765.009999999982</v>
      </c>
    </row>
    <row r="9871" spans="1:9">
      <c r="A9871" s="2">
        <v>274940</v>
      </c>
      <c r="B9871" s="2" t="s">
        <v>67</v>
      </c>
      <c r="C9871" s="2">
        <v>0.125</v>
      </c>
      <c r="D9871" s="2">
        <v>94.43</v>
      </c>
      <c r="E9871" s="2">
        <v>11.8</v>
      </c>
      <c r="F9871" s="2">
        <v>15458.559999999949</v>
      </c>
      <c r="G9871" s="2">
        <v>92.42</v>
      </c>
      <c r="H9871" s="2">
        <v>11.55</v>
      </c>
      <c r="I9871" s="2">
        <v>15244.239999999896</v>
      </c>
    </row>
    <row r="9872" spans="1:9">
      <c r="A9872" s="2">
        <v>274940</v>
      </c>
      <c r="B9872" s="2" t="s">
        <v>68</v>
      </c>
      <c r="C9872" s="2">
        <v>0.125</v>
      </c>
      <c r="D9872" s="2">
        <v>96.95</v>
      </c>
      <c r="E9872" s="2">
        <v>12.12</v>
      </c>
      <c r="F9872" s="2">
        <v>15854.650000000012</v>
      </c>
      <c r="G9872" s="2">
        <v>94.89</v>
      </c>
      <c r="H9872" s="2">
        <v>11.86</v>
      </c>
      <c r="I9872" s="2">
        <v>15634.980000000012</v>
      </c>
    </row>
    <row r="9873" spans="1:9">
      <c r="A9873" s="2">
        <v>274940</v>
      </c>
      <c r="B9873" s="2" t="s">
        <v>69</v>
      </c>
      <c r="C9873" s="2">
        <v>0.1</v>
      </c>
      <c r="D9873" s="2">
        <v>98.98</v>
      </c>
      <c r="E9873" s="2">
        <v>9.89</v>
      </c>
      <c r="F9873" s="2">
        <v>12935.710000000014</v>
      </c>
      <c r="G9873" s="2">
        <v>96.87</v>
      </c>
      <c r="H9873" s="2">
        <v>9.68</v>
      </c>
      <c r="I9873" s="2">
        <v>12755.450000000046</v>
      </c>
    </row>
    <row r="9874" spans="1:9">
      <c r="A9874" s="2">
        <v>274940</v>
      </c>
      <c r="B9874" s="2" t="s">
        <v>70</v>
      </c>
      <c r="C9874" s="2">
        <v>0.1</v>
      </c>
      <c r="D9874" s="2">
        <v>132.25</v>
      </c>
      <c r="E9874" s="2">
        <v>13.11</v>
      </c>
      <c r="F9874" s="2">
        <v>14499.669999999973</v>
      </c>
      <c r="G9874" s="2">
        <v>98.85</v>
      </c>
      <c r="H9874" s="2">
        <v>9.89</v>
      </c>
      <c r="I9874" s="2">
        <v>14185.209999999959</v>
      </c>
    </row>
    <row r="9875" spans="1:9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>
      <c r="A9876" s="2">
        <v>274950</v>
      </c>
      <c r="B9876" s="2" t="s">
        <v>65</v>
      </c>
      <c r="C9876" s="2">
        <v>0.04</v>
      </c>
      <c r="D9876" s="2">
        <v>91</v>
      </c>
      <c r="E9876" s="2">
        <v>3.64</v>
      </c>
      <c r="F9876" s="2">
        <v>4780.2700000000068</v>
      </c>
      <c r="G9876" s="2">
        <v>89.05</v>
      </c>
      <c r="H9876" s="2">
        <v>3.56</v>
      </c>
      <c r="I9876" s="2">
        <v>4713.5400000000136</v>
      </c>
    </row>
    <row r="9877" spans="1:9">
      <c r="A9877" s="2">
        <v>274950</v>
      </c>
      <c r="B9877" s="2" t="s">
        <v>66</v>
      </c>
      <c r="C9877" s="2">
        <v>0.1</v>
      </c>
      <c r="D9877" s="2">
        <v>91</v>
      </c>
      <c r="E9877" s="2">
        <v>9.1</v>
      </c>
      <c r="F9877" s="2">
        <v>11940.030000000035</v>
      </c>
      <c r="G9877" s="2">
        <v>89.05</v>
      </c>
      <c r="H9877" s="2">
        <v>8.91</v>
      </c>
      <c r="I9877" s="2">
        <v>11773.919999999982</v>
      </c>
    </row>
    <row r="9878" spans="1:9">
      <c r="A9878" s="2">
        <v>274950</v>
      </c>
      <c r="B9878" s="2" t="s">
        <v>67</v>
      </c>
      <c r="C9878" s="2">
        <v>0.125</v>
      </c>
      <c r="D9878" s="2">
        <v>94.43</v>
      </c>
      <c r="E9878" s="2">
        <v>11.8</v>
      </c>
      <c r="F9878" s="2">
        <v>15470.359999999948</v>
      </c>
      <c r="G9878" s="2">
        <v>92.42</v>
      </c>
      <c r="H9878" s="2">
        <v>11.55</v>
      </c>
      <c r="I9878" s="2">
        <v>15255.789999999895</v>
      </c>
    </row>
    <row r="9879" spans="1:9">
      <c r="A9879" s="2">
        <v>274950</v>
      </c>
      <c r="B9879" s="2" t="s">
        <v>68</v>
      </c>
      <c r="C9879" s="2">
        <v>0.125</v>
      </c>
      <c r="D9879" s="2">
        <v>96.95</v>
      </c>
      <c r="E9879" s="2">
        <v>12.12</v>
      </c>
      <c r="F9879" s="2">
        <v>15866.770000000013</v>
      </c>
      <c r="G9879" s="2">
        <v>94.89</v>
      </c>
      <c r="H9879" s="2">
        <v>11.86</v>
      </c>
      <c r="I9879" s="2">
        <v>15646.840000000013</v>
      </c>
    </row>
    <row r="9880" spans="1:9">
      <c r="A9880" s="2">
        <v>274950</v>
      </c>
      <c r="B9880" s="2" t="s">
        <v>69</v>
      </c>
      <c r="C9880" s="2">
        <v>0.1</v>
      </c>
      <c r="D9880" s="2">
        <v>98.98</v>
      </c>
      <c r="E9880" s="2">
        <v>9.89</v>
      </c>
      <c r="F9880" s="2">
        <v>12945.600000000013</v>
      </c>
      <c r="G9880" s="2">
        <v>96.87</v>
      </c>
      <c r="H9880" s="2">
        <v>9.68</v>
      </c>
      <c r="I9880" s="2">
        <v>12765.130000000046</v>
      </c>
    </row>
    <row r="9881" spans="1:9">
      <c r="A9881" s="2">
        <v>274950</v>
      </c>
      <c r="B9881" s="2" t="s">
        <v>70</v>
      </c>
      <c r="C9881" s="2">
        <v>0.1</v>
      </c>
      <c r="D9881" s="2">
        <v>132.25</v>
      </c>
      <c r="E9881" s="2">
        <v>13.11</v>
      </c>
      <c r="F9881" s="2">
        <v>14512.779999999973</v>
      </c>
      <c r="G9881" s="2">
        <v>98.85</v>
      </c>
      <c r="H9881" s="2">
        <v>9.89</v>
      </c>
      <c r="I9881" s="2">
        <v>14195.099999999959</v>
      </c>
    </row>
    <row r="9882" spans="1:9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>
      <c r="A9883" s="2">
        <v>274960</v>
      </c>
      <c r="B9883" s="2" t="s">
        <v>65</v>
      </c>
      <c r="C9883" s="2">
        <v>0.04</v>
      </c>
      <c r="D9883" s="2">
        <v>91</v>
      </c>
      <c r="E9883" s="2">
        <v>3.64</v>
      </c>
      <c r="F9883" s="2">
        <v>4783.9100000000071</v>
      </c>
      <c r="G9883" s="2">
        <v>89.05</v>
      </c>
      <c r="H9883" s="2">
        <v>3.56</v>
      </c>
      <c r="I9883" s="2">
        <v>4717.100000000014</v>
      </c>
    </row>
    <row r="9884" spans="1:9">
      <c r="A9884" s="2">
        <v>274960</v>
      </c>
      <c r="B9884" s="2" t="s">
        <v>66</v>
      </c>
      <c r="C9884" s="2">
        <v>0.1</v>
      </c>
      <c r="D9884" s="2">
        <v>91</v>
      </c>
      <c r="E9884" s="2">
        <v>9.1</v>
      </c>
      <c r="F9884" s="2">
        <v>11949.130000000036</v>
      </c>
      <c r="G9884" s="2">
        <v>89.05</v>
      </c>
      <c r="H9884" s="2">
        <v>8.91</v>
      </c>
      <c r="I9884" s="2">
        <v>11782.829999999982</v>
      </c>
    </row>
    <row r="9885" spans="1:9">
      <c r="A9885" s="2">
        <v>274960</v>
      </c>
      <c r="B9885" s="2" t="s">
        <v>67</v>
      </c>
      <c r="C9885" s="2">
        <v>0.125</v>
      </c>
      <c r="D9885" s="2">
        <v>94.43</v>
      </c>
      <c r="E9885" s="2">
        <v>11.8</v>
      </c>
      <c r="F9885" s="2">
        <v>15482.159999999947</v>
      </c>
      <c r="G9885" s="2">
        <v>92.42</v>
      </c>
      <c r="H9885" s="2">
        <v>11.55</v>
      </c>
      <c r="I9885" s="2">
        <v>15267.339999999895</v>
      </c>
    </row>
    <row r="9886" spans="1:9">
      <c r="A9886" s="2">
        <v>274960</v>
      </c>
      <c r="B9886" s="2" t="s">
        <v>68</v>
      </c>
      <c r="C9886" s="2">
        <v>0.125</v>
      </c>
      <c r="D9886" s="2">
        <v>96.95</v>
      </c>
      <c r="E9886" s="2">
        <v>12.12</v>
      </c>
      <c r="F9886" s="2">
        <v>15878.890000000014</v>
      </c>
      <c r="G9886" s="2">
        <v>94.89</v>
      </c>
      <c r="H9886" s="2">
        <v>11.86</v>
      </c>
      <c r="I9886" s="2">
        <v>15658.700000000013</v>
      </c>
    </row>
    <row r="9887" spans="1:9">
      <c r="A9887" s="2">
        <v>274960</v>
      </c>
      <c r="B9887" s="2" t="s">
        <v>69</v>
      </c>
      <c r="C9887" s="2">
        <v>0.1</v>
      </c>
      <c r="D9887" s="2">
        <v>98.98</v>
      </c>
      <c r="E9887" s="2">
        <v>9.89</v>
      </c>
      <c r="F9887" s="2">
        <v>12955.490000000013</v>
      </c>
      <c r="G9887" s="2">
        <v>96.87</v>
      </c>
      <c r="H9887" s="2">
        <v>9.68</v>
      </c>
      <c r="I9887" s="2">
        <v>12774.810000000047</v>
      </c>
    </row>
    <row r="9888" spans="1:9">
      <c r="A9888" s="2">
        <v>274960</v>
      </c>
      <c r="B9888" s="2" t="s">
        <v>70</v>
      </c>
      <c r="C9888" s="2">
        <v>0.1</v>
      </c>
      <c r="D9888" s="2">
        <v>132.25</v>
      </c>
      <c r="E9888" s="2">
        <v>13.11</v>
      </c>
      <c r="F9888" s="2">
        <v>14525.889999999974</v>
      </c>
      <c r="G9888" s="2">
        <v>98.85</v>
      </c>
      <c r="H9888" s="2">
        <v>9.89</v>
      </c>
      <c r="I9888" s="2">
        <v>14204.989999999958</v>
      </c>
    </row>
    <row r="9889" spans="1:9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>
      <c r="A9890" s="2">
        <v>274970</v>
      </c>
      <c r="B9890" s="2" t="s">
        <v>65</v>
      </c>
      <c r="C9890" s="2">
        <v>0.04</v>
      </c>
      <c r="D9890" s="2">
        <v>91</v>
      </c>
      <c r="E9890" s="2">
        <v>3.64</v>
      </c>
      <c r="F9890" s="2">
        <v>4787.5500000000075</v>
      </c>
      <c r="G9890" s="2">
        <v>89.05</v>
      </c>
      <c r="H9890" s="2">
        <v>3.56</v>
      </c>
      <c r="I9890" s="2">
        <v>4720.6600000000144</v>
      </c>
    </row>
    <row r="9891" spans="1:9">
      <c r="A9891" s="2">
        <v>274970</v>
      </c>
      <c r="B9891" s="2" t="s">
        <v>66</v>
      </c>
      <c r="C9891" s="2">
        <v>0.1</v>
      </c>
      <c r="D9891" s="2">
        <v>91</v>
      </c>
      <c r="E9891" s="2">
        <v>9.1</v>
      </c>
      <c r="F9891" s="2">
        <v>11958.230000000036</v>
      </c>
      <c r="G9891" s="2">
        <v>89.05</v>
      </c>
      <c r="H9891" s="2">
        <v>8.91</v>
      </c>
      <c r="I9891" s="2">
        <v>11791.739999999982</v>
      </c>
    </row>
    <row r="9892" spans="1:9">
      <c r="A9892" s="2">
        <v>274970</v>
      </c>
      <c r="B9892" s="2" t="s">
        <v>67</v>
      </c>
      <c r="C9892" s="2">
        <v>0.125</v>
      </c>
      <c r="D9892" s="2">
        <v>94.43</v>
      </c>
      <c r="E9892" s="2">
        <v>11.8</v>
      </c>
      <c r="F9892" s="2">
        <v>15493.959999999946</v>
      </c>
      <c r="G9892" s="2">
        <v>92.42</v>
      </c>
      <c r="H9892" s="2">
        <v>11.55</v>
      </c>
      <c r="I9892" s="2">
        <v>15278.889999999894</v>
      </c>
    </row>
    <row r="9893" spans="1:9">
      <c r="A9893" s="2">
        <v>274970</v>
      </c>
      <c r="B9893" s="2" t="s">
        <v>68</v>
      </c>
      <c r="C9893" s="2">
        <v>0.125</v>
      </c>
      <c r="D9893" s="2">
        <v>96.95</v>
      </c>
      <c r="E9893" s="2">
        <v>12.12</v>
      </c>
      <c r="F9893" s="2">
        <v>15891.010000000015</v>
      </c>
      <c r="G9893" s="2">
        <v>94.89</v>
      </c>
      <c r="H9893" s="2">
        <v>11.86</v>
      </c>
      <c r="I9893" s="2">
        <v>15670.560000000014</v>
      </c>
    </row>
    <row r="9894" spans="1:9">
      <c r="A9894" s="2">
        <v>274970</v>
      </c>
      <c r="B9894" s="2" t="s">
        <v>69</v>
      </c>
      <c r="C9894" s="2">
        <v>0.1</v>
      </c>
      <c r="D9894" s="2">
        <v>98.98</v>
      </c>
      <c r="E9894" s="2">
        <v>9.89</v>
      </c>
      <c r="F9894" s="2">
        <v>12965.380000000012</v>
      </c>
      <c r="G9894" s="2">
        <v>96.87</v>
      </c>
      <c r="H9894" s="2">
        <v>9.68</v>
      </c>
      <c r="I9894" s="2">
        <v>12784.490000000047</v>
      </c>
    </row>
    <row r="9895" spans="1:9">
      <c r="A9895" s="2">
        <v>274970</v>
      </c>
      <c r="B9895" s="2" t="s">
        <v>70</v>
      </c>
      <c r="C9895" s="2">
        <v>0.1</v>
      </c>
      <c r="D9895" s="2">
        <v>116.61</v>
      </c>
      <c r="E9895" s="2">
        <v>11.6</v>
      </c>
      <c r="F9895" s="2">
        <v>14537.489999999974</v>
      </c>
      <c r="G9895" s="2">
        <v>98.85</v>
      </c>
      <c r="H9895" s="2">
        <v>9.8800000000000008</v>
      </c>
      <c r="I9895" s="2">
        <v>14214.869999999957</v>
      </c>
    </row>
    <row r="9896" spans="1:9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>
      <c r="A9897" s="2">
        <v>274980</v>
      </c>
      <c r="B9897" s="2" t="s">
        <v>65</v>
      </c>
      <c r="C9897" s="2">
        <v>0.04</v>
      </c>
      <c r="D9897" s="2">
        <v>91</v>
      </c>
      <c r="E9897" s="2">
        <v>3.64</v>
      </c>
      <c r="F9897" s="2">
        <v>4791.1900000000078</v>
      </c>
      <c r="G9897" s="2">
        <v>89.05</v>
      </c>
      <c r="H9897" s="2">
        <v>3.56</v>
      </c>
      <c r="I9897" s="2">
        <v>4724.2200000000148</v>
      </c>
    </row>
    <row r="9898" spans="1:9">
      <c r="A9898" s="2">
        <v>274980</v>
      </c>
      <c r="B9898" s="2" t="s">
        <v>66</v>
      </c>
      <c r="C9898" s="2">
        <v>0.1</v>
      </c>
      <c r="D9898" s="2">
        <v>91</v>
      </c>
      <c r="E9898" s="2">
        <v>9.1</v>
      </c>
      <c r="F9898" s="2">
        <v>11967.330000000036</v>
      </c>
      <c r="G9898" s="2">
        <v>89.05</v>
      </c>
      <c r="H9898" s="2">
        <v>8.91</v>
      </c>
      <c r="I9898" s="2">
        <v>11800.649999999981</v>
      </c>
    </row>
    <row r="9899" spans="1:9">
      <c r="A9899" s="2">
        <v>274980</v>
      </c>
      <c r="B9899" s="2" t="s">
        <v>67</v>
      </c>
      <c r="C9899" s="2">
        <v>0.125</v>
      </c>
      <c r="D9899" s="2">
        <v>94.43</v>
      </c>
      <c r="E9899" s="2">
        <v>11.8</v>
      </c>
      <c r="F9899" s="2">
        <v>15505.759999999946</v>
      </c>
      <c r="G9899" s="2">
        <v>92.42</v>
      </c>
      <c r="H9899" s="2">
        <v>11.55</v>
      </c>
      <c r="I9899" s="2">
        <v>15290.439999999893</v>
      </c>
    </row>
    <row r="9900" spans="1:9">
      <c r="A9900" s="2">
        <v>274980</v>
      </c>
      <c r="B9900" s="2" t="s">
        <v>68</v>
      </c>
      <c r="C9900" s="2">
        <v>0.125</v>
      </c>
      <c r="D9900" s="2">
        <v>96.95</v>
      </c>
      <c r="E9900" s="2">
        <v>12.12</v>
      </c>
      <c r="F9900" s="2">
        <v>15903.130000000016</v>
      </c>
      <c r="G9900" s="2">
        <v>94.89</v>
      </c>
      <c r="H9900" s="2">
        <v>11.86</v>
      </c>
      <c r="I9900" s="2">
        <v>15682.420000000015</v>
      </c>
    </row>
    <row r="9901" spans="1:9">
      <c r="A9901" s="2">
        <v>274980</v>
      </c>
      <c r="B9901" s="2" t="s">
        <v>69</v>
      </c>
      <c r="C9901" s="2">
        <v>0.1</v>
      </c>
      <c r="D9901" s="2">
        <v>98.98</v>
      </c>
      <c r="E9901" s="2">
        <v>9.89</v>
      </c>
      <c r="F9901" s="2">
        <v>12975.270000000011</v>
      </c>
      <c r="G9901" s="2">
        <v>96.87</v>
      </c>
      <c r="H9901" s="2">
        <v>9.68</v>
      </c>
      <c r="I9901" s="2">
        <v>12794.170000000047</v>
      </c>
    </row>
    <row r="9902" spans="1:9">
      <c r="A9902" s="2">
        <v>274980</v>
      </c>
      <c r="B9902" s="2" t="s">
        <v>70</v>
      </c>
      <c r="C9902" s="2">
        <v>0.1</v>
      </c>
      <c r="D9902" s="2">
        <v>101</v>
      </c>
      <c r="E9902" s="2">
        <v>10.1</v>
      </c>
      <c r="F9902" s="2">
        <v>14547.589999999975</v>
      </c>
      <c r="G9902" s="2">
        <v>98.85</v>
      </c>
      <c r="H9902" s="2">
        <v>9.8800000000000008</v>
      </c>
      <c r="I9902" s="2">
        <v>14224.749999999956</v>
      </c>
    </row>
    <row r="9903" spans="1:9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>
      <c r="A9904" s="2">
        <v>274990</v>
      </c>
      <c r="B9904" s="2" t="s">
        <v>65</v>
      </c>
      <c r="C9904" s="2">
        <v>0.04</v>
      </c>
      <c r="D9904" s="2">
        <v>91</v>
      </c>
      <c r="E9904" s="2">
        <v>3.64</v>
      </c>
      <c r="F9904" s="2">
        <v>4794.8300000000081</v>
      </c>
      <c r="G9904" s="2">
        <v>89.05</v>
      </c>
      <c r="H9904" s="2">
        <v>3.56</v>
      </c>
      <c r="I9904" s="2">
        <v>4727.7800000000152</v>
      </c>
    </row>
    <row r="9905" spans="1:9">
      <c r="A9905" s="2">
        <v>274990</v>
      </c>
      <c r="B9905" s="2" t="s">
        <v>66</v>
      </c>
      <c r="C9905" s="2">
        <v>0.1</v>
      </c>
      <c r="D9905" s="2">
        <v>91</v>
      </c>
      <c r="E9905" s="2">
        <v>9.1</v>
      </c>
      <c r="F9905" s="2">
        <v>11976.430000000037</v>
      </c>
      <c r="G9905" s="2">
        <v>89.05</v>
      </c>
      <c r="H9905" s="2">
        <v>8.91</v>
      </c>
      <c r="I9905" s="2">
        <v>11809.559999999981</v>
      </c>
    </row>
    <row r="9906" spans="1:9">
      <c r="A9906" s="2">
        <v>274990</v>
      </c>
      <c r="B9906" s="2" t="s">
        <v>67</v>
      </c>
      <c r="C9906" s="2">
        <v>0.125</v>
      </c>
      <c r="D9906" s="2">
        <v>94.43</v>
      </c>
      <c r="E9906" s="2">
        <v>11.8</v>
      </c>
      <c r="F9906" s="2">
        <v>15517.559999999945</v>
      </c>
      <c r="G9906" s="2">
        <v>92.42</v>
      </c>
      <c r="H9906" s="2">
        <v>11.55</v>
      </c>
      <c r="I9906" s="2">
        <v>15301.989999999892</v>
      </c>
    </row>
    <row r="9907" spans="1:9">
      <c r="A9907" s="2">
        <v>274990</v>
      </c>
      <c r="B9907" s="2" t="s">
        <v>68</v>
      </c>
      <c r="C9907" s="2">
        <v>0.125</v>
      </c>
      <c r="D9907" s="2">
        <v>96.95</v>
      </c>
      <c r="E9907" s="2">
        <v>12.12</v>
      </c>
      <c r="F9907" s="2">
        <v>15915.250000000016</v>
      </c>
      <c r="G9907" s="2">
        <v>94.89</v>
      </c>
      <c r="H9907" s="2">
        <v>11.86</v>
      </c>
      <c r="I9907" s="2">
        <v>15694.280000000015</v>
      </c>
    </row>
    <row r="9908" spans="1:9">
      <c r="A9908" s="2">
        <v>274990</v>
      </c>
      <c r="B9908" s="2" t="s">
        <v>69</v>
      </c>
      <c r="C9908" s="2">
        <v>0.1</v>
      </c>
      <c r="D9908" s="2">
        <v>98.98</v>
      </c>
      <c r="E9908" s="2">
        <v>9.89</v>
      </c>
      <c r="F9908" s="2">
        <v>12985.160000000011</v>
      </c>
      <c r="G9908" s="2">
        <v>96.87</v>
      </c>
      <c r="H9908" s="2">
        <v>9.68</v>
      </c>
      <c r="I9908" s="2">
        <v>12803.850000000048</v>
      </c>
    </row>
    <row r="9909" spans="1:9">
      <c r="A9909" s="2">
        <v>274990</v>
      </c>
      <c r="B9909" s="2" t="s">
        <v>70</v>
      </c>
      <c r="C9909" s="2">
        <v>0.1</v>
      </c>
      <c r="D9909" s="2">
        <v>101</v>
      </c>
      <c r="E9909" s="2">
        <v>10.1</v>
      </c>
      <c r="F9909" s="2">
        <v>14557.689999999975</v>
      </c>
      <c r="G9909" s="2">
        <v>98.85</v>
      </c>
      <c r="H9909" s="2">
        <v>9.8800000000000008</v>
      </c>
      <c r="I9909" s="2">
        <v>14234.629999999956</v>
      </c>
    </row>
    <row r="9910" spans="1:9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>
      <c r="A9911" s="2">
        <v>275000</v>
      </c>
      <c r="B9911" s="2" t="s">
        <v>65</v>
      </c>
      <c r="C9911" s="2">
        <v>0.04</v>
      </c>
      <c r="D9911" s="2">
        <v>91</v>
      </c>
      <c r="E9911" s="2">
        <v>3.64</v>
      </c>
      <c r="F9911" s="2">
        <v>4798.4700000000084</v>
      </c>
      <c r="G9911" s="2">
        <v>89.05</v>
      </c>
      <c r="H9911" s="2">
        <v>3.56</v>
      </c>
      <c r="I9911" s="2">
        <v>4731.3400000000156</v>
      </c>
    </row>
    <row r="9912" spans="1:9">
      <c r="A9912" s="2">
        <v>275000</v>
      </c>
      <c r="B9912" s="2" t="s">
        <v>66</v>
      </c>
      <c r="C9912" s="2">
        <v>0.1</v>
      </c>
      <c r="D9912" s="2">
        <v>91</v>
      </c>
      <c r="E9912" s="2">
        <v>9.1</v>
      </c>
      <c r="F9912" s="2">
        <v>11985.530000000037</v>
      </c>
      <c r="G9912" s="2">
        <v>89.05</v>
      </c>
      <c r="H9912" s="2">
        <v>8.91</v>
      </c>
      <c r="I9912" s="2">
        <v>11818.469999999981</v>
      </c>
    </row>
    <row r="9913" spans="1:9">
      <c r="A9913" s="2">
        <v>275000</v>
      </c>
      <c r="B9913" s="2" t="s">
        <v>67</v>
      </c>
      <c r="C9913" s="2">
        <v>0.125</v>
      </c>
      <c r="D9913" s="2">
        <v>94.43</v>
      </c>
      <c r="E9913" s="2">
        <v>11.8</v>
      </c>
      <c r="F9913" s="2">
        <v>15529.359999999944</v>
      </c>
      <c r="G9913" s="2">
        <v>92.42</v>
      </c>
      <c r="H9913" s="2">
        <v>11.55</v>
      </c>
      <c r="I9913" s="2">
        <v>15313.539999999892</v>
      </c>
    </row>
    <row r="9914" spans="1:9">
      <c r="A9914" s="2">
        <v>275000</v>
      </c>
      <c r="B9914" s="2" t="s">
        <v>68</v>
      </c>
      <c r="C9914" s="2">
        <v>0.125</v>
      </c>
      <c r="D9914" s="2">
        <v>96.95</v>
      </c>
      <c r="E9914" s="2">
        <v>12.12</v>
      </c>
      <c r="F9914" s="2">
        <v>15927.370000000017</v>
      </c>
      <c r="G9914" s="2">
        <v>94.89</v>
      </c>
      <c r="H9914" s="2">
        <v>11.86</v>
      </c>
      <c r="I9914" s="2">
        <v>15706.140000000016</v>
      </c>
    </row>
    <row r="9915" spans="1:9">
      <c r="A9915" s="2">
        <v>275000</v>
      </c>
      <c r="B9915" s="2" t="s">
        <v>69</v>
      </c>
      <c r="C9915" s="2">
        <v>0.1</v>
      </c>
      <c r="D9915" s="2">
        <v>98.98</v>
      </c>
      <c r="E9915" s="2">
        <v>9.89</v>
      </c>
      <c r="F9915" s="2">
        <v>12995.05000000001</v>
      </c>
      <c r="G9915" s="2">
        <v>96.87</v>
      </c>
      <c r="H9915" s="2">
        <v>9.68</v>
      </c>
      <c r="I9915" s="2">
        <v>12813.530000000048</v>
      </c>
    </row>
    <row r="9916" spans="1:9">
      <c r="A9916" s="2">
        <v>275000</v>
      </c>
      <c r="B9916" s="2" t="s">
        <v>70</v>
      </c>
      <c r="C9916" s="2">
        <v>0.1</v>
      </c>
      <c r="D9916" s="2">
        <v>101</v>
      </c>
      <c r="E9916" s="2">
        <v>10.1</v>
      </c>
      <c r="F9916" s="2">
        <v>14567.789999999975</v>
      </c>
      <c r="G9916" s="2">
        <v>98.85</v>
      </c>
      <c r="H9916" s="2">
        <v>9.89</v>
      </c>
      <c r="I9916" s="2">
        <v>14244.519999999955</v>
      </c>
    </row>
    <row r="9917" spans="1:9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>
      <c r="A9918" s="2">
        <v>275010</v>
      </c>
      <c r="B9918" s="2" t="s">
        <v>65</v>
      </c>
      <c r="C9918" s="2">
        <v>0.04</v>
      </c>
      <c r="D9918" s="2">
        <v>91</v>
      </c>
      <c r="E9918" s="2">
        <v>3.64</v>
      </c>
      <c r="F9918" s="2">
        <v>4802.1100000000088</v>
      </c>
      <c r="G9918" s="2">
        <v>89.05</v>
      </c>
      <c r="H9918" s="2">
        <v>3.56</v>
      </c>
      <c r="I9918" s="2">
        <v>4734.900000000016</v>
      </c>
    </row>
    <row r="9919" spans="1:9">
      <c r="A9919" s="2">
        <v>275010</v>
      </c>
      <c r="B9919" s="2" t="s">
        <v>66</v>
      </c>
      <c r="C9919" s="2">
        <v>0.1</v>
      </c>
      <c r="D9919" s="2">
        <v>91</v>
      </c>
      <c r="E9919" s="2">
        <v>9.1</v>
      </c>
      <c r="F9919" s="2">
        <v>11994.630000000037</v>
      </c>
      <c r="G9919" s="2">
        <v>89.05</v>
      </c>
      <c r="H9919" s="2">
        <v>8.91</v>
      </c>
      <c r="I9919" s="2">
        <v>11827.379999999981</v>
      </c>
    </row>
    <row r="9920" spans="1:9">
      <c r="A9920" s="2">
        <v>275010</v>
      </c>
      <c r="B9920" s="2" t="s">
        <v>67</v>
      </c>
      <c r="C9920" s="2">
        <v>0.125</v>
      </c>
      <c r="D9920" s="2">
        <v>94.43</v>
      </c>
      <c r="E9920" s="2">
        <v>11.8</v>
      </c>
      <c r="F9920" s="2">
        <v>15541.159999999943</v>
      </c>
      <c r="G9920" s="2">
        <v>92.42</v>
      </c>
      <c r="H9920" s="2">
        <v>11.55</v>
      </c>
      <c r="I9920" s="2">
        <v>15325.089999999891</v>
      </c>
    </row>
    <row r="9921" spans="1:9">
      <c r="A9921" s="2">
        <v>275010</v>
      </c>
      <c r="B9921" s="2" t="s">
        <v>68</v>
      </c>
      <c r="C9921" s="2">
        <v>0.125</v>
      </c>
      <c r="D9921" s="2">
        <v>96.95</v>
      </c>
      <c r="E9921" s="2">
        <v>12.12</v>
      </c>
      <c r="F9921" s="2">
        <v>15939.490000000018</v>
      </c>
      <c r="G9921" s="2">
        <v>94.89</v>
      </c>
      <c r="H9921" s="2">
        <v>11.86</v>
      </c>
      <c r="I9921" s="2">
        <v>15718.000000000016</v>
      </c>
    </row>
    <row r="9922" spans="1:9">
      <c r="A9922" s="2">
        <v>275010</v>
      </c>
      <c r="B9922" s="2" t="s">
        <v>69</v>
      </c>
      <c r="C9922" s="2">
        <v>0.1</v>
      </c>
      <c r="D9922" s="2">
        <v>98.98</v>
      </c>
      <c r="E9922" s="2">
        <v>9.89</v>
      </c>
      <c r="F9922" s="2">
        <v>13004.94000000001</v>
      </c>
      <c r="G9922" s="2">
        <v>96.87</v>
      </c>
      <c r="H9922" s="2">
        <v>9.68</v>
      </c>
      <c r="I9922" s="2">
        <v>12823.210000000048</v>
      </c>
    </row>
    <row r="9923" spans="1:9">
      <c r="A9923" s="2">
        <v>275010</v>
      </c>
      <c r="B9923" s="2" t="s">
        <v>70</v>
      </c>
      <c r="C9923" s="2">
        <v>0.1</v>
      </c>
      <c r="D9923" s="2">
        <v>101</v>
      </c>
      <c r="E9923" s="2">
        <v>10.1</v>
      </c>
      <c r="F9923" s="2">
        <v>14577.889999999976</v>
      </c>
      <c r="G9923" s="2">
        <v>98.85</v>
      </c>
      <c r="H9923" s="2">
        <v>9.89</v>
      </c>
      <c r="I9923" s="2">
        <v>14254.409999999954</v>
      </c>
    </row>
    <row r="9924" spans="1:9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>
      <c r="A9925" s="2">
        <v>275020</v>
      </c>
      <c r="B9925" s="2" t="s">
        <v>65</v>
      </c>
      <c r="C9925" s="2">
        <v>0.04</v>
      </c>
      <c r="D9925" s="2">
        <v>91</v>
      </c>
      <c r="E9925" s="2">
        <v>3.64</v>
      </c>
      <c r="F9925" s="2">
        <v>4805.7500000000091</v>
      </c>
      <c r="G9925" s="2">
        <v>89.05</v>
      </c>
      <c r="H9925" s="2">
        <v>3.56</v>
      </c>
      <c r="I9925" s="2">
        <v>4738.4600000000164</v>
      </c>
    </row>
    <row r="9926" spans="1:9">
      <c r="A9926" s="2">
        <v>275020</v>
      </c>
      <c r="B9926" s="2" t="s">
        <v>66</v>
      </c>
      <c r="C9926" s="2">
        <v>0.1</v>
      </c>
      <c r="D9926" s="2">
        <v>91</v>
      </c>
      <c r="E9926" s="2">
        <v>9.1</v>
      </c>
      <c r="F9926" s="2">
        <v>12003.730000000038</v>
      </c>
      <c r="G9926" s="2">
        <v>89.05</v>
      </c>
      <c r="H9926" s="2">
        <v>8.91</v>
      </c>
      <c r="I9926" s="2">
        <v>11836.289999999981</v>
      </c>
    </row>
    <row r="9927" spans="1:9">
      <c r="A9927" s="2">
        <v>275020</v>
      </c>
      <c r="B9927" s="2" t="s">
        <v>67</v>
      </c>
      <c r="C9927" s="2">
        <v>0.125</v>
      </c>
      <c r="D9927" s="2">
        <v>94.43</v>
      </c>
      <c r="E9927" s="2">
        <v>11.8</v>
      </c>
      <c r="F9927" s="2">
        <v>15552.959999999943</v>
      </c>
      <c r="G9927" s="2">
        <v>92.42</v>
      </c>
      <c r="H9927" s="2">
        <v>11.55</v>
      </c>
      <c r="I9927" s="2">
        <v>15336.63999999989</v>
      </c>
    </row>
    <row r="9928" spans="1:9">
      <c r="A9928" s="2">
        <v>275020</v>
      </c>
      <c r="B9928" s="2" t="s">
        <v>68</v>
      </c>
      <c r="C9928" s="2">
        <v>0.125</v>
      </c>
      <c r="D9928" s="2">
        <v>96.95</v>
      </c>
      <c r="E9928" s="2">
        <v>12.12</v>
      </c>
      <c r="F9928" s="2">
        <v>15951.610000000019</v>
      </c>
      <c r="G9928" s="2">
        <v>94.89</v>
      </c>
      <c r="H9928" s="2">
        <v>11.86</v>
      </c>
      <c r="I9928" s="2">
        <v>15729.860000000017</v>
      </c>
    </row>
    <row r="9929" spans="1:9">
      <c r="A9929" s="2">
        <v>275020</v>
      </c>
      <c r="B9929" s="2" t="s">
        <v>69</v>
      </c>
      <c r="C9929" s="2">
        <v>0.1</v>
      </c>
      <c r="D9929" s="2">
        <v>98.98</v>
      </c>
      <c r="E9929" s="2">
        <v>9.89</v>
      </c>
      <c r="F9929" s="2">
        <v>13014.830000000009</v>
      </c>
      <c r="G9929" s="2">
        <v>96.87</v>
      </c>
      <c r="H9929" s="2">
        <v>9.68</v>
      </c>
      <c r="I9929" s="2">
        <v>12832.890000000049</v>
      </c>
    </row>
    <row r="9930" spans="1:9">
      <c r="A9930" s="2">
        <v>275020</v>
      </c>
      <c r="B9930" s="2" t="s">
        <v>70</v>
      </c>
      <c r="C9930" s="2">
        <v>0.1</v>
      </c>
      <c r="D9930" s="2">
        <v>101</v>
      </c>
      <c r="E9930" s="2">
        <v>10.1</v>
      </c>
      <c r="F9930" s="2">
        <v>14587.989999999976</v>
      </c>
      <c r="G9930" s="2">
        <v>98.85</v>
      </c>
      <c r="H9930" s="2">
        <v>9.89</v>
      </c>
      <c r="I9930" s="2">
        <v>14264.299999999954</v>
      </c>
    </row>
    <row r="9931" spans="1:9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>
      <c r="A9932" s="2">
        <v>275030</v>
      </c>
      <c r="B9932" s="2" t="s">
        <v>65</v>
      </c>
      <c r="C9932" s="2">
        <v>0.04</v>
      </c>
      <c r="D9932" s="2">
        <v>91</v>
      </c>
      <c r="E9932" s="2">
        <v>3.64</v>
      </c>
      <c r="F9932" s="2">
        <v>4809.3900000000094</v>
      </c>
      <c r="G9932" s="2">
        <v>89.05</v>
      </c>
      <c r="H9932" s="2">
        <v>3.56</v>
      </c>
      <c r="I9932" s="2">
        <v>4742.0200000000168</v>
      </c>
    </row>
    <row r="9933" spans="1:9">
      <c r="A9933" s="2">
        <v>275030</v>
      </c>
      <c r="B9933" s="2" t="s">
        <v>66</v>
      </c>
      <c r="C9933" s="2">
        <v>0.1</v>
      </c>
      <c r="D9933" s="2">
        <v>91</v>
      </c>
      <c r="E9933" s="2">
        <v>9.1</v>
      </c>
      <c r="F9933" s="2">
        <v>12012.830000000038</v>
      </c>
      <c r="G9933" s="2">
        <v>89.05</v>
      </c>
      <c r="H9933" s="2">
        <v>8.91</v>
      </c>
      <c r="I9933" s="2">
        <v>11845.199999999981</v>
      </c>
    </row>
    <row r="9934" spans="1:9">
      <c r="A9934" s="2">
        <v>275030</v>
      </c>
      <c r="B9934" s="2" t="s">
        <v>67</v>
      </c>
      <c r="C9934" s="2">
        <v>0.125</v>
      </c>
      <c r="D9934" s="2">
        <v>94.43</v>
      </c>
      <c r="E9934" s="2">
        <v>11.8</v>
      </c>
      <c r="F9934" s="2">
        <v>15564.759999999942</v>
      </c>
      <c r="G9934" s="2">
        <v>92.42</v>
      </c>
      <c r="H9934" s="2">
        <v>11.55</v>
      </c>
      <c r="I9934" s="2">
        <v>15348.18999999989</v>
      </c>
    </row>
    <row r="9935" spans="1:9">
      <c r="A9935" s="2">
        <v>275030</v>
      </c>
      <c r="B9935" s="2" t="s">
        <v>68</v>
      </c>
      <c r="C9935" s="2">
        <v>0.125</v>
      </c>
      <c r="D9935" s="2">
        <v>96.95</v>
      </c>
      <c r="E9935" s="2">
        <v>12.12</v>
      </c>
      <c r="F9935" s="2">
        <v>15963.73000000002</v>
      </c>
      <c r="G9935" s="2">
        <v>94.89</v>
      </c>
      <c r="H9935" s="2">
        <v>11.86</v>
      </c>
      <c r="I9935" s="2">
        <v>15741.720000000018</v>
      </c>
    </row>
    <row r="9936" spans="1:9">
      <c r="A9936" s="2">
        <v>275030</v>
      </c>
      <c r="B9936" s="2" t="s">
        <v>69</v>
      </c>
      <c r="C9936" s="2">
        <v>0.1</v>
      </c>
      <c r="D9936" s="2">
        <v>98.98</v>
      </c>
      <c r="E9936" s="2">
        <v>9.89</v>
      </c>
      <c r="F9936" s="2">
        <v>13024.720000000008</v>
      </c>
      <c r="G9936" s="2">
        <v>96.87</v>
      </c>
      <c r="H9936" s="2">
        <v>9.68</v>
      </c>
      <c r="I9936" s="2">
        <v>12842.570000000049</v>
      </c>
    </row>
    <row r="9937" spans="1:9">
      <c r="A9937" s="2">
        <v>275030</v>
      </c>
      <c r="B9937" s="2" t="s">
        <v>70</v>
      </c>
      <c r="C9937" s="2">
        <v>0.1</v>
      </c>
      <c r="D9937" s="2">
        <v>101</v>
      </c>
      <c r="E9937" s="2">
        <v>10.1</v>
      </c>
      <c r="F9937" s="2">
        <v>14598.089999999976</v>
      </c>
      <c r="G9937" s="2">
        <v>98.85</v>
      </c>
      <c r="H9937" s="2">
        <v>9.8800000000000008</v>
      </c>
      <c r="I9937" s="2">
        <v>14274.179999999953</v>
      </c>
    </row>
    <row r="9938" spans="1:9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>
      <c r="A9939" s="2">
        <v>275040</v>
      </c>
      <c r="B9939" s="2" t="s">
        <v>65</v>
      </c>
      <c r="C9939" s="2">
        <v>0.04</v>
      </c>
      <c r="D9939" s="2">
        <v>91</v>
      </c>
      <c r="E9939" s="2">
        <v>3.64</v>
      </c>
      <c r="F9939" s="2">
        <v>4813.0300000000097</v>
      </c>
      <c r="G9939" s="2">
        <v>89.05</v>
      </c>
      <c r="H9939" s="2">
        <v>3.56</v>
      </c>
      <c r="I9939" s="2">
        <v>4745.5800000000172</v>
      </c>
    </row>
    <row r="9940" spans="1:9">
      <c r="A9940" s="2">
        <v>275040</v>
      </c>
      <c r="B9940" s="2" t="s">
        <v>66</v>
      </c>
      <c r="C9940" s="2">
        <v>0.1</v>
      </c>
      <c r="D9940" s="2">
        <v>91</v>
      </c>
      <c r="E9940" s="2">
        <v>9.1</v>
      </c>
      <c r="F9940" s="2">
        <v>12021.930000000038</v>
      </c>
      <c r="G9940" s="2">
        <v>89.05</v>
      </c>
      <c r="H9940" s="2">
        <v>8.91</v>
      </c>
      <c r="I9940" s="2">
        <v>11854.109999999981</v>
      </c>
    </row>
    <row r="9941" spans="1:9">
      <c r="A9941" s="2">
        <v>275040</v>
      </c>
      <c r="B9941" s="2" t="s">
        <v>67</v>
      </c>
      <c r="C9941" s="2">
        <v>0.125</v>
      </c>
      <c r="D9941" s="2">
        <v>94.43</v>
      </c>
      <c r="E9941" s="2">
        <v>11.8</v>
      </c>
      <c r="F9941" s="2">
        <v>15576.559999999941</v>
      </c>
      <c r="G9941" s="2">
        <v>92.42</v>
      </c>
      <c r="H9941" s="2">
        <v>11.55</v>
      </c>
      <c r="I9941" s="2">
        <v>15359.739999999889</v>
      </c>
    </row>
    <row r="9942" spans="1:9">
      <c r="A9942" s="2">
        <v>275040</v>
      </c>
      <c r="B9942" s="2" t="s">
        <v>68</v>
      </c>
      <c r="C9942" s="2">
        <v>0.125</v>
      </c>
      <c r="D9942" s="2">
        <v>96.95</v>
      </c>
      <c r="E9942" s="2">
        <v>12.12</v>
      </c>
      <c r="F9942" s="2">
        <v>15975.85000000002</v>
      </c>
      <c r="G9942" s="2">
        <v>94.89</v>
      </c>
      <c r="H9942" s="2">
        <v>11.86</v>
      </c>
      <c r="I9942" s="2">
        <v>15753.580000000018</v>
      </c>
    </row>
    <row r="9943" spans="1:9">
      <c r="A9943" s="2">
        <v>275040</v>
      </c>
      <c r="B9943" s="2" t="s">
        <v>69</v>
      </c>
      <c r="C9943" s="2">
        <v>0.1</v>
      </c>
      <c r="D9943" s="2">
        <v>98.98</v>
      </c>
      <c r="E9943" s="2">
        <v>9.89</v>
      </c>
      <c r="F9943" s="2">
        <v>13034.610000000008</v>
      </c>
      <c r="G9943" s="2">
        <v>96.87</v>
      </c>
      <c r="H9943" s="2">
        <v>9.68</v>
      </c>
      <c r="I9943" s="2">
        <v>12852.250000000049</v>
      </c>
    </row>
    <row r="9944" spans="1:9">
      <c r="A9944" s="2">
        <v>275040</v>
      </c>
      <c r="B9944" s="2" t="s">
        <v>70</v>
      </c>
      <c r="C9944" s="2">
        <v>0.1</v>
      </c>
      <c r="D9944" s="2">
        <v>101</v>
      </c>
      <c r="E9944" s="2">
        <v>10.1</v>
      </c>
      <c r="F9944" s="2">
        <v>14608.189999999977</v>
      </c>
      <c r="G9944" s="2">
        <v>98.85</v>
      </c>
      <c r="H9944" s="2">
        <v>9.8800000000000008</v>
      </c>
      <c r="I9944" s="2">
        <v>14284.059999999952</v>
      </c>
    </row>
    <row r="9945" spans="1:9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>
      <c r="A9946" s="2">
        <v>275050</v>
      </c>
      <c r="B9946" s="2" t="s">
        <v>65</v>
      </c>
      <c r="C9946" s="2">
        <v>0.04</v>
      </c>
      <c r="D9946" s="2">
        <v>91</v>
      </c>
      <c r="E9946" s="2">
        <v>3.64</v>
      </c>
      <c r="F9946" s="2">
        <v>4816.6700000000101</v>
      </c>
      <c r="G9946" s="2">
        <v>89.05</v>
      </c>
      <c r="H9946" s="2">
        <v>3.56</v>
      </c>
      <c r="I9946" s="2">
        <v>4749.1400000000176</v>
      </c>
    </row>
    <row r="9947" spans="1:9">
      <c r="A9947" s="2">
        <v>275050</v>
      </c>
      <c r="B9947" s="2" t="s">
        <v>66</v>
      </c>
      <c r="C9947" s="2">
        <v>0.1</v>
      </c>
      <c r="D9947" s="2">
        <v>91</v>
      </c>
      <c r="E9947" s="2">
        <v>9.1</v>
      </c>
      <c r="F9947" s="2">
        <v>12031.030000000039</v>
      </c>
      <c r="G9947" s="2">
        <v>89.05</v>
      </c>
      <c r="H9947" s="2">
        <v>8.91</v>
      </c>
      <c r="I9947" s="2">
        <v>11863.01999999998</v>
      </c>
    </row>
    <row r="9948" spans="1:9">
      <c r="A9948" s="2">
        <v>275050</v>
      </c>
      <c r="B9948" s="2" t="s">
        <v>67</v>
      </c>
      <c r="C9948" s="2">
        <v>0.125</v>
      </c>
      <c r="D9948" s="2">
        <v>94.43</v>
      </c>
      <c r="E9948" s="2">
        <v>11.8</v>
      </c>
      <c r="F9948" s="2">
        <v>15588.359999999941</v>
      </c>
      <c r="G9948" s="2">
        <v>92.42</v>
      </c>
      <c r="H9948" s="2">
        <v>11.55</v>
      </c>
      <c r="I9948" s="2">
        <v>15371.289999999888</v>
      </c>
    </row>
    <row r="9949" spans="1:9">
      <c r="A9949" s="2">
        <v>275050</v>
      </c>
      <c r="B9949" s="2" t="s">
        <v>68</v>
      </c>
      <c r="C9949" s="2">
        <v>0.125</v>
      </c>
      <c r="D9949" s="2">
        <v>96.95</v>
      </c>
      <c r="E9949" s="2">
        <v>12.12</v>
      </c>
      <c r="F9949" s="2">
        <v>15987.970000000021</v>
      </c>
      <c r="G9949" s="2">
        <v>94.89</v>
      </c>
      <c r="H9949" s="2">
        <v>11.86</v>
      </c>
      <c r="I9949" s="2">
        <v>15765.440000000019</v>
      </c>
    </row>
    <row r="9950" spans="1:9">
      <c r="A9950" s="2">
        <v>275050</v>
      </c>
      <c r="B9950" s="2" t="s">
        <v>69</v>
      </c>
      <c r="C9950" s="2">
        <v>0.1</v>
      </c>
      <c r="D9950" s="2">
        <v>98.98</v>
      </c>
      <c r="E9950" s="2">
        <v>9.89</v>
      </c>
      <c r="F9950" s="2">
        <v>13044.500000000007</v>
      </c>
      <c r="G9950" s="2">
        <v>96.87</v>
      </c>
      <c r="H9950" s="2">
        <v>9.68</v>
      </c>
      <c r="I9950" s="2">
        <v>12861.930000000049</v>
      </c>
    </row>
    <row r="9951" spans="1:9">
      <c r="A9951" s="2">
        <v>275050</v>
      </c>
      <c r="B9951" s="2" t="s">
        <v>70</v>
      </c>
      <c r="C9951" s="2">
        <v>0.1</v>
      </c>
      <c r="D9951" s="2">
        <v>101</v>
      </c>
      <c r="E9951" s="2">
        <v>10.1</v>
      </c>
      <c r="F9951" s="2">
        <v>14618.289999999977</v>
      </c>
      <c r="G9951" s="2">
        <v>98.85</v>
      </c>
      <c r="H9951" s="2">
        <v>9.8800000000000008</v>
      </c>
      <c r="I9951" s="2">
        <v>14293.939999999951</v>
      </c>
    </row>
    <row r="9952" spans="1:9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>
      <c r="A9953" s="2">
        <v>275060</v>
      </c>
      <c r="B9953" s="2" t="s">
        <v>65</v>
      </c>
      <c r="C9953" s="2">
        <v>0.04</v>
      </c>
      <c r="D9953" s="2">
        <v>91</v>
      </c>
      <c r="E9953" s="2">
        <v>3.64</v>
      </c>
      <c r="F9953" s="2">
        <v>4820.3100000000104</v>
      </c>
      <c r="G9953" s="2">
        <v>89.05</v>
      </c>
      <c r="H9953" s="2">
        <v>3.56</v>
      </c>
      <c r="I9953" s="2">
        <v>4752.700000000018</v>
      </c>
    </row>
    <row r="9954" spans="1:9">
      <c r="A9954" s="2">
        <v>275060</v>
      </c>
      <c r="B9954" s="2" t="s">
        <v>66</v>
      </c>
      <c r="C9954" s="2">
        <v>0.1</v>
      </c>
      <c r="D9954" s="2">
        <v>91</v>
      </c>
      <c r="E9954" s="2">
        <v>9.1</v>
      </c>
      <c r="F9954" s="2">
        <v>12040.130000000039</v>
      </c>
      <c r="G9954" s="2">
        <v>89.05</v>
      </c>
      <c r="H9954" s="2">
        <v>8.91</v>
      </c>
      <c r="I9954" s="2">
        <v>11871.92999999998</v>
      </c>
    </row>
    <row r="9955" spans="1:9">
      <c r="A9955" s="2">
        <v>275060</v>
      </c>
      <c r="B9955" s="2" t="s">
        <v>67</v>
      </c>
      <c r="C9955" s="2">
        <v>0.125</v>
      </c>
      <c r="D9955" s="2">
        <v>94.43</v>
      </c>
      <c r="E9955" s="2">
        <v>11.8</v>
      </c>
      <c r="F9955" s="2">
        <v>15600.15999999994</v>
      </c>
      <c r="G9955" s="2">
        <v>92.42</v>
      </c>
      <c r="H9955" s="2">
        <v>11.55</v>
      </c>
      <c r="I9955" s="2">
        <v>15382.839999999887</v>
      </c>
    </row>
    <row r="9956" spans="1:9">
      <c r="A9956" s="2">
        <v>275060</v>
      </c>
      <c r="B9956" s="2" t="s">
        <v>68</v>
      </c>
      <c r="C9956" s="2">
        <v>0.125</v>
      </c>
      <c r="D9956" s="2">
        <v>96.95</v>
      </c>
      <c r="E9956" s="2">
        <v>12.12</v>
      </c>
      <c r="F9956" s="2">
        <v>16000.090000000022</v>
      </c>
      <c r="G9956" s="2">
        <v>94.89</v>
      </c>
      <c r="H9956" s="2">
        <v>11.86</v>
      </c>
      <c r="I9956" s="2">
        <v>15777.300000000019</v>
      </c>
    </row>
    <row r="9957" spans="1:9">
      <c r="A9957" s="2">
        <v>275060</v>
      </c>
      <c r="B9957" s="2" t="s">
        <v>69</v>
      </c>
      <c r="C9957" s="2">
        <v>0.1</v>
      </c>
      <c r="D9957" s="2">
        <v>98.98</v>
      </c>
      <c r="E9957" s="2">
        <v>9.89</v>
      </c>
      <c r="F9957" s="2">
        <v>13054.390000000007</v>
      </c>
      <c r="G9957" s="2">
        <v>96.87</v>
      </c>
      <c r="H9957" s="2">
        <v>9.68</v>
      </c>
      <c r="I9957" s="2">
        <v>12871.61000000005</v>
      </c>
    </row>
    <row r="9958" spans="1:9">
      <c r="A9958" s="2">
        <v>275060</v>
      </c>
      <c r="B9958" s="2" t="s">
        <v>70</v>
      </c>
      <c r="C9958" s="2">
        <v>0.1</v>
      </c>
      <c r="D9958" s="2">
        <v>101</v>
      </c>
      <c r="E9958" s="2">
        <v>10.1</v>
      </c>
      <c r="F9958" s="2">
        <v>14628.389999999978</v>
      </c>
      <c r="G9958" s="2">
        <v>98.85</v>
      </c>
      <c r="H9958" s="2">
        <v>9.8800000000000008</v>
      </c>
      <c r="I9958" s="2">
        <v>14303.819999999951</v>
      </c>
    </row>
    <row r="9959" spans="1:9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>
      <c r="A9960" s="2">
        <v>275070</v>
      </c>
      <c r="B9960" s="2" t="s">
        <v>65</v>
      </c>
      <c r="C9960" s="2">
        <v>0.04</v>
      </c>
      <c r="D9960" s="2">
        <v>91</v>
      </c>
      <c r="E9960" s="2">
        <v>3.64</v>
      </c>
      <c r="F9960" s="2">
        <v>4823.9500000000107</v>
      </c>
      <c r="G9960" s="2">
        <v>89.05</v>
      </c>
      <c r="H9960" s="2">
        <v>3.56</v>
      </c>
      <c r="I9960" s="2">
        <v>4756.2600000000184</v>
      </c>
    </row>
    <row r="9961" spans="1:9">
      <c r="A9961" s="2">
        <v>275070</v>
      </c>
      <c r="B9961" s="2" t="s">
        <v>66</v>
      </c>
      <c r="C9961" s="2">
        <v>0.1</v>
      </c>
      <c r="D9961" s="2">
        <v>91</v>
      </c>
      <c r="E9961" s="2">
        <v>9.1</v>
      </c>
      <c r="F9961" s="2">
        <v>12049.23000000004</v>
      </c>
      <c r="G9961" s="2">
        <v>89.05</v>
      </c>
      <c r="H9961" s="2">
        <v>8.91</v>
      </c>
      <c r="I9961" s="2">
        <v>11880.83999999998</v>
      </c>
    </row>
    <row r="9962" spans="1:9">
      <c r="A9962" s="2">
        <v>275070</v>
      </c>
      <c r="B9962" s="2" t="s">
        <v>67</v>
      </c>
      <c r="C9962" s="2">
        <v>0.125</v>
      </c>
      <c r="D9962" s="2">
        <v>94.43</v>
      </c>
      <c r="E9962" s="2">
        <v>11.8</v>
      </c>
      <c r="F9962" s="2">
        <v>15611.959999999939</v>
      </c>
      <c r="G9962" s="2">
        <v>92.42</v>
      </c>
      <c r="H9962" s="2">
        <v>11.55</v>
      </c>
      <c r="I9962" s="2">
        <v>15394.389999999887</v>
      </c>
    </row>
    <row r="9963" spans="1:9">
      <c r="A9963" s="2">
        <v>275070</v>
      </c>
      <c r="B9963" s="2" t="s">
        <v>68</v>
      </c>
      <c r="C9963" s="2">
        <v>0.125</v>
      </c>
      <c r="D9963" s="2">
        <v>96.95</v>
      </c>
      <c r="E9963" s="2">
        <v>12.12</v>
      </c>
      <c r="F9963" s="2">
        <v>16012.210000000023</v>
      </c>
      <c r="G9963" s="2">
        <v>94.89</v>
      </c>
      <c r="H9963" s="2">
        <v>11.86</v>
      </c>
      <c r="I9963" s="2">
        <v>15789.16000000002</v>
      </c>
    </row>
    <row r="9964" spans="1:9">
      <c r="A9964" s="2">
        <v>275070</v>
      </c>
      <c r="B9964" s="2" t="s">
        <v>69</v>
      </c>
      <c r="C9964" s="2">
        <v>0.1</v>
      </c>
      <c r="D9964" s="2">
        <v>98.98</v>
      </c>
      <c r="E9964" s="2">
        <v>9.89</v>
      </c>
      <c r="F9964" s="2">
        <v>13064.280000000006</v>
      </c>
      <c r="G9964" s="2">
        <v>96.87</v>
      </c>
      <c r="H9964" s="2">
        <v>9.68</v>
      </c>
      <c r="I9964" s="2">
        <v>12881.29000000005</v>
      </c>
    </row>
    <row r="9965" spans="1:9">
      <c r="A9965" s="2">
        <v>275070</v>
      </c>
      <c r="B9965" s="2" t="s">
        <v>70</v>
      </c>
      <c r="C9965" s="2">
        <v>0.1</v>
      </c>
      <c r="D9965" s="2">
        <v>101</v>
      </c>
      <c r="E9965" s="2">
        <v>10.1</v>
      </c>
      <c r="F9965" s="2">
        <v>14638.489999999978</v>
      </c>
      <c r="G9965" s="2">
        <v>98.85</v>
      </c>
      <c r="H9965" s="2">
        <v>9.89</v>
      </c>
      <c r="I9965" s="2">
        <v>14313.70999999995</v>
      </c>
    </row>
    <row r="9966" spans="1:9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>
      <c r="A9967" s="2">
        <v>275080</v>
      </c>
      <c r="B9967" s="2" t="s">
        <v>65</v>
      </c>
      <c r="C9967" s="2">
        <v>0.04</v>
      </c>
      <c r="D9967" s="2">
        <v>91</v>
      </c>
      <c r="E9967" s="2">
        <v>3.64</v>
      </c>
      <c r="F9967" s="2">
        <v>4827.5900000000111</v>
      </c>
      <c r="G9967" s="2">
        <v>89.05</v>
      </c>
      <c r="H9967" s="2">
        <v>3.56</v>
      </c>
      <c r="I9967" s="2">
        <v>4759.8200000000188</v>
      </c>
    </row>
    <row r="9968" spans="1:9">
      <c r="A9968" s="2">
        <v>275080</v>
      </c>
      <c r="B9968" s="2" t="s">
        <v>66</v>
      </c>
      <c r="C9968" s="2">
        <v>0.1</v>
      </c>
      <c r="D9968" s="2">
        <v>91</v>
      </c>
      <c r="E9968" s="2">
        <v>9.1</v>
      </c>
      <c r="F9968" s="2">
        <v>12058.33000000004</v>
      </c>
      <c r="G9968" s="2">
        <v>89.05</v>
      </c>
      <c r="H9968" s="2">
        <v>8.91</v>
      </c>
      <c r="I9968" s="2">
        <v>11889.74999999998</v>
      </c>
    </row>
    <row r="9969" spans="1:9">
      <c r="A9969" s="2">
        <v>275080</v>
      </c>
      <c r="B9969" s="2" t="s">
        <v>67</v>
      </c>
      <c r="C9969" s="2">
        <v>0.125</v>
      </c>
      <c r="D9969" s="2">
        <v>94.43</v>
      </c>
      <c r="E9969" s="2">
        <v>11.8</v>
      </c>
      <c r="F9969" s="2">
        <v>15623.759999999938</v>
      </c>
      <c r="G9969" s="2">
        <v>92.42</v>
      </c>
      <c r="H9969" s="2">
        <v>11.55</v>
      </c>
      <c r="I9969" s="2">
        <v>15405.939999999886</v>
      </c>
    </row>
    <row r="9970" spans="1:9">
      <c r="A9970" s="2">
        <v>275080</v>
      </c>
      <c r="B9970" s="2" t="s">
        <v>68</v>
      </c>
      <c r="C9970" s="2">
        <v>0.125</v>
      </c>
      <c r="D9970" s="2">
        <v>96.95</v>
      </c>
      <c r="E9970" s="2">
        <v>12.12</v>
      </c>
      <c r="F9970" s="2">
        <v>16024.330000000024</v>
      </c>
      <c r="G9970" s="2">
        <v>94.89</v>
      </c>
      <c r="H9970" s="2">
        <v>11.86</v>
      </c>
      <c r="I9970" s="2">
        <v>15801.02000000002</v>
      </c>
    </row>
    <row r="9971" spans="1:9">
      <c r="A9971" s="2">
        <v>275080</v>
      </c>
      <c r="B9971" s="2" t="s">
        <v>69</v>
      </c>
      <c r="C9971" s="2">
        <v>0.1</v>
      </c>
      <c r="D9971" s="2">
        <v>98.98</v>
      </c>
      <c r="E9971" s="2">
        <v>9.89</v>
      </c>
      <c r="F9971" s="2">
        <v>13074.170000000006</v>
      </c>
      <c r="G9971" s="2">
        <v>96.87</v>
      </c>
      <c r="H9971" s="2">
        <v>9.68</v>
      </c>
      <c r="I9971" s="2">
        <v>12890.97000000005</v>
      </c>
    </row>
    <row r="9972" spans="1:9">
      <c r="A9972" s="2">
        <v>275080</v>
      </c>
      <c r="B9972" s="2" t="s">
        <v>70</v>
      </c>
      <c r="C9972" s="2">
        <v>0.1</v>
      </c>
      <c r="D9972" s="2">
        <v>101</v>
      </c>
      <c r="E9972" s="2">
        <v>10.1</v>
      </c>
      <c r="F9972" s="2">
        <v>14648.589999999978</v>
      </c>
      <c r="G9972" s="2">
        <v>98.85</v>
      </c>
      <c r="H9972" s="2">
        <v>9.89</v>
      </c>
      <c r="I9972" s="2">
        <v>14323.599999999949</v>
      </c>
    </row>
    <row r="9973" spans="1:9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>
      <c r="A9974" s="2">
        <v>275090</v>
      </c>
      <c r="B9974" s="2" t="s">
        <v>65</v>
      </c>
      <c r="C9974" s="2">
        <v>0.04</v>
      </c>
      <c r="D9974" s="2">
        <v>91</v>
      </c>
      <c r="E9974" s="2">
        <v>3.64</v>
      </c>
      <c r="F9974" s="2">
        <v>4831.2300000000114</v>
      </c>
      <c r="G9974" s="2">
        <v>89.05</v>
      </c>
      <c r="H9974" s="2">
        <v>3.56</v>
      </c>
      <c r="I9974" s="2">
        <v>4763.3800000000192</v>
      </c>
    </row>
    <row r="9975" spans="1:9">
      <c r="A9975" s="2">
        <v>275090</v>
      </c>
      <c r="B9975" s="2" t="s">
        <v>66</v>
      </c>
      <c r="C9975" s="2">
        <v>0.1</v>
      </c>
      <c r="D9975" s="2">
        <v>91</v>
      </c>
      <c r="E9975" s="2">
        <v>9.1</v>
      </c>
      <c r="F9975" s="2">
        <v>12067.43000000004</v>
      </c>
      <c r="G9975" s="2">
        <v>89.05</v>
      </c>
      <c r="H9975" s="2">
        <v>8.91</v>
      </c>
      <c r="I9975" s="2">
        <v>11898.65999999998</v>
      </c>
    </row>
    <row r="9976" spans="1:9">
      <c r="A9976" s="2">
        <v>275090</v>
      </c>
      <c r="B9976" s="2" t="s">
        <v>67</v>
      </c>
      <c r="C9976" s="2">
        <v>0.125</v>
      </c>
      <c r="D9976" s="2">
        <v>94.43</v>
      </c>
      <c r="E9976" s="2">
        <v>11.8</v>
      </c>
      <c r="F9976" s="2">
        <v>15635.559999999938</v>
      </c>
      <c r="G9976" s="2">
        <v>92.42</v>
      </c>
      <c r="H9976" s="2">
        <v>11.55</v>
      </c>
      <c r="I9976" s="2">
        <v>15417.489999999885</v>
      </c>
    </row>
    <row r="9977" spans="1:9">
      <c r="A9977" s="2">
        <v>275090</v>
      </c>
      <c r="B9977" s="2" t="s">
        <v>68</v>
      </c>
      <c r="C9977" s="2">
        <v>0.125</v>
      </c>
      <c r="D9977" s="2">
        <v>96.95</v>
      </c>
      <c r="E9977" s="2">
        <v>12.12</v>
      </c>
      <c r="F9977" s="2">
        <v>16036.450000000024</v>
      </c>
      <c r="G9977" s="2">
        <v>94.89</v>
      </c>
      <c r="H9977" s="2">
        <v>11.86</v>
      </c>
      <c r="I9977" s="2">
        <v>15812.880000000021</v>
      </c>
    </row>
    <row r="9978" spans="1:9">
      <c r="A9978" s="2">
        <v>275090</v>
      </c>
      <c r="B9978" s="2" t="s">
        <v>69</v>
      </c>
      <c r="C9978" s="2">
        <v>0.1</v>
      </c>
      <c r="D9978" s="2">
        <v>98.98</v>
      </c>
      <c r="E9978" s="2">
        <v>9.89</v>
      </c>
      <c r="F9978" s="2">
        <v>13084.060000000005</v>
      </c>
      <c r="G9978" s="2">
        <v>96.87</v>
      </c>
      <c r="H9978" s="2">
        <v>9.68</v>
      </c>
      <c r="I9978" s="2">
        <v>12900.650000000051</v>
      </c>
    </row>
    <row r="9979" spans="1:9">
      <c r="A9979" s="2">
        <v>275090</v>
      </c>
      <c r="B9979" s="2" t="s">
        <v>70</v>
      </c>
      <c r="C9979" s="2">
        <v>0.1</v>
      </c>
      <c r="D9979" s="2">
        <v>101</v>
      </c>
      <c r="E9979" s="2">
        <v>10.1</v>
      </c>
      <c r="F9979" s="2">
        <v>14658.689999999979</v>
      </c>
      <c r="G9979" s="2">
        <v>98.85</v>
      </c>
      <c r="H9979" s="2">
        <v>9.89</v>
      </c>
      <c r="I9979" s="2">
        <v>14333.489999999949</v>
      </c>
    </row>
    <row r="9980" spans="1:9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>
      <c r="A9981" s="2">
        <v>275100</v>
      </c>
      <c r="B9981" s="2" t="s">
        <v>65</v>
      </c>
      <c r="C9981" s="2">
        <v>0.04</v>
      </c>
      <c r="D9981" s="2">
        <v>91</v>
      </c>
      <c r="E9981" s="2">
        <v>3.64</v>
      </c>
      <c r="F9981" s="2">
        <v>4834.8700000000117</v>
      </c>
      <c r="G9981" s="2">
        <v>89.05</v>
      </c>
      <c r="H9981" s="2">
        <v>3.56</v>
      </c>
      <c r="I9981" s="2">
        <v>4766.9400000000196</v>
      </c>
    </row>
    <row r="9982" spans="1:9">
      <c r="A9982" s="2">
        <v>275100</v>
      </c>
      <c r="B9982" s="2" t="s">
        <v>66</v>
      </c>
      <c r="C9982" s="2">
        <v>0.1</v>
      </c>
      <c r="D9982" s="2">
        <v>91</v>
      </c>
      <c r="E9982" s="2">
        <v>9.1</v>
      </c>
      <c r="F9982" s="2">
        <v>12076.530000000041</v>
      </c>
      <c r="G9982" s="2">
        <v>89.05</v>
      </c>
      <c r="H9982" s="2">
        <v>8.91</v>
      </c>
      <c r="I9982" s="2">
        <v>11907.56999999998</v>
      </c>
    </row>
    <row r="9983" spans="1:9">
      <c r="A9983" s="2">
        <v>275100</v>
      </c>
      <c r="B9983" s="2" t="s">
        <v>67</v>
      </c>
      <c r="C9983" s="2">
        <v>0.125</v>
      </c>
      <c r="D9983" s="2">
        <v>94.43</v>
      </c>
      <c r="E9983" s="2">
        <v>11.8</v>
      </c>
      <c r="F9983" s="2">
        <v>15647.359999999937</v>
      </c>
      <c r="G9983" s="2">
        <v>92.42</v>
      </c>
      <c r="H9983" s="2">
        <v>11.55</v>
      </c>
      <c r="I9983" s="2">
        <v>15429.039999999884</v>
      </c>
    </row>
    <row r="9984" spans="1:9">
      <c r="A9984" s="2">
        <v>275100</v>
      </c>
      <c r="B9984" s="2" t="s">
        <v>68</v>
      </c>
      <c r="C9984" s="2">
        <v>0.125</v>
      </c>
      <c r="D9984" s="2">
        <v>96.95</v>
      </c>
      <c r="E9984" s="2">
        <v>12.12</v>
      </c>
      <c r="F9984" s="2">
        <v>16048.570000000025</v>
      </c>
      <c r="G9984" s="2">
        <v>94.89</v>
      </c>
      <c r="H9984" s="2">
        <v>11.86</v>
      </c>
      <c r="I9984" s="2">
        <v>15824.740000000022</v>
      </c>
    </row>
    <row r="9985" spans="1:9">
      <c r="A9985" s="2">
        <v>275100</v>
      </c>
      <c r="B9985" s="2" t="s">
        <v>69</v>
      </c>
      <c r="C9985" s="2">
        <v>0.1</v>
      </c>
      <c r="D9985" s="2">
        <v>98.98</v>
      </c>
      <c r="E9985" s="2">
        <v>9.89</v>
      </c>
      <c r="F9985" s="2">
        <v>13093.950000000004</v>
      </c>
      <c r="G9985" s="2">
        <v>96.87</v>
      </c>
      <c r="H9985" s="2">
        <v>9.68</v>
      </c>
      <c r="I9985" s="2">
        <v>12910.330000000051</v>
      </c>
    </row>
    <row r="9986" spans="1:9">
      <c r="A9986" s="2">
        <v>275100</v>
      </c>
      <c r="B9986" s="2" t="s">
        <v>70</v>
      </c>
      <c r="C9986" s="2">
        <v>0.1</v>
      </c>
      <c r="D9986" s="2">
        <v>101</v>
      </c>
      <c r="E9986" s="2">
        <v>10.1</v>
      </c>
      <c r="F9986" s="2">
        <v>14668.789999999979</v>
      </c>
      <c r="G9986" s="2">
        <v>98.85</v>
      </c>
      <c r="H9986" s="2">
        <v>9.8800000000000008</v>
      </c>
      <c r="I9986" s="2">
        <v>14343.369999999948</v>
      </c>
    </row>
    <row r="9987" spans="1:9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>
      <c r="A9988" s="2">
        <v>275110</v>
      </c>
      <c r="B9988" s="2" t="s">
        <v>65</v>
      </c>
      <c r="C9988" s="2">
        <v>0.04</v>
      </c>
      <c r="D9988" s="2">
        <v>91</v>
      </c>
      <c r="E9988" s="2">
        <v>3.64</v>
      </c>
      <c r="F9988" s="2">
        <v>4838.510000000012</v>
      </c>
      <c r="G9988" s="2">
        <v>89.05</v>
      </c>
      <c r="H9988" s="2">
        <v>3.56</v>
      </c>
      <c r="I9988" s="2">
        <v>4770.50000000002</v>
      </c>
    </row>
    <row r="9989" spans="1:9">
      <c r="A9989" s="2">
        <v>275110</v>
      </c>
      <c r="B9989" s="2" t="s">
        <v>66</v>
      </c>
      <c r="C9989" s="2">
        <v>0.1</v>
      </c>
      <c r="D9989" s="2">
        <v>91</v>
      </c>
      <c r="E9989" s="2">
        <v>9.1</v>
      </c>
      <c r="F9989" s="2">
        <v>12085.630000000041</v>
      </c>
      <c r="G9989" s="2">
        <v>89.05</v>
      </c>
      <c r="H9989" s="2">
        <v>8.91</v>
      </c>
      <c r="I9989" s="2">
        <v>11916.47999999998</v>
      </c>
    </row>
    <row r="9990" spans="1:9">
      <c r="A9990" s="2">
        <v>275110</v>
      </c>
      <c r="B9990" s="2" t="s">
        <v>67</v>
      </c>
      <c r="C9990" s="2">
        <v>0.125</v>
      </c>
      <c r="D9990" s="2">
        <v>94.43</v>
      </c>
      <c r="E9990" s="2">
        <v>11.8</v>
      </c>
      <c r="F9990" s="2">
        <v>15659.159999999936</v>
      </c>
      <c r="G9990" s="2">
        <v>92.42</v>
      </c>
      <c r="H9990" s="2">
        <v>11.55</v>
      </c>
      <c r="I9990" s="2">
        <v>15440.589999999884</v>
      </c>
    </row>
    <row r="9991" spans="1:9">
      <c r="A9991" s="2">
        <v>275110</v>
      </c>
      <c r="B9991" s="2" t="s">
        <v>68</v>
      </c>
      <c r="C9991" s="2">
        <v>0.125</v>
      </c>
      <c r="D9991" s="2">
        <v>96.95</v>
      </c>
      <c r="E9991" s="2">
        <v>12.12</v>
      </c>
      <c r="F9991" s="2">
        <v>16060.690000000026</v>
      </c>
      <c r="G9991" s="2">
        <v>94.89</v>
      </c>
      <c r="H9991" s="2">
        <v>11.86</v>
      </c>
      <c r="I9991" s="2">
        <v>15836.600000000022</v>
      </c>
    </row>
    <row r="9992" spans="1:9">
      <c r="A9992" s="2">
        <v>275110</v>
      </c>
      <c r="B9992" s="2" t="s">
        <v>69</v>
      </c>
      <c r="C9992" s="2">
        <v>0.1</v>
      </c>
      <c r="D9992" s="2">
        <v>98.98</v>
      </c>
      <c r="E9992" s="2">
        <v>9.89</v>
      </c>
      <c r="F9992" s="2">
        <v>13103.840000000004</v>
      </c>
      <c r="G9992" s="2">
        <v>96.87</v>
      </c>
      <c r="H9992" s="2">
        <v>9.68</v>
      </c>
      <c r="I9992" s="2">
        <v>12920.010000000051</v>
      </c>
    </row>
    <row r="9993" spans="1:9">
      <c r="A9993" s="2">
        <v>275110</v>
      </c>
      <c r="B9993" s="2" t="s">
        <v>70</v>
      </c>
      <c r="C9993" s="2">
        <v>0.1</v>
      </c>
      <c r="D9993" s="2">
        <v>101</v>
      </c>
      <c r="E9993" s="2">
        <v>10.1</v>
      </c>
      <c r="F9993" s="2">
        <v>14678.889999999979</v>
      </c>
      <c r="G9993" s="2">
        <v>98.85</v>
      </c>
      <c r="H9993" s="2">
        <v>9.8800000000000008</v>
      </c>
      <c r="I9993" s="2">
        <v>14353.249999999947</v>
      </c>
    </row>
    <row r="9994" spans="1:9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>
      <c r="A9995" s="2">
        <v>275120</v>
      </c>
      <c r="B9995" s="2" t="s">
        <v>65</v>
      </c>
      <c r="C9995" s="2">
        <v>0.04</v>
      </c>
      <c r="D9995" s="2">
        <v>91</v>
      </c>
      <c r="E9995" s="2">
        <v>3.64</v>
      </c>
      <c r="F9995" s="2">
        <v>4842.1500000000124</v>
      </c>
      <c r="G9995" s="2">
        <v>89.05</v>
      </c>
      <c r="H9995" s="2">
        <v>3.56</v>
      </c>
      <c r="I9995" s="2">
        <v>4774.0600000000204</v>
      </c>
    </row>
    <row r="9996" spans="1:9">
      <c r="A9996" s="2">
        <v>275120</v>
      </c>
      <c r="B9996" s="2" t="s">
        <v>66</v>
      </c>
      <c r="C9996" s="2">
        <v>0.1</v>
      </c>
      <c r="D9996" s="2">
        <v>91</v>
      </c>
      <c r="E9996" s="2">
        <v>9.1</v>
      </c>
      <c r="F9996" s="2">
        <v>12094.730000000041</v>
      </c>
      <c r="G9996" s="2">
        <v>89.05</v>
      </c>
      <c r="H9996" s="2">
        <v>8.91</v>
      </c>
      <c r="I9996" s="2">
        <v>11925.389999999979</v>
      </c>
    </row>
    <row r="9997" spans="1:9">
      <c r="A9997" s="2">
        <v>275120</v>
      </c>
      <c r="B9997" s="2" t="s">
        <v>67</v>
      </c>
      <c r="C9997" s="2">
        <v>0.125</v>
      </c>
      <c r="D9997" s="2">
        <v>94.43</v>
      </c>
      <c r="E9997" s="2">
        <v>11.8</v>
      </c>
      <c r="F9997" s="2">
        <v>15670.959999999935</v>
      </c>
      <c r="G9997" s="2">
        <v>92.42</v>
      </c>
      <c r="H9997" s="2">
        <v>11.55</v>
      </c>
      <c r="I9997" s="2">
        <v>15452.139999999883</v>
      </c>
    </row>
    <row r="9998" spans="1:9">
      <c r="A9998" s="2">
        <v>275120</v>
      </c>
      <c r="B9998" s="2" t="s">
        <v>68</v>
      </c>
      <c r="C9998" s="2">
        <v>0.125</v>
      </c>
      <c r="D9998" s="2">
        <v>96.95</v>
      </c>
      <c r="E9998" s="2">
        <v>12.12</v>
      </c>
      <c r="F9998" s="2">
        <v>16072.810000000027</v>
      </c>
      <c r="G9998" s="2">
        <v>94.89</v>
      </c>
      <c r="H9998" s="2">
        <v>11.86</v>
      </c>
      <c r="I9998" s="2">
        <v>15848.460000000023</v>
      </c>
    </row>
    <row r="9999" spans="1:9">
      <c r="A9999" s="2">
        <v>275120</v>
      </c>
      <c r="B9999" s="2" t="s">
        <v>69</v>
      </c>
      <c r="C9999" s="2">
        <v>0.1</v>
      </c>
      <c r="D9999" s="2">
        <v>98.98</v>
      </c>
      <c r="E9999" s="2">
        <v>9.89</v>
      </c>
      <c r="F9999" s="2">
        <v>13113.730000000003</v>
      </c>
      <c r="G9999" s="2">
        <v>96.87</v>
      </c>
      <c r="H9999" s="2">
        <v>9.68</v>
      </c>
      <c r="I9999" s="2">
        <v>12929.690000000051</v>
      </c>
    </row>
    <row r="10000" spans="1:9">
      <c r="A10000" s="2">
        <v>275120</v>
      </c>
      <c r="B10000" s="2" t="s">
        <v>70</v>
      </c>
      <c r="C10000" s="2">
        <v>0.1</v>
      </c>
      <c r="D10000" s="2">
        <v>101</v>
      </c>
      <c r="E10000" s="2">
        <v>10.1</v>
      </c>
      <c r="F10000" s="2">
        <v>14688.98999999998</v>
      </c>
      <c r="G10000" s="2">
        <v>98.85</v>
      </c>
      <c r="H10000" s="2">
        <v>9.8800000000000008</v>
      </c>
      <c r="I10000" s="2">
        <v>14363.129999999946</v>
      </c>
    </row>
    <row r="10001" spans="1:9">
      <c r="A10001" s="2"/>
      <c r="B10001" s="2"/>
      <c r="C10001" s="2"/>
      <c r="D10001" s="2"/>
      <c r="E10001" s="2"/>
      <c r="F10001" s="2"/>
      <c r="G10001" s="2"/>
      <c r="H10001" s="2"/>
      <c r="I10001" s="2"/>
    </row>
    <row r="10002" spans="1:9">
      <c r="A10002" s="2">
        <v>275130</v>
      </c>
      <c r="B10002" s="2" t="s">
        <v>65</v>
      </c>
      <c r="C10002" s="2">
        <v>0.04</v>
      </c>
      <c r="D10002" s="2">
        <v>91</v>
      </c>
      <c r="E10002" s="2">
        <v>3.64</v>
      </c>
      <c r="F10002" s="2">
        <v>4845.7900000000127</v>
      </c>
      <c r="G10002" s="2">
        <v>89.05</v>
      </c>
      <c r="H10002" s="2">
        <v>3.56</v>
      </c>
      <c r="I10002" s="2">
        <v>4777.6200000000208</v>
      </c>
    </row>
    <row r="10003" spans="1:9">
      <c r="A10003" s="2">
        <v>275130</v>
      </c>
      <c r="B10003" s="2" t="s">
        <v>66</v>
      </c>
      <c r="C10003" s="2">
        <v>0.1</v>
      </c>
      <c r="D10003" s="2">
        <v>91</v>
      </c>
      <c r="E10003" s="2">
        <v>9.1</v>
      </c>
      <c r="F10003" s="2">
        <v>12103.830000000042</v>
      </c>
      <c r="G10003" s="2">
        <v>89.05</v>
      </c>
      <c r="H10003" s="2">
        <v>8.91</v>
      </c>
      <c r="I10003" s="2">
        <v>11934.299999999979</v>
      </c>
    </row>
    <row r="10004" spans="1:9">
      <c r="A10004" s="2">
        <v>275130</v>
      </c>
      <c r="B10004" s="2" t="s">
        <v>67</v>
      </c>
      <c r="C10004" s="2">
        <v>0.125</v>
      </c>
      <c r="D10004" s="2">
        <v>94.43</v>
      </c>
      <c r="E10004" s="2">
        <v>11.8</v>
      </c>
      <c r="F10004" s="2">
        <v>15682.759999999935</v>
      </c>
      <c r="G10004" s="2">
        <v>92.42</v>
      </c>
      <c r="H10004" s="2">
        <v>11.55</v>
      </c>
      <c r="I10004" s="2">
        <v>15463.689999999882</v>
      </c>
    </row>
    <row r="10005" spans="1:9">
      <c r="A10005" s="2">
        <v>275130</v>
      </c>
      <c r="B10005" s="2" t="s">
        <v>68</v>
      </c>
      <c r="C10005" s="2">
        <v>0.125</v>
      </c>
      <c r="D10005" s="2">
        <v>96.95</v>
      </c>
      <c r="E10005" s="2">
        <v>12.12</v>
      </c>
      <c r="F10005" s="2">
        <v>16084.930000000028</v>
      </c>
      <c r="G10005" s="2">
        <v>94.89</v>
      </c>
      <c r="H10005" s="2">
        <v>11.86</v>
      </c>
      <c r="I10005" s="2">
        <v>15860.320000000023</v>
      </c>
    </row>
    <row r="10006" spans="1:9">
      <c r="A10006" s="2">
        <v>275130</v>
      </c>
      <c r="B10006" s="2" t="s">
        <v>69</v>
      </c>
      <c r="C10006" s="2">
        <v>0.1</v>
      </c>
      <c r="D10006" s="2">
        <v>98.98</v>
      </c>
      <c r="E10006" s="2">
        <v>9.89</v>
      </c>
      <c r="F10006" s="2">
        <v>13123.620000000003</v>
      </c>
      <c r="G10006" s="2">
        <v>96.87</v>
      </c>
      <c r="H10006" s="2">
        <v>9.68</v>
      </c>
      <c r="I10006" s="2">
        <v>12939.370000000052</v>
      </c>
    </row>
    <row r="10007" spans="1:9">
      <c r="A10007" s="2">
        <v>275130</v>
      </c>
      <c r="B10007" s="2" t="s">
        <v>70</v>
      </c>
      <c r="C10007" s="2">
        <v>0.1</v>
      </c>
      <c r="D10007" s="2">
        <v>101</v>
      </c>
      <c r="E10007" s="2">
        <v>10.1</v>
      </c>
      <c r="F10007" s="2">
        <v>14699.08999999998</v>
      </c>
      <c r="G10007" s="2">
        <v>98.85</v>
      </c>
      <c r="H10007" s="2">
        <v>9.89</v>
      </c>
      <c r="I10007" s="2">
        <v>14373.019999999946</v>
      </c>
    </row>
    <row r="10008" spans="1:9">
      <c r="A10008" s="2"/>
      <c r="B10008" s="2"/>
      <c r="C10008" s="2"/>
      <c r="D10008" s="2"/>
      <c r="E10008" s="2"/>
      <c r="F10008" s="2"/>
      <c r="G10008" s="2"/>
      <c r="H10008" s="2"/>
      <c r="I10008" s="2"/>
    </row>
    <row r="10009" spans="1:9">
      <c r="A10009" s="2">
        <v>275140</v>
      </c>
      <c r="B10009" s="2" t="s">
        <v>65</v>
      </c>
      <c r="C10009" s="2">
        <v>0.04</v>
      </c>
      <c r="D10009" s="2">
        <v>91</v>
      </c>
      <c r="E10009" s="2">
        <v>3.64</v>
      </c>
      <c r="F10009" s="2">
        <v>4849.430000000013</v>
      </c>
      <c r="G10009" s="2">
        <v>89.05</v>
      </c>
      <c r="H10009" s="2">
        <v>3.56</v>
      </c>
      <c r="I10009" s="2">
        <v>4781.1800000000212</v>
      </c>
    </row>
    <row r="10010" spans="1:9">
      <c r="A10010" s="2">
        <v>275140</v>
      </c>
      <c r="B10010" s="2" t="s">
        <v>66</v>
      </c>
      <c r="C10010" s="2">
        <v>0.1</v>
      </c>
      <c r="D10010" s="2">
        <v>91</v>
      </c>
      <c r="E10010" s="2">
        <v>9.1</v>
      </c>
      <c r="F10010" s="2">
        <v>12112.930000000042</v>
      </c>
      <c r="G10010" s="2">
        <v>89.05</v>
      </c>
      <c r="H10010" s="2">
        <v>8.91</v>
      </c>
      <c r="I10010" s="2">
        <v>11943.209999999979</v>
      </c>
    </row>
    <row r="10011" spans="1:9">
      <c r="A10011" s="2">
        <v>275140</v>
      </c>
      <c r="B10011" s="2" t="s">
        <v>67</v>
      </c>
      <c r="C10011" s="2">
        <v>0.125</v>
      </c>
      <c r="D10011" s="2">
        <v>94.43</v>
      </c>
      <c r="E10011" s="2">
        <v>11.8</v>
      </c>
      <c r="F10011" s="2">
        <v>15694.559999999934</v>
      </c>
      <c r="G10011" s="2">
        <v>92.42</v>
      </c>
      <c r="H10011" s="2">
        <v>11.55</v>
      </c>
      <c r="I10011" s="2">
        <v>15475.239999999882</v>
      </c>
    </row>
    <row r="10012" spans="1:9">
      <c r="A10012" s="2">
        <v>275140</v>
      </c>
      <c r="B10012" s="2" t="s">
        <v>68</v>
      </c>
      <c r="C10012" s="2">
        <v>0.125</v>
      </c>
      <c r="D10012" s="2">
        <v>96.95</v>
      </c>
      <c r="E10012" s="2">
        <v>12.12</v>
      </c>
      <c r="F10012" s="2">
        <v>16097.050000000028</v>
      </c>
      <c r="G10012" s="2">
        <v>94.89</v>
      </c>
      <c r="H10012" s="2">
        <v>11.86</v>
      </c>
      <c r="I10012" s="2">
        <v>15872.180000000024</v>
      </c>
    </row>
    <row r="10013" spans="1:9">
      <c r="A10013" s="2">
        <v>275140</v>
      </c>
      <c r="B10013" s="2" t="s">
        <v>69</v>
      </c>
      <c r="C10013" s="2">
        <v>0.1</v>
      </c>
      <c r="D10013" s="2">
        <v>98.98</v>
      </c>
      <c r="E10013" s="2">
        <v>9.89</v>
      </c>
      <c r="F10013" s="2">
        <v>13133.510000000002</v>
      </c>
      <c r="G10013" s="2">
        <v>96.87</v>
      </c>
      <c r="H10013" s="2">
        <v>9.68</v>
      </c>
      <c r="I10013" s="2">
        <v>12949.050000000052</v>
      </c>
    </row>
    <row r="10014" spans="1:9">
      <c r="A10014" s="2">
        <v>275140</v>
      </c>
      <c r="B10014" s="2" t="s">
        <v>70</v>
      </c>
      <c r="C10014" s="2">
        <v>0.1</v>
      </c>
      <c r="D10014" s="2">
        <v>101</v>
      </c>
      <c r="E10014" s="2">
        <v>10.1</v>
      </c>
      <c r="F10014" s="2">
        <v>14709.189999999981</v>
      </c>
      <c r="G10014" s="2">
        <v>98.85</v>
      </c>
      <c r="H10014" s="2">
        <v>9.89</v>
      </c>
      <c r="I10014" s="2">
        <v>14382.909999999945</v>
      </c>
    </row>
    <row r="10015" spans="1:9">
      <c r="A10015" s="2"/>
      <c r="B10015" s="2"/>
      <c r="C10015" s="2"/>
      <c r="D10015" s="2"/>
      <c r="E10015" s="2"/>
      <c r="F10015" s="2"/>
      <c r="G10015" s="2"/>
      <c r="H10015" s="2"/>
      <c r="I10015" s="2"/>
    </row>
    <row r="10016" spans="1:9">
      <c r="A10016" s="2">
        <v>275150</v>
      </c>
      <c r="B10016" s="2" t="s">
        <v>65</v>
      </c>
      <c r="C10016" s="2">
        <v>0.04</v>
      </c>
      <c r="D10016" s="2">
        <v>91</v>
      </c>
      <c r="E10016" s="2">
        <v>3.64</v>
      </c>
      <c r="F10016" s="2">
        <v>4853.0700000000134</v>
      </c>
      <c r="G10016" s="2">
        <v>89.05</v>
      </c>
      <c r="H10016" s="2">
        <v>3.56</v>
      </c>
      <c r="I10016" s="2">
        <v>4784.7400000000216</v>
      </c>
    </row>
    <row r="10017" spans="1:9">
      <c r="A10017" s="2">
        <v>275150</v>
      </c>
      <c r="B10017" s="2" t="s">
        <v>66</v>
      </c>
      <c r="C10017" s="2">
        <v>0.1</v>
      </c>
      <c r="D10017" s="2">
        <v>91</v>
      </c>
      <c r="E10017" s="2">
        <v>9.1</v>
      </c>
      <c r="F10017" s="2">
        <v>12122.030000000042</v>
      </c>
      <c r="G10017" s="2">
        <v>89.05</v>
      </c>
      <c r="H10017" s="2">
        <v>8.91</v>
      </c>
      <c r="I10017" s="2">
        <v>11952.119999999979</v>
      </c>
    </row>
    <row r="10018" spans="1:9">
      <c r="A10018" s="2">
        <v>275150</v>
      </c>
      <c r="B10018" s="2" t="s">
        <v>67</v>
      </c>
      <c r="C10018" s="2">
        <v>0.125</v>
      </c>
      <c r="D10018" s="2">
        <v>94.43</v>
      </c>
      <c r="E10018" s="2">
        <v>11.8</v>
      </c>
      <c r="F10018" s="2">
        <v>15706.359999999933</v>
      </c>
      <c r="G10018" s="2">
        <v>92.42</v>
      </c>
      <c r="H10018" s="2">
        <v>11.55</v>
      </c>
      <c r="I10018" s="2">
        <v>15486.789999999881</v>
      </c>
    </row>
    <row r="10019" spans="1:9">
      <c r="A10019" s="2">
        <v>275150</v>
      </c>
      <c r="B10019" s="2" t="s">
        <v>68</v>
      </c>
      <c r="C10019" s="2">
        <v>0.125</v>
      </c>
      <c r="D10019" s="2">
        <v>96.95</v>
      </c>
      <c r="E10019" s="2">
        <v>12.12</v>
      </c>
      <c r="F10019" s="2">
        <v>16109.170000000029</v>
      </c>
      <c r="G10019" s="2">
        <v>94.89</v>
      </c>
      <c r="H10019" s="2">
        <v>11.86</v>
      </c>
      <c r="I10019" s="2">
        <v>15884.040000000025</v>
      </c>
    </row>
    <row r="10020" spans="1:9">
      <c r="A10020" s="2">
        <v>275150</v>
      </c>
      <c r="B10020" s="2" t="s">
        <v>69</v>
      </c>
      <c r="C10020" s="2">
        <v>0.1</v>
      </c>
      <c r="D10020" s="2">
        <v>98.98</v>
      </c>
      <c r="E10020" s="2">
        <v>9.89</v>
      </c>
      <c r="F10020" s="2">
        <v>13143.400000000001</v>
      </c>
      <c r="G10020" s="2">
        <v>96.87</v>
      </c>
      <c r="H10020" s="2">
        <v>9.68</v>
      </c>
      <c r="I10020" s="2">
        <v>12958.730000000052</v>
      </c>
    </row>
    <row r="10021" spans="1:9">
      <c r="A10021" s="2">
        <v>275150</v>
      </c>
      <c r="B10021" s="2" t="s">
        <v>70</v>
      </c>
      <c r="C10021" s="2">
        <v>0.1</v>
      </c>
      <c r="D10021" s="2">
        <v>101</v>
      </c>
      <c r="E10021" s="2">
        <v>10.1</v>
      </c>
      <c r="F10021" s="2">
        <v>14719.289999999981</v>
      </c>
      <c r="G10021" s="2">
        <v>98.85</v>
      </c>
      <c r="H10021" s="2">
        <v>9.89</v>
      </c>
      <c r="I10021" s="2">
        <v>14392.799999999945</v>
      </c>
    </row>
    <row r="10022" spans="1:9">
      <c r="A10022" s="2"/>
      <c r="B10022" s="2"/>
      <c r="C10022" s="2"/>
      <c r="D10022" s="2"/>
      <c r="E10022" s="2"/>
      <c r="F10022" s="2"/>
      <c r="G10022" s="2"/>
      <c r="H10022" s="2"/>
      <c r="I10022" s="2"/>
    </row>
    <row r="10023" spans="1:9">
      <c r="A10023" s="2">
        <v>275160</v>
      </c>
      <c r="B10023" s="2" t="s">
        <v>65</v>
      </c>
      <c r="C10023" s="2">
        <v>0.04</v>
      </c>
      <c r="D10023" s="2">
        <v>91</v>
      </c>
      <c r="E10023" s="2">
        <v>3.64</v>
      </c>
      <c r="F10023" s="2">
        <v>4856.7100000000137</v>
      </c>
      <c r="G10023" s="2">
        <v>89.05</v>
      </c>
      <c r="H10023" s="2">
        <v>3.56</v>
      </c>
      <c r="I10023" s="2">
        <v>4788.300000000022</v>
      </c>
    </row>
    <row r="10024" spans="1:9">
      <c r="A10024" s="2">
        <v>275160</v>
      </c>
      <c r="B10024" s="2" t="s">
        <v>66</v>
      </c>
      <c r="C10024" s="2">
        <v>0.1</v>
      </c>
      <c r="D10024" s="2">
        <v>91</v>
      </c>
      <c r="E10024" s="2">
        <v>9.1</v>
      </c>
      <c r="F10024" s="2">
        <v>12131.130000000043</v>
      </c>
      <c r="G10024" s="2">
        <v>89.05</v>
      </c>
      <c r="H10024" s="2">
        <v>8.91</v>
      </c>
      <c r="I10024" s="2">
        <v>11961.029999999979</v>
      </c>
    </row>
    <row r="10025" spans="1:9">
      <c r="A10025" s="2">
        <v>275160</v>
      </c>
      <c r="B10025" s="2" t="s">
        <v>67</v>
      </c>
      <c r="C10025" s="2">
        <v>0.125</v>
      </c>
      <c r="D10025" s="2">
        <v>94.43</v>
      </c>
      <c r="E10025" s="2">
        <v>11.8</v>
      </c>
      <c r="F10025" s="2">
        <v>15718.159999999933</v>
      </c>
      <c r="G10025" s="2">
        <v>92.42</v>
      </c>
      <c r="H10025" s="2">
        <v>11.55</v>
      </c>
      <c r="I10025" s="2">
        <v>15498.33999999988</v>
      </c>
    </row>
    <row r="10026" spans="1:9">
      <c r="A10026" s="2">
        <v>275160</v>
      </c>
      <c r="B10026" s="2" t="s">
        <v>68</v>
      </c>
      <c r="C10026" s="2">
        <v>0.125</v>
      </c>
      <c r="D10026" s="2">
        <v>96.95</v>
      </c>
      <c r="E10026" s="2">
        <v>12.12</v>
      </c>
      <c r="F10026" s="2">
        <v>16121.29000000003</v>
      </c>
      <c r="G10026" s="2">
        <v>94.89</v>
      </c>
      <c r="H10026" s="2">
        <v>11.86</v>
      </c>
      <c r="I10026" s="2">
        <v>15895.900000000025</v>
      </c>
    </row>
    <row r="10027" spans="1:9">
      <c r="A10027" s="2">
        <v>275160</v>
      </c>
      <c r="B10027" s="2" t="s">
        <v>69</v>
      </c>
      <c r="C10027" s="2">
        <v>0.1</v>
      </c>
      <c r="D10027" s="2">
        <v>98.98</v>
      </c>
      <c r="E10027" s="2">
        <v>9.89</v>
      </c>
      <c r="F10027" s="2">
        <v>13153.29</v>
      </c>
      <c r="G10027" s="2">
        <v>96.87</v>
      </c>
      <c r="H10027" s="2">
        <v>9.68</v>
      </c>
      <c r="I10027" s="2">
        <v>12968.410000000053</v>
      </c>
    </row>
    <row r="10028" spans="1:9">
      <c r="A10028" s="2">
        <v>275160</v>
      </c>
      <c r="B10028" s="2" t="s">
        <v>70</v>
      </c>
      <c r="C10028" s="2">
        <v>0.1</v>
      </c>
      <c r="D10028" s="2">
        <v>116.61</v>
      </c>
      <c r="E10028" s="2">
        <v>11.62</v>
      </c>
      <c r="F10028" s="2">
        <v>14730.909999999982</v>
      </c>
      <c r="G10028" s="2">
        <v>98.85</v>
      </c>
      <c r="H10028" s="2">
        <v>9.8800000000000008</v>
      </c>
      <c r="I10028" s="2">
        <v>14402.679999999944</v>
      </c>
    </row>
    <row r="10029" spans="1:9">
      <c r="A10029" s="2"/>
      <c r="B10029" s="2"/>
      <c r="C10029" s="2"/>
      <c r="D10029" s="2"/>
      <c r="E10029" s="2"/>
      <c r="F10029" s="2"/>
      <c r="G10029" s="2"/>
      <c r="H10029" s="2"/>
      <c r="I10029" s="2"/>
    </row>
    <row r="10030" spans="1:9">
      <c r="A10030" s="2">
        <v>275168.99</v>
      </c>
      <c r="B10030" s="2" t="s">
        <v>65</v>
      </c>
      <c r="C10030" s="2">
        <v>0.04</v>
      </c>
      <c r="D10030" s="2">
        <v>81.81</v>
      </c>
      <c r="E10030" s="2">
        <v>3.27</v>
      </c>
      <c r="F10030" s="2">
        <v>4859.9800000000141</v>
      </c>
      <c r="G10030" s="2">
        <v>80.05</v>
      </c>
      <c r="H10030" s="2">
        <v>3.2</v>
      </c>
      <c r="I10030" s="2">
        <v>4791.5000000000218</v>
      </c>
    </row>
    <row r="10031" spans="1:9">
      <c r="A10031" s="2">
        <v>275168.99</v>
      </c>
      <c r="B10031" s="2" t="s">
        <v>66</v>
      </c>
      <c r="C10031" s="2">
        <v>0.1</v>
      </c>
      <c r="D10031" s="2">
        <v>81.81</v>
      </c>
      <c r="E10031" s="2">
        <v>8.18</v>
      </c>
      <c r="F10031" s="2">
        <v>12139.310000000043</v>
      </c>
      <c r="G10031" s="2">
        <v>80.05</v>
      </c>
      <c r="H10031" s="2">
        <v>8.01</v>
      </c>
      <c r="I10031" s="2">
        <v>11969.039999999979</v>
      </c>
    </row>
    <row r="10032" spans="1:9">
      <c r="A10032" s="2">
        <v>275168.99</v>
      </c>
      <c r="B10032" s="2" t="s">
        <v>67</v>
      </c>
      <c r="C10032" s="2">
        <v>0.125</v>
      </c>
      <c r="D10032" s="2">
        <v>84.89</v>
      </c>
      <c r="E10032" s="2">
        <v>10.61</v>
      </c>
      <c r="F10032" s="2">
        <v>15728.769999999933</v>
      </c>
      <c r="G10032" s="2">
        <v>83.08</v>
      </c>
      <c r="H10032" s="2">
        <v>10.38</v>
      </c>
      <c r="I10032" s="2">
        <v>15508.719999999879</v>
      </c>
    </row>
    <row r="10033" spans="1:9">
      <c r="A10033" s="2">
        <v>275168.99</v>
      </c>
      <c r="B10033" s="2" t="s">
        <v>68</v>
      </c>
      <c r="C10033" s="2">
        <v>0.125</v>
      </c>
      <c r="D10033" s="2">
        <v>87.16</v>
      </c>
      <c r="E10033" s="2">
        <v>10.89</v>
      </c>
      <c r="F10033" s="2">
        <v>16132.180000000029</v>
      </c>
      <c r="G10033" s="2">
        <v>85.31</v>
      </c>
      <c r="H10033" s="2">
        <v>10.66</v>
      </c>
      <c r="I10033" s="2">
        <v>15906.560000000025</v>
      </c>
    </row>
    <row r="10034" spans="1:9">
      <c r="A10034" s="2">
        <v>275168.99</v>
      </c>
      <c r="B10034" s="2" t="s">
        <v>69</v>
      </c>
      <c r="C10034" s="2">
        <v>0.1</v>
      </c>
      <c r="D10034" s="2">
        <v>88.98</v>
      </c>
      <c r="E10034" s="2">
        <v>8.89</v>
      </c>
      <c r="F10034" s="2">
        <v>13162.18</v>
      </c>
      <c r="G10034" s="2">
        <v>87.08</v>
      </c>
      <c r="H10034" s="2">
        <v>8.7100000000000009</v>
      </c>
      <c r="I10034" s="2">
        <v>12977.120000000052</v>
      </c>
    </row>
    <row r="10035" spans="1:9">
      <c r="A10035" s="2">
        <v>275168.99</v>
      </c>
      <c r="B10035" s="2" t="s">
        <v>70</v>
      </c>
      <c r="C10035" s="2">
        <v>0.1</v>
      </c>
      <c r="D10035" s="2">
        <v>118.9</v>
      </c>
      <c r="E10035" s="2">
        <v>11.8</v>
      </c>
      <c r="F10035" s="2">
        <v>14742.709999999981</v>
      </c>
      <c r="G10035" s="2">
        <v>88.86</v>
      </c>
      <c r="H10035" s="2">
        <v>8.89</v>
      </c>
      <c r="I10035" s="2">
        <v>14411.569999999943</v>
      </c>
    </row>
    <row r="10036" spans="1:9">
      <c r="A10036" s="2"/>
      <c r="B10036" s="2"/>
      <c r="C10036" s="2"/>
      <c r="D10036" s="2"/>
      <c r="E10036" s="2"/>
      <c r="F10036" s="2"/>
      <c r="G10036" s="2"/>
      <c r="H10036" s="2"/>
      <c r="I10036" s="2"/>
    </row>
    <row r="10037" spans="1:9">
      <c r="A10037" s="2">
        <v>275170</v>
      </c>
      <c r="B10037" s="2" t="s">
        <v>65</v>
      </c>
      <c r="C10037" s="2">
        <v>0.04</v>
      </c>
      <c r="D10037" s="2">
        <v>9.19</v>
      </c>
      <c r="E10037" s="2">
        <v>0.37</v>
      </c>
      <c r="F10037" s="2">
        <v>4860.350000000014</v>
      </c>
      <c r="G10037" s="2">
        <v>8.99</v>
      </c>
      <c r="H10037" s="2">
        <v>0.36</v>
      </c>
      <c r="I10037" s="2">
        <v>4791.8600000000215</v>
      </c>
    </row>
    <row r="10038" spans="1:9">
      <c r="A10038" s="2">
        <v>275170</v>
      </c>
      <c r="B10038" s="2" t="s">
        <v>66</v>
      </c>
      <c r="C10038" s="2">
        <v>0.1</v>
      </c>
      <c r="D10038" s="2">
        <v>9.19</v>
      </c>
      <c r="E10038" s="2">
        <v>0.92</v>
      </c>
      <c r="F10038" s="2">
        <v>12140.230000000043</v>
      </c>
      <c r="G10038" s="2">
        <v>8.99</v>
      </c>
      <c r="H10038" s="2">
        <v>0.9</v>
      </c>
      <c r="I10038" s="2">
        <v>11969.939999999979</v>
      </c>
    </row>
    <row r="10039" spans="1:9">
      <c r="A10039" s="2">
        <v>275170</v>
      </c>
      <c r="B10039" s="2" t="s">
        <v>67</v>
      </c>
      <c r="C10039" s="2">
        <v>0.125</v>
      </c>
      <c r="D10039" s="2">
        <v>9.5399999999999991</v>
      </c>
      <c r="E10039" s="2">
        <v>1.19</v>
      </c>
      <c r="F10039" s="2">
        <v>15729.959999999934</v>
      </c>
      <c r="G10039" s="2">
        <v>9.33</v>
      </c>
      <c r="H10039" s="2">
        <v>1.17</v>
      </c>
      <c r="I10039" s="2">
        <v>15509.889999999879</v>
      </c>
    </row>
    <row r="10040" spans="1:9">
      <c r="A10040" s="2">
        <v>275170</v>
      </c>
      <c r="B10040" s="2" t="s">
        <v>68</v>
      </c>
      <c r="C10040" s="2">
        <v>0.125</v>
      </c>
      <c r="D10040" s="2">
        <v>9.7899999999999991</v>
      </c>
      <c r="E10040" s="2">
        <v>1.22</v>
      </c>
      <c r="F10040" s="2">
        <v>16133.400000000029</v>
      </c>
      <c r="G10040" s="2">
        <v>9.58</v>
      </c>
      <c r="H10040" s="2">
        <v>1.2</v>
      </c>
      <c r="I10040" s="2">
        <v>15907.760000000026</v>
      </c>
    </row>
    <row r="10041" spans="1:9">
      <c r="A10041" s="2">
        <v>275170</v>
      </c>
      <c r="B10041" s="2" t="s">
        <v>69</v>
      </c>
      <c r="C10041" s="2">
        <v>0.1</v>
      </c>
      <c r="D10041" s="2">
        <v>10</v>
      </c>
      <c r="E10041" s="2">
        <v>1</v>
      </c>
      <c r="F10041" s="2">
        <v>13163.18</v>
      </c>
      <c r="G10041" s="2">
        <v>9.7799999999999994</v>
      </c>
      <c r="H10041" s="2">
        <v>0.98</v>
      </c>
      <c r="I10041" s="2">
        <v>12978.100000000051</v>
      </c>
    </row>
    <row r="10042" spans="1:9">
      <c r="A10042" s="2">
        <v>275170</v>
      </c>
      <c r="B10042" s="2" t="s">
        <v>70</v>
      </c>
      <c r="C10042" s="2">
        <v>0.1</v>
      </c>
      <c r="D10042" s="2">
        <v>13.35</v>
      </c>
      <c r="E10042" s="2">
        <v>1.32</v>
      </c>
      <c r="F10042" s="2">
        <v>14744.029999999981</v>
      </c>
      <c r="G10042" s="2">
        <v>9.98</v>
      </c>
      <c r="H10042" s="2">
        <v>1</v>
      </c>
      <c r="I10042" s="2">
        <v>14412.569999999943</v>
      </c>
    </row>
    <row r="10043" spans="1:9">
      <c r="A10043" s="2"/>
      <c r="B10043" s="2"/>
      <c r="C10043" s="2"/>
      <c r="D10043" s="2"/>
      <c r="E10043" s="2"/>
      <c r="F10043" s="2"/>
      <c r="G10043" s="2"/>
      <c r="H10043" s="2"/>
      <c r="I10043" s="2"/>
    </row>
    <row r="10044" spans="1:9">
      <c r="A10044" s="2">
        <v>275180</v>
      </c>
      <c r="B10044" s="2" t="s">
        <v>65</v>
      </c>
      <c r="C10044" s="2">
        <v>0.04</v>
      </c>
      <c r="D10044" s="2">
        <v>90.92</v>
      </c>
      <c r="E10044" s="2">
        <v>3.63</v>
      </c>
      <c r="F10044" s="2">
        <v>4863.9800000000141</v>
      </c>
      <c r="G10044" s="2">
        <v>89.12</v>
      </c>
      <c r="H10044" s="2">
        <v>3.56</v>
      </c>
      <c r="I10044" s="2">
        <v>4795.4200000000219</v>
      </c>
    </row>
    <row r="10045" spans="1:9">
      <c r="A10045" s="2">
        <v>275180</v>
      </c>
      <c r="B10045" s="2" t="s">
        <v>66</v>
      </c>
      <c r="C10045" s="2">
        <v>0.1</v>
      </c>
      <c r="D10045" s="2">
        <v>90.92</v>
      </c>
      <c r="E10045" s="2">
        <v>9.1</v>
      </c>
      <c r="F10045" s="2">
        <v>12149.330000000044</v>
      </c>
      <c r="G10045" s="2">
        <v>89.12</v>
      </c>
      <c r="H10045" s="2">
        <v>8.91</v>
      </c>
      <c r="I10045" s="2">
        <v>11978.849999999979</v>
      </c>
    </row>
    <row r="10046" spans="1:9">
      <c r="A10046" s="2">
        <v>275180</v>
      </c>
      <c r="B10046" s="2" t="s">
        <v>67</v>
      </c>
      <c r="C10046" s="2">
        <v>0.125</v>
      </c>
      <c r="D10046" s="2">
        <v>94.35</v>
      </c>
      <c r="E10046" s="2">
        <v>11.79</v>
      </c>
      <c r="F10046" s="2">
        <v>15741.749999999935</v>
      </c>
      <c r="G10046" s="2">
        <v>92.49</v>
      </c>
      <c r="H10046" s="2">
        <v>11.56</v>
      </c>
      <c r="I10046" s="2">
        <v>15521.449999999879</v>
      </c>
    </row>
    <row r="10047" spans="1:9">
      <c r="A10047" s="2">
        <v>275180</v>
      </c>
      <c r="B10047" s="2" t="s">
        <v>68</v>
      </c>
      <c r="C10047" s="2">
        <v>0.125</v>
      </c>
      <c r="D10047" s="2">
        <v>96.88</v>
      </c>
      <c r="E10047" s="2">
        <v>12.11</v>
      </c>
      <c r="F10047" s="2">
        <v>16145.510000000029</v>
      </c>
      <c r="G10047" s="2">
        <v>94.97</v>
      </c>
      <c r="H10047" s="2">
        <v>11.87</v>
      </c>
      <c r="I10047" s="2">
        <v>15919.630000000026</v>
      </c>
    </row>
    <row r="10048" spans="1:9">
      <c r="A10048" s="2">
        <v>275180</v>
      </c>
      <c r="B10048" s="2" t="s">
        <v>69</v>
      </c>
      <c r="C10048" s="2">
        <v>0.1</v>
      </c>
      <c r="D10048" s="2">
        <v>98.9</v>
      </c>
      <c r="E10048" s="2">
        <v>9.89</v>
      </c>
      <c r="F10048" s="2">
        <v>13173.07</v>
      </c>
      <c r="G10048" s="2">
        <v>96.95</v>
      </c>
      <c r="H10048" s="2">
        <v>9.69</v>
      </c>
      <c r="I10048" s="2">
        <v>12987.790000000052</v>
      </c>
    </row>
    <row r="10049" spans="1:9">
      <c r="A10049" s="2">
        <v>275180</v>
      </c>
      <c r="B10049" s="2" t="s">
        <v>70</v>
      </c>
      <c r="C10049" s="2">
        <v>0.1</v>
      </c>
      <c r="D10049" s="2">
        <v>131.75</v>
      </c>
      <c r="E10049" s="2">
        <v>13.05</v>
      </c>
      <c r="F10049" s="2">
        <v>14757.07999999998</v>
      </c>
      <c r="G10049" s="2">
        <v>98.93</v>
      </c>
      <c r="H10049" s="2">
        <v>9.9</v>
      </c>
      <c r="I10049" s="2">
        <v>14422.469999999943</v>
      </c>
    </row>
    <row r="10050" spans="1:9">
      <c r="A10050" s="2"/>
      <c r="B10050" s="2"/>
      <c r="C10050" s="2"/>
      <c r="D10050" s="2"/>
      <c r="E10050" s="2"/>
      <c r="F10050" s="2"/>
      <c r="G10050" s="2"/>
      <c r="H10050" s="2"/>
      <c r="I10050" s="2"/>
    </row>
    <row r="10051" spans="1:9">
      <c r="A10051" s="2">
        <v>275190</v>
      </c>
      <c r="B10051" s="2" t="s">
        <v>65</v>
      </c>
      <c r="C10051" s="2">
        <v>0.04</v>
      </c>
      <c r="D10051" s="2">
        <v>90.8</v>
      </c>
      <c r="E10051" s="2">
        <v>3.63</v>
      </c>
      <c r="F10051" s="2">
        <v>4867.6100000000142</v>
      </c>
      <c r="G10051" s="2">
        <v>89.24</v>
      </c>
      <c r="H10051" s="2">
        <v>3.57</v>
      </c>
      <c r="I10051" s="2">
        <v>4798.9900000000216</v>
      </c>
    </row>
    <row r="10052" spans="1:9">
      <c r="A10052" s="2">
        <v>275190</v>
      </c>
      <c r="B10052" s="2" t="s">
        <v>66</v>
      </c>
      <c r="C10052" s="2">
        <v>0.1</v>
      </c>
      <c r="D10052" s="2">
        <v>90.8</v>
      </c>
      <c r="E10052" s="2">
        <v>9.08</v>
      </c>
      <c r="F10052" s="2">
        <v>12158.410000000044</v>
      </c>
      <c r="G10052" s="2">
        <v>89.24</v>
      </c>
      <c r="H10052" s="2">
        <v>8.93</v>
      </c>
      <c r="I10052" s="2">
        <v>11987.779999999979</v>
      </c>
    </row>
    <row r="10053" spans="1:9">
      <c r="A10053" s="2">
        <v>275190</v>
      </c>
      <c r="B10053" s="2" t="s">
        <v>67</v>
      </c>
      <c r="C10053" s="2">
        <v>0.125</v>
      </c>
      <c r="D10053" s="2">
        <v>94.23</v>
      </c>
      <c r="E10053" s="2">
        <v>11.78</v>
      </c>
      <c r="F10053" s="2">
        <v>15753.529999999935</v>
      </c>
      <c r="G10053" s="2">
        <v>92.62</v>
      </c>
      <c r="H10053" s="2">
        <v>11.58</v>
      </c>
      <c r="I10053" s="2">
        <v>15533.029999999879</v>
      </c>
    </row>
    <row r="10054" spans="1:9">
      <c r="A10054" s="2">
        <v>275190</v>
      </c>
      <c r="B10054" s="2" t="s">
        <v>68</v>
      </c>
      <c r="C10054" s="2">
        <v>0.125</v>
      </c>
      <c r="D10054" s="2">
        <v>96.75</v>
      </c>
      <c r="E10054" s="2">
        <v>12.09</v>
      </c>
      <c r="F10054" s="2">
        <v>16157.600000000029</v>
      </c>
      <c r="G10054" s="2">
        <v>95.1</v>
      </c>
      <c r="H10054" s="2">
        <v>11.88</v>
      </c>
      <c r="I10054" s="2">
        <v>15931.510000000026</v>
      </c>
    </row>
    <row r="10055" spans="1:9">
      <c r="A10055" s="2">
        <v>275190</v>
      </c>
      <c r="B10055" s="2" t="s">
        <v>69</v>
      </c>
      <c r="C10055" s="2">
        <v>0.1</v>
      </c>
      <c r="D10055" s="2">
        <v>98.76</v>
      </c>
      <c r="E10055" s="2">
        <v>9.8699999999999992</v>
      </c>
      <c r="F10055" s="2">
        <v>13182.94</v>
      </c>
      <c r="G10055" s="2">
        <v>97.08</v>
      </c>
      <c r="H10055" s="2">
        <v>9.6999999999999993</v>
      </c>
      <c r="I10055" s="2">
        <v>12997.490000000053</v>
      </c>
    </row>
    <row r="10056" spans="1:9">
      <c r="A10056" s="2">
        <v>275190</v>
      </c>
      <c r="B10056" s="2" t="s">
        <v>70</v>
      </c>
      <c r="C10056" s="2">
        <v>0.1</v>
      </c>
      <c r="D10056" s="2">
        <v>130.94999999999999</v>
      </c>
      <c r="E10056" s="2">
        <v>12.98</v>
      </c>
      <c r="F10056" s="2">
        <v>14770.059999999979</v>
      </c>
      <c r="G10056" s="2">
        <v>99.06</v>
      </c>
      <c r="H10056" s="2">
        <v>9.91</v>
      </c>
      <c r="I10056" s="2">
        <v>14432.379999999943</v>
      </c>
    </row>
    <row r="10057" spans="1:9">
      <c r="A10057" s="2"/>
      <c r="B10057" s="2"/>
      <c r="C10057" s="2"/>
      <c r="D10057" s="2"/>
      <c r="E10057" s="2"/>
      <c r="F10057" s="2"/>
      <c r="G10057" s="2"/>
      <c r="H10057" s="2"/>
      <c r="I10057" s="2"/>
    </row>
    <row r="10058" spans="1:9">
      <c r="A10058" s="2">
        <v>275200</v>
      </c>
      <c r="B10058" s="2" t="s">
        <v>65</v>
      </c>
      <c r="C10058" s="2">
        <v>0.04</v>
      </c>
      <c r="D10058" s="2">
        <v>90.68</v>
      </c>
      <c r="E10058" s="2">
        <v>3.62</v>
      </c>
      <c r="F10058" s="2">
        <v>4871.2300000000141</v>
      </c>
      <c r="G10058" s="2">
        <v>89.36</v>
      </c>
      <c r="H10058" s="2">
        <v>3.57</v>
      </c>
      <c r="I10058" s="2">
        <v>4802.5600000000213</v>
      </c>
    </row>
    <row r="10059" spans="1:9">
      <c r="A10059" s="2">
        <v>275200</v>
      </c>
      <c r="B10059" s="2" t="s">
        <v>66</v>
      </c>
      <c r="C10059" s="2">
        <v>0.1</v>
      </c>
      <c r="D10059" s="2">
        <v>90.68</v>
      </c>
      <c r="E10059" s="2">
        <v>9.07</v>
      </c>
      <c r="F10059" s="2">
        <v>12167.480000000043</v>
      </c>
      <c r="G10059" s="2">
        <v>89.36</v>
      </c>
      <c r="H10059" s="2">
        <v>8.94</v>
      </c>
      <c r="I10059" s="2">
        <v>11996.719999999979</v>
      </c>
    </row>
    <row r="10060" spans="1:9">
      <c r="A10060" s="2">
        <v>275200</v>
      </c>
      <c r="B10060" s="2" t="s">
        <v>67</v>
      </c>
      <c r="C10060" s="2">
        <v>0.125</v>
      </c>
      <c r="D10060" s="2">
        <v>94.1</v>
      </c>
      <c r="E10060" s="2">
        <v>11.76</v>
      </c>
      <c r="F10060" s="2">
        <v>15765.289999999935</v>
      </c>
      <c r="G10060" s="2">
        <v>92.74</v>
      </c>
      <c r="H10060" s="2">
        <v>11.59</v>
      </c>
      <c r="I10060" s="2">
        <v>15544.619999999879</v>
      </c>
    </row>
    <row r="10061" spans="1:9">
      <c r="A10061" s="2">
        <v>275200</v>
      </c>
      <c r="B10061" s="2" t="s">
        <v>68</v>
      </c>
      <c r="C10061" s="2">
        <v>0.125</v>
      </c>
      <c r="D10061" s="2">
        <v>96.62</v>
      </c>
      <c r="E10061" s="2">
        <v>12.08</v>
      </c>
      <c r="F10061" s="2">
        <v>16169.680000000029</v>
      </c>
      <c r="G10061" s="2">
        <v>95.23</v>
      </c>
      <c r="H10061" s="2">
        <v>11.9</v>
      </c>
      <c r="I10061" s="2">
        <v>15943.410000000025</v>
      </c>
    </row>
    <row r="10062" spans="1:9">
      <c r="A10062" s="2">
        <v>275200</v>
      </c>
      <c r="B10062" s="2" t="s">
        <v>69</v>
      </c>
      <c r="C10062" s="2">
        <v>0.1</v>
      </c>
      <c r="D10062" s="2">
        <v>98.63</v>
      </c>
      <c r="E10062" s="2">
        <v>9.86</v>
      </c>
      <c r="F10062" s="2">
        <v>13192.800000000001</v>
      </c>
      <c r="G10062" s="2">
        <v>97.21</v>
      </c>
      <c r="H10062" s="2">
        <v>9.7200000000000006</v>
      </c>
      <c r="I10062" s="2">
        <v>13007.210000000052</v>
      </c>
    </row>
    <row r="10063" spans="1:9">
      <c r="A10063" s="2">
        <v>275200</v>
      </c>
      <c r="B10063" s="2" t="s">
        <v>70</v>
      </c>
      <c r="C10063" s="2">
        <v>0.1</v>
      </c>
      <c r="D10063" s="2">
        <v>130.16</v>
      </c>
      <c r="E10063" s="2">
        <v>12.91</v>
      </c>
      <c r="F10063" s="2">
        <v>14782.969999999979</v>
      </c>
      <c r="G10063" s="2">
        <v>99.2</v>
      </c>
      <c r="H10063" s="2">
        <v>9.92</v>
      </c>
      <c r="I10063" s="2">
        <v>14442.299999999943</v>
      </c>
    </row>
    <row r="10064" spans="1:9">
      <c r="A10064" s="2"/>
      <c r="B10064" s="2"/>
      <c r="C10064" s="2"/>
      <c r="D10064" s="2"/>
      <c r="E10064" s="2"/>
      <c r="F10064" s="2"/>
      <c r="G10064" s="2"/>
      <c r="H10064" s="2"/>
      <c r="I10064" s="2"/>
    </row>
    <row r="10065" spans="1:9">
      <c r="A10065" s="2">
        <v>275210</v>
      </c>
      <c r="B10065" s="2" t="s">
        <v>65</v>
      </c>
      <c r="C10065" s="2">
        <v>0.04</v>
      </c>
      <c r="D10065" s="2">
        <v>90.56</v>
      </c>
      <c r="E10065" s="2">
        <v>3.62</v>
      </c>
      <c r="F10065" s="2">
        <v>4874.850000000014</v>
      </c>
      <c r="G10065" s="2">
        <v>89.49</v>
      </c>
      <c r="H10065" s="2">
        <v>3.58</v>
      </c>
      <c r="I10065" s="2">
        <v>4806.1400000000212</v>
      </c>
    </row>
    <row r="10066" spans="1:9">
      <c r="A10066" s="2">
        <v>275210</v>
      </c>
      <c r="B10066" s="2" t="s">
        <v>66</v>
      </c>
      <c r="C10066" s="2">
        <v>0.1</v>
      </c>
      <c r="D10066" s="2">
        <v>90.56</v>
      </c>
      <c r="E10066" s="2">
        <v>9.06</v>
      </c>
      <c r="F10066" s="2">
        <v>12176.540000000043</v>
      </c>
      <c r="G10066" s="2">
        <v>89.49</v>
      </c>
      <c r="H10066" s="2">
        <v>8.9499999999999993</v>
      </c>
      <c r="I10066" s="2">
        <v>12005.66999999998</v>
      </c>
    </row>
    <row r="10067" spans="1:9">
      <c r="A10067" s="2">
        <v>275210</v>
      </c>
      <c r="B10067" s="2" t="s">
        <v>67</v>
      </c>
      <c r="C10067" s="2">
        <v>0.125</v>
      </c>
      <c r="D10067" s="2">
        <v>93.97</v>
      </c>
      <c r="E10067" s="2">
        <v>11.75</v>
      </c>
      <c r="F10067" s="2">
        <v>15777.039999999935</v>
      </c>
      <c r="G10067" s="2">
        <v>92.87</v>
      </c>
      <c r="H10067" s="2">
        <v>11.61</v>
      </c>
      <c r="I10067" s="2">
        <v>15556.22999999988</v>
      </c>
    </row>
    <row r="10068" spans="1:9">
      <c r="A10068" s="2">
        <v>275210</v>
      </c>
      <c r="B10068" s="2" t="s">
        <v>68</v>
      </c>
      <c r="C10068" s="2">
        <v>0.125</v>
      </c>
      <c r="D10068" s="2">
        <v>96.49</v>
      </c>
      <c r="E10068" s="2">
        <v>12.06</v>
      </c>
      <c r="F10068" s="2">
        <v>16181.740000000029</v>
      </c>
      <c r="G10068" s="2">
        <v>95.35</v>
      </c>
      <c r="H10068" s="2">
        <v>11.92</v>
      </c>
      <c r="I10068" s="2">
        <v>15955.330000000025</v>
      </c>
    </row>
    <row r="10069" spans="1:9">
      <c r="A10069" s="2">
        <v>275210</v>
      </c>
      <c r="B10069" s="2" t="s">
        <v>69</v>
      </c>
      <c r="C10069" s="2">
        <v>0.1</v>
      </c>
      <c r="D10069" s="2">
        <v>98.5</v>
      </c>
      <c r="E10069" s="2">
        <v>9.85</v>
      </c>
      <c r="F10069" s="2">
        <v>13202.650000000001</v>
      </c>
      <c r="G10069" s="2">
        <v>97.34</v>
      </c>
      <c r="H10069" s="2">
        <v>9.73</v>
      </c>
      <c r="I10069" s="2">
        <v>13016.940000000051</v>
      </c>
    </row>
    <row r="10070" spans="1:9">
      <c r="A10070" s="2">
        <v>275210</v>
      </c>
      <c r="B10070" s="2" t="s">
        <v>70</v>
      </c>
      <c r="C10070" s="2">
        <v>0.1</v>
      </c>
      <c r="D10070" s="2">
        <v>129.4</v>
      </c>
      <c r="E10070" s="2">
        <v>12.84</v>
      </c>
      <c r="F10070" s="2">
        <v>14795.809999999979</v>
      </c>
      <c r="G10070" s="2">
        <v>99.33</v>
      </c>
      <c r="H10070" s="2">
        <v>9.94</v>
      </c>
      <c r="I10070" s="2">
        <v>14452.239999999943</v>
      </c>
    </row>
    <row r="10071" spans="1:9">
      <c r="A10071" s="2"/>
      <c r="B10071" s="2"/>
      <c r="C10071" s="2"/>
      <c r="D10071" s="2"/>
      <c r="E10071" s="2"/>
      <c r="F10071" s="2"/>
      <c r="G10071" s="2"/>
      <c r="H10071" s="2"/>
      <c r="I10071" s="2"/>
    </row>
    <row r="10072" spans="1:9">
      <c r="A10072" s="2">
        <v>275220</v>
      </c>
      <c r="B10072" s="2" t="s">
        <v>65</v>
      </c>
      <c r="C10072" s="2">
        <v>0.04</v>
      </c>
      <c r="D10072" s="2">
        <v>90.44</v>
      </c>
      <c r="E10072" s="2">
        <v>3.62</v>
      </c>
      <c r="F10072" s="2">
        <v>4878.4700000000139</v>
      </c>
      <c r="G10072" s="2">
        <v>89.61</v>
      </c>
      <c r="H10072" s="2">
        <v>3.58</v>
      </c>
      <c r="I10072" s="2">
        <v>4809.7200000000212</v>
      </c>
    </row>
    <row r="10073" spans="1:9">
      <c r="A10073" s="2">
        <v>275220</v>
      </c>
      <c r="B10073" s="2" t="s">
        <v>66</v>
      </c>
      <c r="C10073" s="2">
        <v>0.1</v>
      </c>
      <c r="D10073" s="2">
        <v>90.44</v>
      </c>
      <c r="E10073" s="2">
        <v>9.0500000000000007</v>
      </c>
      <c r="F10073" s="2">
        <v>12185.590000000042</v>
      </c>
      <c r="G10073" s="2">
        <v>89.61</v>
      </c>
      <c r="H10073" s="2">
        <v>8.9600000000000009</v>
      </c>
      <c r="I10073" s="2">
        <v>12014.629999999979</v>
      </c>
    </row>
    <row r="10074" spans="1:9">
      <c r="A10074" s="2">
        <v>275220</v>
      </c>
      <c r="B10074" s="2" t="s">
        <v>67</v>
      </c>
      <c r="C10074" s="2">
        <v>0.125</v>
      </c>
      <c r="D10074" s="2">
        <v>93.85</v>
      </c>
      <c r="E10074" s="2">
        <v>11.73</v>
      </c>
      <c r="F10074" s="2">
        <v>15788.769999999935</v>
      </c>
      <c r="G10074" s="2">
        <v>92.99</v>
      </c>
      <c r="H10074" s="2">
        <v>11.62</v>
      </c>
      <c r="I10074" s="2">
        <v>15567.84999999988</v>
      </c>
    </row>
    <row r="10075" spans="1:9">
      <c r="A10075" s="2">
        <v>275220</v>
      </c>
      <c r="B10075" s="2" t="s">
        <v>68</v>
      </c>
      <c r="C10075" s="2">
        <v>0.125</v>
      </c>
      <c r="D10075" s="2">
        <v>96.36</v>
      </c>
      <c r="E10075" s="2">
        <v>12.04</v>
      </c>
      <c r="F10075" s="2">
        <v>16193.78000000003</v>
      </c>
      <c r="G10075" s="2">
        <v>95.48</v>
      </c>
      <c r="H10075" s="2">
        <v>11.93</v>
      </c>
      <c r="I10075" s="2">
        <v>15967.260000000026</v>
      </c>
    </row>
    <row r="10076" spans="1:9">
      <c r="A10076" s="2">
        <v>275220</v>
      </c>
      <c r="B10076" s="2" t="s">
        <v>69</v>
      </c>
      <c r="C10076" s="2">
        <v>0.1</v>
      </c>
      <c r="D10076" s="2">
        <v>98.37</v>
      </c>
      <c r="E10076" s="2">
        <v>9.83</v>
      </c>
      <c r="F10076" s="2">
        <v>13212.480000000001</v>
      </c>
      <c r="G10076" s="2">
        <v>97.47</v>
      </c>
      <c r="H10076" s="2">
        <v>9.74</v>
      </c>
      <c r="I10076" s="2">
        <v>13026.680000000051</v>
      </c>
    </row>
    <row r="10077" spans="1:9">
      <c r="A10077" s="2">
        <v>275220</v>
      </c>
      <c r="B10077" s="2" t="s">
        <v>70</v>
      </c>
      <c r="C10077" s="2">
        <v>0.1</v>
      </c>
      <c r="D10077" s="2">
        <v>128.63999999999999</v>
      </c>
      <c r="E10077" s="2">
        <v>12.76</v>
      </c>
      <c r="F10077" s="2">
        <v>14808.56999999998</v>
      </c>
      <c r="G10077" s="2">
        <v>99.47</v>
      </c>
      <c r="H10077" s="2">
        <v>9.9499999999999993</v>
      </c>
      <c r="I10077" s="2">
        <v>14462.189999999944</v>
      </c>
    </row>
    <row r="10078" spans="1:9">
      <c r="A10078" s="2"/>
      <c r="B10078" s="2"/>
      <c r="C10078" s="2"/>
      <c r="D10078" s="2"/>
      <c r="E10078" s="2"/>
      <c r="F10078" s="2"/>
      <c r="G10078" s="2"/>
      <c r="H10078" s="2"/>
      <c r="I10078" s="2"/>
    </row>
    <row r="10079" spans="1:9">
      <c r="A10079" s="2">
        <v>275230</v>
      </c>
      <c r="B10079" s="2" t="s">
        <v>65</v>
      </c>
      <c r="C10079" s="2">
        <v>0.04</v>
      </c>
      <c r="D10079" s="2">
        <v>90.31</v>
      </c>
      <c r="E10079" s="2">
        <v>3.61</v>
      </c>
      <c r="F10079" s="2">
        <v>4882.0800000000136</v>
      </c>
      <c r="G10079" s="2">
        <v>89.73</v>
      </c>
      <c r="H10079" s="2">
        <v>3.59</v>
      </c>
      <c r="I10079" s="2">
        <v>4813.3100000000213</v>
      </c>
    </row>
    <row r="10080" spans="1:9">
      <c r="A10080" s="2">
        <v>275230</v>
      </c>
      <c r="B10080" s="2" t="s">
        <v>66</v>
      </c>
      <c r="C10080" s="2">
        <v>0.1</v>
      </c>
      <c r="D10080" s="2">
        <v>90.31</v>
      </c>
      <c r="E10080" s="2">
        <v>9.0299999999999994</v>
      </c>
      <c r="F10080" s="2">
        <v>12194.620000000043</v>
      </c>
      <c r="G10080" s="2">
        <v>89.73</v>
      </c>
      <c r="H10080" s="2">
        <v>8.98</v>
      </c>
      <c r="I10080" s="2">
        <v>12023.609999999979</v>
      </c>
    </row>
    <row r="10081" spans="1:9">
      <c r="A10081" s="2">
        <v>275230</v>
      </c>
      <c r="B10081" s="2" t="s">
        <v>67</v>
      </c>
      <c r="C10081" s="2">
        <v>0.125</v>
      </c>
      <c r="D10081" s="2">
        <v>93.72</v>
      </c>
      <c r="E10081" s="2">
        <v>11.71</v>
      </c>
      <c r="F10081" s="2">
        <v>15800.479999999934</v>
      </c>
      <c r="G10081" s="2">
        <v>93.12</v>
      </c>
      <c r="H10081" s="2">
        <v>11.64</v>
      </c>
      <c r="I10081" s="2">
        <v>15579.48999999988</v>
      </c>
    </row>
    <row r="10082" spans="1:9">
      <c r="A10082" s="2">
        <v>275230</v>
      </c>
      <c r="B10082" s="2" t="s">
        <v>68</v>
      </c>
      <c r="C10082" s="2">
        <v>0.125</v>
      </c>
      <c r="D10082" s="2">
        <v>96.23</v>
      </c>
      <c r="E10082" s="2">
        <v>12.03</v>
      </c>
      <c r="F10082" s="2">
        <v>16205.81000000003</v>
      </c>
      <c r="G10082" s="2">
        <v>95.61</v>
      </c>
      <c r="H10082" s="2">
        <v>11.95</v>
      </c>
      <c r="I10082" s="2">
        <v>15979.210000000026</v>
      </c>
    </row>
    <row r="10083" spans="1:9">
      <c r="A10083" s="2">
        <v>275230</v>
      </c>
      <c r="B10083" s="2" t="s">
        <v>69</v>
      </c>
      <c r="C10083" s="2">
        <v>0.1</v>
      </c>
      <c r="D10083" s="2">
        <v>98.24</v>
      </c>
      <c r="E10083" s="2">
        <v>9.82</v>
      </c>
      <c r="F10083" s="2">
        <v>13222.300000000001</v>
      </c>
      <c r="G10083" s="2">
        <v>97.61</v>
      </c>
      <c r="H10083" s="2">
        <v>9.76</v>
      </c>
      <c r="I10083" s="2">
        <v>13036.440000000051</v>
      </c>
    </row>
    <row r="10084" spans="1:9">
      <c r="A10084" s="2">
        <v>275230</v>
      </c>
      <c r="B10084" s="2" t="s">
        <v>70</v>
      </c>
      <c r="C10084" s="2">
        <v>0.1</v>
      </c>
      <c r="D10084" s="2">
        <v>128.13</v>
      </c>
      <c r="E10084" s="2">
        <v>12.71</v>
      </c>
      <c r="F10084" s="2">
        <v>14821.279999999979</v>
      </c>
      <c r="G10084" s="2">
        <v>99.6</v>
      </c>
      <c r="H10084" s="2">
        <v>9.9600000000000009</v>
      </c>
      <c r="I10084" s="2">
        <v>14472.149999999943</v>
      </c>
    </row>
    <row r="10085" spans="1:9">
      <c r="A10085" s="2"/>
      <c r="B10085" s="2"/>
      <c r="C10085" s="2"/>
      <c r="D10085" s="2"/>
      <c r="E10085" s="2"/>
      <c r="F10085" s="2"/>
      <c r="G10085" s="2"/>
      <c r="H10085" s="2"/>
      <c r="I10085" s="2"/>
    </row>
    <row r="10086" spans="1:9">
      <c r="A10086" s="2">
        <v>275240</v>
      </c>
      <c r="B10086" s="2" t="s">
        <v>65</v>
      </c>
      <c r="C10086" s="2">
        <v>0.04</v>
      </c>
      <c r="D10086" s="2">
        <v>90.19</v>
      </c>
      <c r="E10086" s="2">
        <v>3.61</v>
      </c>
      <c r="F10086" s="2">
        <v>4885.6900000000132</v>
      </c>
      <c r="G10086" s="2">
        <v>89.85</v>
      </c>
      <c r="H10086" s="2">
        <v>3.59</v>
      </c>
      <c r="I10086" s="2">
        <v>4816.9000000000215</v>
      </c>
    </row>
    <row r="10087" spans="1:9">
      <c r="A10087" s="2">
        <v>275240</v>
      </c>
      <c r="B10087" s="2" t="s">
        <v>66</v>
      </c>
      <c r="C10087" s="2">
        <v>0.1</v>
      </c>
      <c r="D10087" s="2">
        <v>90.19</v>
      </c>
      <c r="E10087" s="2">
        <v>9.02</v>
      </c>
      <c r="F10087" s="2">
        <v>12203.640000000043</v>
      </c>
      <c r="G10087" s="2">
        <v>89.85</v>
      </c>
      <c r="H10087" s="2">
        <v>8.99</v>
      </c>
      <c r="I10087" s="2">
        <v>12032.599999999979</v>
      </c>
    </row>
    <row r="10088" spans="1:9">
      <c r="A10088" s="2">
        <v>275240</v>
      </c>
      <c r="B10088" s="2" t="s">
        <v>67</v>
      </c>
      <c r="C10088" s="2">
        <v>0.125</v>
      </c>
      <c r="D10088" s="2">
        <v>93.6</v>
      </c>
      <c r="E10088" s="2">
        <v>11.7</v>
      </c>
      <c r="F10088" s="2">
        <v>15812.179999999935</v>
      </c>
      <c r="G10088" s="2">
        <v>93.25</v>
      </c>
      <c r="H10088" s="2">
        <v>11.65</v>
      </c>
      <c r="I10088" s="2">
        <v>15591.139999999879</v>
      </c>
    </row>
    <row r="10089" spans="1:9">
      <c r="A10089" s="2">
        <v>275240</v>
      </c>
      <c r="B10089" s="2" t="s">
        <v>68</v>
      </c>
      <c r="C10089" s="2">
        <v>0.125</v>
      </c>
      <c r="D10089" s="2">
        <v>96.1</v>
      </c>
      <c r="E10089" s="2">
        <v>12.01</v>
      </c>
      <c r="F10089" s="2">
        <v>16217.820000000031</v>
      </c>
      <c r="G10089" s="2">
        <v>95.74</v>
      </c>
      <c r="H10089" s="2">
        <v>11.97</v>
      </c>
      <c r="I10089" s="2">
        <v>15991.180000000026</v>
      </c>
    </row>
    <row r="10090" spans="1:9">
      <c r="A10090" s="2">
        <v>275240</v>
      </c>
      <c r="B10090" s="2" t="s">
        <v>69</v>
      </c>
      <c r="C10090" s="2">
        <v>0.1</v>
      </c>
      <c r="D10090" s="2">
        <v>98.11</v>
      </c>
      <c r="E10090" s="2">
        <v>9.81</v>
      </c>
      <c r="F10090" s="2">
        <v>13232.11</v>
      </c>
      <c r="G10090" s="2">
        <v>97.74</v>
      </c>
      <c r="H10090" s="2">
        <v>9.77</v>
      </c>
      <c r="I10090" s="2">
        <v>13046.210000000052</v>
      </c>
    </row>
    <row r="10091" spans="1:9">
      <c r="A10091" s="2">
        <v>275240</v>
      </c>
      <c r="B10091" s="2" t="s">
        <v>70</v>
      </c>
      <c r="C10091" s="2">
        <v>0.1</v>
      </c>
      <c r="D10091" s="2">
        <v>127.91</v>
      </c>
      <c r="E10091" s="2">
        <v>12.69</v>
      </c>
      <c r="F10091" s="2">
        <v>14833.969999999979</v>
      </c>
      <c r="G10091" s="2">
        <v>99.73</v>
      </c>
      <c r="H10091" s="2">
        <v>9.98</v>
      </c>
      <c r="I10091" s="2">
        <v>14482.129999999943</v>
      </c>
    </row>
    <row r="10092" spans="1:9">
      <c r="A10092" s="2"/>
      <c r="B10092" s="2"/>
      <c r="C10092" s="2"/>
      <c r="D10092" s="2"/>
      <c r="E10092" s="2"/>
      <c r="F10092" s="2"/>
      <c r="G10092" s="2"/>
      <c r="H10092" s="2"/>
      <c r="I10092" s="2"/>
    </row>
    <row r="10093" spans="1:9">
      <c r="A10093" s="2">
        <v>275248.99</v>
      </c>
      <c r="B10093" s="2" t="s">
        <v>65</v>
      </c>
      <c r="C10093" s="2">
        <v>0.04</v>
      </c>
      <c r="D10093" s="2">
        <v>80.98</v>
      </c>
      <c r="E10093" s="2">
        <v>3.24</v>
      </c>
      <c r="F10093" s="2">
        <v>4888.930000000013</v>
      </c>
      <c r="G10093" s="2">
        <v>80.88</v>
      </c>
      <c r="H10093" s="2">
        <v>3.23</v>
      </c>
      <c r="I10093" s="2">
        <v>4820.130000000021</v>
      </c>
    </row>
    <row r="10094" spans="1:9">
      <c r="A10094" s="2">
        <v>275248.99</v>
      </c>
      <c r="B10094" s="2" t="s">
        <v>66</v>
      </c>
      <c r="C10094" s="2">
        <v>0.1</v>
      </c>
      <c r="D10094" s="2">
        <v>80.98</v>
      </c>
      <c r="E10094" s="2">
        <v>8.1</v>
      </c>
      <c r="F10094" s="2">
        <v>12211.740000000043</v>
      </c>
      <c r="G10094" s="2">
        <v>80.88</v>
      </c>
      <c r="H10094" s="2">
        <v>8.09</v>
      </c>
      <c r="I10094" s="2">
        <v>12040.689999999979</v>
      </c>
    </row>
    <row r="10095" spans="1:9">
      <c r="A10095" s="2">
        <v>275248.99</v>
      </c>
      <c r="B10095" s="2" t="s">
        <v>67</v>
      </c>
      <c r="C10095" s="2">
        <v>0.125</v>
      </c>
      <c r="D10095" s="2">
        <v>84.04</v>
      </c>
      <c r="E10095" s="2">
        <v>10.5</v>
      </c>
      <c r="F10095" s="2">
        <v>15822.679999999935</v>
      </c>
      <c r="G10095" s="2">
        <v>83.94</v>
      </c>
      <c r="H10095" s="2">
        <v>10.49</v>
      </c>
      <c r="I10095" s="2">
        <v>15601.629999999879</v>
      </c>
    </row>
    <row r="10096" spans="1:9">
      <c r="A10096" s="2">
        <v>275248.99</v>
      </c>
      <c r="B10096" s="2" t="s">
        <v>68</v>
      </c>
      <c r="C10096" s="2">
        <v>0.125</v>
      </c>
      <c r="D10096" s="2">
        <v>86.29</v>
      </c>
      <c r="E10096" s="2">
        <v>10.78</v>
      </c>
      <c r="F10096" s="2">
        <v>16228.600000000031</v>
      </c>
      <c r="G10096" s="2">
        <v>86.18</v>
      </c>
      <c r="H10096" s="2">
        <v>10.77</v>
      </c>
      <c r="I10096" s="2">
        <v>16001.950000000026</v>
      </c>
    </row>
    <row r="10097" spans="1:9">
      <c r="A10097" s="2">
        <v>275248.99</v>
      </c>
      <c r="B10097" s="2" t="s">
        <v>69</v>
      </c>
      <c r="C10097" s="2">
        <v>0.1</v>
      </c>
      <c r="D10097" s="2">
        <v>88.09</v>
      </c>
      <c r="E10097" s="2">
        <v>8.81</v>
      </c>
      <c r="F10097" s="2">
        <v>13240.92</v>
      </c>
      <c r="G10097" s="2">
        <v>87.98</v>
      </c>
      <c r="H10097" s="2">
        <v>8.7899999999999991</v>
      </c>
      <c r="I10097" s="2">
        <v>13055.000000000053</v>
      </c>
    </row>
    <row r="10098" spans="1:9">
      <c r="A10098" s="2">
        <v>275248.99</v>
      </c>
      <c r="B10098" s="2" t="s">
        <v>70</v>
      </c>
      <c r="C10098" s="2">
        <v>0.1</v>
      </c>
      <c r="D10098" s="2">
        <v>114.81</v>
      </c>
      <c r="E10098" s="2">
        <v>11.39</v>
      </c>
      <c r="F10098" s="2">
        <v>14845.359999999979</v>
      </c>
      <c r="G10098" s="2">
        <v>89.78</v>
      </c>
      <c r="H10098" s="2">
        <v>8.98</v>
      </c>
      <c r="I10098" s="2">
        <v>14491.109999999942</v>
      </c>
    </row>
    <row r="10099" spans="1:9">
      <c r="A10099" s="2"/>
      <c r="B10099" s="2"/>
      <c r="C10099" s="2"/>
      <c r="D10099" s="2"/>
      <c r="E10099" s="2"/>
      <c r="F10099" s="2"/>
      <c r="G10099" s="2"/>
      <c r="H10099" s="2"/>
      <c r="I10099" s="2"/>
    </row>
    <row r="10100" spans="1:9">
      <c r="A10100" s="2">
        <v>275250</v>
      </c>
      <c r="B10100" s="2" t="s">
        <v>65</v>
      </c>
      <c r="C10100" s="2">
        <v>0.04</v>
      </c>
      <c r="D10100" s="2">
        <v>9.09</v>
      </c>
      <c r="E10100" s="2">
        <v>0.36</v>
      </c>
      <c r="F10100" s="2">
        <v>4889.2900000000127</v>
      </c>
      <c r="G10100" s="2">
        <v>9.09</v>
      </c>
      <c r="H10100" s="2">
        <v>0.36</v>
      </c>
      <c r="I10100" s="2">
        <v>4820.4900000000207</v>
      </c>
    </row>
    <row r="10101" spans="1:9">
      <c r="A10101" s="2">
        <v>275250</v>
      </c>
      <c r="B10101" s="2" t="s">
        <v>66</v>
      </c>
      <c r="C10101" s="2">
        <v>0.1</v>
      </c>
      <c r="D10101" s="2">
        <v>9.09</v>
      </c>
      <c r="E10101" s="2">
        <v>0.91</v>
      </c>
      <c r="F10101" s="2">
        <v>12212.650000000043</v>
      </c>
      <c r="G10101" s="2">
        <v>9.09</v>
      </c>
      <c r="H10101" s="2">
        <v>0.91</v>
      </c>
      <c r="I10101" s="2">
        <v>12041.599999999979</v>
      </c>
    </row>
    <row r="10102" spans="1:9">
      <c r="A10102" s="2">
        <v>275250</v>
      </c>
      <c r="B10102" s="2" t="s">
        <v>67</v>
      </c>
      <c r="C10102" s="2">
        <v>0.125</v>
      </c>
      <c r="D10102" s="2">
        <v>9.44</v>
      </c>
      <c r="E10102" s="2">
        <v>1.18</v>
      </c>
      <c r="F10102" s="2">
        <v>15823.859999999935</v>
      </c>
      <c r="G10102" s="2">
        <v>9.44</v>
      </c>
      <c r="H10102" s="2">
        <v>1.18</v>
      </c>
      <c r="I10102" s="2">
        <v>15602.809999999879</v>
      </c>
    </row>
    <row r="10103" spans="1:9">
      <c r="A10103" s="2">
        <v>275250</v>
      </c>
      <c r="B10103" s="2" t="s">
        <v>68</v>
      </c>
      <c r="C10103" s="2">
        <v>0.125</v>
      </c>
      <c r="D10103" s="2">
        <v>9.69</v>
      </c>
      <c r="E10103" s="2">
        <v>1.21</v>
      </c>
      <c r="F10103" s="2">
        <v>16229.81000000003</v>
      </c>
      <c r="G10103" s="2">
        <v>9.69</v>
      </c>
      <c r="H10103" s="2">
        <v>1.21</v>
      </c>
      <c r="I10103" s="2">
        <v>16003.160000000025</v>
      </c>
    </row>
    <row r="10104" spans="1:9">
      <c r="A10104" s="2">
        <v>275250</v>
      </c>
      <c r="B10104" s="2" t="s">
        <v>69</v>
      </c>
      <c r="C10104" s="2">
        <v>0.1</v>
      </c>
      <c r="D10104" s="2">
        <v>9.89</v>
      </c>
      <c r="E10104" s="2">
        <v>0.99</v>
      </c>
      <c r="F10104" s="2">
        <v>13241.91</v>
      </c>
      <c r="G10104" s="2">
        <v>9.89</v>
      </c>
      <c r="H10104" s="2">
        <v>0.99</v>
      </c>
      <c r="I10104" s="2">
        <v>13055.990000000053</v>
      </c>
    </row>
    <row r="10105" spans="1:9">
      <c r="A10105" s="2">
        <v>275250</v>
      </c>
      <c r="B10105" s="2" t="s">
        <v>70</v>
      </c>
      <c r="C10105" s="2">
        <v>0.1</v>
      </c>
      <c r="D10105" s="2">
        <v>12.89</v>
      </c>
      <c r="E10105" s="2">
        <v>1.28</v>
      </c>
      <c r="F10105" s="2">
        <v>14846.639999999979</v>
      </c>
      <c r="G10105" s="2">
        <v>10.09</v>
      </c>
      <c r="H10105" s="2">
        <v>1.01</v>
      </c>
      <c r="I10105" s="2">
        <v>14492.119999999943</v>
      </c>
    </row>
    <row r="10106" spans="1:9">
      <c r="A10106" s="2"/>
      <c r="B10106" s="2"/>
      <c r="C10106" s="2"/>
      <c r="D10106" s="2"/>
      <c r="E10106" s="2"/>
      <c r="F10106" s="2"/>
      <c r="G10106" s="2"/>
      <c r="H10106" s="2"/>
      <c r="I10106" s="2"/>
    </row>
    <row r="10107" spans="1:9">
      <c r="A10107" s="2">
        <v>275260</v>
      </c>
      <c r="B10107" s="2" t="s">
        <v>65</v>
      </c>
      <c r="C10107" s="2">
        <v>0.04</v>
      </c>
      <c r="D10107" s="2">
        <v>90.02</v>
      </c>
      <c r="E10107" s="2">
        <v>3.6</v>
      </c>
      <c r="F10107" s="2">
        <v>4892.8900000000131</v>
      </c>
      <c r="G10107" s="2">
        <v>90.02</v>
      </c>
      <c r="H10107" s="2">
        <v>3.6</v>
      </c>
      <c r="I10107" s="2">
        <v>4824.0900000000211</v>
      </c>
    </row>
    <row r="10108" spans="1:9">
      <c r="A10108" s="2">
        <v>275260</v>
      </c>
      <c r="B10108" s="2" t="s">
        <v>66</v>
      </c>
      <c r="C10108" s="2">
        <v>0.1</v>
      </c>
      <c r="D10108" s="2">
        <v>90.02</v>
      </c>
      <c r="E10108" s="2">
        <v>9</v>
      </c>
      <c r="F10108" s="2">
        <v>12221.650000000043</v>
      </c>
      <c r="G10108" s="2">
        <v>90.02</v>
      </c>
      <c r="H10108" s="2">
        <v>9</v>
      </c>
      <c r="I10108" s="2">
        <v>12050.599999999979</v>
      </c>
    </row>
    <row r="10109" spans="1:9">
      <c r="A10109" s="2">
        <v>275260</v>
      </c>
      <c r="B10109" s="2" t="s">
        <v>67</v>
      </c>
      <c r="C10109" s="2">
        <v>0.125</v>
      </c>
      <c r="D10109" s="2">
        <v>93.42</v>
      </c>
      <c r="E10109" s="2">
        <v>11.68</v>
      </c>
      <c r="F10109" s="2">
        <v>15835.539999999935</v>
      </c>
      <c r="G10109" s="2">
        <v>93.42</v>
      </c>
      <c r="H10109" s="2">
        <v>11.68</v>
      </c>
      <c r="I10109" s="2">
        <v>15614.48999999988</v>
      </c>
    </row>
    <row r="10110" spans="1:9">
      <c r="A10110" s="2">
        <v>275260</v>
      </c>
      <c r="B10110" s="2" t="s">
        <v>68</v>
      </c>
      <c r="C10110" s="2">
        <v>0.125</v>
      </c>
      <c r="D10110" s="2">
        <v>95.92</v>
      </c>
      <c r="E10110" s="2">
        <v>11.99</v>
      </c>
      <c r="F10110" s="2">
        <v>16241.80000000003</v>
      </c>
      <c r="G10110" s="2">
        <v>95.92</v>
      </c>
      <c r="H10110" s="2">
        <v>11.99</v>
      </c>
      <c r="I10110" s="2">
        <v>16015.150000000025</v>
      </c>
    </row>
    <row r="10111" spans="1:9">
      <c r="A10111" s="2">
        <v>275260</v>
      </c>
      <c r="B10111" s="2" t="s">
        <v>69</v>
      </c>
      <c r="C10111" s="2">
        <v>0.1</v>
      </c>
      <c r="D10111" s="2">
        <v>97.92</v>
      </c>
      <c r="E10111" s="2">
        <v>9.7899999999999991</v>
      </c>
      <c r="F10111" s="2">
        <v>13251.7</v>
      </c>
      <c r="G10111" s="2">
        <v>97.92</v>
      </c>
      <c r="H10111" s="2">
        <v>9.7899999999999991</v>
      </c>
      <c r="I10111" s="2">
        <v>13065.780000000053</v>
      </c>
    </row>
    <row r="10112" spans="1:9">
      <c r="A10112" s="2">
        <v>275260</v>
      </c>
      <c r="B10112" s="2" t="s">
        <v>70</v>
      </c>
      <c r="C10112" s="2">
        <v>0.1</v>
      </c>
      <c r="D10112" s="2">
        <v>127.63</v>
      </c>
      <c r="E10112" s="2">
        <v>12.66</v>
      </c>
      <c r="F10112" s="2">
        <v>14859.299999999979</v>
      </c>
      <c r="G10112" s="2">
        <v>113.27</v>
      </c>
      <c r="H10112" s="2">
        <v>11.28</v>
      </c>
      <c r="I10112" s="2">
        <v>14503.399999999943</v>
      </c>
    </row>
    <row r="10113" spans="1:9">
      <c r="A10113" s="2"/>
      <c r="B10113" s="2"/>
      <c r="C10113" s="2"/>
      <c r="D10113" s="2"/>
      <c r="E10113" s="2"/>
      <c r="F10113" s="2"/>
      <c r="G10113" s="2"/>
      <c r="H10113" s="2"/>
      <c r="I10113" s="2"/>
    </row>
    <row r="10114" spans="1:9">
      <c r="A10114" s="2">
        <v>275270</v>
      </c>
      <c r="B10114" s="2" t="s">
        <v>65</v>
      </c>
      <c r="C10114" s="2">
        <v>0.04</v>
      </c>
      <c r="D10114" s="2">
        <v>90.02</v>
      </c>
      <c r="E10114" s="2">
        <v>3.6</v>
      </c>
      <c r="F10114" s="2">
        <v>4896.4900000000134</v>
      </c>
      <c r="G10114" s="2">
        <v>90.02</v>
      </c>
      <c r="H10114" s="2">
        <v>3.6</v>
      </c>
      <c r="I10114" s="2">
        <v>4827.6900000000214</v>
      </c>
    </row>
    <row r="10115" spans="1:9">
      <c r="A10115" s="2">
        <v>275270</v>
      </c>
      <c r="B10115" s="2" t="s">
        <v>66</v>
      </c>
      <c r="C10115" s="2">
        <v>0.1</v>
      </c>
      <c r="D10115" s="2">
        <v>90.02</v>
      </c>
      <c r="E10115" s="2">
        <v>9</v>
      </c>
      <c r="F10115" s="2">
        <v>12230.650000000043</v>
      </c>
      <c r="G10115" s="2">
        <v>90.02</v>
      </c>
      <c r="H10115" s="2">
        <v>9</v>
      </c>
      <c r="I10115" s="2">
        <v>12059.599999999979</v>
      </c>
    </row>
    <row r="10116" spans="1:9">
      <c r="A10116" s="2">
        <v>275270</v>
      </c>
      <c r="B10116" s="2" t="s">
        <v>67</v>
      </c>
      <c r="C10116" s="2">
        <v>0.125</v>
      </c>
      <c r="D10116" s="2">
        <v>93.42</v>
      </c>
      <c r="E10116" s="2">
        <v>11.68</v>
      </c>
      <c r="F10116" s="2">
        <v>15847.219999999936</v>
      </c>
      <c r="G10116" s="2">
        <v>93.42</v>
      </c>
      <c r="H10116" s="2">
        <v>11.68</v>
      </c>
      <c r="I10116" s="2">
        <v>15626.16999999988</v>
      </c>
    </row>
    <row r="10117" spans="1:9">
      <c r="A10117" s="2">
        <v>275270</v>
      </c>
      <c r="B10117" s="2" t="s">
        <v>68</v>
      </c>
      <c r="C10117" s="2">
        <v>0.125</v>
      </c>
      <c r="D10117" s="2">
        <v>95.92</v>
      </c>
      <c r="E10117" s="2">
        <v>11.99</v>
      </c>
      <c r="F10117" s="2">
        <v>16253.79000000003</v>
      </c>
      <c r="G10117" s="2">
        <v>95.92</v>
      </c>
      <c r="H10117" s="2">
        <v>11.99</v>
      </c>
      <c r="I10117" s="2">
        <v>16027.140000000025</v>
      </c>
    </row>
    <row r="10118" spans="1:9">
      <c r="A10118" s="2">
        <v>275270</v>
      </c>
      <c r="B10118" s="2" t="s">
        <v>69</v>
      </c>
      <c r="C10118" s="2">
        <v>0.1</v>
      </c>
      <c r="D10118" s="2">
        <v>97.92</v>
      </c>
      <c r="E10118" s="2">
        <v>9.7899999999999991</v>
      </c>
      <c r="F10118" s="2">
        <v>13261.490000000002</v>
      </c>
      <c r="G10118" s="2">
        <v>97.92</v>
      </c>
      <c r="H10118" s="2">
        <v>9.7899999999999991</v>
      </c>
      <c r="I10118" s="2">
        <v>13075.570000000054</v>
      </c>
    </row>
    <row r="10119" spans="1:9">
      <c r="A10119" s="2">
        <v>275270</v>
      </c>
      <c r="B10119" s="2" t="s">
        <v>70</v>
      </c>
      <c r="C10119" s="2">
        <v>0.1</v>
      </c>
      <c r="D10119" s="2">
        <v>127.63</v>
      </c>
      <c r="E10119" s="2">
        <v>12.66</v>
      </c>
      <c r="F10119" s="2">
        <v>14871.959999999979</v>
      </c>
      <c r="G10119" s="2">
        <v>113.27</v>
      </c>
      <c r="H10119" s="2">
        <v>11.28</v>
      </c>
      <c r="I10119" s="2">
        <v>14514.679999999944</v>
      </c>
    </row>
    <row r="10120" spans="1:9">
      <c r="A10120" s="2"/>
      <c r="B10120" s="2"/>
      <c r="C10120" s="2"/>
      <c r="D10120" s="2"/>
      <c r="E10120" s="2"/>
      <c r="F10120" s="2"/>
      <c r="G10120" s="2"/>
      <c r="H10120" s="2"/>
      <c r="I10120" s="2"/>
    </row>
    <row r="10121" spans="1:9">
      <c r="A10121" s="2">
        <v>275280</v>
      </c>
      <c r="B10121" s="2" t="s">
        <v>65</v>
      </c>
      <c r="C10121" s="2">
        <v>0.04</v>
      </c>
      <c r="D10121" s="2">
        <v>90.02</v>
      </c>
      <c r="E10121" s="2">
        <v>3.6</v>
      </c>
      <c r="F10121" s="2">
        <v>4900.0900000000138</v>
      </c>
      <c r="G10121" s="2">
        <v>90.02</v>
      </c>
      <c r="H10121" s="2">
        <v>3.6</v>
      </c>
      <c r="I10121" s="2">
        <v>4831.2900000000218</v>
      </c>
    </row>
    <row r="10122" spans="1:9">
      <c r="A10122" s="2">
        <v>275280</v>
      </c>
      <c r="B10122" s="2" t="s">
        <v>66</v>
      </c>
      <c r="C10122" s="2">
        <v>0.1</v>
      </c>
      <c r="D10122" s="2">
        <v>90.02</v>
      </c>
      <c r="E10122" s="2">
        <v>9</v>
      </c>
      <c r="F10122" s="2">
        <v>12239.650000000043</v>
      </c>
      <c r="G10122" s="2">
        <v>90.02</v>
      </c>
      <c r="H10122" s="2">
        <v>9</v>
      </c>
      <c r="I10122" s="2">
        <v>12068.599999999979</v>
      </c>
    </row>
    <row r="10123" spans="1:9">
      <c r="A10123" s="2">
        <v>275280</v>
      </c>
      <c r="B10123" s="2" t="s">
        <v>67</v>
      </c>
      <c r="C10123" s="2">
        <v>0.125</v>
      </c>
      <c r="D10123" s="2">
        <v>93.42</v>
      </c>
      <c r="E10123" s="2">
        <v>11.68</v>
      </c>
      <c r="F10123" s="2">
        <v>15858.899999999936</v>
      </c>
      <c r="G10123" s="2">
        <v>93.42</v>
      </c>
      <c r="H10123" s="2">
        <v>11.68</v>
      </c>
      <c r="I10123" s="2">
        <v>15637.84999999988</v>
      </c>
    </row>
    <row r="10124" spans="1:9">
      <c r="A10124" s="2">
        <v>275280</v>
      </c>
      <c r="B10124" s="2" t="s">
        <v>68</v>
      </c>
      <c r="C10124" s="2">
        <v>0.125</v>
      </c>
      <c r="D10124" s="2">
        <v>95.92</v>
      </c>
      <c r="E10124" s="2">
        <v>11.99</v>
      </c>
      <c r="F10124" s="2">
        <v>16265.78000000003</v>
      </c>
      <c r="G10124" s="2">
        <v>95.92</v>
      </c>
      <c r="H10124" s="2">
        <v>11.99</v>
      </c>
      <c r="I10124" s="2">
        <v>16039.130000000025</v>
      </c>
    </row>
    <row r="10125" spans="1:9">
      <c r="A10125" s="2">
        <v>275280</v>
      </c>
      <c r="B10125" s="2" t="s">
        <v>69</v>
      </c>
      <c r="C10125" s="2">
        <v>0.1</v>
      </c>
      <c r="D10125" s="2">
        <v>97.92</v>
      </c>
      <c r="E10125" s="2">
        <v>9.7899999999999991</v>
      </c>
      <c r="F10125" s="2">
        <v>13271.280000000002</v>
      </c>
      <c r="G10125" s="2">
        <v>97.92</v>
      </c>
      <c r="H10125" s="2">
        <v>9.7899999999999991</v>
      </c>
      <c r="I10125" s="2">
        <v>13085.360000000055</v>
      </c>
    </row>
    <row r="10126" spans="1:9">
      <c r="A10126" s="2">
        <v>275280</v>
      </c>
      <c r="B10126" s="2" t="s">
        <v>70</v>
      </c>
      <c r="C10126" s="2">
        <v>0.1</v>
      </c>
      <c r="D10126" s="2">
        <v>127.62</v>
      </c>
      <c r="E10126" s="2">
        <v>12.66</v>
      </c>
      <c r="F10126" s="2">
        <v>14884.619999999979</v>
      </c>
      <c r="G10126" s="2">
        <v>99.92</v>
      </c>
      <c r="H10126" s="2">
        <v>10</v>
      </c>
      <c r="I10126" s="2">
        <v>14524.679999999944</v>
      </c>
    </row>
    <row r="10127" spans="1:9">
      <c r="A10127" s="2"/>
      <c r="B10127" s="2"/>
      <c r="C10127" s="2"/>
      <c r="D10127" s="2"/>
      <c r="E10127" s="2"/>
      <c r="F10127" s="2"/>
      <c r="G10127" s="2"/>
      <c r="H10127" s="2"/>
      <c r="I10127" s="2"/>
    </row>
    <row r="10128" spans="1:9">
      <c r="A10128" s="2">
        <v>275290</v>
      </c>
      <c r="B10128" s="2" t="s">
        <v>65</v>
      </c>
      <c r="C10128" s="2">
        <v>0.04</v>
      </c>
      <c r="D10128" s="2">
        <v>90.02</v>
      </c>
      <c r="E10128" s="2">
        <v>3.6</v>
      </c>
      <c r="F10128" s="2">
        <v>4903.6900000000142</v>
      </c>
      <c r="G10128" s="2">
        <v>90.02</v>
      </c>
      <c r="H10128" s="2">
        <v>3.6</v>
      </c>
      <c r="I10128" s="2">
        <v>4834.8900000000222</v>
      </c>
    </row>
    <row r="10129" spans="1:9">
      <c r="A10129" s="2">
        <v>275290</v>
      </c>
      <c r="B10129" s="2" t="s">
        <v>66</v>
      </c>
      <c r="C10129" s="2">
        <v>0.1</v>
      </c>
      <c r="D10129" s="2">
        <v>90.02</v>
      </c>
      <c r="E10129" s="2">
        <v>9</v>
      </c>
      <c r="F10129" s="2">
        <v>12248.650000000043</v>
      </c>
      <c r="G10129" s="2">
        <v>90.02</v>
      </c>
      <c r="H10129" s="2">
        <v>9</v>
      </c>
      <c r="I10129" s="2">
        <v>12077.599999999979</v>
      </c>
    </row>
    <row r="10130" spans="1:9">
      <c r="A10130" s="2">
        <v>275290</v>
      </c>
      <c r="B10130" s="2" t="s">
        <v>67</v>
      </c>
      <c r="C10130" s="2">
        <v>0.125</v>
      </c>
      <c r="D10130" s="2">
        <v>93.42</v>
      </c>
      <c r="E10130" s="2">
        <v>11.68</v>
      </c>
      <c r="F10130" s="2">
        <v>15870.579999999936</v>
      </c>
      <c r="G10130" s="2">
        <v>93.42</v>
      </c>
      <c r="H10130" s="2">
        <v>11.68</v>
      </c>
      <c r="I10130" s="2">
        <v>15649.529999999881</v>
      </c>
    </row>
    <row r="10131" spans="1:9">
      <c r="A10131" s="2">
        <v>275290</v>
      </c>
      <c r="B10131" s="2" t="s">
        <v>68</v>
      </c>
      <c r="C10131" s="2">
        <v>0.125</v>
      </c>
      <c r="D10131" s="2">
        <v>95.92</v>
      </c>
      <c r="E10131" s="2">
        <v>11.99</v>
      </c>
      <c r="F10131" s="2">
        <v>16277.77000000003</v>
      </c>
      <c r="G10131" s="2">
        <v>95.92</v>
      </c>
      <c r="H10131" s="2">
        <v>11.99</v>
      </c>
      <c r="I10131" s="2">
        <v>16051.120000000024</v>
      </c>
    </row>
    <row r="10132" spans="1:9">
      <c r="A10132" s="2">
        <v>275290</v>
      </c>
      <c r="B10132" s="2" t="s">
        <v>69</v>
      </c>
      <c r="C10132" s="2">
        <v>0.1</v>
      </c>
      <c r="D10132" s="2">
        <v>97.92</v>
      </c>
      <c r="E10132" s="2">
        <v>9.7899999999999991</v>
      </c>
      <c r="F10132" s="2">
        <v>13281.070000000003</v>
      </c>
      <c r="G10132" s="2">
        <v>97.92</v>
      </c>
      <c r="H10132" s="2">
        <v>9.7899999999999991</v>
      </c>
      <c r="I10132" s="2">
        <v>13095.150000000056</v>
      </c>
    </row>
    <row r="10133" spans="1:9">
      <c r="A10133" s="2">
        <v>275290</v>
      </c>
      <c r="B10133" s="2" t="s">
        <v>70</v>
      </c>
      <c r="C10133" s="2">
        <v>0.1</v>
      </c>
      <c r="D10133" s="2">
        <v>127.62</v>
      </c>
      <c r="E10133" s="2">
        <v>12.66</v>
      </c>
      <c r="F10133" s="2">
        <v>14897.279999999979</v>
      </c>
      <c r="G10133" s="2">
        <v>99.92</v>
      </c>
      <c r="H10133" s="2">
        <v>9.99</v>
      </c>
      <c r="I10133" s="2">
        <v>14534.669999999944</v>
      </c>
    </row>
    <row r="10134" spans="1:9">
      <c r="A10134" s="2"/>
      <c r="B10134" s="2"/>
      <c r="C10134" s="2"/>
      <c r="D10134" s="2"/>
      <c r="E10134" s="2"/>
      <c r="F10134" s="2"/>
      <c r="G10134" s="2"/>
      <c r="H10134" s="2"/>
      <c r="I10134" s="2"/>
    </row>
    <row r="10135" spans="1:9">
      <c r="A10135" s="2">
        <v>275300</v>
      </c>
      <c r="B10135" s="2" t="s">
        <v>65</v>
      </c>
      <c r="C10135" s="2">
        <v>0.04</v>
      </c>
      <c r="D10135" s="2">
        <v>90.02</v>
      </c>
      <c r="E10135" s="2">
        <v>3.6</v>
      </c>
      <c r="F10135" s="2">
        <v>4907.2900000000145</v>
      </c>
      <c r="G10135" s="2">
        <v>90.02</v>
      </c>
      <c r="H10135" s="2">
        <v>3.6</v>
      </c>
      <c r="I10135" s="2">
        <v>4838.4900000000225</v>
      </c>
    </row>
    <row r="10136" spans="1:9">
      <c r="A10136" s="2">
        <v>275300</v>
      </c>
      <c r="B10136" s="2" t="s">
        <v>66</v>
      </c>
      <c r="C10136" s="2">
        <v>0.1</v>
      </c>
      <c r="D10136" s="2">
        <v>90.02</v>
      </c>
      <c r="E10136" s="2">
        <v>9</v>
      </c>
      <c r="F10136" s="2">
        <v>12257.650000000043</v>
      </c>
      <c r="G10136" s="2">
        <v>90.02</v>
      </c>
      <c r="H10136" s="2">
        <v>9</v>
      </c>
      <c r="I10136" s="2">
        <v>12086.599999999979</v>
      </c>
    </row>
    <row r="10137" spans="1:9">
      <c r="A10137" s="2">
        <v>275300</v>
      </c>
      <c r="B10137" s="2" t="s">
        <v>67</v>
      </c>
      <c r="C10137" s="2">
        <v>0.125</v>
      </c>
      <c r="D10137" s="2">
        <v>93.42</v>
      </c>
      <c r="E10137" s="2">
        <v>11.68</v>
      </c>
      <c r="F10137" s="2">
        <v>15882.259999999937</v>
      </c>
      <c r="G10137" s="2">
        <v>93.42</v>
      </c>
      <c r="H10137" s="2">
        <v>11.68</v>
      </c>
      <c r="I10137" s="2">
        <v>15661.209999999881</v>
      </c>
    </row>
    <row r="10138" spans="1:9">
      <c r="A10138" s="2">
        <v>275300</v>
      </c>
      <c r="B10138" s="2" t="s">
        <v>68</v>
      </c>
      <c r="C10138" s="2">
        <v>0.125</v>
      </c>
      <c r="D10138" s="2">
        <v>95.92</v>
      </c>
      <c r="E10138" s="2">
        <v>11.99</v>
      </c>
      <c r="F10138" s="2">
        <v>16289.760000000029</v>
      </c>
      <c r="G10138" s="2">
        <v>95.92</v>
      </c>
      <c r="H10138" s="2">
        <v>11.99</v>
      </c>
      <c r="I10138" s="2">
        <v>16063.110000000024</v>
      </c>
    </row>
    <row r="10139" spans="1:9">
      <c r="A10139" s="2">
        <v>275300</v>
      </c>
      <c r="B10139" s="2" t="s">
        <v>69</v>
      </c>
      <c r="C10139" s="2">
        <v>0.1</v>
      </c>
      <c r="D10139" s="2">
        <v>97.92</v>
      </c>
      <c r="E10139" s="2">
        <v>9.7899999999999991</v>
      </c>
      <c r="F10139" s="2">
        <v>13290.860000000004</v>
      </c>
      <c r="G10139" s="2">
        <v>97.92</v>
      </c>
      <c r="H10139" s="2">
        <v>9.7899999999999991</v>
      </c>
      <c r="I10139" s="2">
        <v>13104.940000000057</v>
      </c>
    </row>
    <row r="10140" spans="1:9">
      <c r="A10140" s="2">
        <v>275300</v>
      </c>
      <c r="B10140" s="2" t="s">
        <v>70</v>
      </c>
      <c r="C10140" s="2">
        <v>0.1</v>
      </c>
      <c r="D10140" s="2">
        <v>127.62</v>
      </c>
      <c r="E10140" s="2">
        <v>12.66</v>
      </c>
      <c r="F10140" s="2">
        <v>14909.939999999979</v>
      </c>
      <c r="G10140" s="2">
        <v>99.92</v>
      </c>
      <c r="H10140" s="2">
        <v>9.99</v>
      </c>
      <c r="I10140" s="2">
        <v>14544.659999999943</v>
      </c>
    </row>
    <row r="10141" spans="1:9">
      <c r="A10141" s="2"/>
      <c r="B10141" s="2"/>
      <c r="C10141" s="2"/>
      <c r="D10141" s="2"/>
      <c r="E10141" s="2"/>
      <c r="F10141" s="2"/>
      <c r="G10141" s="2"/>
      <c r="H10141" s="2"/>
      <c r="I10141" s="2"/>
    </row>
    <row r="10142" spans="1:9">
      <c r="A10142" s="2">
        <v>275310</v>
      </c>
      <c r="B10142" s="2" t="s">
        <v>65</v>
      </c>
      <c r="C10142" s="2">
        <v>0.04</v>
      </c>
      <c r="D10142" s="2">
        <v>90.02</v>
      </c>
      <c r="E10142" s="2">
        <v>3.6</v>
      </c>
      <c r="F10142" s="2">
        <v>4910.8900000000149</v>
      </c>
      <c r="G10142" s="2">
        <v>90.02</v>
      </c>
      <c r="H10142" s="2">
        <v>3.6</v>
      </c>
      <c r="I10142" s="2">
        <v>4842.0900000000229</v>
      </c>
    </row>
    <row r="10143" spans="1:9">
      <c r="A10143" s="2">
        <v>275310</v>
      </c>
      <c r="B10143" s="2" t="s">
        <v>66</v>
      </c>
      <c r="C10143" s="2">
        <v>0.1</v>
      </c>
      <c r="D10143" s="2">
        <v>90.02</v>
      </c>
      <c r="E10143" s="2">
        <v>9</v>
      </c>
      <c r="F10143" s="2">
        <v>12266.650000000043</v>
      </c>
      <c r="G10143" s="2">
        <v>90.02</v>
      </c>
      <c r="H10143" s="2">
        <v>9</v>
      </c>
      <c r="I10143" s="2">
        <v>12095.599999999979</v>
      </c>
    </row>
    <row r="10144" spans="1:9">
      <c r="A10144" s="2">
        <v>275310</v>
      </c>
      <c r="B10144" s="2" t="s">
        <v>67</v>
      </c>
      <c r="C10144" s="2">
        <v>0.125</v>
      </c>
      <c r="D10144" s="2">
        <v>93.42</v>
      </c>
      <c r="E10144" s="2">
        <v>11.68</v>
      </c>
      <c r="F10144" s="2">
        <v>15893.939999999937</v>
      </c>
      <c r="G10144" s="2">
        <v>93.42</v>
      </c>
      <c r="H10144" s="2">
        <v>11.68</v>
      </c>
      <c r="I10144" s="2">
        <v>15672.889999999881</v>
      </c>
    </row>
    <row r="10145" spans="1:9">
      <c r="A10145" s="2">
        <v>275310</v>
      </c>
      <c r="B10145" s="2" t="s">
        <v>68</v>
      </c>
      <c r="C10145" s="2">
        <v>0.125</v>
      </c>
      <c r="D10145" s="2">
        <v>95.92</v>
      </c>
      <c r="E10145" s="2">
        <v>11.99</v>
      </c>
      <c r="F10145" s="2">
        <v>16301.750000000029</v>
      </c>
      <c r="G10145" s="2">
        <v>95.92</v>
      </c>
      <c r="H10145" s="2">
        <v>11.99</v>
      </c>
      <c r="I10145" s="2">
        <v>16075.100000000024</v>
      </c>
    </row>
    <row r="10146" spans="1:9">
      <c r="A10146" s="2">
        <v>275310</v>
      </c>
      <c r="B10146" s="2" t="s">
        <v>69</v>
      </c>
      <c r="C10146" s="2">
        <v>0.1</v>
      </c>
      <c r="D10146" s="2">
        <v>97.92</v>
      </c>
      <c r="E10146" s="2">
        <v>9.7899999999999991</v>
      </c>
      <c r="F10146" s="2">
        <v>13300.650000000005</v>
      </c>
      <c r="G10146" s="2">
        <v>97.92</v>
      </c>
      <c r="H10146" s="2">
        <v>9.7899999999999991</v>
      </c>
      <c r="I10146" s="2">
        <v>13114.730000000058</v>
      </c>
    </row>
    <row r="10147" spans="1:9">
      <c r="A10147" s="2">
        <v>275310</v>
      </c>
      <c r="B10147" s="2" t="s">
        <v>70</v>
      </c>
      <c r="C10147" s="2">
        <v>0.1</v>
      </c>
      <c r="D10147" s="2">
        <v>127.62</v>
      </c>
      <c r="E10147" s="2">
        <v>12.66</v>
      </c>
      <c r="F10147" s="2">
        <v>14922.599999999979</v>
      </c>
      <c r="G10147" s="2">
        <v>99.92</v>
      </c>
      <c r="H10147" s="2">
        <v>9.99</v>
      </c>
      <c r="I10147" s="2">
        <v>14554.649999999943</v>
      </c>
    </row>
    <row r="10148" spans="1:9">
      <c r="A10148" s="2"/>
      <c r="B10148" s="2"/>
      <c r="C10148" s="2"/>
      <c r="D10148" s="2"/>
      <c r="E10148" s="2"/>
      <c r="F10148" s="2"/>
      <c r="G10148" s="2"/>
      <c r="H10148" s="2"/>
      <c r="I10148" s="2"/>
    </row>
    <row r="10149" spans="1:9">
      <c r="A10149" s="2">
        <v>275320</v>
      </c>
      <c r="B10149" s="2" t="s">
        <v>65</v>
      </c>
      <c r="C10149" s="2">
        <v>0.04</v>
      </c>
      <c r="D10149" s="2">
        <v>90.02</v>
      </c>
      <c r="E10149" s="2">
        <v>3.6</v>
      </c>
      <c r="F10149" s="2">
        <v>4914.4900000000152</v>
      </c>
      <c r="G10149" s="2">
        <v>90.02</v>
      </c>
      <c r="H10149" s="2">
        <v>3.6</v>
      </c>
      <c r="I10149" s="2">
        <v>4845.6900000000232</v>
      </c>
    </row>
    <row r="10150" spans="1:9">
      <c r="A10150" s="2">
        <v>275320</v>
      </c>
      <c r="B10150" s="2" t="s">
        <v>66</v>
      </c>
      <c r="C10150" s="2">
        <v>0.1</v>
      </c>
      <c r="D10150" s="2">
        <v>90.02</v>
      </c>
      <c r="E10150" s="2">
        <v>9</v>
      </c>
      <c r="F10150" s="2">
        <v>12275.650000000043</v>
      </c>
      <c r="G10150" s="2">
        <v>90.02</v>
      </c>
      <c r="H10150" s="2">
        <v>9</v>
      </c>
      <c r="I10150" s="2">
        <v>12104.599999999979</v>
      </c>
    </row>
    <row r="10151" spans="1:9">
      <c r="A10151" s="2">
        <v>275320</v>
      </c>
      <c r="B10151" s="2" t="s">
        <v>67</v>
      </c>
      <c r="C10151" s="2">
        <v>0.125</v>
      </c>
      <c r="D10151" s="2">
        <v>93.42</v>
      </c>
      <c r="E10151" s="2">
        <v>11.68</v>
      </c>
      <c r="F10151" s="2">
        <v>15905.619999999937</v>
      </c>
      <c r="G10151" s="2">
        <v>93.42</v>
      </c>
      <c r="H10151" s="2">
        <v>11.68</v>
      </c>
      <c r="I10151" s="2">
        <v>15684.569999999881</v>
      </c>
    </row>
    <row r="10152" spans="1:9">
      <c r="A10152" s="2">
        <v>275320</v>
      </c>
      <c r="B10152" s="2" t="s">
        <v>68</v>
      </c>
      <c r="C10152" s="2">
        <v>0.125</v>
      </c>
      <c r="D10152" s="2">
        <v>95.92</v>
      </c>
      <c r="E10152" s="2">
        <v>11.99</v>
      </c>
      <c r="F10152" s="2">
        <v>16313.740000000029</v>
      </c>
      <c r="G10152" s="2">
        <v>95.92</v>
      </c>
      <c r="H10152" s="2">
        <v>11.99</v>
      </c>
      <c r="I10152" s="2">
        <v>16087.090000000024</v>
      </c>
    </row>
    <row r="10153" spans="1:9">
      <c r="A10153" s="2">
        <v>275320</v>
      </c>
      <c r="B10153" s="2" t="s">
        <v>69</v>
      </c>
      <c r="C10153" s="2">
        <v>0.1</v>
      </c>
      <c r="D10153" s="2">
        <v>97.92</v>
      </c>
      <c r="E10153" s="2">
        <v>9.7899999999999991</v>
      </c>
      <c r="F10153" s="2">
        <v>13310.440000000006</v>
      </c>
      <c r="G10153" s="2">
        <v>97.92</v>
      </c>
      <c r="H10153" s="2">
        <v>9.7899999999999991</v>
      </c>
      <c r="I10153" s="2">
        <v>13124.520000000059</v>
      </c>
    </row>
    <row r="10154" spans="1:9">
      <c r="A10154" s="2">
        <v>275320</v>
      </c>
      <c r="B10154" s="2" t="s">
        <v>70</v>
      </c>
      <c r="C10154" s="2">
        <v>0.1</v>
      </c>
      <c r="D10154" s="2">
        <v>127.62</v>
      </c>
      <c r="E10154" s="2">
        <v>12.66</v>
      </c>
      <c r="F10154" s="2">
        <v>14935.259999999978</v>
      </c>
      <c r="G10154" s="2">
        <v>99.92</v>
      </c>
      <c r="H10154" s="2">
        <v>9.99</v>
      </c>
      <c r="I10154" s="2">
        <v>14564.639999999943</v>
      </c>
    </row>
    <row r="10155" spans="1:9">
      <c r="A10155" s="2"/>
      <c r="B10155" s="2"/>
      <c r="C10155" s="2"/>
      <c r="D10155" s="2"/>
      <c r="E10155" s="2"/>
      <c r="F10155" s="2"/>
      <c r="G10155" s="2"/>
      <c r="H10155" s="2"/>
      <c r="I10155" s="2"/>
    </row>
    <row r="10156" spans="1:9">
      <c r="A10156" s="2">
        <v>275330</v>
      </c>
      <c r="B10156" s="2" t="s">
        <v>65</v>
      </c>
      <c r="C10156" s="2">
        <v>0.04</v>
      </c>
      <c r="D10156" s="2">
        <v>90.02</v>
      </c>
      <c r="E10156" s="2">
        <v>3.6</v>
      </c>
      <c r="F10156" s="2">
        <v>4918.0900000000156</v>
      </c>
      <c r="G10156" s="2">
        <v>90.02</v>
      </c>
      <c r="H10156" s="2">
        <v>3.6</v>
      </c>
      <c r="I10156" s="2">
        <v>4849.2900000000236</v>
      </c>
    </row>
    <row r="10157" spans="1:9">
      <c r="A10157" s="2">
        <v>275330</v>
      </c>
      <c r="B10157" s="2" t="s">
        <v>66</v>
      </c>
      <c r="C10157" s="2">
        <v>0.1</v>
      </c>
      <c r="D10157" s="2">
        <v>90.02</v>
      </c>
      <c r="E10157" s="2">
        <v>9</v>
      </c>
      <c r="F10157" s="2">
        <v>12284.650000000043</v>
      </c>
      <c r="G10157" s="2">
        <v>90.02</v>
      </c>
      <c r="H10157" s="2">
        <v>9</v>
      </c>
      <c r="I10157" s="2">
        <v>12113.599999999979</v>
      </c>
    </row>
    <row r="10158" spans="1:9">
      <c r="A10158" s="2">
        <v>275330</v>
      </c>
      <c r="B10158" s="2" t="s">
        <v>67</v>
      </c>
      <c r="C10158" s="2">
        <v>0.125</v>
      </c>
      <c r="D10158" s="2">
        <v>93.42</v>
      </c>
      <c r="E10158" s="2">
        <v>11.68</v>
      </c>
      <c r="F10158" s="2">
        <v>15917.299999999937</v>
      </c>
      <c r="G10158" s="2">
        <v>93.42</v>
      </c>
      <c r="H10158" s="2">
        <v>11.68</v>
      </c>
      <c r="I10158" s="2">
        <v>15696.249999999882</v>
      </c>
    </row>
    <row r="10159" spans="1:9">
      <c r="A10159" s="2">
        <v>275330</v>
      </c>
      <c r="B10159" s="2" t="s">
        <v>68</v>
      </c>
      <c r="C10159" s="2">
        <v>0.125</v>
      </c>
      <c r="D10159" s="2">
        <v>95.92</v>
      </c>
      <c r="E10159" s="2">
        <v>11.99</v>
      </c>
      <c r="F10159" s="2">
        <v>16325.730000000029</v>
      </c>
      <c r="G10159" s="2">
        <v>95.92</v>
      </c>
      <c r="H10159" s="2">
        <v>11.99</v>
      </c>
      <c r="I10159" s="2">
        <v>16099.080000000024</v>
      </c>
    </row>
    <row r="10160" spans="1:9">
      <c r="A10160" s="2">
        <v>275330</v>
      </c>
      <c r="B10160" s="2" t="s">
        <v>69</v>
      </c>
      <c r="C10160" s="2">
        <v>0.1</v>
      </c>
      <c r="D10160" s="2">
        <v>97.92</v>
      </c>
      <c r="E10160" s="2">
        <v>9.7899999999999991</v>
      </c>
      <c r="F10160" s="2">
        <v>13320.230000000007</v>
      </c>
      <c r="G10160" s="2">
        <v>97.92</v>
      </c>
      <c r="H10160" s="2">
        <v>9.7899999999999991</v>
      </c>
      <c r="I10160" s="2">
        <v>13134.31000000006</v>
      </c>
    </row>
    <row r="10161" spans="1:9">
      <c r="A10161" s="2">
        <v>275330</v>
      </c>
      <c r="B10161" s="2" t="s">
        <v>70</v>
      </c>
      <c r="C10161" s="2">
        <v>0.1</v>
      </c>
      <c r="D10161" s="2">
        <v>127.63</v>
      </c>
      <c r="E10161" s="2">
        <v>12.66</v>
      </c>
      <c r="F10161" s="2">
        <v>14947.919999999978</v>
      </c>
      <c r="G10161" s="2">
        <v>99.92</v>
      </c>
      <c r="H10161" s="2">
        <v>9.99</v>
      </c>
      <c r="I10161" s="2">
        <v>14574.629999999943</v>
      </c>
    </row>
    <row r="10162" spans="1:9">
      <c r="A10162" s="2"/>
      <c r="B10162" s="2"/>
      <c r="C10162" s="2"/>
      <c r="D10162" s="2"/>
      <c r="E10162" s="2"/>
      <c r="F10162" s="2"/>
      <c r="G10162" s="2"/>
      <c r="H10162" s="2"/>
      <c r="I10162" s="2"/>
    </row>
    <row r="10163" spans="1:9">
      <c r="A10163" s="2">
        <v>275340</v>
      </c>
      <c r="B10163" s="2" t="s">
        <v>65</v>
      </c>
      <c r="C10163" s="2">
        <v>0.04</v>
      </c>
      <c r="D10163" s="2">
        <v>90.02</v>
      </c>
      <c r="E10163" s="2">
        <v>3.6</v>
      </c>
      <c r="F10163" s="2">
        <v>4921.690000000016</v>
      </c>
      <c r="G10163" s="2">
        <v>90.02</v>
      </c>
      <c r="H10163" s="2">
        <v>3.6</v>
      </c>
      <c r="I10163" s="2">
        <v>4852.890000000024</v>
      </c>
    </row>
    <row r="10164" spans="1:9">
      <c r="A10164" s="2">
        <v>275340</v>
      </c>
      <c r="B10164" s="2" t="s">
        <v>66</v>
      </c>
      <c r="C10164" s="2">
        <v>0.1</v>
      </c>
      <c r="D10164" s="2">
        <v>90.02</v>
      </c>
      <c r="E10164" s="2">
        <v>9</v>
      </c>
      <c r="F10164" s="2">
        <v>12293.650000000043</v>
      </c>
      <c r="G10164" s="2">
        <v>90.02</v>
      </c>
      <c r="H10164" s="2">
        <v>9</v>
      </c>
      <c r="I10164" s="2">
        <v>12122.599999999979</v>
      </c>
    </row>
    <row r="10165" spans="1:9">
      <c r="A10165" s="2">
        <v>275340</v>
      </c>
      <c r="B10165" s="2" t="s">
        <v>67</v>
      </c>
      <c r="C10165" s="2">
        <v>0.125</v>
      </c>
      <c r="D10165" s="2">
        <v>93.42</v>
      </c>
      <c r="E10165" s="2">
        <v>11.68</v>
      </c>
      <c r="F10165" s="2">
        <v>15928.979999999938</v>
      </c>
      <c r="G10165" s="2">
        <v>93.42</v>
      </c>
      <c r="H10165" s="2">
        <v>11.68</v>
      </c>
      <c r="I10165" s="2">
        <v>15707.929999999882</v>
      </c>
    </row>
    <row r="10166" spans="1:9">
      <c r="A10166" s="2">
        <v>275340</v>
      </c>
      <c r="B10166" s="2" t="s">
        <v>68</v>
      </c>
      <c r="C10166" s="2">
        <v>0.125</v>
      </c>
      <c r="D10166" s="2">
        <v>95.92</v>
      </c>
      <c r="E10166" s="2">
        <v>11.99</v>
      </c>
      <c r="F10166" s="2">
        <v>16337.720000000028</v>
      </c>
      <c r="G10166" s="2">
        <v>95.92</v>
      </c>
      <c r="H10166" s="2">
        <v>11.99</v>
      </c>
      <c r="I10166" s="2">
        <v>16111.070000000023</v>
      </c>
    </row>
    <row r="10167" spans="1:9">
      <c r="A10167" s="2">
        <v>275340</v>
      </c>
      <c r="B10167" s="2" t="s">
        <v>69</v>
      </c>
      <c r="C10167" s="2">
        <v>0.1</v>
      </c>
      <c r="D10167" s="2">
        <v>97.92</v>
      </c>
      <c r="E10167" s="2">
        <v>9.7899999999999991</v>
      </c>
      <c r="F10167" s="2">
        <v>13330.020000000008</v>
      </c>
      <c r="G10167" s="2">
        <v>97.92</v>
      </c>
      <c r="H10167" s="2">
        <v>9.7899999999999991</v>
      </c>
      <c r="I10167" s="2">
        <v>13144.10000000006</v>
      </c>
    </row>
    <row r="10168" spans="1:9">
      <c r="A10168" s="2">
        <v>275340</v>
      </c>
      <c r="B10168" s="2" t="s">
        <v>70</v>
      </c>
      <c r="C10168" s="2">
        <v>0.1</v>
      </c>
      <c r="D10168" s="2">
        <v>127.62</v>
      </c>
      <c r="E10168" s="2">
        <v>12.66</v>
      </c>
      <c r="F10168" s="2">
        <v>14960.579999999978</v>
      </c>
      <c r="G10168" s="2">
        <v>99.92</v>
      </c>
      <c r="H10168" s="2">
        <v>9.99</v>
      </c>
      <c r="I10168" s="2">
        <v>14584.619999999943</v>
      </c>
    </row>
    <row r="10169" spans="1:9">
      <c r="A10169" s="2"/>
      <c r="B10169" s="2"/>
      <c r="C10169" s="2"/>
      <c r="D10169" s="2"/>
      <c r="E10169" s="2"/>
      <c r="F10169" s="2"/>
      <c r="G10169" s="2"/>
      <c r="H10169" s="2"/>
      <c r="I10169" s="2"/>
    </row>
    <row r="10170" spans="1:9">
      <c r="A10170" s="2">
        <v>275350</v>
      </c>
      <c r="B10170" s="2" t="s">
        <v>65</v>
      </c>
      <c r="C10170" s="2">
        <v>0.04</v>
      </c>
      <c r="D10170" s="2">
        <v>90.02</v>
      </c>
      <c r="E10170" s="2">
        <v>3.6</v>
      </c>
      <c r="F10170" s="2">
        <v>4925.2900000000163</v>
      </c>
      <c r="G10170" s="2">
        <v>90.02</v>
      </c>
      <c r="H10170" s="2">
        <v>3.6</v>
      </c>
      <c r="I10170" s="2">
        <v>4856.4900000000243</v>
      </c>
    </row>
    <row r="10171" spans="1:9">
      <c r="A10171" s="2">
        <v>275350</v>
      </c>
      <c r="B10171" s="2" t="s">
        <v>66</v>
      </c>
      <c r="C10171" s="2">
        <v>0.1</v>
      </c>
      <c r="D10171" s="2">
        <v>90.02</v>
      </c>
      <c r="E10171" s="2">
        <v>9</v>
      </c>
      <c r="F10171" s="2">
        <v>12302.650000000043</v>
      </c>
      <c r="G10171" s="2">
        <v>90.02</v>
      </c>
      <c r="H10171" s="2">
        <v>9</v>
      </c>
      <c r="I10171" s="2">
        <v>12131.599999999979</v>
      </c>
    </row>
    <row r="10172" spans="1:9">
      <c r="A10172" s="2">
        <v>275350</v>
      </c>
      <c r="B10172" s="2" t="s">
        <v>67</v>
      </c>
      <c r="C10172" s="2">
        <v>0.125</v>
      </c>
      <c r="D10172" s="2">
        <v>93.42</v>
      </c>
      <c r="E10172" s="2">
        <v>11.68</v>
      </c>
      <c r="F10172" s="2">
        <v>15940.659999999938</v>
      </c>
      <c r="G10172" s="2">
        <v>93.42</v>
      </c>
      <c r="H10172" s="2">
        <v>11.68</v>
      </c>
      <c r="I10172" s="2">
        <v>15719.609999999882</v>
      </c>
    </row>
    <row r="10173" spans="1:9">
      <c r="A10173" s="2">
        <v>275350</v>
      </c>
      <c r="B10173" s="2" t="s">
        <v>68</v>
      </c>
      <c r="C10173" s="2">
        <v>0.125</v>
      </c>
      <c r="D10173" s="2">
        <v>95.92</v>
      </c>
      <c r="E10173" s="2">
        <v>11.99</v>
      </c>
      <c r="F10173" s="2">
        <v>16349.710000000028</v>
      </c>
      <c r="G10173" s="2">
        <v>95.92</v>
      </c>
      <c r="H10173" s="2">
        <v>11.99</v>
      </c>
      <c r="I10173" s="2">
        <v>16123.060000000023</v>
      </c>
    </row>
    <row r="10174" spans="1:9">
      <c r="A10174" s="2">
        <v>275350</v>
      </c>
      <c r="B10174" s="2" t="s">
        <v>69</v>
      </c>
      <c r="C10174" s="2">
        <v>0.1</v>
      </c>
      <c r="D10174" s="2">
        <v>97.92</v>
      </c>
      <c r="E10174" s="2">
        <v>9.7899999999999991</v>
      </c>
      <c r="F10174" s="2">
        <v>13339.810000000009</v>
      </c>
      <c r="G10174" s="2">
        <v>97.92</v>
      </c>
      <c r="H10174" s="2">
        <v>9.7899999999999991</v>
      </c>
      <c r="I10174" s="2">
        <v>13153.890000000061</v>
      </c>
    </row>
    <row r="10175" spans="1:9">
      <c r="A10175" s="2">
        <v>275350</v>
      </c>
      <c r="B10175" s="2" t="s">
        <v>70</v>
      </c>
      <c r="C10175" s="2">
        <v>0.1</v>
      </c>
      <c r="D10175" s="2">
        <v>127.62</v>
      </c>
      <c r="E10175" s="2">
        <v>12.66</v>
      </c>
      <c r="F10175" s="2">
        <v>14973.239999999978</v>
      </c>
      <c r="G10175" s="2">
        <v>99.92</v>
      </c>
      <c r="H10175" s="2">
        <v>9.99</v>
      </c>
      <c r="I10175" s="2">
        <v>14594.609999999942</v>
      </c>
    </row>
    <row r="10176" spans="1:9">
      <c r="A10176" s="2"/>
      <c r="B10176" s="2"/>
      <c r="C10176" s="2"/>
      <c r="D10176" s="2"/>
      <c r="E10176" s="2"/>
      <c r="F10176" s="2"/>
      <c r="G10176" s="2"/>
      <c r="H10176" s="2"/>
      <c r="I10176" s="2"/>
    </row>
    <row r="10177" spans="1:9">
      <c r="A10177" s="2">
        <v>275360</v>
      </c>
      <c r="B10177" s="2" t="s">
        <v>65</v>
      </c>
      <c r="C10177" s="2">
        <v>0.04</v>
      </c>
      <c r="D10177" s="2">
        <v>90.02</v>
      </c>
      <c r="E10177" s="2">
        <v>3.6</v>
      </c>
      <c r="F10177" s="2">
        <v>4928.8900000000167</v>
      </c>
      <c r="G10177" s="2">
        <v>90.02</v>
      </c>
      <c r="H10177" s="2">
        <v>3.6</v>
      </c>
      <c r="I10177" s="2">
        <v>4860.0900000000247</v>
      </c>
    </row>
    <row r="10178" spans="1:9">
      <c r="A10178" s="2">
        <v>275360</v>
      </c>
      <c r="B10178" s="2" t="s">
        <v>66</v>
      </c>
      <c r="C10178" s="2">
        <v>0.1</v>
      </c>
      <c r="D10178" s="2">
        <v>90.02</v>
      </c>
      <c r="E10178" s="2">
        <v>9</v>
      </c>
      <c r="F10178" s="2">
        <v>12311.650000000043</v>
      </c>
      <c r="G10178" s="2">
        <v>90.02</v>
      </c>
      <c r="H10178" s="2">
        <v>9</v>
      </c>
      <c r="I10178" s="2">
        <v>12140.599999999979</v>
      </c>
    </row>
    <row r="10179" spans="1:9">
      <c r="A10179" s="2">
        <v>275360</v>
      </c>
      <c r="B10179" s="2" t="s">
        <v>67</v>
      </c>
      <c r="C10179" s="2">
        <v>0.125</v>
      </c>
      <c r="D10179" s="2">
        <v>93.42</v>
      </c>
      <c r="E10179" s="2">
        <v>11.68</v>
      </c>
      <c r="F10179" s="2">
        <v>15952.339999999938</v>
      </c>
      <c r="G10179" s="2">
        <v>93.42</v>
      </c>
      <c r="H10179" s="2">
        <v>11.68</v>
      </c>
      <c r="I10179" s="2">
        <v>15731.289999999883</v>
      </c>
    </row>
    <row r="10180" spans="1:9">
      <c r="A10180" s="2">
        <v>275360</v>
      </c>
      <c r="B10180" s="2" t="s">
        <v>68</v>
      </c>
      <c r="C10180" s="2">
        <v>0.125</v>
      </c>
      <c r="D10180" s="2">
        <v>95.92</v>
      </c>
      <c r="E10180" s="2">
        <v>11.99</v>
      </c>
      <c r="F10180" s="2">
        <v>16361.700000000028</v>
      </c>
      <c r="G10180" s="2">
        <v>95.92</v>
      </c>
      <c r="H10180" s="2">
        <v>11.99</v>
      </c>
      <c r="I10180" s="2">
        <v>16135.050000000023</v>
      </c>
    </row>
    <row r="10181" spans="1:9">
      <c r="A10181" s="2">
        <v>275360</v>
      </c>
      <c r="B10181" s="2" t="s">
        <v>69</v>
      </c>
      <c r="C10181" s="2">
        <v>0.1</v>
      </c>
      <c r="D10181" s="2">
        <v>97.92</v>
      </c>
      <c r="E10181" s="2">
        <v>9.7899999999999991</v>
      </c>
      <c r="F10181" s="2">
        <v>13349.600000000009</v>
      </c>
      <c r="G10181" s="2">
        <v>97.92</v>
      </c>
      <c r="H10181" s="2">
        <v>9.7899999999999991</v>
      </c>
      <c r="I10181" s="2">
        <v>13163.680000000062</v>
      </c>
    </row>
    <row r="10182" spans="1:9">
      <c r="A10182" s="2">
        <v>275360</v>
      </c>
      <c r="B10182" s="2" t="s">
        <v>70</v>
      </c>
      <c r="C10182" s="2">
        <v>0.1</v>
      </c>
      <c r="D10182" s="2">
        <v>127.62</v>
      </c>
      <c r="E10182" s="2">
        <v>12.66</v>
      </c>
      <c r="F10182" s="2">
        <v>14985.899999999978</v>
      </c>
      <c r="G10182" s="2">
        <v>99.92</v>
      </c>
      <c r="H10182" s="2">
        <v>9.99</v>
      </c>
      <c r="I10182" s="2">
        <v>14604.599999999942</v>
      </c>
    </row>
    <row r="10183" spans="1:9">
      <c r="A10183" s="2"/>
      <c r="B10183" s="2"/>
      <c r="C10183" s="2"/>
      <c r="D10183" s="2"/>
      <c r="E10183" s="2"/>
      <c r="F10183" s="2"/>
      <c r="G10183" s="2"/>
      <c r="H10183" s="2"/>
      <c r="I10183" s="2"/>
    </row>
    <row r="10184" spans="1:9">
      <c r="A10184" s="2">
        <v>275370</v>
      </c>
      <c r="B10184" s="2" t="s">
        <v>65</v>
      </c>
      <c r="C10184" s="2">
        <v>0.04</v>
      </c>
      <c r="D10184" s="2">
        <v>90.02</v>
      </c>
      <c r="E10184" s="2">
        <v>3.6</v>
      </c>
      <c r="F10184" s="2">
        <v>4932.4900000000171</v>
      </c>
      <c r="G10184" s="2">
        <v>90.02</v>
      </c>
      <c r="H10184" s="2">
        <v>3.6</v>
      </c>
      <c r="I10184" s="2">
        <v>4863.6900000000251</v>
      </c>
    </row>
    <row r="10185" spans="1:9">
      <c r="A10185" s="2">
        <v>275370</v>
      </c>
      <c r="B10185" s="2" t="s">
        <v>66</v>
      </c>
      <c r="C10185" s="2">
        <v>0.1</v>
      </c>
      <c r="D10185" s="2">
        <v>90.02</v>
      </c>
      <c r="E10185" s="2">
        <v>9</v>
      </c>
      <c r="F10185" s="2">
        <v>12320.650000000043</v>
      </c>
      <c r="G10185" s="2">
        <v>90.02</v>
      </c>
      <c r="H10185" s="2">
        <v>9</v>
      </c>
      <c r="I10185" s="2">
        <v>12149.599999999979</v>
      </c>
    </row>
    <row r="10186" spans="1:9">
      <c r="A10186" s="2">
        <v>275370</v>
      </c>
      <c r="B10186" s="2" t="s">
        <v>67</v>
      </c>
      <c r="C10186" s="2">
        <v>0.125</v>
      </c>
      <c r="D10186" s="2">
        <v>93.42</v>
      </c>
      <c r="E10186" s="2">
        <v>11.68</v>
      </c>
      <c r="F10186" s="2">
        <v>15964.019999999939</v>
      </c>
      <c r="G10186" s="2">
        <v>93.42</v>
      </c>
      <c r="H10186" s="2">
        <v>11.68</v>
      </c>
      <c r="I10186" s="2">
        <v>15742.969999999883</v>
      </c>
    </row>
    <row r="10187" spans="1:9">
      <c r="A10187" s="2">
        <v>275370</v>
      </c>
      <c r="B10187" s="2" t="s">
        <v>68</v>
      </c>
      <c r="C10187" s="2">
        <v>0.125</v>
      </c>
      <c r="D10187" s="2">
        <v>95.92</v>
      </c>
      <c r="E10187" s="2">
        <v>11.99</v>
      </c>
      <c r="F10187" s="2">
        <v>16373.690000000028</v>
      </c>
      <c r="G10187" s="2">
        <v>95.92</v>
      </c>
      <c r="H10187" s="2">
        <v>11.99</v>
      </c>
      <c r="I10187" s="2">
        <v>16147.040000000023</v>
      </c>
    </row>
    <row r="10188" spans="1:9">
      <c r="A10188" s="2">
        <v>275370</v>
      </c>
      <c r="B10188" s="2" t="s">
        <v>69</v>
      </c>
      <c r="C10188" s="2">
        <v>0.1</v>
      </c>
      <c r="D10188" s="2">
        <v>97.92</v>
      </c>
      <c r="E10188" s="2">
        <v>9.7899999999999991</v>
      </c>
      <c r="F10188" s="2">
        <v>13359.39000000001</v>
      </c>
      <c r="G10188" s="2">
        <v>97.92</v>
      </c>
      <c r="H10188" s="2">
        <v>9.7899999999999991</v>
      </c>
      <c r="I10188" s="2">
        <v>13173.470000000063</v>
      </c>
    </row>
    <row r="10189" spans="1:9">
      <c r="A10189" s="2">
        <v>275370</v>
      </c>
      <c r="B10189" s="2" t="s">
        <v>70</v>
      </c>
      <c r="C10189" s="2">
        <v>0.1</v>
      </c>
      <c r="D10189" s="2">
        <v>127.62</v>
      </c>
      <c r="E10189" s="2">
        <v>12.66</v>
      </c>
      <c r="F10189" s="2">
        <v>14998.559999999978</v>
      </c>
      <c r="G10189" s="2">
        <v>99.92</v>
      </c>
      <c r="H10189" s="2">
        <v>9.99</v>
      </c>
      <c r="I10189" s="2">
        <v>14614.589999999942</v>
      </c>
    </row>
    <row r="10190" spans="1:9">
      <c r="A10190" s="2"/>
      <c r="B10190" s="2"/>
      <c r="C10190" s="2"/>
      <c r="D10190" s="2"/>
      <c r="E10190" s="2"/>
      <c r="F10190" s="2"/>
      <c r="G10190" s="2"/>
      <c r="H10190" s="2"/>
      <c r="I10190" s="2"/>
    </row>
    <row r="10191" spans="1:9">
      <c r="A10191" s="2">
        <v>275380</v>
      </c>
      <c r="B10191" s="2" t="s">
        <v>65</v>
      </c>
      <c r="C10191" s="2">
        <v>0.04</v>
      </c>
      <c r="D10191" s="2">
        <v>90.02</v>
      </c>
      <c r="E10191" s="2">
        <v>3.6</v>
      </c>
      <c r="F10191" s="2">
        <v>4936.0900000000174</v>
      </c>
      <c r="G10191" s="2">
        <v>90.02</v>
      </c>
      <c r="H10191" s="2">
        <v>3.6</v>
      </c>
      <c r="I10191" s="2">
        <v>4867.2900000000254</v>
      </c>
    </row>
    <row r="10192" spans="1:9">
      <c r="A10192" s="2">
        <v>275380</v>
      </c>
      <c r="B10192" s="2" t="s">
        <v>66</v>
      </c>
      <c r="C10192" s="2">
        <v>0.1</v>
      </c>
      <c r="D10192" s="2">
        <v>90.02</v>
      </c>
      <c r="E10192" s="2">
        <v>9</v>
      </c>
      <c r="F10192" s="2">
        <v>12329.650000000043</v>
      </c>
      <c r="G10192" s="2">
        <v>90.02</v>
      </c>
      <c r="H10192" s="2">
        <v>9</v>
      </c>
      <c r="I10192" s="2">
        <v>12158.599999999979</v>
      </c>
    </row>
    <row r="10193" spans="1:9">
      <c r="A10193" s="2">
        <v>275380</v>
      </c>
      <c r="B10193" s="2" t="s">
        <v>67</v>
      </c>
      <c r="C10193" s="2">
        <v>0.125</v>
      </c>
      <c r="D10193" s="2">
        <v>93.42</v>
      </c>
      <c r="E10193" s="2">
        <v>11.68</v>
      </c>
      <c r="F10193" s="2">
        <v>15975.699999999939</v>
      </c>
      <c r="G10193" s="2">
        <v>93.42</v>
      </c>
      <c r="H10193" s="2">
        <v>11.68</v>
      </c>
      <c r="I10193" s="2">
        <v>15754.649999999883</v>
      </c>
    </row>
    <row r="10194" spans="1:9">
      <c r="A10194" s="2">
        <v>275380</v>
      </c>
      <c r="B10194" s="2" t="s">
        <v>68</v>
      </c>
      <c r="C10194" s="2">
        <v>0.125</v>
      </c>
      <c r="D10194" s="2">
        <v>95.92</v>
      </c>
      <c r="E10194" s="2">
        <v>11.99</v>
      </c>
      <c r="F10194" s="2">
        <v>16385.680000000029</v>
      </c>
      <c r="G10194" s="2">
        <v>95.92</v>
      </c>
      <c r="H10194" s="2">
        <v>11.99</v>
      </c>
      <c r="I10194" s="2">
        <v>16159.030000000022</v>
      </c>
    </row>
    <row r="10195" spans="1:9">
      <c r="A10195" s="2">
        <v>275380</v>
      </c>
      <c r="B10195" s="2" t="s">
        <v>69</v>
      </c>
      <c r="C10195" s="2">
        <v>0.1</v>
      </c>
      <c r="D10195" s="2">
        <v>97.92</v>
      </c>
      <c r="E10195" s="2">
        <v>9.7899999999999991</v>
      </c>
      <c r="F10195" s="2">
        <v>13369.180000000011</v>
      </c>
      <c r="G10195" s="2">
        <v>97.92</v>
      </c>
      <c r="H10195" s="2">
        <v>9.7899999999999991</v>
      </c>
      <c r="I10195" s="2">
        <v>13183.260000000064</v>
      </c>
    </row>
    <row r="10196" spans="1:9">
      <c r="A10196" s="2">
        <v>275380</v>
      </c>
      <c r="B10196" s="2" t="s">
        <v>70</v>
      </c>
      <c r="C10196" s="2">
        <v>0.1</v>
      </c>
      <c r="D10196" s="2">
        <v>127.62</v>
      </c>
      <c r="E10196" s="2">
        <v>12.66</v>
      </c>
      <c r="F10196" s="2">
        <v>15011.219999999978</v>
      </c>
      <c r="G10196" s="2">
        <v>99.92</v>
      </c>
      <c r="H10196" s="2">
        <v>9.99</v>
      </c>
      <c r="I10196" s="2">
        <v>14624.579999999942</v>
      </c>
    </row>
    <row r="10197" spans="1:9">
      <c r="A10197" s="2"/>
      <c r="B10197" s="2"/>
      <c r="C10197" s="2"/>
      <c r="D10197" s="2"/>
      <c r="E10197" s="2"/>
      <c r="F10197" s="2"/>
      <c r="G10197" s="2"/>
      <c r="H10197" s="2"/>
      <c r="I10197" s="2"/>
    </row>
    <row r="10198" spans="1:9">
      <c r="A10198" s="2">
        <v>275390</v>
      </c>
      <c r="B10198" s="2" t="s">
        <v>65</v>
      </c>
      <c r="C10198" s="2">
        <v>0.04</v>
      </c>
      <c r="D10198" s="2">
        <v>90.02</v>
      </c>
      <c r="E10198" s="2">
        <v>3.6</v>
      </c>
      <c r="F10198" s="2">
        <v>4939.6900000000178</v>
      </c>
      <c r="G10198" s="2">
        <v>90.02</v>
      </c>
      <c r="H10198" s="2">
        <v>3.6</v>
      </c>
      <c r="I10198" s="2">
        <v>4870.8900000000258</v>
      </c>
    </row>
    <row r="10199" spans="1:9">
      <c r="A10199" s="2">
        <v>275390</v>
      </c>
      <c r="B10199" s="2" t="s">
        <v>66</v>
      </c>
      <c r="C10199" s="2">
        <v>0.1</v>
      </c>
      <c r="D10199" s="2">
        <v>90.02</v>
      </c>
      <c r="E10199" s="2">
        <v>9</v>
      </c>
      <c r="F10199" s="2">
        <v>12338.650000000043</v>
      </c>
      <c r="G10199" s="2">
        <v>90.02</v>
      </c>
      <c r="H10199" s="2">
        <v>9</v>
      </c>
      <c r="I10199" s="2">
        <v>12167.599999999979</v>
      </c>
    </row>
    <row r="10200" spans="1:9">
      <c r="A10200" s="2">
        <v>275390</v>
      </c>
      <c r="B10200" s="2" t="s">
        <v>67</v>
      </c>
      <c r="C10200" s="2">
        <v>0.125</v>
      </c>
      <c r="D10200" s="2">
        <v>93.42</v>
      </c>
      <c r="E10200" s="2">
        <v>11.68</v>
      </c>
      <c r="F10200" s="2">
        <v>15987.379999999939</v>
      </c>
      <c r="G10200" s="2">
        <v>93.42</v>
      </c>
      <c r="H10200" s="2">
        <v>11.68</v>
      </c>
      <c r="I10200" s="2">
        <v>15766.329999999884</v>
      </c>
    </row>
    <row r="10201" spans="1:9">
      <c r="A10201" s="2">
        <v>275390</v>
      </c>
      <c r="B10201" s="2" t="s">
        <v>68</v>
      </c>
      <c r="C10201" s="2">
        <v>0.125</v>
      </c>
      <c r="D10201" s="2">
        <v>95.92</v>
      </c>
      <c r="E10201" s="2">
        <v>11.99</v>
      </c>
      <c r="F10201" s="2">
        <v>16397.670000000031</v>
      </c>
      <c r="G10201" s="2">
        <v>95.92</v>
      </c>
      <c r="H10201" s="2">
        <v>11.99</v>
      </c>
      <c r="I10201" s="2">
        <v>16171.020000000022</v>
      </c>
    </row>
    <row r="10202" spans="1:9">
      <c r="A10202" s="2">
        <v>275390</v>
      </c>
      <c r="B10202" s="2" t="s">
        <v>69</v>
      </c>
      <c r="C10202" s="2">
        <v>0.1</v>
      </c>
      <c r="D10202" s="2">
        <v>97.92</v>
      </c>
      <c r="E10202" s="2">
        <v>9.7899999999999991</v>
      </c>
      <c r="F10202" s="2">
        <v>13378.970000000012</v>
      </c>
      <c r="G10202" s="2">
        <v>97.92</v>
      </c>
      <c r="H10202" s="2">
        <v>9.7899999999999991</v>
      </c>
      <c r="I10202" s="2">
        <v>13193.050000000065</v>
      </c>
    </row>
    <row r="10203" spans="1:9">
      <c r="A10203" s="2">
        <v>275390</v>
      </c>
      <c r="B10203" s="2" t="s">
        <v>70</v>
      </c>
      <c r="C10203" s="2">
        <v>0.1</v>
      </c>
      <c r="D10203" s="2">
        <v>127.63</v>
      </c>
      <c r="E10203" s="2">
        <v>12.66</v>
      </c>
      <c r="F10203" s="2">
        <v>15023.879999999977</v>
      </c>
      <c r="G10203" s="2">
        <v>99.92</v>
      </c>
      <c r="H10203" s="2">
        <v>9.99</v>
      </c>
      <c r="I10203" s="2">
        <v>14634.569999999942</v>
      </c>
    </row>
    <row r="10204" spans="1:9">
      <c r="A10204" s="2"/>
      <c r="B10204" s="2"/>
      <c r="C10204" s="2"/>
      <c r="D10204" s="2"/>
      <c r="E10204" s="2"/>
      <c r="F10204" s="2"/>
      <c r="G10204" s="2"/>
      <c r="H10204" s="2"/>
      <c r="I10204" s="2"/>
    </row>
    <row r="10205" spans="1:9">
      <c r="A10205" s="2">
        <v>275400</v>
      </c>
      <c r="B10205" s="2" t="s">
        <v>65</v>
      </c>
      <c r="C10205" s="2">
        <v>0.04</v>
      </c>
      <c r="D10205" s="2">
        <v>90.02</v>
      </c>
      <c r="E10205" s="2">
        <v>3.6</v>
      </c>
      <c r="F10205" s="2">
        <v>4943.2900000000182</v>
      </c>
      <c r="G10205" s="2">
        <v>90.02</v>
      </c>
      <c r="H10205" s="2">
        <v>3.6</v>
      </c>
      <c r="I10205" s="2">
        <v>4874.4900000000262</v>
      </c>
    </row>
    <row r="10206" spans="1:9">
      <c r="A10206" s="2">
        <v>275400</v>
      </c>
      <c r="B10206" s="2" t="s">
        <v>66</v>
      </c>
      <c r="C10206" s="2">
        <v>0.1</v>
      </c>
      <c r="D10206" s="2">
        <v>90.02</v>
      </c>
      <c r="E10206" s="2">
        <v>9</v>
      </c>
      <c r="F10206" s="2">
        <v>12347.650000000043</v>
      </c>
      <c r="G10206" s="2">
        <v>90.02</v>
      </c>
      <c r="H10206" s="2">
        <v>9</v>
      </c>
      <c r="I10206" s="2">
        <v>12176.599999999979</v>
      </c>
    </row>
    <row r="10207" spans="1:9">
      <c r="A10207" s="2">
        <v>275400</v>
      </c>
      <c r="B10207" s="2" t="s">
        <v>67</v>
      </c>
      <c r="C10207" s="2">
        <v>0.125</v>
      </c>
      <c r="D10207" s="2">
        <v>93.42</v>
      </c>
      <c r="E10207" s="2">
        <v>11.68</v>
      </c>
      <c r="F10207" s="2">
        <v>15999.059999999939</v>
      </c>
      <c r="G10207" s="2">
        <v>93.42</v>
      </c>
      <c r="H10207" s="2">
        <v>11.68</v>
      </c>
      <c r="I10207" s="2">
        <v>15778.009999999884</v>
      </c>
    </row>
    <row r="10208" spans="1:9">
      <c r="A10208" s="2">
        <v>275400</v>
      </c>
      <c r="B10208" s="2" t="s">
        <v>68</v>
      </c>
      <c r="C10208" s="2">
        <v>0.125</v>
      </c>
      <c r="D10208" s="2">
        <v>95.92</v>
      </c>
      <c r="E10208" s="2">
        <v>11.99</v>
      </c>
      <c r="F10208" s="2">
        <v>16409.660000000033</v>
      </c>
      <c r="G10208" s="2">
        <v>95.92</v>
      </c>
      <c r="H10208" s="2">
        <v>11.99</v>
      </c>
      <c r="I10208" s="2">
        <v>16183.010000000022</v>
      </c>
    </row>
    <row r="10209" spans="1:9">
      <c r="A10209" s="2">
        <v>275400</v>
      </c>
      <c r="B10209" s="2" t="s">
        <v>69</v>
      </c>
      <c r="C10209" s="2">
        <v>0.1</v>
      </c>
      <c r="D10209" s="2">
        <v>97.92</v>
      </c>
      <c r="E10209" s="2">
        <v>9.7899999999999991</v>
      </c>
      <c r="F10209" s="2">
        <v>13388.760000000013</v>
      </c>
      <c r="G10209" s="2">
        <v>97.92</v>
      </c>
      <c r="H10209" s="2">
        <v>9.7899999999999991</v>
      </c>
      <c r="I10209" s="2">
        <v>13202.840000000066</v>
      </c>
    </row>
    <row r="10210" spans="1:9">
      <c r="A10210" s="2">
        <v>275400</v>
      </c>
      <c r="B10210" s="2" t="s">
        <v>70</v>
      </c>
      <c r="C10210" s="2">
        <v>0.1</v>
      </c>
      <c r="D10210" s="2">
        <v>127.34</v>
      </c>
      <c r="E10210" s="2">
        <v>12.64</v>
      </c>
      <c r="F10210" s="2">
        <v>15036.519999999977</v>
      </c>
      <c r="G10210" s="2">
        <v>99.92</v>
      </c>
      <c r="H10210" s="2">
        <v>9.99</v>
      </c>
      <c r="I10210" s="2">
        <v>14644.559999999941</v>
      </c>
    </row>
    <row r="10211" spans="1:9">
      <c r="A10211" s="2"/>
      <c r="B10211" s="2"/>
      <c r="C10211" s="2"/>
      <c r="D10211" s="2"/>
      <c r="E10211" s="2"/>
      <c r="F10211" s="2"/>
      <c r="G10211" s="2"/>
      <c r="H10211" s="2"/>
      <c r="I10211" s="2"/>
    </row>
    <row r="10212" spans="1:9">
      <c r="A10212" s="2">
        <v>275410</v>
      </c>
      <c r="B10212" s="2" t="s">
        <v>65</v>
      </c>
      <c r="C10212" s="2">
        <v>0.04</v>
      </c>
      <c r="D10212" s="2">
        <v>90.02</v>
      </c>
      <c r="E10212" s="2">
        <v>3.6</v>
      </c>
      <c r="F10212" s="2">
        <v>4946.8900000000185</v>
      </c>
      <c r="G10212" s="2">
        <v>90.02</v>
      </c>
      <c r="H10212" s="2">
        <v>3.6</v>
      </c>
      <c r="I10212" s="2">
        <v>4878.0900000000265</v>
      </c>
    </row>
    <row r="10213" spans="1:9">
      <c r="A10213" s="2">
        <v>275410</v>
      </c>
      <c r="B10213" s="2" t="s">
        <v>66</v>
      </c>
      <c r="C10213" s="2">
        <v>0.1</v>
      </c>
      <c r="D10213" s="2">
        <v>90.02</v>
      </c>
      <c r="E10213" s="2">
        <v>9</v>
      </c>
      <c r="F10213" s="2">
        <v>12356.650000000043</v>
      </c>
      <c r="G10213" s="2">
        <v>90.02</v>
      </c>
      <c r="H10213" s="2">
        <v>9</v>
      </c>
      <c r="I10213" s="2">
        <v>12185.599999999979</v>
      </c>
    </row>
    <row r="10214" spans="1:9">
      <c r="A10214" s="2">
        <v>275410</v>
      </c>
      <c r="B10214" s="2" t="s">
        <v>67</v>
      </c>
      <c r="C10214" s="2">
        <v>0.125</v>
      </c>
      <c r="D10214" s="2">
        <v>93.42</v>
      </c>
      <c r="E10214" s="2">
        <v>11.68</v>
      </c>
      <c r="F10214" s="2">
        <v>16010.73999999994</v>
      </c>
      <c r="G10214" s="2">
        <v>93.42</v>
      </c>
      <c r="H10214" s="2">
        <v>11.68</v>
      </c>
      <c r="I10214" s="2">
        <v>15789.689999999884</v>
      </c>
    </row>
    <row r="10215" spans="1:9">
      <c r="A10215" s="2">
        <v>275410</v>
      </c>
      <c r="B10215" s="2" t="s">
        <v>68</v>
      </c>
      <c r="C10215" s="2">
        <v>0.125</v>
      </c>
      <c r="D10215" s="2">
        <v>95.92</v>
      </c>
      <c r="E10215" s="2">
        <v>11.99</v>
      </c>
      <c r="F10215" s="2">
        <v>16421.650000000034</v>
      </c>
      <c r="G10215" s="2">
        <v>95.92</v>
      </c>
      <c r="H10215" s="2">
        <v>11.99</v>
      </c>
      <c r="I10215" s="2">
        <v>16195.000000000022</v>
      </c>
    </row>
    <row r="10216" spans="1:9">
      <c r="A10216" s="2">
        <v>275410</v>
      </c>
      <c r="B10216" s="2" t="s">
        <v>69</v>
      </c>
      <c r="C10216" s="2">
        <v>0.1</v>
      </c>
      <c r="D10216" s="2">
        <v>97.92</v>
      </c>
      <c r="E10216" s="2">
        <v>9.7899999999999991</v>
      </c>
      <c r="F10216" s="2">
        <v>13398.550000000014</v>
      </c>
      <c r="G10216" s="2">
        <v>97.92</v>
      </c>
      <c r="H10216" s="2">
        <v>9.7899999999999991</v>
      </c>
      <c r="I10216" s="2">
        <v>13212.630000000067</v>
      </c>
    </row>
    <row r="10217" spans="1:9">
      <c r="A10217" s="2">
        <v>275410</v>
      </c>
      <c r="B10217" s="2" t="s">
        <v>70</v>
      </c>
      <c r="C10217" s="2">
        <v>0.1</v>
      </c>
      <c r="D10217" s="2">
        <v>126.76</v>
      </c>
      <c r="E10217" s="2">
        <v>12.59</v>
      </c>
      <c r="F10217" s="2">
        <v>15049.109999999977</v>
      </c>
      <c r="G10217" s="2">
        <v>99.92</v>
      </c>
      <c r="H10217" s="2">
        <v>9.99</v>
      </c>
      <c r="I10217" s="2">
        <v>14654.549999999941</v>
      </c>
    </row>
    <row r="10218" spans="1:9">
      <c r="A10218" s="2"/>
      <c r="B10218" s="2"/>
      <c r="C10218" s="2"/>
      <c r="D10218" s="2"/>
      <c r="E10218" s="2"/>
      <c r="F10218" s="2"/>
      <c r="G10218" s="2"/>
      <c r="H10218" s="2"/>
      <c r="I10218" s="2"/>
    </row>
    <row r="10219" spans="1:9">
      <c r="A10219" s="2">
        <v>275417.79200000002</v>
      </c>
      <c r="B10219" s="2" t="s">
        <v>65</v>
      </c>
      <c r="C10219" s="2">
        <v>0.04</v>
      </c>
      <c r="D10219" s="2">
        <v>70.150000000000006</v>
      </c>
      <c r="E10219" s="2">
        <v>2.8</v>
      </c>
      <c r="F10219" s="2">
        <v>4949.6900000000187</v>
      </c>
      <c r="G10219" s="2">
        <v>70.14</v>
      </c>
      <c r="H10219" s="2">
        <v>2.8</v>
      </c>
      <c r="I10219" s="2">
        <v>4880.8900000000267</v>
      </c>
    </row>
    <row r="10220" spans="1:9">
      <c r="A10220" s="2">
        <v>275417.79200000002</v>
      </c>
      <c r="B10220" s="2" t="s">
        <v>66</v>
      </c>
      <c r="C10220" s="2">
        <v>0.1</v>
      </c>
      <c r="D10220" s="2">
        <v>70.150000000000006</v>
      </c>
      <c r="E10220" s="2">
        <v>7.02</v>
      </c>
      <c r="F10220" s="2">
        <v>12363.670000000044</v>
      </c>
      <c r="G10220" s="2">
        <v>70.14</v>
      </c>
      <c r="H10220" s="2">
        <v>7.02</v>
      </c>
      <c r="I10220" s="2">
        <v>12192.619999999979</v>
      </c>
    </row>
    <row r="10221" spans="1:9">
      <c r="A10221" s="2">
        <v>275417.79200000002</v>
      </c>
      <c r="B10221" s="2" t="s">
        <v>67</v>
      </c>
      <c r="C10221" s="2">
        <v>0.125</v>
      </c>
      <c r="D10221" s="2">
        <v>72.790000000000006</v>
      </c>
      <c r="E10221" s="2">
        <v>9.1</v>
      </c>
      <c r="F10221" s="2">
        <v>16019.83999999994</v>
      </c>
      <c r="G10221" s="2">
        <v>72.790000000000006</v>
      </c>
      <c r="H10221" s="2">
        <v>9.1</v>
      </c>
      <c r="I10221" s="2">
        <v>15798.789999999884</v>
      </c>
    </row>
    <row r="10222" spans="1:9">
      <c r="A10222" s="2">
        <v>275417.79200000002</v>
      </c>
      <c r="B10222" s="2" t="s">
        <v>68</v>
      </c>
      <c r="C10222" s="2">
        <v>0.125</v>
      </c>
      <c r="D10222" s="2">
        <v>74.739999999999995</v>
      </c>
      <c r="E10222" s="2">
        <v>9.34</v>
      </c>
      <c r="F10222" s="2">
        <v>16430.990000000034</v>
      </c>
      <c r="G10222" s="2">
        <v>74.739999999999995</v>
      </c>
      <c r="H10222" s="2">
        <v>9.34</v>
      </c>
      <c r="I10222" s="2">
        <v>16204.340000000022</v>
      </c>
    </row>
    <row r="10223" spans="1:9">
      <c r="A10223" s="2">
        <v>275417.79200000002</v>
      </c>
      <c r="B10223" s="2" t="s">
        <v>69</v>
      </c>
      <c r="C10223" s="2">
        <v>0.1</v>
      </c>
      <c r="D10223" s="2">
        <v>76.3</v>
      </c>
      <c r="E10223" s="2">
        <v>7.63</v>
      </c>
      <c r="F10223" s="2">
        <v>13406.180000000013</v>
      </c>
      <c r="G10223" s="2">
        <v>76.3</v>
      </c>
      <c r="H10223" s="2">
        <v>7.63</v>
      </c>
      <c r="I10223" s="2">
        <v>13220.260000000066</v>
      </c>
    </row>
    <row r="10224" spans="1:9">
      <c r="A10224" s="2">
        <v>275417.79200000002</v>
      </c>
      <c r="B10224" s="2" t="s">
        <v>70</v>
      </c>
      <c r="C10224" s="2">
        <v>0.1</v>
      </c>
      <c r="D10224" s="2">
        <v>98.36</v>
      </c>
      <c r="E10224" s="2">
        <v>9.77</v>
      </c>
      <c r="F10224" s="2">
        <v>15058.879999999977</v>
      </c>
      <c r="G10224" s="2">
        <v>77.86</v>
      </c>
      <c r="H10224" s="2">
        <v>7.79</v>
      </c>
      <c r="I10224" s="2">
        <v>14662.339999999942</v>
      </c>
    </row>
    <row r="10225" spans="1:9">
      <c r="A10225" s="2"/>
      <c r="B10225" s="2"/>
      <c r="C10225" s="2"/>
      <c r="D10225" s="2"/>
      <c r="E10225" s="2"/>
      <c r="F10225" s="2"/>
      <c r="G10225" s="2"/>
      <c r="H10225" s="2"/>
      <c r="I10225" s="2"/>
    </row>
    <row r="10226" spans="1:9">
      <c r="A10226" s="2">
        <v>275420</v>
      </c>
      <c r="B10226" s="2" t="s">
        <v>65</v>
      </c>
      <c r="C10226" s="2">
        <v>0.04</v>
      </c>
      <c r="D10226" s="2">
        <v>19.88</v>
      </c>
      <c r="E10226" s="2">
        <v>0.79</v>
      </c>
      <c r="F10226" s="2">
        <v>4950.4800000000187</v>
      </c>
      <c r="G10226" s="2">
        <v>19.87</v>
      </c>
      <c r="H10226" s="2">
        <v>0.79</v>
      </c>
      <c r="I10226" s="2">
        <v>4881.6800000000267</v>
      </c>
    </row>
    <row r="10227" spans="1:9">
      <c r="A10227" s="2">
        <v>275420</v>
      </c>
      <c r="B10227" s="2" t="s">
        <v>66</v>
      </c>
      <c r="C10227" s="2">
        <v>0.1</v>
      </c>
      <c r="D10227" s="2">
        <v>19.88</v>
      </c>
      <c r="E10227" s="2">
        <v>1.99</v>
      </c>
      <c r="F10227" s="2">
        <v>12365.660000000044</v>
      </c>
      <c r="G10227" s="2">
        <v>19.87</v>
      </c>
      <c r="H10227" s="2">
        <v>1.99</v>
      </c>
      <c r="I10227" s="2">
        <v>12194.609999999979</v>
      </c>
    </row>
    <row r="10228" spans="1:9">
      <c r="A10228" s="2">
        <v>275420</v>
      </c>
      <c r="B10228" s="2" t="s">
        <v>67</v>
      </c>
      <c r="C10228" s="2">
        <v>0.125</v>
      </c>
      <c r="D10228" s="2">
        <v>20.63</v>
      </c>
      <c r="E10228" s="2">
        <v>2.58</v>
      </c>
      <c r="F10228" s="2">
        <v>16022.41999999994</v>
      </c>
      <c r="G10228" s="2">
        <v>20.62</v>
      </c>
      <c r="H10228" s="2">
        <v>2.58</v>
      </c>
      <c r="I10228" s="2">
        <v>15801.369999999884</v>
      </c>
    </row>
    <row r="10229" spans="1:9">
      <c r="A10229" s="2">
        <v>275420</v>
      </c>
      <c r="B10229" s="2" t="s">
        <v>68</v>
      </c>
      <c r="C10229" s="2">
        <v>0.125</v>
      </c>
      <c r="D10229" s="2">
        <v>21.18</v>
      </c>
      <c r="E10229" s="2">
        <v>2.65</v>
      </c>
      <c r="F10229" s="2">
        <v>16433.640000000036</v>
      </c>
      <c r="G10229" s="2">
        <v>21.18</v>
      </c>
      <c r="H10229" s="2">
        <v>2.65</v>
      </c>
      <c r="I10229" s="2">
        <v>16206.990000000022</v>
      </c>
    </row>
    <row r="10230" spans="1:9">
      <c r="A10230" s="2">
        <v>275420</v>
      </c>
      <c r="B10230" s="2" t="s">
        <v>69</v>
      </c>
      <c r="C10230" s="2">
        <v>0.1</v>
      </c>
      <c r="D10230" s="2">
        <v>21.62</v>
      </c>
      <c r="E10230" s="2">
        <v>2.16</v>
      </c>
      <c r="F10230" s="2">
        <v>13408.340000000013</v>
      </c>
      <c r="G10230" s="2">
        <v>21.62</v>
      </c>
      <c r="H10230" s="2">
        <v>2.16</v>
      </c>
      <c r="I10230" s="2">
        <v>13222.420000000066</v>
      </c>
    </row>
    <row r="10231" spans="1:9">
      <c r="A10231" s="2">
        <v>275420</v>
      </c>
      <c r="B10231" s="2" t="s">
        <v>70</v>
      </c>
      <c r="C10231" s="2">
        <v>0.1</v>
      </c>
      <c r="D10231" s="2">
        <v>27.81</v>
      </c>
      <c r="E10231" s="2">
        <v>2.76</v>
      </c>
      <c r="F10231" s="2">
        <v>15061.639999999978</v>
      </c>
      <c r="G10231" s="2">
        <v>22.06</v>
      </c>
      <c r="H10231" s="2">
        <v>2.21</v>
      </c>
      <c r="I10231" s="2">
        <v>14664.549999999941</v>
      </c>
    </row>
    <row r="10232" spans="1:9">
      <c r="A10232" s="2"/>
      <c r="B10232" s="2"/>
      <c r="C10232" s="2"/>
      <c r="D10232" s="2"/>
      <c r="E10232" s="2"/>
      <c r="F10232" s="2"/>
      <c r="G10232" s="2"/>
      <c r="H10232" s="2"/>
      <c r="I10232" s="2"/>
    </row>
    <row r="10233" spans="1:9">
      <c r="A10233" s="2">
        <v>275430</v>
      </c>
      <c r="B10233" s="2" t="s">
        <v>65</v>
      </c>
      <c r="C10233" s="2">
        <v>0.04</v>
      </c>
      <c r="D10233" s="2">
        <v>90.11</v>
      </c>
      <c r="E10233" s="2">
        <v>3.6</v>
      </c>
      <c r="F10233" s="2">
        <v>4954.080000000019</v>
      </c>
      <c r="G10233" s="2">
        <v>89.93</v>
      </c>
      <c r="H10233" s="2">
        <v>3.59</v>
      </c>
      <c r="I10233" s="2">
        <v>4885.2700000000268</v>
      </c>
    </row>
    <row r="10234" spans="1:9">
      <c r="A10234" s="2">
        <v>275430</v>
      </c>
      <c r="B10234" s="2" t="s">
        <v>66</v>
      </c>
      <c r="C10234" s="2">
        <v>0.1</v>
      </c>
      <c r="D10234" s="2">
        <v>90.11</v>
      </c>
      <c r="E10234" s="2">
        <v>9.01</v>
      </c>
      <c r="F10234" s="2">
        <v>12374.670000000044</v>
      </c>
      <c r="G10234" s="2">
        <v>89.93</v>
      </c>
      <c r="H10234" s="2">
        <v>9</v>
      </c>
      <c r="I10234" s="2">
        <v>12203.609999999979</v>
      </c>
    </row>
    <row r="10235" spans="1:9">
      <c r="A10235" s="2">
        <v>275430</v>
      </c>
      <c r="B10235" s="2" t="s">
        <v>67</v>
      </c>
      <c r="C10235" s="2">
        <v>0.125</v>
      </c>
      <c r="D10235" s="2">
        <v>93.51</v>
      </c>
      <c r="E10235" s="2">
        <v>11.69</v>
      </c>
      <c r="F10235" s="2">
        <v>16034.109999999941</v>
      </c>
      <c r="G10235" s="2">
        <v>93.33</v>
      </c>
      <c r="H10235" s="2">
        <v>11.67</v>
      </c>
      <c r="I10235" s="2">
        <v>15813.039999999884</v>
      </c>
    </row>
    <row r="10236" spans="1:9">
      <c r="A10236" s="2">
        <v>275430</v>
      </c>
      <c r="B10236" s="2" t="s">
        <v>68</v>
      </c>
      <c r="C10236" s="2">
        <v>0.125</v>
      </c>
      <c r="D10236" s="2">
        <v>96.01</v>
      </c>
      <c r="E10236" s="2">
        <v>12</v>
      </c>
      <c r="F10236" s="2">
        <v>16445.640000000036</v>
      </c>
      <c r="G10236" s="2">
        <v>95.83</v>
      </c>
      <c r="H10236" s="2">
        <v>11.98</v>
      </c>
      <c r="I10236" s="2">
        <v>16218.970000000021</v>
      </c>
    </row>
    <row r="10237" spans="1:9">
      <c r="A10237" s="2">
        <v>275430</v>
      </c>
      <c r="B10237" s="2" t="s">
        <v>69</v>
      </c>
      <c r="C10237" s="2">
        <v>0.1</v>
      </c>
      <c r="D10237" s="2">
        <v>98.02</v>
      </c>
      <c r="E10237" s="2">
        <v>9.8000000000000007</v>
      </c>
      <c r="F10237" s="2">
        <v>13418.140000000012</v>
      </c>
      <c r="G10237" s="2">
        <v>97.83</v>
      </c>
      <c r="H10237" s="2">
        <v>9.7799999999999994</v>
      </c>
      <c r="I10237" s="2">
        <v>13232.200000000066</v>
      </c>
    </row>
    <row r="10238" spans="1:9">
      <c r="A10238" s="2">
        <v>275430</v>
      </c>
      <c r="B10238" s="2" t="s">
        <v>70</v>
      </c>
      <c r="C10238" s="2">
        <v>0.1</v>
      </c>
      <c r="D10238" s="2">
        <v>125.75</v>
      </c>
      <c r="E10238" s="2">
        <v>12.48</v>
      </c>
      <c r="F10238" s="2">
        <v>15074.119999999977</v>
      </c>
      <c r="G10238" s="2">
        <v>99.83</v>
      </c>
      <c r="H10238" s="2">
        <v>9.99</v>
      </c>
      <c r="I10238" s="2">
        <v>14674.539999999941</v>
      </c>
    </row>
    <row r="10239" spans="1:9">
      <c r="A10239" s="2"/>
      <c r="B10239" s="2"/>
      <c r="C10239" s="2"/>
      <c r="D10239" s="2"/>
      <c r="E10239" s="2"/>
      <c r="F10239" s="2"/>
      <c r="G10239" s="2"/>
      <c r="H10239" s="2"/>
      <c r="I10239" s="2"/>
    </row>
    <row r="10240" spans="1:9">
      <c r="A10240" s="2">
        <v>275440</v>
      </c>
      <c r="B10240" s="2" t="s">
        <v>65</v>
      </c>
      <c r="C10240" s="2">
        <v>0.04</v>
      </c>
      <c r="D10240" s="2">
        <v>90.23</v>
      </c>
      <c r="E10240" s="2">
        <v>3.61</v>
      </c>
      <c r="F10240" s="2">
        <v>4957.6900000000187</v>
      </c>
      <c r="G10240" s="2">
        <v>89.81</v>
      </c>
      <c r="H10240" s="2">
        <v>3.59</v>
      </c>
      <c r="I10240" s="2">
        <v>4888.860000000027</v>
      </c>
    </row>
    <row r="10241" spans="1:9">
      <c r="A10241" s="2">
        <v>275440</v>
      </c>
      <c r="B10241" s="2" t="s">
        <v>66</v>
      </c>
      <c r="C10241" s="2">
        <v>0.1</v>
      </c>
      <c r="D10241" s="2">
        <v>90.23</v>
      </c>
      <c r="E10241" s="2">
        <v>9.0299999999999994</v>
      </c>
      <c r="F10241" s="2">
        <v>12383.700000000044</v>
      </c>
      <c r="G10241" s="2">
        <v>89.81</v>
      </c>
      <c r="H10241" s="2">
        <v>8.98</v>
      </c>
      <c r="I10241" s="2">
        <v>12212.589999999978</v>
      </c>
    </row>
    <row r="10242" spans="1:9">
      <c r="A10242" s="2">
        <v>275440</v>
      </c>
      <c r="B10242" s="2" t="s">
        <v>67</v>
      </c>
      <c r="C10242" s="2">
        <v>0.125</v>
      </c>
      <c r="D10242" s="2">
        <v>93.64</v>
      </c>
      <c r="E10242" s="2">
        <v>11.7</v>
      </c>
      <c r="F10242" s="2">
        <v>16045.809999999941</v>
      </c>
      <c r="G10242" s="2">
        <v>93.21</v>
      </c>
      <c r="H10242" s="2">
        <v>11.65</v>
      </c>
      <c r="I10242" s="2">
        <v>15824.689999999884</v>
      </c>
    </row>
    <row r="10243" spans="1:9">
      <c r="A10243" s="2">
        <v>275440</v>
      </c>
      <c r="B10243" s="2" t="s">
        <v>68</v>
      </c>
      <c r="C10243" s="2">
        <v>0.125</v>
      </c>
      <c r="D10243" s="2">
        <v>96.14</v>
      </c>
      <c r="E10243" s="2">
        <v>12.02</v>
      </c>
      <c r="F10243" s="2">
        <v>16457.660000000036</v>
      </c>
      <c r="G10243" s="2">
        <v>95.7</v>
      </c>
      <c r="H10243" s="2">
        <v>11.96</v>
      </c>
      <c r="I10243" s="2">
        <v>16230.93000000002</v>
      </c>
    </row>
    <row r="10244" spans="1:9">
      <c r="A10244" s="2">
        <v>275440</v>
      </c>
      <c r="B10244" s="2" t="s">
        <v>69</v>
      </c>
      <c r="C10244" s="2">
        <v>0.1</v>
      </c>
      <c r="D10244" s="2">
        <v>98.15</v>
      </c>
      <c r="E10244" s="2">
        <v>9.81</v>
      </c>
      <c r="F10244" s="2">
        <v>13427.950000000012</v>
      </c>
      <c r="G10244" s="2">
        <v>97.7</v>
      </c>
      <c r="H10244" s="2">
        <v>9.77</v>
      </c>
      <c r="I10244" s="2">
        <v>13241.970000000067</v>
      </c>
    </row>
    <row r="10245" spans="1:9">
      <c r="A10245" s="2">
        <v>275440</v>
      </c>
      <c r="B10245" s="2" t="s">
        <v>70</v>
      </c>
      <c r="C10245" s="2">
        <v>0.1</v>
      </c>
      <c r="D10245" s="2">
        <v>125.41</v>
      </c>
      <c r="E10245" s="2">
        <v>12.45</v>
      </c>
      <c r="F10245" s="2">
        <v>15086.569999999978</v>
      </c>
      <c r="G10245" s="2">
        <v>99.69</v>
      </c>
      <c r="H10245" s="2">
        <v>9.9700000000000006</v>
      </c>
      <c r="I10245" s="2">
        <v>14684.50999999994</v>
      </c>
    </row>
    <row r="10246" spans="1:9">
      <c r="A10246" s="2"/>
      <c r="B10246" s="2"/>
      <c r="C10246" s="2"/>
      <c r="D10246" s="2"/>
      <c r="E10246" s="2"/>
      <c r="F10246" s="2"/>
      <c r="G10246" s="2"/>
      <c r="H10246" s="2"/>
      <c r="I10246" s="2"/>
    </row>
    <row r="10247" spans="1:9">
      <c r="A10247" s="2">
        <v>275450</v>
      </c>
      <c r="B10247" s="2" t="s">
        <v>65</v>
      </c>
      <c r="C10247" s="2">
        <v>0.04</v>
      </c>
      <c r="D10247" s="2">
        <v>90.35</v>
      </c>
      <c r="E10247" s="2">
        <v>3.61</v>
      </c>
      <c r="F10247" s="2">
        <v>4961.3000000000184</v>
      </c>
      <c r="G10247" s="2">
        <v>89.69</v>
      </c>
      <c r="H10247" s="2">
        <v>3.59</v>
      </c>
      <c r="I10247" s="2">
        <v>4892.4500000000271</v>
      </c>
    </row>
    <row r="10248" spans="1:9">
      <c r="A10248" s="2">
        <v>275450</v>
      </c>
      <c r="B10248" s="2" t="s">
        <v>66</v>
      </c>
      <c r="C10248" s="2">
        <v>0.1</v>
      </c>
      <c r="D10248" s="2">
        <v>90.35</v>
      </c>
      <c r="E10248" s="2">
        <v>9.0399999999999991</v>
      </c>
      <c r="F10248" s="2">
        <v>12392.740000000045</v>
      </c>
      <c r="G10248" s="2">
        <v>89.69</v>
      </c>
      <c r="H10248" s="2">
        <v>8.9700000000000006</v>
      </c>
      <c r="I10248" s="2">
        <v>12221.559999999978</v>
      </c>
    </row>
    <row r="10249" spans="1:9">
      <c r="A10249" s="2">
        <v>275450</v>
      </c>
      <c r="B10249" s="2" t="s">
        <v>67</v>
      </c>
      <c r="C10249" s="2">
        <v>0.125</v>
      </c>
      <c r="D10249" s="2">
        <v>93.76</v>
      </c>
      <c r="E10249" s="2">
        <v>11.72</v>
      </c>
      <c r="F10249" s="2">
        <v>16057.529999999941</v>
      </c>
      <c r="G10249" s="2">
        <v>93.08</v>
      </c>
      <c r="H10249" s="2">
        <v>11.63</v>
      </c>
      <c r="I10249" s="2">
        <v>15836.319999999883</v>
      </c>
    </row>
    <row r="10250" spans="1:9">
      <c r="A10250" s="2">
        <v>275450</v>
      </c>
      <c r="B10250" s="2" t="s">
        <v>68</v>
      </c>
      <c r="C10250" s="2">
        <v>0.125</v>
      </c>
      <c r="D10250" s="2">
        <v>96.27</v>
      </c>
      <c r="E10250" s="2">
        <v>12.03</v>
      </c>
      <c r="F10250" s="2">
        <v>16469.690000000035</v>
      </c>
      <c r="G10250" s="2">
        <v>95.57</v>
      </c>
      <c r="H10250" s="2">
        <v>11.95</v>
      </c>
      <c r="I10250" s="2">
        <v>16242.880000000021</v>
      </c>
    </row>
    <row r="10251" spans="1:9">
      <c r="A10251" s="2">
        <v>275450</v>
      </c>
      <c r="B10251" s="2" t="s">
        <v>69</v>
      </c>
      <c r="C10251" s="2">
        <v>0.1</v>
      </c>
      <c r="D10251" s="2">
        <v>98.28</v>
      </c>
      <c r="E10251" s="2">
        <v>9.82</v>
      </c>
      <c r="F10251" s="2">
        <v>13437.770000000011</v>
      </c>
      <c r="G10251" s="2">
        <v>97.56</v>
      </c>
      <c r="H10251" s="2">
        <v>9.75</v>
      </c>
      <c r="I10251" s="2">
        <v>13251.720000000067</v>
      </c>
    </row>
    <row r="10252" spans="1:9">
      <c r="A10252" s="2">
        <v>275450</v>
      </c>
      <c r="B10252" s="2" t="s">
        <v>70</v>
      </c>
      <c r="C10252" s="2">
        <v>0.1</v>
      </c>
      <c r="D10252" s="2">
        <v>125.08</v>
      </c>
      <c r="E10252" s="2">
        <v>12.41</v>
      </c>
      <c r="F10252" s="2">
        <v>15098.979999999978</v>
      </c>
      <c r="G10252" s="2">
        <v>99.56</v>
      </c>
      <c r="H10252" s="2">
        <v>9.9600000000000009</v>
      </c>
      <c r="I10252" s="2">
        <v>14694.469999999939</v>
      </c>
    </row>
    <row r="10253" spans="1:9">
      <c r="A10253" s="2"/>
      <c r="B10253" s="2"/>
      <c r="C10253" s="2"/>
      <c r="D10253" s="2"/>
      <c r="E10253" s="2"/>
      <c r="F10253" s="2"/>
      <c r="G10253" s="2"/>
      <c r="H10253" s="2"/>
      <c r="I10253" s="2"/>
    </row>
    <row r="10254" spans="1:9">
      <c r="A10254" s="2">
        <v>275460</v>
      </c>
      <c r="B10254" s="2" t="s">
        <v>65</v>
      </c>
      <c r="C10254" s="2">
        <v>0.04</v>
      </c>
      <c r="D10254" s="2">
        <v>90.48</v>
      </c>
      <c r="E10254" s="2">
        <v>3.62</v>
      </c>
      <c r="F10254" s="2">
        <v>4964.9200000000183</v>
      </c>
      <c r="G10254" s="2">
        <v>89.57</v>
      </c>
      <c r="H10254" s="2">
        <v>3.58</v>
      </c>
      <c r="I10254" s="2">
        <v>4896.030000000027</v>
      </c>
    </row>
    <row r="10255" spans="1:9">
      <c r="A10255" s="2">
        <v>275460</v>
      </c>
      <c r="B10255" s="2" t="s">
        <v>66</v>
      </c>
      <c r="C10255" s="2">
        <v>0.1</v>
      </c>
      <c r="D10255" s="2">
        <v>90.48</v>
      </c>
      <c r="E10255" s="2">
        <v>9.0500000000000007</v>
      </c>
      <c r="F10255" s="2">
        <v>12401.790000000045</v>
      </c>
      <c r="G10255" s="2">
        <v>89.57</v>
      </c>
      <c r="H10255" s="2">
        <v>8.9600000000000009</v>
      </c>
      <c r="I10255" s="2">
        <v>12230.519999999977</v>
      </c>
    </row>
    <row r="10256" spans="1:9">
      <c r="A10256" s="2">
        <v>275460</v>
      </c>
      <c r="B10256" s="2" t="s">
        <v>67</v>
      </c>
      <c r="C10256" s="2">
        <v>0.125</v>
      </c>
      <c r="D10256" s="2">
        <v>93.89</v>
      </c>
      <c r="E10256" s="2">
        <v>11.73</v>
      </c>
      <c r="F10256" s="2">
        <v>16069.25999999994</v>
      </c>
      <c r="G10256" s="2">
        <v>92.95</v>
      </c>
      <c r="H10256" s="2">
        <v>11.62</v>
      </c>
      <c r="I10256" s="2">
        <v>15847.939999999884</v>
      </c>
    </row>
    <row r="10257" spans="1:9">
      <c r="A10257" s="2">
        <v>275460</v>
      </c>
      <c r="B10257" s="2" t="s">
        <v>68</v>
      </c>
      <c r="C10257" s="2">
        <v>0.125</v>
      </c>
      <c r="D10257" s="2">
        <v>96.4</v>
      </c>
      <c r="E10257" s="2">
        <v>12.05</v>
      </c>
      <c r="F10257" s="2">
        <v>16481.740000000034</v>
      </c>
      <c r="G10257" s="2">
        <v>95.44</v>
      </c>
      <c r="H10257" s="2">
        <v>11.93</v>
      </c>
      <c r="I10257" s="2">
        <v>16254.810000000021</v>
      </c>
    </row>
    <row r="10258" spans="1:9">
      <c r="A10258" s="2">
        <v>275460</v>
      </c>
      <c r="B10258" s="2" t="s">
        <v>69</v>
      </c>
      <c r="C10258" s="2">
        <v>0.1</v>
      </c>
      <c r="D10258" s="2">
        <v>98.41</v>
      </c>
      <c r="E10258" s="2">
        <v>9.84</v>
      </c>
      <c r="F10258" s="2">
        <v>13447.610000000011</v>
      </c>
      <c r="G10258" s="2">
        <v>97.43</v>
      </c>
      <c r="H10258" s="2">
        <v>9.74</v>
      </c>
      <c r="I10258" s="2">
        <v>13261.460000000066</v>
      </c>
    </row>
    <row r="10259" spans="1:9">
      <c r="A10259" s="2">
        <v>275460</v>
      </c>
      <c r="B10259" s="2" t="s">
        <v>70</v>
      </c>
      <c r="C10259" s="2">
        <v>0.1</v>
      </c>
      <c r="D10259" s="2">
        <v>124.76</v>
      </c>
      <c r="E10259" s="2">
        <v>12.38</v>
      </c>
      <c r="F10259" s="2">
        <v>15111.359999999977</v>
      </c>
      <c r="G10259" s="2">
        <v>99.42</v>
      </c>
      <c r="H10259" s="2">
        <v>9.94</v>
      </c>
      <c r="I10259" s="2">
        <v>14704.40999999994</v>
      </c>
    </row>
    <row r="10260" spans="1:9">
      <c r="A10260" s="2"/>
      <c r="B10260" s="2"/>
      <c r="C10260" s="2"/>
      <c r="D10260" s="2"/>
      <c r="E10260" s="2"/>
      <c r="F10260" s="2"/>
      <c r="G10260" s="2"/>
      <c r="H10260" s="2"/>
      <c r="I10260" s="2"/>
    </row>
    <row r="10261" spans="1:9">
      <c r="A10261" s="2">
        <v>275470</v>
      </c>
      <c r="B10261" s="2" t="s">
        <v>65</v>
      </c>
      <c r="C10261" s="2">
        <v>0.04</v>
      </c>
      <c r="D10261" s="2">
        <v>90.6</v>
      </c>
      <c r="E10261" s="2">
        <v>3.62</v>
      </c>
      <c r="F10261" s="2">
        <v>4968.5400000000182</v>
      </c>
      <c r="G10261" s="2">
        <v>89.45</v>
      </c>
      <c r="H10261" s="2">
        <v>3.58</v>
      </c>
      <c r="I10261" s="2">
        <v>4899.610000000027</v>
      </c>
    </row>
    <row r="10262" spans="1:9">
      <c r="A10262" s="2">
        <v>275470</v>
      </c>
      <c r="B10262" s="2" t="s">
        <v>66</v>
      </c>
      <c r="C10262" s="2">
        <v>0.1</v>
      </c>
      <c r="D10262" s="2">
        <v>90.6</v>
      </c>
      <c r="E10262" s="2">
        <v>9.06</v>
      </c>
      <c r="F10262" s="2">
        <v>12410.850000000044</v>
      </c>
      <c r="G10262" s="2">
        <v>89.45</v>
      </c>
      <c r="H10262" s="2">
        <v>8.9499999999999993</v>
      </c>
      <c r="I10262" s="2">
        <v>12239.469999999978</v>
      </c>
    </row>
    <row r="10263" spans="1:9">
      <c r="A10263" s="2">
        <v>275470</v>
      </c>
      <c r="B10263" s="2" t="s">
        <v>67</v>
      </c>
      <c r="C10263" s="2">
        <v>0.125</v>
      </c>
      <c r="D10263" s="2">
        <v>94.02</v>
      </c>
      <c r="E10263" s="2">
        <v>11.75</v>
      </c>
      <c r="F10263" s="2">
        <v>16081.00999999994</v>
      </c>
      <c r="G10263" s="2">
        <v>92.83</v>
      </c>
      <c r="H10263" s="2">
        <v>11.6</v>
      </c>
      <c r="I10263" s="2">
        <v>15859.539999999884</v>
      </c>
    </row>
    <row r="10264" spans="1:9">
      <c r="A10264" s="2">
        <v>275470</v>
      </c>
      <c r="B10264" s="2" t="s">
        <v>68</v>
      </c>
      <c r="C10264" s="2">
        <v>0.125</v>
      </c>
      <c r="D10264" s="2">
        <v>96.53</v>
      </c>
      <c r="E10264" s="2">
        <v>12.06</v>
      </c>
      <c r="F10264" s="2">
        <v>16493.800000000036</v>
      </c>
      <c r="G10264" s="2">
        <v>95.31</v>
      </c>
      <c r="H10264" s="2">
        <v>11.92</v>
      </c>
      <c r="I10264" s="2">
        <v>16266.730000000021</v>
      </c>
    </row>
    <row r="10265" spans="1:9">
      <c r="A10265" s="2">
        <v>275470</v>
      </c>
      <c r="B10265" s="2" t="s">
        <v>69</v>
      </c>
      <c r="C10265" s="2">
        <v>0.1</v>
      </c>
      <c r="D10265" s="2">
        <v>98.54</v>
      </c>
      <c r="E10265" s="2">
        <v>9.85</v>
      </c>
      <c r="F10265" s="2">
        <v>13457.460000000012</v>
      </c>
      <c r="G10265" s="2">
        <v>97.3</v>
      </c>
      <c r="H10265" s="2">
        <v>9.73</v>
      </c>
      <c r="I10265" s="2">
        <v>13271.190000000066</v>
      </c>
    </row>
    <row r="10266" spans="1:9">
      <c r="A10266" s="2">
        <v>275470</v>
      </c>
      <c r="B10266" s="2" t="s">
        <v>70</v>
      </c>
      <c r="C10266" s="2">
        <v>0.1</v>
      </c>
      <c r="D10266" s="2">
        <v>124.46</v>
      </c>
      <c r="E10266" s="2">
        <v>12.35</v>
      </c>
      <c r="F10266" s="2">
        <v>15123.709999999977</v>
      </c>
      <c r="G10266" s="2">
        <v>99.29</v>
      </c>
      <c r="H10266" s="2">
        <v>9.93</v>
      </c>
      <c r="I10266" s="2">
        <v>14714.33999999994</v>
      </c>
    </row>
    <row r="10267" spans="1:9">
      <c r="A10267" s="2"/>
      <c r="B10267" s="2"/>
      <c r="C10267" s="2"/>
      <c r="D10267" s="2"/>
      <c r="E10267" s="2"/>
      <c r="F10267" s="2"/>
      <c r="G10267" s="2"/>
      <c r="H10267" s="2"/>
      <c r="I10267" s="2"/>
    </row>
    <row r="10268" spans="1:9">
      <c r="A10268" s="2">
        <v>275477.79200000002</v>
      </c>
      <c r="B10268" s="2" t="s">
        <v>65</v>
      </c>
      <c r="C10268" s="2">
        <v>0.04</v>
      </c>
      <c r="D10268" s="2">
        <v>70.680000000000007</v>
      </c>
      <c r="E10268" s="2">
        <v>2.83</v>
      </c>
      <c r="F10268" s="2">
        <v>4971.3700000000181</v>
      </c>
      <c r="G10268" s="2">
        <v>69.61</v>
      </c>
      <c r="H10268" s="2">
        <v>2.78</v>
      </c>
      <c r="I10268" s="2">
        <v>4902.3900000000267</v>
      </c>
    </row>
    <row r="10269" spans="1:9">
      <c r="A10269" s="2">
        <v>275477.79200000002</v>
      </c>
      <c r="B10269" s="2" t="s">
        <v>66</v>
      </c>
      <c r="C10269" s="2">
        <v>0.1</v>
      </c>
      <c r="D10269" s="2">
        <v>70.680000000000007</v>
      </c>
      <c r="E10269" s="2">
        <v>7.07</v>
      </c>
      <c r="F10269" s="2">
        <v>12417.920000000044</v>
      </c>
      <c r="G10269" s="2">
        <v>69.61</v>
      </c>
      <c r="H10269" s="2">
        <v>6.96</v>
      </c>
      <c r="I10269" s="2">
        <v>12246.429999999977</v>
      </c>
    </row>
    <row r="10270" spans="1:9">
      <c r="A10270" s="2">
        <v>275477.79200000002</v>
      </c>
      <c r="B10270" s="2" t="s">
        <v>67</v>
      </c>
      <c r="C10270" s="2">
        <v>0.125</v>
      </c>
      <c r="D10270" s="2">
        <v>73.34</v>
      </c>
      <c r="E10270" s="2">
        <v>9.17</v>
      </c>
      <c r="F10270" s="2">
        <v>16090.17999999994</v>
      </c>
      <c r="G10270" s="2">
        <v>72.25</v>
      </c>
      <c r="H10270" s="2">
        <v>9.0299999999999994</v>
      </c>
      <c r="I10270" s="2">
        <v>15868.569999999885</v>
      </c>
    </row>
    <row r="10271" spans="1:9">
      <c r="A10271" s="2">
        <v>275477.79200000002</v>
      </c>
      <c r="B10271" s="2" t="s">
        <v>68</v>
      </c>
      <c r="C10271" s="2">
        <v>0.125</v>
      </c>
      <c r="D10271" s="2">
        <v>75.31</v>
      </c>
      <c r="E10271" s="2">
        <v>9.41</v>
      </c>
      <c r="F10271" s="2">
        <v>16503.210000000036</v>
      </c>
      <c r="G10271" s="2">
        <v>74.180000000000007</v>
      </c>
      <c r="H10271" s="2">
        <v>9.27</v>
      </c>
      <c r="I10271" s="2">
        <v>16276.000000000022</v>
      </c>
    </row>
    <row r="10272" spans="1:9">
      <c r="A10272" s="2">
        <v>275477.79200000002</v>
      </c>
      <c r="B10272" s="2" t="s">
        <v>69</v>
      </c>
      <c r="C10272" s="2">
        <v>0.1</v>
      </c>
      <c r="D10272" s="2">
        <v>76.88</v>
      </c>
      <c r="E10272" s="2">
        <v>7.69</v>
      </c>
      <c r="F10272" s="2">
        <v>13465.150000000012</v>
      </c>
      <c r="G10272" s="2">
        <v>75.73</v>
      </c>
      <c r="H10272" s="2">
        <v>7.57</v>
      </c>
      <c r="I10272" s="2">
        <v>13278.760000000066</v>
      </c>
    </row>
    <row r="10273" spans="1:9">
      <c r="A10273" s="2">
        <v>275477.79200000002</v>
      </c>
      <c r="B10273" s="2" t="s">
        <v>70</v>
      </c>
      <c r="C10273" s="2">
        <v>0.1</v>
      </c>
      <c r="D10273" s="2">
        <v>96.78</v>
      </c>
      <c r="E10273" s="2">
        <v>9.61</v>
      </c>
      <c r="F10273" s="2">
        <v>15133.319999999978</v>
      </c>
      <c r="G10273" s="2">
        <v>77.27</v>
      </c>
      <c r="H10273" s="2">
        <v>7.73</v>
      </c>
      <c r="I10273" s="2">
        <v>14722.06999999994</v>
      </c>
    </row>
    <row r="10274" spans="1:9">
      <c r="A10274" s="2"/>
      <c r="B10274" s="2"/>
      <c r="C10274" s="2"/>
      <c r="D10274" s="2"/>
      <c r="E10274" s="2"/>
      <c r="F10274" s="2"/>
      <c r="G10274" s="2"/>
      <c r="H10274" s="2"/>
      <c r="I10274" s="2"/>
    </row>
    <row r="10275" spans="1:9">
      <c r="A10275" s="2">
        <v>275480</v>
      </c>
      <c r="B10275" s="2" t="s">
        <v>65</v>
      </c>
      <c r="C10275" s="2">
        <v>0.04</v>
      </c>
      <c r="D10275" s="2">
        <v>20.04</v>
      </c>
      <c r="E10275" s="2">
        <v>0.8</v>
      </c>
      <c r="F10275" s="2">
        <v>4972.1700000000183</v>
      </c>
      <c r="G10275" s="2">
        <v>19.72</v>
      </c>
      <c r="H10275" s="2">
        <v>0.79</v>
      </c>
      <c r="I10275" s="2">
        <v>4903.1800000000267</v>
      </c>
    </row>
    <row r="10276" spans="1:9">
      <c r="A10276" s="2">
        <v>275480</v>
      </c>
      <c r="B10276" s="2" t="s">
        <v>66</v>
      </c>
      <c r="C10276" s="2">
        <v>0.1</v>
      </c>
      <c r="D10276" s="2">
        <v>20.04</v>
      </c>
      <c r="E10276" s="2">
        <v>2</v>
      </c>
      <c r="F10276" s="2">
        <v>12419.920000000044</v>
      </c>
      <c r="G10276" s="2">
        <v>19.72</v>
      </c>
      <c r="H10276" s="2">
        <v>1.97</v>
      </c>
      <c r="I10276" s="2">
        <v>12248.399999999976</v>
      </c>
    </row>
    <row r="10277" spans="1:9">
      <c r="A10277" s="2">
        <v>275480</v>
      </c>
      <c r="B10277" s="2" t="s">
        <v>67</v>
      </c>
      <c r="C10277" s="2">
        <v>0.125</v>
      </c>
      <c r="D10277" s="2">
        <v>20.79</v>
      </c>
      <c r="E10277" s="2">
        <v>2.6</v>
      </c>
      <c r="F10277" s="2">
        <v>16092.779999999941</v>
      </c>
      <c r="G10277" s="2">
        <v>20.46</v>
      </c>
      <c r="H10277" s="2">
        <v>2.56</v>
      </c>
      <c r="I10277" s="2">
        <v>15871.129999999885</v>
      </c>
    </row>
    <row r="10278" spans="1:9">
      <c r="A10278" s="2">
        <v>275480</v>
      </c>
      <c r="B10278" s="2" t="s">
        <v>68</v>
      </c>
      <c r="C10278" s="2">
        <v>0.125</v>
      </c>
      <c r="D10278" s="2">
        <v>21.35</v>
      </c>
      <c r="E10278" s="2">
        <v>2.67</v>
      </c>
      <c r="F10278" s="2">
        <v>16505.880000000034</v>
      </c>
      <c r="G10278" s="2">
        <v>21.01</v>
      </c>
      <c r="H10278" s="2">
        <v>2.63</v>
      </c>
      <c r="I10278" s="2">
        <v>16278.630000000021</v>
      </c>
    </row>
    <row r="10279" spans="1:9">
      <c r="A10279" s="2">
        <v>275480</v>
      </c>
      <c r="B10279" s="2" t="s">
        <v>69</v>
      </c>
      <c r="C10279" s="2">
        <v>0.1</v>
      </c>
      <c r="D10279" s="2">
        <v>21.8</v>
      </c>
      <c r="E10279" s="2">
        <v>2.1800000000000002</v>
      </c>
      <c r="F10279" s="2">
        <v>13467.330000000013</v>
      </c>
      <c r="G10279" s="2">
        <v>21.45</v>
      </c>
      <c r="H10279" s="2">
        <v>2.14</v>
      </c>
      <c r="I10279" s="2">
        <v>13280.900000000065</v>
      </c>
    </row>
    <row r="10280" spans="1:9">
      <c r="A10280" s="2">
        <v>275480</v>
      </c>
      <c r="B10280" s="2" t="s">
        <v>70</v>
      </c>
      <c r="C10280" s="2">
        <v>0.1</v>
      </c>
      <c r="D10280" s="2">
        <v>27.4</v>
      </c>
      <c r="E10280" s="2">
        <v>2.72</v>
      </c>
      <c r="F10280" s="2">
        <v>15136.039999999977</v>
      </c>
      <c r="G10280" s="2">
        <v>21.88</v>
      </c>
      <c r="H10280" s="2">
        <v>2.19</v>
      </c>
      <c r="I10280" s="2">
        <v>14724.25999999994</v>
      </c>
    </row>
    <row r="10281" spans="1:9">
      <c r="A10281" s="2"/>
      <c r="B10281" s="2"/>
      <c r="C10281" s="2"/>
      <c r="D10281" s="2"/>
      <c r="E10281" s="2"/>
      <c r="F10281" s="2"/>
      <c r="G10281" s="2"/>
      <c r="H10281" s="2"/>
      <c r="I10281" s="2"/>
    </row>
    <row r="10282" spans="1:9">
      <c r="A10282" s="2">
        <v>275490</v>
      </c>
      <c r="B10282" s="2" t="s">
        <v>65</v>
      </c>
      <c r="C10282" s="2">
        <v>0.04</v>
      </c>
      <c r="D10282" s="2">
        <v>90.75</v>
      </c>
      <c r="E10282" s="2">
        <v>3.63</v>
      </c>
      <c r="F10282" s="2">
        <v>4975.8000000000184</v>
      </c>
      <c r="G10282" s="2">
        <v>89.29</v>
      </c>
      <c r="H10282" s="2">
        <v>3.57</v>
      </c>
      <c r="I10282" s="2">
        <v>4906.7500000000264</v>
      </c>
    </row>
    <row r="10283" spans="1:9">
      <c r="A10283" s="2">
        <v>275490</v>
      </c>
      <c r="B10283" s="2" t="s">
        <v>66</v>
      </c>
      <c r="C10283" s="2">
        <v>0.1</v>
      </c>
      <c r="D10283" s="2">
        <v>90.75</v>
      </c>
      <c r="E10283" s="2">
        <v>9.08</v>
      </c>
      <c r="F10283" s="2">
        <v>12429.000000000044</v>
      </c>
      <c r="G10283" s="2">
        <v>89.29</v>
      </c>
      <c r="H10283" s="2">
        <v>8.93</v>
      </c>
      <c r="I10283" s="2">
        <v>12257.329999999976</v>
      </c>
    </row>
    <row r="10284" spans="1:9">
      <c r="A10284" s="2">
        <v>275490</v>
      </c>
      <c r="B10284" s="2" t="s">
        <v>67</v>
      </c>
      <c r="C10284" s="2">
        <v>0.125</v>
      </c>
      <c r="D10284" s="2">
        <v>94.18</v>
      </c>
      <c r="E10284" s="2">
        <v>11.77</v>
      </c>
      <c r="F10284" s="2">
        <v>16104.549999999941</v>
      </c>
      <c r="G10284" s="2">
        <v>92.67</v>
      </c>
      <c r="H10284" s="2">
        <v>11.58</v>
      </c>
      <c r="I10284" s="2">
        <v>15882.709999999885</v>
      </c>
    </row>
    <row r="10285" spans="1:9">
      <c r="A10285" s="2">
        <v>275490</v>
      </c>
      <c r="B10285" s="2" t="s">
        <v>68</v>
      </c>
      <c r="C10285" s="2">
        <v>0.125</v>
      </c>
      <c r="D10285" s="2">
        <v>96.7</v>
      </c>
      <c r="E10285" s="2">
        <v>12.09</v>
      </c>
      <c r="F10285" s="2">
        <v>16517.970000000034</v>
      </c>
      <c r="G10285" s="2">
        <v>95.15</v>
      </c>
      <c r="H10285" s="2">
        <v>11.89</v>
      </c>
      <c r="I10285" s="2">
        <v>16290.52000000002</v>
      </c>
    </row>
    <row r="10286" spans="1:9">
      <c r="A10286" s="2">
        <v>275490</v>
      </c>
      <c r="B10286" s="2" t="s">
        <v>69</v>
      </c>
      <c r="C10286" s="2">
        <v>0.1</v>
      </c>
      <c r="D10286" s="2">
        <v>98.71</v>
      </c>
      <c r="E10286" s="2">
        <v>9.8699999999999992</v>
      </c>
      <c r="F10286" s="2">
        <v>13477.200000000013</v>
      </c>
      <c r="G10286" s="2">
        <v>97.13</v>
      </c>
      <c r="H10286" s="2">
        <v>9.7100000000000009</v>
      </c>
      <c r="I10286" s="2">
        <v>13290.610000000064</v>
      </c>
    </row>
    <row r="10287" spans="1:9">
      <c r="A10287" s="2">
        <v>275490</v>
      </c>
      <c r="B10287" s="2" t="s">
        <v>70</v>
      </c>
      <c r="C10287" s="2">
        <v>0.1</v>
      </c>
      <c r="D10287" s="2">
        <v>124.09</v>
      </c>
      <c r="E10287" s="2">
        <v>12.32</v>
      </c>
      <c r="F10287" s="2">
        <v>15148.359999999977</v>
      </c>
      <c r="G10287" s="2">
        <v>99.12</v>
      </c>
      <c r="H10287" s="2">
        <v>9.92</v>
      </c>
      <c r="I10287" s="2">
        <v>14734.17999999994</v>
      </c>
    </row>
    <row r="10288" spans="1:9">
      <c r="A10288" s="2"/>
      <c r="B10288" s="2"/>
      <c r="C10288" s="2"/>
      <c r="D10288" s="2"/>
      <c r="E10288" s="2"/>
      <c r="F10288" s="2"/>
      <c r="G10288" s="2"/>
      <c r="H10288" s="2"/>
      <c r="I10288" s="2"/>
    </row>
    <row r="10289" spans="1:9">
      <c r="A10289" s="2">
        <v>275500</v>
      </c>
      <c r="B10289" s="2" t="s">
        <v>65</v>
      </c>
      <c r="C10289" s="2">
        <v>0.04</v>
      </c>
      <c r="D10289" s="2">
        <v>90.75</v>
      </c>
      <c r="E10289" s="2">
        <v>3.63</v>
      </c>
      <c r="F10289" s="2">
        <v>4979.4300000000185</v>
      </c>
      <c r="G10289" s="2">
        <v>89.29</v>
      </c>
      <c r="H10289" s="2">
        <v>3.57</v>
      </c>
      <c r="I10289" s="2">
        <v>4910.3200000000261</v>
      </c>
    </row>
    <row r="10290" spans="1:9">
      <c r="A10290" s="2">
        <v>275500</v>
      </c>
      <c r="B10290" s="2" t="s">
        <v>66</v>
      </c>
      <c r="C10290" s="2">
        <v>0.1</v>
      </c>
      <c r="D10290" s="2">
        <v>90.75</v>
      </c>
      <c r="E10290" s="2">
        <v>9.08</v>
      </c>
      <c r="F10290" s="2">
        <v>12438.080000000044</v>
      </c>
      <c r="G10290" s="2">
        <v>89.29</v>
      </c>
      <c r="H10290" s="2">
        <v>8.93</v>
      </c>
      <c r="I10290" s="2">
        <v>12266.259999999977</v>
      </c>
    </row>
    <row r="10291" spans="1:9">
      <c r="A10291" s="2">
        <v>275500</v>
      </c>
      <c r="B10291" s="2" t="s">
        <v>67</v>
      </c>
      <c r="C10291" s="2">
        <v>0.125</v>
      </c>
      <c r="D10291" s="2">
        <v>94.18</v>
      </c>
      <c r="E10291" s="2">
        <v>11.77</v>
      </c>
      <c r="F10291" s="2">
        <v>16116.319999999942</v>
      </c>
      <c r="G10291" s="2">
        <v>92.67</v>
      </c>
      <c r="H10291" s="2">
        <v>11.58</v>
      </c>
      <c r="I10291" s="2">
        <v>15894.289999999884</v>
      </c>
    </row>
    <row r="10292" spans="1:9">
      <c r="A10292" s="2">
        <v>275500</v>
      </c>
      <c r="B10292" s="2" t="s">
        <v>68</v>
      </c>
      <c r="C10292" s="2">
        <v>0.125</v>
      </c>
      <c r="D10292" s="2">
        <v>96.7</v>
      </c>
      <c r="E10292" s="2">
        <v>12.09</v>
      </c>
      <c r="F10292" s="2">
        <v>16530.060000000034</v>
      </c>
      <c r="G10292" s="2">
        <v>95.15</v>
      </c>
      <c r="H10292" s="2">
        <v>11.89</v>
      </c>
      <c r="I10292" s="2">
        <v>16302.41000000002</v>
      </c>
    </row>
    <row r="10293" spans="1:9">
      <c r="A10293" s="2">
        <v>275500</v>
      </c>
      <c r="B10293" s="2" t="s">
        <v>69</v>
      </c>
      <c r="C10293" s="2">
        <v>0.1</v>
      </c>
      <c r="D10293" s="2">
        <v>98.71</v>
      </c>
      <c r="E10293" s="2">
        <v>9.8699999999999992</v>
      </c>
      <c r="F10293" s="2">
        <v>13487.070000000014</v>
      </c>
      <c r="G10293" s="2">
        <v>97.13</v>
      </c>
      <c r="H10293" s="2">
        <v>9.7100000000000009</v>
      </c>
      <c r="I10293" s="2">
        <v>13300.320000000063</v>
      </c>
    </row>
    <row r="10294" spans="1:9">
      <c r="A10294" s="2">
        <v>275500</v>
      </c>
      <c r="B10294" s="2" t="s">
        <v>70</v>
      </c>
      <c r="C10294" s="2">
        <v>0.1</v>
      </c>
      <c r="D10294" s="2">
        <v>124.09</v>
      </c>
      <c r="E10294" s="2">
        <v>12.32</v>
      </c>
      <c r="F10294" s="2">
        <v>15160.679999999977</v>
      </c>
      <c r="G10294" s="2">
        <v>99.12</v>
      </c>
      <c r="H10294" s="2">
        <v>9.92</v>
      </c>
      <c r="I10294" s="2">
        <v>14744.09999999994</v>
      </c>
    </row>
    <row r="10295" spans="1:9">
      <c r="A10295" s="2"/>
      <c r="B10295" s="2"/>
      <c r="C10295" s="2"/>
      <c r="D10295" s="2"/>
      <c r="E10295" s="2"/>
      <c r="F10295" s="2"/>
      <c r="G10295" s="2"/>
      <c r="H10295" s="2"/>
      <c r="I10295" s="2"/>
    </row>
    <row r="10296" spans="1:9">
      <c r="A10296" s="2">
        <v>275510</v>
      </c>
      <c r="B10296" s="2" t="s">
        <v>65</v>
      </c>
      <c r="C10296" s="2">
        <v>0.04</v>
      </c>
      <c r="D10296" s="2">
        <v>90.75</v>
      </c>
      <c r="E10296" s="2">
        <v>3.63</v>
      </c>
      <c r="F10296" s="2">
        <v>4983.0600000000186</v>
      </c>
      <c r="G10296" s="2">
        <v>89.29</v>
      </c>
      <c r="H10296" s="2">
        <v>3.57</v>
      </c>
      <c r="I10296" s="2">
        <v>4913.8900000000258</v>
      </c>
    </row>
    <row r="10297" spans="1:9">
      <c r="A10297" s="2">
        <v>275510</v>
      </c>
      <c r="B10297" s="2" t="s">
        <v>66</v>
      </c>
      <c r="C10297" s="2">
        <v>0.1</v>
      </c>
      <c r="D10297" s="2">
        <v>90.75</v>
      </c>
      <c r="E10297" s="2">
        <v>9.08</v>
      </c>
      <c r="F10297" s="2">
        <v>12447.160000000044</v>
      </c>
      <c r="G10297" s="2">
        <v>89.29</v>
      </c>
      <c r="H10297" s="2">
        <v>8.93</v>
      </c>
      <c r="I10297" s="2">
        <v>12275.189999999977</v>
      </c>
    </row>
    <row r="10298" spans="1:9">
      <c r="A10298" s="2">
        <v>275510</v>
      </c>
      <c r="B10298" s="2" t="s">
        <v>67</v>
      </c>
      <c r="C10298" s="2">
        <v>0.125</v>
      </c>
      <c r="D10298" s="2">
        <v>94.18</v>
      </c>
      <c r="E10298" s="2">
        <v>11.77</v>
      </c>
      <c r="F10298" s="2">
        <v>16128.089999999942</v>
      </c>
      <c r="G10298" s="2">
        <v>92.67</v>
      </c>
      <c r="H10298" s="2">
        <v>11.58</v>
      </c>
      <c r="I10298" s="2">
        <v>15905.869999999884</v>
      </c>
    </row>
    <row r="10299" spans="1:9">
      <c r="A10299" s="2">
        <v>275510</v>
      </c>
      <c r="B10299" s="2" t="s">
        <v>68</v>
      </c>
      <c r="C10299" s="2">
        <v>0.125</v>
      </c>
      <c r="D10299" s="2">
        <v>96.7</v>
      </c>
      <c r="E10299" s="2">
        <v>12.09</v>
      </c>
      <c r="F10299" s="2">
        <v>16542.150000000034</v>
      </c>
      <c r="G10299" s="2">
        <v>95.15</v>
      </c>
      <c r="H10299" s="2">
        <v>11.89</v>
      </c>
      <c r="I10299" s="2">
        <v>16314.300000000019</v>
      </c>
    </row>
    <row r="10300" spans="1:9">
      <c r="A10300" s="2">
        <v>275510</v>
      </c>
      <c r="B10300" s="2" t="s">
        <v>69</v>
      </c>
      <c r="C10300" s="2">
        <v>0.1</v>
      </c>
      <c r="D10300" s="2">
        <v>98.71</v>
      </c>
      <c r="E10300" s="2">
        <v>9.8699999999999992</v>
      </c>
      <c r="F10300" s="2">
        <v>13496.940000000015</v>
      </c>
      <c r="G10300" s="2">
        <v>97.13</v>
      </c>
      <c r="H10300" s="2">
        <v>9.7100000000000009</v>
      </c>
      <c r="I10300" s="2">
        <v>13310.030000000063</v>
      </c>
    </row>
    <row r="10301" spans="1:9">
      <c r="A10301" s="2">
        <v>275510</v>
      </c>
      <c r="B10301" s="2" t="s">
        <v>70</v>
      </c>
      <c r="C10301" s="2">
        <v>0.1</v>
      </c>
      <c r="D10301" s="2">
        <v>124.09</v>
      </c>
      <c r="E10301" s="2">
        <v>12.32</v>
      </c>
      <c r="F10301" s="2">
        <v>15172.999999999976</v>
      </c>
      <c r="G10301" s="2">
        <v>99.12</v>
      </c>
      <c r="H10301" s="2">
        <v>9.92</v>
      </c>
      <c r="I10301" s="2">
        <v>14754.01999999994</v>
      </c>
    </row>
    <row r="10302" spans="1:9">
      <c r="A10302" s="2"/>
      <c r="B10302" s="2"/>
      <c r="C10302" s="2"/>
      <c r="D10302" s="2"/>
      <c r="E10302" s="2"/>
      <c r="F10302" s="2"/>
      <c r="G10302" s="2"/>
      <c r="H10302" s="2"/>
      <c r="I10302" s="2"/>
    </row>
    <row r="10303" spans="1:9">
      <c r="A10303" s="2">
        <v>275520</v>
      </c>
      <c r="B10303" s="2" t="s">
        <v>65</v>
      </c>
      <c r="C10303" s="2">
        <v>0.04</v>
      </c>
      <c r="D10303" s="2">
        <v>90.75</v>
      </c>
      <c r="E10303" s="2">
        <v>3.63</v>
      </c>
      <c r="F10303" s="2">
        <v>4986.6900000000187</v>
      </c>
      <c r="G10303" s="2">
        <v>89.29</v>
      </c>
      <c r="H10303" s="2">
        <v>3.57</v>
      </c>
      <c r="I10303" s="2">
        <v>4917.4600000000255</v>
      </c>
    </row>
    <row r="10304" spans="1:9">
      <c r="A10304" s="2">
        <v>275520</v>
      </c>
      <c r="B10304" s="2" t="s">
        <v>66</v>
      </c>
      <c r="C10304" s="2">
        <v>0.1</v>
      </c>
      <c r="D10304" s="2">
        <v>90.75</v>
      </c>
      <c r="E10304" s="2">
        <v>9.08</v>
      </c>
      <c r="F10304" s="2">
        <v>12456.240000000043</v>
      </c>
      <c r="G10304" s="2">
        <v>89.29</v>
      </c>
      <c r="H10304" s="2">
        <v>8.93</v>
      </c>
      <c r="I10304" s="2">
        <v>12284.119999999977</v>
      </c>
    </row>
    <row r="10305" spans="1:9">
      <c r="A10305" s="2">
        <v>275520</v>
      </c>
      <c r="B10305" s="2" t="s">
        <v>67</v>
      </c>
      <c r="C10305" s="2">
        <v>0.125</v>
      </c>
      <c r="D10305" s="2">
        <v>94.18</v>
      </c>
      <c r="E10305" s="2">
        <v>11.77</v>
      </c>
      <c r="F10305" s="2">
        <v>16139.859999999942</v>
      </c>
      <c r="G10305" s="2">
        <v>92.67</v>
      </c>
      <c r="H10305" s="2">
        <v>11.58</v>
      </c>
      <c r="I10305" s="2">
        <v>15917.449999999884</v>
      </c>
    </row>
    <row r="10306" spans="1:9">
      <c r="A10306" s="2">
        <v>275520</v>
      </c>
      <c r="B10306" s="2" t="s">
        <v>68</v>
      </c>
      <c r="C10306" s="2">
        <v>0.125</v>
      </c>
      <c r="D10306" s="2">
        <v>96.7</v>
      </c>
      <c r="E10306" s="2">
        <v>12.09</v>
      </c>
      <c r="F10306" s="2">
        <v>16554.240000000034</v>
      </c>
      <c r="G10306" s="2">
        <v>95.15</v>
      </c>
      <c r="H10306" s="2">
        <v>11.89</v>
      </c>
      <c r="I10306" s="2">
        <v>16326.190000000019</v>
      </c>
    </row>
    <row r="10307" spans="1:9">
      <c r="A10307" s="2">
        <v>275520</v>
      </c>
      <c r="B10307" s="2" t="s">
        <v>69</v>
      </c>
      <c r="C10307" s="2">
        <v>0.1</v>
      </c>
      <c r="D10307" s="2">
        <v>98.71</v>
      </c>
      <c r="E10307" s="2">
        <v>9.8699999999999992</v>
      </c>
      <c r="F10307" s="2">
        <v>13506.810000000016</v>
      </c>
      <c r="G10307" s="2">
        <v>97.13</v>
      </c>
      <c r="H10307" s="2">
        <v>9.7100000000000009</v>
      </c>
      <c r="I10307" s="2">
        <v>13319.740000000062</v>
      </c>
    </row>
    <row r="10308" spans="1:9">
      <c r="A10308" s="2">
        <v>275520</v>
      </c>
      <c r="B10308" s="2" t="s">
        <v>70</v>
      </c>
      <c r="C10308" s="2">
        <v>0.1</v>
      </c>
      <c r="D10308" s="2">
        <v>124.09</v>
      </c>
      <c r="E10308" s="2">
        <v>12.32</v>
      </c>
      <c r="F10308" s="2">
        <v>15185.319999999976</v>
      </c>
      <c r="G10308" s="2">
        <v>99.12</v>
      </c>
      <c r="H10308" s="2">
        <v>9.91</v>
      </c>
      <c r="I10308" s="2">
        <v>14763.92999999994</v>
      </c>
    </row>
    <row r="10309" spans="1:9">
      <c r="A10309" s="2"/>
      <c r="B10309" s="2"/>
      <c r="C10309" s="2"/>
      <c r="D10309" s="2"/>
      <c r="E10309" s="2"/>
      <c r="F10309" s="2"/>
      <c r="G10309" s="2"/>
      <c r="H10309" s="2"/>
      <c r="I10309" s="2"/>
    </row>
    <row r="10310" spans="1:9">
      <c r="A10310" s="2">
        <v>275530</v>
      </c>
      <c r="B10310" s="2" t="s">
        <v>65</v>
      </c>
      <c r="C10310" s="2">
        <v>0.04</v>
      </c>
      <c r="D10310" s="2">
        <v>90.75</v>
      </c>
      <c r="E10310" s="2">
        <v>3.63</v>
      </c>
      <c r="F10310" s="2">
        <v>4990.3200000000188</v>
      </c>
      <c r="G10310" s="2">
        <v>89.29</v>
      </c>
      <c r="H10310" s="2">
        <v>3.57</v>
      </c>
      <c r="I10310" s="2">
        <v>4921.0300000000252</v>
      </c>
    </row>
    <row r="10311" spans="1:9">
      <c r="A10311" s="2">
        <v>275530</v>
      </c>
      <c r="B10311" s="2" t="s">
        <v>66</v>
      </c>
      <c r="C10311" s="2">
        <v>0.1</v>
      </c>
      <c r="D10311" s="2">
        <v>90.75</v>
      </c>
      <c r="E10311" s="2">
        <v>9.08</v>
      </c>
      <c r="F10311" s="2">
        <v>12465.320000000043</v>
      </c>
      <c r="G10311" s="2">
        <v>89.29</v>
      </c>
      <c r="H10311" s="2">
        <v>8.93</v>
      </c>
      <c r="I10311" s="2">
        <v>12293.049999999977</v>
      </c>
    </row>
    <row r="10312" spans="1:9">
      <c r="A10312" s="2">
        <v>275530</v>
      </c>
      <c r="B10312" s="2" t="s">
        <v>67</v>
      </c>
      <c r="C10312" s="2">
        <v>0.125</v>
      </c>
      <c r="D10312" s="2">
        <v>94.18</v>
      </c>
      <c r="E10312" s="2">
        <v>11.77</v>
      </c>
      <c r="F10312" s="2">
        <v>16151.629999999943</v>
      </c>
      <c r="G10312" s="2">
        <v>92.67</v>
      </c>
      <c r="H10312" s="2">
        <v>11.58</v>
      </c>
      <c r="I10312" s="2">
        <v>15929.029999999884</v>
      </c>
    </row>
    <row r="10313" spans="1:9">
      <c r="A10313" s="2">
        <v>275530</v>
      </c>
      <c r="B10313" s="2" t="s">
        <v>68</v>
      </c>
      <c r="C10313" s="2">
        <v>0.125</v>
      </c>
      <c r="D10313" s="2">
        <v>96.7</v>
      </c>
      <c r="E10313" s="2">
        <v>12.09</v>
      </c>
      <c r="F10313" s="2">
        <v>16566.330000000034</v>
      </c>
      <c r="G10313" s="2">
        <v>95.15</v>
      </c>
      <c r="H10313" s="2">
        <v>11.89</v>
      </c>
      <c r="I10313" s="2">
        <v>16338.080000000018</v>
      </c>
    </row>
    <row r="10314" spans="1:9">
      <c r="A10314" s="2">
        <v>275530</v>
      </c>
      <c r="B10314" s="2" t="s">
        <v>69</v>
      </c>
      <c r="C10314" s="2">
        <v>0.1</v>
      </c>
      <c r="D10314" s="2">
        <v>98.71</v>
      </c>
      <c r="E10314" s="2">
        <v>9.8699999999999992</v>
      </c>
      <c r="F10314" s="2">
        <v>13516.680000000017</v>
      </c>
      <c r="G10314" s="2">
        <v>97.13</v>
      </c>
      <c r="H10314" s="2">
        <v>9.7100000000000009</v>
      </c>
      <c r="I10314" s="2">
        <v>13329.450000000061</v>
      </c>
    </row>
    <row r="10315" spans="1:9">
      <c r="A10315" s="2">
        <v>275530</v>
      </c>
      <c r="B10315" s="2" t="s">
        <v>70</v>
      </c>
      <c r="C10315" s="2">
        <v>0.1</v>
      </c>
      <c r="D10315" s="2">
        <v>112.4</v>
      </c>
      <c r="E10315" s="2">
        <v>11.2</v>
      </c>
      <c r="F10315" s="2">
        <v>15196.519999999977</v>
      </c>
      <c r="G10315" s="2">
        <v>99.12</v>
      </c>
      <c r="H10315" s="2">
        <v>9.92</v>
      </c>
      <c r="I10315" s="2">
        <v>14773.84999999994</v>
      </c>
    </row>
    <row r="10316" spans="1:9">
      <c r="A10316" s="2"/>
      <c r="B10316" s="2"/>
      <c r="C10316" s="2"/>
      <c r="D10316" s="2"/>
      <c r="E10316" s="2"/>
      <c r="F10316" s="2"/>
      <c r="G10316" s="2"/>
      <c r="H10316" s="2"/>
      <c r="I10316" s="2"/>
    </row>
    <row r="10317" spans="1:9">
      <c r="A10317" s="2">
        <v>275540</v>
      </c>
      <c r="B10317" s="2" t="s">
        <v>65</v>
      </c>
      <c r="C10317" s="2">
        <v>0.04</v>
      </c>
      <c r="D10317" s="2">
        <v>90.75</v>
      </c>
      <c r="E10317" s="2">
        <v>3.63</v>
      </c>
      <c r="F10317" s="2">
        <v>4993.9500000000189</v>
      </c>
      <c r="G10317" s="2">
        <v>89.29</v>
      </c>
      <c r="H10317" s="2">
        <v>3.57</v>
      </c>
      <c r="I10317" s="2">
        <v>4924.6000000000249</v>
      </c>
    </row>
    <row r="10318" spans="1:9">
      <c r="A10318" s="2">
        <v>275540</v>
      </c>
      <c r="B10318" s="2" t="s">
        <v>66</v>
      </c>
      <c r="C10318" s="2">
        <v>0.1</v>
      </c>
      <c r="D10318" s="2">
        <v>90.75</v>
      </c>
      <c r="E10318" s="2">
        <v>9.08</v>
      </c>
      <c r="F10318" s="2">
        <v>12474.400000000043</v>
      </c>
      <c r="G10318" s="2">
        <v>89.29</v>
      </c>
      <c r="H10318" s="2">
        <v>8.93</v>
      </c>
      <c r="I10318" s="2">
        <v>12301.979999999978</v>
      </c>
    </row>
    <row r="10319" spans="1:9">
      <c r="A10319" s="2">
        <v>275540</v>
      </c>
      <c r="B10319" s="2" t="s">
        <v>67</v>
      </c>
      <c r="C10319" s="2">
        <v>0.125</v>
      </c>
      <c r="D10319" s="2">
        <v>94.18</v>
      </c>
      <c r="E10319" s="2">
        <v>11.77</v>
      </c>
      <c r="F10319" s="2">
        <v>16163.399999999943</v>
      </c>
      <c r="G10319" s="2">
        <v>92.67</v>
      </c>
      <c r="H10319" s="2">
        <v>11.58</v>
      </c>
      <c r="I10319" s="2">
        <v>15940.609999999884</v>
      </c>
    </row>
    <row r="10320" spans="1:9">
      <c r="A10320" s="2">
        <v>275540</v>
      </c>
      <c r="B10320" s="2" t="s">
        <v>68</v>
      </c>
      <c r="C10320" s="2">
        <v>0.125</v>
      </c>
      <c r="D10320" s="2">
        <v>96.7</v>
      </c>
      <c r="E10320" s="2">
        <v>12.09</v>
      </c>
      <c r="F10320" s="2">
        <v>16578.420000000035</v>
      </c>
      <c r="G10320" s="2">
        <v>95.15</v>
      </c>
      <c r="H10320" s="2">
        <v>11.89</v>
      </c>
      <c r="I10320" s="2">
        <v>16349.970000000018</v>
      </c>
    </row>
    <row r="10321" spans="1:9">
      <c r="A10321" s="2">
        <v>275540</v>
      </c>
      <c r="B10321" s="2" t="s">
        <v>69</v>
      </c>
      <c r="C10321" s="2">
        <v>0.1</v>
      </c>
      <c r="D10321" s="2">
        <v>98.71</v>
      </c>
      <c r="E10321" s="2">
        <v>9.8699999999999992</v>
      </c>
      <c r="F10321" s="2">
        <v>13526.550000000017</v>
      </c>
      <c r="G10321" s="2">
        <v>97.13</v>
      </c>
      <c r="H10321" s="2">
        <v>9.7100000000000009</v>
      </c>
      <c r="I10321" s="2">
        <v>13339.16000000006</v>
      </c>
    </row>
    <row r="10322" spans="1:9">
      <c r="A10322" s="2">
        <v>275540</v>
      </c>
      <c r="B10322" s="2" t="s">
        <v>70</v>
      </c>
      <c r="C10322" s="2">
        <v>0.1</v>
      </c>
      <c r="D10322" s="2">
        <v>100.73</v>
      </c>
      <c r="E10322" s="2">
        <v>10.07</v>
      </c>
      <c r="F10322" s="2">
        <v>15206.589999999976</v>
      </c>
      <c r="G10322" s="2">
        <v>99.12</v>
      </c>
      <c r="H10322" s="2">
        <v>9.92</v>
      </c>
      <c r="I10322" s="2">
        <v>14783.76999999994</v>
      </c>
    </row>
    <row r="10323" spans="1:9">
      <c r="A10323" s="2"/>
      <c r="B10323" s="2"/>
      <c r="C10323" s="2"/>
      <c r="D10323" s="2"/>
      <c r="E10323" s="2"/>
      <c r="F10323" s="2"/>
      <c r="G10323" s="2"/>
      <c r="H10323" s="2"/>
      <c r="I10323" s="2"/>
    </row>
    <row r="10324" spans="1:9">
      <c r="A10324" s="2">
        <v>275550</v>
      </c>
      <c r="B10324" s="2" t="s">
        <v>65</v>
      </c>
      <c r="C10324" s="2">
        <v>0.04</v>
      </c>
      <c r="D10324" s="2">
        <v>90.75</v>
      </c>
      <c r="E10324" s="2">
        <v>3.63</v>
      </c>
      <c r="F10324" s="2">
        <v>4997.580000000019</v>
      </c>
      <c r="G10324" s="2">
        <v>89.29</v>
      </c>
      <c r="H10324" s="2">
        <v>3.57</v>
      </c>
      <c r="I10324" s="2">
        <v>4928.1700000000246</v>
      </c>
    </row>
    <row r="10325" spans="1:9">
      <c r="A10325" s="2">
        <v>275550</v>
      </c>
      <c r="B10325" s="2" t="s">
        <v>66</v>
      </c>
      <c r="C10325" s="2">
        <v>0.1</v>
      </c>
      <c r="D10325" s="2">
        <v>90.75</v>
      </c>
      <c r="E10325" s="2">
        <v>9.08</v>
      </c>
      <c r="F10325" s="2">
        <v>12483.480000000043</v>
      </c>
      <c r="G10325" s="2">
        <v>89.29</v>
      </c>
      <c r="H10325" s="2">
        <v>8.93</v>
      </c>
      <c r="I10325" s="2">
        <v>12310.909999999978</v>
      </c>
    </row>
    <row r="10326" spans="1:9">
      <c r="A10326" s="2">
        <v>275550</v>
      </c>
      <c r="B10326" s="2" t="s">
        <v>67</v>
      </c>
      <c r="C10326" s="2">
        <v>0.125</v>
      </c>
      <c r="D10326" s="2">
        <v>94.18</v>
      </c>
      <c r="E10326" s="2">
        <v>11.77</v>
      </c>
      <c r="F10326" s="2">
        <v>16175.169999999944</v>
      </c>
      <c r="G10326" s="2">
        <v>92.67</v>
      </c>
      <c r="H10326" s="2">
        <v>11.58</v>
      </c>
      <c r="I10326" s="2">
        <v>15952.189999999884</v>
      </c>
    </row>
    <row r="10327" spans="1:9">
      <c r="A10327" s="2">
        <v>275550</v>
      </c>
      <c r="B10327" s="2" t="s">
        <v>68</v>
      </c>
      <c r="C10327" s="2">
        <v>0.125</v>
      </c>
      <c r="D10327" s="2">
        <v>96.7</v>
      </c>
      <c r="E10327" s="2">
        <v>12.09</v>
      </c>
      <c r="F10327" s="2">
        <v>16590.510000000035</v>
      </c>
      <c r="G10327" s="2">
        <v>95.15</v>
      </c>
      <c r="H10327" s="2">
        <v>11.89</v>
      </c>
      <c r="I10327" s="2">
        <v>16361.860000000017</v>
      </c>
    </row>
    <row r="10328" spans="1:9">
      <c r="A10328" s="2">
        <v>275550</v>
      </c>
      <c r="B10328" s="2" t="s">
        <v>69</v>
      </c>
      <c r="C10328" s="2">
        <v>0.1</v>
      </c>
      <c r="D10328" s="2">
        <v>98.71</v>
      </c>
      <c r="E10328" s="2">
        <v>9.8699999999999992</v>
      </c>
      <c r="F10328" s="2">
        <v>13536.420000000018</v>
      </c>
      <c r="G10328" s="2">
        <v>97.13</v>
      </c>
      <c r="H10328" s="2">
        <v>9.7100000000000009</v>
      </c>
      <c r="I10328" s="2">
        <v>13348.870000000059</v>
      </c>
    </row>
    <row r="10329" spans="1:9">
      <c r="A10329" s="2">
        <v>275550</v>
      </c>
      <c r="B10329" s="2" t="s">
        <v>70</v>
      </c>
      <c r="C10329" s="2">
        <v>0.1</v>
      </c>
      <c r="D10329" s="2">
        <v>100.73</v>
      </c>
      <c r="E10329" s="2">
        <v>10.07</v>
      </c>
      <c r="F10329" s="2">
        <v>15216.659999999976</v>
      </c>
      <c r="G10329" s="2">
        <v>99.12</v>
      </c>
      <c r="H10329" s="2">
        <v>9.92</v>
      </c>
      <c r="I10329" s="2">
        <v>14793.68999999994</v>
      </c>
    </row>
    <row r="10330" spans="1:9">
      <c r="A10330" s="2"/>
      <c r="B10330" s="2"/>
      <c r="C10330" s="2"/>
      <c r="D10330" s="2"/>
      <c r="E10330" s="2"/>
      <c r="F10330" s="2"/>
      <c r="G10330" s="2"/>
      <c r="H10330" s="2"/>
      <c r="I10330" s="2"/>
    </row>
    <row r="10331" spans="1:9">
      <c r="A10331" s="2">
        <v>275560</v>
      </c>
      <c r="B10331" s="2" t="s">
        <v>65</v>
      </c>
      <c r="C10331" s="2">
        <v>0.04</v>
      </c>
      <c r="D10331" s="2">
        <v>90.75</v>
      </c>
      <c r="E10331" s="2">
        <v>3.63</v>
      </c>
      <c r="F10331" s="2">
        <v>5001.2100000000191</v>
      </c>
      <c r="G10331" s="2">
        <v>89.29</v>
      </c>
      <c r="H10331" s="2">
        <v>3.57</v>
      </c>
      <c r="I10331" s="2">
        <v>4931.7400000000243</v>
      </c>
    </row>
    <row r="10332" spans="1:9">
      <c r="A10332" s="2">
        <v>275560</v>
      </c>
      <c r="B10332" s="2" t="s">
        <v>66</v>
      </c>
      <c r="C10332" s="2">
        <v>0.1</v>
      </c>
      <c r="D10332" s="2">
        <v>90.75</v>
      </c>
      <c r="E10332" s="2">
        <v>9.08</v>
      </c>
      <c r="F10332" s="2">
        <v>12492.560000000043</v>
      </c>
      <c r="G10332" s="2">
        <v>89.29</v>
      </c>
      <c r="H10332" s="2">
        <v>8.93</v>
      </c>
      <c r="I10332" s="2">
        <v>12319.839999999978</v>
      </c>
    </row>
    <row r="10333" spans="1:9">
      <c r="A10333" s="2">
        <v>275560</v>
      </c>
      <c r="B10333" s="2" t="s">
        <v>67</v>
      </c>
      <c r="C10333" s="2">
        <v>0.125</v>
      </c>
      <c r="D10333" s="2">
        <v>94.18</v>
      </c>
      <c r="E10333" s="2">
        <v>11.77</v>
      </c>
      <c r="F10333" s="2">
        <v>16186.939999999944</v>
      </c>
      <c r="G10333" s="2">
        <v>92.67</v>
      </c>
      <c r="H10333" s="2">
        <v>11.58</v>
      </c>
      <c r="I10333" s="2">
        <v>15963.769999999884</v>
      </c>
    </row>
    <row r="10334" spans="1:9">
      <c r="A10334" s="2">
        <v>275560</v>
      </c>
      <c r="B10334" s="2" t="s">
        <v>68</v>
      </c>
      <c r="C10334" s="2">
        <v>0.125</v>
      </c>
      <c r="D10334" s="2">
        <v>96.7</v>
      </c>
      <c r="E10334" s="2">
        <v>12.09</v>
      </c>
      <c r="F10334" s="2">
        <v>16602.600000000035</v>
      </c>
      <c r="G10334" s="2">
        <v>95.15</v>
      </c>
      <c r="H10334" s="2">
        <v>11.89</v>
      </c>
      <c r="I10334" s="2">
        <v>16373.750000000016</v>
      </c>
    </row>
    <row r="10335" spans="1:9">
      <c r="A10335" s="2">
        <v>275560</v>
      </c>
      <c r="B10335" s="2" t="s">
        <v>69</v>
      </c>
      <c r="C10335" s="2">
        <v>0.1</v>
      </c>
      <c r="D10335" s="2">
        <v>98.71</v>
      </c>
      <c r="E10335" s="2">
        <v>9.8699999999999992</v>
      </c>
      <c r="F10335" s="2">
        <v>13546.290000000019</v>
      </c>
      <c r="G10335" s="2">
        <v>97.13</v>
      </c>
      <c r="H10335" s="2">
        <v>9.7100000000000009</v>
      </c>
      <c r="I10335" s="2">
        <v>13358.580000000058</v>
      </c>
    </row>
    <row r="10336" spans="1:9">
      <c r="A10336" s="2">
        <v>275560</v>
      </c>
      <c r="B10336" s="2" t="s">
        <v>70</v>
      </c>
      <c r="C10336" s="2">
        <v>0.1</v>
      </c>
      <c r="D10336" s="2">
        <v>112.4</v>
      </c>
      <c r="E10336" s="2">
        <v>11.2</v>
      </c>
      <c r="F10336" s="2">
        <v>15227.859999999977</v>
      </c>
      <c r="G10336" s="2">
        <v>99.12</v>
      </c>
      <c r="H10336" s="2">
        <v>9.92</v>
      </c>
      <c r="I10336" s="2">
        <v>14803.609999999941</v>
      </c>
    </row>
    <row r="10337" spans="1:9">
      <c r="A10337" s="2"/>
      <c r="B10337" s="2"/>
      <c r="C10337" s="2"/>
      <c r="D10337" s="2"/>
      <c r="E10337" s="2"/>
      <c r="F10337" s="2"/>
      <c r="G10337" s="2"/>
      <c r="H10337" s="2"/>
      <c r="I10337" s="2"/>
    </row>
    <row r="10338" spans="1:9">
      <c r="A10338" s="2">
        <v>275570</v>
      </c>
      <c r="B10338" s="2" t="s">
        <v>65</v>
      </c>
      <c r="C10338" s="2">
        <v>0.04</v>
      </c>
      <c r="D10338" s="2">
        <v>90.75</v>
      </c>
      <c r="E10338" s="2">
        <v>3.63</v>
      </c>
      <c r="F10338" s="2">
        <v>5004.8400000000192</v>
      </c>
      <c r="G10338" s="2">
        <v>89.29</v>
      </c>
      <c r="H10338" s="2">
        <v>3.57</v>
      </c>
      <c r="I10338" s="2">
        <v>4935.310000000024</v>
      </c>
    </row>
    <row r="10339" spans="1:9">
      <c r="A10339" s="2">
        <v>275570</v>
      </c>
      <c r="B10339" s="2" t="s">
        <v>66</v>
      </c>
      <c r="C10339" s="2">
        <v>0.1</v>
      </c>
      <c r="D10339" s="2">
        <v>90.75</v>
      </c>
      <c r="E10339" s="2">
        <v>9.08</v>
      </c>
      <c r="F10339" s="2">
        <v>12501.640000000043</v>
      </c>
      <c r="G10339" s="2">
        <v>89.29</v>
      </c>
      <c r="H10339" s="2">
        <v>8.93</v>
      </c>
      <c r="I10339" s="2">
        <v>12328.769999999979</v>
      </c>
    </row>
    <row r="10340" spans="1:9">
      <c r="A10340" s="2">
        <v>275570</v>
      </c>
      <c r="B10340" s="2" t="s">
        <v>67</v>
      </c>
      <c r="C10340" s="2">
        <v>0.125</v>
      </c>
      <c r="D10340" s="2">
        <v>94.18</v>
      </c>
      <c r="E10340" s="2">
        <v>11.77</v>
      </c>
      <c r="F10340" s="2">
        <v>16198.709999999945</v>
      </c>
      <c r="G10340" s="2">
        <v>92.67</v>
      </c>
      <c r="H10340" s="2">
        <v>11.58</v>
      </c>
      <c r="I10340" s="2">
        <v>15975.349999999884</v>
      </c>
    </row>
    <row r="10341" spans="1:9">
      <c r="A10341" s="2">
        <v>275570</v>
      </c>
      <c r="B10341" s="2" t="s">
        <v>68</v>
      </c>
      <c r="C10341" s="2">
        <v>0.125</v>
      </c>
      <c r="D10341" s="2">
        <v>96.7</v>
      </c>
      <c r="E10341" s="2">
        <v>12.09</v>
      </c>
      <c r="F10341" s="2">
        <v>16614.690000000035</v>
      </c>
      <c r="G10341" s="2">
        <v>95.15</v>
      </c>
      <c r="H10341" s="2">
        <v>11.89</v>
      </c>
      <c r="I10341" s="2">
        <v>16385.640000000018</v>
      </c>
    </row>
    <row r="10342" spans="1:9">
      <c r="A10342" s="2">
        <v>275570</v>
      </c>
      <c r="B10342" s="2" t="s">
        <v>69</v>
      </c>
      <c r="C10342" s="2">
        <v>0.1</v>
      </c>
      <c r="D10342" s="2">
        <v>98.71</v>
      </c>
      <c r="E10342" s="2">
        <v>9.8699999999999992</v>
      </c>
      <c r="F10342" s="2">
        <v>13556.16000000002</v>
      </c>
      <c r="G10342" s="2">
        <v>97.13</v>
      </c>
      <c r="H10342" s="2">
        <v>9.7100000000000009</v>
      </c>
      <c r="I10342" s="2">
        <v>13368.290000000057</v>
      </c>
    </row>
    <row r="10343" spans="1:9">
      <c r="A10343" s="2">
        <v>275570</v>
      </c>
      <c r="B10343" s="2" t="s">
        <v>70</v>
      </c>
      <c r="C10343" s="2">
        <v>0.1</v>
      </c>
      <c r="D10343" s="2">
        <v>124.09</v>
      </c>
      <c r="E10343" s="2">
        <v>12.32</v>
      </c>
      <c r="F10343" s="2">
        <v>15240.179999999977</v>
      </c>
      <c r="G10343" s="2">
        <v>99.12</v>
      </c>
      <c r="H10343" s="2">
        <v>9.92</v>
      </c>
      <c r="I10343" s="2">
        <v>14813.529999999941</v>
      </c>
    </row>
    <row r="10344" spans="1:9">
      <c r="A10344" s="2"/>
      <c r="B10344" s="2"/>
      <c r="C10344" s="2"/>
      <c r="D10344" s="2"/>
      <c r="E10344" s="2"/>
      <c r="F10344" s="2"/>
      <c r="G10344" s="2"/>
      <c r="H10344" s="2"/>
      <c r="I10344" s="2"/>
    </row>
    <row r="10345" spans="1:9">
      <c r="A10345" s="2">
        <v>275580</v>
      </c>
      <c r="B10345" s="2" t="s">
        <v>65</v>
      </c>
      <c r="C10345" s="2">
        <v>0.04</v>
      </c>
      <c r="D10345" s="2">
        <v>90.75</v>
      </c>
      <c r="E10345" s="2">
        <v>3.63</v>
      </c>
      <c r="F10345" s="2">
        <v>5008.4700000000194</v>
      </c>
      <c r="G10345" s="2">
        <v>89.29</v>
      </c>
      <c r="H10345" s="2">
        <v>3.57</v>
      </c>
      <c r="I10345" s="2">
        <v>4938.8800000000238</v>
      </c>
    </row>
    <row r="10346" spans="1:9">
      <c r="A10346" s="2">
        <v>275580</v>
      </c>
      <c r="B10346" s="2" t="s">
        <v>66</v>
      </c>
      <c r="C10346" s="2">
        <v>0.1</v>
      </c>
      <c r="D10346" s="2">
        <v>90.75</v>
      </c>
      <c r="E10346" s="2">
        <v>9.08</v>
      </c>
      <c r="F10346" s="2">
        <v>12510.720000000043</v>
      </c>
      <c r="G10346" s="2">
        <v>89.29</v>
      </c>
      <c r="H10346" s="2">
        <v>8.93</v>
      </c>
      <c r="I10346" s="2">
        <v>12337.699999999979</v>
      </c>
    </row>
    <row r="10347" spans="1:9">
      <c r="A10347" s="2">
        <v>275580</v>
      </c>
      <c r="B10347" s="2" t="s">
        <v>67</v>
      </c>
      <c r="C10347" s="2">
        <v>0.125</v>
      </c>
      <c r="D10347" s="2">
        <v>94.18</v>
      </c>
      <c r="E10347" s="2">
        <v>11.77</v>
      </c>
      <c r="F10347" s="2">
        <v>16210.479999999945</v>
      </c>
      <c r="G10347" s="2">
        <v>92.67</v>
      </c>
      <c r="H10347" s="2">
        <v>11.58</v>
      </c>
      <c r="I10347" s="2">
        <v>15986.929999999884</v>
      </c>
    </row>
    <row r="10348" spans="1:9">
      <c r="A10348" s="2">
        <v>275580</v>
      </c>
      <c r="B10348" s="2" t="s">
        <v>68</v>
      </c>
      <c r="C10348" s="2">
        <v>0.125</v>
      </c>
      <c r="D10348" s="2">
        <v>96.7</v>
      </c>
      <c r="E10348" s="2">
        <v>12.09</v>
      </c>
      <c r="F10348" s="2">
        <v>16626.780000000035</v>
      </c>
      <c r="G10348" s="2">
        <v>95.15</v>
      </c>
      <c r="H10348" s="2">
        <v>11.89</v>
      </c>
      <c r="I10348" s="2">
        <v>16397.530000000017</v>
      </c>
    </row>
    <row r="10349" spans="1:9">
      <c r="A10349" s="2">
        <v>275580</v>
      </c>
      <c r="B10349" s="2" t="s">
        <v>69</v>
      </c>
      <c r="C10349" s="2">
        <v>0.1</v>
      </c>
      <c r="D10349" s="2">
        <v>98.71</v>
      </c>
      <c r="E10349" s="2">
        <v>9.8699999999999992</v>
      </c>
      <c r="F10349" s="2">
        <v>13566.030000000021</v>
      </c>
      <c r="G10349" s="2">
        <v>97.13</v>
      </c>
      <c r="H10349" s="2">
        <v>9.7100000000000009</v>
      </c>
      <c r="I10349" s="2">
        <v>13378.000000000056</v>
      </c>
    </row>
    <row r="10350" spans="1:9">
      <c r="A10350" s="2">
        <v>275580</v>
      </c>
      <c r="B10350" s="2" t="s">
        <v>70</v>
      </c>
      <c r="C10350" s="2">
        <v>0.1</v>
      </c>
      <c r="D10350" s="2">
        <v>124.09</v>
      </c>
      <c r="E10350" s="2">
        <v>12.32</v>
      </c>
      <c r="F10350" s="2">
        <v>15252.499999999976</v>
      </c>
      <c r="G10350" s="2">
        <v>99.12</v>
      </c>
      <c r="H10350" s="2">
        <v>9.91</v>
      </c>
      <c r="I10350" s="2">
        <v>14823.43999999994</v>
      </c>
    </row>
    <row r="10351" spans="1:9">
      <c r="A10351" s="2"/>
      <c r="B10351" s="2"/>
      <c r="C10351" s="2"/>
      <c r="D10351" s="2"/>
      <c r="E10351" s="2"/>
      <c r="F10351" s="2"/>
      <c r="G10351" s="2"/>
      <c r="H10351" s="2"/>
      <c r="I10351" s="2"/>
    </row>
    <row r="10352" spans="1:9">
      <c r="A10352" s="2">
        <v>275590</v>
      </c>
      <c r="B10352" s="2" t="s">
        <v>65</v>
      </c>
      <c r="C10352" s="2">
        <v>0.04</v>
      </c>
      <c r="D10352" s="2">
        <v>90.75</v>
      </c>
      <c r="E10352" s="2">
        <v>3.63</v>
      </c>
      <c r="F10352" s="2">
        <v>5012.1000000000195</v>
      </c>
      <c r="G10352" s="2">
        <v>89.29</v>
      </c>
      <c r="H10352" s="2">
        <v>3.57</v>
      </c>
      <c r="I10352" s="2">
        <v>4942.4500000000235</v>
      </c>
    </row>
    <row r="10353" spans="1:9">
      <c r="A10353" s="2">
        <v>275590</v>
      </c>
      <c r="B10353" s="2" t="s">
        <v>66</v>
      </c>
      <c r="C10353" s="2">
        <v>0.1</v>
      </c>
      <c r="D10353" s="2">
        <v>90.75</v>
      </c>
      <c r="E10353" s="2">
        <v>9.08</v>
      </c>
      <c r="F10353" s="2">
        <v>12519.800000000043</v>
      </c>
      <c r="G10353" s="2">
        <v>89.29</v>
      </c>
      <c r="H10353" s="2">
        <v>8.93</v>
      </c>
      <c r="I10353" s="2">
        <v>12346.629999999979</v>
      </c>
    </row>
    <row r="10354" spans="1:9">
      <c r="A10354" s="2">
        <v>275590</v>
      </c>
      <c r="B10354" s="2" t="s">
        <v>67</v>
      </c>
      <c r="C10354" s="2">
        <v>0.125</v>
      </c>
      <c r="D10354" s="2">
        <v>94.18</v>
      </c>
      <c r="E10354" s="2">
        <v>11.77</v>
      </c>
      <c r="F10354" s="2">
        <v>16222.249999999945</v>
      </c>
      <c r="G10354" s="2">
        <v>92.67</v>
      </c>
      <c r="H10354" s="2">
        <v>11.58</v>
      </c>
      <c r="I10354" s="2">
        <v>15998.509999999884</v>
      </c>
    </row>
    <row r="10355" spans="1:9">
      <c r="A10355" s="2">
        <v>275590</v>
      </c>
      <c r="B10355" s="2" t="s">
        <v>68</v>
      </c>
      <c r="C10355" s="2">
        <v>0.125</v>
      </c>
      <c r="D10355" s="2">
        <v>96.7</v>
      </c>
      <c r="E10355" s="2">
        <v>12.09</v>
      </c>
      <c r="F10355" s="2">
        <v>16638.870000000035</v>
      </c>
      <c r="G10355" s="2">
        <v>95.15</v>
      </c>
      <c r="H10355" s="2">
        <v>11.89</v>
      </c>
      <c r="I10355" s="2">
        <v>16409.420000000016</v>
      </c>
    </row>
    <row r="10356" spans="1:9">
      <c r="A10356" s="2">
        <v>275590</v>
      </c>
      <c r="B10356" s="2" t="s">
        <v>69</v>
      </c>
      <c r="C10356" s="2">
        <v>0.1</v>
      </c>
      <c r="D10356" s="2">
        <v>98.71</v>
      </c>
      <c r="E10356" s="2">
        <v>9.8699999999999992</v>
      </c>
      <c r="F10356" s="2">
        <v>13575.900000000021</v>
      </c>
      <c r="G10356" s="2">
        <v>97.13</v>
      </c>
      <c r="H10356" s="2">
        <v>9.7100000000000009</v>
      </c>
      <c r="I10356" s="2">
        <v>13387.710000000056</v>
      </c>
    </row>
    <row r="10357" spans="1:9">
      <c r="A10357" s="2">
        <v>275590</v>
      </c>
      <c r="B10357" s="2" t="s">
        <v>70</v>
      </c>
      <c r="C10357" s="2">
        <v>0.1</v>
      </c>
      <c r="D10357" s="2">
        <v>124.09</v>
      </c>
      <c r="E10357" s="2">
        <v>12.32</v>
      </c>
      <c r="F10357" s="2">
        <v>15264.819999999976</v>
      </c>
      <c r="G10357" s="2">
        <v>99.12</v>
      </c>
      <c r="H10357" s="2">
        <v>9.92</v>
      </c>
      <c r="I10357" s="2">
        <v>14833.359999999941</v>
      </c>
    </row>
    <row r="10358" spans="1:9">
      <c r="A10358" s="2"/>
      <c r="B10358" s="2"/>
      <c r="C10358" s="2"/>
      <c r="D10358" s="2"/>
      <c r="E10358" s="2"/>
      <c r="F10358" s="2"/>
      <c r="G10358" s="2"/>
      <c r="H10358" s="2"/>
      <c r="I10358" s="2"/>
    </row>
    <row r="10359" spans="1:9">
      <c r="A10359" s="2">
        <v>275600</v>
      </c>
      <c r="B10359" s="2" t="s">
        <v>65</v>
      </c>
      <c r="C10359" s="2">
        <v>0.04</v>
      </c>
      <c r="D10359" s="2">
        <v>90.75</v>
      </c>
      <c r="E10359" s="2">
        <v>3.63</v>
      </c>
      <c r="F10359" s="2">
        <v>5015.7300000000196</v>
      </c>
      <c r="G10359" s="2">
        <v>89.29</v>
      </c>
      <c r="H10359" s="2">
        <v>3.57</v>
      </c>
      <c r="I10359" s="2">
        <v>4946.0200000000232</v>
      </c>
    </row>
    <row r="10360" spans="1:9">
      <c r="A10360" s="2">
        <v>275600</v>
      </c>
      <c r="B10360" s="2" t="s">
        <v>66</v>
      </c>
      <c r="C10360" s="2">
        <v>0.1</v>
      </c>
      <c r="D10360" s="2">
        <v>90.75</v>
      </c>
      <c r="E10360" s="2">
        <v>9.08</v>
      </c>
      <c r="F10360" s="2">
        <v>12528.880000000043</v>
      </c>
      <c r="G10360" s="2">
        <v>89.29</v>
      </c>
      <c r="H10360" s="2">
        <v>8.93</v>
      </c>
      <c r="I10360" s="2">
        <v>12355.559999999979</v>
      </c>
    </row>
    <row r="10361" spans="1:9">
      <c r="A10361" s="2">
        <v>275600</v>
      </c>
      <c r="B10361" s="2" t="s">
        <v>67</v>
      </c>
      <c r="C10361" s="2">
        <v>0.125</v>
      </c>
      <c r="D10361" s="2">
        <v>94.18</v>
      </c>
      <c r="E10361" s="2">
        <v>11.77</v>
      </c>
      <c r="F10361" s="2">
        <v>16234.019999999946</v>
      </c>
      <c r="G10361" s="2">
        <v>92.67</v>
      </c>
      <c r="H10361" s="2">
        <v>11.58</v>
      </c>
      <c r="I10361" s="2">
        <v>16010.089999999884</v>
      </c>
    </row>
    <row r="10362" spans="1:9">
      <c r="A10362" s="2">
        <v>275600</v>
      </c>
      <c r="B10362" s="2" t="s">
        <v>68</v>
      </c>
      <c r="C10362" s="2">
        <v>0.125</v>
      </c>
      <c r="D10362" s="2">
        <v>96.7</v>
      </c>
      <c r="E10362" s="2">
        <v>12.09</v>
      </c>
      <c r="F10362" s="2">
        <v>16650.960000000036</v>
      </c>
      <c r="G10362" s="2">
        <v>95.15</v>
      </c>
      <c r="H10362" s="2">
        <v>11.89</v>
      </c>
      <c r="I10362" s="2">
        <v>16421.310000000016</v>
      </c>
    </row>
    <row r="10363" spans="1:9">
      <c r="A10363" s="2">
        <v>275600</v>
      </c>
      <c r="B10363" s="2" t="s">
        <v>69</v>
      </c>
      <c r="C10363" s="2">
        <v>0.1</v>
      </c>
      <c r="D10363" s="2">
        <v>98.71</v>
      </c>
      <c r="E10363" s="2">
        <v>9.8699999999999992</v>
      </c>
      <c r="F10363" s="2">
        <v>13585.770000000022</v>
      </c>
      <c r="G10363" s="2">
        <v>97.13</v>
      </c>
      <c r="H10363" s="2">
        <v>9.7100000000000009</v>
      </c>
      <c r="I10363" s="2">
        <v>13397.420000000055</v>
      </c>
    </row>
    <row r="10364" spans="1:9">
      <c r="A10364" s="2">
        <v>275600</v>
      </c>
      <c r="B10364" s="2" t="s">
        <v>70</v>
      </c>
      <c r="C10364" s="2">
        <v>0.1</v>
      </c>
      <c r="D10364" s="2">
        <v>124.09</v>
      </c>
      <c r="E10364" s="2">
        <v>12.32</v>
      </c>
      <c r="F10364" s="2">
        <v>15277.139999999976</v>
      </c>
      <c r="G10364" s="2">
        <v>99.12</v>
      </c>
      <c r="H10364" s="2">
        <v>9.92</v>
      </c>
      <c r="I10364" s="2">
        <v>14843.279999999941</v>
      </c>
    </row>
    <row r="10365" spans="1:9">
      <c r="A10365" s="2"/>
      <c r="B10365" s="2"/>
      <c r="C10365" s="2"/>
      <c r="D10365" s="2"/>
      <c r="E10365" s="2"/>
      <c r="F10365" s="2"/>
      <c r="G10365" s="2"/>
      <c r="H10365" s="2"/>
      <c r="I10365" s="2"/>
    </row>
    <row r="10366" spans="1:9">
      <c r="A10366" s="2">
        <v>275610</v>
      </c>
      <c r="B10366" s="2" t="s">
        <v>65</v>
      </c>
      <c r="C10366" s="2">
        <v>0.04</v>
      </c>
      <c r="D10366" s="2">
        <v>90.75</v>
      </c>
      <c r="E10366" s="2">
        <v>3.63</v>
      </c>
      <c r="F10366" s="2">
        <v>5019.3600000000197</v>
      </c>
      <c r="G10366" s="2">
        <v>89.29</v>
      </c>
      <c r="H10366" s="2">
        <v>3.57</v>
      </c>
      <c r="I10366" s="2">
        <v>4949.5900000000229</v>
      </c>
    </row>
    <row r="10367" spans="1:9">
      <c r="A10367" s="2">
        <v>275610</v>
      </c>
      <c r="B10367" s="2" t="s">
        <v>66</v>
      </c>
      <c r="C10367" s="2">
        <v>0.1</v>
      </c>
      <c r="D10367" s="2">
        <v>90.75</v>
      </c>
      <c r="E10367" s="2">
        <v>9.08</v>
      </c>
      <c r="F10367" s="2">
        <v>12537.960000000043</v>
      </c>
      <c r="G10367" s="2">
        <v>89.29</v>
      </c>
      <c r="H10367" s="2">
        <v>8.93</v>
      </c>
      <c r="I10367" s="2">
        <v>12364.48999999998</v>
      </c>
    </row>
    <row r="10368" spans="1:9">
      <c r="A10368" s="2">
        <v>275610</v>
      </c>
      <c r="B10368" s="2" t="s">
        <v>67</v>
      </c>
      <c r="C10368" s="2">
        <v>0.125</v>
      </c>
      <c r="D10368" s="2">
        <v>94.18</v>
      </c>
      <c r="E10368" s="2">
        <v>11.77</v>
      </c>
      <c r="F10368" s="2">
        <v>16245.789999999946</v>
      </c>
      <c r="G10368" s="2">
        <v>92.67</v>
      </c>
      <c r="H10368" s="2">
        <v>11.58</v>
      </c>
      <c r="I10368" s="2">
        <v>16021.669999999884</v>
      </c>
    </row>
    <row r="10369" spans="1:9">
      <c r="A10369" s="2">
        <v>275610</v>
      </c>
      <c r="B10369" s="2" t="s">
        <v>68</v>
      </c>
      <c r="C10369" s="2">
        <v>0.125</v>
      </c>
      <c r="D10369" s="2">
        <v>96.7</v>
      </c>
      <c r="E10369" s="2">
        <v>12.09</v>
      </c>
      <c r="F10369" s="2">
        <v>16663.050000000036</v>
      </c>
      <c r="G10369" s="2">
        <v>95.15</v>
      </c>
      <c r="H10369" s="2">
        <v>11.89</v>
      </c>
      <c r="I10369" s="2">
        <v>16433.200000000015</v>
      </c>
    </row>
    <row r="10370" spans="1:9">
      <c r="A10370" s="2">
        <v>275610</v>
      </c>
      <c r="B10370" s="2" t="s">
        <v>69</v>
      </c>
      <c r="C10370" s="2">
        <v>0.1</v>
      </c>
      <c r="D10370" s="2">
        <v>98.71</v>
      </c>
      <c r="E10370" s="2">
        <v>9.8699999999999992</v>
      </c>
      <c r="F10370" s="2">
        <v>13595.640000000023</v>
      </c>
      <c r="G10370" s="2">
        <v>97.13</v>
      </c>
      <c r="H10370" s="2">
        <v>9.7100000000000009</v>
      </c>
      <c r="I10370" s="2">
        <v>13407.130000000054</v>
      </c>
    </row>
    <row r="10371" spans="1:9">
      <c r="A10371" s="2">
        <v>275610</v>
      </c>
      <c r="B10371" s="2" t="s">
        <v>70</v>
      </c>
      <c r="C10371" s="2">
        <v>0.1</v>
      </c>
      <c r="D10371" s="2">
        <v>124.09</v>
      </c>
      <c r="E10371" s="2">
        <v>12.32</v>
      </c>
      <c r="F10371" s="2">
        <v>15289.459999999975</v>
      </c>
      <c r="G10371" s="2">
        <v>99.12</v>
      </c>
      <c r="H10371" s="2">
        <v>9.92</v>
      </c>
      <c r="I10371" s="2">
        <v>14853.199999999941</v>
      </c>
    </row>
    <row r="10372" spans="1:9">
      <c r="A10372" s="2"/>
      <c r="B10372" s="2"/>
      <c r="C10372" s="2"/>
      <c r="D10372" s="2"/>
      <c r="E10372" s="2"/>
      <c r="F10372" s="2"/>
      <c r="G10372" s="2"/>
      <c r="H10372" s="2"/>
      <c r="I10372" s="2"/>
    </row>
    <row r="10373" spans="1:9">
      <c r="A10373" s="2">
        <v>275620</v>
      </c>
      <c r="B10373" s="2" t="s">
        <v>65</v>
      </c>
      <c r="C10373" s="2">
        <v>0.04</v>
      </c>
      <c r="D10373" s="2">
        <v>90.75</v>
      </c>
      <c r="E10373" s="2">
        <v>3.63</v>
      </c>
      <c r="F10373" s="2">
        <v>5022.9900000000198</v>
      </c>
      <c r="G10373" s="2">
        <v>89.29</v>
      </c>
      <c r="H10373" s="2">
        <v>3.57</v>
      </c>
      <c r="I10373" s="2">
        <v>4953.1600000000226</v>
      </c>
    </row>
    <row r="10374" spans="1:9">
      <c r="A10374" s="2">
        <v>275620</v>
      </c>
      <c r="B10374" s="2" t="s">
        <v>66</v>
      </c>
      <c r="C10374" s="2">
        <v>0.1</v>
      </c>
      <c r="D10374" s="2">
        <v>90.75</v>
      </c>
      <c r="E10374" s="2">
        <v>9.08</v>
      </c>
      <c r="F10374" s="2">
        <v>12547.040000000043</v>
      </c>
      <c r="G10374" s="2">
        <v>89.29</v>
      </c>
      <c r="H10374" s="2">
        <v>8.93</v>
      </c>
      <c r="I10374" s="2">
        <v>12373.41999999998</v>
      </c>
    </row>
    <row r="10375" spans="1:9">
      <c r="A10375" s="2">
        <v>275620</v>
      </c>
      <c r="B10375" s="2" t="s">
        <v>67</v>
      </c>
      <c r="C10375" s="2">
        <v>0.125</v>
      </c>
      <c r="D10375" s="2">
        <v>94.18</v>
      </c>
      <c r="E10375" s="2">
        <v>11.77</v>
      </c>
      <c r="F10375" s="2">
        <v>16257.559999999947</v>
      </c>
      <c r="G10375" s="2">
        <v>92.67</v>
      </c>
      <c r="H10375" s="2">
        <v>11.58</v>
      </c>
      <c r="I10375" s="2">
        <v>16033.249999999884</v>
      </c>
    </row>
    <row r="10376" spans="1:9">
      <c r="A10376" s="2">
        <v>275620</v>
      </c>
      <c r="B10376" s="2" t="s">
        <v>68</v>
      </c>
      <c r="C10376" s="2">
        <v>0.125</v>
      </c>
      <c r="D10376" s="2">
        <v>96.7</v>
      </c>
      <c r="E10376" s="2">
        <v>12.09</v>
      </c>
      <c r="F10376" s="2">
        <v>16675.140000000036</v>
      </c>
      <c r="G10376" s="2">
        <v>95.15</v>
      </c>
      <c r="H10376" s="2">
        <v>11.89</v>
      </c>
      <c r="I10376" s="2">
        <v>16445.090000000015</v>
      </c>
    </row>
    <row r="10377" spans="1:9">
      <c r="A10377" s="2">
        <v>275620</v>
      </c>
      <c r="B10377" s="2" t="s">
        <v>69</v>
      </c>
      <c r="C10377" s="2">
        <v>0.1</v>
      </c>
      <c r="D10377" s="2">
        <v>98.71</v>
      </c>
      <c r="E10377" s="2">
        <v>9.8699999999999992</v>
      </c>
      <c r="F10377" s="2">
        <v>13605.510000000024</v>
      </c>
      <c r="G10377" s="2">
        <v>97.13</v>
      </c>
      <c r="H10377" s="2">
        <v>9.7100000000000009</v>
      </c>
      <c r="I10377" s="2">
        <v>13416.840000000053</v>
      </c>
    </row>
    <row r="10378" spans="1:9">
      <c r="A10378" s="2">
        <v>275620</v>
      </c>
      <c r="B10378" s="2" t="s">
        <v>70</v>
      </c>
      <c r="C10378" s="2">
        <v>0.1</v>
      </c>
      <c r="D10378" s="2">
        <v>124.09</v>
      </c>
      <c r="E10378" s="2">
        <v>12.32</v>
      </c>
      <c r="F10378" s="2">
        <v>15301.779999999975</v>
      </c>
      <c r="G10378" s="2">
        <v>99.12</v>
      </c>
      <c r="H10378" s="2">
        <v>9.92</v>
      </c>
      <c r="I10378" s="2">
        <v>14863.119999999941</v>
      </c>
    </row>
    <row r="10379" spans="1:9">
      <c r="A10379" s="2"/>
      <c r="B10379" s="2"/>
      <c r="C10379" s="2"/>
      <c r="D10379" s="2"/>
      <c r="E10379" s="2"/>
      <c r="F10379" s="2"/>
      <c r="G10379" s="2"/>
      <c r="H10379" s="2"/>
      <c r="I10379" s="2"/>
    </row>
    <row r="10380" spans="1:9">
      <c r="A10380" s="2">
        <v>275630</v>
      </c>
      <c r="B10380" s="2" t="s">
        <v>65</v>
      </c>
      <c r="C10380" s="2">
        <v>0.04</v>
      </c>
      <c r="D10380" s="2">
        <v>90.75</v>
      </c>
      <c r="E10380" s="2">
        <v>3.63</v>
      </c>
      <c r="F10380" s="2">
        <v>5026.6200000000199</v>
      </c>
      <c r="G10380" s="2">
        <v>89.29</v>
      </c>
      <c r="H10380" s="2">
        <v>3.57</v>
      </c>
      <c r="I10380" s="2">
        <v>4956.7300000000223</v>
      </c>
    </row>
    <row r="10381" spans="1:9">
      <c r="A10381" s="2">
        <v>275630</v>
      </c>
      <c r="B10381" s="2" t="s">
        <v>66</v>
      </c>
      <c r="C10381" s="2">
        <v>0.1</v>
      </c>
      <c r="D10381" s="2">
        <v>90.75</v>
      </c>
      <c r="E10381" s="2">
        <v>9.08</v>
      </c>
      <c r="F10381" s="2">
        <v>12556.120000000043</v>
      </c>
      <c r="G10381" s="2">
        <v>89.29</v>
      </c>
      <c r="H10381" s="2">
        <v>8.93</v>
      </c>
      <c r="I10381" s="2">
        <v>12382.34999999998</v>
      </c>
    </row>
    <row r="10382" spans="1:9">
      <c r="A10382" s="2">
        <v>275630</v>
      </c>
      <c r="B10382" s="2" t="s">
        <v>67</v>
      </c>
      <c r="C10382" s="2">
        <v>0.125</v>
      </c>
      <c r="D10382" s="2">
        <v>94.18</v>
      </c>
      <c r="E10382" s="2">
        <v>11.77</v>
      </c>
      <c r="F10382" s="2">
        <v>16269.329999999947</v>
      </c>
      <c r="G10382" s="2">
        <v>92.67</v>
      </c>
      <c r="H10382" s="2">
        <v>11.58</v>
      </c>
      <c r="I10382" s="2">
        <v>16044.829999999884</v>
      </c>
    </row>
    <row r="10383" spans="1:9">
      <c r="A10383" s="2">
        <v>275630</v>
      </c>
      <c r="B10383" s="2" t="s">
        <v>68</v>
      </c>
      <c r="C10383" s="2">
        <v>0.125</v>
      </c>
      <c r="D10383" s="2">
        <v>96.7</v>
      </c>
      <c r="E10383" s="2">
        <v>12.09</v>
      </c>
      <c r="F10383" s="2">
        <v>16687.230000000036</v>
      </c>
      <c r="G10383" s="2">
        <v>95.15</v>
      </c>
      <c r="H10383" s="2">
        <v>11.89</v>
      </c>
      <c r="I10383" s="2">
        <v>16456.980000000014</v>
      </c>
    </row>
    <row r="10384" spans="1:9">
      <c r="A10384" s="2">
        <v>275630</v>
      </c>
      <c r="B10384" s="2" t="s">
        <v>69</v>
      </c>
      <c r="C10384" s="2">
        <v>0.1</v>
      </c>
      <c r="D10384" s="2">
        <v>98.71</v>
      </c>
      <c r="E10384" s="2">
        <v>9.8699999999999992</v>
      </c>
      <c r="F10384" s="2">
        <v>13615.380000000025</v>
      </c>
      <c r="G10384" s="2">
        <v>97.13</v>
      </c>
      <c r="H10384" s="2">
        <v>9.7100000000000009</v>
      </c>
      <c r="I10384" s="2">
        <v>13426.550000000052</v>
      </c>
    </row>
    <row r="10385" spans="1:9">
      <c r="A10385" s="2">
        <v>275630</v>
      </c>
      <c r="B10385" s="2" t="s">
        <v>70</v>
      </c>
      <c r="C10385" s="2">
        <v>0.1</v>
      </c>
      <c r="D10385" s="2">
        <v>124.09</v>
      </c>
      <c r="E10385" s="2">
        <v>12.32</v>
      </c>
      <c r="F10385" s="2">
        <v>15314.099999999975</v>
      </c>
      <c r="G10385" s="2">
        <v>99.12</v>
      </c>
      <c r="H10385" s="2">
        <v>9.92</v>
      </c>
      <c r="I10385" s="2">
        <v>14873.039999999941</v>
      </c>
    </row>
    <row r="10386" spans="1:9">
      <c r="A10386" s="2"/>
      <c r="B10386" s="2"/>
      <c r="C10386" s="2"/>
      <c r="D10386" s="2"/>
      <c r="E10386" s="2"/>
      <c r="F10386" s="2"/>
      <c r="G10386" s="2"/>
      <c r="H10386" s="2"/>
      <c r="I10386" s="2"/>
    </row>
    <row r="10387" spans="1:9">
      <c r="A10387" s="2">
        <v>275640</v>
      </c>
      <c r="B10387" s="2" t="s">
        <v>65</v>
      </c>
      <c r="C10387" s="2">
        <v>0.04</v>
      </c>
      <c r="D10387" s="2">
        <v>90.75</v>
      </c>
      <c r="E10387" s="2">
        <v>3.63</v>
      </c>
      <c r="F10387" s="2">
        <v>5030.25000000002</v>
      </c>
      <c r="G10387" s="2">
        <v>89.29</v>
      </c>
      <c r="H10387" s="2">
        <v>3.57</v>
      </c>
      <c r="I10387" s="2">
        <v>4960.300000000022</v>
      </c>
    </row>
    <row r="10388" spans="1:9">
      <c r="A10388" s="2">
        <v>275640</v>
      </c>
      <c r="B10388" s="2" t="s">
        <v>66</v>
      </c>
      <c r="C10388" s="2">
        <v>0.1</v>
      </c>
      <c r="D10388" s="2">
        <v>90.75</v>
      </c>
      <c r="E10388" s="2">
        <v>9.08</v>
      </c>
      <c r="F10388" s="2">
        <v>12565.200000000043</v>
      </c>
      <c r="G10388" s="2">
        <v>89.29</v>
      </c>
      <c r="H10388" s="2">
        <v>8.93</v>
      </c>
      <c r="I10388" s="2">
        <v>12391.279999999981</v>
      </c>
    </row>
    <row r="10389" spans="1:9">
      <c r="A10389" s="2">
        <v>275640</v>
      </c>
      <c r="B10389" s="2" t="s">
        <v>67</v>
      </c>
      <c r="C10389" s="2">
        <v>0.125</v>
      </c>
      <c r="D10389" s="2">
        <v>94.18</v>
      </c>
      <c r="E10389" s="2">
        <v>11.77</v>
      </c>
      <c r="F10389" s="2">
        <v>16281.099999999948</v>
      </c>
      <c r="G10389" s="2">
        <v>92.67</v>
      </c>
      <c r="H10389" s="2">
        <v>11.58</v>
      </c>
      <c r="I10389" s="2">
        <v>16056.409999999883</v>
      </c>
    </row>
    <row r="10390" spans="1:9">
      <c r="A10390" s="2">
        <v>275640</v>
      </c>
      <c r="B10390" s="2" t="s">
        <v>68</v>
      </c>
      <c r="C10390" s="2">
        <v>0.125</v>
      </c>
      <c r="D10390" s="2">
        <v>96.7</v>
      </c>
      <c r="E10390" s="2">
        <v>12.09</v>
      </c>
      <c r="F10390" s="2">
        <v>16699.320000000036</v>
      </c>
      <c r="G10390" s="2">
        <v>95.15</v>
      </c>
      <c r="H10390" s="2">
        <v>11.89</v>
      </c>
      <c r="I10390" s="2">
        <v>16468.870000000014</v>
      </c>
    </row>
    <row r="10391" spans="1:9">
      <c r="A10391" s="2">
        <v>275640</v>
      </c>
      <c r="B10391" s="2" t="s">
        <v>69</v>
      </c>
      <c r="C10391" s="2">
        <v>0.1</v>
      </c>
      <c r="D10391" s="2">
        <v>98.71</v>
      </c>
      <c r="E10391" s="2">
        <v>9.8699999999999992</v>
      </c>
      <c r="F10391" s="2">
        <v>13625.250000000025</v>
      </c>
      <c r="G10391" s="2">
        <v>97.13</v>
      </c>
      <c r="H10391" s="2">
        <v>9.7100000000000009</v>
      </c>
      <c r="I10391" s="2">
        <v>13436.260000000051</v>
      </c>
    </row>
    <row r="10392" spans="1:9">
      <c r="A10392" s="2">
        <v>275640</v>
      </c>
      <c r="B10392" s="2" t="s">
        <v>70</v>
      </c>
      <c r="C10392" s="2">
        <v>0.1</v>
      </c>
      <c r="D10392" s="2">
        <v>124.09</v>
      </c>
      <c r="E10392" s="2">
        <v>12.32</v>
      </c>
      <c r="F10392" s="2">
        <v>15326.419999999975</v>
      </c>
      <c r="G10392" s="2">
        <v>99.12</v>
      </c>
      <c r="H10392" s="2">
        <v>9.92</v>
      </c>
      <c r="I10392" s="2">
        <v>14882.959999999941</v>
      </c>
    </row>
    <row r="10393" spans="1:9">
      <c r="A10393" s="2"/>
      <c r="B10393" s="2"/>
      <c r="C10393" s="2"/>
      <c r="D10393" s="2"/>
      <c r="E10393" s="2"/>
      <c r="F10393" s="2"/>
      <c r="G10393" s="2"/>
      <c r="H10393" s="2"/>
      <c r="I10393" s="2"/>
    </row>
    <row r="10394" spans="1:9">
      <c r="A10394" s="2">
        <v>275650</v>
      </c>
      <c r="B10394" s="2" t="s">
        <v>65</v>
      </c>
      <c r="C10394" s="2">
        <v>0.04</v>
      </c>
      <c r="D10394" s="2">
        <v>90.75</v>
      </c>
      <c r="E10394" s="2">
        <v>3.63</v>
      </c>
      <c r="F10394" s="2">
        <v>5033.8800000000201</v>
      </c>
      <c r="G10394" s="2">
        <v>89.29</v>
      </c>
      <c r="H10394" s="2">
        <v>3.57</v>
      </c>
      <c r="I10394" s="2">
        <v>4963.8700000000217</v>
      </c>
    </row>
    <row r="10395" spans="1:9">
      <c r="A10395" s="2">
        <v>275650</v>
      </c>
      <c r="B10395" s="2" t="s">
        <v>66</v>
      </c>
      <c r="C10395" s="2">
        <v>0.1</v>
      </c>
      <c r="D10395" s="2">
        <v>90.75</v>
      </c>
      <c r="E10395" s="2">
        <v>9.08</v>
      </c>
      <c r="F10395" s="2">
        <v>12574.280000000042</v>
      </c>
      <c r="G10395" s="2">
        <v>89.29</v>
      </c>
      <c r="H10395" s="2">
        <v>8.93</v>
      </c>
      <c r="I10395" s="2">
        <v>12400.209999999981</v>
      </c>
    </row>
    <row r="10396" spans="1:9">
      <c r="A10396" s="2">
        <v>275650</v>
      </c>
      <c r="B10396" s="2" t="s">
        <v>67</v>
      </c>
      <c r="C10396" s="2">
        <v>0.125</v>
      </c>
      <c r="D10396" s="2">
        <v>94.18</v>
      </c>
      <c r="E10396" s="2">
        <v>11.77</v>
      </c>
      <c r="F10396" s="2">
        <v>16292.869999999948</v>
      </c>
      <c r="G10396" s="2">
        <v>92.67</v>
      </c>
      <c r="H10396" s="2">
        <v>11.58</v>
      </c>
      <c r="I10396" s="2">
        <v>16067.989999999883</v>
      </c>
    </row>
    <row r="10397" spans="1:9">
      <c r="A10397" s="2">
        <v>275650</v>
      </c>
      <c r="B10397" s="2" t="s">
        <v>68</v>
      </c>
      <c r="C10397" s="2">
        <v>0.125</v>
      </c>
      <c r="D10397" s="2">
        <v>96.7</v>
      </c>
      <c r="E10397" s="2">
        <v>12.09</v>
      </c>
      <c r="F10397" s="2">
        <v>16711.410000000036</v>
      </c>
      <c r="G10397" s="2">
        <v>95.15</v>
      </c>
      <c r="H10397" s="2">
        <v>11.89</v>
      </c>
      <c r="I10397" s="2">
        <v>16480.760000000013</v>
      </c>
    </row>
    <row r="10398" spans="1:9">
      <c r="A10398" s="2">
        <v>275650</v>
      </c>
      <c r="B10398" s="2" t="s">
        <v>69</v>
      </c>
      <c r="C10398" s="2">
        <v>0.1</v>
      </c>
      <c r="D10398" s="2">
        <v>98.71</v>
      </c>
      <c r="E10398" s="2">
        <v>9.8699999999999992</v>
      </c>
      <c r="F10398" s="2">
        <v>13635.120000000026</v>
      </c>
      <c r="G10398" s="2">
        <v>97.13</v>
      </c>
      <c r="H10398" s="2">
        <v>9.7100000000000009</v>
      </c>
      <c r="I10398" s="2">
        <v>13445.97000000005</v>
      </c>
    </row>
    <row r="10399" spans="1:9">
      <c r="A10399" s="2">
        <v>275650</v>
      </c>
      <c r="B10399" s="2" t="s">
        <v>70</v>
      </c>
      <c r="C10399" s="2">
        <v>0.1</v>
      </c>
      <c r="D10399" s="2">
        <v>124.09</v>
      </c>
      <c r="E10399" s="2">
        <v>12.32</v>
      </c>
      <c r="F10399" s="2">
        <v>15338.739999999974</v>
      </c>
      <c r="G10399" s="2">
        <v>99.12</v>
      </c>
      <c r="H10399" s="2">
        <v>9.91</v>
      </c>
      <c r="I10399" s="2">
        <v>14892.869999999941</v>
      </c>
    </row>
    <row r="10400" spans="1:9">
      <c r="A10400" s="2"/>
      <c r="B10400" s="2"/>
      <c r="C10400" s="2"/>
      <c r="D10400" s="2"/>
      <c r="E10400" s="2"/>
      <c r="F10400" s="2"/>
      <c r="G10400" s="2"/>
      <c r="H10400" s="2"/>
      <c r="I10400" s="2"/>
    </row>
    <row r="10401" spans="1:9">
      <c r="A10401" s="2">
        <v>275660</v>
      </c>
      <c r="B10401" s="2" t="s">
        <v>65</v>
      </c>
      <c r="C10401" s="2">
        <v>0.04</v>
      </c>
      <c r="D10401" s="2">
        <v>90.75</v>
      </c>
      <c r="E10401" s="2">
        <v>3.63</v>
      </c>
      <c r="F10401" s="2">
        <v>5037.5100000000202</v>
      </c>
      <c r="G10401" s="2">
        <v>89.29</v>
      </c>
      <c r="H10401" s="2">
        <v>3.57</v>
      </c>
      <c r="I10401" s="2">
        <v>4967.4400000000214</v>
      </c>
    </row>
    <row r="10402" spans="1:9">
      <c r="A10402" s="2">
        <v>275660</v>
      </c>
      <c r="B10402" s="2" t="s">
        <v>66</v>
      </c>
      <c r="C10402" s="2">
        <v>0.1</v>
      </c>
      <c r="D10402" s="2">
        <v>90.75</v>
      </c>
      <c r="E10402" s="2">
        <v>9.08</v>
      </c>
      <c r="F10402" s="2">
        <v>12583.360000000042</v>
      </c>
      <c r="G10402" s="2">
        <v>89.29</v>
      </c>
      <c r="H10402" s="2">
        <v>8.93</v>
      </c>
      <c r="I10402" s="2">
        <v>12409.139999999981</v>
      </c>
    </row>
    <row r="10403" spans="1:9">
      <c r="A10403" s="2">
        <v>275660</v>
      </c>
      <c r="B10403" s="2" t="s">
        <v>67</v>
      </c>
      <c r="C10403" s="2">
        <v>0.125</v>
      </c>
      <c r="D10403" s="2">
        <v>94.18</v>
      </c>
      <c r="E10403" s="2">
        <v>11.77</v>
      </c>
      <c r="F10403" s="2">
        <v>16304.639999999948</v>
      </c>
      <c r="G10403" s="2">
        <v>92.67</v>
      </c>
      <c r="H10403" s="2">
        <v>11.58</v>
      </c>
      <c r="I10403" s="2">
        <v>16079.569999999883</v>
      </c>
    </row>
    <row r="10404" spans="1:9">
      <c r="A10404" s="2">
        <v>275660</v>
      </c>
      <c r="B10404" s="2" t="s">
        <v>68</v>
      </c>
      <c r="C10404" s="2">
        <v>0.125</v>
      </c>
      <c r="D10404" s="2">
        <v>96.7</v>
      </c>
      <c r="E10404" s="2">
        <v>12.09</v>
      </c>
      <c r="F10404" s="2">
        <v>16723.500000000036</v>
      </c>
      <c r="G10404" s="2">
        <v>95.15</v>
      </c>
      <c r="H10404" s="2">
        <v>11.89</v>
      </c>
      <c r="I10404" s="2">
        <v>16492.650000000012</v>
      </c>
    </row>
    <row r="10405" spans="1:9">
      <c r="A10405" s="2">
        <v>275660</v>
      </c>
      <c r="B10405" s="2" t="s">
        <v>69</v>
      </c>
      <c r="C10405" s="2">
        <v>0.1</v>
      </c>
      <c r="D10405" s="2">
        <v>98.71</v>
      </c>
      <c r="E10405" s="2">
        <v>9.8699999999999992</v>
      </c>
      <c r="F10405" s="2">
        <v>13644.990000000027</v>
      </c>
      <c r="G10405" s="2">
        <v>97.13</v>
      </c>
      <c r="H10405" s="2">
        <v>9.7100000000000009</v>
      </c>
      <c r="I10405" s="2">
        <v>13455.680000000049</v>
      </c>
    </row>
    <row r="10406" spans="1:9">
      <c r="A10406" s="2">
        <v>275660</v>
      </c>
      <c r="B10406" s="2" t="s">
        <v>70</v>
      </c>
      <c r="C10406" s="2">
        <v>0.1</v>
      </c>
      <c r="D10406" s="2">
        <v>124.09</v>
      </c>
      <c r="E10406" s="2">
        <v>12.32</v>
      </c>
      <c r="F10406" s="2">
        <v>15351.059999999974</v>
      </c>
      <c r="G10406" s="2">
        <v>99.12</v>
      </c>
      <c r="H10406" s="2">
        <v>9.92</v>
      </c>
      <c r="I10406" s="2">
        <v>14902.789999999941</v>
      </c>
    </row>
    <row r="10407" spans="1:9">
      <c r="A10407" s="2"/>
      <c r="B10407" s="2"/>
      <c r="C10407" s="2"/>
      <c r="D10407" s="2"/>
      <c r="E10407" s="2"/>
      <c r="F10407" s="2"/>
      <c r="G10407" s="2"/>
      <c r="H10407" s="2"/>
      <c r="I10407" s="2"/>
    </row>
    <row r="10408" spans="1:9">
      <c r="A10408" s="2">
        <v>275670</v>
      </c>
      <c r="B10408" s="2" t="s">
        <v>65</v>
      </c>
      <c r="C10408" s="2">
        <v>0.04</v>
      </c>
      <c r="D10408" s="2">
        <v>90.75</v>
      </c>
      <c r="E10408" s="2">
        <v>3.63</v>
      </c>
      <c r="F10408" s="2">
        <v>5041.1400000000203</v>
      </c>
      <c r="G10408" s="2">
        <v>89.29</v>
      </c>
      <c r="H10408" s="2">
        <v>3.57</v>
      </c>
      <c r="I10408" s="2">
        <v>4971.0100000000211</v>
      </c>
    </row>
    <row r="10409" spans="1:9">
      <c r="A10409" s="2">
        <v>275670</v>
      </c>
      <c r="B10409" s="2" t="s">
        <v>66</v>
      </c>
      <c r="C10409" s="2">
        <v>0.1</v>
      </c>
      <c r="D10409" s="2">
        <v>90.75</v>
      </c>
      <c r="E10409" s="2">
        <v>9.08</v>
      </c>
      <c r="F10409" s="2">
        <v>12592.440000000042</v>
      </c>
      <c r="G10409" s="2">
        <v>89.29</v>
      </c>
      <c r="H10409" s="2">
        <v>8.93</v>
      </c>
      <c r="I10409" s="2">
        <v>12418.069999999982</v>
      </c>
    </row>
    <row r="10410" spans="1:9">
      <c r="A10410" s="2">
        <v>275670</v>
      </c>
      <c r="B10410" s="2" t="s">
        <v>67</v>
      </c>
      <c r="C10410" s="2">
        <v>0.125</v>
      </c>
      <c r="D10410" s="2">
        <v>94.18</v>
      </c>
      <c r="E10410" s="2">
        <v>11.77</v>
      </c>
      <c r="F10410" s="2">
        <v>16316.409999999949</v>
      </c>
      <c r="G10410" s="2">
        <v>92.67</v>
      </c>
      <c r="H10410" s="2">
        <v>11.58</v>
      </c>
      <c r="I10410" s="2">
        <v>16091.149999999883</v>
      </c>
    </row>
    <row r="10411" spans="1:9">
      <c r="A10411" s="2">
        <v>275670</v>
      </c>
      <c r="B10411" s="2" t="s">
        <v>68</v>
      </c>
      <c r="C10411" s="2">
        <v>0.125</v>
      </c>
      <c r="D10411" s="2">
        <v>96.7</v>
      </c>
      <c r="E10411" s="2">
        <v>12.09</v>
      </c>
      <c r="F10411" s="2">
        <v>16735.590000000037</v>
      </c>
      <c r="G10411" s="2">
        <v>95.15</v>
      </c>
      <c r="H10411" s="2">
        <v>11.89</v>
      </c>
      <c r="I10411" s="2">
        <v>16504.540000000012</v>
      </c>
    </row>
    <row r="10412" spans="1:9">
      <c r="A10412" s="2">
        <v>275670</v>
      </c>
      <c r="B10412" s="2" t="s">
        <v>69</v>
      </c>
      <c r="C10412" s="2">
        <v>0.1</v>
      </c>
      <c r="D10412" s="2">
        <v>98.71</v>
      </c>
      <c r="E10412" s="2">
        <v>9.8699999999999992</v>
      </c>
      <c r="F10412" s="2">
        <v>13654.860000000028</v>
      </c>
      <c r="G10412" s="2">
        <v>97.13</v>
      </c>
      <c r="H10412" s="2">
        <v>9.7100000000000009</v>
      </c>
      <c r="I10412" s="2">
        <v>13465.390000000049</v>
      </c>
    </row>
    <row r="10413" spans="1:9">
      <c r="A10413" s="2">
        <v>275670</v>
      </c>
      <c r="B10413" s="2" t="s">
        <v>70</v>
      </c>
      <c r="C10413" s="2">
        <v>0.1</v>
      </c>
      <c r="D10413" s="2">
        <v>124.09</v>
      </c>
      <c r="E10413" s="2">
        <v>12.32</v>
      </c>
      <c r="F10413" s="2">
        <v>15363.379999999974</v>
      </c>
      <c r="G10413" s="2">
        <v>99.12</v>
      </c>
      <c r="H10413" s="2">
        <v>9.92</v>
      </c>
      <c r="I10413" s="2">
        <v>14912.709999999941</v>
      </c>
    </row>
    <row r="10414" spans="1:9">
      <c r="A10414" s="2"/>
      <c r="B10414" s="2"/>
      <c r="C10414" s="2"/>
      <c r="D10414" s="2"/>
      <c r="E10414" s="2"/>
      <c r="F10414" s="2"/>
      <c r="G10414" s="2"/>
      <c r="H10414" s="2"/>
      <c r="I10414" s="2"/>
    </row>
    <row r="10415" spans="1:9">
      <c r="A10415" s="2">
        <v>275680</v>
      </c>
      <c r="B10415" s="2" t="s">
        <v>65</v>
      </c>
      <c r="C10415" s="2">
        <v>0.04</v>
      </c>
      <c r="D10415" s="2">
        <v>90.75</v>
      </c>
      <c r="E10415" s="2">
        <v>3.63</v>
      </c>
      <c r="F10415" s="2">
        <v>5044.7700000000204</v>
      </c>
      <c r="G10415" s="2">
        <v>89.29</v>
      </c>
      <c r="H10415" s="2">
        <v>3.57</v>
      </c>
      <c r="I10415" s="2">
        <v>4974.5800000000208</v>
      </c>
    </row>
    <row r="10416" spans="1:9">
      <c r="A10416" s="2">
        <v>275680</v>
      </c>
      <c r="B10416" s="2" t="s">
        <v>66</v>
      </c>
      <c r="C10416" s="2">
        <v>0.1</v>
      </c>
      <c r="D10416" s="2">
        <v>90.75</v>
      </c>
      <c r="E10416" s="2">
        <v>9.08</v>
      </c>
      <c r="F10416" s="2">
        <v>12601.520000000042</v>
      </c>
      <c r="G10416" s="2">
        <v>89.29</v>
      </c>
      <c r="H10416" s="2">
        <v>8.93</v>
      </c>
      <c r="I10416" s="2">
        <v>12426.999999999982</v>
      </c>
    </row>
    <row r="10417" spans="1:9">
      <c r="A10417" s="2">
        <v>275680</v>
      </c>
      <c r="B10417" s="2" t="s">
        <v>67</v>
      </c>
      <c r="C10417" s="2">
        <v>0.125</v>
      </c>
      <c r="D10417" s="2">
        <v>94.18</v>
      </c>
      <c r="E10417" s="2">
        <v>11.77</v>
      </c>
      <c r="F10417" s="2">
        <v>16328.179999999949</v>
      </c>
      <c r="G10417" s="2">
        <v>92.67</v>
      </c>
      <c r="H10417" s="2">
        <v>11.58</v>
      </c>
      <c r="I10417" s="2">
        <v>16102.729999999883</v>
      </c>
    </row>
    <row r="10418" spans="1:9">
      <c r="A10418" s="2">
        <v>275680</v>
      </c>
      <c r="B10418" s="2" t="s">
        <v>68</v>
      </c>
      <c r="C10418" s="2">
        <v>0.125</v>
      </c>
      <c r="D10418" s="2">
        <v>96.7</v>
      </c>
      <c r="E10418" s="2">
        <v>12.09</v>
      </c>
      <c r="F10418" s="2">
        <v>16747.680000000037</v>
      </c>
      <c r="G10418" s="2">
        <v>95.15</v>
      </c>
      <c r="H10418" s="2">
        <v>11.89</v>
      </c>
      <c r="I10418" s="2">
        <v>16516.430000000011</v>
      </c>
    </row>
    <row r="10419" spans="1:9">
      <c r="A10419" s="2">
        <v>275680</v>
      </c>
      <c r="B10419" s="2" t="s">
        <v>69</v>
      </c>
      <c r="C10419" s="2">
        <v>0.1</v>
      </c>
      <c r="D10419" s="2">
        <v>98.71</v>
      </c>
      <c r="E10419" s="2">
        <v>9.8699999999999992</v>
      </c>
      <c r="F10419" s="2">
        <v>13664.730000000029</v>
      </c>
      <c r="G10419" s="2">
        <v>97.13</v>
      </c>
      <c r="H10419" s="2">
        <v>9.7100000000000009</v>
      </c>
      <c r="I10419" s="2">
        <v>13475.100000000048</v>
      </c>
    </row>
    <row r="10420" spans="1:9">
      <c r="A10420" s="2">
        <v>275680</v>
      </c>
      <c r="B10420" s="2" t="s">
        <v>70</v>
      </c>
      <c r="C10420" s="2">
        <v>0.1</v>
      </c>
      <c r="D10420" s="2">
        <v>124.09</v>
      </c>
      <c r="E10420" s="2">
        <v>12.32</v>
      </c>
      <c r="F10420" s="2">
        <v>15375.699999999973</v>
      </c>
      <c r="G10420" s="2">
        <v>99.12</v>
      </c>
      <c r="H10420" s="2">
        <v>9.92</v>
      </c>
      <c r="I10420" s="2">
        <v>14922.629999999941</v>
      </c>
    </row>
    <row r="10421" spans="1:9">
      <c r="A10421" s="2"/>
      <c r="B10421" s="2"/>
      <c r="C10421" s="2"/>
      <c r="D10421" s="2"/>
      <c r="E10421" s="2"/>
      <c r="F10421" s="2"/>
      <c r="G10421" s="2"/>
      <c r="H10421" s="2"/>
      <c r="I10421" s="2"/>
    </row>
    <row r="10422" spans="1:9">
      <c r="A10422" s="2">
        <v>275690</v>
      </c>
      <c r="B10422" s="2" t="s">
        <v>65</v>
      </c>
      <c r="C10422" s="2">
        <v>0.04</v>
      </c>
      <c r="D10422" s="2">
        <v>90.75</v>
      </c>
      <c r="E10422" s="2">
        <v>3.63</v>
      </c>
      <c r="F10422" s="2">
        <v>5048.4000000000206</v>
      </c>
      <c r="G10422" s="2">
        <v>89.29</v>
      </c>
      <c r="H10422" s="2">
        <v>3.57</v>
      </c>
      <c r="I10422" s="2">
        <v>4978.1500000000206</v>
      </c>
    </row>
    <row r="10423" spans="1:9">
      <c r="A10423" s="2">
        <v>275690</v>
      </c>
      <c r="B10423" s="2" t="s">
        <v>66</v>
      </c>
      <c r="C10423" s="2">
        <v>0.1</v>
      </c>
      <c r="D10423" s="2">
        <v>90.75</v>
      </c>
      <c r="E10423" s="2">
        <v>9.08</v>
      </c>
      <c r="F10423" s="2">
        <v>12610.600000000042</v>
      </c>
      <c r="G10423" s="2">
        <v>89.29</v>
      </c>
      <c r="H10423" s="2">
        <v>8.93</v>
      </c>
      <c r="I10423" s="2">
        <v>12435.929999999982</v>
      </c>
    </row>
    <row r="10424" spans="1:9">
      <c r="A10424" s="2">
        <v>275690</v>
      </c>
      <c r="B10424" s="2" t="s">
        <v>67</v>
      </c>
      <c r="C10424" s="2">
        <v>0.125</v>
      </c>
      <c r="D10424" s="2">
        <v>94.18</v>
      </c>
      <c r="E10424" s="2">
        <v>11.77</v>
      </c>
      <c r="F10424" s="2">
        <v>16339.94999999995</v>
      </c>
      <c r="G10424" s="2">
        <v>92.67</v>
      </c>
      <c r="H10424" s="2">
        <v>11.58</v>
      </c>
      <c r="I10424" s="2">
        <v>16114.309999999883</v>
      </c>
    </row>
    <row r="10425" spans="1:9">
      <c r="A10425" s="2">
        <v>275690</v>
      </c>
      <c r="B10425" s="2" t="s">
        <v>68</v>
      </c>
      <c r="C10425" s="2">
        <v>0.125</v>
      </c>
      <c r="D10425" s="2">
        <v>96.7</v>
      </c>
      <c r="E10425" s="2">
        <v>12.09</v>
      </c>
      <c r="F10425" s="2">
        <v>16759.770000000037</v>
      </c>
      <c r="G10425" s="2">
        <v>95.15</v>
      </c>
      <c r="H10425" s="2">
        <v>11.89</v>
      </c>
      <c r="I10425" s="2">
        <v>16528.320000000011</v>
      </c>
    </row>
    <row r="10426" spans="1:9">
      <c r="A10426" s="2">
        <v>275690</v>
      </c>
      <c r="B10426" s="2" t="s">
        <v>69</v>
      </c>
      <c r="C10426" s="2">
        <v>0.1</v>
      </c>
      <c r="D10426" s="2">
        <v>98.71</v>
      </c>
      <c r="E10426" s="2">
        <v>9.8699999999999992</v>
      </c>
      <c r="F10426" s="2">
        <v>13674.600000000029</v>
      </c>
      <c r="G10426" s="2">
        <v>97.13</v>
      </c>
      <c r="H10426" s="2">
        <v>9.7100000000000009</v>
      </c>
      <c r="I10426" s="2">
        <v>13484.810000000047</v>
      </c>
    </row>
    <row r="10427" spans="1:9">
      <c r="A10427" s="2">
        <v>275690</v>
      </c>
      <c r="B10427" s="2" t="s">
        <v>70</v>
      </c>
      <c r="C10427" s="2">
        <v>0.1</v>
      </c>
      <c r="D10427" s="2">
        <v>124.09</v>
      </c>
      <c r="E10427" s="2">
        <v>12.32</v>
      </c>
      <c r="F10427" s="2">
        <v>15388.019999999973</v>
      </c>
      <c r="G10427" s="2">
        <v>99.12</v>
      </c>
      <c r="H10427" s="2">
        <v>9.92</v>
      </c>
      <c r="I10427" s="2">
        <v>14932.549999999941</v>
      </c>
    </row>
    <row r="10428" spans="1:9">
      <c r="A10428" s="2"/>
      <c r="B10428" s="2"/>
      <c r="C10428" s="2"/>
      <c r="D10428" s="2"/>
      <c r="E10428" s="2"/>
      <c r="F10428" s="2"/>
      <c r="G10428" s="2"/>
      <c r="H10428" s="2"/>
      <c r="I10428" s="2"/>
    </row>
    <row r="10429" spans="1:9">
      <c r="A10429" s="2">
        <v>275700</v>
      </c>
      <c r="B10429" s="2" t="s">
        <v>65</v>
      </c>
      <c r="C10429" s="2">
        <v>0.04</v>
      </c>
      <c r="D10429" s="2">
        <v>90.75</v>
      </c>
      <c r="E10429" s="2">
        <v>3.63</v>
      </c>
      <c r="F10429" s="2">
        <v>5052.0300000000207</v>
      </c>
      <c r="G10429" s="2">
        <v>89.29</v>
      </c>
      <c r="H10429" s="2">
        <v>3.57</v>
      </c>
      <c r="I10429" s="2">
        <v>4981.7200000000203</v>
      </c>
    </row>
    <row r="10430" spans="1:9">
      <c r="A10430" s="2">
        <v>275700</v>
      </c>
      <c r="B10430" s="2" t="s">
        <v>66</v>
      </c>
      <c r="C10430" s="2">
        <v>0.1</v>
      </c>
      <c r="D10430" s="2">
        <v>90.75</v>
      </c>
      <c r="E10430" s="2">
        <v>9.08</v>
      </c>
      <c r="F10430" s="2">
        <v>12619.680000000042</v>
      </c>
      <c r="G10430" s="2">
        <v>89.29</v>
      </c>
      <c r="H10430" s="2">
        <v>8.93</v>
      </c>
      <c r="I10430" s="2">
        <v>12444.859999999982</v>
      </c>
    </row>
    <row r="10431" spans="1:9">
      <c r="A10431" s="2">
        <v>275700</v>
      </c>
      <c r="B10431" s="2" t="s">
        <v>67</v>
      </c>
      <c r="C10431" s="2">
        <v>0.125</v>
      </c>
      <c r="D10431" s="2">
        <v>94.18</v>
      </c>
      <c r="E10431" s="2">
        <v>11.77</v>
      </c>
      <c r="F10431" s="2">
        <v>16351.71999999995</v>
      </c>
      <c r="G10431" s="2">
        <v>92.67</v>
      </c>
      <c r="H10431" s="2">
        <v>11.58</v>
      </c>
      <c r="I10431" s="2">
        <v>16125.889999999883</v>
      </c>
    </row>
    <row r="10432" spans="1:9">
      <c r="A10432" s="2">
        <v>275700</v>
      </c>
      <c r="B10432" s="2" t="s">
        <v>68</v>
      </c>
      <c r="C10432" s="2">
        <v>0.125</v>
      </c>
      <c r="D10432" s="2">
        <v>96.7</v>
      </c>
      <c r="E10432" s="2">
        <v>12.09</v>
      </c>
      <c r="F10432" s="2">
        <v>16771.860000000037</v>
      </c>
      <c r="G10432" s="2">
        <v>95.15</v>
      </c>
      <c r="H10432" s="2">
        <v>11.89</v>
      </c>
      <c r="I10432" s="2">
        <v>16540.21000000001</v>
      </c>
    </row>
    <row r="10433" spans="1:9">
      <c r="A10433" s="2">
        <v>275700</v>
      </c>
      <c r="B10433" s="2" t="s">
        <v>69</v>
      </c>
      <c r="C10433" s="2">
        <v>0.1</v>
      </c>
      <c r="D10433" s="2">
        <v>98.71</v>
      </c>
      <c r="E10433" s="2">
        <v>9.8699999999999992</v>
      </c>
      <c r="F10433" s="2">
        <v>13684.47000000003</v>
      </c>
      <c r="G10433" s="2">
        <v>97.13</v>
      </c>
      <c r="H10433" s="2">
        <v>9.7100000000000009</v>
      </c>
      <c r="I10433" s="2">
        <v>13494.520000000046</v>
      </c>
    </row>
    <row r="10434" spans="1:9">
      <c r="A10434" s="2">
        <v>275700</v>
      </c>
      <c r="B10434" s="2" t="s">
        <v>70</v>
      </c>
      <c r="C10434" s="2">
        <v>0.1</v>
      </c>
      <c r="D10434" s="2">
        <v>124.09</v>
      </c>
      <c r="E10434" s="2">
        <v>12.32</v>
      </c>
      <c r="F10434" s="2">
        <v>15400.339999999973</v>
      </c>
      <c r="G10434" s="2">
        <v>99.12</v>
      </c>
      <c r="H10434" s="2">
        <v>9.92</v>
      </c>
      <c r="I10434" s="2">
        <v>14942.469999999941</v>
      </c>
    </row>
    <row r="10435" spans="1:9">
      <c r="A10435" s="2"/>
      <c r="B10435" s="2"/>
      <c r="C10435" s="2"/>
      <c r="D10435" s="2"/>
      <c r="E10435" s="2"/>
      <c r="F10435" s="2"/>
      <c r="G10435" s="2"/>
      <c r="H10435" s="2"/>
      <c r="I10435" s="2"/>
    </row>
    <row r="10436" spans="1:9">
      <c r="A10436" s="2">
        <v>275710</v>
      </c>
      <c r="B10436" s="2" t="s">
        <v>65</v>
      </c>
      <c r="C10436" s="2">
        <v>0.04</v>
      </c>
      <c r="D10436" s="2">
        <v>90.75</v>
      </c>
      <c r="E10436" s="2">
        <v>3.63</v>
      </c>
      <c r="F10436" s="2">
        <v>5055.6600000000208</v>
      </c>
      <c r="G10436" s="2">
        <v>89.29</v>
      </c>
      <c r="H10436" s="2">
        <v>3.57</v>
      </c>
      <c r="I10436" s="2">
        <v>4985.29000000002</v>
      </c>
    </row>
    <row r="10437" spans="1:9">
      <c r="A10437" s="2">
        <v>275710</v>
      </c>
      <c r="B10437" s="2" t="s">
        <v>66</v>
      </c>
      <c r="C10437" s="2">
        <v>0.1</v>
      </c>
      <c r="D10437" s="2">
        <v>90.75</v>
      </c>
      <c r="E10437" s="2">
        <v>9.08</v>
      </c>
      <c r="F10437" s="2">
        <v>12628.760000000042</v>
      </c>
      <c r="G10437" s="2">
        <v>89.29</v>
      </c>
      <c r="H10437" s="2">
        <v>8.93</v>
      </c>
      <c r="I10437" s="2">
        <v>12453.789999999983</v>
      </c>
    </row>
    <row r="10438" spans="1:9">
      <c r="A10438" s="2">
        <v>275710</v>
      </c>
      <c r="B10438" s="2" t="s">
        <v>67</v>
      </c>
      <c r="C10438" s="2">
        <v>0.125</v>
      </c>
      <c r="D10438" s="2">
        <v>94.18</v>
      </c>
      <c r="E10438" s="2">
        <v>11.77</v>
      </c>
      <c r="F10438" s="2">
        <v>16363.489999999951</v>
      </c>
      <c r="G10438" s="2">
        <v>92.67</v>
      </c>
      <c r="H10438" s="2">
        <v>11.58</v>
      </c>
      <c r="I10438" s="2">
        <v>16137.469999999883</v>
      </c>
    </row>
    <row r="10439" spans="1:9">
      <c r="A10439" s="2">
        <v>275710</v>
      </c>
      <c r="B10439" s="2" t="s">
        <v>68</v>
      </c>
      <c r="C10439" s="2">
        <v>0.125</v>
      </c>
      <c r="D10439" s="2">
        <v>96.7</v>
      </c>
      <c r="E10439" s="2">
        <v>12.09</v>
      </c>
      <c r="F10439" s="2">
        <v>16783.950000000037</v>
      </c>
      <c r="G10439" s="2">
        <v>95.15</v>
      </c>
      <c r="H10439" s="2">
        <v>11.89</v>
      </c>
      <c r="I10439" s="2">
        <v>16552.100000000009</v>
      </c>
    </row>
    <row r="10440" spans="1:9">
      <c r="A10440" s="2">
        <v>275710</v>
      </c>
      <c r="B10440" s="2" t="s">
        <v>69</v>
      </c>
      <c r="C10440" s="2">
        <v>0.1</v>
      </c>
      <c r="D10440" s="2">
        <v>98.71</v>
      </c>
      <c r="E10440" s="2">
        <v>9.8699999999999992</v>
      </c>
      <c r="F10440" s="2">
        <v>13694.340000000031</v>
      </c>
      <c r="G10440" s="2">
        <v>97.13</v>
      </c>
      <c r="H10440" s="2">
        <v>9.7100000000000009</v>
      </c>
      <c r="I10440" s="2">
        <v>13504.230000000045</v>
      </c>
    </row>
    <row r="10441" spans="1:9">
      <c r="A10441" s="2">
        <v>275710</v>
      </c>
      <c r="B10441" s="2" t="s">
        <v>70</v>
      </c>
      <c r="C10441" s="2">
        <v>0.1</v>
      </c>
      <c r="D10441" s="2">
        <v>124.09</v>
      </c>
      <c r="E10441" s="2">
        <v>12.32</v>
      </c>
      <c r="F10441" s="2">
        <v>15412.659999999973</v>
      </c>
      <c r="G10441" s="2">
        <v>99.12</v>
      </c>
      <c r="H10441" s="2">
        <v>9.91</v>
      </c>
      <c r="I10441" s="2">
        <v>14952.379999999941</v>
      </c>
    </row>
    <row r="10442" spans="1:9">
      <c r="A10442" s="2"/>
      <c r="B10442" s="2"/>
      <c r="C10442" s="2"/>
      <c r="D10442" s="2"/>
      <c r="E10442" s="2"/>
      <c r="F10442" s="2"/>
      <c r="G10442" s="2"/>
      <c r="H10442" s="2"/>
      <c r="I10442" s="2"/>
    </row>
    <row r="10443" spans="1:9">
      <c r="A10443" s="2">
        <v>275720</v>
      </c>
      <c r="B10443" s="2" t="s">
        <v>65</v>
      </c>
      <c r="C10443" s="2">
        <v>0.04</v>
      </c>
      <c r="D10443" s="2">
        <v>90.75</v>
      </c>
      <c r="E10443" s="2">
        <v>3.63</v>
      </c>
      <c r="F10443" s="2">
        <v>5059.2900000000209</v>
      </c>
      <c r="G10443" s="2">
        <v>89.29</v>
      </c>
      <c r="H10443" s="2">
        <v>3.57</v>
      </c>
      <c r="I10443" s="2">
        <v>4988.8600000000197</v>
      </c>
    </row>
    <row r="10444" spans="1:9">
      <c r="A10444" s="2">
        <v>275720</v>
      </c>
      <c r="B10444" s="2" t="s">
        <v>66</v>
      </c>
      <c r="C10444" s="2">
        <v>0.1</v>
      </c>
      <c r="D10444" s="2">
        <v>90.75</v>
      </c>
      <c r="E10444" s="2">
        <v>9.08</v>
      </c>
      <c r="F10444" s="2">
        <v>12637.840000000042</v>
      </c>
      <c r="G10444" s="2">
        <v>89.29</v>
      </c>
      <c r="H10444" s="2">
        <v>8.93</v>
      </c>
      <c r="I10444" s="2">
        <v>12462.719999999983</v>
      </c>
    </row>
    <row r="10445" spans="1:9">
      <c r="A10445" s="2">
        <v>275720</v>
      </c>
      <c r="B10445" s="2" t="s">
        <v>67</v>
      </c>
      <c r="C10445" s="2">
        <v>0.125</v>
      </c>
      <c r="D10445" s="2">
        <v>94.18</v>
      </c>
      <c r="E10445" s="2">
        <v>11.77</v>
      </c>
      <c r="F10445" s="2">
        <v>16375.259999999951</v>
      </c>
      <c r="G10445" s="2">
        <v>92.67</v>
      </c>
      <c r="H10445" s="2">
        <v>11.58</v>
      </c>
      <c r="I10445" s="2">
        <v>16149.049999999883</v>
      </c>
    </row>
    <row r="10446" spans="1:9">
      <c r="A10446" s="2">
        <v>275720</v>
      </c>
      <c r="B10446" s="2" t="s">
        <v>68</v>
      </c>
      <c r="C10446" s="2">
        <v>0.125</v>
      </c>
      <c r="D10446" s="2">
        <v>96.7</v>
      </c>
      <c r="E10446" s="2">
        <v>12.09</v>
      </c>
      <c r="F10446" s="2">
        <v>16796.040000000037</v>
      </c>
      <c r="G10446" s="2">
        <v>95.15</v>
      </c>
      <c r="H10446" s="2">
        <v>11.89</v>
      </c>
      <c r="I10446" s="2">
        <v>16563.990000000009</v>
      </c>
    </row>
    <row r="10447" spans="1:9">
      <c r="A10447" s="2">
        <v>275720</v>
      </c>
      <c r="B10447" s="2" t="s">
        <v>69</v>
      </c>
      <c r="C10447" s="2">
        <v>0.1</v>
      </c>
      <c r="D10447" s="2">
        <v>98.71</v>
      </c>
      <c r="E10447" s="2">
        <v>9.8699999999999992</v>
      </c>
      <c r="F10447" s="2">
        <v>13704.210000000032</v>
      </c>
      <c r="G10447" s="2">
        <v>97.13</v>
      </c>
      <c r="H10447" s="2">
        <v>9.7100000000000009</v>
      </c>
      <c r="I10447" s="2">
        <v>13513.940000000044</v>
      </c>
    </row>
    <row r="10448" spans="1:9">
      <c r="A10448" s="2">
        <v>275720</v>
      </c>
      <c r="B10448" s="2" t="s">
        <v>70</v>
      </c>
      <c r="C10448" s="2">
        <v>0.1</v>
      </c>
      <c r="D10448" s="2">
        <v>124.09</v>
      </c>
      <c r="E10448" s="2">
        <v>12.32</v>
      </c>
      <c r="F10448" s="2">
        <v>15424.979999999972</v>
      </c>
      <c r="G10448" s="2">
        <v>99.12</v>
      </c>
      <c r="H10448" s="2">
        <v>9.92</v>
      </c>
      <c r="I10448" s="2">
        <v>14962.299999999941</v>
      </c>
    </row>
    <row r="10449" spans="1:9">
      <c r="A10449" s="2"/>
      <c r="B10449" s="2"/>
      <c r="C10449" s="2"/>
      <c r="D10449" s="2"/>
      <c r="E10449" s="2"/>
      <c r="F10449" s="2"/>
      <c r="G10449" s="2"/>
      <c r="H10449" s="2"/>
      <c r="I10449" s="2"/>
    </row>
    <row r="10450" spans="1:9">
      <c r="A10450" s="2">
        <v>275730</v>
      </c>
      <c r="B10450" s="2" t="s">
        <v>65</v>
      </c>
      <c r="C10450" s="2">
        <v>0.04</v>
      </c>
      <c r="D10450" s="2">
        <v>90.75</v>
      </c>
      <c r="E10450" s="2">
        <v>3.63</v>
      </c>
      <c r="F10450" s="2">
        <v>5062.920000000021</v>
      </c>
      <c r="G10450" s="2">
        <v>89.29</v>
      </c>
      <c r="H10450" s="2">
        <v>3.57</v>
      </c>
      <c r="I10450" s="2">
        <v>4992.4300000000194</v>
      </c>
    </row>
    <row r="10451" spans="1:9">
      <c r="A10451" s="2">
        <v>275730</v>
      </c>
      <c r="B10451" s="2" t="s">
        <v>66</v>
      </c>
      <c r="C10451" s="2">
        <v>0.1</v>
      </c>
      <c r="D10451" s="2">
        <v>90.75</v>
      </c>
      <c r="E10451" s="2">
        <v>9.08</v>
      </c>
      <c r="F10451" s="2">
        <v>12646.920000000042</v>
      </c>
      <c r="G10451" s="2">
        <v>89.29</v>
      </c>
      <c r="H10451" s="2">
        <v>8.93</v>
      </c>
      <c r="I10451" s="2">
        <v>12471.649999999983</v>
      </c>
    </row>
    <row r="10452" spans="1:9">
      <c r="A10452" s="2">
        <v>275730</v>
      </c>
      <c r="B10452" s="2" t="s">
        <v>67</v>
      </c>
      <c r="C10452" s="2">
        <v>0.125</v>
      </c>
      <c r="D10452" s="2">
        <v>94.18</v>
      </c>
      <c r="E10452" s="2">
        <v>11.77</v>
      </c>
      <c r="F10452" s="2">
        <v>16387.029999999952</v>
      </c>
      <c r="G10452" s="2">
        <v>92.67</v>
      </c>
      <c r="H10452" s="2">
        <v>11.58</v>
      </c>
      <c r="I10452" s="2">
        <v>16160.629999999883</v>
      </c>
    </row>
    <row r="10453" spans="1:9">
      <c r="A10453" s="2">
        <v>275730</v>
      </c>
      <c r="B10453" s="2" t="s">
        <v>68</v>
      </c>
      <c r="C10453" s="2">
        <v>0.125</v>
      </c>
      <c r="D10453" s="2">
        <v>96.7</v>
      </c>
      <c r="E10453" s="2">
        <v>12.09</v>
      </c>
      <c r="F10453" s="2">
        <v>16808.130000000037</v>
      </c>
      <c r="G10453" s="2">
        <v>95.15</v>
      </c>
      <c r="H10453" s="2">
        <v>11.89</v>
      </c>
      <c r="I10453" s="2">
        <v>16575.880000000008</v>
      </c>
    </row>
    <row r="10454" spans="1:9">
      <c r="A10454" s="2">
        <v>275730</v>
      </c>
      <c r="B10454" s="2" t="s">
        <v>69</v>
      </c>
      <c r="C10454" s="2">
        <v>0.1</v>
      </c>
      <c r="D10454" s="2">
        <v>98.71</v>
      </c>
      <c r="E10454" s="2">
        <v>9.8699999999999992</v>
      </c>
      <c r="F10454" s="2">
        <v>13714.080000000033</v>
      </c>
      <c r="G10454" s="2">
        <v>97.13</v>
      </c>
      <c r="H10454" s="2">
        <v>9.7100000000000009</v>
      </c>
      <c r="I10454" s="2">
        <v>13523.650000000043</v>
      </c>
    </row>
    <row r="10455" spans="1:9">
      <c r="A10455" s="2">
        <v>275730</v>
      </c>
      <c r="B10455" s="2" t="s">
        <v>70</v>
      </c>
      <c r="C10455" s="2">
        <v>0.1</v>
      </c>
      <c r="D10455" s="2">
        <v>112.4</v>
      </c>
      <c r="E10455" s="2">
        <v>11.2</v>
      </c>
      <c r="F10455" s="2">
        <v>15436.179999999973</v>
      </c>
      <c r="G10455" s="2">
        <v>99.12</v>
      </c>
      <c r="H10455" s="2">
        <v>9.92</v>
      </c>
      <c r="I10455" s="2">
        <v>14972.219999999941</v>
      </c>
    </row>
    <row r="10456" spans="1:9">
      <c r="A10456" s="2"/>
      <c r="B10456" s="2"/>
      <c r="C10456" s="2"/>
      <c r="D10456" s="2"/>
      <c r="E10456" s="2"/>
      <c r="F10456" s="2"/>
      <c r="G10456" s="2"/>
      <c r="H10456" s="2"/>
      <c r="I10456" s="2"/>
    </row>
    <row r="10457" spans="1:9">
      <c r="A10457" s="2">
        <v>275740</v>
      </c>
      <c r="B10457" s="2" t="s">
        <v>65</v>
      </c>
      <c r="C10457" s="2">
        <v>0.04</v>
      </c>
      <c r="D10457" s="2">
        <v>90.75</v>
      </c>
      <c r="E10457" s="2">
        <v>3.63</v>
      </c>
      <c r="F10457" s="2">
        <v>5066.5500000000211</v>
      </c>
      <c r="G10457" s="2">
        <v>89.29</v>
      </c>
      <c r="H10457" s="2">
        <v>3.57</v>
      </c>
      <c r="I10457" s="2">
        <v>4996.0000000000191</v>
      </c>
    </row>
    <row r="10458" spans="1:9">
      <c r="A10458" s="2">
        <v>275740</v>
      </c>
      <c r="B10458" s="2" t="s">
        <v>66</v>
      </c>
      <c r="C10458" s="2">
        <v>0.1</v>
      </c>
      <c r="D10458" s="2">
        <v>90.75</v>
      </c>
      <c r="E10458" s="2">
        <v>9.08</v>
      </c>
      <c r="F10458" s="2">
        <v>12656.000000000042</v>
      </c>
      <c r="G10458" s="2">
        <v>89.29</v>
      </c>
      <c r="H10458" s="2">
        <v>8.93</v>
      </c>
      <c r="I10458" s="2">
        <v>12480.579999999984</v>
      </c>
    </row>
    <row r="10459" spans="1:9">
      <c r="A10459" s="2">
        <v>275740</v>
      </c>
      <c r="B10459" s="2" t="s">
        <v>67</v>
      </c>
      <c r="C10459" s="2">
        <v>0.125</v>
      </c>
      <c r="D10459" s="2">
        <v>94.18</v>
      </c>
      <c r="E10459" s="2">
        <v>11.77</v>
      </c>
      <c r="F10459" s="2">
        <v>16398.799999999952</v>
      </c>
      <c r="G10459" s="2">
        <v>92.67</v>
      </c>
      <c r="H10459" s="2">
        <v>11.58</v>
      </c>
      <c r="I10459" s="2">
        <v>16172.209999999883</v>
      </c>
    </row>
    <row r="10460" spans="1:9">
      <c r="A10460" s="2">
        <v>275740</v>
      </c>
      <c r="B10460" s="2" t="s">
        <v>68</v>
      </c>
      <c r="C10460" s="2">
        <v>0.125</v>
      </c>
      <c r="D10460" s="2">
        <v>96.7</v>
      </c>
      <c r="E10460" s="2">
        <v>12.09</v>
      </c>
      <c r="F10460" s="2">
        <v>16820.220000000038</v>
      </c>
      <c r="G10460" s="2">
        <v>95.15</v>
      </c>
      <c r="H10460" s="2">
        <v>11.89</v>
      </c>
      <c r="I10460" s="2">
        <v>16587.770000000008</v>
      </c>
    </row>
    <row r="10461" spans="1:9">
      <c r="A10461" s="2">
        <v>275740</v>
      </c>
      <c r="B10461" s="2" t="s">
        <v>69</v>
      </c>
      <c r="C10461" s="2">
        <v>0.1</v>
      </c>
      <c r="D10461" s="2">
        <v>98.71</v>
      </c>
      <c r="E10461" s="2">
        <v>9.8699999999999992</v>
      </c>
      <c r="F10461" s="2">
        <v>13723.950000000033</v>
      </c>
      <c r="G10461" s="2">
        <v>97.13</v>
      </c>
      <c r="H10461" s="2">
        <v>9.7100000000000009</v>
      </c>
      <c r="I10461" s="2">
        <v>13533.360000000042</v>
      </c>
    </row>
    <row r="10462" spans="1:9">
      <c r="A10462" s="2">
        <v>275740</v>
      </c>
      <c r="B10462" s="2" t="s">
        <v>70</v>
      </c>
      <c r="C10462" s="2">
        <v>0.1</v>
      </c>
      <c r="D10462" s="2">
        <v>112.4</v>
      </c>
      <c r="E10462" s="2">
        <v>11.2</v>
      </c>
      <c r="F10462" s="2">
        <v>15447.379999999974</v>
      </c>
      <c r="G10462" s="2">
        <v>99.12</v>
      </c>
      <c r="H10462" s="2">
        <v>9.92</v>
      </c>
      <c r="I10462" s="2">
        <v>14982.139999999941</v>
      </c>
    </row>
    <row r="10463" spans="1:9">
      <c r="A10463" s="2"/>
      <c r="B10463" s="2"/>
      <c r="C10463" s="2"/>
      <c r="D10463" s="2"/>
      <c r="E10463" s="2"/>
      <c r="F10463" s="2"/>
      <c r="G10463" s="2"/>
      <c r="H10463" s="2"/>
      <c r="I10463" s="2"/>
    </row>
    <row r="10464" spans="1:9">
      <c r="A10464" s="2">
        <v>275750</v>
      </c>
      <c r="B10464" s="2" t="s">
        <v>65</v>
      </c>
      <c r="C10464" s="2">
        <v>0.04</v>
      </c>
      <c r="D10464" s="2">
        <v>90.75</v>
      </c>
      <c r="E10464" s="2">
        <v>3.63</v>
      </c>
      <c r="F10464" s="2">
        <v>5070.1800000000212</v>
      </c>
      <c r="G10464" s="2">
        <v>89.29</v>
      </c>
      <c r="H10464" s="2">
        <v>3.57</v>
      </c>
      <c r="I10464" s="2">
        <v>4999.5700000000188</v>
      </c>
    </row>
    <row r="10465" spans="1:9">
      <c r="A10465" s="2">
        <v>275750</v>
      </c>
      <c r="B10465" s="2" t="s">
        <v>66</v>
      </c>
      <c r="C10465" s="2">
        <v>0.1</v>
      </c>
      <c r="D10465" s="2">
        <v>90.75</v>
      </c>
      <c r="E10465" s="2">
        <v>9.08</v>
      </c>
      <c r="F10465" s="2">
        <v>12665.080000000042</v>
      </c>
      <c r="G10465" s="2">
        <v>89.29</v>
      </c>
      <c r="H10465" s="2">
        <v>8.93</v>
      </c>
      <c r="I10465" s="2">
        <v>12489.509999999984</v>
      </c>
    </row>
    <row r="10466" spans="1:9">
      <c r="A10466" s="2">
        <v>275750</v>
      </c>
      <c r="B10466" s="2" t="s">
        <v>67</v>
      </c>
      <c r="C10466" s="2">
        <v>0.125</v>
      </c>
      <c r="D10466" s="2">
        <v>94.18</v>
      </c>
      <c r="E10466" s="2">
        <v>11.77</v>
      </c>
      <c r="F10466" s="2">
        <v>16410.569999999952</v>
      </c>
      <c r="G10466" s="2">
        <v>92.67</v>
      </c>
      <c r="H10466" s="2">
        <v>11.58</v>
      </c>
      <c r="I10466" s="2">
        <v>16183.789999999883</v>
      </c>
    </row>
    <row r="10467" spans="1:9">
      <c r="A10467" s="2">
        <v>275750</v>
      </c>
      <c r="B10467" s="2" t="s">
        <v>68</v>
      </c>
      <c r="C10467" s="2">
        <v>0.125</v>
      </c>
      <c r="D10467" s="2">
        <v>96.7</v>
      </c>
      <c r="E10467" s="2">
        <v>12.09</v>
      </c>
      <c r="F10467" s="2">
        <v>16832.310000000038</v>
      </c>
      <c r="G10467" s="2">
        <v>95.15</v>
      </c>
      <c r="H10467" s="2">
        <v>11.89</v>
      </c>
      <c r="I10467" s="2">
        <v>16599.660000000007</v>
      </c>
    </row>
    <row r="10468" spans="1:9">
      <c r="A10468" s="2">
        <v>275750</v>
      </c>
      <c r="B10468" s="2" t="s">
        <v>69</v>
      </c>
      <c r="C10468" s="2">
        <v>0.1</v>
      </c>
      <c r="D10468" s="2">
        <v>98.71</v>
      </c>
      <c r="E10468" s="2">
        <v>9.8699999999999992</v>
      </c>
      <c r="F10468" s="2">
        <v>13733.820000000034</v>
      </c>
      <c r="G10468" s="2">
        <v>97.13</v>
      </c>
      <c r="H10468" s="2">
        <v>9.7100000000000009</v>
      </c>
      <c r="I10468" s="2">
        <v>13543.070000000042</v>
      </c>
    </row>
    <row r="10469" spans="1:9">
      <c r="A10469" s="2">
        <v>275750</v>
      </c>
      <c r="B10469" s="2" t="s">
        <v>70</v>
      </c>
      <c r="C10469" s="2">
        <v>0.1</v>
      </c>
      <c r="D10469" s="2">
        <v>124.09</v>
      </c>
      <c r="E10469" s="2">
        <v>12.32</v>
      </c>
      <c r="F10469" s="2">
        <v>15459.699999999973</v>
      </c>
      <c r="G10469" s="2">
        <v>99.12</v>
      </c>
      <c r="H10469" s="2">
        <v>9.92</v>
      </c>
      <c r="I10469" s="2">
        <v>14992.059999999941</v>
      </c>
    </row>
    <row r="10470" spans="1:9">
      <c r="A10470" s="2"/>
      <c r="B10470" s="2"/>
      <c r="C10470" s="2"/>
      <c r="D10470" s="2"/>
      <c r="E10470" s="2"/>
      <c r="F10470" s="2"/>
      <c r="G10470" s="2"/>
      <c r="H10470" s="2"/>
      <c r="I10470" s="2"/>
    </row>
    <row r="10471" spans="1:9">
      <c r="A10471" s="2">
        <v>275760</v>
      </c>
      <c r="B10471" s="2" t="s">
        <v>65</v>
      </c>
      <c r="C10471" s="2">
        <v>0.04</v>
      </c>
      <c r="D10471" s="2">
        <v>90.75</v>
      </c>
      <c r="E10471" s="2">
        <v>3.63</v>
      </c>
      <c r="F10471" s="2">
        <v>5073.8100000000213</v>
      </c>
      <c r="G10471" s="2">
        <v>89.29</v>
      </c>
      <c r="H10471" s="2">
        <v>3.57</v>
      </c>
      <c r="I10471" s="2">
        <v>5003.1400000000185</v>
      </c>
    </row>
    <row r="10472" spans="1:9">
      <c r="A10472" s="2">
        <v>275760</v>
      </c>
      <c r="B10472" s="2" t="s">
        <v>66</v>
      </c>
      <c r="C10472" s="2">
        <v>0.1</v>
      </c>
      <c r="D10472" s="2">
        <v>90.75</v>
      </c>
      <c r="E10472" s="2">
        <v>9.08</v>
      </c>
      <c r="F10472" s="2">
        <v>12674.160000000042</v>
      </c>
      <c r="G10472" s="2">
        <v>89.29</v>
      </c>
      <c r="H10472" s="2">
        <v>8.93</v>
      </c>
      <c r="I10472" s="2">
        <v>12498.439999999984</v>
      </c>
    </row>
    <row r="10473" spans="1:9">
      <c r="A10473" s="2">
        <v>275760</v>
      </c>
      <c r="B10473" s="2" t="s">
        <v>67</v>
      </c>
      <c r="C10473" s="2">
        <v>0.125</v>
      </c>
      <c r="D10473" s="2">
        <v>94.18</v>
      </c>
      <c r="E10473" s="2">
        <v>11.77</v>
      </c>
      <c r="F10473" s="2">
        <v>16422.339999999953</v>
      </c>
      <c r="G10473" s="2">
        <v>92.67</v>
      </c>
      <c r="H10473" s="2">
        <v>11.58</v>
      </c>
      <c r="I10473" s="2">
        <v>16195.369999999883</v>
      </c>
    </row>
    <row r="10474" spans="1:9">
      <c r="A10474" s="2">
        <v>275760</v>
      </c>
      <c r="B10474" s="2" t="s">
        <v>68</v>
      </c>
      <c r="C10474" s="2">
        <v>0.125</v>
      </c>
      <c r="D10474" s="2">
        <v>96.7</v>
      </c>
      <c r="E10474" s="2">
        <v>12.09</v>
      </c>
      <c r="F10474" s="2">
        <v>16844.400000000038</v>
      </c>
      <c r="G10474" s="2">
        <v>95.15</v>
      </c>
      <c r="H10474" s="2">
        <v>11.89</v>
      </c>
      <c r="I10474" s="2">
        <v>16611.550000000007</v>
      </c>
    </row>
    <row r="10475" spans="1:9">
      <c r="A10475" s="2">
        <v>275760</v>
      </c>
      <c r="B10475" s="2" t="s">
        <v>69</v>
      </c>
      <c r="C10475" s="2">
        <v>0.1</v>
      </c>
      <c r="D10475" s="2">
        <v>98.71</v>
      </c>
      <c r="E10475" s="2">
        <v>9.8699999999999992</v>
      </c>
      <c r="F10475" s="2">
        <v>13743.690000000035</v>
      </c>
      <c r="G10475" s="2">
        <v>97.13</v>
      </c>
      <c r="H10475" s="2">
        <v>9.7100000000000009</v>
      </c>
      <c r="I10475" s="2">
        <v>13552.780000000041</v>
      </c>
    </row>
    <row r="10476" spans="1:9">
      <c r="A10476" s="2">
        <v>275760</v>
      </c>
      <c r="B10476" s="2" t="s">
        <v>70</v>
      </c>
      <c r="C10476" s="2">
        <v>0.1</v>
      </c>
      <c r="D10476" s="2">
        <v>124.09</v>
      </c>
      <c r="E10476" s="2">
        <v>12.32</v>
      </c>
      <c r="F10476" s="2">
        <v>15472.019999999973</v>
      </c>
      <c r="G10476" s="2">
        <v>99.12</v>
      </c>
      <c r="H10476" s="2">
        <v>9.92</v>
      </c>
      <c r="I10476" s="2">
        <v>15001.979999999941</v>
      </c>
    </row>
    <row r="10477" spans="1:9">
      <c r="A10477" s="2"/>
      <c r="B10477" s="2"/>
      <c r="C10477" s="2"/>
      <c r="D10477" s="2"/>
      <c r="E10477" s="2"/>
      <c r="F10477" s="2"/>
      <c r="G10477" s="2"/>
      <c r="H10477" s="2"/>
      <c r="I10477" s="2"/>
    </row>
    <row r="10478" spans="1:9">
      <c r="A10478" s="2">
        <v>275770</v>
      </c>
      <c r="B10478" s="2" t="s">
        <v>65</v>
      </c>
      <c r="C10478" s="2">
        <v>0.04</v>
      </c>
      <c r="D10478" s="2">
        <v>90.75</v>
      </c>
      <c r="E10478" s="2">
        <v>3.63</v>
      </c>
      <c r="F10478" s="2">
        <v>5077.4400000000214</v>
      </c>
      <c r="G10478" s="2">
        <v>89.29</v>
      </c>
      <c r="H10478" s="2">
        <v>3.57</v>
      </c>
      <c r="I10478" s="2">
        <v>5006.7100000000182</v>
      </c>
    </row>
    <row r="10479" spans="1:9">
      <c r="A10479" s="2">
        <v>275770</v>
      </c>
      <c r="B10479" s="2" t="s">
        <v>66</v>
      </c>
      <c r="C10479" s="2">
        <v>0.1</v>
      </c>
      <c r="D10479" s="2">
        <v>90.75</v>
      </c>
      <c r="E10479" s="2">
        <v>9.08</v>
      </c>
      <c r="F10479" s="2">
        <v>12683.240000000042</v>
      </c>
      <c r="G10479" s="2">
        <v>89.29</v>
      </c>
      <c r="H10479" s="2">
        <v>8.93</v>
      </c>
      <c r="I10479" s="2">
        <v>12507.369999999984</v>
      </c>
    </row>
    <row r="10480" spans="1:9">
      <c r="A10480" s="2">
        <v>275770</v>
      </c>
      <c r="B10480" s="2" t="s">
        <v>67</v>
      </c>
      <c r="C10480" s="2">
        <v>0.125</v>
      </c>
      <c r="D10480" s="2">
        <v>94.18</v>
      </c>
      <c r="E10480" s="2">
        <v>11.77</v>
      </c>
      <c r="F10480" s="2">
        <v>16434.109999999953</v>
      </c>
      <c r="G10480" s="2">
        <v>92.67</v>
      </c>
      <c r="H10480" s="2">
        <v>11.58</v>
      </c>
      <c r="I10480" s="2">
        <v>16206.949999999882</v>
      </c>
    </row>
    <row r="10481" spans="1:9">
      <c r="A10481" s="2">
        <v>275770</v>
      </c>
      <c r="B10481" s="2" t="s">
        <v>68</v>
      </c>
      <c r="C10481" s="2">
        <v>0.125</v>
      </c>
      <c r="D10481" s="2">
        <v>96.7</v>
      </c>
      <c r="E10481" s="2">
        <v>12.09</v>
      </c>
      <c r="F10481" s="2">
        <v>16856.490000000038</v>
      </c>
      <c r="G10481" s="2">
        <v>95.15</v>
      </c>
      <c r="H10481" s="2">
        <v>11.89</v>
      </c>
      <c r="I10481" s="2">
        <v>16623.440000000006</v>
      </c>
    </row>
    <row r="10482" spans="1:9">
      <c r="A10482" s="2">
        <v>275770</v>
      </c>
      <c r="B10482" s="2" t="s">
        <v>69</v>
      </c>
      <c r="C10482" s="2">
        <v>0.1</v>
      </c>
      <c r="D10482" s="2">
        <v>98.71</v>
      </c>
      <c r="E10482" s="2">
        <v>9.8699999999999992</v>
      </c>
      <c r="F10482" s="2">
        <v>13753.560000000036</v>
      </c>
      <c r="G10482" s="2">
        <v>97.13</v>
      </c>
      <c r="H10482" s="2">
        <v>9.7100000000000009</v>
      </c>
      <c r="I10482" s="2">
        <v>13562.49000000004</v>
      </c>
    </row>
    <row r="10483" spans="1:9">
      <c r="A10483" s="2">
        <v>275770</v>
      </c>
      <c r="B10483" s="2" t="s">
        <v>70</v>
      </c>
      <c r="C10483" s="2">
        <v>0.1</v>
      </c>
      <c r="D10483" s="2">
        <v>124.09</v>
      </c>
      <c r="E10483" s="2">
        <v>12.32</v>
      </c>
      <c r="F10483" s="2">
        <v>15484.339999999973</v>
      </c>
      <c r="G10483" s="2">
        <v>99.12</v>
      </c>
      <c r="H10483" s="2">
        <v>9.92</v>
      </c>
      <c r="I10483" s="2">
        <v>15011.899999999941</v>
      </c>
    </row>
    <row r="10484" spans="1:9">
      <c r="A10484" s="2"/>
      <c r="B10484" s="2"/>
      <c r="C10484" s="2"/>
      <c r="D10484" s="2"/>
      <c r="E10484" s="2"/>
      <c r="F10484" s="2"/>
      <c r="G10484" s="2"/>
      <c r="H10484" s="2"/>
      <c r="I10484" s="2"/>
    </row>
    <row r="10485" spans="1:9">
      <c r="A10485" s="2">
        <v>275780</v>
      </c>
      <c r="B10485" s="2" t="s">
        <v>65</v>
      </c>
      <c r="C10485" s="2">
        <v>0.04</v>
      </c>
      <c r="D10485" s="2">
        <v>90.75</v>
      </c>
      <c r="E10485" s="2">
        <v>3.63</v>
      </c>
      <c r="F10485" s="2">
        <v>5081.0700000000215</v>
      </c>
      <c r="G10485" s="2">
        <v>89.29</v>
      </c>
      <c r="H10485" s="2">
        <v>3.57</v>
      </c>
      <c r="I10485" s="2">
        <v>5010.2800000000179</v>
      </c>
    </row>
    <row r="10486" spans="1:9">
      <c r="A10486" s="2">
        <v>275780</v>
      </c>
      <c r="B10486" s="2" t="s">
        <v>66</v>
      </c>
      <c r="C10486" s="2">
        <v>0.1</v>
      </c>
      <c r="D10486" s="2">
        <v>90.75</v>
      </c>
      <c r="E10486" s="2">
        <v>9.08</v>
      </c>
      <c r="F10486" s="2">
        <v>12692.320000000042</v>
      </c>
      <c r="G10486" s="2">
        <v>89.29</v>
      </c>
      <c r="H10486" s="2">
        <v>8.93</v>
      </c>
      <c r="I10486" s="2">
        <v>12516.299999999985</v>
      </c>
    </row>
    <row r="10487" spans="1:9">
      <c r="A10487" s="2">
        <v>275780</v>
      </c>
      <c r="B10487" s="2" t="s">
        <v>67</v>
      </c>
      <c r="C10487" s="2">
        <v>0.125</v>
      </c>
      <c r="D10487" s="2">
        <v>94.18</v>
      </c>
      <c r="E10487" s="2">
        <v>11.77</v>
      </c>
      <c r="F10487" s="2">
        <v>16445.879999999954</v>
      </c>
      <c r="G10487" s="2">
        <v>92.67</v>
      </c>
      <c r="H10487" s="2">
        <v>11.58</v>
      </c>
      <c r="I10487" s="2">
        <v>16218.529999999882</v>
      </c>
    </row>
    <row r="10488" spans="1:9">
      <c r="A10488" s="2">
        <v>275780</v>
      </c>
      <c r="B10488" s="2" t="s">
        <v>68</v>
      </c>
      <c r="C10488" s="2">
        <v>0.125</v>
      </c>
      <c r="D10488" s="2">
        <v>96.7</v>
      </c>
      <c r="E10488" s="2">
        <v>12.09</v>
      </c>
      <c r="F10488" s="2">
        <v>16868.580000000038</v>
      </c>
      <c r="G10488" s="2">
        <v>95.15</v>
      </c>
      <c r="H10488" s="2">
        <v>11.89</v>
      </c>
      <c r="I10488" s="2">
        <v>16635.330000000005</v>
      </c>
    </row>
    <row r="10489" spans="1:9">
      <c r="A10489" s="2">
        <v>275780</v>
      </c>
      <c r="B10489" s="2" t="s">
        <v>69</v>
      </c>
      <c r="C10489" s="2">
        <v>0.1</v>
      </c>
      <c r="D10489" s="2">
        <v>98.71</v>
      </c>
      <c r="E10489" s="2">
        <v>9.8699999999999992</v>
      </c>
      <c r="F10489" s="2">
        <v>13763.430000000037</v>
      </c>
      <c r="G10489" s="2">
        <v>97.13</v>
      </c>
      <c r="H10489" s="2">
        <v>9.7100000000000009</v>
      </c>
      <c r="I10489" s="2">
        <v>13572.200000000039</v>
      </c>
    </row>
    <row r="10490" spans="1:9">
      <c r="A10490" s="2">
        <v>275780</v>
      </c>
      <c r="B10490" s="2" t="s">
        <v>70</v>
      </c>
      <c r="C10490" s="2">
        <v>0.1</v>
      </c>
      <c r="D10490" s="2">
        <v>124.09</v>
      </c>
      <c r="E10490" s="2">
        <v>12.32</v>
      </c>
      <c r="F10490" s="2">
        <v>15496.659999999973</v>
      </c>
      <c r="G10490" s="2">
        <v>99.12</v>
      </c>
      <c r="H10490" s="2">
        <v>9.92</v>
      </c>
      <c r="I10490" s="2">
        <v>15021.819999999942</v>
      </c>
    </row>
    <row r="10491" spans="1:9">
      <c r="A10491" s="2"/>
      <c r="B10491" s="2"/>
      <c r="C10491" s="2"/>
      <c r="D10491" s="2"/>
      <c r="E10491" s="2"/>
      <c r="F10491" s="2"/>
      <c r="G10491" s="2"/>
      <c r="H10491" s="2"/>
      <c r="I10491" s="2"/>
    </row>
    <row r="10492" spans="1:9">
      <c r="A10492" s="2">
        <v>275790</v>
      </c>
      <c r="B10492" s="2" t="s">
        <v>65</v>
      </c>
      <c r="C10492" s="2">
        <v>0.04</v>
      </c>
      <c r="D10492" s="2">
        <v>90.75</v>
      </c>
      <c r="E10492" s="2">
        <v>3.63</v>
      </c>
      <c r="F10492" s="2">
        <v>5084.7000000000216</v>
      </c>
      <c r="G10492" s="2">
        <v>89.29</v>
      </c>
      <c r="H10492" s="2">
        <v>3.57</v>
      </c>
      <c r="I10492" s="2">
        <v>5013.8500000000176</v>
      </c>
    </row>
    <row r="10493" spans="1:9">
      <c r="A10493" s="2">
        <v>275790</v>
      </c>
      <c r="B10493" s="2" t="s">
        <v>66</v>
      </c>
      <c r="C10493" s="2">
        <v>0.1</v>
      </c>
      <c r="D10493" s="2">
        <v>90.75</v>
      </c>
      <c r="E10493" s="2">
        <v>9.08</v>
      </c>
      <c r="F10493" s="2">
        <v>12701.400000000041</v>
      </c>
      <c r="G10493" s="2">
        <v>89.29</v>
      </c>
      <c r="H10493" s="2">
        <v>8.93</v>
      </c>
      <c r="I10493" s="2">
        <v>12525.229999999985</v>
      </c>
    </row>
    <row r="10494" spans="1:9">
      <c r="A10494" s="2">
        <v>275790</v>
      </c>
      <c r="B10494" s="2" t="s">
        <v>67</v>
      </c>
      <c r="C10494" s="2">
        <v>0.125</v>
      </c>
      <c r="D10494" s="2">
        <v>94.18</v>
      </c>
      <c r="E10494" s="2">
        <v>11.77</v>
      </c>
      <c r="F10494" s="2">
        <v>16457.649999999954</v>
      </c>
      <c r="G10494" s="2">
        <v>92.67</v>
      </c>
      <c r="H10494" s="2">
        <v>11.58</v>
      </c>
      <c r="I10494" s="2">
        <v>16230.109999999882</v>
      </c>
    </row>
    <row r="10495" spans="1:9">
      <c r="A10495" s="2">
        <v>275790</v>
      </c>
      <c r="B10495" s="2" t="s">
        <v>68</v>
      </c>
      <c r="C10495" s="2">
        <v>0.125</v>
      </c>
      <c r="D10495" s="2">
        <v>96.7</v>
      </c>
      <c r="E10495" s="2">
        <v>12.09</v>
      </c>
      <c r="F10495" s="2">
        <v>16880.670000000038</v>
      </c>
      <c r="G10495" s="2">
        <v>95.15</v>
      </c>
      <c r="H10495" s="2">
        <v>11.89</v>
      </c>
      <c r="I10495" s="2">
        <v>16647.220000000005</v>
      </c>
    </row>
    <row r="10496" spans="1:9">
      <c r="A10496" s="2">
        <v>275790</v>
      </c>
      <c r="B10496" s="2" t="s">
        <v>69</v>
      </c>
      <c r="C10496" s="2">
        <v>0.1</v>
      </c>
      <c r="D10496" s="2">
        <v>98.71</v>
      </c>
      <c r="E10496" s="2">
        <v>9.8699999999999992</v>
      </c>
      <c r="F10496" s="2">
        <v>13773.300000000037</v>
      </c>
      <c r="G10496" s="2">
        <v>97.13</v>
      </c>
      <c r="H10496" s="2">
        <v>9.7100000000000009</v>
      </c>
      <c r="I10496" s="2">
        <v>13581.910000000038</v>
      </c>
    </row>
    <row r="10497" spans="1:9">
      <c r="A10497" s="2">
        <v>275790</v>
      </c>
      <c r="B10497" s="2" t="s">
        <v>70</v>
      </c>
      <c r="C10497" s="2">
        <v>0.1</v>
      </c>
      <c r="D10497" s="2">
        <v>124.09</v>
      </c>
      <c r="E10497" s="2">
        <v>12.32</v>
      </c>
      <c r="F10497" s="2">
        <v>15508.979999999972</v>
      </c>
      <c r="G10497" s="2">
        <v>99.12</v>
      </c>
      <c r="H10497" s="2">
        <v>9.92</v>
      </c>
      <c r="I10497" s="2">
        <v>15031.739999999942</v>
      </c>
    </row>
    <row r="10498" spans="1:9">
      <c r="A10498" s="2"/>
      <c r="B10498" s="2"/>
      <c r="C10498" s="2"/>
      <c r="D10498" s="2"/>
      <c r="E10498" s="2"/>
      <c r="F10498" s="2"/>
      <c r="G10498" s="2"/>
      <c r="H10498" s="2"/>
      <c r="I10498" s="2"/>
    </row>
    <row r="10499" spans="1:9">
      <c r="A10499" s="2">
        <v>275800</v>
      </c>
      <c r="B10499" s="2" t="s">
        <v>65</v>
      </c>
      <c r="C10499" s="2">
        <v>0.04</v>
      </c>
      <c r="D10499" s="2">
        <v>90.75</v>
      </c>
      <c r="E10499" s="2">
        <v>3.63</v>
      </c>
      <c r="F10499" s="2">
        <v>5088.3300000000218</v>
      </c>
      <c r="G10499" s="2">
        <v>89.29</v>
      </c>
      <c r="H10499" s="2">
        <v>3.57</v>
      </c>
      <c r="I10499" s="2">
        <v>5017.4200000000174</v>
      </c>
    </row>
    <row r="10500" spans="1:9">
      <c r="A10500" s="2">
        <v>275800</v>
      </c>
      <c r="B10500" s="2" t="s">
        <v>66</v>
      </c>
      <c r="C10500" s="2">
        <v>0.1</v>
      </c>
      <c r="D10500" s="2">
        <v>90.75</v>
      </c>
      <c r="E10500" s="2">
        <v>9.08</v>
      </c>
      <c r="F10500" s="2">
        <v>12710.480000000041</v>
      </c>
      <c r="G10500" s="2">
        <v>89.29</v>
      </c>
      <c r="H10500" s="2">
        <v>8.93</v>
      </c>
      <c r="I10500" s="2">
        <v>12534.159999999985</v>
      </c>
    </row>
    <row r="10501" spans="1:9">
      <c r="A10501" s="2">
        <v>275800</v>
      </c>
      <c r="B10501" s="2" t="s">
        <v>67</v>
      </c>
      <c r="C10501" s="2">
        <v>0.125</v>
      </c>
      <c r="D10501" s="2">
        <v>94.18</v>
      </c>
      <c r="E10501" s="2">
        <v>11.77</v>
      </c>
      <c r="F10501" s="2">
        <v>16469.419999999955</v>
      </c>
      <c r="G10501" s="2">
        <v>92.67</v>
      </c>
      <c r="H10501" s="2">
        <v>11.58</v>
      </c>
      <c r="I10501" s="2">
        <v>16241.689999999882</v>
      </c>
    </row>
    <row r="10502" spans="1:9">
      <c r="A10502" s="2">
        <v>275800</v>
      </c>
      <c r="B10502" s="2" t="s">
        <v>68</v>
      </c>
      <c r="C10502" s="2">
        <v>0.125</v>
      </c>
      <c r="D10502" s="2">
        <v>96.7</v>
      </c>
      <c r="E10502" s="2">
        <v>12.09</v>
      </c>
      <c r="F10502" s="2">
        <v>16892.760000000038</v>
      </c>
      <c r="G10502" s="2">
        <v>95.15</v>
      </c>
      <c r="H10502" s="2">
        <v>11.89</v>
      </c>
      <c r="I10502" s="2">
        <v>16659.110000000004</v>
      </c>
    </row>
    <row r="10503" spans="1:9">
      <c r="A10503" s="2">
        <v>275800</v>
      </c>
      <c r="B10503" s="2" t="s">
        <v>69</v>
      </c>
      <c r="C10503" s="2">
        <v>0.1</v>
      </c>
      <c r="D10503" s="2">
        <v>98.71</v>
      </c>
      <c r="E10503" s="2">
        <v>9.8699999999999992</v>
      </c>
      <c r="F10503" s="2">
        <v>13783.170000000038</v>
      </c>
      <c r="G10503" s="2">
        <v>97.13</v>
      </c>
      <c r="H10503" s="2">
        <v>9.7100000000000009</v>
      </c>
      <c r="I10503" s="2">
        <v>13591.620000000037</v>
      </c>
    </row>
    <row r="10504" spans="1:9">
      <c r="A10504" s="2">
        <v>275800</v>
      </c>
      <c r="B10504" s="2" t="s">
        <v>70</v>
      </c>
      <c r="C10504" s="2">
        <v>0.1</v>
      </c>
      <c r="D10504" s="2">
        <v>124.09</v>
      </c>
      <c r="E10504" s="2">
        <v>12.32</v>
      </c>
      <c r="F10504" s="2">
        <v>15521.299999999972</v>
      </c>
      <c r="G10504" s="2">
        <v>99.12</v>
      </c>
      <c r="H10504" s="2">
        <v>9.92</v>
      </c>
      <c r="I10504" s="2">
        <v>15041.659999999942</v>
      </c>
    </row>
    <row r="10505" spans="1:9">
      <c r="A10505" s="2"/>
      <c r="B10505" s="2"/>
      <c r="C10505" s="2"/>
      <c r="D10505" s="2"/>
      <c r="E10505" s="2"/>
      <c r="F10505" s="2"/>
      <c r="G10505" s="2"/>
      <c r="H10505" s="2"/>
      <c r="I10505" s="2"/>
    </row>
    <row r="10506" spans="1:9">
      <c r="A10506" s="2">
        <v>275810</v>
      </c>
      <c r="B10506" s="2" t="s">
        <v>65</v>
      </c>
      <c r="C10506" s="2">
        <v>0.04</v>
      </c>
      <c r="D10506" s="2">
        <v>90.75</v>
      </c>
      <c r="E10506" s="2">
        <v>3.63</v>
      </c>
      <c r="F10506" s="2">
        <v>5091.9600000000219</v>
      </c>
      <c r="G10506" s="2">
        <v>89.29</v>
      </c>
      <c r="H10506" s="2">
        <v>3.57</v>
      </c>
      <c r="I10506" s="2">
        <v>5020.9900000000171</v>
      </c>
    </row>
    <row r="10507" spans="1:9">
      <c r="A10507" s="2">
        <v>275810</v>
      </c>
      <c r="B10507" s="2" t="s">
        <v>66</v>
      </c>
      <c r="C10507" s="2">
        <v>0.1</v>
      </c>
      <c r="D10507" s="2">
        <v>90.75</v>
      </c>
      <c r="E10507" s="2">
        <v>9.08</v>
      </c>
      <c r="F10507" s="2">
        <v>12719.560000000041</v>
      </c>
      <c r="G10507" s="2">
        <v>89.29</v>
      </c>
      <c r="H10507" s="2">
        <v>8.93</v>
      </c>
      <c r="I10507" s="2">
        <v>12543.089999999986</v>
      </c>
    </row>
    <row r="10508" spans="1:9">
      <c r="A10508" s="2">
        <v>275810</v>
      </c>
      <c r="B10508" s="2" t="s">
        <v>67</v>
      </c>
      <c r="C10508" s="2">
        <v>0.125</v>
      </c>
      <c r="D10508" s="2">
        <v>94.18</v>
      </c>
      <c r="E10508" s="2">
        <v>11.77</v>
      </c>
      <c r="F10508" s="2">
        <v>16481.189999999955</v>
      </c>
      <c r="G10508" s="2">
        <v>92.67</v>
      </c>
      <c r="H10508" s="2">
        <v>11.58</v>
      </c>
      <c r="I10508" s="2">
        <v>16253.269999999882</v>
      </c>
    </row>
    <row r="10509" spans="1:9">
      <c r="A10509" s="2">
        <v>275810</v>
      </c>
      <c r="B10509" s="2" t="s">
        <v>68</v>
      </c>
      <c r="C10509" s="2">
        <v>0.125</v>
      </c>
      <c r="D10509" s="2">
        <v>96.7</v>
      </c>
      <c r="E10509" s="2">
        <v>12.09</v>
      </c>
      <c r="F10509" s="2">
        <v>16904.850000000039</v>
      </c>
      <c r="G10509" s="2">
        <v>95.15</v>
      </c>
      <c r="H10509" s="2">
        <v>11.89</v>
      </c>
      <c r="I10509" s="2">
        <v>16671.000000000004</v>
      </c>
    </row>
    <row r="10510" spans="1:9">
      <c r="A10510" s="2">
        <v>275810</v>
      </c>
      <c r="B10510" s="2" t="s">
        <v>69</v>
      </c>
      <c r="C10510" s="2">
        <v>0.1</v>
      </c>
      <c r="D10510" s="2">
        <v>98.71</v>
      </c>
      <c r="E10510" s="2">
        <v>9.8699999999999992</v>
      </c>
      <c r="F10510" s="2">
        <v>13793.040000000039</v>
      </c>
      <c r="G10510" s="2">
        <v>97.13</v>
      </c>
      <c r="H10510" s="2">
        <v>9.7100000000000009</v>
      </c>
      <c r="I10510" s="2">
        <v>13601.330000000036</v>
      </c>
    </row>
    <row r="10511" spans="1:9">
      <c r="A10511" s="2">
        <v>275810</v>
      </c>
      <c r="B10511" s="2" t="s">
        <v>70</v>
      </c>
      <c r="C10511" s="2">
        <v>0.1</v>
      </c>
      <c r="D10511" s="2">
        <v>124.09</v>
      </c>
      <c r="E10511" s="2">
        <v>12.32</v>
      </c>
      <c r="F10511" s="2">
        <v>15533.619999999972</v>
      </c>
      <c r="G10511" s="2">
        <v>99.12</v>
      </c>
      <c r="H10511" s="2">
        <v>9.92</v>
      </c>
      <c r="I10511" s="2">
        <v>15051.579999999942</v>
      </c>
    </row>
    <row r="10512" spans="1:9">
      <c r="A10512" s="2"/>
      <c r="B10512" s="2"/>
      <c r="C10512" s="2"/>
      <c r="D10512" s="2"/>
      <c r="E10512" s="2"/>
      <c r="F10512" s="2"/>
      <c r="G10512" s="2"/>
      <c r="H10512" s="2"/>
      <c r="I10512" s="2"/>
    </row>
    <row r="10513" spans="1:9">
      <c r="A10513" s="2">
        <v>275820</v>
      </c>
      <c r="B10513" s="2" t="s">
        <v>65</v>
      </c>
      <c r="C10513" s="2">
        <v>0.04</v>
      </c>
      <c r="D10513" s="2">
        <v>90.75</v>
      </c>
      <c r="E10513" s="2">
        <v>3.63</v>
      </c>
      <c r="F10513" s="2">
        <v>5095.590000000022</v>
      </c>
      <c r="G10513" s="2">
        <v>89.29</v>
      </c>
      <c r="H10513" s="2">
        <v>3.57</v>
      </c>
      <c r="I10513" s="2">
        <v>5024.5600000000168</v>
      </c>
    </row>
    <row r="10514" spans="1:9">
      <c r="A10514" s="2">
        <v>275820</v>
      </c>
      <c r="B10514" s="2" t="s">
        <v>66</v>
      </c>
      <c r="C10514" s="2">
        <v>0.1</v>
      </c>
      <c r="D10514" s="2">
        <v>90.75</v>
      </c>
      <c r="E10514" s="2">
        <v>9.08</v>
      </c>
      <c r="F10514" s="2">
        <v>12728.640000000041</v>
      </c>
      <c r="G10514" s="2">
        <v>89.29</v>
      </c>
      <c r="H10514" s="2">
        <v>8.93</v>
      </c>
      <c r="I10514" s="2">
        <v>12552.019999999986</v>
      </c>
    </row>
    <row r="10515" spans="1:9">
      <c r="A10515" s="2">
        <v>275820</v>
      </c>
      <c r="B10515" s="2" t="s">
        <v>67</v>
      </c>
      <c r="C10515" s="2">
        <v>0.125</v>
      </c>
      <c r="D10515" s="2">
        <v>94.18</v>
      </c>
      <c r="E10515" s="2">
        <v>11.77</v>
      </c>
      <c r="F10515" s="2">
        <v>16492.959999999955</v>
      </c>
      <c r="G10515" s="2">
        <v>92.67</v>
      </c>
      <c r="H10515" s="2">
        <v>11.58</v>
      </c>
      <c r="I10515" s="2">
        <v>16264.849999999882</v>
      </c>
    </row>
    <row r="10516" spans="1:9">
      <c r="A10516" s="2">
        <v>275820</v>
      </c>
      <c r="B10516" s="2" t="s">
        <v>68</v>
      </c>
      <c r="C10516" s="2">
        <v>0.125</v>
      </c>
      <c r="D10516" s="2">
        <v>96.7</v>
      </c>
      <c r="E10516" s="2">
        <v>12.09</v>
      </c>
      <c r="F10516" s="2">
        <v>16916.940000000039</v>
      </c>
      <c r="G10516" s="2">
        <v>95.15</v>
      </c>
      <c r="H10516" s="2">
        <v>11.89</v>
      </c>
      <c r="I10516" s="2">
        <v>16682.890000000003</v>
      </c>
    </row>
    <row r="10517" spans="1:9">
      <c r="A10517" s="2">
        <v>275820</v>
      </c>
      <c r="B10517" s="2" t="s">
        <v>69</v>
      </c>
      <c r="C10517" s="2">
        <v>0.1</v>
      </c>
      <c r="D10517" s="2">
        <v>98.71</v>
      </c>
      <c r="E10517" s="2">
        <v>9.8699999999999992</v>
      </c>
      <c r="F10517" s="2">
        <v>13802.91000000004</v>
      </c>
      <c r="G10517" s="2">
        <v>97.13</v>
      </c>
      <c r="H10517" s="2">
        <v>9.7100000000000009</v>
      </c>
      <c r="I10517" s="2">
        <v>13611.040000000035</v>
      </c>
    </row>
    <row r="10518" spans="1:9">
      <c r="A10518" s="2">
        <v>275820</v>
      </c>
      <c r="B10518" s="2" t="s">
        <v>70</v>
      </c>
      <c r="C10518" s="2">
        <v>0.1</v>
      </c>
      <c r="D10518" s="2">
        <v>124.09</v>
      </c>
      <c r="E10518" s="2">
        <v>12.32</v>
      </c>
      <c r="F10518" s="2">
        <v>15545.939999999971</v>
      </c>
      <c r="G10518" s="2">
        <v>99.12</v>
      </c>
      <c r="H10518" s="2">
        <v>9.92</v>
      </c>
      <c r="I10518" s="2">
        <v>15061.499999999942</v>
      </c>
    </row>
    <row r="10519" spans="1:9">
      <c r="A10519" s="2"/>
      <c r="B10519" s="2"/>
      <c r="C10519" s="2"/>
      <c r="D10519" s="2"/>
      <c r="E10519" s="2"/>
      <c r="F10519" s="2"/>
      <c r="G10519" s="2"/>
      <c r="H10519" s="2"/>
      <c r="I10519" s="2"/>
    </row>
    <row r="10520" spans="1:9">
      <c r="A10520" s="2">
        <v>275830</v>
      </c>
      <c r="B10520" s="2" t="s">
        <v>65</v>
      </c>
      <c r="C10520" s="2">
        <v>0.04</v>
      </c>
      <c r="D10520" s="2">
        <v>90.75</v>
      </c>
      <c r="E10520" s="2">
        <v>3.63</v>
      </c>
      <c r="F10520" s="2">
        <v>5099.2200000000221</v>
      </c>
      <c r="G10520" s="2">
        <v>89.29</v>
      </c>
      <c r="H10520" s="2">
        <v>3.57</v>
      </c>
      <c r="I10520" s="2">
        <v>5028.1300000000165</v>
      </c>
    </row>
    <row r="10521" spans="1:9">
      <c r="A10521" s="2">
        <v>275830</v>
      </c>
      <c r="B10521" s="2" t="s">
        <v>66</v>
      </c>
      <c r="C10521" s="2">
        <v>0.1</v>
      </c>
      <c r="D10521" s="2">
        <v>90.75</v>
      </c>
      <c r="E10521" s="2">
        <v>9.08</v>
      </c>
      <c r="F10521" s="2">
        <v>12737.720000000041</v>
      </c>
      <c r="G10521" s="2">
        <v>89.29</v>
      </c>
      <c r="H10521" s="2">
        <v>8.93</v>
      </c>
      <c r="I10521" s="2">
        <v>12560.949999999986</v>
      </c>
    </row>
    <row r="10522" spans="1:9">
      <c r="A10522" s="2">
        <v>275830</v>
      </c>
      <c r="B10522" s="2" t="s">
        <v>67</v>
      </c>
      <c r="C10522" s="2">
        <v>0.125</v>
      </c>
      <c r="D10522" s="2">
        <v>94.18</v>
      </c>
      <c r="E10522" s="2">
        <v>11.77</v>
      </c>
      <c r="F10522" s="2">
        <v>16504.729999999956</v>
      </c>
      <c r="G10522" s="2">
        <v>92.67</v>
      </c>
      <c r="H10522" s="2">
        <v>11.58</v>
      </c>
      <c r="I10522" s="2">
        <v>16276.429999999882</v>
      </c>
    </row>
    <row r="10523" spans="1:9">
      <c r="A10523" s="2">
        <v>275830</v>
      </c>
      <c r="B10523" s="2" t="s">
        <v>68</v>
      </c>
      <c r="C10523" s="2">
        <v>0.125</v>
      </c>
      <c r="D10523" s="2">
        <v>96.7</v>
      </c>
      <c r="E10523" s="2">
        <v>12.09</v>
      </c>
      <c r="F10523" s="2">
        <v>16929.030000000039</v>
      </c>
      <c r="G10523" s="2">
        <v>95.15</v>
      </c>
      <c r="H10523" s="2">
        <v>11.89</v>
      </c>
      <c r="I10523" s="2">
        <v>16694.780000000002</v>
      </c>
    </row>
    <row r="10524" spans="1:9">
      <c r="A10524" s="2">
        <v>275830</v>
      </c>
      <c r="B10524" s="2" t="s">
        <v>69</v>
      </c>
      <c r="C10524" s="2">
        <v>0.1</v>
      </c>
      <c r="D10524" s="2">
        <v>98.71</v>
      </c>
      <c r="E10524" s="2">
        <v>9.8699999999999992</v>
      </c>
      <c r="F10524" s="2">
        <v>13812.780000000041</v>
      </c>
      <c r="G10524" s="2">
        <v>97.13</v>
      </c>
      <c r="H10524" s="2">
        <v>9.7100000000000009</v>
      </c>
      <c r="I10524" s="2">
        <v>13620.750000000035</v>
      </c>
    </row>
    <row r="10525" spans="1:9">
      <c r="A10525" s="2">
        <v>275830</v>
      </c>
      <c r="B10525" s="2" t="s">
        <v>70</v>
      </c>
      <c r="C10525" s="2">
        <v>0.1</v>
      </c>
      <c r="D10525" s="2">
        <v>124.09</v>
      </c>
      <c r="E10525" s="2">
        <v>12.32</v>
      </c>
      <c r="F10525" s="2">
        <v>15558.259999999971</v>
      </c>
      <c r="G10525" s="2">
        <v>99.12</v>
      </c>
      <c r="H10525" s="2">
        <v>9.92</v>
      </c>
      <c r="I10525" s="2">
        <v>15071.419999999942</v>
      </c>
    </row>
    <row r="10526" spans="1:9">
      <c r="A10526" s="2"/>
      <c r="B10526" s="2"/>
      <c r="C10526" s="2"/>
      <c r="D10526" s="2"/>
      <c r="E10526" s="2"/>
      <c r="F10526" s="2"/>
      <c r="G10526" s="2"/>
      <c r="H10526" s="2"/>
      <c r="I10526" s="2"/>
    </row>
    <row r="10527" spans="1:9">
      <c r="A10527" s="2">
        <v>275840</v>
      </c>
      <c r="B10527" s="2" t="s">
        <v>65</v>
      </c>
      <c r="C10527" s="2">
        <v>0.04</v>
      </c>
      <c r="D10527" s="2">
        <v>90.75</v>
      </c>
      <c r="E10527" s="2">
        <v>3.63</v>
      </c>
      <c r="F10527" s="2">
        <v>5102.8500000000222</v>
      </c>
      <c r="G10527" s="2">
        <v>89.29</v>
      </c>
      <c r="H10527" s="2">
        <v>3.57</v>
      </c>
      <c r="I10527" s="2">
        <v>5031.7000000000162</v>
      </c>
    </row>
    <row r="10528" spans="1:9">
      <c r="A10528" s="2">
        <v>275840</v>
      </c>
      <c r="B10528" s="2" t="s">
        <v>66</v>
      </c>
      <c r="C10528" s="2">
        <v>0.1</v>
      </c>
      <c r="D10528" s="2">
        <v>90.75</v>
      </c>
      <c r="E10528" s="2">
        <v>9.08</v>
      </c>
      <c r="F10528" s="2">
        <v>12746.800000000041</v>
      </c>
      <c r="G10528" s="2">
        <v>89.29</v>
      </c>
      <c r="H10528" s="2">
        <v>8.93</v>
      </c>
      <c r="I10528" s="2">
        <v>12569.879999999986</v>
      </c>
    </row>
    <row r="10529" spans="1:9">
      <c r="A10529" s="2">
        <v>275840</v>
      </c>
      <c r="B10529" s="2" t="s">
        <v>67</v>
      </c>
      <c r="C10529" s="2">
        <v>0.125</v>
      </c>
      <c r="D10529" s="2">
        <v>94.18</v>
      </c>
      <c r="E10529" s="2">
        <v>11.77</v>
      </c>
      <c r="F10529" s="2">
        <v>16516.499999999956</v>
      </c>
      <c r="G10529" s="2">
        <v>92.67</v>
      </c>
      <c r="H10529" s="2">
        <v>11.58</v>
      </c>
      <c r="I10529" s="2">
        <v>16288.009999999882</v>
      </c>
    </row>
    <row r="10530" spans="1:9">
      <c r="A10530" s="2">
        <v>275840</v>
      </c>
      <c r="B10530" s="2" t="s">
        <v>68</v>
      </c>
      <c r="C10530" s="2">
        <v>0.125</v>
      </c>
      <c r="D10530" s="2">
        <v>96.7</v>
      </c>
      <c r="E10530" s="2">
        <v>12.09</v>
      </c>
      <c r="F10530" s="2">
        <v>16941.120000000039</v>
      </c>
      <c r="G10530" s="2">
        <v>95.15</v>
      </c>
      <c r="H10530" s="2">
        <v>11.89</v>
      </c>
      <c r="I10530" s="2">
        <v>16706.670000000002</v>
      </c>
    </row>
    <row r="10531" spans="1:9">
      <c r="A10531" s="2">
        <v>275840</v>
      </c>
      <c r="B10531" s="2" t="s">
        <v>69</v>
      </c>
      <c r="C10531" s="2">
        <v>0.1</v>
      </c>
      <c r="D10531" s="2">
        <v>98.71</v>
      </c>
      <c r="E10531" s="2">
        <v>9.8699999999999992</v>
      </c>
      <c r="F10531" s="2">
        <v>13822.650000000041</v>
      </c>
      <c r="G10531" s="2">
        <v>97.13</v>
      </c>
      <c r="H10531" s="2">
        <v>9.7100000000000009</v>
      </c>
      <c r="I10531" s="2">
        <v>13630.460000000034</v>
      </c>
    </row>
    <row r="10532" spans="1:9">
      <c r="A10532" s="2">
        <v>275840</v>
      </c>
      <c r="B10532" s="2" t="s">
        <v>70</v>
      </c>
      <c r="C10532" s="2">
        <v>0.1</v>
      </c>
      <c r="D10532" s="2">
        <v>124.09</v>
      </c>
      <c r="E10532" s="2">
        <v>12.32</v>
      </c>
      <c r="F10532" s="2">
        <v>15570.579999999971</v>
      </c>
      <c r="G10532" s="2">
        <v>99.12</v>
      </c>
      <c r="H10532" s="2">
        <v>9.91</v>
      </c>
      <c r="I10532" s="2">
        <v>15081.329999999942</v>
      </c>
    </row>
    <row r="10533" spans="1:9">
      <c r="A10533" s="2"/>
      <c r="B10533" s="2"/>
      <c r="C10533" s="2"/>
      <c r="D10533" s="2"/>
      <c r="E10533" s="2"/>
      <c r="F10533" s="2"/>
      <c r="G10533" s="2"/>
      <c r="H10533" s="2"/>
      <c r="I10533" s="2"/>
    </row>
    <row r="10534" spans="1:9">
      <c r="A10534" s="2">
        <v>275850</v>
      </c>
      <c r="B10534" s="2" t="s">
        <v>65</v>
      </c>
      <c r="C10534" s="2">
        <v>0.04</v>
      </c>
      <c r="D10534" s="2">
        <v>90.75</v>
      </c>
      <c r="E10534" s="2">
        <v>3.63</v>
      </c>
      <c r="F10534" s="2">
        <v>5106.4800000000223</v>
      </c>
      <c r="G10534" s="2">
        <v>89.29</v>
      </c>
      <c r="H10534" s="2">
        <v>3.57</v>
      </c>
      <c r="I10534" s="2">
        <v>5035.2700000000159</v>
      </c>
    </row>
    <row r="10535" spans="1:9">
      <c r="A10535" s="2">
        <v>275850</v>
      </c>
      <c r="B10535" s="2" t="s">
        <v>66</v>
      </c>
      <c r="C10535" s="2">
        <v>0.1</v>
      </c>
      <c r="D10535" s="2">
        <v>90.75</v>
      </c>
      <c r="E10535" s="2">
        <v>9.08</v>
      </c>
      <c r="F10535" s="2">
        <v>12755.880000000041</v>
      </c>
      <c r="G10535" s="2">
        <v>89.29</v>
      </c>
      <c r="H10535" s="2">
        <v>8.93</v>
      </c>
      <c r="I10535" s="2">
        <v>12578.809999999987</v>
      </c>
    </row>
    <row r="10536" spans="1:9">
      <c r="A10536" s="2">
        <v>275850</v>
      </c>
      <c r="B10536" s="2" t="s">
        <v>67</v>
      </c>
      <c r="C10536" s="2">
        <v>0.125</v>
      </c>
      <c r="D10536" s="2">
        <v>94.18</v>
      </c>
      <c r="E10536" s="2">
        <v>11.77</v>
      </c>
      <c r="F10536" s="2">
        <v>16528.269999999957</v>
      </c>
      <c r="G10536" s="2">
        <v>92.67</v>
      </c>
      <c r="H10536" s="2">
        <v>11.58</v>
      </c>
      <c r="I10536" s="2">
        <v>16299.589999999882</v>
      </c>
    </row>
    <row r="10537" spans="1:9">
      <c r="A10537" s="2">
        <v>275850</v>
      </c>
      <c r="B10537" s="2" t="s">
        <v>68</v>
      </c>
      <c r="C10537" s="2">
        <v>0.125</v>
      </c>
      <c r="D10537" s="2">
        <v>96.7</v>
      </c>
      <c r="E10537" s="2">
        <v>12.09</v>
      </c>
      <c r="F10537" s="2">
        <v>16953.210000000039</v>
      </c>
      <c r="G10537" s="2">
        <v>95.15</v>
      </c>
      <c r="H10537" s="2">
        <v>11.89</v>
      </c>
      <c r="I10537" s="2">
        <v>16718.560000000001</v>
      </c>
    </row>
    <row r="10538" spans="1:9">
      <c r="A10538" s="2">
        <v>275850</v>
      </c>
      <c r="B10538" s="2" t="s">
        <v>69</v>
      </c>
      <c r="C10538" s="2">
        <v>0.1</v>
      </c>
      <c r="D10538" s="2">
        <v>98.71</v>
      </c>
      <c r="E10538" s="2">
        <v>9.8699999999999992</v>
      </c>
      <c r="F10538" s="2">
        <v>13832.520000000042</v>
      </c>
      <c r="G10538" s="2">
        <v>97.13</v>
      </c>
      <c r="H10538" s="2">
        <v>9.7100000000000009</v>
      </c>
      <c r="I10538" s="2">
        <v>13640.170000000033</v>
      </c>
    </row>
    <row r="10539" spans="1:9">
      <c r="A10539" s="2">
        <v>275850</v>
      </c>
      <c r="B10539" s="2" t="s">
        <v>70</v>
      </c>
      <c r="C10539" s="2">
        <v>0.1</v>
      </c>
      <c r="D10539" s="2">
        <v>124.09</v>
      </c>
      <c r="E10539" s="2">
        <v>12.32</v>
      </c>
      <c r="F10539" s="2">
        <v>15582.899999999971</v>
      </c>
      <c r="G10539" s="2">
        <v>99.12</v>
      </c>
      <c r="H10539" s="2">
        <v>9.92</v>
      </c>
      <c r="I10539" s="2">
        <v>15091.249999999942</v>
      </c>
    </row>
    <row r="10540" spans="1:9">
      <c r="A10540" s="2"/>
      <c r="B10540" s="2"/>
      <c r="C10540" s="2"/>
      <c r="D10540" s="2"/>
      <c r="E10540" s="2"/>
      <c r="F10540" s="2"/>
      <c r="G10540" s="2"/>
      <c r="H10540" s="2"/>
      <c r="I10540" s="2"/>
    </row>
    <row r="10541" spans="1:9">
      <c r="A10541" s="2">
        <v>275860</v>
      </c>
      <c r="B10541" s="2" t="s">
        <v>65</v>
      </c>
      <c r="C10541" s="2">
        <v>0.04</v>
      </c>
      <c r="D10541" s="2">
        <v>90.75</v>
      </c>
      <c r="E10541" s="2">
        <v>3.63</v>
      </c>
      <c r="F10541" s="2">
        <v>5110.1100000000224</v>
      </c>
      <c r="G10541" s="2">
        <v>89.29</v>
      </c>
      <c r="H10541" s="2">
        <v>3.57</v>
      </c>
      <c r="I10541" s="2">
        <v>5038.8400000000156</v>
      </c>
    </row>
    <row r="10542" spans="1:9">
      <c r="A10542" s="2">
        <v>275860</v>
      </c>
      <c r="B10542" s="2" t="s">
        <v>66</v>
      </c>
      <c r="C10542" s="2">
        <v>0.1</v>
      </c>
      <c r="D10542" s="2">
        <v>90.75</v>
      </c>
      <c r="E10542" s="2">
        <v>9.08</v>
      </c>
      <c r="F10542" s="2">
        <v>12764.960000000041</v>
      </c>
      <c r="G10542" s="2">
        <v>89.29</v>
      </c>
      <c r="H10542" s="2">
        <v>8.93</v>
      </c>
      <c r="I10542" s="2">
        <v>12587.739999999987</v>
      </c>
    </row>
    <row r="10543" spans="1:9">
      <c r="A10543" s="2">
        <v>275860</v>
      </c>
      <c r="B10543" s="2" t="s">
        <v>67</v>
      </c>
      <c r="C10543" s="2">
        <v>0.125</v>
      </c>
      <c r="D10543" s="2">
        <v>94.18</v>
      </c>
      <c r="E10543" s="2">
        <v>11.77</v>
      </c>
      <c r="F10543" s="2">
        <v>16540.039999999957</v>
      </c>
      <c r="G10543" s="2">
        <v>92.67</v>
      </c>
      <c r="H10543" s="2">
        <v>11.58</v>
      </c>
      <c r="I10543" s="2">
        <v>16311.169999999882</v>
      </c>
    </row>
    <row r="10544" spans="1:9">
      <c r="A10544" s="2">
        <v>275860</v>
      </c>
      <c r="B10544" s="2" t="s">
        <v>68</v>
      </c>
      <c r="C10544" s="2">
        <v>0.125</v>
      </c>
      <c r="D10544" s="2">
        <v>96.7</v>
      </c>
      <c r="E10544" s="2">
        <v>12.09</v>
      </c>
      <c r="F10544" s="2">
        <v>16965.300000000039</v>
      </c>
      <c r="G10544" s="2">
        <v>95.15</v>
      </c>
      <c r="H10544" s="2">
        <v>11.89</v>
      </c>
      <c r="I10544" s="2">
        <v>16730.45</v>
      </c>
    </row>
    <row r="10545" spans="1:9">
      <c r="A10545" s="2">
        <v>275860</v>
      </c>
      <c r="B10545" s="2" t="s">
        <v>69</v>
      </c>
      <c r="C10545" s="2">
        <v>0.1</v>
      </c>
      <c r="D10545" s="2">
        <v>98.71</v>
      </c>
      <c r="E10545" s="2">
        <v>9.8699999999999992</v>
      </c>
      <c r="F10545" s="2">
        <v>13842.390000000043</v>
      </c>
      <c r="G10545" s="2">
        <v>97.13</v>
      </c>
      <c r="H10545" s="2">
        <v>9.7100000000000009</v>
      </c>
      <c r="I10545" s="2">
        <v>13649.880000000032</v>
      </c>
    </row>
    <row r="10546" spans="1:9">
      <c r="A10546" s="2">
        <v>275860</v>
      </c>
      <c r="B10546" s="2" t="s">
        <v>70</v>
      </c>
      <c r="C10546" s="2">
        <v>0.1</v>
      </c>
      <c r="D10546" s="2">
        <v>124.09</v>
      </c>
      <c r="E10546" s="2">
        <v>12.32</v>
      </c>
      <c r="F10546" s="2">
        <v>15595.21999999997</v>
      </c>
      <c r="G10546" s="2">
        <v>99.12</v>
      </c>
      <c r="H10546" s="2">
        <v>9.92</v>
      </c>
      <c r="I10546" s="2">
        <v>15101.169999999942</v>
      </c>
    </row>
    <row r="10547" spans="1:9">
      <c r="A10547" s="2"/>
      <c r="B10547" s="2"/>
      <c r="C10547" s="2"/>
      <c r="D10547" s="2"/>
      <c r="E10547" s="2"/>
      <c r="F10547" s="2"/>
      <c r="G10547" s="2"/>
      <c r="H10547" s="2"/>
      <c r="I10547" s="2"/>
    </row>
    <row r="10548" spans="1:9">
      <c r="A10548" s="2">
        <v>275870</v>
      </c>
      <c r="B10548" s="2" t="s">
        <v>65</v>
      </c>
      <c r="C10548" s="2">
        <v>0.04</v>
      </c>
      <c r="D10548" s="2">
        <v>90.75</v>
      </c>
      <c r="E10548" s="2">
        <v>3.63</v>
      </c>
      <c r="F10548" s="2">
        <v>5113.7400000000225</v>
      </c>
      <c r="G10548" s="2">
        <v>89.29</v>
      </c>
      <c r="H10548" s="2">
        <v>3.57</v>
      </c>
      <c r="I10548" s="2">
        <v>5042.4100000000153</v>
      </c>
    </row>
    <row r="10549" spans="1:9">
      <c r="A10549" s="2">
        <v>275870</v>
      </c>
      <c r="B10549" s="2" t="s">
        <v>66</v>
      </c>
      <c r="C10549" s="2">
        <v>0.1</v>
      </c>
      <c r="D10549" s="2">
        <v>90.75</v>
      </c>
      <c r="E10549" s="2">
        <v>9.08</v>
      </c>
      <c r="F10549" s="2">
        <v>12774.040000000041</v>
      </c>
      <c r="G10549" s="2">
        <v>89.29</v>
      </c>
      <c r="H10549" s="2">
        <v>8.93</v>
      </c>
      <c r="I10549" s="2">
        <v>12596.669999999987</v>
      </c>
    </row>
    <row r="10550" spans="1:9">
      <c r="A10550" s="2">
        <v>275870</v>
      </c>
      <c r="B10550" s="2" t="s">
        <v>67</v>
      </c>
      <c r="C10550" s="2">
        <v>0.125</v>
      </c>
      <c r="D10550" s="2">
        <v>94.18</v>
      </c>
      <c r="E10550" s="2">
        <v>11.77</v>
      </c>
      <c r="F10550" s="2">
        <v>16551.809999999958</v>
      </c>
      <c r="G10550" s="2">
        <v>92.67</v>
      </c>
      <c r="H10550" s="2">
        <v>11.58</v>
      </c>
      <c r="I10550" s="2">
        <v>16322.749999999882</v>
      </c>
    </row>
    <row r="10551" spans="1:9">
      <c r="A10551" s="2">
        <v>275870</v>
      </c>
      <c r="B10551" s="2" t="s">
        <v>68</v>
      </c>
      <c r="C10551" s="2">
        <v>0.125</v>
      </c>
      <c r="D10551" s="2">
        <v>96.7</v>
      </c>
      <c r="E10551" s="2">
        <v>12.09</v>
      </c>
      <c r="F10551" s="2">
        <v>16977.390000000039</v>
      </c>
      <c r="G10551" s="2">
        <v>95.15</v>
      </c>
      <c r="H10551" s="2">
        <v>11.89</v>
      </c>
      <c r="I10551" s="2">
        <v>16742.34</v>
      </c>
    </row>
    <row r="10552" spans="1:9">
      <c r="A10552" s="2">
        <v>275870</v>
      </c>
      <c r="B10552" s="2" t="s">
        <v>69</v>
      </c>
      <c r="C10552" s="2">
        <v>0.1</v>
      </c>
      <c r="D10552" s="2">
        <v>98.71</v>
      </c>
      <c r="E10552" s="2">
        <v>9.8699999999999992</v>
      </c>
      <c r="F10552" s="2">
        <v>13852.260000000044</v>
      </c>
      <c r="G10552" s="2">
        <v>97.13</v>
      </c>
      <c r="H10552" s="2">
        <v>9.7100000000000009</v>
      </c>
      <c r="I10552" s="2">
        <v>13659.590000000031</v>
      </c>
    </row>
    <row r="10553" spans="1:9">
      <c r="A10553" s="2">
        <v>275870</v>
      </c>
      <c r="B10553" s="2" t="s">
        <v>70</v>
      </c>
      <c r="C10553" s="2">
        <v>0.1</v>
      </c>
      <c r="D10553" s="2">
        <v>124.09</v>
      </c>
      <c r="E10553" s="2">
        <v>12.32</v>
      </c>
      <c r="F10553" s="2">
        <v>15607.53999999997</v>
      </c>
      <c r="G10553" s="2">
        <v>99.12</v>
      </c>
      <c r="H10553" s="2">
        <v>9.92</v>
      </c>
      <c r="I10553" s="2">
        <v>15111.089999999942</v>
      </c>
    </row>
    <row r="10554" spans="1:9">
      <c r="A10554" s="2"/>
      <c r="B10554" s="2"/>
      <c r="C10554" s="2"/>
      <c r="D10554" s="2"/>
      <c r="E10554" s="2"/>
      <c r="F10554" s="2"/>
      <c r="G10554" s="2"/>
      <c r="H10554" s="2"/>
      <c r="I10554" s="2"/>
    </row>
    <row r="10555" spans="1:9">
      <c r="A10555" s="2">
        <v>275880</v>
      </c>
      <c r="B10555" s="2" t="s">
        <v>65</v>
      </c>
      <c r="C10555" s="2">
        <v>0.04</v>
      </c>
      <c r="D10555" s="2">
        <v>90.75</v>
      </c>
      <c r="E10555" s="2">
        <v>3.63</v>
      </c>
      <c r="F10555" s="2">
        <v>5117.3700000000226</v>
      </c>
      <c r="G10555" s="2">
        <v>89.29</v>
      </c>
      <c r="H10555" s="2">
        <v>3.57</v>
      </c>
      <c r="I10555" s="2">
        <v>5045.980000000015</v>
      </c>
    </row>
    <row r="10556" spans="1:9">
      <c r="A10556" s="2">
        <v>275880</v>
      </c>
      <c r="B10556" s="2" t="s">
        <v>66</v>
      </c>
      <c r="C10556" s="2">
        <v>0.1</v>
      </c>
      <c r="D10556" s="2">
        <v>90.75</v>
      </c>
      <c r="E10556" s="2">
        <v>9.08</v>
      </c>
      <c r="F10556" s="2">
        <v>12783.120000000041</v>
      </c>
      <c r="G10556" s="2">
        <v>89.29</v>
      </c>
      <c r="H10556" s="2">
        <v>8.93</v>
      </c>
      <c r="I10556" s="2">
        <v>12605.599999999988</v>
      </c>
    </row>
    <row r="10557" spans="1:9">
      <c r="A10557" s="2">
        <v>275880</v>
      </c>
      <c r="B10557" s="2" t="s">
        <v>67</v>
      </c>
      <c r="C10557" s="2">
        <v>0.125</v>
      </c>
      <c r="D10557" s="2">
        <v>94.18</v>
      </c>
      <c r="E10557" s="2">
        <v>11.77</v>
      </c>
      <c r="F10557" s="2">
        <v>16563.579999999958</v>
      </c>
      <c r="G10557" s="2">
        <v>92.67</v>
      </c>
      <c r="H10557" s="2">
        <v>11.58</v>
      </c>
      <c r="I10557" s="2">
        <v>16334.329999999882</v>
      </c>
    </row>
    <row r="10558" spans="1:9">
      <c r="A10558" s="2">
        <v>275880</v>
      </c>
      <c r="B10558" s="2" t="s">
        <v>68</v>
      </c>
      <c r="C10558" s="2">
        <v>0.125</v>
      </c>
      <c r="D10558" s="2">
        <v>96.7</v>
      </c>
      <c r="E10558" s="2">
        <v>12.09</v>
      </c>
      <c r="F10558" s="2">
        <v>16989.48000000004</v>
      </c>
      <c r="G10558" s="2">
        <v>95.15</v>
      </c>
      <c r="H10558" s="2">
        <v>11.89</v>
      </c>
      <c r="I10558" s="2">
        <v>16754.23</v>
      </c>
    </row>
    <row r="10559" spans="1:9">
      <c r="A10559" s="2">
        <v>275880</v>
      </c>
      <c r="B10559" s="2" t="s">
        <v>69</v>
      </c>
      <c r="C10559" s="2">
        <v>0.1</v>
      </c>
      <c r="D10559" s="2">
        <v>98.71</v>
      </c>
      <c r="E10559" s="2">
        <v>9.8699999999999992</v>
      </c>
      <c r="F10559" s="2">
        <v>13862.130000000045</v>
      </c>
      <c r="G10559" s="2">
        <v>97.13</v>
      </c>
      <c r="H10559" s="2">
        <v>9.7100000000000009</v>
      </c>
      <c r="I10559" s="2">
        <v>13669.30000000003</v>
      </c>
    </row>
    <row r="10560" spans="1:9">
      <c r="A10560" s="2">
        <v>275880</v>
      </c>
      <c r="B10560" s="2" t="s">
        <v>70</v>
      </c>
      <c r="C10560" s="2">
        <v>0.1</v>
      </c>
      <c r="D10560" s="2">
        <v>124.09</v>
      </c>
      <c r="E10560" s="2">
        <v>12.32</v>
      </c>
      <c r="F10560" s="2">
        <v>15619.85999999997</v>
      </c>
      <c r="G10560" s="2">
        <v>99.12</v>
      </c>
      <c r="H10560" s="2">
        <v>9.92</v>
      </c>
      <c r="I10560" s="2">
        <v>15121.009999999942</v>
      </c>
    </row>
    <row r="10561" spans="1:9">
      <c r="A10561" s="2"/>
      <c r="B10561" s="2"/>
      <c r="C10561" s="2"/>
      <c r="D10561" s="2"/>
      <c r="E10561" s="2"/>
      <c r="F10561" s="2"/>
      <c r="G10561" s="2"/>
      <c r="H10561" s="2"/>
      <c r="I10561" s="2"/>
    </row>
    <row r="10562" spans="1:9">
      <c r="A10562" s="2">
        <v>275890</v>
      </c>
      <c r="B10562" s="2" t="s">
        <v>65</v>
      </c>
      <c r="C10562" s="2">
        <v>0.04</v>
      </c>
      <c r="D10562" s="2">
        <v>90.75</v>
      </c>
      <c r="E10562" s="2">
        <v>3.63</v>
      </c>
      <c r="F10562" s="2">
        <v>5121.0000000000227</v>
      </c>
      <c r="G10562" s="2">
        <v>89.29</v>
      </c>
      <c r="H10562" s="2">
        <v>3.57</v>
      </c>
      <c r="I10562" s="2">
        <v>5049.5500000000147</v>
      </c>
    </row>
    <row r="10563" spans="1:9">
      <c r="A10563" s="2">
        <v>275890</v>
      </c>
      <c r="B10563" s="2" t="s">
        <v>66</v>
      </c>
      <c r="C10563" s="2">
        <v>0.1</v>
      </c>
      <c r="D10563" s="2">
        <v>90.75</v>
      </c>
      <c r="E10563" s="2">
        <v>9.08</v>
      </c>
      <c r="F10563" s="2">
        <v>12792.200000000041</v>
      </c>
      <c r="G10563" s="2">
        <v>89.29</v>
      </c>
      <c r="H10563" s="2">
        <v>8.93</v>
      </c>
      <c r="I10563" s="2">
        <v>12614.529999999988</v>
      </c>
    </row>
    <row r="10564" spans="1:9">
      <c r="A10564" s="2">
        <v>275890</v>
      </c>
      <c r="B10564" s="2" t="s">
        <v>67</v>
      </c>
      <c r="C10564" s="2">
        <v>0.125</v>
      </c>
      <c r="D10564" s="2">
        <v>94.18</v>
      </c>
      <c r="E10564" s="2">
        <v>11.77</v>
      </c>
      <c r="F10564" s="2">
        <v>16575.349999999959</v>
      </c>
      <c r="G10564" s="2">
        <v>92.67</v>
      </c>
      <c r="H10564" s="2">
        <v>11.58</v>
      </c>
      <c r="I10564" s="2">
        <v>16345.909999999882</v>
      </c>
    </row>
    <row r="10565" spans="1:9">
      <c r="A10565" s="2">
        <v>275890</v>
      </c>
      <c r="B10565" s="2" t="s">
        <v>68</v>
      </c>
      <c r="C10565" s="2">
        <v>0.125</v>
      </c>
      <c r="D10565" s="2">
        <v>96.7</v>
      </c>
      <c r="E10565" s="2">
        <v>12.09</v>
      </c>
      <c r="F10565" s="2">
        <v>17001.57000000004</v>
      </c>
      <c r="G10565" s="2">
        <v>95.15</v>
      </c>
      <c r="H10565" s="2">
        <v>11.89</v>
      </c>
      <c r="I10565" s="2">
        <v>16766.12</v>
      </c>
    </row>
    <row r="10566" spans="1:9">
      <c r="A10566" s="2">
        <v>275890</v>
      </c>
      <c r="B10566" s="2" t="s">
        <v>69</v>
      </c>
      <c r="C10566" s="2">
        <v>0.1</v>
      </c>
      <c r="D10566" s="2">
        <v>98.71</v>
      </c>
      <c r="E10566" s="2">
        <v>9.8699999999999992</v>
      </c>
      <c r="F10566" s="2">
        <v>13872.000000000045</v>
      </c>
      <c r="G10566" s="2">
        <v>97.13</v>
      </c>
      <c r="H10566" s="2">
        <v>9.7100000000000009</v>
      </c>
      <c r="I10566" s="2">
        <v>13679.010000000029</v>
      </c>
    </row>
    <row r="10567" spans="1:9">
      <c r="A10567" s="2">
        <v>275890</v>
      </c>
      <c r="B10567" s="2" t="s">
        <v>70</v>
      </c>
      <c r="C10567" s="2">
        <v>0.1</v>
      </c>
      <c r="D10567" s="2">
        <v>124.09</v>
      </c>
      <c r="E10567" s="2">
        <v>12.32</v>
      </c>
      <c r="F10567" s="2">
        <v>15632.179999999969</v>
      </c>
      <c r="G10567" s="2">
        <v>99.12</v>
      </c>
      <c r="H10567" s="2">
        <v>9.92</v>
      </c>
      <c r="I10567" s="2">
        <v>15130.929999999942</v>
      </c>
    </row>
    <row r="10568" spans="1:9">
      <c r="A10568" s="2"/>
      <c r="B10568" s="2"/>
      <c r="C10568" s="2"/>
      <c r="D10568" s="2"/>
      <c r="E10568" s="2"/>
      <c r="F10568" s="2"/>
      <c r="G10568" s="2"/>
      <c r="H10568" s="2"/>
      <c r="I10568" s="2"/>
    </row>
    <row r="10569" spans="1:9">
      <c r="A10569" s="2">
        <v>275900</v>
      </c>
      <c r="B10569" s="2" t="s">
        <v>65</v>
      </c>
      <c r="C10569" s="2">
        <v>0.04</v>
      </c>
      <c r="D10569" s="2">
        <v>90.75</v>
      </c>
      <c r="E10569" s="2">
        <v>3.63</v>
      </c>
      <c r="F10569" s="2">
        <v>5124.6300000000228</v>
      </c>
      <c r="G10569" s="2">
        <v>89.29</v>
      </c>
      <c r="H10569" s="2">
        <v>3.57</v>
      </c>
      <c r="I10569" s="2">
        <v>5053.1200000000144</v>
      </c>
    </row>
    <row r="10570" spans="1:9">
      <c r="A10570" s="2">
        <v>275900</v>
      </c>
      <c r="B10570" s="2" t="s">
        <v>66</v>
      </c>
      <c r="C10570" s="2">
        <v>0.1</v>
      </c>
      <c r="D10570" s="2">
        <v>90.75</v>
      </c>
      <c r="E10570" s="2">
        <v>9.08</v>
      </c>
      <c r="F10570" s="2">
        <v>12801.280000000041</v>
      </c>
      <c r="G10570" s="2">
        <v>89.29</v>
      </c>
      <c r="H10570" s="2">
        <v>8.93</v>
      </c>
      <c r="I10570" s="2">
        <v>12623.459999999988</v>
      </c>
    </row>
    <row r="10571" spans="1:9">
      <c r="A10571" s="2">
        <v>275900</v>
      </c>
      <c r="B10571" s="2" t="s">
        <v>67</v>
      </c>
      <c r="C10571" s="2">
        <v>0.125</v>
      </c>
      <c r="D10571" s="2">
        <v>94.18</v>
      </c>
      <c r="E10571" s="2">
        <v>11.77</v>
      </c>
      <c r="F10571" s="2">
        <v>16587.119999999959</v>
      </c>
      <c r="G10571" s="2">
        <v>92.67</v>
      </c>
      <c r="H10571" s="2">
        <v>11.58</v>
      </c>
      <c r="I10571" s="2">
        <v>16357.489999999882</v>
      </c>
    </row>
    <row r="10572" spans="1:9">
      <c r="A10572" s="2">
        <v>275900</v>
      </c>
      <c r="B10572" s="2" t="s">
        <v>68</v>
      </c>
      <c r="C10572" s="2">
        <v>0.125</v>
      </c>
      <c r="D10572" s="2">
        <v>96.7</v>
      </c>
      <c r="E10572" s="2">
        <v>12.09</v>
      </c>
      <c r="F10572" s="2">
        <v>17013.66000000004</v>
      </c>
      <c r="G10572" s="2">
        <v>95.15</v>
      </c>
      <c r="H10572" s="2">
        <v>11.89</v>
      </c>
      <c r="I10572" s="2">
        <v>16778.009999999998</v>
      </c>
    </row>
    <row r="10573" spans="1:9">
      <c r="A10573" s="2">
        <v>275900</v>
      </c>
      <c r="B10573" s="2" t="s">
        <v>69</v>
      </c>
      <c r="C10573" s="2">
        <v>0.1</v>
      </c>
      <c r="D10573" s="2">
        <v>98.71</v>
      </c>
      <c r="E10573" s="2">
        <v>9.8699999999999992</v>
      </c>
      <c r="F10573" s="2">
        <v>13881.870000000046</v>
      </c>
      <c r="G10573" s="2">
        <v>97.13</v>
      </c>
      <c r="H10573" s="2">
        <v>9.7100000000000009</v>
      </c>
      <c r="I10573" s="2">
        <v>13688.720000000028</v>
      </c>
    </row>
    <row r="10574" spans="1:9">
      <c r="A10574" s="2">
        <v>275900</v>
      </c>
      <c r="B10574" s="2" t="s">
        <v>70</v>
      </c>
      <c r="C10574" s="2">
        <v>0.1</v>
      </c>
      <c r="D10574" s="2">
        <v>124.09</v>
      </c>
      <c r="E10574" s="2">
        <v>12.32</v>
      </c>
      <c r="F10574" s="2">
        <v>15644.499999999969</v>
      </c>
      <c r="G10574" s="2">
        <v>99.12</v>
      </c>
      <c r="H10574" s="2">
        <v>9.91</v>
      </c>
      <c r="I10574" s="2">
        <v>15140.839999999942</v>
      </c>
    </row>
    <row r="10575" spans="1:9">
      <c r="A10575" s="2"/>
      <c r="B10575" s="2"/>
      <c r="C10575" s="2"/>
      <c r="D10575" s="2"/>
      <c r="E10575" s="2"/>
      <c r="F10575" s="2"/>
      <c r="G10575" s="2"/>
      <c r="H10575" s="2"/>
      <c r="I10575" s="2"/>
    </row>
    <row r="10576" spans="1:9">
      <c r="A10576" s="2">
        <v>275906.30200000003</v>
      </c>
      <c r="B10576" s="2" t="s">
        <v>65</v>
      </c>
      <c r="C10576" s="2">
        <v>0.04</v>
      </c>
      <c r="D10576" s="2">
        <v>57.19</v>
      </c>
      <c r="E10576" s="2">
        <v>2.29</v>
      </c>
      <c r="F10576" s="2">
        <v>5126.9200000000228</v>
      </c>
      <c r="G10576" s="2">
        <v>56.27</v>
      </c>
      <c r="H10576" s="2">
        <v>2.25</v>
      </c>
      <c r="I10576" s="2">
        <v>5055.3700000000144</v>
      </c>
    </row>
    <row r="10577" spans="1:9">
      <c r="A10577" s="2">
        <v>275906.30200000003</v>
      </c>
      <c r="B10577" s="2" t="s">
        <v>66</v>
      </c>
      <c r="C10577" s="2">
        <v>0.1</v>
      </c>
      <c r="D10577" s="2">
        <v>57.19</v>
      </c>
      <c r="E10577" s="2">
        <v>5.72</v>
      </c>
      <c r="F10577" s="2">
        <v>12807.00000000004</v>
      </c>
      <c r="G10577" s="2">
        <v>56.27</v>
      </c>
      <c r="H10577" s="2">
        <v>5.63</v>
      </c>
      <c r="I10577" s="2">
        <v>12629.089999999987</v>
      </c>
    </row>
    <row r="10578" spans="1:9">
      <c r="A10578" s="2">
        <v>275906.30200000003</v>
      </c>
      <c r="B10578" s="2" t="s">
        <v>67</v>
      </c>
      <c r="C10578" s="2">
        <v>0.125</v>
      </c>
      <c r="D10578" s="2">
        <v>59.35</v>
      </c>
      <c r="E10578" s="2">
        <v>7.42</v>
      </c>
      <c r="F10578" s="2">
        <v>16594.539999999957</v>
      </c>
      <c r="G10578" s="2">
        <v>58.4</v>
      </c>
      <c r="H10578" s="2">
        <v>7.3</v>
      </c>
      <c r="I10578" s="2">
        <v>16364.789999999881</v>
      </c>
    </row>
    <row r="10579" spans="1:9">
      <c r="A10579" s="2">
        <v>275906.30200000003</v>
      </c>
      <c r="B10579" s="2" t="s">
        <v>68</v>
      </c>
      <c r="C10579" s="2">
        <v>0.125</v>
      </c>
      <c r="D10579" s="2">
        <v>60.94</v>
      </c>
      <c r="E10579" s="2">
        <v>7.62</v>
      </c>
      <c r="F10579" s="2">
        <v>17021.280000000039</v>
      </c>
      <c r="G10579" s="2">
        <v>59.96</v>
      </c>
      <c r="H10579" s="2">
        <v>7.49</v>
      </c>
      <c r="I10579" s="2">
        <v>16785.5</v>
      </c>
    </row>
    <row r="10580" spans="1:9">
      <c r="A10580" s="2">
        <v>275906.30200000003</v>
      </c>
      <c r="B10580" s="2" t="s">
        <v>69</v>
      </c>
      <c r="C10580" s="2">
        <v>0.1</v>
      </c>
      <c r="D10580" s="2">
        <v>62.21</v>
      </c>
      <c r="E10580" s="2">
        <v>6.22</v>
      </c>
      <c r="F10580" s="2">
        <v>13888.090000000046</v>
      </c>
      <c r="G10580" s="2">
        <v>61.21</v>
      </c>
      <c r="H10580" s="2">
        <v>6.12</v>
      </c>
      <c r="I10580" s="2">
        <v>13694.840000000029</v>
      </c>
    </row>
    <row r="10581" spans="1:9">
      <c r="A10581" s="2">
        <v>275906.30200000003</v>
      </c>
      <c r="B10581" s="2" t="s">
        <v>70</v>
      </c>
      <c r="C10581" s="2">
        <v>0.1</v>
      </c>
      <c r="D10581" s="2">
        <v>78.2</v>
      </c>
      <c r="E10581" s="2">
        <v>7.77</v>
      </c>
      <c r="F10581" s="2">
        <v>15652.26999999997</v>
      </c>
      <c r="G10581" s="2">
        <v>62.46</v>
      </c>
      <c r="H10581" s="2">
        <v>6.25</v>
      </c>
      <c r="I10581" s="2">
        <v>15147.089999999942</v>
      </c>
    </row>
    <row r="10582" spans="1:9">
      <c r="A10582" s="2"/>
      <c r="B10582" s="2"/>
      <c r="C10582" s="2"/>
      <c r="D10582" s="2"/>
      <c r="E10582" s="2"/>
      <c r="F10582" s="2"/>
      <c r="G10582" s="2"/>
      <c r="H10582" s="2"/>
      <c r="I10582" s="2"/>
    </row>
    <row r="10583" spans="1:9">
      <c r="A10583" s="2">
        <v>275910</v>
      </c>
      <c r="B10583" s="2" t="s">
        <v>65</v>
      </c>
      <c r="C10583" s="2">
        <v>0.04</v>
      </c>
      <c r="D10583" s="2">
        <v>33.56</v>
      </c>
      <c r="E10583" s="2">
        <v>1.34</v>
      </c>
      <c r="F10583" s="2">
        <v>5128.260000000023</v>
      </c>
      <c r="G10583" s="2">
        <v>33.020000000000003</v>
      </c>
      <c r="H10583" s="2">
        <v>1.32</v>
      </c>
      <c r="I10583" s="2">
        <v>5056.6900000000142</v>
      </c>
    </row>
    <row r="10584" spans="1:9">
      <c r="A10584" s="2">
        <v>275910</v>
      </c>
      <c r="B10584" s="2" t="s">
        <v>66</v>
      </c>
      <c r="C10584" s="2">
        <v>0.1</v>
      </c>
      <c r="D10584" s="2">
        <v>33.56</v>
      </c>
      <c r="E10584" s="2">
        <v>3.36</v>
      </c>
      <c r="F10584" s="2">
        <v>12810.360000000041</v>
      </c>
      <c r="G10584" s="2">
        <v>33.020000000000003</v>
      </c>
      <c r="H10584" s="2">
        <v>3.3</v>
      </c>
      <c r="I10584" s="2">
        <v>12632.389999999987</v>
      </c>
    </row>
    <row r="10585" spans="1:9">
      <c r="A10585" s="2">
        <v>275910</v>
      </c>
      <c r="B10585" s="2" t="s">
        <v>67</v>
      </c>
      <c r="C10585" s="2">
        <v>0.125</v>
      </c>
      <c r="D10585" s="2">
        <v>34.83</v>
      </c>
      <c r="E10585" s="2">
        <v>4.3499999999999996</v>
      </c>
      <c r="F10585" s="2">
        <v>16598.889999999956</v>
      </c>
      <c r="G10585" s="2">
        <v>34.270000000000003</v>
      </c>
      <c r="H10585" s="2">
        <v>4.28</v>
      </c>
      <c r="I10585" s="2">
        <v>16369.069999999881</v>
      </c>
    </row>
    <row r="10586" spans="1:9">
      <c r="A10586" s="2">
        <v>275910</v>
      </c>
      <c r="B10586" s="2" t="s">
        <v>68</v>
      </c>
      <c r="C10586" s="2">
        <v>0.125</v>
      </c>
      <c r="D10586" s="2">
        <v>35.76</v>
      </c>
      <c r="E10586" s="2">
        <v>4.47</v>
      </c>
      <c r="F10586" s="2">
        <v>17025.75000000004</v>
      </c>
      <c r="G10586" s="2">
        <v>35.19</v>
      </c>
      <c r="H10586" s="2">
        <v>4.4000000000000004</v>
      </c>
      <c r="I10586" s="2">
        <v>16789.900000000001</v>
      </c>
    </row>
    <row r="10587" spans="1:9">
      <c r="A10587" s="2">
        <v>275910</v>
      </c>
      <c r="B10587" s="2" t="s">
        <v>69</v>
      </c>
      <c r="C10587" s="2">
        <v>0.1</v>
      </c>
      <c r="D10587" s="2">
        <v>36.5</v>
      </c>
      <c r="E10587" s="2">
        <v>3.65</v>
      </c>
      <c r="F10587" s="2">
        <v>13891.740000000045</v>
      </c>
      <c r="G10587" s="2">
        <v>35.92</v>
      </c>
      <c r="H10587" s="2">
        <v>3.59</v>
      </c>
      <c r="I10587" s="2">
        <v>13698.430000000029</v>
      </c>
    </row>
    <row r="10588" spans="1:9">
      <c r="A10588" s="2">
        <v>275910</v>
      </c>
      <c r="B10588" s="2" t="s">
        <v>70</v>
      </c>
      <c r="C10588" s="2">
        <v>0.1</v>
      </c>
      <c r="D10588" s="2">
        <v>45.89</v>
      </c>
      <c r="E10588" s="2">
        <v>4.5599999999999996</v>
      </c>
      <c r="F10588" s="2">
        <v>15656.829999999969</v>
      </c>
      <c r="G10588" s="2">
        <v>36.65</v>
      </c>
      <c r="H10588" s="2">
        <v>3.67</v>
      </c>
      <c r="I10588" s="2">
        <v>15150.759999999942</v>
      </c>
    </row>
    <row r="10589" spans="1:9">
      <c r="A10589" s="2"/>
      <c r="B10589" s="2"/>
      <c r="C10589" s="2"/>
      <c r="D10589" s="2"/>
      <c r="E10589" s="2"/>
      <c r="F10589" s="2"/>
      <c r="G10589" s="2"/>
      <c r="H10589" s="2"/>
      <c r="I10589" s="2"/>
    </row>
    <row r="10590" spans="1:9">
      <c r="A10590" s="2">
        <v>275920</v>
      </c>
      <c r="B10590" s="2" t="s">
        <v>65</v>
      </c>
      <c r="C10590" s="2">
        <v>0.04</v>
      </c>
      <c r="D10590" s="2">
        <v>90.75</v>
      </c>
      <c r="E10590" s="2">
        <v>3.63</v>
      </c>
      <c r="F10590" s="2">
        <v>5131.8900000000231</v>
      </c>
      <c r="G10590" s="2">
        <v>89.29</v>
      </c>
      <c r="H10590" s="2">
        <v>3.57</v>
      </c>
      <c r="I10590" s="2">
        <v>5060.2600000000139</v>
      </c>
    </row>
    <row r="10591" spans="1:9">
      <c r="A10591" s="2">
        <v>275920</v>
      </c>
      <c r="B10591" s="2" t="s">
        <v>66</v>
      </c>
      <c r="C10591" s="2">
        <v>0.1</v>
      </c>
      <c r="D10591" s="2">
        <v>90.75</v>
      </c>
      <c r="E10591" s="2">
        <v>9.08</v>
      </c>
      <c r="F10591" s="2">
        <v>12819.440000000041</v>
      </c>
      <c r="G10591" s="2">
        <v>89.29</v>
      </c>
      <c r="H10591" s="2">
        <v>8.93</v>
      </c>
      <c r="I10591" s="2">
        <v>12641.319999999987</v>
      </c>
    </row>
    <row r="10592" spans="1:9">
      <c r="A10592" s="2">
        <v>275920</v>
      </c>
      <c r="B10592" s="2" t="s">
        <v>67</v>
      </c>
      <c r="C10592" s="2">
        <v>0.125</v>
      </c>
      <c r="D10592" s="2">
        <v>94.18</v>
      </c>
      <c r="E10592" s="2">
        <v>11.77</v>
      </c>
      <c r="F10592" s="2">
        <v>16610.659999999956</v>
      </c>
      <c r="G10592" s="2">
        <v>92.67</v>
      </c>
      <c r="H10592" s="2">
        <v>11.58</v>
      </c>
      <c r="I10592" s="2">
        <v>16380.649999999881</v>
      </c>
    </row>
    <row r="10593" spans="1:9">
      <c r="A10593" s="2">
        <v>275920</v>
      </c>
      <c r="B10593" s="2" t="s">
        <v>68</v>
      </c>
      <c r="C10593" s="2">
        <v>0.125</v>
      </c>
      <c r="D10593" s="2">
        <v>96.7</v>
      </c>
      <c r="E10593" s="2">
        <v>12.09</v>
      </c>
      <c r="F10593" s="2">
        <v>17037.84000000004</v>
      </c>
      <c r="G10593" s="2">
        <v>95.15</v>
      </c>
      <c r="H10593" s="2">
        <v>11.89</v>
      </c>
      <c r="I10593" s="2">
        <v>16801.79</v>
      </c>
    </row>
    <row r="10594" spans="1:9">
      <c r="A10594" s="2">
        <v>275920</v>
      </c>
      <c r="B10594" s="2" t="s">
        <v>69</v>
      </c>
      <c r="C10594" s="2">
        <v>0.1</v>
      </c>
      <c r="D10594" s="2">
        <v>98.71</v>
      </c>
      <c r="E10594" s="2">
        <v>9.8699999999999992</v>
      </c>
      <c r="F10594" s="2">
        <v>13901.610000000046</v>
      </c>
      <c r="G10594" s="2">
        <v>97.13</v>
      </c>
      <c r="H10594" s="2">
        <v>9.7100000000000009</v>
      </c>
      <c r="I10594" s="2">
        <v>13708.140000000029</v>
      </c>
    </row>
    <row r="10595" spans="1:9">
      <c r="A10595" s="2">
        <v>275920</v>
      </c>
      <c r="B10595" s="2" t="s">
        <v>70</v>
      </c>
      <c r="C10595" s="2">
        <v>0.1</v>
      </c>
      <c r="D10595" s="2">
        <v>124.09</v>
      </c>
      <c r="E10595" s="2">
        <v>12.32</v>
      </c>
      <c r="F10595" s="2">
        <v>15669.149999999969</v>
      </c>
      <c r="G10595" s="2">
        <v>99.12</v>
      </c>
      <c r="H10595" s="2">
        <v>9.92</v>
      </c>
      <c r="I10595" s="2">
        <v>15160.679999999942</v>
      </c>
    </row>
    <row r="10596" spans="1:9">
      <c r="A10596" s="2"/>
      <c r="B10596" s="2"/>
      <c r="C10596" s="2"/>
      <c r="D10596" s="2"/>
      <c r="E10596" s="2"/>
      <c r="F10596" s="2"/>
      <c r="G10596" s="2"/>
      <c r="H10596" s="2"/>
      <c r="I10596" s="2"/>
    </row>
    <row r="10597" spans="1:9">
      <c r="A10597" s="2">
        <v>275930</v>
      </c>
      <c r="B10597" s="2" t="s">
        <v>65</v>
      </c>
      <c r="C10597" s="2">
        <v>0.04</v>
      </c>
      <c r="D10597" s="2">
        <v>90.75</v>
      </c>
      <c r="E10597" s="2">
        <v>3.63</v>
      </c>
      <c r="F10597" s="2">
        <v>5135.5200000000232</v>
      </c>
      <c r="G10597" s="2">
        <v>89.29</v>
      </c>
      <c r="H10597" s="2">
        <v>3.57</v>
      </c>
      <c r="I10597" s="2">
        <v>5063.8300000000136</v>
      </c>
    </row>
    <row r="10598" spans="1:9">
      <c r="A10598" s="2">
        <v>275930</v>
      </c>
      <c r="B10598" s="2" t="s">
        <v>66</v>
      </c>
      <c r="C10598" s="2">
        <v>0.1</v>
      </c>
      <c r="D10598" s="2">
        <v>90.75</v>
      </c>
      <c r="E10598" s="2">
        <v>9.08</v>
      </c>
      <c r="F10598" s="2">
        <v>12828.52000000004</v>
      </c>
      <c r="G10598" s="2">
        <v>89.29</v>
      </c>
      <c r="H10598" s="2">
        <v>8.93</v>
      </c>
      <c r="I10598" s="2">
        <v>12650.249999999987</v>
      </c>
    </row>
    <row r="10599" spans="1:9">
      <c r="A10599" s="2">
        <v>275930</v>
      </c>
      <c r="B10599" s="2" t="s">
        <v>67</v>
      </c>
      <c r="C10599" s="2">
        <v>0.125</v>
      </c>
      <c r="D10599" s="2">
        <v>94.18</v>
      </c>
      <c r="E10599" s="2">
        <v>11.77</v>
      </c>
      <c r="F10599" s="2">
        <v>16622.429999999957</v>
      </c>
      <c r="G10599" s="2">
        <v>92.67</v>
      </c>
      <c r="H10599" s="2">
        <v>11.58</v>
      </c>
      <c r="I10599" s="2">
        <v>16392.229999999883</v>
      </c>
    </row>
    <row r="10600" spans="1:9">
      <c r="A10600" s="2">
        <v>275930</v>
      </c>
      <c r="B10600" s="2" t="s">
        <v>68</v>
      </c>
      <c r="C10600" s="2">
        <v>0.125</v>
      </c>
      <c r="D10600" s="2">
        <v>96.7</v>
      </c>
      <c r="E10600" s="2">
        <v>12.09</v>
      </c>
      <c r="F10600" s="2">
        <v>17049.93000000004</v>
      </c>
      <c r="G10600" s="2">
        <v>95.15</v>
      </c>
      <c r="H10600" s="2">
        <v>11.89</v>
      </c>
      <c r="I10600" s="2">
        <v>16813.68</v>
      </c>
    </row>
    <row r="10601" spans="1:9">
      <c r="A10601" s="2">
        <v>275930</v>
      </c>
      <c r="B10601" s="2" t="s">
        <v>69</v>
      </c>
      <c r="C10601" s="2">
        <v>0.1</v>
      </c>
      <c r="D10601" s="2">
        <v>98.71</v>
      </c>
      <c r="E10601" s="2">
        <v>9.8699999999999992</v>
      </c>
      <c r="F10601" s="2">
        <v>13911.480000000047</v>
      </c>
      <c r="G10601" s="2">
        <v>97.13</v>
      </c>
      <c r="H10601" s="2">
        <v>9.7100000000000009</v>
      </c>
      <c r="I10601" s="2">
        <v>13717.850000000028</v>
      </c>
    </row>
    <row r="10602" spans="1:9">
      <c r="A10602" s="2">
        <v>275930</v>
      </c>
      <c r="B10602" s="2" t="s">
        <v>70</v>
      </c>
      <c r="C10602" s="2">
        <v>0.1</v>
      </c>
      <c r="D10602" s="2">
        <v>124.09</v>
      </c>
      <c r="E10602" s="2">
        <v>12.32</v>
      </c>
      <c r="F10602" s="2">
        <v>15681.469999999968</v>
      </c>
      <c r="G10602" s="2">
        <v>99.12</v>
      </c>
      <c r="H10602" s="2">
        <v>9.92</v>
      </c>
      <c r="I10602" s="2">
        <v>15170.599999999942</v>
      </c>
    </row>
    <row r="10603" spans="1:9">
      <c r="A10603" s="2"/>
      <c r="B10603" s="2"/>
      <c r="C10603" s="2"/>
      <c r="D10603" s="2"/>
      <c r="E10603" s="2"/>
      <c r="F10603" s="2"/>
      <c r="G10603" s="2"/>
      <c r="H10603" s="2"/>
      <c r="I10603" s="2"/>
    </row>
    <row r="10604" spans="1:9">
      <c r="A10604" s="2">
        <v>275940</v>
      </c>
      <c r="B10604" s="2" t="s">
        <v>65</v>
      </c>
      <c r="C10604" s="2">
        <v>0.04</v>
      </c>
      <c r="D10604" s="2">
        <v>90.75</v>
      </c>
      <c r="E10604" s="2">
        <v>3.63</v>
      </c>
      <c r="F10604" s="2">
        <v>5139.1500000000233</v>
      </c>
      <c r="G10604" s="2">
        <v>89.29</v>
      </c>
      <c r="H10604" s="2">
        <v>3.57</v>
      </c>
      <c r="I10604" s="2">
        <v>5067.4000000000133</v>
      </c>
    </row>
    <row r="10605" spans="1:9">
      <c r="A10605" s="2">
        <v>275940</v>
      </c>
      <c r="B10605" s="2" t="s">
        <v>66</v>
      </c>
      <c r="C10605" s="2">
        <v>0.1</v>
      </c>
      <c r="D10605" s="2">
        <v>90.75</v>
      </c>
      <c r="E10605" s="2">
        <v>9.08</v>
      </c>
      <c r="F10605" s="2">
        <v>12837.60000000004</v>
      </c>
      <c r="G10605" s="2">
        <v>89.29</v>
      </c>
      <c r="H10605" s="2">
        <v>8.93</v>
      </c>
      <c r="I10605" s="2">
        <v>12659.179999999988</v>
      </c>
    </row>
    <row r="10606" spans="1:9">
      <c r="A10606" s="2">
        <v>275940</v>
      </c>
      <c r="B10606" s="2" t="s">
        <v>67</v>
      </c>
      <c r="C10606" s="2">
        <v>0.125</v>
      </c>
      <c r="D10606" s="2">
        <v>94.18</v>
      </c>
      <c r="E10606" s="2">
        <v>11.77</v>
      </c>
      <c r="F10606" s="2">
        <v>16634.199999999957</v>
      </c>
      <c r="G10606" s="2">
        <v>92.67</v>
      </c>
      <c r="H10606" s="2">
        <v>11.58</v>
      </c>
      <c r="I10606" s="2">
        <v>16403.809999999885</v>
      </c>
    </row>
    <row r="10607" spans="1:9">
      <c r="A10607" s="2">
        <v>275940</v>
      </c>
      <c r="B10607" s="2" t="s">
        <v>68</v>
      </c>
      <c r="C10607" s="2">
        <v>0.125</v>
      </c>
      <c r="D10607" s="2">
        <v>96.7</v>
      </c>
      <c r="E10607" s="2">
        <v>12.09</v>
      </c>
      <c r="F10607" s="2">
        <v>17062.02000000004</v>
      </c>
      <c r="G10607" s="2">
        <v>95.15</v>
      </c>
      <c r="H10607" s="2">
        <v>11.89</v>
      </c>
      <c r="I10607" s="2">
        <v>16825.57</v>
      </c>
    </row>
    <row r="10608" spans="1:9">
      <c r="A10608" s="2">
        <v>275940</v>
      </c>
      <c r="B10608" s="2" t="s">
        <v>69</v>
      </c>
      <c r="C10608" s="2">
        <v>0.1</v>
      </c>
      <c r="D10608" s="2">
        <v>98.71</v>
      </c>
      <c r="E10608" s="2">
        <v>9.8699999999999992</v>
      </c>
      <c r="F10608" s="2">
        <v>13921.350000000048</v>
      </c>
      <c r="G10608" s="2">
        <v>97.13</v>
      </c>
      <c r="H10608" s="2">
        <v>9.7100000000000009</v>
      </c>
      <c r="I10608" s="2">
        <v>13727.560000000027</v>
      </c>
    </row>
    <row r="10609" spans="1:9">
      <c r="A10609" s="2">
        <v>275940</v>
      </c>
      <c r="B10609" s="2" t="s">
        <v>70</v>
      </c>
      <c r="C10609" s="2">
        <v>0.1</v>
      </c>
      <c r="D10609" s="2">
        <v>124.09</v>
      </c>
      <c r="E10609" s="2">
        <v>12.32</v>
      </c>
      <c r="F10609" s="2">
        <v>15693.789999999968</v>
      </c>
      <c r="G10609" s="2">
        <v>99.12</v>
      </c>
      <c r="H10609" s="2">
        <v>9.92</v>
      </c>
      <c r="I10609" s="2">
        <v>15180.519999999942</v>
      </c>
    </row>
    <row r="10610" spans="1:9">
      <c r="A10610" s="2"/>
      <c r="B10610" s="2"/>
      <c r="C10610" s="2"/>
      <c r="D10610" s="2"/>
      <c r="E10610" s="2"/>
      <c r="F10610" s="2"/>
      <c r="G10610" s="2"/>
      <c r="H10610" s="2"/>
      <c r="I10610" s="2"/>
    </row>
    <row r="10611" spans="1:9">
      <c r="A10611" s="2">
        <v>275950</v>
      </c>
      <c r="B10611" s="2" t="s">
        <v>65</v>
      </c>
      <c r="C10611" s="2">
        <v>0.04</v>
      </c>
      <c r="D10611" s="2">
        <v>90.75</v>
      </c>
      <c r="E10611" s="2">
        <v>3.63</v>
      </c>
      <c r="F10611" s="2">
        <v>5142.7800000000234</v>
      </c>
      <c r="G10611" s="2">
        <v>89.29</v>
      </c>
      <c r="H10611" s="2">
        <v>3.57</v>
      </c>
      <c r="I10611" s="2">
        <v>5070.970000000013</v>
      </c>
    </row>
    <row r="10612" spans="1:9">
      <c r="A10612" s="2">
        <v>275950</v>
      </c>
      <c r="B10612" s="2" t="s">
        <v>66</v>
      </c>
      <c r="C10612" s="2">
        <v>0.1</v>
      </c>
      <c r="D10612" s="2">
        <v>90.75</v>
      </c>
      <c r="E10612" s="2">
        <v>9.08</v>
      </c>
      <c r="F10612" s="2">
        <v>12846.68000000004</v>
      </c>
      <c r="G10612" s="2">
        <v>89.29</v>
      </c>
      <c r="H10612" s="2">
        <v>8.93</v>
      </c>
      <c r="I10612" s="2">
        <v>12668.109999999988</v>
      </c>
    </row>
    <row r="10613" spans="1:9">
      <c r="A10613" s="2">
        <v>275950</v>
      </c>
      <c r="B10613" s="2" t="s">
        <v>67</v>
      </c>
      <c r="C10613" s="2">
        <v>0.125</v>
      </c>
      <c r="D10613" s="2">
        <v>94.18</v>
      </c>
      <c r="E10613" s="2">
        <v>11.77</v>
      </c>
      <c r="F10613" s="2">
        <v>16645.969999999958</v>
      </c>
      <c r="G10613" s="2">
        <v>92.67</v>
      </c>
      <c r="H10613" s="2">
        <v>11.58</v>
      </c>
      <c r="I10613" s="2">
        <v>16415.389999999887</v>
      </c>
    </row>
    <row r="10614" spans="1:9">
      <c r="A10614" s="2">
        <v>275950</v>
      </c>
      <c r="B10614" s="2" t="s">
        <v>68</v>
      </c>
      <c r="C10614" s="2">
        <v>0.125</v>
      </c>
      <c r="D10614" s="2">
        <v>96.7</v>
      </c>
      <c r="E10614" s="2">
        <v>12.09</v>
      </c>
      <c r="F10614" s="2">
        <v>17074.110000000041</v>
      </c>
      <c r="G10614" s="2">
        <v>95.15</v>
      </c>
      <c r="H10614" s="2">
        <v>11.89</v>
      </c>
      <c r="I10614" s="2">
        <v>16837.46</v>
      </c>
    </row>
    <row r="10615" spans="1:9">
      <c r="A10615" s="2">
        <v>275950</v>
      </c>
      <c r="B10615" s="2" t="s">
        <v>69</v>
      </c>
      <c r="C10615" s="2">
        <v>0.1</v>
      </c>
      <c r="D10615" s="2">
        <v>98.71</v>
      </c>
      <c r="E10615" s="2">
        <v>9.8699999999999992</v>
      </c>
      <c r="F10615" s="2">
        <v>13931.220000000048</v>
      </c>
      <c r="G10615" s="2">
        <v>97.13</v>
      </c>
      <c r="H10615" s="2">
        <v>9.7100000000000009</v>
      </c>
      <c r="I10615" s="2">
        <v>13737.270000000026</v>
      </c>
    </row>
    <row r="10616" spans="1:9">
      <c r="A10616" s="2">
        <v>275950</v>
      </c>
      <c r="B10616" s="2" t="s">
        <v>70</v>
      </c>
      <c r="C10616" s="2">
        <v>0.1</v>
      </c>
      <c r="D10616" s="2">
        <v>124.09</v>
      </c>
      <c r="E10616" s="2">
        <v>12.32</v>
      </c>
      <c r="F10616" s="2">
        <v>15706.109999999968</v>
      </c>
      <c r="G10616" s="2">
        <v>99.12</v>
      </c>
      <c r="H10616" s="2">
        <v>9.92</v>
      </c>
      <c r="I10616" s="2">
        <v>15190.439999999942</v>
      </c>
    </row>
    <row r="10617" spans="1:9">
      <c r="A10617" s="2"/>
      <c r="B10617" s="2"/>
      <c r="C10617" s="2"/>
      <c r="D10617" s="2"/>
      <c r="E10617" s="2"/>
      <c r="F10617" s="2"/>
      <c r="G10617" s="2"/>
      <c r="H10617" s="2"/>
      <c r="I10617" s="2"/>
    </row>
    <row r="10618" spans="1:9">
      <c r="A10618" s="2">
        <v>275960</v>
      </c>
      <c r="B10618" s="2" t="s">
        <v>65</v>
      </c>
      <c r="C10618" s="2">
        <v>0.04</v>
      </c>
      <c r="D10618" s="2">
        <v>90.75</v>
      </c>
      <c r="E10618" s="2">
        <v>3.63</v>
      </c>
      <c r="F10618" s="2">
        <v>5146.4100000000235</v>
      </c>
      <c r="G10618" s="2">
        <v>89.29</v>
      </c>
      <c r="H10618" s="2">
        <v>3.57</v>
      </c>
      <c r="I10618" s="2">
        <v>5074.5400000000127</v>
      </c>
    </row>
    <row r="10619" spans="1:9">
      <c r="A10619" s="2">
        <v>275960</v>
      </c>
      <c r="B10619" s="2" t="s">
        <v>66</v>
      </c>
      <c r="C10619" s="2">
        <v>0.1</v>
      </c>
      <c r="D10619" s="2">
        <v>90.75</v>
      </c>
      <c r="E10619" s="2">
        <v>9.08</v>
      </c>
      <c r="F10619" s="2">
        <v>12855.76000000004</v>
      </c>
      <c r="G10619" s="2">
        <v>89.29</v>
      </c>
      <c r="H10619" s="2">
        <v>8.93</v>
      </c>
      <c r="I10619" s="2">
        <v>12677.039999999988</v>
      </c>
    </row>
    <row r="10620" spans="1:9">
      <c r="A10620" s="2">
        <v>275960</v>
      </c>
      <c r="B10620" s="2" t="s">
        <v>67</v>
      </c>
      <c r="C10620" s="2">
        <v>0.125</v>
      </c>
      <c r="D10620" s="2">
        <v>94.18</v>
      </c>
      <c r="E10620" s="2">
        <v>11.77</v>
      </c>
      <c r="F10620" s="2">
        <v>16657.739999999958</v>
      </c>
      <c r="G10620" s="2">
        <v>92.67</v>
      </c>
      <c r="H10620" s="2">
        <v>11.58</v>
      </c>
      <c r="I10620" s="2">
        <v>16426.969999999888</v>
      </c>
    </row>
    <row r="10621" spans="1:9">
      <c r="A10621" s="2">
        <v>275960</v>
      </c>
      <c r="B10621" s="2" t="s">
        <v>68</v>
      </c>
      <c r="C10621" s="2">
        <v>0.125</v>
      </c>
      <c r="D10621" s="2">
        <v>96.7</v>
      </c>
      <c r="E10621" s="2">
        <v>12.09</v>
      </c>
      <c r="F10621" s="2">
        <v>17086.200000000041</v>
      </c>
      <c r="G10621" s="2">
        <v>95.15</v>
      </c>
      <c r="H10621" s="2">
        <v>11.89</v>
      </c>
      <c r="I10621" s="2">
        <v>16849.349999999999</v>
      </c>
    </row>
    <row r="10622" spans="1:9">
      <c r="A10622" s="2">
        <v>275960</v>
      </c>
      <c r="B10622" s="2" t="s">
        <v>69</v>
      </c>
      <c r="C10622" s="2">
        <v>0.1</v>
      </c>
      <c r="D10622" s="2">
        <v>98.71</v>
      </c>
      <c r="E10622" s="2">
        <v>9.8699999999999992</v>
      </c>
      <c r="F10622" s="2">
        <v>13941.090000000049</v>
      </c>
      <c r="G10622" s="2">
        <v>97.13</v>
      </c>
      <c r="H10622" s="2">
        <v>9.7100000000000009</v>
      </c>
      <c r="I10622" s="2">
        <v>13746.980000000025</v>
      </c>
    </row>
    <row r="10623" spans="1:9">
      <c r="A10623" s="2">
        <v>275960</v>
      </c>
      <c r="B10623" s="2" t="s">
        <v>70</v>
      </c>
      <c r="C10623" s="2">
        <v>0.1</v>
      </c>
      <c r="D10623" s="2">
        <v>112.4</v>
      </c>
      <c r="E10623" s="2">
        <v>11.2</v>
      </c>
      <c r="F10623" s="2">
        <v>15717.309999999969</v>
      </c>
      <c r="G10623" s="2">
        <v>99.12</v>
      </c>
      <c r="H10623" s="2">
        <v>9.92</v>
      </c>
      <c r="I10623" s="2">
        <v>15200.359999999942</v>
      </c>
    </row>
    <row r="10624" spans="1:9">
      <c r="A10624" s="2"/>
      <c r="B10624" s="2"/>
      <c r="C10624" s="2"/>
      <c r="D10624" s="2"/>
      <c r="E10624" s="2"/>
      <c r="F10624" s="2"/>
      <c r="G10624" s="2"/>
      <c r="H10624" s="2"/>
      <c r="I10624" s="2"/>
    </row>
    <row r="10625" spans="1:9">
      <c r="A10625" s="2">
        <v>275970</v>
      </c>
      <c r="B10625" s="2" t="s">
        <v>65</v>
      </c>
      <c r="C10625" s="2">
        <v>0.04</v>
      </c>
      <c r="D10625" s="2">
        <v>90.75</v>
      </c>
      <c r="E10625" s="2">
        <v>3.63</v>
      </c>
      <c r="F10625" s="2">
        <v>5150.0400000000236</v>
      </c>
      <c r="G10625" s="2">
        <v>89.29</v>
      </c>
      <c r="H10625" s="2">
        <v>3.57</v>
      </c>
      <c r="I10625" s="2">
        <v>5078.1100000000124</v>
      </c>
    </row>
    <row r="10626" spans="1:9">
      <c r="A10626" s="2">
        <v>275970</v>
      </c>
      <c r="B10626" s="2" t="s">
        <v>66</v>
      </c>
      <c r="C10626" s="2">
        <v>0.1</v>
      </c>
      <c r="D10626" s="2">
        <v>90.75</v>
      </c>
      <c r="E10626" s="2">
        <v>9.08</v>
      </c>
      <c r="F10626" s="2">
        <v>12864.84000000004</v>
      </c>
      <c r="G10626" s="2">
        <v>89.29</v>
      </c>
      <c r="H10626" s="2">
        <v>8.93</v>
      </c>
      <c r="I10626" s="2">
        <v>12685.969999999988</v>
      </c>
    </row>
    <row r="10627" spans="1:9">
      <c r="A10627" s="2">
        <v>275970</v>
      </c>
      <c r="B10627" s="2" t="s">
        <v>67</v>
      </c>
      <c r="C10627" s="2">
        <v>0.125</v>
      </c>
      <c r="D10627" s="2">
        <v>94.18</v>
      </c>
      <c r="E10627" s="2">
        <v>11.77</v>
      </c>
      <c r="F10627" s="2">
        <v>16669.509999999958</v>
      </c>
      <c r="G10627" s="2">
        <v>92.67</v>
      </c>
      <c r="H10627" s="2">
        <v>11.58</v>
      </c>
      <c r="I10627" s="2">
        <v>16438.54999999989</v>
      </c>
    </row>
    <row r="10628" spans="1:9">
      <c r="A10628" s="2">
        <v>275970</v>
      </c>
      <c r="B10628" s="2" t="s">
        <v>68</v>
      </c>
      <c r="C10628" s="2">
        <v>0.125</v>
      </c>
      <c r="D10628" s="2">
        <v>96.7</v>
      </c>
      <c r="E10628" s="2">
        <v>12.09</v>
      </c>
      <c r="F10628" s="2">
        <v>17098.290000000041</v>
      </c>
      <c r="G10628" s="2">
        <v>95.15</v>
      </c>
      <c r="H10628" s="2">
        <v>11.89</v>
      </c>
      <c r="I10628" s="2">
        <v>16861.239999999998</v>
      </c>
    </row>
    <row r="10629" spans="1:9">
      <c r="A10629" s="2">
        <v>275970</v>
      </c>
      <c r="B10629" s="2" t="s">
        <v>69</v>
      </c>
      <c r="C10629" s="2">
        <v>0.1</v>
      </c>
      <c r="D10629" s="2">
        <v>98.71</v>
      </c>
      <c r="E10629" s="2">
        <v>9.8699999999999992</v>
      </c>
      <c r="F10629" s="2">
        <v>13950.96000000005</v>
      </c>
      <c r="G10629" s="2">
        <v>97.13</v>
      </c>
      <c r="H10629" s="2">
        <v>9.7100000000000009</v>
      </c>
      <c r="I10629" s="2">
        <v>13756.690000000024</v>
      </c>
    </row>
    <row r="10630" spans="1:9">
      <c r="A10630" s="2">
        <v>275970</v>
      </c>
      <c r="B10630" s="2" t="s">
        <v>70</v>
      </c>
      <c r="C10630" s="2">
        <v>0.1</v>
      </c>
      <c r="D10630" s="2">
        <v>100.73</v>
      </c>
      <c r="E10630" s="2">
        <v>10.07</v>
      </c>
      <c r="F10630" s="2">
        <v>15727.379999999968</v>
      </c>
      <c r="G10630" s="2">
        <v>99.12</v>
      </c>
      <c r="H10630" s="2">
        <v>9.92</v>
      </c>
      <c r="I10630" s="2">
        <v>15210.279999999942</v>
      </c>
    </row>
    <row r="10631" spans="1:9">
      <c r="A10631" s="2"/>
      <c r="B10631" s="2"/>
      <c r="C10631" s="2"/>
      <c r="D10631" s="2"/>
      <c r="E10631" s="2"/>
      <c r="F10631" s="2"/>
      <c r="G10631" s="2"/>
      <c r="H10631" s="2"/>
      <c r="I10631" s="2"/>
    </row>
    <row r="10632" spans="1:9">
      <c r="A10632" s="2">
        <v>275980</v>
      </c>
      <c r="B10632" s="2" t="s">
        <v>65</v>
      </c>
      <c r="C10632" s="2">
        <v>0.04</v>
      </c>
      <c r="D10632" s="2">
        <v>90.75</v>
      </c>
      <c r="E10632" s="2">
        <v>3.63</v>
      </c>
      <c r="F10632" s="2">
        <v>5153.6700000000237</v>
      </c>
      <c r="G10632" s="2">
        <v>89.29</v>
      </c>
      <c r="H10632" s="2">
        <v>3.57</v>
      </c>
      <c r="I10632" s="2">
        <v>5081.6800000000121</v>
      </c>
    </row>
    <row r="10633" spans="1:9">
      <c r="A10633" s="2">
        <v>275980</v>
      </c>
      <c r="B10633" s="2" t="s">
        <v>66</v>
      </c>
      <c r="C10633" s="2">
        <v>0.1</v>
      </c>
      <c r="D10633" s="2">
        <v>90.75</v>
      </c>
      <c r="E10633" s="2">
        <v>9.08</v>
      </c>
      <c r="F10633" s="2">
        <v>12873.92000000004</v>
      </c>
      <c r="G10633" s="2">
        <v>89.29</v>
      </c>
      <c r="H10633" s="2">
        <v>8.93</v>
      </c>
      <c r="I10633" s="2">
        <v>12694.899999999989</v>
      </c>
    </row>
    <row r="10634" spans="1:9">
      <c r="A10634" s="2">
        <v>275980</v>
      </c>
      <c r="B10634" s="2" t="s">
        <v>67</v>
      </c>
      <c r="C10634" s="2">
        <v>0.125</v>
      </c>
      <c r="D10634" s="2">
        <v>94.18</v>
      </c>
      <c r="E10634" s="2">
        <v>11.77</v>
      </c>
      <c r="F10634" s="2">
        <v>16681.279999999959</v>
      </c>
      <c r="G10634" s="2">
        <v>92.67</v>
      </c>
      <c r="H10634" s="2">
        <v>11.58</v>
      </c>
      <c r="I10634" s="2">
        <v>16450.129999999892</v>
      </c>
    </row>
    <row r="10635" spans="1:9">
      <c r="A10635" s="2">
        <v>275980</v>
      </c>
      <c r="B10635" s="2" t="s">
        <v>68</v>
      </c>
      <c r="C10635" s="2">
        <v>0.125</v>
      </c>
      <c r="D10635" s="2">
        <v>96.7</v>
      </c>
      <c r="E10635" s="2">
        <v>12.09</v>
      </c>
      <c r="F10635" s="2">
        <v>17110.380000000041</v>
      </c>
      <c r="G10635" s="2">
        <v>95.15</v>
      </c>
      <c r="H10635" s="2">
        <v>11.89</v>
      </c>
      <c r="I10635" s="2">
        <v>16873.129999999997</v>
      </c>
    </row>
    <row r="10636" spans="1:9">
      <c r="A10636" s="2">
        <v>275980</v>
      </c>
      <c r="B10636" s="2" t="s">
        <v>69</v>
      </c>
      <c r="C10636" s="2">
        <v>0.1</v>
      </c>
      <c r="D10636" s="2">
        <v>98.71</v>
      </c>
      <c r="E10636" s="2">
        <v>9.8699999999999992</v>
      </c>
      <c r="F10636" s="2">
        <v>13960.830000000051</v>
      </c>
      <c r="G10636" s="2">
        <v>97.13</v>
      </c>
      <c r="H10636" s="2">
        <v>9.7100000000000009</v>
      </c>
      <c r="I10636" s="2">
        <v>13766.400000000023</v>
      </c>
    </row>
    <row r="10637" spans="1:9">
      <c r="A10637" s="2">
        <v>275980</v>
      </c>
      <c r="B10637" s="2" t="s">
        <v>70</v>
      </c>
      <c r="C10637" s="2">
        <v>0.1</v>
      </c>
      <c r="D10637" s="2">
        <v>100.73</v>
      </c>
      <c r="E10637" s="2">
        <v>10.07</v>
      </c>
      <c r="F10637" s="2">
        <v>15737.449999999968</v>
      </c>
      <c r="G10637" s="2">
        <v>99.12</v>
      </c>
      <c r="H10637" s="2">
        <v>9.92</v>
      </c>
      <c r="I10637" s="2">
        <v>15220.199999999943</v>
      </c>
    </row>
    <row r="10638" spans="1:9">
      <c r="A10638" s="2"/>
      <c r="B10638" s="2"/>
      <c r="C10638" s="2"/>
      <c r="D10638" s="2"/>
      <c r="E10638" s="2"/>
      <c r="F10638" s="2"/>
      <c r="G10638" s="2"/>
      <c r="H10638" s="2"/>
      <c r="I10638" s="2"/>
    </row>
    <row r="10639" spans="1:9">
      <c r="A10639" s="2">
        <v>275990</v>
      </c>
      <c r="B10639" s="2" t="s">
        <v>65</v>
      </c>
      <c r="C10639" s="2">
        <v>0.04</v>
      </c>
      <c r="D10639" s="2">
        <v>90.75</v>
      </c>
      <c r="E10639" s="2">
        <v>3.63</v>
      </c>
      <c r="F10639" s="2">
        <v>5157.3000000000238</v>
      </c>
      <c r="G10639" s="2">
        <v>89.29</v>
      </c>
      <c r="H10639" s="2">
        <v>3.57</v>
      </c>
      <c r="I10639" s="2">
        <v>5085.2500000000118</v>
      </c>
    </row>
    <row r="10640" spans="1:9">
      <c r="A10640" s="2">
        <v>275990</v>
      </c>
      <c r="B10640" s="2" t="s">
        <v>66</v>
      </c>
      <c r="C10640" s="2">
        <v>0.1</v>
      </c>
      <c r="D10640" s="2">
        <v>90.75</v>
      </c>
      <c r="E10640" s="2">
        <v>9.08</v>
      </c>
      <c r="F10640" s="2">
        <v>12883.00000000004</v>
      </c>
      <c r="G10640" s="2">
        <v>89.29</v>
      </c>
      <c r="H10640" s="2">
        <v>8.93</v>
      </c>
      <c r="I10640" s="2">
        <v>12703.829999999989</v>
      </c>
    </row>
    <row r="10641" spans="1:9">
      <c r="A10641" s="2">
        <v>275990</v>
      </c>
      <c r="B10641" s="2" t="s">
        <v>67</v>
      </c>
      <c r="C10641" s="2">
        <v>0.125</v>
      </c>
      <c r="D10641" s="2">
        <v>94.18</v>
      </c>
      <c r="E10641" s="2">
        <v>11.77</v>
      </c>
      <c r="F10641" s="2">
        <v>16693.049999999959</v>
      </c>
      <c r="G10641" s="2">
        <v>92.67</v>
      </c>
      <c r="H10641" s="2">
        <v>11.58</v>
      </c>
      <c r="I10641" s="2">
        <v>16461.709999999894</v>
      </c>
    </row>
    <row r="10642" spans="1:9">
      <c r="A10642" s="2">
        <v>275990</v>
      </c>
      <c r="B10642" s="2" t="s">
        <v>68</v>
      </c>
      <c r="C10642" s="2">
        <v>0.125</v>
      </c>
      <c r="D10642" s="2">
        <v>96.7</v>
      </c>
      <c r="E10642" s="2">
        <v>12.09</v>
      </c>
      <c r="F10642" s="2">
        <v>17122.470000000041</v>
      </c>
      <c r="G10642" s="2">
        <v>95.15</v>
      </c>
      <c r="H10642" s="2">
        <v>11.89</v>
      </c>
      <c r="I10642" s="2">
        <v>16885.019999999997</v>
      </c>
    </row>
    <row r="10643" spans="1:9">
      <c r="A10643" s="2">
        <v>275990</v>
      </c>
      <c r="B10643" s="2" t="s">
        <v>69</v>
      </c>
      <c r="C10643" s="2">
        <v>0.1</v>
      </c>
      <c r="D10643" s="2">
        <v>98.71</v>
      </c>
      <c r="E10643" s="2">
        <v>9.8699999999999992</v>
      </c>
      <c r="F10643" s="2">
        <v>13970.700000000052</v>
      </c>
      <c r="G10643" s="2">
        <v>97.13</v>
      </c>
      <c r="H10643" s="2">
        <v>9.7100000000000009</v>
      </c>
      <c r="I10643" s="2">
        <v>13776.110000000022</v>
      </c>
    </row>
    <row r="10644" spans="1:9">
      <c r="A10644" s="2">
        <v>275990</v>
      </c>
      <c r="B10644" s="2" t="s">
        <v>70</v>
      </c>
      <c r="C10644" s="2">
        <v>0.1</v>
      </c>
      <c r="D10644" s="2">
        <v>100.73</v>
      </c>
      <c r="E10644" s="2">
        <v>10.07</v>
      </c>
      <c r="F10644" s="2">
        <v>15747.519999999968</v>
      </c>
      <c r="G10644" s="2">
        <v>99.12</v>
      </c>
      <c r="H10644" s="2">
        <v>9.92</v>
      </c>
      <c r="I10644" s="2">
        <v>15230.119999999943</v>
      </c>
    </row>
    <row r="10645" spans="1:9">
      <c r="A10645" s="2"/>
      <c r="B10645" s="2"/>
      <c r="C10645" s="2"/>
      <c r="D10645" s="2"/>
      <c r="E10645" s="2"/>
      <c r="F10645" s="2"/>
      <c r="G10645" s="2"/>
      <c r="H10645" s="2"/>
      <c r="I10645" s="2"/>
    </row>
    <row r="10646" spans="1:9">
      <c r="A10646" s="2">
        <v>276000</v>
      </c>
      <c r="B10646" s="2" t="s">
        <v>65</v>
      </c>
      <c r="C10646" s="2">
        <v>0.04</v>
      </c>
      <c r="D10646" s="2">
        <v>90.75</v>
      </c>
      <c r="E10646" s="2">
        <v>3.63</v>
      </c>
      <c r="F10646" s="2">
        <v>5160.9300000000239</v>
      </c>
      <c r="G10646" s="2">
        <v>89.29</v>
      </c>
      <c r="H10646" s="2">
        <v>3.57</v>
      </c>
      <c r="I10646" s="2">
        <v>5088.8200000000115</v>
      </c>
    </row>
    <row r="10647" spans="1:9">
      <c r="A10647" s="2">
        <v>276000</v>
      </c>
      <c r="B10647" s="2" t="s">
        <v>66</v>
      </c>
      <c r="C10647" s="2">
        <v>0.1</v>
      </c>
      <c r="D10647" s="2">
        <v>90.75</v>
      </c>
      <c r="E10647" s="2">
        <v>9.08</v>
      </c>
      <c r="F10647" s="2">
        <v>12892.08000000004</v>
      </c>
      <c r="G10647" s="2">
        <v>89.29</v>
      </c>
      <c r="H10647" s="2">
        <v>8.93</v>
      </c>
      <c r="I10647" s="2">
        <v>12712.759999999989</v>
      </c>
    </row>
    <row r="10648" spans="1:9">
      <c r="A10648" s="2">
        <v>276000</v>
      </c>
      <c r="B10648" s="2" t="s">
        <v>67</v>
      </c>
      <c r="C10648" s="2">
        <v>0.125</v>
      </c>
      <c r="D10648" s="2">
        <v>94.18</v>
      </c>
      <c r="E10648" s="2">
        <v>11.77</v>
      </c>
      <c r="F10648" s="2">
        <v>16704.81999999996</v>
      </c>
      <c r="G10648" s="2">
        <v>92.67</v>
      </c>
      <c r="H10648" s="2">
        <v>11.58</v>
      </c>
      <c r="I10648" s="2">
        <v>16473.289999999895</v>
      </c>
    </row>
    <row r="10649" spans="1:9">
      <c r="A10649" s="2">
        <v>276000</v>
      </c>
      <c r="B10649" s="2" t="s">
        <v>68</v>
      </c>
      <c r="C10649" s="2">
        <v>0.125</v>
      </c>
      <c r="D10649" s="2">
        <v>96.7</v>
      </c>
      <c r="E10649" s="2">
        <v>12.09</v>
      </c>
      <c r="F10649" s="2">
        <v>17134.560000000041</v>
      </c>
      <c r="G10649" s="2">
        <v>95.15</v>
      </c>
      <c r="H10649" s="2">
        <v>11.89</v>
      </c>
      <c r="I10649" s="2">
        <v>16896.909999999996</v>
      </c>
    </row>
    <row r="10650" spans="1:9">
      <c r="A10650" s="2">
        <v>276000</v>
      </c>
      <c r="B10650" s="2" t="s">
        <v>69</v>
      </c>
      <c r="C10650" s="2">
        <v>0.1</v>
      </c>
      <c r="D10650" s="2">
        <v>98.71</v>
      </c>
      <c r="E10650" s="2">
        <v>9.8699999999999992</v>
      </c>
      <c r="F10650" s="2">
        <v>13980.570000000052</v>
      </c>
      <c r="G10650" s="2">
        <v>97.13</v>
      </c>
      <c r="H10650" s="2">
        <v>9.7100000000000009</v>
      </c>
      <c r="I10650" s="2">
        <v>13785.820000000022</v>
      </c>
    </row>
    <row r="10651" spans="1:9">
      <c r="A10651" s="2">
        <v>276000</v>
      </c>
      <c r="B10651" s="2" t="s">
        <v>70</v>
      </c>
      <c r="C10651" s="2">
        <v>0.1</v>
      </c>
      <c r="D10651" s="2">
        <v>100.73</v>
      </c>
      <c r="E10651" s="2">
        <v>10.07</v>
      </c>
      <c r="F10651" s="2">
        <v>15757.589999999967</v>
      </c>
      <c r="G10651" s="2">
        <v>99.12</v>
      </c>
      <c r="H10651" s="2">
        <v>9.92</v>
      </c>
      <c r="I10651" s="2">
        <v>15240.039999999943</v>
      </c>
    </row>
    <row r="10652" spans="1:9">
      <c r="A10652" s="2"/>
      <c r="B10652" s="2"/>
      <c r="C10652" s="2"/>
      <c r="D10652" s="2"/>
      <c r="E10652" s="2"/>
      <c r="F10652" s="2"/>
      <c r="G10652" s="2"/>
      <c r="H10652" s="2"/>
      <c r="I10652" s="2"/>
    </row>
    <row r="10653" spans="1:9">
      <c r="A10653" s="2">
        <v>276010</v>
      </c>
      <c r="B10653" s="2" t="s">
        <v>65</v>
      </c>
      <c r="C10653" s="2">
        <v>0.04</v>
      </c>
      <c r="D10653" s="2">
        <v>90.75</v>
      </c>
      <c r="E10653" s="2">
        <v>3.63</v>
      </c>
      <c r="F10653" s="2">
        <v>5164.560000000024</v>
      </c>
      <c r="G10653" s="2">
        <v>89.29</v>
      </c>
      <c r="H10653" s="2">
        <v>3.57</v>
      </c>
      <c r="I10653" s="2">
        <v>5092.3900000000112</v>
      </c>
    </row>
    <row r="10654" spans="1:9">
      <c r="A10654" s="2">
        <v>276010</v>
      </c>
      <c r="B10654" s="2" t="s">
        <v>66</v>
      </c>
      <c r="C10654" s="2">
        <v>0.1</v>
      </c>
      <c r="D10654" s="2">
        <v>90.75</v>
      </c>
      <c r="E10654" s="2">
        <v>9.08</v>
      </c>
      <c r="F10654" s="2">
        <v>12901.16000000004</v>
      </c>
      <c r="G10654" s="2">
        <v>89.29</v>
      </c>
      <c r="H10654" s="2">
        <v>8.93</v>
      </c>
      <c r="I10654" s="2">
        <v>12721.68999999999</v>
      </c>
    </row>
    <row r="10655" spans="1:9">
      <c r="A10655" s="2">
        <v>276010</v>
      </c>
      <c r="B10655" s="2" t="s">
        <v>67</v>
      </c>
      <c r="C10655" s="2">
        <v>0.125</v>
      </c>
      <c r="D10655" s="2">
        <v>94.18</v>
      </c>
      <c r="E10655" s="2">
        <v>11.77</v>
      </c>
      <c r="F10655" s="2">
        <v>16716.58999999996</v>
      </c>
      <c r="G10655" s="2">
        <v>92.67</v>
      </c>
      <c r="H10655" s="2">
        <v>11.58</v>
      </c>
      <c r="I10655" s="2">
        <v>16484.869999999897</v>
      </c>
    </row>
    <row r="10656" spans="1:9">
      <c r="A10656" s="2">
        <v>276010</v>
      </c>
      <c r="B10656" s="2" t="s">
        <v>68</v>
      </c>
      <c r="C10656" s="2">
        <v>0.125</v>
      </c>
      <c r="D10656" s="2">
        <v>96.7</v>
      </c>
      <c r="E10656" s="2">
        <v>12.09</v>
      </c>
      <c r="F10656" s="2">
        <v>17146.650000000041</v>
      </c>
      <c r="G10656" s="2">
        <v>95.15</v>
      </c>
      <c r="H10656" s="2">
        <v>11.89</v>
      </c>
      <c r="I10656" s="2">
        <v>16908.799999999996</v>
      </c>
    </row>
    <row r="10657" spans="1:9">
      <c r="A10657" s="2">
        <v>276010</v>
      </c>
      <c r="B10657" s="2" t="s">
        <v>69</v>
      </c>
      <c r="C10657" s="2">
        <v>0.1</v>
      </c>
      <c r="D10657" s="2">
        <v>98.71</v>
      </c>
      <c r="E10657" s="2">
        <v>9.8699999999999992</v>
      </c>
      <c r="F10657" s="2">
        <v>13990.440000000053</v>
      </c>
      <c r="G10657" s="2">
        <v>97.13</v>
      </c>
      <c r="H10657" s="2">
        <v>9.7100000000000009</v>
      </c>
      <c r="I10657" s="2">
        <v>13795.530000000021</v>
      </c>
    </row>
    <row r="10658" spans="1:9">
      <c r="A10658" s="2">
        <v>276010</v>
      </c>
      <c r="B10658" s="2" t="s">
        <v>70</v>
      </c>
      <c r="C10658" s="2">
        <v>0.1</v>
      </c>
      <c r="D10658" s="2">
        <v>112.4</v>
      </c>
      <c r="E10658" s="2">
        <v>11.2</v>
      </c>
      <c r="F10658" s="2">
        <v>15768.789999999968</v>
      </c>
      <c r="G10658" s="2">
        <v>99.12</v>
      </c>
      <c r="H10658" s="2">
        <v>9.92</v>
      </c>
      <c r="I10658" s="2">
        <v>15249.959999999943</v>
      </c>
    </row>
    <row r="10659" spans="1:9">
      <c r="A10659" s="2"/>
      <c r="B10659" s="2"/>
      <c r="C10659" s="2"/>
      <c r="D10659" s="2"/>
      <c r="E10659" s="2"/>
      <c r="F10659" s="2"/>
      <c r="G10659" s="2"/>
      <c r="H10659" s="2"/>
      <c r="I10659" s="2"/>
    </row>
    <row r="10660" spans="1:9">
      <c r="A10660" s="2">
        <v>276011.26299999998</v>
      </c>
      <c r="B10660" s="2" t="s">
        <v>65</v>
      </c>
      <c r="C10660" s="2">
        <v>0.04</v>
      </c>
      <c r="D10660" s="2">
        <v>11.46</v>
      </c>
      <c r="E10660" s="2">
        <v>0.46</v>
      </c>
      <c r="F10660" s="2">
        <v>5165.0200000000241</v>
      </c>
      <c r="G10660" s="2">
        <v>11.28</v>
      </c>
      <c r="H10660" s="2">
        <v>0.45</v>
      </c>
      <c r="I10660" s="2">
        <v>5092.8400000000111</v>
      </c>
    </row>
    <row r="10661" spans="1:9">
      <c r="A10661" s="2">
        <v>276011.26299999998</v>
      </c>
      <c r="B10661" s="2" t="s">
        <v>66</v>
      </c>
      <c r="C10661" s="2">
        <v>0.1</v>
      </c>
      <c r="D10661" s="2">
        <v>11.46</v>
      </c>
      <c r="E10661" s="2">
        <v>1.1499999999999999</v>
      </c>
      <c r="F10661" s="2">
        <v>12902.31000000004</v>
      </c>
      <c r="G10661" s="2">
        <v>11.28</v>
      </c>
      <c r="H10661" s="2">
        <v>1.1299999999999999</v>
      </c>
      <c r="I10661" s="2">
        <v>12722.819999999989</v>
      </c>
    </row>
    <row r="10662" spans="1:9">
      <c r="A10662" s="2">
        <v>276011.26299999998</v>
      </c>
      <c r="B10662" s="2" t="s">
        <v>67</v>
      </c>
      <c r="C10662" s="2">
        <v>0.125</v>
      </c>
      <c r="D10662" s="2">
        <v>11.89</v>
      </c>
      <c r="E10662" s="2">
        <v>1.49</v>
      </c>
      <c r="F10662" s="2">
        <v>16718.079999999962</v>
      </c>
      <c r="G10662" s="2">
        <v>11.7</v>
      </c>
      <c r="H10662" s="2">
        <v>1.46</v>
      </c>
      <c r="I10662" s="2">
        <v>16486.329999999896</v>
      </c>
    </row>
    <row r="10663" spans="1:9">
      <c r="A10663" s="2">
        <v>276011.26299999998</v>
      </c>
      <c r="B10663" s="2" t="s">
        <v>68</v>
      </c>
      <c r="C10663" s="2">
        <v>0.125</v>
      </c>
      <c r="D10663" s="2">
        <v>12.21</v>
      </c>
      <c r="E10663" s="2">
        <v>1.53</v>
      </c>
      <c r="F10663" s="2">
        <v>17148.18000000004</v>
      </c>
      <c r="G10663" s="2">
        <v>12.02</v>
      </c>
      <c r="H10663" s="2">
        <v>1.5</v>
      </c>
      <c r="I10663" s="2">
        <v>16910.299999999996</v>
      </c>
    </row>
    <row r="10664" spans="1:9">
      <c r="A10664" s="2">
        <v>276011.26299999998</v>
      </c>
      <c r="B10664" s="2" t="s">
        <v>69</v>
      </c>
      <c r="C10664" s="2">
        <v>0.1</v>
      </c>
      <c r="D10664" s="2">
        <v>12.47</v>
      </c>
      <c r="E10664" s="2">
        <v>1.25</v>
      </c>
      <c r="F10664" s="2">
        <v>13991.690000000053</v>
      </c>
      <c r="G10664" s="2">
        <v>12.27</v>
      </c>
      <c r="H10664" s="2">
        <v>1.23</v>
      </c>
      <c r="I10664" s="2">
        <v>13796.76000000002</v>
      </c>
    </row>
    <row r="10665" spans="1:9">
      <c r="A10665" s="2">
        <v>276011.26299999998</v>
      </c>
      <c r="B10665" s="2" t="s">
        <v>70</v>
      </c>
      <c r="C10665" s="2">
        <v>0.1</v>
      </c>
      <c r="D10665" s="2">
        <v>15.67</v>
      </c>
      <c r="E10665" s="2">
        <v>1.56</v>
      </c>
      <c r="F10665" s="2">
        <v>15770.349999999968</v>
      </c>
      <c r="G10665" s="2">
        <v>12.52</v>
      </c>
      <c r="H10665" s="2">
        <v>1.25</v>
      </c>
      <c r="I10665" s="2">
        <v>15251.209999999943</v>
      </c>
    </row>
    <row r="10666" spans="1:9">
      <c r="A10666" s="2"/>
      <c r="B10666" s="2"/>
      <c r="C10666" s="2"/>
      <c r="D10666" s="2"/>
      <c r="E10666" s="2"/>
      <c r="F10666" s="2"/>
      <c r="G10666" s="2"/>
      <c r="H10666" s="2"/>
      <c r="I10666" s="2"/>
    </row>
    <row r="10667" spans="1:9">
      <c r="A10667" s="2">
        <v>276020</v>
      </c>
      <c r="B10667" s="2" t="s">
        <v>65</v>
      </c>
      <c r="C10667" s="2">
        <v>0.04</v>
      </c>
      <c r="D10667" s="2">
        <v>79.239999999999995</v>
      </c>
      <c r="E10667" s="2">
        <v>3.17</v>
      </c>
      <c r="F10667" s="2">
        <v>5168.1900000000242</v>
      </c>
      <c r="G10667" s="2">
        <v>78.06</v>
      </c>
      <c r="H10667" s="2">
        <v>3.12</v>
      </c>
      <c r="I10667" s="2">
        <v>5095.960000000011</v>
      </c>
    </row>
    <row r="10668" spans="1:9">
      <c r="A10668" s="2">
        <v>276020</v>
      </c>
      <c r="B10668" s="2" t="s">
        <v>66</v>
      </c>
      <c r="C10668" s="2">
        <v>0.1</v>
      </c>
      <c r="D10668" s="2">
        <v>79.239999999999995</v>
      </c>
      <c r="E10668" s="2">
        <v>7.93</v>
      </c>
      <c r="F10668" s="2">
        <v>12910.24000000004</v>
      </c>
      <c r="G10668" s="2">
        <v>78.06</v>
      </c>
      <c r="H10668" s="2">
        <v>7.81</v>
      </c>
      <c r="I10668" s="2">
        <v>12730.629999999988</v>
      </c>
    </row>
    <row r="10669" spans="1:9">
      <c r="A10669" s="2">
        <v>276020</v>
      </c>
      <c r="B10669" s="2" t="s">
        <v>67</v>
      </c>
      <c r="C10669" s="2">
        <v>0.125</v>
      </c>
      <c r="D10669" s="2">
        <v>82.23</v>
      </c>
      <c r="E10669" s="2">
        <v>10.28</v>
      </c>
      <c r="F10669" s="2">
        <v>16728.359999999961</v>
      </c>
      <c r="G10669" s="2">
        <v>81.010000000000005</v>
      </c>
      <c r="H10669" s="2">
        <v>10.130000000000001</v>
      </c>
      <c r="I10669" s="2">
        <v>16496.459999999897</v>
      </c>
    </row>
    <row r="10670" spans="1:9">
      <c r="A10670" s="2">
        <v>276020</v>
      </c>
      <c r="B10670" s="2" t="s">
        <v>68</v>
      </c>
      <c r="C10670" s="2">
        <v>0.125</v>
      </c>
      <c r="D10670" s="2">
        <v>84.43</v>
      </c>
      <c r="E10670" s="2">
        <v>10.55</v>
      </c>
      <c r="F10670" s="2">
        <v>17158.73000000004</v>
      </c>
      <c r="G10670" s="2">
        <v>83.18</v>
      </c>
      <c r="H10670" s="2">
        <v>10.4</v>
      </c>
      <c r="I10670" s="2">
        <v>16920.699999999997</v>
      </c>
    </row>
    <row r="10671" spans="1:9">
      <c r="A10671" s="2">
        <v>276020</v>
      </c>
      <c r="B10671" s="2" t="s">
        <v>69</v>
      </c>
      <c r="C10671" s="2">
        <v>0.1</v>
      </c>
      <c r="D10671" s="2">
        <v>86.19</v>
      </c>
      <c r="E10671" s="2">
        <v>8.6199999999999992</v>
      </c>
      <c r="F10671" s="2">
        <v>14000.310000000054</v>
      </c>
      <c r="G10671" s="2">
        <v>84.91</v>
      </c>
      <c r="H10671" s="2">
        <v>8.49</v>
      </c>
      <c r="I10671" s="2">
        <v>13805.25000000002</v>
      </c>
    </row>
    <row r="10672" spans="1:9">
      <c r="A10672" s="2">
        <v>276020</v>
      </c>
      <c r="B10672" s="2" t="s">
        <v>70</v>
      </c>
      <c r="C10672" s="2">
        <v>0.1</v>
      </c>
      <c r="D10672" s="2">
        <v>108.53</v>
      </c>
      <c r="E10672" s="2">
        <v>10.78</v>
      </c>
      <c r="F10672" s="2">
        <v>15781.129999999968</v>
      </c>
      <c r="G10672" s="2">
        <v>86.65</v>
      </c>
      <c r="H10672" s="2">
        <v>8.67</v>
      </c>
      <c r="I10672" s="2">
        <v>15259.879999999943</v>
      </c>
    </row>
    <row r="10673" spans="1:9">
      <c r="A10673" s="2"/>
      <c r="B10673" s="2"/>
      <c r="C10673" s="2"/>
      <c r="D10673" s="2"/>
      <c r="E10673" s="2"/>
      <c r="F10673" s="2"/>
      <c r="G10673" s="2"/>
      <c r="H10673" s="2"/>
      <c r="I10673" s="2"/>
    </row>
    <row r="10674" spans="1:9">
      <c r="A10674" s="2">
        <v>276030</v>
      </c>
      <c r="B10674" s="2" t="s">
        <v>65</v>
      </c>
      <c r="C10674" s="2">
        <v>0.04</v>
      </c>
      <c r="D10674" s="2">
        <v>90.59</v>
      </c>
      <c r="E10674" s="2">
        <v>3.62</v>
      </c>
      <c r="F10674" s="2">
        <v>5171.810000000024</v>
      </c>
      <c r="G10674" s="2">
        <v>89.46</v>
      </c>
      <c r="H10674" s="2">
        <v>3.58</v>
      </c>
      <c r="I10674" s="2">
        <v>5099.5400000000109</v>
      </c>
    </row>
    <row r="10675" spans="1:9">
      <c r="A10675" s="2">
        <v>276030</v>
      </c>
      <c r="B10675" s="2" t="s">
        <v>66</v>
      </c>
      <c r="C10675" s="2">
        <v>0.1</v>
      </c>
      <c r="D10675" s="2">
        <v>90.59</v>
      </c>
      <c r="E10675" s="2">
        <v>9.06</v>
      </c>
      <c r="F10675" s="2">
        <v>12919.300000000039</v>
      </c>
      <c r="G10675" s="2">
        <v>89.46</v>
      </c>
      <c r="H10675" s="2">
        <v>8.9499999999999993</v>
      </c>
      <c r="I10675" s="2">
        <v>12739.579999999989</v>
      </c>
    </row>
    <row r="10676" spans="1:9">
      <c r="A10676" s="2">
        <v>276030</v>
      </c>
      <c r="B10676" s="2" t="s">
        <v>67</v>
      </c>
      <c r="C10676" s="2">
        <v>0.125</v>
      </c>
      <c r="D10676" s="2">
        <v>94</v>
      </c>
      <c r="E10676" s="2">
        <v>11.75</v>
      </c>
      <c r="F10676" s="2">
        <v>16740.109999999961</v>
      </c>
      <c r="G10676" s="2">
        <v>92.84</v>
      </c>
      <c r="H10676" s="2">
        <v>11.6</v>
      </c>
      <c r="I10676" s="2">
        <v>16508.059999999896</v>
      </c>
    </row>
    <row r="10677" spans="1:9">
      <c r="A10677" s="2">
        <v>276030</v>
      </c>
      <c r="B10677" s="2" t="s">
        <v>68</v>
      </c>
      <c r="C10677" s="2">
        <v>0.125</v>
      </c>
      <c r="D10677" s="2">
        <v>96.52</v>
      </c>
      <c r="E10677" s="2">
        <v>12.06</v>
      </c>
      <c r="F10677" s="2">
        <v>17170.790000000041</v>
      </c>
      <c r="G10677" s="2">
        <v>95.33</v>
      </c>
      <c r="H10677" s="2">
        <v>11.91</v>
      </c>
      <c r="I10677" s="2">
        <v>16932.609999999997</v>
      </c>
    </row>
    <row r="10678" spans="1:9">
      <c r="A10678" s="2">
        <v>276030</v>
      </c>
      <c r="B10678" s="2" t="s">
        <v>69</v>
      </c>
      <c r="C10678" s="2">
        <v>0.1</v>
      </c>
      <c r="D10678" s="2">
        <v>98.53</v>
      </c>
      <c r="E10678" s="2">
        <v>9.85</v>
      </c>
      <c r="F10678" s="2">
        <v>14010.160000000054</v>
      </c>
      <c r="G10678" s="2">
        <v>97.31</v>
      </c>
      <c r="H10678" s="2">
        <v>9.73</v>
      </c>
      <c r="I10678" s="2">
        <v>13814.98000000002</v>
      </c>
    </row>
    <row r="10679" spans="1:9">
      <c r="A10679" s="2">
        <v>276030</v>
      </c>
      <c r="B10679" s="2" t="s">
        <v>70</v>
      </c>
      <c r="C10679" s="2">
        <v>0.1</v>
      </c>
      <c r="D10679" s="2">
        <v>124.49</v>
      </c>
      <c r="E10679" s="2">
        <v>12.36</v>
      </c>
      <c r="F10679" s="2">
        <v>15793.489999999969</v>
      </c>
      <c r="G10679" s="2">
        <v>99.3</v>
      </c>
      <c r="H10679" s="2">
        <v>9.93</v>
      </c>
      <c r="I10679" s="2">
        <v>15269.809999999943</v>
      </c>
    </row>
    <row r="10680" spans="1:9">
      <c r="A10680" s="2"/>
      <c r="B10680" s="2"/>
      <c r="C10680" s="2"/>
      <c r="D10680" s="2"/>
      <c r="E10680" s="2"/>
      <c r="F10680" s="2"/>
      <c r="G10680" s="2"/>
      <c r="H10680" s="2"/>
      <c r="I10680" s="2"/>
    </row>
    <row r="10681" spans="1:9">
      <c r="A10681" s="2">
        <v>276040</v>
      </c>
      <c r="B10681" s="2" t="s">
        <v>65</v>
      </c>
      <c r="C10681" s="2">
        <v>0.04</v>
      </c>
      <c r="D10681" s="2">
        <v>90.46</v>
      </c>
      <c r="E10681" s="2">
        <v>3.62</v>
      </c>
      <c r="F10681" s="2">
        <v>5175.4300000000239</v>
      </c>
      <c r="G10681" s="2">
        <v>89.58</v>
      </c>
      <c r="H10681" s="2">
        <v>3.58</v>
      </c>
      <c r="I10681" s="2">
        <v>5103.1200000000108</v>
      </c>
    </row>
    <row r="10682" spans="1:9">
      <c r="A10682" s="2">
        <v>276040</v>
      </c>
      <c r="B10682" s="2" t="s">
        <v>66</v>
      </c>
      <c r="C10682" s="2">
        <v>0.1</v>
      </c>
      <c r="D10682" s="2">
        <v>90.46</v>
      </c>
      <c r="E10682" s="2">
        <v>9.0500000000000007</v>
      </c>
      <c r="F10682" s="2">
        <v>12928.350000000039</v>
      </c>
      <c r="G10682" s="2">
        <v>89.58</v>
      </c>
      <c r="H10682" s="2">
        <v>8.9600000000000009</v>
      </c>
      <c r="I10682" s="2">
        <v>12748.539999999988</v>
      </c>
    </row>
    <row r="10683" spans="1:9">
      <c r="A10683" s="2">
        <v>276040</v>
      </c>
      <c r="B10683" s="2" t="s">
        <v>67</v>
      </c>
      <c r="C10683" s="2">
        <v>0.125</v>
      </c>
      <c r="D10683" s="2">
        <v>93.88</v>
      </c>
      <c r="E10683" s="2">
        <v>11.73</v>
      </c>
      <c r="F10683" s="2">
        <v>16751.83999999996</v>
      </c>
      <c r="G10683" s="2">
        <v>92.97</v>
      </c>
      <c r="H10683" s="2">
        <v>11.62</v>
      </c>
      <c r="I10683" s="2">
        <v>16519.679999999895</v>
      </c>
    </row>
    <row r="10684" spans="1:9">
      <c r="A10684" s="2">
        <v>276040</v>
      </c>
      <c r="B10684" s="2" t="s">
        <v>68</v>
      </c>
      <c r="C10684" s="2">
        <v>0.125</v>
      </c>
      <c r="D10684" s="2">
        <v>96.39</v>
      </c>
      <c r="E10684" s="2">
        <v>12.05</v>
      </c>
      <c r="F10684" s="2">
        <v>17182.84000000004</v>
      </c>
      <c r="G10684" s="2">
        <v>95.45</v>
      </c>
      <c r="H10684" s="2">
        <v>11.93</v>
      </c>
      <c r="I10684" s="2">
        <v>16944.539999999997</v>
      </c>
    </row>
    <row r="10685" spans="1:9">
      <c r="A10685" s="2">
        <v>276040</v>
      </c>
      <c r="B10685" s="2" t="s">
        <v>69</v>
      </c>
      <c r="C10685" s="2">
        <v>0.1</v>
      </c>
      <c r="D10685" s="2">
        <v>98.4</v>
      </c>
      <c r="E10685" s="2">
        <v>9.84</v>
      </c>
      <c r="F10685" s="2">
        <v>14020.000000000055</v>
      </c>
      <c r="G10685" s="2">
        <v>97.44</v>
      </c>
      <c r="H10685" s="2">
        <v>9.74</v>
      </c>
      <c r="I10685" s="2">
        <v>13824.720000000019</v>
      </c>
    </row>
    <row r="10686" spans="1:9">
      <c r="A10686" s="2">
        <v>276040</v>
      </c>
      <c r="B10686" s="2" t="s">
        <v>70</v>
      </c>
      <c r="C10686" s="2">
        <v>0.1</v>
      </c>
      <c r="D10686" s="2">
        <v>124.79</v>
      </c>
      <c r="E10686" s="2">
        <v>12.39</v>
      </c>
      <c r="F10686" s="2">
        <v>15805.879999999968</v>
      </c>
      <c r="G10686" s="2">
        <v>99.43</v>
      </c>
      <c r="H10686" s="2">
        <v>9.9499999999999993</v>
      </c>
      <c r="I10686" s="2">
        <v>15279.759999999944</v>
      </c>
    </row>
    <row r="10687" spans="1:9">
      <c r="A10687" s="2"/>
      <c r="B10687" s="2"/>
      <c r="C10687" s="2"/>
      <c r="D10687" s="2"/>
      <c r="E10687" s="2"/>
      <c r="F10687" s="2"/>
      <c r="G10687" s="2"/>
      <c r="H10687" s="2"/>
      <c r="I10687" s="2"/>
    </row>
    <row r="10688" spans="1:9">
      <c r="A10688" s="2">
        <v>276050</v>
      </c>
      <c r="B10688" s="2" t="s">
        <v>65</v>
      </c>
      <c r="C10688" s="2">
        <v>0.04</v>
      </c>
      <c r="D10688" s="2">
        <v>90.34</v>
      </c>
      <c r="E10688" s="2">
        <v>3.61</v>
      </c>
      <c r="F10688" s="2">
        <v>5179.0400000000236</v>
      </c>
      <c r="G10688" s="2">
        <v>89.7</v>
      </c>
      <c r="H10688" s="2">
        <v>3.59</v>
      </c>
      <c r="I10688" s="2">
        <v>5106.710000000011</v>
      </c>
    </row>
    <row r="10689" spans="1:9">
      <c r="A10689" s="2">
        <v>276050</v>
      </c>
      <c r="B10689" s="2" t="s">
        <v>66</v>
      </c>
      <c r="C10689" s="2">
        <v>0.1</v>
      </c>
      <c r="D10689" s="2">
        <v>90.34</v>
      </c>
      <c r="E10689" s="2">
        <v>9.0399999999999991</v>
      </c>
      <c r="F10689" s="2">
        <v>12937.390000000039</v>
      </c>
      <c r="G10689" s="2">
        <v>89.7</v>
      </c>
      <c r="H10689" s="2">
        <v>8.9700000000000006</v>
      </c>
      <c r="I10689" s="2">
        <v>12757.509999999987</v>
      </c>
    </row>
    <row r="10690" spans="1:9">
      <c r="A10690" s="2">
        <v>276050</v>
      </c>
      <c r="B10690" s="2" t="s">
        <v>67</v>
      </c>
      <c r="C10690" s="2">
        <v>0.125</v>
      </c>
      <c r="D10690" s="2">
        <v>93.75</v>
      </c>
      <c r="E10690" s="2">
        <v>11.72</v>
      </c>
      <c r="F10690" s="2">
        <v>16763.559999999961</v>
      </c>
      <c r="G10690" s="2">
        <v>93.09</v>
      </c>
      <c r="H10690" s="2">
        <v>11.64</v>
      </c>
      <c r="I10690" s="2">
        <v>16531.319999999894</v>
      </c>
    </row>
    <row r="10691" spans="1:9">
      <c r="A10691" s="2">
        <v>276050</v>
      </c>
      <c r="B10691" s="2" t="s">
        <v>68</v>
      </c>
      <c r="C10691" s="2">
        <v>0.125</v>
      </c>
      <c r="D10691" s="2">
        <v>96.26</v>
      </c>
      <c r="E10691" s="2">
        <v>12.03</v>
      </c>
      <c r="F10691" s="2">
        <v>17194.870000000039</v>
      </c>
      <c r="G10691" s="2">
        <v>95.58</v>
      </c>
      <c r="H10691" s="2">
        <v>11.95</v>
      </c>
      <c r="I10691" s="2">
        <v>16956.489999999998</v>
      </c>
    </row>
    <row r="10692" spans="1:9">
      <c r="A10692" s="2">
        <v>276050</v>
      </c>
      <c r="B10692" s="2" t="s">
        <v>69</v>
      </c>
      <c r="C10692" s="2">
        <v>0.1</v>
      </c>
      <c r="D10692" s="2">
        <v>98.27</v>
      </c>
      <c r="E10692" s="2">
        <v>9.82</v>
      </c>
      <c r="F10692" s="2">
        <v>14029.820000000054</v>
      </c>
      <c r="G10692" s="2">
        <v>97.58</v>
      </c>
      <c r="H10692" s="2">
        <v>9.76</v>
      </c>
      <c r="I10692" s="2">
        <v>13834.48000000002</v>
      </c>
    </row>
    <row r="10693" spans="1:9">
      <c r="A10693" s="2">
        <v>276050</v>
      </c>
      <c r="B10693" s="2" t="s">
        <v>70</v>
      </c>
      <c r="C10693" s="2">
        <v>0.1</v>
      </c>
      <c r="D10693" s="2">
        <v>125.11</v>
      </c>
      <c r="E10693" s="2">
        <v>12.42</v>
      </c>
      <c r="F10693" s="2">
        <v>15818.299999999968</v>
      </c>
      <c r="G10693" s="2">
        <v>99.57</v>
      </c>
      <c r="H10693" s="2">
        <v>9.9600000000000009</v>
      </c>
      <c r="I10693" s="2">
        <v>15289.719999999943</v>
      </c>
    </row>
    <row r="10694" spans="1:9">
      <c r="A10694" s="2"/>
      <c r="B10694" s="2"/>
      <c r="C10694" s="2"/>
      <c r="D10694" s="2"/>
      <c r="E10694" s="2"/>
      <c r="F10694" s="2"/>
      <c r="G10694" s="2"/>
      <c r="H10694" s="2"/>
      <c r="I10694" s="2"/>
    </row>
    <row r="10695" spans="1:9">
      <c r="A10695" s="2">
        <v>276060</v>
      </c>
      <c r="B10695" s="2" t="s">
        <v>65</v>
      </c>
      <c r="C10695" s="2">
        <v>0.04</v>
      </c>
      <c r="D10695" s="2">
        <v>90.22</v>
      </c>
      <c r="E10695" s="2">
        <v>3.61</v>
      </c>
      <c r="F10695" s="2">
        <v>5182.6500000000233</v>
      </c>
      <c r="G10695" s="2">
        <v>89.82</v>
      </c>
      <c r="H10695" s="2">
        <v>3.59</v>
      </c>
      <c r="I10695" s="2">
        <v>5110.3000000000111</v>
      </c>
    </row>
    <row r="10696" spans="1:9">
      <c r="A10696" s="2">
        <v>276060</v>
      </c>
      <c r="B10696" s="2" t="s">
        <v>66</v>
      </c>
      <c r="C10696" s="2">
        <v>0.1</v>
      </c>
      <c r="D10696" s="2">
        <v>90.22</v>
      </c>
      <c r="E10696" s="2">
        <v>9.02</v>
      </c>
      <c r="F10696" s="2">
        <v>12946.41000000004</v>
      </c>
      <c r="G10696" s="2">
        <v>89.82</v>
      </c>
      <c r="H10696" s="2">
        <v>8.98</v>
      </c>
      <c r="I10696" s="2">
        <v>12766.489999999987</v>
      </c>
    </row>
    <row r="10697" spans="1:9">
      <c r="A10697" s="2">
        <v>276060</v>
      </c>
      <c r="B10697" s="2" t="s">
        <v>67</v>
      </c>
      <c r="C10697" s="2">
        <v>0.125</v>
      </c>
      <c r="D10697" s="2">
        <v>93.63</v>
      </c>
      <c r="E10697" s="2">
        <v>11.7</v>
      </c>
      <c r="F10697" s="2">
        <v>16775.259999999962</v>
      </c>
      <c r="G10697" s="2">
        <v>93.22</v>
      </c>
      <c r="H10697" s="2">
        <v>11.65</v>
      </c>
      <c r="I10697" s="2">
        <v>16542.969999999896</v>
      </c>
    </row>
    <row r="10698" spans="1:9">
      <c r="A10698" s="2">
        <v>276060</v>
      </c>
      <c r="B10698" s="2" t="s">
        <v>68</v>
      </c>
      <c r="C10698" s="2">
        <v>0.125</v>
      </c>
      <c r="D10698" s="2">
        <v>96.13</v>
      </c>
      <c r="E10698" s="2">
        <v>12.02</v>
      </c>
      <c r="F10698" s="2">
        <v>17206.890000000039</v>
      </c>
      <c r="G10698" s="2">
        <v>95.71</v>
      </c>
      <c r="H10698" s="2">
        <v>11.96</v>
      </c>
      <c r="I10698" s="2">
        <v>16968.449999999997</v>
      </c>
    </row>
    <row r="10699" spans="1:9">
      <c r="A10699" s="2">
        <v>276060</v>
      </c>
      <c r="B10699" s="2" t="s">
        <v>69</v>
      </c>
      <c r="C10699" s="2">
        <v>0.1</v>
      </c>
      <c r="D10699" s="2">
        <v>98.14</v>
      </c>
      <c r="E10699" s="2">
        <v>9.81</v>
      </c>
      <c r="F10699" s="2">
        <v>14039.630000000054</v>
      </c>
      <c r="G10699" s="2">
        <v>97.71</v>
      </c>
      <c r="H10699" s="2">
        <v>9.77</v>
      </c>
      <c r="I10699" s="2">
        <v>13844.25000000002</v>
      </c>
    </row>
    <row r="10700" spans="1:9">
      <c r="A10700" s="2">
        <v>276060</v>
      </c>
      <c r="B10700" s="2" t="s">
        <v>70</v>
      </c>
      <c r="C10700" s="2">
        <v>0.1</v>
      </c>
      <c r="D10700" s="2">
        <v>125.44</v>
      </c>
      <c r="E10700" s="2">
        <v>12.44</v>
      </c>
      <c r="F10700" s="2">
        <v>15830.739999999969</v>
      </c>
      <c r="G10700" s="2">
        <v>99.7</v>
      </c>
      <c r="H10700" s="2">
        <v>9.9700000000000006</v>
      </c>
      <c r="I10700" s="2">
        <v>15299.689999999942</v>
      </c>
    </row>
    <row r="10701" spans="1:9">
      <c r="A10701" s="2"/>
      <c r="B10701" s="2"/>
      <c r="C10701" s="2"/>
      <c r="D10701" s="2"/>
      <c r="E10701" s="2"/>
      <c r="F10701" s="2"/>
      <c r="G10701" s="2"/>
      <c r="H10701" s="2"/>
      <c r="I10701" s="2"/>
    </row>
    <row r="10702" spans="1:9">
      <c r="A10702" s="2">
        <v>276070</v>
      </c>
      <c r="B10702" s="2" t="s">
        <v>65</v>
      </c>
      <c r="C10702" s="2">
        <v>0.04</v>
      </c>
      <c r="D10702" s="2">
        <v>90.1</v>
      </c>
      <c r="E10702" s="2">
        <v>3.6</v>
      </c>
      <c r="F10702" s="2">
        <v>5186.2500000000236</v>
      </c>
      <c r="G10702" s="2">
        <v>89.95</v>
      </c>
      <c r="H10702" s="2">
        <v>3.6</v>
      </c>
      <c r="I10702" s="2">
        <v>5113.9000000000115</v>
      </c>
    </row>
    <row r="10703" spans="1:9">
      <c r="A10703" s="2">
        <v>276070</v>
      </c>
      <c r="B10703" s="2" t="s">
        <v>66</v>
      </c>
      <c r="C10703" s="2">
        <v>0.1</v>
      </c>
      <c r="D10703" s="2">
        <v>90.1</v>
      </c>
      <c r="E10703" s="2">
        <v>9.01</v>
      </c>
      <c r="F10703" s="2">
        <v>12955.42000000004</v>
      </c>
      <c r="G10703" s="2">
        <v>89.95</v>
      </c>
      <c r="H10703" s="2">
        <v>9</v>
      </c>
      <c r="I10703" s="2">
        <v>12775.489999999987</v>
      </c>
    </row>
    <row r="10704" spans="1:9">
      <c r="A10704" s="2">
        <v>276070</v>
      </c>
      <c r="B10704" s="2" t="s">
        <v>67</v>
      </c>
      <c r="C10704" s="2">
        <v>0.125</v>
      </c>
      <c r="D10704" s="2">
        <v>93.5</v>
      </c>
      <c r="E10704" s="2">
        <v>11.69</v>
      </c>
      <c r="F10704" s="2">
        <v>16786.949999999961</v>
      </c>
      <c r="G10704" s="2">
        <v>93.34</v>
      </c>
      <c r="H10704" s="2">
        <v>11.67</v>
      </c>
      <c r="I10704" s="2">
        <v>16554.639999999894</v>
      </c>
    </row>
    <row r="10705" spans="1:9">
      <c r="A10705" s="2">
        <v>276070</v>
      </c>
      <c r="B10705" s="2" t="s">
        <v>68</v>
      </c>
      <c r="C10705" s="2">
        <v>0.125</v>
      </c>
      <c r="D10705" s="2">
        <v>96</v>
      </c>
      <c r="E10705" s="2">
        <v>12</v>
      </c>
      <c r="F10705" s="2">
        <v>17218.890000000039</v>
      </c>
      <c r="G10705" s="2">
        <v>95.84</v>
      </c>
      <c r="H10705" s="2">
        <v>11.98</v>
      </c>
      <c r="I10705" s="2">
        <v>16980.429999999997</v>
      </c>
    </row>
    <row r="10706" spans="1:9">
      <c r="A10706" s="2">
        <v>276070</v>
      </c>
      <c r="B10706" s="2" t="s">
        <v>69</v>
      </c>
      <c r="C10706" s="2">
        <v>0.1</v>
      </c>
      <c r="D10706" s="2">
        <v>98</v>
      </c>
      <c r="E10706" s="2">
        <v>9.8000000000000007</v>
      </c>
      <c r="F10706" s="2">
        <v>14049.430000000053</v>
      </c>
      <c r="G10706" s="2">
        <v>97.84</v>
      </c>
      <c r="H10706" s="2">
        <v>9.7799999999999994</v>
      </c>
      <c r="I10706" s="2">
        <v>13854.030000000021</v>
      </c>
    </row>
    <row r="10707" spans="1:9">
      <c r="A10707" s="2">
        <v>276070</v>
      </c>
      <c r="B10707" s="2" t="s">
        <v>70</v>
      </c>
      <c r="C10707" s="2">
        <v>0.1</v>
      </c>
      <c r="D10707" s="2">
        <v>125.79</v>
      </c>
      <c r="E10707" s="2">
        <v>12.48</v>
      </c>
      <c r="F10707" s="2">
        <v>15843.219999999968</v>
      </c>
      <c r="G10707" s="2">
        <v>99.84</v>
      </c>
      <c r="H10707" s="2">
        <v>9.99</v>
      </c>
      <c r="I10707" s="2">
        <v>15309.679999999942</v>
      </c>
    </row>
    <row r="10708" spans="1:9">
      <c r="A10708" s="2"/>
      <c r="B10708" s="2"/>
      <c r="C10708" s="2"/>
      <c r="D10708" s="2"/>
      <c r="E10708" s="2"/>
      <c r="F10708" s="2"/>
      <c r="G10708" s="2"/>
      <c r="H10708" s="2"/>
      <c r="I10708" s="2"/>
    </row>
    <row r="10709" spans="1:9">
      <c r="A10709" s="2">
        <v>276071.26299999998</v>
      </c>
      <c r="B10709" s="2" t="s">
        <v>65</v>
      </c>
      <c r="C10709" s="2">
        <v>0.04</v>
      </c>
      <c r="D10709" s="2">
        <v>11.37</v>
      </c>
      <c r="E10709" s="2">
        <v>0.45</v>
      </c>
      <c r="F10709" s="2">
        <v>5186.7000000000235</v>
      </c>
      <c r="G10709" s="2">
        <v>11.37</v>
      </c>
      <c r="H10709" s="2">
        <v>0.45</v>
      </c>
      <c r="I10709" s="2">
        <v>5114.3500000000113</v>
      </c>
    </row>
    <row r="10710" spans="1:9">
      <c r="A10710" s="2">
        <v>276071.26299999998</v>
      </c>
      <c r="B10710" s="2" t="s">
        <v>66</v>
      </c>
      <c r="C10710" s="2">
        <v>0.1</v>
      </c>
      <c r="D10710" s="2">
        <v>11.37</v>
      </c>
      <c r="E10710" s="2">
        <v>1.1399999999999999</v>
      </c>
      <c r="F10710" s="2">
        <v>12956.56000000004</v>
      </c>
      <c r="G10710" s="2">
        <v>11.37</v>
      </c>
      <c r="H10710" s="2">
        <v>1.1399999999999999</v>
      </c>
      <c r="I10710" s="2">
        <v>12776.629999999986</v>
      </c>
    </row>
    <row r="10711" spans="1:9">
      <c r="A10711" s="2">
        <v>276071.26299999998</v>
      </c>
      <c r="B10711" s="2" t="s">
        <v>67</v>
      </c>
      <c r="C10711" s="2">
        <v>0.125</v>
      </c>
      <c r="D10711" s="2">
        <v>11.8</v>
      </c>
      <c r="E10711" s="2">
        <v>1.47</v>
      </c>
      <c r="F10711" s="2">
        <v>16788.419999999962</v>
      </c>
      <c r="G10711" s="2">
        <v>11.8</v>
      </c>
      <c r="H10711" s="2">
        <v>1.47</v>
      </c>
      <c r="I10711" s="2">
        <v>16556.109999999895</v>
      </c>
    </row>
    <row r="10712" spans="1:9">
      <c r="A10712" s="2">
        <v>276071.26299999998</v>
      </c>
      <c r="B10712" s="2" t="s">
        <v>68</v>
      </c>
      <c r="C10712" s="2">
        <v>0.125</v>
      </c>
      <c r="D10712" s="2">
        <v>12.12</v>
      </c>
      <c r="E10712" s="2">
        <v>1.51</v>
      </c>
      <c r="F10712" s="2">
        <v>17220.400000000038</v>
      </c>
      <c r="G10712" s="2">
        <v>12.11</v>
      </c>
      <c r="H10712" s="2">
        <v>1.51</v>
      </c>
      <c r="I10712" s="2">
        <v>16981.939999999995</v>
      </c>
    </row>
    <row r="10713" spans="1:9">
      <c r="A10713" s="2">
        <v>276071.26299999998</v>
      </c>
      <c r="B10713" s="2" t="s">
        <v>69</v>
      </c>
      <c r="C10713" s="2">
        <v>0.1</v>
      </c>
      <c r="D10713" s="2">
        <v>12.37</v>
      </c>
      <c r="E10713" s="2">
        <v>1.24</v>
      </c>
      <c r="F10713" s="2">
        <v>14050.670000000053</v>
      </c>
      <c r="G10713" s="2">
        <v>12.37</v>
      </c>
      <c r="H10713" s="2">
        <v>1.24</v>
      </c>
      <c r="I10713" s="2">
        <v>13855.27000000002</v>
      </c>
    </row>
    <row r="10714" spans="1:9">
      <c r="A10714" s="2">
        <v>276071.26299999998</v>
      </c>
      <c r="B10714" s="2" t="s">
        <v>70</v>
      </c>
      <c r="C10714" s="2">
        <v>0.1</v>
      </c>
      <c r="D10714" s="2">
        <v>15.91</v>
      </c>
      <c r="E10714" s="2">
        <v>1.58</v>
      </c>
      <c r="F10714" s="2">
        <v>15844.799999999968</v>
      </c>
      <c r="G10714" s="2">
        <v>12.62</v>
      </c>
      <c r="H10714" s="2">
        <v>1.26</v>
      </c>
      <c r="I10714" s="2">
        <v>15310.939999999942</v>
      </c>
    </row>
    <row r="10715" spans="1:9">
      <c r="A10715" s="2"/>
      <c r="B10715" s="2"/>
      <c r="C10715" s="2"/>
      <c r="D10715" s="2"/>
      <c r="E10715" s="2"/>
      <c r="F10715" s="2"/>
      <c r="G10715" s="2"/>
      <c r="H10715" s="2"/>
      <c r="I10715" s="2"/>
    </row>
    <row r="10716" spans="1:9">
      <c r="A10716" s="2">
        <v>276080</v>
      </c>
      <c r="B10716" s="2" t="s">
        <v>65</v>
      </c>
      <c r="C10716" s="2">
        <v>0.04</v>
      </c>
      <c r="D10716" s="2">
        <v>78.650000000000006</v>
      </c>
      <c r="E10716" s="2">
        <v>3.14</v>
      </c>
      <c r="F10716" s="2">
        <v>5189.8400000000238</v>
      </c>
      <c r="G10716" s="2">
        <v>78.650000000000006</v>
      </c>
      <c r="H10716" s="2">
        <v>3.14</v>
      </c>
      <c r="I10716" s="2">
        <v>5117.4900000000116</v>
      </c>
    </row>
    <row r="10717" spans="1:9">
      <c r="A10717" s="2">
        <v>276080</v>
      </c>
      <c r="B10717" s="2" t="s">
        <v>66</v>
      </c>
      <c r="C10717" s="2">
        <v>0.1</v>
      </c>
      <c r="D10717" s="2">
        <v>78.650000000000006</v>
      </c>
      <c r="E10717" s="2">
        <v>7.87</v>
      </c>
      <c r="F10717" s="2">
        <v>12964.43000000004</v>
      </c>
      <c r="G10717" s="2">
        <v>78.650000000000006</v>
      </c>
      <c r="H10717" s="2">
        <v>7.87</v>
      </c>
      <c r="I10717" s="2">
        <v>12784.499999999987</v>
      </c>
    </row>
    <row r="10718" spans="1:9">
      <c r="A10718" s="2">
        <v>276080</v>
      </c>
      <c r="B10718" s="2" t="s">
        <v>67</v>
      </c>
      <c r="C10718" s="2">
        <v>0.125</v>
      </c>
      <c r="D10718" s="2">
        <v>81.62</v>
      </c>
      <c r="E10718" s="2">
        <v>10.199999999999999</v>
      </c>
      <c r="F10718" s="2">
        <v>16798.619999999963</v>
      </c>
      <c r="G10718" s="2">
        <v>81.62</v>
      </c>
      <c r="H10718" s="2">
        <v>10.199999999999999</v>
      </c>
      <c r="I10718" s="2">
        <v>16566.309999999896</v>
      </c>
    </row>
    <row r="10719" spans="1:9">
      <c r="A10719" s="2">
        <v>276080</v>
      </c>
      <c r="B10719" s="2" t="s">
        <v>68</v>
      </c>
      <c r="C10719" s="2">
        <v>0.125</v>
      </c>
      <c r="D10719" s="2">
        <v>83.81</v>
      </c>
      <c r="E10719" s="2">
        <v>10.48</v>
      </c>
      <c r="F10719" s="2">
        <v>17230.880000000037</v>
      </c>
      <c r="G10719" s="2">
        <v>83.81</v>
      </c>
      <c r="H10719" s="2">
        <v>10.47</v>
      </c>
      <c r="I10719" s="2">
        <v>16992.409999999996</v>
      </c>
    </row>
    <row r="10720" spans="1:9">
      <c r="A10720" s="2">
        <v>276080</v>
      </c>
      <c r="B10720" s="2" t="s">
        <v>69</v>
      </c>
      <c r="C10720" s="2">
        <v>0.1</v>
      </c>
      <c r="D10720" s="2">
        <v>85.55</v>
      </c>
      <c r="E10720" s="2">
        <v>8.5500000000000007</v>
      </c>
      <c r="F10720" s="2">
        <v>14059.220000000052</v>
      </c>
      <c r="G10720" s="2">
        <v>85.55</v>
      </c>
      <c r="H10720" s="2">
        <v>8.5500000000000007</v>
      </c>
      <c r="I10720" s="2">
        <v>13863.82000000002</v>
      </c>
    </row>
    <row r="10721" spans="1:9">
      <c r="A10721" s="2">
        <v>276080</v>
      </c>
      <c r="B10721" s="2" t="s">
        <v>70</v>
      </c>
      <c r="C10721" s="2">
        <v>0.1</v>
      </c>
      <c r="D10721" s="2">
        <v>110.32</v>
      </c>
      <c r="E10721" s="2">
        <v>10.95</v>
      </c>
      <c r="F10721" s="2">
        <v>15855.749999999969</v>
      </c>
      <c r="G10721" s="2">
        <v>87.3</v>
      </c>
      <c r="H10721" s="2">
        <v>8.73</v>
      </c>
      <c r="I10721" s="2">
        <v>15319.669999999942</v>
      </c>
    </row>
    <row r="10722" spans="1:9">
      <c r="A10722" s="2"/>
      <c r="B10722" s="2"/>
      <c r="C10722" s="2"/>
      <c r="D10722" s="2"/>
      <c r="E10722" s="2"/>
      <c r="F10722" s="2"/>
      <c r="G10722" s="2"/>
      <c r="H10722" s="2"/>
      <c r="I10722" s="2"/>
    </row>
    <row r="10723" spans="1:9">
      <c r="A10723" s="2">
        <v>276090</v>
      </c>
      <c r="B10723" s="2" t="s">
        <v>65</v>
      </c>
      <c r="C10723" s="2">
        <v>0.04</v>
      </c>
      <c r="D10723" s="2">
        <v>90.02</v>
      </c>
      <c r="E10723" s="2">
        <v>3.6</v>
      </c>
      <c r="F10723" s="2">
        <v>5193.4400000000242</v>
      </c>
      <c r="G10723" s="2">
        <v>90.02</v>
      </c>
      <c r="H10723" s="2">
        <v>3.6</v>
      </c>
      <c r="I10723" s="2">
        <v>5121.090000000012</v>
      </c>
    </row>
    <row r="10724" spans="1:9">
      <c r="A10724" s="2">
        <v>276090</v>
      </c>
      <c r="B10724" s="2" t="s">
        <v>66</v>
      </c>
      <c r="C10724" s="2">
        <v>0.1</v>
      </c>
      <c r="D10724" s="2">
        <v>90.02</v>
      </c>
      <c r="E10724" s="2">
        <v>9</v>
      </c>
      <c r="F10724" s="2">
        <v>12973.43000000004</v>
      </c>
      <c r="G10724" s="2">
        <v>90.02</v>
      </c>
      <c r="H10724" s="2">
        <v>9</v>
      </c>
      <c r="I10724" s="2">
        <v>12793.499999999987</v>
      </c>
    </row>
    <row r="10725" spans="1:9">
      <c r="A10725" s="2">
        <v>276090</v>
      </c>
      <c r="B10725" s="2" t="s">
        <v>67</v>
      </c>
      <c r="C10725" s="2">
        <v>0.125</v>
      </c>
      <c r="D10725" s="2">
        <v>93.42</v>
      </c>
      <c r="E10725" s="2">
        <v>11.68</v>
      </c>
      <c r="F10725" s="2">
        <v>16810.299999999963</v>
      </c>
      <c r="G10725" s="2">
        <v>93.42</v>
      </c>
      <c r="H10725" s="2">
        <v>11.68</v>
      </c>
      <c r="I10725" s="2">
        <v>16577.989999999896</v>
      </c>
    </row>
    <row r="10726" spans="1:9">
      <c r="A10726" s="2">
        <v>276090</v>
      </c>
      <c r="B10726" s="2" t="s">
        <v>68</v>
      </c>
      <c r="C10726" s="2">
        <v>0.125</v>
      </c>
      <c r="D10726" s="2">
        <v>95.92</v>
      </c>
      <c r="E10726" s="2">
        <v>11.99</v>
      </c>
      <c r="F10726" s="2">
        <v>17242.870000000039</v>
      </c>
      <c r="G10726" s="2">
        <v>95.92</v>
      </c>
      <c r="H10726" s="2">
        <v>11.99</v>
      </c>
      <c r="I10726" s="2">
        <v>17004.399999999998</v>
      </c>
    </row>
    <row r="10727" spans="1:9">
      <c r="A10727" s="2">
        <v>276090</v>
      </c>
      <c r="B10727" s="2" t="s">
        <v>69</v>
      </c>
      <c r="C10727" s="2">
        <v>0.1</v>
      </c>
      <c r="D10727" s="2">
        <v>97.92</v>
      </c>
      <c r="E10727" s="2">
        <v>9.7899999999999991</v>
      </c>
      <c r="F10727" s="2">
        <v>14069.010000000053</v>
      </c>
      <c r="G10727" s="2">
        <v>97.92</v>
      </c>
      <c r="H10727" s="2">
        <v>9.7899999999999991</v>
      </c>
      <c r="I10727" s="2">
        <v>13873.610000000021</v>
      </c>
    </row>
    <row r="10728" spans="1:9">
      <c r="A10728" s="2">
        <v>276090</v>
      </c>
      <c r="B10728" s="2" t="s">
        <v>70</v>
      </c>
      <c r="C10728" s="2">
        <v>0.1</v>
      </c>
      <c r="D10728" s="2">
        <v>126.82</v>
      </c>
      <c r="E10728" s="2">
        <v>12.58</v>
      </c>
      <c r="F10728" s="2">
        <v>15868.329999999969</v>
      </c>
      <c r="G10728" s="2">
        <v>99.92</v>
      </c>
      <c r="H10728" s="2">
        <v>9.99</v>
      </c>
      <c r="I10728" s="2">
        <v>15329.659999999942</v>
      </c>
    </row>
    <row r="10729" spans="1:9">
      <c r="A10729" s="2"/>
      <c r="B10729" s="2"/>
      <c r="C10729" s="2"/>
      <c r="D10729" s="2"/>
      <c r="E10729" s="2"/>
      <c r="F10729" s="2"/>
      <c r="G10729" s="2"/>
      <c r="H10729" s="2"/>
      <c r="I10729" s="2"/>
    </row>
    <row r="10730" spans="1:9">
      <c r="A10730" s="2">
        <v>276100</v>
      </c>
      <c r="B10730" s="2" t="s">
        <v>65</v>
      </c>
      <c r="C10730" s="2">
        <v>0.04</v>
      </c>
      <c r="D10730" s="2">
        <v>90.02</v>
      </c>
      <c r="E10730" s="2">
        <v>3.6</v>
      </c>
      <c r="F10730" s="2">
        <v>5197.0400000000245</v>
      </c>
      <c r="G10730" s="2">
        <v>90.02</v>
      </c>
      <c r="H10730" s="2">
        <v>3.6</v>
      </c>
      <c r="I10730" s="2">
        <v>5124.6900000000123</v>
      </c>
    </row>
    <row r="10731" spans="1:9">
      <c r="A10731" s="2">
        <v>276100</v>
      </c>
      <c r="B10731" s="2" t="s">
        <v>66</v>
      </c>
      <c r="C10731" s="2">
        <v>0.1</v>
      </c>
      <c r="D10731" s="2">
        <v>90.02</v>
      </c>
      <c r="E10731" s="2">
        <v>9</v>
      </c>
      <c r="F10731" s="2">
        <v>12982.43000000004</v>
      </c>
      <c r="G10731" s="2">
        <v>90.02</v>
      </c>
      <c r="H10731" s="2">
        <v>9</v>
      </c>
      <c r="I10731" s="2">
        <v>12802.499999999987</v>
      </c>
    </row>
    <row r="10732" spans="1:9">
      <c r="A10732" s="2">
        <v>276100</v>
      </c>
      <c r="B10732" s="2" t="s">
        <v>67</v>
      </c>
      <c r="C10732" s="2">
        <v>0.125</v>
      </c>
      <c r="D10732" s="2">
        <v>93.42</v>
      </c>
      <c r="E10732" s="2">
        <v>11.68</v>
      </c>
      <c r="F10732" s="2">
        <v>16821.979999999963</v>
      </c>
      <c r="G10732" s="2">
        <v>93.42</v>
      </c>
      <c r="H10732" s="2">
        <v>11.68</v>
      </c>
      <c r="I10732" s="2">
        <v>16589.669999999896</v>
      </c>
    </row>
    <row r="10733" spans="1:9">
      <c r="A10733" s="2">
        <v>276100</v>
      </c>
      <c r="B10733" s="2" t="s">
        <v>68</v>
      </c>
      <c r="C10733" s="2">
        <v>0.125</v>
      </c>
      <c r="D10733" s="2">
        <v>95.92</v>
      </c>
      <c r="E10733" s="2">
        <v>11.99</v>
      </c>
      <c r="F10733" s="2">
        <v>17254.860000000041</v>
      </c>
      <c r="G10733" s="2">
        <v>95.92</v>
      </c>
      <c r="H10733" s="2">
        <v>11.99</v>
      </c>
      <c r="I10733" s="2">
        <v>17016.39</v>
      </c>
    </row>
    <row r="10734" spans="1:9">
      <c r="A10734" s="2">
        <v>276100</v>
      </c>
      <c r="B10734" s="2" t="s">
        <v>69</v>
      </c>
      <c r="C10734" s="2">
        <v>0.1</v>
      </c>
      <c r="D10734" s="2">
        <v>97.92</v>
      </c>
      <c r="E10734" s="2">
        <v>9.7899999999999991</v>
      </c>
      <c r="F10734" s="2">
        <v>14078.800000000054</v>
      </c>
      <c r="G10734" s="2">
        <v>97.92</v>
      </c>
      <c r="H10734" s="2">
        <v>9.7899999999999991</v>
      </c>
      <c r="I10734" s="2">
        <v>13883.400000000021</v>
      </c>
    </row>
    <row r="10735" spans="1:9">
      <c r="A10735" s="2">
        <v>276100</v>
      </c>
      <c r="B10735" s="2" t="s">
        <v>70</v>
      </c>
      <c r="C10735" s="2">
        <v>0.1</v>
      </c>
      <c r="D10735" s="2">
        <v>127.37</v>
      </c>
      <c r="E10735" s="2">
        <v>12.63</v>
      </c>
      <c r="F10735" s="2">
        <v>15880.959999999968</v>
      </c>
      <c r="G10735" s="2">
        <v>99.92</v>
      </c>
      <c r="H10735" s="2">
        <v>9.99</v>
      </c>
      <c r="I10735" s="2">
        <v>15339.649999999941</v>
      </c>
    </row>
    <row r="10736" spans="1:9">
      <c r="A10736" s="2"/>
      <c r="B10736" s="2"/>
      <c r="C10736" s="2"/>
      <c r="D10736" s="2"/>
      <c r="E10736" s="2"/>
      <c r="F10736" s="2"/>
      <c r="G10736" s="2"/>
      <c r="H10736" s="2"/>
      <c r="I10736" s="2"/>
    </row>
    <row r="10737" spans="1:9">
      <c r="A10737" s="2">
        <v>276106.30200000003</v>
      </c>
      <c r="B10737" s="2" t="s">
        <v>65</v>
      </c>
      <c r="C10737" s="2">
        <v>0.04</v>
      </c>
      <c r="D10737" s="2">
        <v>56.73</v>
      </c>
      <c r="E10737" s="2">
        <v>2.27</v>
      </c>
      <c r="F10737" s="2">
        <v>5199.310000000025</v>
      </c>
      <c r="G10737" s="2">
        <v>56.73</v>
      </c>
      <c r="H10737" s="2">
        <v>2.27</v>
      </c>
      <c r="I10737" s="2">
        <v>5126.9600000000128</v>
      </c>
    </row>
    <row r="10738" spans="1:9">
      <c r="A10738" s="2">
        <v>276106.30200000003</v>
      </c>
      <c r="B10738" s="2" t="s">
        <v>66</v>
      </c>
      <c r="C10738" s="2">
        <v>0.1</v>
      </c>
      <c r="D10738" s="2">
        <v>56.73</v>
      </c>
      <c r="E10738" s="2">
        <v>5.67</v>
      </c>
      <c r="F10738" s="2">
        <v>12988.10000000004</v>
      </c>
      <c r="G10738" s="2">
        <v>56.73</v>
      </c>
      <c r="H10738" s="2">
        <v>5.67</v>
      </c>
      <c r="I10738" s="2">
        <v>12808.169999999987</v>
      </c>
    </row>
    <row r="10739" spans="1:9">
      <c r="A10739" s="2">
        <v>276106.30200000003</v>
      </c>
      <c r="B10739" s="2" t="s">
        <v>67</v>
      </c>
      <c r="C10739" s="2">
        <v>0.125</v>
      </c>
      <c r="D10739" s="2">
        <v>58.87</v>
      </c>
      <c r="E10739" s="2">
        <v>7.36</v>
      </c>
      <c r="F10739" s="2">
        <v>16829.339999999964</v>
      </c>
      <c r="G10739" s="2">
        <v>58.87</v>
      </c>
      <c r="H10739" s="2">
        <v>7.36</v>
      </c>
      <c r="I10739" s="2">
        <v>16597.029999999897</v>
      </c>
    </row>
    <row r="10740" spans="1:9">
      <c r="A10740" s="2">
        <v>276106.30200000003</v>
      </c>
      <c r="B10740" s="2" t="s">
        <v>68</v>
      </c>
      <c r="C10740" s="2">
        <v>0.125</v>
      </c>
      <c r="D10740" s="2">
        <v>60.45</v>
      </c>
      <c r="E10740" s="2">
        <v>7.56</v>
      </c>
      <c r="F10740" s="2">
        <v>17262.420000000042</v>
      </c>
      <c r="G10740" s="2">
        <v>60.45</v>
      </c>
      <c r="H10740" s="2">
        <v>7.56</v>
      </c>
      <c r="I10740" s="2">
        <v>17023.95</v>
      </c>
    </row>
    <row r="10741" spans="1:9">
      <c r="A10741" s="2">
        <v>276106.30200000003</v>
      </c>
      <c r="B10741" s="2" t="s">
        <v>69</v>
      </c>
      <c r="C10741" s="2">
        <v>0.1</v>
      </c>
      <c r="D10741" s="2">
        <v>61.71</v>
      </c>
      <c r="E10741" s="2">
        <v>6.17</v>
      </c>
      <c r="F10741" s="2">
        <v>14084.970000000054</v>
      </c>
      <c r="G10741" s="2">
        <v>61.71</v>
      </c>
      <c r="H10741" s="2">
        <v>6.17</v>
      </c>
      <c r="I10741" s="2">
        <v>13889.570000000022</v>
      </c>
    </row>
    <row r="10742" spans="1:9">
      <c r="A10742" s="2">
        <v>276106.30200000003</v>
      </c>
      <c r="B10742" s="2" t="s">
        <v>70</v>
      </c>
      <c r="C10742" s="2">
        <v>0.1</v>
      </c>
      <c r="D10742" s="2">
        <v>80.430000000000007</v>
      </c>
      <c r="E10742" s="2">
        <v>7.98</v>
      </c>
      <c r="F10742" s="2">
        <v>15888.939999999968</v>
      </c>
      <c r="G10742" s="2">
        <v>62.97</v>
      </c>
      <c r="H10742" s="2">
        <v>6.3</v>
      </c>
      <c r="I10742" s="2">
        <v>15345.949999999941</v>
      </c>
    </row>
    <row r="10743" spans="1:9">
      <c r="A10743" s="2"/>
      <c r="B10743" s="2"/>
      <c r="C10743" s="2"/>
      <c r="D10743" s="2"/>
      <c r="E10743" s="2"/>
      <c r="F10743" s="2"/>
      <c r="G10743" s="2"/>
      <c r="H10743" s="2"/>
      <c r="I10743" s="2"/>
    </row>
    <row r="10744" spans="1:9">
      <c r="A10744" s="2">
        <v>276110</v>
      </c>
      <c r="B10744" s="2" t="s">
        <v>65</v>
      </c>
      <c r="C10744" s="2">
        <v>0.04</v>
      </c>
      <c r="D10744" s="2">
        <v>33.29</v>
      </c>
      <c r="E10744" s="2">
        <v>1.33</v>
      </c>
      <c r="F10744" s="2">
        <v>5200.6400000000249</v>
      </c>
      <c r="G10744" s="2">
        <v>33.29</v>
      </c>
      <c r="H10744" s="2">
        <v>1.33</v>
      </c>
      <c r="I10744" s="2">
        <v>5128.2900000000127</v>
      </c>
    </row>
    <row r="10745" spans="1:9">
      <c r="A10745" s="2">
        <v>276110</v>
      </c>
      <c r="B10745" s="2" t="s">
        <v>66</v>
      </c>
      <c r="C10745" s="2">
        <v>0.1</v>
      </c>
      <c r="D10745" s="2">
        <v>33.29</v>
      </c>
      <c r="E10745" s="2">
        <v>3.33</v>
      </c>
      <c r="F10745" s="2">
        <v>12991.43000000004</v>
      </c>
      <c r="G10745" s="2">
        <v>33.29</v>
      </c>
      <c r="H10745" s="2">
        <v>3.33</v>
      </c>
      <c r="I10745" s="2">
        <v>12811.499999999987</v>
      </c>
    </row>
    <row r="10746" spans="1:9">
      <c r="A10746" s="2">
        <v>276110</v>
      </c>
      <c r="B10746" s="2" t="s">
        <v>67</v>
      </c>
      <c r="C10746" s="2">
        <v>0.125</v>
      </c>
      <c r="D10746" s="2">
        <v>34.549999999999997</v>
      </c>
      <c r="E10746" s="2">
        <v>4.32</v>
      </c>
      <c r="F10746" s="2">
        <v>16833.659999999963</v>
      </c>
      <c r="G10746" s="2">
        <v>34.549999999999997</v>
      </c>
      <c r="H10746" s="2">
        <v>4.32</v>
      </c>
      <c r="I10746" s="2">
        <v>16601.349999999897</v>
      </c>
    </row>
    <row r="10747" spans="1:9">
      <c r="A10747" s="2">
        <v>276110</v>
      </c>
      <c r="B10747" s="2" t="s">
        <v>68</v>
      </c>
      <c r="C10747" s="2">
        <v>0.125</v>
      </c>
      <c r="D10747" s="2">
        <v>35.47</v>
      </c>
      <c r="E10747" s="2">
        <v>4.43</v>
      </c>
      <c r="F10747" s="2">
        <v>17266.850000000042</v>
      </c>
      <c r="G10747" s="2">
        <v>35.47</v>
      </c>
      <c r="H10747" s="2">
        <v>4.43</v>
      </c>
      <c r="I10747" s="2">
        <v>17028.38</v>
      </c>
    </row>
    <row r="10748" spans="1:9">
      <c r="A10748" s="2">
        <v>276110</v>
      </c>
      <c r="B10748" s="2" t="s">
        <v>69</v>
      </c>
      <c r="C10748" s="2">
        <v>0.1</v>
      </c>
      <c r="D10748" s="2">
        <v>36.21</v>
      </c>
      <c r="E10748" s="2">
        <v>3.62</v>
      </c>
      <c r="F10748" s="2">
        <v>14088.590000000055</v>
      </c>
      <c r="G10748" s="2">
        <v>36.21</v>
      </c>
      <c r="H10748" s="2">
        <v>3.62</v>
      </c>
      <c r="I10748" s="2">
        <v>13893.190000000022</v>
      </c>
    </row>
    <row r="10749" spans="1:9">
      <c r="A10749" s="2">
        <v>276110</v>
      </c>
      <c r="B10749" s="2" t="s">
        <v>70</v>
      </c>
      <c r="C10749" s="2">
        <v>0.1</v>
      </c>
      <c r="D10749" s="2">
        <v>42.07</v>
      </c>
      <c r="E10749" s="2">
        <v>4.1900000000000004</v>
      </c>
      <c r="F10749" s="2">
        <v>15893.129999999968</v>
      </c>
      <c r="G10749" s="2">
        <v>36.950000000000003</v>
      </c>
      <c r="H10749" s="2">
        <v>3.7</v>
      </c>
      <c r="I10749" s="2">
        <v>15349.649999999941</v>
      </c>
    </row>
    <row r="10750" spans="1:9">
      <c r="A10750" s="2"/>
      <c r="B10750" s="2"/>
      <c r="C10750" s="2"/>
      <c r="D10750" s="2"/>
      <c r="E10750" s="2"/>
      <c r="F10750" s="2"/>
      <c r="G10750" s="2"/>
      <c r="H10750" s="2"/>
      <c r="I10750" s="2"/>
    </row>
    <row r="10751" spans="1:9">
      <c r="A10751" s="2">
        <v>276120</v>
      </c>
      <c r="B10751" s="2" t="s">
        <v>65</v>
      </c>
      <c r="C10751" s="2">
        <v>0.04</v>
      </c>
      <c r="D10751" s="2">
        <v>90.02</v>
      </c>
      <c r="E10751" s="2">
        <v>3.6</v>
      </c>
      <c r="F10751" s="2">
        <v>5204.2400000000252</v>
      </c>
      <c r="G10751" s="2">
        <v>90.02</v>
      </c>
      <c r="H10751" s="2">
        <v>3.6</v>
      </c>
      <c r="I10751" s="2">
        <v>5131.8900000000131</v>
      </c>
    </row>
    <row r="10752" spans="1:9">
      <c r="A10752" s="2">
        <v>276120</v>
      </c>
      <c r="B10752" s="2" t="s">
        <v>66</v>
      </c>
      <c r="C10752" s="2">
        <v>0.1</v>
      </c>
      <c r="D10752" s="2">
        <v>90.02</v>
      </c>
      <c r="E10752" s="2">
        <v>9</v>
      </c>
      <c r="F10752" s="2">
        <v>13000.43000000004</v>
      </c>
      <c r="G10752" s="2">
        <v>90.02</v>
      </c>
      <c r="H10752" s="2">
        <v>9</v>
      </c>
      <c r="I10752" s="2">
        <v>12820.499999999987</v>
      </c>
    </row>
    <row r="10753" spans="1:9">
      <c r="A10753" s="2">
        <v>276120</v>
      </c>
      <c r="B10753" s="2" t="s">
        <v>67</v>
      </c>
      <c r="C10753" s="2">
        <v>0.125</v>
      </c>
      <c r="D10753" s="2">
        <v>93.42</v>
      </c>
      <c r="E10753" s="2">
        <v>11.68</v>
      </c>
      <c r="F10753" s="2">
        <v>16845.339999999964</v>
      </c>
      <c r="G10753" s="2">
        <v>93.42</v>
      </c>
      <c r="H10753" s="2">
        <v>11.68</v>
      </c>
      <c r="I10753" s="2">
        <v>16613.029999999897</v>
      </c>
    </row>
    <row r="10754" spans="1:9">
      <c r="A10754" s="2">
        <v>276120</v>
      </c>
      <c r="B10754" s="2" t="s">
        <v>68</v>
      </c>
      <c r="C10754" s="2">
        <v>0.125</v>
      </c>
      <c r="D10754" s="2">
        <v>95.92</v>
      </c>
      <c r="E10754" s="2">
        <v>11.99</v>
      </c>
      <c r="F10754" s="2">
        <v>17278.840000000044</v>
      </c>
      <c r="G10754" s="2">
        <v>95.92</v>
      </c>
      <c r="H10754" s="2">
        <v>11.99</v>
      </c>
      <c r="I10754" s="2">
        <v>17040.370000000003</v>
      </c>
    </row>
    <row r="10755" spans="1:9">
      <c r="A10755" s="2">
        <v>276120</v>
      </c>
      <c r="B10755" s="2" t="s">
        <v>69</v>
      </c>
      <c r="C10755" s="2">
        <v>0.1</v>
      </c>
      <c r="D10755" s="2">
        <v>97.92</v>
      </c>
      <c r="E10755" s="2">
        <v>9.7899999999999991</v>
      </c>
      <c r="F10755" s="2">
        <v>14098.380000000056</v>
      </c>
      <c r="G10755" s="2">
        <v>97.92</v>
      </c>
      <c r="H10755" s="2">
        <v>9.7899999999999991</v>
      </c>
      <c r="I10755" s="2">
        <v>13902.980000000023</v>
      </c>
    </row>
    <row r="10756" spans="1:9">
      <c r="A10756" s="2">
        <v>276120</v>
      </c>
      <c r="B10756" s="2" t="s">
        <v>70</v>
      </c>
      <c r="C10756" s="2">
        <v>0.1</v>
      </c>
      <c r="D10756" s="2">
        <v>113.77</v>
      </c>
      <c r="E10756" s="2">
        <v>11.33</v>
      </c>
      <c r="F10756" s="2">
        <v>15904.459999999968</v>
      </c>
      <c r="G10756" s="2">
        <v>99.92</v>
      </c>
      <c r="H10756" s="2">
        <v>9.99</v>
      </c>
      <c r="I10756" s="2">
        <v>15359.639999999941</v>
      </c>
    </row>
    <row r="10757" spans="1:9">
      <c r="A10757" s="2"/>
      <c r="B10757" s="2"/>
      <c r="C10757" s="2"/>
      <c r="D10757" s="2"/>
      <c r="E10757" s="2"/>
      <c r="F10757" s="2"/>
      <c r="G10757" s="2"/>
      <c r="H10757" s="2"/>
      <c r="I10757" s="2"/>
    </row>
    <row r="10758" spans="1:9">
      <c r="A10758" s="2">
        <v>276130</v>
      </c>
      <c r="B10758" s="2" t="s">
        <v>65</v>
      </c>
      <c r="C10758" s="2">
        <v>0.04</v>
      </c>
      <c r="D10758" s="2">
        <v>90.02</v>
      </c>
      <c r="E10758" s="2">
        <v>3.6</v>
      </c>
      <c r="F10758" s="2">
        <v>5207.8400000000256</v>
      </c>
      <c r="G10758" s="2">
        <v>90.02</v>
      </c>
      <c r="H10758" s="2">
        <v>3.6</v>
      </c>
      <c r="I10758" s="2">
        <v>5135.4900000000134</v>
      </c>
    </row>
    <row r="10759" spans="1:9">
      <c r="A10759" s="2">
        <v>276130</v>
      </c>
      <c r="B10759" s="2" t="s">
        <v>66</v>
      </c>
      <c r="C10759" s="2">
        <v>0.1</v>
      </c>
      <c r="D10759" s="2">
        <v>90.02</v>
      </c>
      <c r="E10759" s="2">
        <v>9</v>
      </c>
      <c r="F10759" s="2">
        <v>13009.43000000004</v>
      </c>
      <c r="G10759" s="2">
        <v>90.02</v>
      </c>
      <c r="H10759" s="2">
        <v>9</v>
      </c>
      <c r="I10759" s="2">
        <v>12829.499999999987</v>
      </c>
    </row>
    <row r="10760" spans="1:9">
      <c r="A10760" s="2">
        <v>276130</v>
      </c>
      <c r="B10760" s="2" t="s">
        <v>67</v>
      </c>
      <c r="C10760" s="2">
        <v>0.125</v>
      </c>
      <c r="D10760" s="2">
        <v>93.42</v>
      </c>
      <c r="E10760" s="2">
        <v>11.68</v>
      </c>
      <c r="F10760" s="2">
        <v>16857.019999999964</v>
      </c>
      <c r="G10760" s="2">
        <v>93.42</v>
      </c>
      <c r="H10760" s="2">
        <v>11.68</v>
      </c>
      <c r="I10760" s="2">
        <v>16624.709999999897</v>
      </c>
    </row>
    <row r="10761" spans="1:9">
      <c r="A10761" s="2">
        <v>276130</v>
      </c>
      <c r="B10761" s="2" t="s">
        <v>68</v>
      </c>
      <c r="C10761" s="2">
        <v>0.125</v>
      </c>
      <c r="D10761" s="2">
        <v>95.92</v>
      </c>
      <c r="E10761" s="2">
        <v>11.99</v>
      </c>
      <c r="F10761" s="2">
        <v>17290.830000000045</v>
      </c>
      <c r="G10761" s="2">
        <v>95.92</v>
      </c>
      <c r="H10761" s="2">
        <v>11.99</v>
      </c>
      <c r="I10761" s="2">
        <v>17052.360000000004</v>
      </c>
    </row>
    <row r="10762" spans="1:9">
      <c r="A10762" s="2">
        <v>276130</v>
      </c>
      <c r="B10762" s="2" t="s">
        <v>69</v>
      </c>
      <c r="C10762" s="2">
        <v>0.1</v>
      </c>
      <c r="D10762" s="2">
        <v>97.92</v>
      </c>
      <c r="E10762" s="2">
        <v>9.7899999999999991</v>
      </c>
      <c r="F10762" s="2">
        <v>14108.170000000056</v>
      </c>
      <c r="G10762" s="2">
        <v>97.92</v>
      </c>
      <c r="H10762" s="2">
        <v>9.7899999999999991</v>
      </c>
      <c r="I10762" s="2">
        <v>13912.770000000024</v>
      </c>
    </row>
    <row r="10763" spans="1:9">
      <c r="A10763" s="2">
        <v>276130</v>
      </c>
      <c r="B10763" s="2" t="s">
        <v>70</v>
      </c>
      <c r="C10763" s="2">
        <v>0.1</v>
      </c>
      <c r="D10763" s="2">
        <v>113.77</v>
      </c>
      <c r="E10763" s="2">
        <v>11.33</v>
      </c>
      <c r="F10763" s="2">
        <v>15915.789999999968</v>
      </c>
      <c r="G10763" s="2">
        <v>99.92</v>
      </c>
      <c r="H10763" s="2">
        <v>9.99</v>
      </c>
      <c r="I10763" s="2">
        <v>15369.629999999941</v>
      </c>
    </row>
    <row r="10764" spans="1:9">
      <c r="A10764" s="2"/>
      <c r="B10764" s="2"/>
      <c r="C10764" s="2"/>
      <c r="D10764" s="2"/>
      <c r="E10764" s="2"/>
      <c r="F10764" s="2"/>
      <c r="G10764" s="2"/>
      <c r="H10764" s="2"/>
      <c r="I10764" s="2"/>
    </row>
    <row r="10765" spans="1:9">
      <c r="A10765" s="2">
        <v>276140</v>
      </c>
      <c r="B10765" s="2" t="s">
        <v>65</v>
      </c>
      <c r="C10765" s="2">
        <v>0.04</v>
      </c>
      <c r="D10765" s="2">
        <v>90.02</v>
      </c>
      <c r="E10765" s="2">
        <v>3.6</v>
      </c>
      <c r="F10765" s="2">
        <v>5211.440000000026</v>
      </c>
      <c r="G10765" s="2">
        <v>90.02</v>
      </c>
      <c r="H10765" s="2">
        <v>3.6</v>
      </c>
      <c r="I10765" s="2">
        <v>5139.0900000000138</v>
      </c>
    </row>
    <row r="10766" spans="1:9">
      <c r="A10766" s="2">
        <v>276140</v>
      </c>
      <c r="B10766" s="2" t="s">
        <v>66</v>
      </c>
      <c r="C10766" s="2">
        <v>0.1</v>
      </c>
      <c r="D10766" s="2">
        <v>90.02</v>
      </c>
      <c r="E10766" s="2">
        <v>9</v>
      </c>
      <c r="F10766" s="2">
        <v>13018.43000000004</v>
      </c>
      <c r="G10766" s="2">
        <v>90.02</v>
      </c>
      <c r="H10766" s="2">
        <v>9</v>
      </c>
      <c r="I10766" s="2">
        <v>12838.499999999987</v>
      </c>
    </row>
    <row r="10767" spans="1:9">
      <c r="A10767" s="2">
        <v>276140</v>
      </c>
      <c r="B10767" s="2" t="s">
        <v>67</v>
      </c>
      <c r="C10767" s="2">
        <v>0.125</v>
      </c>
      <c r="D10767" s="2">
        <v>93.42</v>
      </c>
      <c r="E10767" s="2">
        <v>11.68</v>
      </c>
      <c r="F10767" s="2">
        <v>16868.699999999964</v>
      </c>
      <c r="G10767" s="2">
        <v>93.42</v>
      </c>
      <c r="H10767" s="2">
        <v>11.68</v>
      </c>
      <c r="I10767" s="2">
        <v>16636.389999999898</v>
      </c>
    </row>
    <row r="10768" spans="1:9">
      <c r="A10768" s="2">
        <v>276140</v>
      </c>
      <c r="B10768" s="2" t="s">
        <v>68</v>
      </c>
      <c r="C10768" s="2">
        <v>0.125</v>
      </c>
      <c r="D10768" s="2">
        <v>95.92</v>
      </c>
      <c r="E10768" s="2">
        <v>11.99</v>
      </c>
      <c r="F10768" s="2">
        <v>17302.820000000047</v>
      </c>
      <c r="G10768" s="2">
        <v>95.92</v>
      </c>
      <c r="H10768" s="2">
        <v>11.99</v>
      </c>
      <c r="I10768" s="2">
        <v>17064.350000000006</v>
      </c>
    </row>
    <row r="10769" spans="1:9">
      <c r="A10769" s="2">
        <v>276140</v>
      </c>
      <c r="B10769" s="2" t="s">
        <v>69</v>
      </c>
      <c r="C10769" s="2">
        <v>0.1</v>
      </c>
      <c r="D10769" s="2">
        <v>97.92</v>
      </c>
      <c r="E10769" s="2">
        <v>9.7899999999999991</v>
      </c>
      <c r="F10769" s="2">
        <v>14117.960000000057</v>
      </c>
      <c r="G10769" s="2">
        <v>97.92</v>
      </c>
      <c r="H10769" s="2">
        <v>9.7899999999999991</v>
      </c>
      <c r="I10769" s="2">
        <v>13922.560000000025</v>
      </c>
    </row>
    <row r="10770" spans="1:9">
      <c r="A10770" s="2">
        <v>276140</v>
      </c>
      <c r="B10770" s="2" t="s">
        <v>70</v>
      </c>
      <c r="C10770" s="2">
        <v>0.1</v>
      </c>
      <c r="D10770" s="2">
        <v>113.77</v>
      </c>
      <c r="E10770" s="2">
        <v>11.33</v>
      </c>
      <c r="F10770" s="2">
        <v>15927.119999999968</v>
      </c>
      <c r="G10770" s="2">
        <v>99.92</v>
      </c>
      <c r="H10770" s="2">
        <v>9.99</v>
      </c>
      <c r="I10770" s="2">
        <v>15379.619999999941</v>
      </c>
    </row>
    <row r="10771" spans="1:9">
      <c r="A10771" s="2"/>
      <c r="B10771" s="2"/>
      <c r="C10771" s="2"/>
      <c r="D10771" s="2"/>
      <c r="E10771" s="2"/>
      <c r="F10771" s="2"/>
      <c r="G10771" s="2"/>
      <c r="H10771" s="2"/>
      <c r="I10771" s="2"/>
    </row>
    <row r="10772" spans="1:9">
      <c r="A10772" s="2">
        <v>276150</v>
      </c>
      <c r="B10772" s="2" t="s">
        <v>65</v>
      </c>
      <c r="C10772" s="2">
        <v>0.04</v>
      </c>
      <c r="D10772" s="2">
        <v>90.02</v>
      </c>
      <c r="E10772" s="2">
        <v>3.6</v>
      </c>
      <c r="F10772" s="2">
        <v>5215.0400000000263</v>
      </c>
      <c r="G10772" s="2">
        <v>90.02</v>
      </c>
      <c r="H10772" s="2">
        <v>3.6</v>
      </c>
      <c r="I10772" s="2">
        <v>5142.6900000000142</v>
      </c>
    </row>
    <row r="10773" spans="1:9">
      <c r="A10773" s="2">
        <v>276150</v>
      </c>
      <c r="B10773" s="2" t="s">
        <v>66</v>
      </c>
      <c r="C10773" s="2">
        <v>0.1</v>
      </c>
      <c r="D10773" s="2">
        <v>90.02</v>
      </c>
      <c r="E10773" s="2">
        <v>9</v>
      </c>
      <c r="F10773" s="2">
        <v>13027.43000000004</v>
      </c>
      <c r="G10773" s="2">
        <v>90.02</v>
      </c>
      <c r="H10773" s="2">
        <v>9</v>
      </c>
      <c r="I10773" s="2">
        <v>12847.499999999987</v>
      </c>
    </row>
    <row r="10774" spans="1:9">
      <c r="A10774" s="2">
        <v>276150</v>
      </c>
      <c r="B10774" s="2" t="s">
        <v>67</v>
      </c>
      <c r="C10774" s="2">
        <v>0.125</v>
      </c>
      <c r="D10774" s="2">
        <v>93.42</v>
      </c>
      <c r="E10774" s="2">
        <v>11.68</v>
      </c>
      <c r="F10774" s="2">
        <v>16880.379999999965</v>
      </c>
      <c r="G10774" s="2">
        <v>93.42</v>
      </c>
      <c r="H10774" s="2">
        <v>11.68</v>
      </c>
      <c r="I10774" s="2">
        <v>16648.069999999898</v>
      </c>
    </row>
    <row r="10775" spans="1:9">
      <c r="A10775" s="2">
        <v>276150</v>
      </c>
      <c r="B10775" s="2" t="s">
        <v>68</v>
      </c>
      <c r="C10775" s="2">
        <v>0.125</v>
      </c>
      <c r="D10775" s="2">
        <v>95.92</v>
      </c>
      <c r="E10775" s="2">
        <v>11.99</v>
      </c>
      <c r="F10775" s="2">
        <v>17314.810000000049</v>
      </c>
      <c r="G10775" s="2">
        <v>95.92</v>
      </c>
      <c r="H10775" s="2">
        <v>11.99</v>
      </c>
      <c r="I10775" s="2">
        <v>17076.340000000007</v>
      </c>
    </row>
    <row r="10776" spans="1:9">
      <c r="A10776" s="2">
        <v>276150</v>
      </c>
      <c r="B10776" s="2" t="s">
        <v>69</v>
      </c>
      <c r="C10776" s="2">
        <v>0.1</v>
      </c>
      <c r="D10776" s="2">
        <v>97.92</v>
      </c>
      <c r="E10776" s="2">
        <v>9.7899999999999991</v>
      </c>
      <c r="F10776" s="2">
        <v>14127.750000000058</v>
      </c>
      <c r="G10776" s="2">
        <v>97.92</v>
      </c>
      <c r="H10776" s="2">
        <v>9.7899999999999991</v>
      </c>
      <c r="I10776" s="2">
        <v>13932.350000000026</v>
      </c>
    </row>
    <row r="10777" spans="1:9">
      <c r="A10777" s="2">
        <v>276150</v>
      </c>
      <c r="B10777" s="2" t="s">
        <v>70</v>
      </c>
      <c r="C10777" s="2">
        <v>0.1</v>
      </c>
      <c r="D10777" s="2">
        <v>127.62</v>
      </c>
      <c r="E10777" s="2">
        <v>12.66</v>
      </c>
      <c r="F10777" s="2">
        <v>15939.779999999968</v>
      </c>
      <c r="G10777" s="2">
        <v>99.92</v>
      </c>
      <c r="H10777" s="2">
        <v>9.99</v>
      </c>
      <c r="I10777" s="2">
        <v>15389.609999999941</v>
      </c>
    </row>
    <row r="10778" spans="1:9">
      <c r="A10778" s="2"/>
      <c r="B10778" s="2"/>
      <c r="C10778" s="2"/>
      <c r="D10778" s="2"/>
      <c r="E10778" s="2"/>
      <c r="F10778" s="2"/>
      <c r="G10778" s="2"/>
      <c r="H10778" s="2"/>
      <c r="I10778" s="2"/>
    </row>
    <row r="10779" spans="1:9">
      <c r="A10779" s="2">
        <v>276160</v>
      </c>
      <c r="B10779" s="2" t="s">
        <v>65</v>
      </c>
      <c r="C10779" s="2">
        <v>0.04</v>
      </c>
      <c r="D10779" s="2">
        <v>90.02</v>
      </c>
      <c r="E10779" s="2">
        <v>3.6</v>
      </c>
      <c r="F10779" s="2">
        <v>5218.6400000000267</v>
      </c>
      <c r="G10779" s="2">
        <v>90.02</v>
      </c>
      <c r="H10779" s="2">
        <v>3.6</v>
      </c>
      <c r="I10779" s="2">
        <v>5146.2900000000145</v>
      </c>
    </row>
    <row r="10780" spans="1:9">
      <c r="A10780" s="2">
        <v>276160</v>
      </c>
      <c r="B10780" s="2" t="s">
        <v>66</v>
      </c>
      <c r="C10780" s="2">
        <v>0.1</v>
      </c>
      <c r="D10780" s="2">
        <v>90.02</v>
      </c>
      <c r="E10780" s="2">
        <v>9</v>
      </c>
      <c r="F10780" s="2">
        <v>13036.43000000004</v>
      </c>
      <c r="G10780" s="2">
        <v>90.02</v>
      </c>
      <c r="H10780" s="2">
        <v>9</v>
      </c>
      <c r="I10780" s="2">
        <v>12856.499999999987</v>
      </c>
    </row>
    <row r="10781" spans="1:9">
      <c r="A10781" s="2">
        <v>276160</v>
      </c>
      <c r="B10781" s="2" t="s">
        <v>67</v>
      </c>
      <c r="C10781" s="2">
        <v>0.125</v>
      </c>
      <c r="D10781" s="2">
        <v>93.42</v>
      </c>
      <c r="E10781" s="2">
        <v>11.68</v>
      </c>
      <c r="F10781" s="2">
        <v>16892.059999999965</v>
      </c>
      <c r="G10781" s="2">
        <v>93.42</v>
      </c>
      <c r="H10781" s="2">
        <v>11.68</v>
      </c>
      <c r="I10781" s="2">
        <v>16659.749999999898</v>
      </c>
    </row>
    <row r="10782" spans="1:9">
      <c r="A10782" s="2">
        <v>276160</v>
      </c>
      <c r="B10782" s="2" t="s">
        <v>68</v>
      </c>
      <c r="C10782" s="2">
        <v>0.125</v>
      </c>
      <c r="D10782" s="2">
        <v>95.92</v>
      </c>
      <c r="E10782" s="2">
        <v>11.99</v>
      </c>
      <c r="F10782" s="2">
        <v>17326.80000000005</v>
      </c>
      <c r="G10782" s="2">
        <v>95.92</v>
      </c>
      <c r="H10782" s="2">
        <v>11.99</v>
      </c>
      <c r="I10782" s="2">
        <v>17088.330000000009</v>
      </c>
    </row>
    <row r="10783" spans="1:9">
      <c r="A10783" s="2">
        <v>276160</v>
      </c>
      <c r="B10783" s="2" t="s">
        <v>69</v>
      </c>
      <c r="C10783" s="2">
        <v>0.1</v>
      </c>
      <c r="D10783" s="2">
        <v>97.92</v>
      </c>
      <c r="E10783" s="2">
        <v>9.7899999999999991</v>
      </c>
      <c r="F10783" s="2">
        <v>14137.540000000059</v>
      </c>
      <c r="G10783" s="2">
        <v>97.92</v>
      </c>
      <c r="H10783" s="2">
        <v>9.7899999999999991</v>
      </c>
      <c r="I10783" s="2">
        <v>13942.140000000027</v>
      </c>
    </row>
    <row r="10784" spans="1:9">
      <c r="A10784" s="2">
        <v>276160</v>
      </c>
      <c r="B10784" s="2" t="s">
        <v>70</v>
      </c>
      <c r="C10784" s="2">
        <v>0.1</v>
      </c>
      <c r="D10784" s="2">
        <v>127.62</v>
      </c>
      <c r="E10784" s="2">
        <v>12.66</v>
      </c>
      <c r="F10784" s="2">
        <v>15952.439999999968</v>
      </c>
      <c r="G10784" s="2">
        <v>99.92</v>
      </c>
      <c r="H10784" s="2">
        <v>9.99</v>
      </c>
      <c r="I10784" s="2">
        <v>15399.59999999994</v>
      </c>
    </row>
    <row r="10785" spans="1:9">
      <c r="A10785" s="2"/>
      <c r="B10785" s="2"/>
      <c r="C10785" s="2"/>
      <c r="D10785" s="2"/>
      <c r="E10785" s="2"/>
      <c r="F10785" s="2"/>
      <c r="G10785" s="2"/>
      <c r="H10785" s="2"/>
      <c r="I10785" s="2"/>
    </row>
    <row r="10786" spans="1:9">
      <c r="A10786" s="2">
        <v>276170</v>
      </c>
      <c r="B10786" s="2" t="s">
        <v>65</v>
      </c>
      <c r="C10786" s="2">
        <v>0.04</v>
      </c>
      <c r="D10786" s="2">
        <v>90.02</v>
      </c>
      <c r="E10786" s="2">
        <v>3.6</v>
      </c>
      <c r="F10786" s="2">
        <v>5222.2400000000271</v>
      </c>
      <c r="G10786" s="2">
        <v>90.02</v>
      </c>
      <c r="H10786" s="2">
        <v>3.6</v>
      </c>
      <c r="I10786" s="2">
        <v>5149.8900000000149</v>
      </c>
    </row>
    <row r="10787" spans="1:9">
      <c r="A10787" s="2">
        <v>276170</v>
      </c>
      <c r="B10787" s="2" t="s">
        <v>66</v>
      </c>
      <c r="C10787" s="2">
        <v>0.1</v>
      </c>
      <c r="D10787" s="2">
        <v>90.02</v>
      </c>
      <c r="E10787" s="2">
        <v>9</v>
      </c>
      <c r="F10787" s="2">
        <v>13045.43000000004</v>
      </c>
      <c r="G10787" s="2">
        <v>90.02</v>
      </c>
      <c r="H10787" s="2">
        <v>9</v>
      </c>
      <c r="I10787" s="2">
        <v>12865.499999999987</v>
      </c>
    </row>
    <row r="10788" spans="1:9">
      <c r="A10788" s="2">
        <v>276170</v>
      </c>
      <c r="B10788" s="2" t="s">
        <v>67</v>
      </c>
      <c r="C10788" s="2">
        <v>0.125</v>
      </c>
      <c r="D10788" s="2">
        <v>93.42</v>
      </c>
      <c r="E10788" s="2">
        <v>11.68</v>
      </c>
      <c r="F10788" s="2">
        <v>16903.739999999965</v>
      </c>
      <c r="G10788" s="2">
        <v>93.42</v>
      </c>
      <c r="H10788" s="2">
        <v>11.68</v>
      </c>
      <c r="I10788" s="2">
        <v>16671.429999999898</v>
      </c>
    </row>
    <row r="10789" spans="1:9">
      <c r="A10789" s="2">
        <v>276170</v>
      </c>
      <c r="B10789" s="2" t="s">
        <v>68</v>
      </c>
      <c r="C10789" s="2">
        <v>0.125</v>
      </c>
      <c r="D10789" s="2">
        <v>95.92</v>
      </c>
      <c r="E10789" s="2">
        <v>11.99</v>
      </c>
      <c r="F10789" s="2">
        <v>17338.790000000052</v>
      </c>
      <c r="G10789" s="2">
        <v>95.92</v>
      </c>
      <c r="H10789" s="2">
        <v>11.99</v>
      </c>
      <c r="I10789" s="2">
        <v>17100.320000000011</v>
      </c>
    </row>
    <row r="10790" spans="1:9">
      <c r="A10790" s="2">
        <v>276170</v>
      </c>
      <c r="B10790" s="2" t="s">
        <v>69</v>
      </c>
      <c r="C10790" s="2">
        <v>0.1</v>
      </c>
      <c r="D10790" s="2">
        <v>97.92</v>
      </c>
      <c r="E10790" s="2">
        <v>9.7899999999999991</v>
      </c>
      <c r="F10790" s="2">
        <v>14147.33000000006</v>
      </c>
      <c r="G10790" s="2">
        <v>97.92</v>
      </c>
      <c r="H10790" s="2">
        <v>9.7899999999999991</v>
      </c>
      <c r="I10790" s="2">
        <v>13951.930000000028</v>
      </c>
    </row>
    <row r="10791" spans="1:9">
      <c r="A10791" s="2">
        <v>276170</v>
      </c>
      <c r="B10791" s="2" t="s">
        <v>70</v>
      </c>
      <c r="C10791" s="2">
        <v>0.1</v>
      </c>
      <c r="D10791" s="2">
        <v>127.63</v>
      </c>
      <c r="E10791" s="2">
        <v>12.66</v>
      </c>
      <c r="F10791" s="2">
        <v>15965.099999999968</v>
      </c>
      <c r="G10791" s="2">
        <v>99.92</v>
      </c>
      <c r="H10791" s="2">
        <v>9.99</v>
      </c>
      <c r="I10791" s="2">
        <v>15409.58999999994</v>
      </c>
    </row>
    <row r="10792" spans="1:9">
      <c r="A10792" s="2"/>
      <c r="B10792" s="2"/>
      <c r="C10792" s="2"/>
      <c r="D10792" s="2"/>
      <c r="E10792" s="2"/>
      <c r="F10792" s="2"/>
      <c r="G10792" s="2"/>
      <c r="H10792" s="2"/>
      <c r="I10792" s="2"/>
    </row>
    <row r="10793" spans="1:9">
      <c r="A10793" s="2">
        <v>276180</v>
      </c>
      <c r="B10793" s="2" t="s">
        <v>65</v>
      </c>
      <c r="C10793" s="2">
        <v>0.04</v>
      </c>
      <c r="D10793" s="2">
        <v>90.02</v>
      </c>
      <c r="E10793" s="2">
        <v>3.6</v>
      </c>
      <c r="F10793" s="2">
        <v>5225.8400000000274</v>
      </c>
      <c r="G10793" s="2">
        <v>90.02</v>
      </c>
      <c r="H10793" s="2">
        <v>3.6</v>
      </c>
      <c r="I10793" s="2">
        <v>5153.4900000000152</v>
      </c>
    </row>
    <row r="10794" spans="1:9">
      <c r="A10794" s="2">
        <v>276180</v>
      </c>
      <c r="B10794" s="2" t="s">
        <v>66</v>
      </c>
      <c r="C10794" s="2">
        <v>0.1</v>
      </c>
      <c r="D10794" s="2">
        <v>90.02</v>
      </c>
      <c r="E10794" s="2">
        <v>9</v>
      </c>
      <c r="F10794" s="2">
        <v>13054.43000000004</v>
      </c>
      <c r="G10794" s="2">
        <v>90.02</v>
      </c>
      <c r="H10794" s="2">
        <v>9</v>
      </c>
      <c r="I10794" s="2">
        <v>12874.499999999987</v>
      </c>
    </row>
    <row r="10795" spans="1:9">
      <c r="A10795" s="2">
        <v>276180</v>
      </c>
      <c r="B10795" s="2" t="s">
        <v>67</v>
      </c>
      <c r="C10795" s="2">
        <v>0.125</v>
      </c>
      <c r="D10795" s="2">
        <v>93.42</v>
      </c>
      <c r="E10795" s="2">
        <v>11.68</v>
      </c>
      <c r="F10795" s="2">
        <v>16915.419999999966</v>
      </c>
      <c r="G10795" s="2">
        <v>93.42</v>
      </c>
      <c r="H10795" s="2">
        <v>11.68</v>
      </c>
      <c r="I10795" s="2">
        <v>16683.109999999899</v>
      </c>
    </row>
    <row r="10796" spans="1:9">
      <c r="A10796" s="2">
        <v>276180</v>
      </c>
      <c r="B10796" s="2" t="s">
        <v>68</v>
      </c>
      <c r="C10796" s="2">
        <v>0.125</v>
      </c>
      <c r="D10796" s="2">
        <v>95.92</v>
      </c>
      <c r="E10796" s="2">
        <v>11.99</v>
      </c>
      <c r="F10796" s="2">
        <v>17350.780000000053</v>
      </c>
      <c r="G10796" s="2">
        <v>95.92</v>
      </c>
      <c r="H10796" s="2">
        <v>11.99</v>
      </c>
      <c r="I10796" s="2">
        <v>17112.310000000012</v>
      </c>
    </row>
    <row r="10797" spans="1:9">
      <c r="A10797" s="2">
        <v>276180</v>
      </c>
      <c r="B10797" s="2" t="s">
        <v>69</v>
      </c>
      <c r="C10797" s="2">
        <v>0.1</v>
      </c>
      <c r="D10797" s="2">
        <v>97.92</v>
      </c>
      <c r="E10797" s="2">
        <v>9.7899999999999991</v>
      </c>
      <c r="F10797" s="2">
        <v>14157.120000000061</v>
      </c>
      <c r="G10797" s="2">
        <v>97.92</v>
      </c>
      <c r="H10797" s="2">
        <v>9.7899999999999991</v>
      </c>
      <c r="I10797" s="2">
        <v>13961.720000000028</v>
      </c>
    </row>
    <row r="10798" spans="1:9">
      <c r="A10798" s="2">
        <v>276180</v>
      </c>
      <c r="B10798" s="2" t="s">
        <v>70</v>
      </c>
      <c r="C10798" s="2">
        <v>0.1</v>
      </c>
      <c r="D10798" s="2">
        <v>113.77</v>
      </c>
      <c r="E10798" s="2">
        <v>11.33</v>
      </c>
      <c r="F10798" s="2">
        <v>15976.429999999968</v>
      </c>
      <c r="G10798" s="2">
        <v>99.92</v>
      </c>
      <c r="H10798" s="2">
        <v>9.99</v>
      </c>
      <c r="I10798" s="2">
        <v>15419.57999999994</v>
      </c>
    </row>
    <row r="10799" spans="1:9">
      <c r="A10799" s="2"/>
      <c r="B10799" s="2"/>
      <c r="C10799" s="2"/>
      <c r="D10799" s="2"/>
      <c r="E10799" s="2"/>
      <c r="F10799" s="2"/>
      <c r="G10799" s="2"/>
      <c r="H10799" s="2"/>
      <c r="I10799" s="2"/>
    </row>
    <row r="10800" spans="1:9">
      <c r="A10800" s="2">
        <v>276190</v>
      </c>
      <c r="B10800" s="2" t="s">
        <v>65</v>
      </c>
      <c r="C10800" s="2">
        <v>0.04</v>
      </c>
      <c r="D10800" s="2">
        <v>90.02</v>
      </c>
      <c r="E10800" s="2">
        <v>3.6</v>
      </c>
      <c r="F10800" s="2">
        <v>5229.4400000000278</v>
      </c>
      <c r="G10800" s="2">
        <v>90.02</v>
      </c>
      <c r="H10800" s="2">
        <v>3.6</v>
      </c>
      <c r="I10800" s="2">
        <v>5157.0900000000156</v>
      </c>
    </row>
    <row r="10801" spans="1:9">
      <c r="A10801" s="2">
        <v>276190</v>
      </c>
      <c r="B10801" s="2" t="s">
        <v>66</v>
      </c>
      <c r="C10801" s="2">
        <v>0.1</v>
      </c>
      <c r="D10801" s="2">
        <v>90.02</v>
      </c>
      <c r="E10801" s="2">
        <v>9</v>
      </c>
      <c r="F10801" s="2">
        <v>13063.43000000004</v>
      </c>
      <c r="G10801" s="2">
        <v>90.02</v>
      </c>
      <c r="H10801" s="2">
        <v>9</v>
      </c>
      <c r="I10801" s="2">
        <v>12883.499999999987</v>
      </c>
    </row>
    <row r="10802" spans="1:9">
      <c r="A10802" s="2">
        <v>276190</v>
      </c>
      <c r="B10802" s="2" t="s">
        <v>67</v>
      </c>
      <c r="C10802" s="2">
        <v>0.125</v>
      </c>
      <c r="D10802" s="2">
        <v>93.42</v>
      </c>
      <c r="E10802" s="2">
        <v>11.68</v>
      </c>
      <c r="F10802" s="2">
        <v>16927.099999999966</v>
      </c>
      <c r="G10802" s="2">
        <v>93.42</v>
      </c>
      <c r="H10802" s="2">
        <v>11.68</v>
      </c>
      <c r="I10802" s="2">
        <v>16694.789999999899</v>
      </c>
    </row>
    <row r="10803" spans="1:9">
      <c r="A10803" s="2">
        <v>276190</v>
      </c>
      <c r="B10803" s="2" t="s">
        <v>68</v>
      </c>
      <c r="C10803" s="2">
        <v>0.125</v>
      </c>
      <c r="D10803" s="2">
        <v>95.92</v>
      </c>
      <c r="E10803" s="2">
        <v>11.99</v>
      </c>
      <c r="F10803" s="2">
        <v>17362.770000000055</v>
      </c>
      <c r="G10803" s="2">
        <v>95.92</v>
      </c>
      <c r="H10803" s="2">
        <v>11.99</v>
      </c>
      <c r="I10803" s="2">
        <v>17124.300000000014</v>
      </c>
    </row>
    <row r="10804" spans="1:9">
      <c r="A10804" s="2">
        <v>276190</v>
      </c>
      <c r="B10804" s="2" t="s">
        <v>69</v>
      </c>
      <c r="C10804" s="2">
        <v>0.1</v>
      </c>
      <c r="D10804" s="2">
        <v>97.92</v>
      </c>
      <c r="E10804" s="2">
        <v>9.7899999999999991</v>
      </c>
      <c r="F10804" s="2">
        <v>14166.910000000062</v>
      </c>
      <c r="G10804" s="2">
        <v>97.92</v>
      </c>
      <c r="H10804" s="2">
        <v>9.7899999999999991</v>
      </c>
      <c r="I10804" s="2">
        <v>13971.510000000029</v>
      </c>
    </row>
    <row r="10805" spans="1:9">
      <c r="A10805" s="2">
        <v>276190</v>
      </c>
      <c r="B10805" s="2" t="s">
        <v>70</v>
      </c>
      <c r="C10805" s="2">
        <v>0.1</v>
      </c>
      <c r="D10805" s="2">
        <v>99.92</v>
      </c>
      <c r="E10805" s="2">
        <v>9.99</v>
      </c>
      <c r="F10805" s="2">
        <v>15986.419999999967</v>
      </c>
      <c r="G10805" s="2">
        <v>99.92</v>
      </c>
      <c r="H10805" s="2">
        <v>10</v>
      </c>
      <c r="I10805" s="2">
        <v>15429.57999999994</v>
      </c>
    </row>
    <row r="10806" spans="1:9">
      <c r="A10806" s="2"/>
      <c r="B10806" s="2"/>
      <c r="C10806" s="2"/>
      <c r="D10806" s="2"/>
      <c r="E10806" s="2"/>
      <c r="F10806" s="2"/>
      <c r="G10806" s="2"/>
      <c r="H10806" s="2"/>
      <c r="I10806" s="2"/>
    </row>
    <row r="10807" spans="1:9">
      <c r="A10807" s="2">
        <v>276200</v>
      </c>
      <c r="B10807" s="2" t="s">
        <v>65</v>
      </c>
      <c r="C10807" s="2">
        <v>0.04</v>
      </c>
      <c r="D10807" s="2">
        <v>90.02</v>
      </c>
      <c r="E10807" s="2">
        <v>3.6</v>
      </c>
      <c r="F10807" s="2">
        <v>5233.0400000000282</v>
      </c>
      <c r="G10807" s="2">
        <v>90.02</v>
      </c>
      <c r="H10807" s="2">
        <v>3.6</v>
      </c>
      <c r="I10807" s="2">
        <v>5160.690000000016</v>
      </c>
    </row>
    <row r="10808" spans="1:9">
      <c r="A10808" s="2">
        <v>276200</v>
      </c>
      <c r="B10808" s="2" t="s">
        <v>66</v>
      </c>
      <c r="C10808" s="2">
        <v>0.1</v>
      </c>
      <c r="D10808" s="2">
        <v>90.02</v>
      </c>
      <c r="E10808" s="2">
        <v>9</v>
      </c>
      <c r="F10808" s="2">
        <v>13072.43000000004</v>
      </c>
      <c r="G10808" s="2">
        <v>90.02</v>
      </c>
      <c r="H10808" s="2">
        <v>9</v>
      </c>
      <c r="I10808" s="2">
        <v>12892.499999999987</v>
      </c>
    </row>
    <row r="10809" spans="1:9">
      <c r="A10809" s="2">
        <v>276200</v>
      </c>
      <c r="B10809" s="2" t="s">
        <v>67</v>
      </c>
      <c r="C10809" s="2">
        <v>0.125</v>
      </c>
      <c r="D10809" s="2">
        <v>93.42</v>
      </c>
      <c r="E10809" s="2">
        <v>11.68</v>
      </c>
      <c r="F10809" s="2">
        <v>16938.779999999966</v>
      </c>
      <c r="G10809" s="2">
        <v>93.42</v>
      </c>
      <c r="H10809" s="2">
        <v>11.68</v>
      </c>
      <c r="I10809" s="2">
        <v>16706.469999999899</v>
      </c>
    </row>
    <row r="10810" spans="1:9">
      <c r="A10810" s="2">
        <v>276200</v>
      </c>
      <c r="B10810" s="2" t="s">
        <v>68</v>
      </c>
      <c r="C10810" s="2">
        <v>0.125</v>
      </c>
      <c r="D10810" s="2">
        <v>95.92</v>
      </c>
      <c r="E10810" s="2">
        <v>11.99</v>
      </c>
      <c r="F10810" s="2">
        <v>17374.760000000057</v>
      </c>
      <c r="G10810" s="2">
        <v>95.92</v>
      </c>
      <c r="H10810" s="2">
        <v>11.99</v>
      </c>
      <c r="I10810" s="2">
        <v>17136.290000000015</v>
      </c>
    </row>
    <row r="10811" spans="1:9">
      <c r="A10811" s="2">
        <v>276200</v>
      </c>
      <c r="B10811" s="2" t="s">
        <v>69</v>
      </c>
      <c r="C10811" s="2">
        <v>0.1</v>
      </c>
      <c r="D10811" s="2">
        <v>97.92</v>
      </c>
      <c r="E10811" s="2">
        <v>9.7899999999999991</v>
      </c>
      <c r="F10811" s="2">
        <v>14176.700000000063</v>
      </c>
      <c r="G10811" s="2">
        <v>97.92</v>
      </c>
      <c r="H10811" s="2">
        <v>9.7899999999999991</v>
      </c>
      <c r="I10811" s="2">
        <v>13981.30000000003</v>
      </c>
    </row>
    <row r="10812" spans="1:9">
      <c r="A10812" s="2">
        <v>276200</v>
      </c>
      <c r="B10812" s="2" t="s">
        <v>70</v>
      </c>
      <c r="C10812" s="2">
        <v>0.1</v>
      </c>
      <c r="D10812" s="2">
        <v>99.92</v>
      </c>
      <c r="E10812" s="2">
        <v>9.99</v>
      </c>
      <c r="F10812" s="2">
        <v>15996.409999999967</v>
      </c>
      <c r="G10812" s="2">
        <v>99.92</v>
      </c>
      <c r="H10812" s="2">
        <v>10</v>
      </c>
      <c r="I10812" s="2">
        <v>15439.57999999994</v>
      </c>
    </row>
    <row r="10813" spans="1:9">
      <c r="A10813" s="2"/>
      <c r="B10813" s="2"/>
      <c r="C10813" s="2"/>
      <c r="D10813" s="2"/>
      <c r="E10813" s="2"/>
      <c r="F10813" s="2"/>
      <c r="G10813" s="2"/>
      <c r="H10813" s="2"/>
      <c r="I10813" s="2"/>
    </row>
    <row r="10814" spans="1:9">
      <c r="A10814" s="2">
        <v>276210</v>
      </c>
      <c r="B10814" s="2" t="s">
        <v>65</v>
      </c>
      <c r="C10814" s="2">
        <v>0.04</v>
      </c>
      <c r="D10814" s="2">
        <v>90.02</v>
      </c>
      <c r="E10814" s="2">
        <v>3.6</v>
      </c>
      <c r="F10814" s="2">
        <v>5236.6400000000285</v>
      </c>
      <c r="G10814" s="2">
        <v>90.02</v>
      </c>
      <c r="H10814" s="2">
        <v>3.6</v>
      </c>
      <c r="I10814" s="2">
        <v>5164.2900000000163</v>
      </c>
    </row>
    <row r="10815" spans="1:9">
      <c r="A10815" s="2">
        <v>276210</v>
      </c>
      <c r="B10815" s="2" t="s">
        <v>66</v>
      </c>
      <c r="C10815" s="2">
        <v>0.1</v>
      </c>
      <c r="D10815" s="2">
        <v>90.02</v>
      </c>
      <c r="E10815" s="2">
        <v>9</v>
      </c>
      <c r="F10815" s="2">
        <v>13081.43000000004</v>
      </c>
      <c r="G10815" s="2">
        <v>90.02</v>
      </c>
      <c r="H10815" s="2">
        <v>9</v>
      </c>
      <c r="I10815" s="2">
        <v>12901.499999999987</v>
      </c>
    </row>
    <row r="10816" spans="1:9">
      <c r="A10816" s="2">
        <v>276210</v>
      </c>
      <c r="B10816" s="2" t="s">
        <v>67</v>
      </c>
      <c r="C10816" s="2">
        <v>0.125</v>
      </c>
      <c r="D10816" s="2">
        <v>93.42</v>
      </c>
      <c r="E10816" s="2">
        <v>11.68</v>
      </c>
      <c r="F10816" s="2">
        <v>16950.459999999966</v>
      </c>
      <c r="G10816" s="2">
        <v>93.42</v>
      </c>
      <c r="H10816" s="2">
        <v>11.68</v>
      </c>
      <c r="I10816" s="2">
        <v>16718.1499999999</v>
      </c>
    </row>
    <row r="10817" spans="1:9">
      <c r="A10817" s="2">
        <v>276210</v>
      </c>
      <c r="B10817" s="2" t="s">
        <v>68</v>
      </c>
      <c r="C10817" s="2">
        <v>0.125</v>
      </c>
      <c r="D10817" s="2">
        <v>95.92</v>
      </c>
      <c r="E10817" s="2">
        <v>11.99</v>
      </c>
      <c r="F10817" s="2">
        <v>17386.750000000058</v>
      </c>
      <c r="G10817" s="2">
        <v>95.92</v>
      </c>
      <c r="H10817" s="2">
        <v>11.99</v>
      </c>
      <c r="I10817" s="2">
        <v>17148.280000000017</v>
      </c>
    </row>
    <row r="10818" spans="1:9">
      <c r="A10818" s="2">
        <v>276210</v>
      </c>
      <c r="B10818" s="2" t="s">
        <v>69</v>
      </c>
      <c r="C10818" s="2">
        <v>0.1</v>
      </c>
      <c r="D10818" s="2">
        <v>97.92</v>
      </c>
      <c r="E10818" s="2">
        <v>9.7899999999999991</v>
      </c>
      <c r="F10818" s="2">
        <v>14186.490000000063</v>
      </c>
      <c r="G10818" s="2">
        <v>97.92</v>
      </c>
      <c r="H10818" s="2">
        <v>9.7899999999999991</v>
      </c>
      <c r="I10818" s="2">
        <v>13991.090000000031</v>
      </c>
    </row>
    <row r="10819" spans="1:9">
      <c r="A10819" s="2">
        <v>276210</v>
      </c>
      <c r="B10819" s="2" t="s">
        <v>70</v>
      </c>
      <c r="C10819" s="2">
        <v>0.1</v>
      </c>
      <c r="D10819" s="2">
        <v>99.92</v>
      </c>
      <c r="E10819" s="2">
        <v>9.99</v>
      </c>
      <c r="F10819" s="2">
        <v>16006.399999999967</v>
      </c>
      <c r="G10819" s="2">
        <v>99.92</v>
      </c>
      <c r="H10819" s="2">
        <v>9.99</v>
      </c>
      <c r="I10819" s="2">
        <v>15449.56999999994</v>
      </c>
    </row>
    <row r="10820" spans="1:9">
      <c r="A10820" s="2"/>
      <c r="B10820" s="2"/>
      <c r="C10820" s="2"/>
      <c r="D10820" s="2"/>
      <c r="E10820" s="2"/>
      <c r="F10820" s="2"/>
      <c r="G10820" s="2"/>
      <c r="H10820" s="2"/>
      <c r="I10820" s="2"/>
    </row>
    <row r="10821" spans="1:9">
      <c r="A10821" s="2">
        <v>276216.17200000002</v>
      </c>
      <c r="B10821" s="2" t="s">
        <v>65</v>
      </c>
      <c r="C10821" s="2">
        <v>0.04</v>
      </c>
      <c r="D10821" s="2">
        <v>55.56</v>
      </c>
      <c r="E10821" s="2">
        <v>2.2200000000000002</v>
      </c>
      <c r="F10821" s="2">
        <v>5238.8600000000288</v>
      </c>
      <c r="G10821" s="2">
        <v>55.56</v>
      </c>
      <c r="H10821" s="2">
        <v>2.2200000000000002</v>
      </c>
      <c r="I10821" s="2">
        <v>5166.5100000000166</v>
      </c>
    </row>
    <row r="10822" spans="1:9">
      <c r="A10822" s="2">
        <v>276216.17200000002</v>
      </c>
      <c r="B10822" s="2" t="s">
        <v>66</v>
      </c>
      <c r="C10822" s="2">
        <v>0.1</v>
      </c>
      <c r="D10822" s="2">
        <v>55.56</v>
      </c>
      <c r="E10822" s="2">
        <v>5.56</v>
      </c>
      <c r="F10822" s="2">
        <v>13086.99000000004</v>
      </c>
      <c r="G10822" s="2">
        <v>55.56</v>
      </c>
      <c r="H10822" s="2">
        <v>5.56</v>
      </c>
      <c r="I10822" s="2">
        <v>12907.059999999987</v>
      </c>
    </row>
    <row r="10823" spans="1:9">
      <c r="A10823" s="2">
        <v>276216.17200000002</v>
      </c>
      <c r="B10823" s="2" t="s">
        <v>67</v>
      </c>
      <c r="C10823" s="2">
        <v>0.125</v>
      </c>
      <c r="D10823" s="2">
        <v>57.66</v>
      </c>
      <c r="E10823" s="2">
        <v>7.21</v>
      </c>
      <c r="F10823" s="2">
        <v>16957.669999999966</v>
      </c>
      <c r="G10823" s="2">
        <v>57.66</v>
      </c>
      <c r="H10823" s="2">
        <v>7.21</v>
      </c>
      <c r="I10823" s="2">
        <v>16725.359999999899</v>
      </c>
    </row>
    <row r="10824" spans="1:9">
      <c r="A10824" s="2">
        <v>276216.17200000002</v>
      </c>
      <c r="B10824" s="2" t="s">
        <v>68</v>
      </c>
      <c r="C10824" s="2">
        <v>0.125</v>
      </c>
      <c r="D10824" s="2">
        <v>59.2</v>
      </c>
      <c r="E10824" s="2">
        <v>7.4</v>
      </c>
      <c r="F10824" s="2">
        <v>17394.15000000006</v>
      </c>
      <c r="G10824" s="2">
        <v>59.2</v>
      </c>
      <c r="H10824" s="2">
        <v>7.4</v>
      </c>
      <c r="I10824" s="2">
        <v>17155.680000000018</v>
      </c>
    </row>
    <row r="10825" spans="1:9">
      <c r="A10825" s="2">
        <v>276216.17200000002</v>
      </c>
      <c r="B10825" s="2" t="s">
        <v>69</v>
      </c>
      <c r="C10825" s="2">
        <v>0.1</v>
      </c>
      <c r="D10825" s="2">
        <v>60.44</v>
      </c>
      <c r="E10825" s="2">
        <v>6.04</v>
      </c>
      <c r="F10825" s="2">
        <v>14192.530000000064</v>
      </c>
      <c r="G10825" s="2">
        <v>60.44</v>
      </c>
      <c r="H10825" s="2">
        <v>6.04</v>
      </c>
      <c r="I10825" s="2">
        <v>13997.130000000032</v>
      </c>
    </row>
    <row r="10826" spans="1:9">
      <c r="A10826" s="2">
        <v>276216.17200000002</v>
      </c>
      <c r="B10826" s="2" t="s">
        <v>70</v>
      </c>
      <c r="C10826" s="2">
        <v>0.1</v>
      </c>
      <c r="D10826" s="2">
        <v>61.67</v>
      </c>
      <c r="E10826" s="2">
        <v>6.17</v>
      </c>
      <c r="F10826" s="2">
        <v>16012.569999999967</v>
      </c>
      <c r="G10826" s="2">
        <v>61.67</v>
      </c>
      <c r="H10826" s="2">
        <v>6.17</v>
      </c>
      <c r="I10826" s="2">
        <v>15455.73999999994</v>
      </c>
    </row>
    <row r="10827" spans="1:9">
      <c r="A10827" s="2"/>
      <c r="B10827" s="2"/>
      <c r="C10827" s="2"/>
      <c r="D10827" s="2"/>
      <c r="E10827" s="2"/>
      <c r="F10827" s="2"/>
      <c r="G10827" s="2"/>
      <c r="H10827" s="2"/>
      <c r="I10827" s="2"/>
    </row>
    <row r="10828" spans="1:9">
      <c r="A10828" s="2">
        <v>276220</v>
      </c>
      <c r="B10828" s="2" t="s">
        <v>65</v>
      </c>
      <c r="C10828" s="2">
        <v>0.04</v>
      </c>
      <c r="D10828" s="2">
        <v>34.479999999999997</v>
      </c>
      <c r="E10828" s="2">
        <v>1.38</v>
      </c>
      <c r="F10828" s="2">
        <v>5240.2400000000289</v>
      </c>
      <c r="G10828" s="2">
        <v>34.44</v>
      </c>
      <c r="H10828" s="2">
        <v>1.38</v>
      </c>
      <c r="I10828" s="2">
        <v>5167.8900000000167</v>
      </c>
    </row>
    <row r="10829" spans="1:9">
      <c r="A10829" s="2">
        <v>276220</v>
      </c>
      <c r="B10829" s="2" t="s">
        <v>66</v>
      </c>
      <c r="C10829" s="2">
        <v>0.1</v>
      </c>
      <c r="D10829" s="2">
        <v>34.479999999999997</v>
      </c>
      <c r="E10829" s="2">
        <v>3.45</v>
      </c>
      <c r="F10829" s="2">
        <v>13090.440000000041</v>
      </c>
      <c r="G10829" s="2">
        <v>34.44</v>
      </c>
      <c r="H10829" s="2">
        <v>3.45</v>
      </c>
      <c r="I10829" s="2">
        <v>12910.509999999987</v>
      </c>
    </row>
    <row r="10830" spans="1:9">
      <c r="A10830" s="2">
        <v>276220</v>
      </c>
      <c r="B10830" s="2" t="s">
        <v>67</v>
      </c>
      <c r="C10830" s="2">
        <v>0.125</v>
      </c>
      <c r="D10830" s="2">
        <v>35.78</v>
      </c>
      <c r="E10830" s="2">
        <v>4.47</v>
      </c>
      <c r="F10830" s="2">
        <v>16962.139999999967</v>
      </c>
      <c r="G10830" s="2">
        <v>35.74</v>
      </c>
      <c r="H10830" s="2">
        <v>4.47</v>
      </c>
      <c r="I10830" s="2">
        <v>16729.8299999999</v>
      </c>
    </row>
    <row r="10831" spans="1:9">
      <c r="A10831" s="2">
        <v>276220</v>
      </c>
      <c r="B10831" s="2" t="s">
        <v>68</v>
      </c>
      <c r="C10831" s="2">
        <v>0.125</v>
      </c>
      <c r="D10831" s="2">
        <v>36.74</v>
      </c>
      <c r="E10831" s="2">
        <v>4.59</v>
      </c>
      <c r="F10831" s="2">
        <v>17398.74000000006</v>
      </c>
      <c r="G10831" s="2">
        <v>36.700000000000003</v>
      </c>
      <c r="H10831" s="2">
        <v>4.59</v>
      </c>
      <c r="I10831" s="2">
        <v>17160.270000000019</v>
      </c>
    </row>
    <row r="10832" spans="1:9">
      <c r="A10832" s="2">
        <v>276220</v>
      </c>
      <c r="B10832" s="2" t="s">
        <v>69</v>
      </c>
      <c r="C10832" s="2">
        <v>0.1</v>
      </c>
      <c r="D10832" s="2">
        <v>37.5</v>
      </c>
      <c r="E10832" s="2">
        <v>3.75</v>
      </c>
      <c r="F10832" s="2">
        <v>14196.280000000064</v>
      </c>
      <c r="G10832" s="2">
        <v>37.46</v>
      </c>
      <c r="H10832" s="2">
        <v>3.75</v>
      </c>
      <c r="I10832" s="2">
        <v>14000.880000000032</v>
      </c>
    </row>
    <row r="10833" spans="1:9">
      <c r="A10833" s="2">
        <v>276220</v>
      </c>
      <c r="B10833" s="2" t="s">
        <v>70</v>
      </c>
      <c r="C10833" s="2">
        <v>0.1</v>
      </c>
      <c r="D10833" s="2">
        <v>38.270000000000003</v>
      </c>
      <c r="E10833" s="2">
        <v>3.83</v>
      </c>
      <c r="F10833" s="2">
        <v>16016.399999999967</v>
      </c>
      <c r="G10833" s="2">
        <v>38.229999999999997</v>
      </c>
      <c r="H10833" s="2">
        <v>3.82</v>
      </c>
      <c r="I10833" s="2">
        <v>15459.559999999939</v>
      </c>
    </row>
    <row r="10834" spans="1:9">
      <c r="A10834" s="2"/>
      <c r="B10834" s="2"/>
      <c r="C10834" s="2"/>
      <c r="D10834" s="2"/>
      <c r="E10834" s="2"/>
      <c r="F10834" s="2"/>
      <c r="G10834" s="2"/>
      <c r="H10834" s="2"/>
      <c r="I10834" s="2"/>
    </row>
    <row r="10835" spans="1:9">
      <c r="A10835" s="2">
        <v>276230</v>
      </c>
      <c r="B10835" s="2" t="s">
        <v>65</v>
      </c>
      <c r="C10835" s="2">
        <v>0.04</v>
      </c>
      <c r="D10835" s="2">
        <v>90.24</v>
      </c>
      <c r="E10835" s="2">
        <v>3.61</v>
      </c>
      <c r="F10835" s="2">
        <v>5243.8500000000286</v>
      </c>
      <c r="G10835" s="2">
        <v>89.8</v>
      </c>
      <c r="H10835" s="2">
        <v>3.59</v>
      </c>
      <c r="I10835" s="2">
        <v>5171.4800000000168</v>
      </c>
    </row>
    <row r="10836" spans="1:9">
      <c r="A10836" s="2">
        <v>276230</v>
      </c>
      <c r="B10836" s="2" t="s">
        <v>66</v>
      </c>
      <c r="C10836" s="2">
        <v>0.1</v>
      </c>
      <c r="D10836" s="2">
        <v>90.24</v>
      </c>
      <c r="E10836" s="2">
        <v>9.0299999999999994</v>
      </c>
      <c r="F10836" s="2">
        <v>13099.470000000041</v>
      </c>
      <c r="G10836" s="2">
        <v>89.8</v>
      </c>
      <c r="H10836" s="2">
        <v>8.98</v>
      </c>
      <c r="I10836" s="2">
        <v>12919.489999999987</v>
      </c>
    </row>
    <row r="10837" spans="1:9">
      <c r="A10837" s="2">
        <v>276230</v>
      </c>
      <c r="B10837" s="2" t="s">
        <v>67</v>
      </c>
      <c r="C10837" s="2">
        <v>0.125</v>
      </c>
      <c r="D10837" s="2">
        <v>93.65</v>
      </c>
      <c r="E10837" s="2">
        <v>11.7</v>
      </c>
      <c r="F10837" s="2">
        <v>16973.839999999967</v>
      </c>
      <c r="G10837" s="2">
        <v>93.19</v>
      </c>
      <c r="H10837" s="2">
        <v>11.65</v>
      </c>
      <c r="I10837" s="2">
        <v>16741.479999999901</v>
      </c>
    </row>
    <row r="10838" spans="1:9">
      <c r="A10838" s="2">
        <v>276230</v>
      </c>
      <c r="B10838" s="2" t="s">
        <v>68</v>
      </c>
      <c r="C10838" s="2">
        <v>0.125</v>
      </c>
      <c r="D10838" s="2">
        <v>96.16</v>
      </c>
      <c r="E10838" s="2">
        <v>12.02</v>
      </c>
      <c r="F10838" s="2">
        <v>17410.76000000006</v>
      </c>
      <c r="G10838" s="2">
        <v>95.69</v>
      </c>
      <c r="H10838" s="2">
        <v>11.96</v>
      </c>
      <c r="I10838" s="2">
        <v>17172.230000000018</v>
      </c>
    </row>
    <row r="10839" spans="1:9">
      <c r="A10839" s="2">
        <v>276230</v>
      </c>
      <c r="B10839" s="2" t="s">
        <v>69</v>
      </c>
      <c r="C10839" s="2">
        <v>0.1</v>
      </c>
      <c r="D10839" s="2">
        <v>98.16</v>
      </c>
      <c r="E10839" s="2">
        <v>9.81</v>
      </c>
      <c r="F10839" s="2">
        <v>14206.090000000064</v>
      </c>
      <c r="G10839" s="2">
        <v>97.68</v>
      </c>
      <c r="H10839" s="2">
        <v>9.76</v>
      </c>
      <c r="I10839" s="2">
        <v>14010.640000000032</v>
      </c>
    </row>
    <row r="10840" spans="1:9">
      <c r="A10840" s="2">
        <v>276230</v>
      </c>
      <c r="B10840" s="2" t="s">
        <v>70</v>
      </c>
      <c r="C10840" s="2">
        <v>0.1</v>
      </c>
      <c r="D10840" s="2">
        <v>100.17</v>
      </c>
      <c r="E10840" s="2">
        <v>10.02</v>
      </c>
      <c r="F10840" s="2">
        <v>16026.419999999967</v>
      </c>
      <c r="G10840" s="2">
        <v>99.68</v>
      </c>
      <c r="H10840" s="2">
        <v>9.9700000000000006</v>
      </c>
      <c r="I10840" s="2">
        <v>15469.529999999939</v>
      </c>
    </row>
    <row r="10841" spans="1:9">
      <c r="A10841" s="2"/>
      <c r="B10841" s="2"/>
      <c r="C10841" s="2"/>
      <c r="D10841" s="2"/>
      <c r="E10841" s="2"/>
      <c r="F10841" s="2"/>
      <c r="G10841" s="2"/>
      <c r="H10841" s="2"/>
      <c r="I10841" s="2"/>
    </row>
    <row r="10842" spans="1:9">
      <c r="A10842" s="2">
        <v>276240</v>
      </c>
      <c r="B10842" s="2" t="s">
        <v>65</v>
      </c>
      <c r="C10842" s="2">
        <v>0.04</v>
      </c>
      <c r="D10842" s="2">
        <v>90.49</v>
      </c>
      <c r="E10842" s="2">
        <v>3.62</v>
      </c>
      <c r="F10842" s="2">
        <v>5247.4700000000284</v>
      </c>
      <c r="G10842" s="2">
        <v>89.55</v>
      </c>
      <c r="H10842" s="2">
        <v>3.58</v>
      </c>
      <c r="I10842" s="2">
        <v>5175.0600000000168</v>
      </c>
    </row>
    <row r="10843" spans="1:9">
      <c r="A10843" s="2">
        <v>276240</v>
      </c>
      <c r="B10843" s="2" t="s">
        <v>66</v>
      </c>
      <c r="C10843" s="2">
        <v>0.1</v>
      </c>
      <c r="D10843" s="2">
        <v>90.49</v>
      </c>
      <c r="E10843" s="2">
        <v>9.0500000000000007</v>
      </c>
      <c r="F10843" s="2">
        <v>13108.52000000004</v>
      </c>
      <c r="G10843" s="2">
        <v>89.55</v>
      </c>
      <c r="H10843" s="2">
        <v>8.9600000000000009</v>
      </c>
      <c r="I10843" s="2">
        <v>12928.449999999986</v>
      </c>
    </row>
    <row r="10844" spans="1:9">
      <c r="A10844" s="2">
        <v>276240</v>
      </c>
      <c r="B10844" s="2" t="s">
        <v>67</v>
      </c>
      <c r="C10844" s="2">
        <v>0.125</v>
      </c>
      <c r="D10844" s="2">
        <v>93.91</v>
      </c>
      <c r="E10844" s="2">
        <v>11.74</v>
      </c>
      <c r="F10844" s="2">
        <v>16985.579999999969</v>
      </c>
      <c r="G10844" s="2">
        <v>92.94</v>
      </c>
      <c r="H10844" s="2">
        <v>11.62</v>
      </c>
      <c r="I10844" s="2">
        <v>16753.0999999999</v>
      </c>
    </row>
    <row r="10845" spans="1:9">
      <c r="A10845" s="2">
        <v>276240</v>
      </c>
      <c r="B10845" s="2" t="s">
        <v>68</v>
      </c>
      <c r="C10845" s="2">
        <v>0.125</v>
      </c>
      <c r="D10845" s="2">
        <v>96.42</v>
      </c>
      <c r="E10845" s="2">
        <v>12.05</v>
      </c>
      <c r="F10845" s="2">
        <v>17422.81000000006</v>
      </c>
      <c r="G10845" s="2">
        <v>95.42</v>
      </c>
      <c r="H10845" s="2">
        <v>11.93</v>
      </c>
      <c r="I10845" s="2">
        <v>17184.160000000018</v>
      </c>
    </row>
    <row r="10846" spans="1:9">
      <c r="A10846" s="2">
        <v>276240</v>
      </c>
      <c r="B10846" s="2" t="s">
        <v>69</v>
      </c>
      <c r="C10846" s="2">
        <v>0.1</v>
      </c>
      <c r="D10846" s="2">
        <v>98.43</v>
      </c>
      <c r="E10846" s="2">
        <v>9.84</v>
      </c>
      <c r="F10846" s="2">
        <v>14215.930000000064</v>
      </c>
      <c r="G10846" s="2">
        <v>97.41</v>
      </c>
      <c r="H10846" s="2">
        <v>9.74</v>
      </c>
      <c r="I10846" s="2">
        <v>14020.380000000032</v>
      </c>
    </row>
    <row r="10847" spans="1:9">
      <c r="A10847" s="2">
        <v>276240</v>
      </c>
      <c r="B10847" s="2" t="s">
        <v>70</v>
      </c>
      <c r="C10847" s="2">
        <v>0.1</v>
      </c>
      <c r="D10847" s="2">
        <v>100.44</v>
      </c>
      <c r="E10847" s="2">
        <v>10.050000000000001</v>
      </c>
      <c r="F10847" s="2">
        <v>16036.469999999967</v>
      </c>
      <c r="G10847" s="2">
        <v>99.4</v>
      </c>
      <c r="H10847" s="2">
        <v>9.94</v>
      </c>
      <c r="I10847" s="2">
        <v>15479.469999999939</v>
      </c>
    </row>
    <row r="10848" spans="1:9">
      <c r="A10848" s="2"/>
      <c r="B10848" s="2"/>
      <c r="C10848" s="2"/>
      <c r="D10848" s="2"/>
      <c r="E10848" s="2"/>
      <c r="F10848" s="2"/>
      <c r="G10848" s="2"/>
      <c r="H10848" s="2"/>
      <c r="I10848" s="2"/>
    </row>
    <row r="10849" spans="1:9">
      <c r="A10849" s="2">
        <v>276250</v>
      </c>
      <c r="B10849" s="2" t="s">
        <v>65</v>
      </c>
      <c r="C10849" s="2">
        <v>0.04</v>
      </c>
      <c r="D10849" s="2">
        <v>90.74</v>
      </c>
      <c r="E10849" s="2">
        <v>3.63</v>
      </c>
      <c r="F10849" s="2">
        <v>5251.1000000000286</v>
      </c>
      <c r="G10849" s="2">
        <v>89.3</v>
      </c>
      <c r="H10849" s="2">
        <v>3.57</v>
      </c>
      <c r="I10849" s="2">
        <v>5178.6300000000165</v>
      </c>
    </row>
    <row r="10850" spans="1:9">
      <c r="A10850" s="2">
        <v>276250</v>
      </c>
      <c r="B10850" s="2" t="s">
        <v>66</v>
      </c>
      <c r="C10850" s="2">
        <v>0.1</v>
      </c>
      <c r="D10850" s="2">
        <v>90.74</v>
      </c>
      <c r="E10850" s="2">
        <v>9.08</v>
      </c>
      <c r="F10850" s="2">
        <v>13117.60000000004</v>
      </c>
      <c r="G10850" s="2">
        <v>89.3</v>
      </c>
      <c r="H10850" s="2">
        <v>8.93</v>
      </c>
      <c r="I10850" s="2">
        <v>12937.379999999986</v>
      </c>
    </row>
    <row r="10851" spans="1:9">
      <c r="A10851" s="2">
        <v>276250</v>
      </c>
      <c r="B10851" s="2" t="s">
        <v>67</v>
      </c>
      <c r="C10851" s="2">
        <v>0.125</v>
      </c>
      <c r="D10851" s="2">
        <v>94.16</v>
      </c>
      <c r="E10851" s="2">
        <v>11.77</v>
      </c>
      <c r="F10851" s="2">
        <v>16997.349999999969</v>
      </c>
      <c r="G10851" s="2">
        <v>92.68</v>
      </c>
      <c r="H10851" s="2">
        <v>11.58</v>
      </c>
      <c r="I10851" s="2">
        <v>16764.679999999902</v>
      </c>
    </row>
    <row r="10852" spans="1:9">
      <c r="A10852" s="2">
        <v>276250</v>
      </c>
      <c r="B10852" s="2" t="s">
        <v>68</v>
      </c>
      <c r="C10852" s="2">
        <v>0.125</v>
      </c>
      <c r="D10852" s="2">
        <v>96.68</v>
      </c>
      <c r="E10852" s="2">
        <v>12.08</v>
      </c>
      <c r="F10852" s="2">
        <v>17434.890000000061</v>
      </c>
      <c r="G10852" s="2">
        <v>95.16</v>
      </c>
      <c r="H10852" s="2">
        <v>11.89</v>
      </c>
      <c r="I10852" s="2">
        <v>17196.050000000017</v>
      </c>
    </row>
    <row r="10853" spans="1:9">
      <c r="A10853" s="2">
        <v>276250</v>
      </c>
      <c r="B10853" s="2" t="s">
        <v>69</v>
      </c>
      <c r="C10853" s="2">
        <v>0.1</v>
      </c>
      <c r="D10853" s="2">
        <v>98.7</v>
      </c>
      <c r="E10853" s="2">
        <v>9.8699999999999992</v>
      </c>
      <c r="F10853" s="2">
        <v>14225.800000000065</v>
      </c>
      <c r="G10853" s="2">
        <v>97.14</v>
      </c>
      <c r="H10853" s="2">
        <v>9.7100000000000009</v>
      </c>
      <c r="I10853" s="2">
        <v>14030.090000000031</v>
      </c>
    </row>
    <row r="10854" spans="1:9">
      <c r="A10854" s="2">
        <v>276250</v>
      </c>
      <c r="B10854" s="2" t="s">
        <v>70</v>
      </c>
      <c r="C10854" s="2">
        <v>0.1</v>
      </c>
      <c r="D10854" s="2">
        <v>100.72</v>
      </c>
      <c r="E10854" s="2">
        <v>10.07</v>
      </c>
      <c r="F10854" s="2">
        <v>16046.539999999966</v>
      </c>
      <c r="G10854" s="2">
        <v>99.13</v>
      </c>
      <c r="H10854" s="2">
        <v>9.92</v>
      </c>
      <c r="I10854" s="2">
        <v>15489.389999999939</v>
      </c>
    </row>
    <row r="10855" spans="1:9">
      <c r="A10855" s="2"/>
      <c r="B10855" s="2"/>
      <c r="C10855" s="2"/>
      <c r="D10855" s="2"/>
      <c r="E10855" s="2"/>
      <c r="F10855" s="2"/>
      <c r="G10855" s="2"/>
      <c r="H10855" s="2"/>
      <c r="I10855" s="2"/>
    </row>
    <row r="10856" spans="1:9">
      <c r="A10856" s="2">
        <v>276260</v>
      </c>
      <c r="B10856" s="2" t="s">
        <v>65</v>
      </c>
      <c r="C10856" s="2">
        <v>0.04</v>
      </c>
      <c r="D10856" s="2">
        <v>90.99</v>
      </c>
      <c r="E10856" s="2">
        <v>3.64</v>
      </c>
      <c r="F10856" s="2">
        <v>5254.7400000000289</v>
      </c>
      <c r="G10856" s="2">
        <v>89.05</v>
      </c>
      <c r="H10856" s="2">
        <v>3.56</v>
      </c>
      <c r="I10856" s="2">
        <v>5182.1900000000169</v>
      </c>
    </row>
    <row r="10857" spans="1:9">
      <c r="A10857" s="2">
        <v>276260</v>
      </c>
      <c r="B10857" s="2" t="s">
        <v>66</v>
      </c>
      <c r="C10857" s="2">
        <v>0.1</v>
      </c>
      <c r="D10857" s="2">
        <v>90.99</v>
      </c>
      <c r="E10857" s="2">
        <v>9.1</v>
      </c>
      <c r="F10857" s="2">
        <v>13126.700000000041</v>
      </c>
      <c r="G10857" s="2">
        <v>89.05</v>
      </c>
      <c r="H10857" s="2">
        <v>8.91</v>
      </c>
      <c r="I10857" s="2">
        <v>12946.289999999986</v>
      </c>
    </row>
    <row r="10858" spans="1:9">
      <c r="A10858" s="2">
        <v>276260</v>
      </c>
      <c r="B10858" s="2" t="s">
        <v>67</v>
      </c>
      <c r="C10858" s="2">
        <v>0.125</v>
      </c>
      <c r="D10858" s="2">
        <v>94.42</v>
      </c>
      <c r="E10858" s="2">
        <v>11.8</v>
      </c>
      <c r="F10858" s="2">
        <v>17009.149999999969</v>
      </c>
      <c r="G10858" s="2">
        <v>92.42</v>
      </c>
      <c r="H10858" s="2">
        <v>11.55</v>
      </c>
      <c r="I10858" s="2">
        <v>16776.229999999901</v>
      </c>
    </row>
    <row r="10859" spans="1:9">
      <c r="A10859" s="2">
        <v>276260</v>
      </c>
      <c r="B10859" s="2" t="s">
        <v>68</v>
      </c>
      <c r="C10859" s="2">
        <v>0.125</v>
      </c>
      <c r="D10859" s="2">
        <v>96.95</v>
      </c>
      <c r="E10859" s="2">
        <v>12.12</v>
      </c>
      <c r="F10859" s="2">
        <v>17447.01000000006</v>
      </c>
      <c r="G10859" s="2">
        <v>94.89</v>
      </c>
      <c r="H10859" s="2">
        <v>11.86</v>
      </c>
      <c r="I10859" s="2">
        <v>17207.910000000018</v>
      </c>
    </row>
    <row r="10860" spans="1:9">
      <c r="A10860" s="2">
        <v>276260</v>
      </c>
      <c r="B10860" s="2" t="s">
        <v>69</v>
      </c>
      <c r="C10860" s="2">
        <v>0.1</v>
      </c>
      <c r="D10860" s="2">
        <v>98.97</v>
      </c>
      <c r="E10860" s="2">
        <v>9.89</v>
      </c>
      <c r="F10860" s="2">
        <v>14235.690000000064</v>
      </c>
      <c r="G10860" s="2">
        <v>96.87</v>
      </c>
      <c r="H10860" s="2">
        <v>9.68</v>
      </c>
      <c r="I10860" s="2">
        <v>14039.770000000031</v>
      </c>
    </row>
    <row r="10861" spans="1:9">
      <c r="A10861" s="2">
        <v>276260</v>
      </c>
      <c r="B10861" s="2" t="s">
        <v>70</v>
      </c>
      <c r="C10861" s="2">
        <v>0.1</v>
      </c>
      <c r="D10861" s="2">
        <v>100.99</v>
      </c>
      <c r="E10861" s="2">
        <v>10.1</v>
      </c>
      <c r="F10861" s="2">
        <v>16056.639999999967</v>
      </c>
      <c r="G10861" s="2">
        <v>98.85</v>
      </c>
      <c r="H10861" s="2">
        <v>9.89</v>
      </c>
      <c r="I10861" s="2">
        <v>15499.279999999939</v>
      </c>
    </row>
    <row r="10862" spans="1:9">
      <c r="A10862" s="2"/>
      <c r="B10862" s="2"/>
      <c r="C10862" s="2"/>
      <c r="D10862" s="2"/>
      <c r="E10862" s="2"/>
      <c r="F10862" s="2"/>
      <c r="G10862" s="2"/>
      <c r="H10862" s="2"/>
      <c r="I10862" s="2"/>
    </row>
    <row r="10863" spans="1:9">
      <c r="A10863" s="2">
        <v>276270</v>
      </c>
      <c r="B10863" s="2" t="s">
        <v>65</v>
      </c>
      <c r="C10863" s="2">
        <v>0.04</v>
      </c>
      <c r="D10863" s="2">
        <v>91.24</v>
      </c>
      <c r="E10863" s="2">
        <v>3.65</v>
      </c>
      <c r="F10863" s="2">
        <v>5258.3900000000285</v>
      </c>
      <c r="G10863" s="2">
        <v>88.8</v>
      </c>
      <c r="H10863" s="2">
        <v>3.55</v>
      </c>
      <c r="I10863" s="2">
        <v>5185.7400000000171</v>
      </c>
    </row>
    <row r="10864" spans="1:9">
      <c r="A10864" s="2">
        <v>276270</v>
      </c>
      <c r="B10864" s="2" t="s">
        <v>66</v>
      </c>
      <c r="C10864" s="2">
        <v>0.1</v>
      </c>
      <c r="D10864" s="2">
        <v>91.24</v>
      </c>
      <c r="E10864" s="2">
        <v>9.1300000000000008</v>
      </c>
      <c r="F10864" s="2">
        <v>13135.83000000004</v>
      </c>
      <c r="G10864" s="2">
        <v>88.8</v>
      </c>
      <c r="H10864" s="2">
        <v>8.8800000000000008</v>
      </c>
      <c r="I10864" s="2">
        <v>12955.169999999986</v>
      </c>
    </row>
    <row r="10865" spans="1:9">
      <c r="A10865" s="2">
        <v>276270</v>
      </c>
      <c r="B10865" s="2" t="s">
        <v>67</v>
      </c>
      <c r="C10865" s="2">
        <v>0.125</v>
      </c>
      <c r="D10865" s="2">
        <v>94.68</v>
      </c>
      <c r="E10865" s="2">
        <v>11.83</v>
      </c>
      <c r="F10865" s="2">
        <v>17020.97999999997</v>
      </c>
      <c r="G10865" s="2">
        <v>92.16</v>
      </c>
      <c r="H10865" s="2">
        <v>11.52</v>
      </c>
      <c r="I10865" s="2">
        <v>16787.749999999902</v>
      </c>
    </row>
    <row r="10866" spans="1:9">
      <c r="A10866" s="2">
        <v>276270</v>
      </c>
      <c r="B10866" s="2" t="s">
        <v>68</v>
      </c>
      <c r="C10866" s="2">
        <v>0.125</v>
      </c>
      <c r="D10866" s="2">
        <v>97.21</v>
      </c>
      <c r="E10866" s="2">
        <v>12.15</v>
      </c>
      <c r="F10866" s="2">
        <v>17459.160000000062</v>
      </c>
      <c r="G10866" s="2">
        <v>94.63</v>
      </c>
      <c r="H10866" s="2">
        <v>11.83</v>
      </c>
      <c r="I10866" s="2">
        <v>17219.74000000002</v>
      </c>
    </row>
    <row r="10867" spans="1:9">
      <c r="A10867" s="2">
        <v>276270</v>
      </c>
      <c r="B10867" s="2" t="s">
        <v>69</v>
      </c>
      <c r="C10867" s="2">
        <v>0.1</v>
      </c>
      <c r="D10867" s="2">
        <v>99.24</v>
      </c>
      <c r="E10867" s="2">
        <v>9.92</v>
      </c>
      <c r="F10867" s="2">
        <v>14245.610000000064</v>
      </c>
      <c r="G10867" s="2">
        <v>96.6</v>
      </c>
      <c r="H10867" s="2">
        <v>9.66</v>
      </c>
      <c r="I10867" s="2">
        <v>14049.430000000031</v>
      </c>
    </row>
    <row r="10868" spans="1:9">
      <c r="A10868" s="2">
        <v>276270</v>
      </c>
      <c r="B10868" s="2" t="s">
        <v>70</v>
      </c>
      <c r="C10868" s="2">
        <v>0.1</v>
      </c>
      <c r="D10868" s="2">
        <v>101.27</v>
      </c>
      <c r="E10868" s="2">
        <v>10.130000000000001</v>
      </c>
      <c r="F10868" s="2">
        <v>16066.769999999966</v>
      </c>
      <c r="G10868" s="2">
        <v>98.58</v>
      </c>
      <c r="H10868" s="2">
        <v>9.86</v>
      </c>
      <c r="I10868" s="2">
        <v>15509.139999999939</v>
      </c>
    </row>
    <row r="10869" spans="1:9">
      <c r="A10869" s="2"/>
      <c r="B10869" s="2"/>
      <c r="C10869" s="2"/>
      <c r="D10869" s="2"/>
      <c r="E10869" s="2"/>
      <c r="F10869" s="2"/>
      <c r="G10869" s="2"/>
      <c r="H10869" s="2"/>
      <c r="I10869" s="2"/>
    </row>
    <row r="10870" spans="1:9">
      <c r="A10870" s="2">
        <v>276280</v>
      </c>
      <c r="B10870" s="2" t="s">
        <v>65</v>
      </c>
      <c r="C10870" s="2">
        <v>0.04</v>
      </c>
      <c r="D10870" s="2">
        <v>91.49</v>
      </c>
      <c r="E10870" s="2">
        <v>3.66</v>
      </c>
      <c r="F10870" s="2">
        <v>5262.0500000000284</v>
      </c>
      <c r="G10870" s="2">
        <v>88.55</v>
      </c>
      <c r="H10870" s="2">
        <v>3.54</v>
      </c>
      <c r="I10870" s="2">
        <v>5189.280000000017</v>
      </c>
    </row>
    <row r="10871" spans="1:9">
      <c r="A10871" s="2">
        <v>276280</v>
      </c>
      <c r="B10871" s="2" t="s">
        <v>66</v>
      </c>
      <c r="C10871" s="2">
        <v>0.1</v>
      </c>
      <c r="D10871" s="2">
        <v>91.49</v>
      </c>
      <c r="E10871" s="2">
        <v>9.15</v>
      </c>
      <c r="F10871" s="2">
        <v>13144.98000000004</v>
      </c>
      <c r="G10871" s="2">
        <v>88.55</v>
      </c>
      <c r="H10871" s="2">
        <v>8.86</v>
      </c>
      <c r="I10871" s="2">
        <v>12964.029999999986</v>
      </c>
    </row>
    <row r="10872" spans="1:9">
      <c r="A10872" s="2">
        <v>276280</v>
      </c>
      <c r="B10872" s="2" t="s">
        <v>67</v>
      </c>
      <c r="C10872" s="2">
        <v>0.125</v>
      </c>
      <c r="D10872" s="2">
        <v>94.94</v>
      </c>
      <c r="E10872" s="2">
        <v>11.87</v>
      </c>
      <c r="F10872" s="2">
        <v>17032.849999999969</v>
      </c>
      <c r="G10872" s="2">
        <v>91.91</v>
      </c>
      <c r="H10872" s="2">
        <v>11.49</v>
      </c>
      <c r="I10872" s="2">
        <v>16799.239999999903</v>
      </c>
    </row>
    <row r="10873" spans="1:9">
      <c r="A10873" s="2">
        <v>276280</v>
      </c>
      <c r="B10873" s="2" t="s">
        <v>68</v>
      </c>
      <c r="C10873" s="2">
        <v>0.125</v>
      </c>
      <c r="D10873" s="2">
        <v>97.48</v>
      </c>
      <c r="E10873" s="2">
        <v>12.18</v>
      </c>
      <c r="F10873" s="2">
        <v>17471.340000000062</v>
      </c>
      <c r="G10873" s="2">
        <v>94.37</v>
      </c>
      <c r="H10873" s="2">
        <v>11.8</v>
      </c>
      <c r="I10873" s="2">
        <v>17231.540000000019</v>
      </c>
    </row>
    <row r="10874" spans="1:9">
      <c r="A10874" s="2">
        <v>276280</v>
      </c>
      <c r="B10874" s="2" t="s">
        <v>69</v>
      </c>
      <c r="C10874" s="2">
        <v>0.1</v>
      </c>
      <c r="D10874" s="2">
        <v>99.51</v>
      </c>
      <c r="E10874" s="2">
        <v>9.9499999999999993</v>
      </c>
      <c r="F10874" s="2">
        <v>14255.560000000065</v>
      </c>
      <c r="G10874" s="2">
        <v>96.33</v>
      </c>
      <c r="H10874" s="2">
        <v>9.6300000000000008</v>
      </c>
      <c r="I10874" s="2">
        <v>14059.06000000003</v>
      </c>
    </row>
    <row r="10875" spans="1:9">
      <c r="A10875" s="2">
        <v>276280</v>
      </c>
      <c r="B10875" s="2" t="s">
        <v>70</v>
      </c>
      <c r="C10875" s="2">
        <v>0.1</v>
      </c>
      <c r="D10875" s="2">
        <v>101.54</v>
      </c>
      <c r="E10875" s="2">
        <v>10.16</v>
      </c>
      <c r="F10875" s="2">
        <v>16076.929999999966</v>
      </c>
      <c r="G10875" s="2">
        <v>98.3</v>
      </c>
      <c r="H10875" s="2">
        <v>9.83</v>
      </c>
      <c r="I10875" s="2">
        <v>15518.969999999939</v>
      </c>
    </row>
    <row r="10876" spans="1:9">
      <c r="A10876" s="2"/>
      <c r="B10876" s="2"/>
      <c r="C10876" s="2"/>
      <c r="D10876" s="2"/>
      <c r="E10876" s="2"/>
      <c r="F10876" s="2"/>
      <c r="G10876" s="2"/>
      <c r="H10876" s="2"/>
      <c r="I10876" s="2"/>
    </row>
    <row r="10877" spans="1:9">
      <c r="A10877" s="2">
        <v>276281.17200000002</v>
      </c>
      <c r="B10877" s="2" t="s">
        <v>65</v>
      </c>
      <c r="C10877" s="2">
        <v>0.04</v>
      </c>
      <c r="D10877" s="2">
        <v>10.74</v>
      </c>
      <c r="E10877" s="2">
        <v>0.43</v>
      </c>
      <c r="F10877" s="2">
        <v>5262.4800000000287</v>
      </c>
      <c r="G10877" s="2">
        <v>10.36</v>
      </c>
      <c r="H10877" s="2">
        <v>0.41</v>
      </c>
      <c r="I10877" s="2">
        <v>5189.6900000000169</v>
      </c>
    </row>
    <row r="10878" spans="1:9">
      <c r="A10878" s="2">
        <v>276281.17200000002</v>
      </c>
      <c r="B10878" s="2" t="s">
        <v>66</v>
      </c>
      <c r="C10878" s="2">
        <v>0.1</v>
      </c>
      <c r="D10878" s="2">
        <v>10.74</v>
      </c>
      <c r="E10878" s="2">
        <v>1.07</v>
      </c>
      <c r="F10878" s="2">
        <v>13146.050000000039</v>
      </c>
      <c r="G10878" s="2">
        <v>10.36</v>
      </c>
      <c r="H10878" s="2">
        <v>1.04</v>
      </c>
      <c r="I10878" s="2">
        <v>12965.069999999987</v>
      </c>
    </row>
    <row r="10879" spans="1:9">
      <c r="A10879" s="2">
        <v>276281.17200000002</v>
      </c>
      <c r="B10879" s="2" t="s">
        <v>67</v>
      </c>
      <c r="C10879" s="2">
        <v>0.125</v>
      </c>
      <c r="D10879" s="2">
        <v>11.14</v>
      </c>
      <c r="E10879" s="2">
        <v>1.39</v>
      </c>
      <c r="F10879" s="2">
        <v>17034.239999999969</v>
      </c>
      <c r="G10879" s="2">
        <v>10.75</v>
      </c>
      <c r="H10879" s="2">
        <v>1.34</v>
      </c>
      <c r="I10879" s="2">
        <v>16800.579999999904</v>
      </c>
    </row>
    <row r="10880" spans="1:9">
      <c r="A10880" s="2">
        <v>276281.17200000002</v>
      </c>
      <c r="B10880" s="2" t="s">
        <v>68</v>
      </c>
      <c r="C10880" s="2">
        <v>0.125</v>
      </c>
      <c r="D10880" s="2">
        <v>11.44</v>
      </c>
      <c r="E10880" s="2">
        <v>1.43</v>
      </c>
      <c r="F10880" s="2">
        <v>17472.770000000062</v>
      </c>
      <c r="G10880" s="2">
        <v>11.04</v>
      </c>
      <c r="H10880" s="2">
        <v>1.38</v>
      </c>
      <c r="I10880" s="2">
        <v>17232.92000000002</v>
      </c>
    </row>
    <row r="10881" spans="1:9">
      <c r="A10881" s="2">
        <v>276281.17200000002</v>
      </c>
      <c r="B10881" s="2" t="s">
        <v>69</v>
      </c>
      <c r="C10881" s="2">
        <v>0.1</v>
      </c>
      <c r="D10881" s="2">
        <v>11.68</v>
      </c>
      <c r="E10881" s="2">
        <v>1.17</v>
      </c>
      <c r="F10881" s="2">
        <v>14256.730000000065</v>
      </c>
      <c r="G10881" s="2">
        <v>11.27</v>
      </c>
      <c r="H10881" s="2">
        <v>1.1299999999999999</v>
      </c>
      <c r="I10881" s="2">
        <v>14060.19000000003</v>
      </c>
    </row>
    <row r="10882" spans="1:9">
      <c r="A10882" s="2">
        <v>276281.17200000002</v>
      </c>
      <c r="B10882" s="2" t="s">
        <v>70</v>
      </c>
      <c r="C10882" s="2">
        <v>0.1</v>
      </c>
      <c r="D10882" s="2">
        <v>11.92</v>
      </c>
      <c r="E10882" s="2">
        <v>1.19</v>
      </c>
      <c r="F10882" s="2">
        <v>16078.119999999966</v>
      </c>
      <c r="G10882" s="2">
        <v>11.5</v>
      </c>
      <c r="H10882" s="2">
        <v>1.1499999999999999</v>
      </c>
      <c r="I10882" s="2">
        <v>15520.119999999939</v>
      </c>
    </row>
    <row r="10883" spans="1:9">
      <c r="A10883" s="2"/>
      <c r="B10883" s="2"/>
      <c r="C10883" s="2"/>
      <c r="D10883" s="2"/>
      <c r="E10883" s="2"/>
      <c r="F10883" s="2"/>
      <c r="G10883" s="2"/>
      <c r="H10883" s="2"/>
      <c r="I10883" s="2"/>
    </row>
    <row r="10884" spans="1:9">
      <c r="A10884" s="2">
        <v>276290</v>
      </c>
      <c r="B10884" s="2" t="s">
        <v>65</v>
      </c>
      <c r="C10884" s="2">
        <v>0.04</v>
      </c>
      <c r="D10884" s="2">
        <v>80.91</v>
      </c>
      <c r="E10884" s="2">
        <v>3.23</v>
      </c>
      <c r="F10884" s="2">
        <v>5265.7100000000282</v>
      </c>
      <c r="G10884" s="2">
        <v>78.040000000000006</v>
      </c>
      <c r="H10884" s="2">
        <v>3.12</v>
      </c>
      <c r="I10884" s="2">
        <v>5192.8100000000168</v>
      </c>
    </row>
    <row r="10885" spans="1:9">
      <c r="A10885" s="2">
        <v>276290</v>
      </c>
      <c r="B10885" s="2" t="s">
        <v>66</v>
      </c>
      <c r="C10885" s="2">
        <v>0.1</v>
      </c>
      <c r="D10885" s="2">
        <v>80.91</v>
      </c>
      <c r="E10885" s="2">
        <v>8.09</v>
      </c>
      <c r="F10885" s="2">
        <v>13154.140000000039</v>
      </c>
      <c r="G10885" s="2">
        <v>78.040000000000006</v>
      </c>
      <c r="H10885" s="2">
        <v>7.81</v>
      </c>
      <c r="I10885" s="2">
        <v>12972.879999999986</v>
      </c>
    </row>
    <row r="10886" spans="1:9">
      <c r="A10886" s="2">
        <v>276290</v>
      </c>
      <c r="B10886" s="2" t="s">
        <v>67</v>
      </c>
      <c r="C10886" s="2">
        <v>0.125</v>
      </c>
      <c r="D10886" s="2">
        <v>83.95</v>
      </c>
      <c r="E10886" s="2">
        <v>10.49</v>
      </c>
      <c r="F10886" s="2">
        <v>17044.72999999997</v>
      </c>
      <c r="G10886" s="2">
        <v>80.989999999999995</v>
      </c>
      <c r="H10886" s="2">
        <v>10.119999999999999</v>
      </c>
      <c r="I10886" s="2">
        <v>16810.699999999903</v>
      </c>
    </row>
    <row r="10887" spans="1:9">
      <c r="A10887" s="2">
        <v>276290</v>
      </c>
      <c r="B10887" s="2" t="s">
        <v>68</v>
      </c>
      <c r="C10887" s="2">
        <v>0.125</v>
      </c>
      <c r="D10887" s="2">
        <v>86.2</v>
      </c>
      <c r="E10887" s="2">
        <v>10.77</v>
      </c>
      <c r="F10887" s="2">
        <v>17483.540000000063</v>
      </c>
      <c r="G10887" s="2">
        <v>83.16</v>
      </c>
      <c r="H10887" s="2">
        <v>10.39</v>
      </c>
      <c r="I10887" s="2">
        <v>17243.310000000019</v>
      </c>
    </row>
    <row r="10888" spans="1:9">
      <c r="A10888" s="2">
        <v>276290</v>
      </c>
      <c r="B10888" s="2" t="s">
        <v>69</v>
      </c>
      <c r="C10888" s="2">
        <v>0.1</v>
      </c>
      <c r="D10888" s="2">
        <v>88</v>
      </c>
      <c r="E10888" s="2">
        <v>8.8000000000000007</v>
      </c>
      <c r="F10888" s="2">
        <v>14265.530000000064</v>
      </c>
      <c r="G10888" s="2">
        <v>84.9</v>
      </c>
      <c r="H10888" s="2">
        <v>8.49</v>
      </c>
      <c r="I10888" s="2">
        <v>14068.680000000029</v>
      </c>
    </row>
    <row r="10889" spans="1:9">
      <c r="A10889" s="2">
        <v>276290</v>
      </c>
      <c r="B10889" s="2" t="s">
        <v>70</v>
      </c>
      <c r="C10889" s="2">
        <v>0.1</v>
      </c>
      <c r="D10889" s="2">
        <v>89.79</v>
      </c>
      <c r="E10889" s="2">
        <v>8.98</v>
      </c>
      <c r="F10889" s="2">
        <v>16087.099999999966</v>
      </c>
      <c r="G10889" s="2">
        <v>86.63</v>
      </c>
      <c r="H10889" s="2">
        <v>8.66</v>
      </c>
      <c r="I10889" s="2">
        <v>15528.779999999939</v>
      </c>
    </row>
    <row r="10890" spans="1:9">
      <c r="A10890" s="2"/>
      <c r="B10890" s="2"/>
      <c r="C10890" s="2"/>
      <c r="D10890" s="2"/>
      <c r="E10890" s="2"/>
      <c r="F10890" s="2"/>
      <c r="G10890" s="2"/>
      <c r="H10890" s="2"/>
      <c r="I10890" s="2"/>
    </row>
    <row r="10891" spans="1:9">
      <c r="A10891" s="2">
        <v>276300</v>
      </c>
      <c r="B10891" s="2" t="s">
        <v>65</v>
      </c>
      <c r="C10891" s="2">
        <v>0.04</v>
      </c>
      <c r="D10891" s="2">
        <v>91.65</v>
      </c>
      <c r="E10891" s="2">
        <v>3.66</v>
      </c>
      <c r="F10891" s="2">
        <v>5269.3700000000281</v>
      </c>
      <c r="G10891" s="2">
        <v>88.4</v>
      </c>
      <c r="H10891" s="2">
        <v>3.53</v>
      </c>
      <c r="I10891" s="2">
        <v>5196.3400000000165</v>
      </c>
    </row>
    <row r="10892" spans="1:9">
      <c r="A10892" s="2">
        <v>276300</v>
      </c>
      <c r="B10892" s="2" t="s">
        <v>66</v>
      </c>
      <c r="C10892" s="2">
        <v>0.1</v>
      </c>
      <c r="D10892" s="2">
        <v>91.65</v>
      </c>
      <c r="E10892" s="2">
        <v>9.17</v>
      </c>
      <c r="F10892" s="2">
        <v>13163.31000000004</v>
      </c>
      <c r="G10892" s="2">
        <v>88.4</v>
      </c>
      <c r="H10892" s="2">
        <v>8.84</v>
      </c>
      <c r="I10892" s="2">
        <v>12981.719999999987</v>
      </c>
    </row>
    <row r="10893" spans="1:9">
      <c r="A10893" s="2">
        <v>276300</v>
      </c>
      <c r="B10893" s="2" t="s">
        <v>67</v>
      </c>
      <c r="C10893" s="2">
        <v>0.125</v>
      </c>
      <c r="D10893" s="2">
        <v>95.1</v>
      </c>
      <c r="E10893" s="2">
        <v>11.89</v>
      </c>
      <c r="F10893" s="2">
        <v>17056.61999999997</v>
      </c>
      <c r="G10893" s="2">
        <v>91.75</v>
      </c>
      <c r="H10893" s="2">
        <v>11.47</v>
      </c>
      <c r="I10893" s="2">
        <v>16822.169999999904</v>
      </c>
    </row>
    <row r="10894" spans="1:9">
      <c r="A10894" s="2">
        <v>276300</v>
      </c>
      <c r="B10894" s="2" t="s">
        <v>68</v>
      </c>
      <c r="C10894" s="2">
        <v>0.125</v>
      </c>
      <c r="D10894" s="2">
        <v>97.64</v>
      </c>
      <c r="E10894" s="2">
        <v>12.2</v>
      </c>
      <c r="F10894" s="2">
        <v>17495.740000000063</v>
      </c>
      <c r="G10894" s="2">
        <v>94.2</v>
      </c>
      <c r="H10894" s="2">
        <v>11.77</v>
      </c>
      <c r="I10894" s="2">
        <v>17255.08000000002</v>
      </c>
    </row>
    <row r="10895" spans="1:9">
      <c r="A10895" s="2">
        <v>276300</v>
      </c>
      <c r="B10895" s="2" t="s">
        <v>69</v>
      </c>
      <c r="C10895" s="2">
        <v>0.1</v>
      </c>
      <c r="D10895" s="2">
        <v>99.68</v>
      </c>
      <c r="E10895" s="2">
        <v>9.9600000000000009</v>
      </c>
      <c r="F10895" s="2">
        <v>14275.490000000063</v>
      </c>
      <c r="G10895" s="2">
        <v>96.17</v>
      </c>
      <c r="H10895" s="2">
        <v>9.61</v>
      </c>
      <c r="I10895" s="2">
        <v>14078.29000000003</v>
      </c>
    </row>
    <row r="10896" spans="1:9">
      <c r="A10896" s="2">
        <v>276300</v>
      </c>
      <c r="B10896" s="2" t="s">
        <v>70</v>
      </c>
      <c r="C10896" s="2">
        <v>0.1</v>
      </c>
      <c r="D10896" s="2">
        <v>101.71</v>
      </c>
      <c r="E10896" s="2">
        <v>10.18</v>
      </c>
      <c r="F10896" s="2">
        <v>16097.279999999966</v>
      </c>
      <c r="G10896" s="2">
        <v>98.13</v>
      </c>
      <c r="H10896" s="2">
        <v>9.81</v>
      </c>
      <c r="I10896" s="2">
        <v>15538.589999999938</v>
      </c>
    </row>
    <row r="10897" spans="1:9">
      <c r="A10897" s="2"/>
      <c r="B10897" s="2"/>
      <c r="C10897" s="2"/>
      <c r="D10897" s="2"/>
      <c r="E10897" s="2"/>
      <c r="F10897" s="2"/>
      <c r="G10897" s="2"/>
      <c r="H10897" s="2"/>
      <c r="I10897" s="2"/>
    </row>
    <row r="10898" spans="1:9">
      <c r="A10898" s="2">
        <v>276310</v>
      </c>
      <c r="B10898" s="2" t="s">
        <v>65</v>
      </c>
      <c r="C10898" s="2">
        <v>0.04</v>
      </c>
      <c r="D10898" s="2">
        <v>91.65</v>
      </c>
      <c r="E10898" s="2">
        <v>3.66</v>
      </c>
      <c r="F10898" s="2">
        <v>5273.0300000000279</v>
      </c>
      <c r="G10898" s="2">
        <v>88.4</v>
      </c>
      <c r="H10898" s="2">
        <v>3.53</v>
      </c>
      <c r="I10898" s="2">
        <v>5199.8700000000163</v>
      </c>
    </row>
    <row r="10899" spans="1:9">
      <c r="A10899" s="2">
        <v>276310</v>
      </c>
      <c r="B10899" s="2" t="s">
        <v>66</v>
      </c>
      <c r="C10899" s="2">
        <v>0.1</v>
      </c>
      <c r="D10899" s="2">
        <v>91.65</v>
      </c>
      <c r="E10899" s="2">
        <v>9.17</v>
      </c>
      <c r="F10899" s="2">
        <v>13172.48000000004</v>
      </c>
      <c r="G10899" s="2">
        <v>88.4</v>
      </c>
      <c r="H10899" s="2">
        <v>8.84</v>
      </c>
      <c r="I10899" s="2">
        <v>12990.559999999987</v>
      </c>
    </row>
    <row r="10900" spans="1:9">
      <c r="A10900" s="2">
        <v>276310</v>
      </c>
      <c r="B10900" s="2" t="s">
        <v>67</v>
      </c>
      <c r="C10900" s="2">
        <v>0.125</v>
      </c>
      <c r="D10900" s="2">
        <v>95.1</v>
      </c>
      <c r="E10900" s="2">
        <v>11.89</v>
      </c>
      <c r="F10900" s="2">
        <v>17068.509999999969</v>
      </c>
      <c r="G10900" s="2">
        <v>91.75</v>
      </c>
      <c r="H10900" s="2">
        <v>11.47</v>
      </c>
      <c r="I10900" s="2">
        <v>16833.639999999905</v>
      </c>
    </row>
    <row r="10901" spans="1:9">
      <c r="A10901" s="2">
        <v>276310</v>
      </c>
      <c r="B10901" s="2" t="s">
        <v>68</v>
      </c>
      <c r="C10901" s="2">
        <v>0.125</v>
      </c>
      <c r="D10901" s="2">
        <v>97.64</v>
      </c>
      <c r="E10901" s="2">
        <v>12.2</v>
      </c>
      <c r="F10901" s="2">
        <v>17507.940000000064</v>
      </c>
      <c r="G10901" s="2">
        <v>94.2</v>
      </c>
      <c r="H10901" s="2">
        <v>11.77</v>
      </c>
      <c r="I10901" s="2">
        <v>17266.85000000002</v>
      </c>
    </row>
    <row r="10902" spans="1:9">
      <c r="A10902" s="2">
        <v>276310</v>
      </c>
      <c r="B10902" s="2" t="s">
        <v>69</v>
      </c>
      <c r="C10902" s="2">
        <v>0.1</v>
      </c>
      <c r="D10902" s="2">
        <v>99.68</v>
      </c>
      <c r="E10902" s="2">
        <v>9.9600000000000009</v>
      </c>
      <c r="F10902" s="2">
        <v>14285.450000000063</v>
      </c>
      <c r="G10902" s="2">
        <v>96.17</v>
      </c>
      <c r="H10902" s="2">
        <v>9.61</v>
      </c>
      <c r="I10902" s="2">
        <v>14087.900000000031</v>
      </c>
    </row>
    <row r="10903" spans="1:9">
      <c r="A10903" s="2">
        <v>276310</v>
      </c>
      <c r="B10903" s="2" t="s">
        <v>70</v>
      </c>
      <c r="C10903" s="2">
        <v>0.1</v>
      </c>
      <c r="D10903" s="2">
        <v>101.71</v>
      </c>
      <c r="E10903" s="2">
        <v>10.18</v>
      </c>
      <c r="F10903" s="2">
        <v>16107.459999999966</v>
      </c>
      <c r="G10903" s="2">
        <v>98.13</v>
      </c>
      <c r="H10903" s="2">
        <v>9.81</v>
      </c>
      <c r="I10903" s="2">
        <v>15548.399999999938</v>
      </c>
    </row>
    <row r="10904" spans="1:9">
      <c r="A10904" s="2"/>
      <c r="B10904" s="2"/>
      <c r="C10904" s="2"/>
      <c r="D10904" s="2"/>
      <c r="E10904" s="2"/>
      <c r="F10904" s="2"/>
      <c r="G10904" s="2"/>
      <c r="H10904" s="2"/>
      <c r="I10904" s="2"/>
    </row>
    <row r="10905" spans="1:9">
      <c r="A10905" s="2">
        <v>276320</v>
      </c>
      <c r="B10905" s="2" t="s">
        <v>65</v>
      </c>
      <c r="C10905" s="2">
        <v>0.04</v>
      </c>
      <c r="D10905" s="2">
        <v>91.65</v>
      </c>
      <c r="E10905" s="2">
        <v>3.66</v>
      </c>
      <c r="F10905" s="2">
        <v>5276.6900000000278</v>
      </c>
      <c r="G10905" s="2">
        <v>88.4</v>
      </c>
      <c r="H10905" s="2">
        <v>3.53</v>
      </c>
      <c r="I10905" s="2">
        <v>5203.400000000016</v>
      </c>
    </row>
    <row r="10906" spans="1:9">
      <c r="A10906" s="2">
        <v>276320</v>
      </c>
      <c r="B10906" s="2" t="s">
        <v>66</v>
      </c>
      <c r="C10906" s="2">
        <v>0.1</v>
      </c>
      <c r="D10906" s="2">
        <v>91.65</v>
      </c>
      <c r="E10906" s="2">
        <v>9.17</v>
      </c>
      <c r="F10906" s="2">
        <v>13181.65000000004</v>
      </c>
      <c r="G10906" s="2">
        <v>88.4</v>
      </c>
      <c r="H10906" s="2">
        <v>8.84</v>
      </c>
      <c r="I10906" s="2">
        <v>12999.399999999987</v>
      </c>
    </row>
    <row r="10907" spans="1:9">
      <c r="A10907" s="2">
        <v>276320</v>
      </c>
      <c r="B10907" s="2" t="s">
        <v>67</v>
      </c>
      <c r="C10907" s="2">
        <v>0.125</v>
      </c>
      <c r="D10907" s="2">
        <v>95.1</v>
      </c>
      <c r="E10907" s="2">
        <v>11.89</v>
      </c>
      <c r="F10907" s="2">
        <v>17080.399999999969</v>
      </c>
      <c r="G10907" s="2">
        <v>91.75</v>
      </c>
      <c r="H10907" s="2">
        <v>11.47</v>
      </c>
      <c r="I10907" s="2">
        <v>16845.109999999906</v>
      </c>
    </row>
    <row r="10908" spans="1:9">
      <c r="A10908" s="2">
        <v>276320</v>
      </c>
      <c r="B10908" s="2" t="s">
        <v>68</v>
      </c>
      <c r="C10908" s="2">
        <v>0.125</v>
      </c>
      <c r="D10908" s="2">
        <v>97.64</v>
      </c>
      <c r="E10908" s="2">
        <v>12.2</v>
      </c>
      <c r="F10908" s="2">
        <v>17520.140000000065</v>
      </c>
      <c r="G10908" s="2">
        <v>94.2</v>
      </c>
      <c r="H10908" s="2">
        <v>11.77</v>
      </c>
      <c r="I10908" s="2">
        <v>17278.620000000021</v>
      </c>
    </row>
    <row r="10909" spans="1:9">
      <c r="A10909" s="2">
        <v>276320</v>
      </c>
      <c r="B10909" s="2" t="s">
        <v>69</v>
      </c>
      <c r="C10909" s="2">
        <v>0.1</v>
      </c>
      <c r="D10909" s="2">
        <v>99.68</v>
      </c>
      <c r="E10909" s="2">
        <v>9.9600000000000009</v>
      </c>
      <c r="F10909" s="2">
        <v>14295.410000000062</v>
      </c>
      <c r="G10909" s="2">
        <v>96.17</v>
      </c>
      <c r="H10909" s="2">
        <v>9.61</v>
      </c>
      <c r="I10909" s="2">
        <v>14097.510000000031</v>
      </c>
    </row>
    <row r="10910" spans="1:9">
      <c r="A10910" s="2">
        <v>276320</v>
      </c>
      <c r="B10910" s="2" t="s">
        <v>70</v>
      </c>
      <c r="C10910" s="2">
        <v>0.1</v>
      </c>
      <c r="D10910" s="2">
        <v>101.71</v>
      </c>
      <c r="E10910" s="2">
        <v>10.18</v>
      </c>
      <c r="F10910" s="2">
        <v>16117.639999999967</v>
      </c>
      <c r="G10910" s="2">
        <v>98.13</v>
      </c>
      <c r="H10910" s="2">
        <v>9.81</v>
      </c>
      <c r="I10910" s="2">
        <v>15558.209999999937</v>
      </c>
    </row>
    <row r="10911" spans="1:9">
      <c r="A10911" s="2"/>
      <c r="B10911" s="2"/>
      <c r="C10911" s="2"/>
      <c r="D10911" s="2"/>
      <c r="E10911" s="2"/>
      <c r="F10911" s="2"/>
      <c r="G10911" s="2"/>
      <c r="H10911" s="2"/>
      <c r="I10911" s="2"/>
    </row>
    <row r="10912" spans="1:9">
      <c r="A10912" s="2">
        <v>276330</v>
      </c>
      <c r="B10912" s="2" t="s">
        <v>65</v>
      </c>
      <c r="C10912" s="2">
        <v>0.04</v>
      </c>
      <c r="D10912" s="2">
        <v>91.65</v>
      </c>
      <c r="E10912" s="2">
        <v>3.66</v>
      </c>
      <c r="F10912" s="2">
        <v>5280.3500000000276</v>
      </c>
      <c r="G10912" s="2">
        <v>88.4</v>
      </c>
      <c r="H10912" s="2">
        <v>3.53</v>
      </c>
      <c r="I10912" s="2">
        <v>5206.9300000000158</v>
      </c>
    </row>
    <row r="10913" spans="1:9">
      <c r="A10913" s="2">
        <v>276330</v>
      </c>
      <c r="B10913" s="2" t="s">
        <v>66</v>
      </c>
      <c r="C10913" s="2">
        <v>0.1</v>
      </c>
      <c r="D10913" s="2">
        <v>91.65</v>
      </c>
      <c r="E10913" s="2">
        <v>9.17</v>
      </c>
      <c r="F10913" s="2">
        <v>13190.82000000004</v>
      </c>
      <c r="G10913" s="2">
        <v>88.4</v>
      </c>
      <c r="H10913" s="2">
        <v>8.84</v>
      </c>
      <c r="I10913" s="2">
        <v>13008.239999999987</v>
      </c>
    </row>
    <row r="10914" spans="1:9">
      <c r="A10914" s="2">
        <v>276330</v>
      </c>
      <c r="B10914" s="2" t="s">
        <v>67</v>
      </c>
      <c r="C10914" s="2">
        <v>0.125</v>
      </c>
      <c r="D10914" s="2">
        <v>95.1</v>
      </c>
      <c r="E10914" s="2">
        <v>11.89</v>
      </c>
      <c r="F10914" s="2">
        <v>17092.289999999968</v>
      </c>
      <c r="G10914" s="2">
        <v>91.75</v>
      </c>
      <c r="H10914" s="2">
        <v>11.47</v>
      </c>
      <c r="I10914" s="2">
        <v>16856.579999999907</v>
      </c>
    </row>
    <row r="10915" spans="1:9">
      <c r="A10915" s="2">
        <v>276330</v>
      </c>
      <c r="B10915" s="2" t="s">
        <v>68</v>
      </c>
      <c r="C10915" s="2">
        <v>0.125</v>
      </c>
      <c r="D10915" s="2">
        <v>97.64</v>
      </c>
      <c r="E10915" s="2">
        <v>12.2</v>
      </c>
      <c r="F10915" s="2">
        <v>17532.340000000066</v>
      </c>
      <c r="G10915" s="2">
        <v>94.2</v>
      </c>
      <c r="H10915" s="2">
        <v>11.77</v>
      </c>
      <c r="I10915" s="2">
        <v>17290.390000000021</v>
      </c>
    </row>
    <row r="10916" spans="1:9">
      <c r="A10916" s="2">
        <v>276330</v>
      </c>
      <c r="B10916" s="2" t="s">
        <v>69</v>
      </c>
      <c r="C10916" s="2">
        <v>0.1</v>
      </c>
      <c r="D10916" s="2">
        <v>99.68</v>
      </c>
      <c r="E10916" s="2">
        <v>9.9600000000000009</v>
      </c>
      <c r="F10916" s="2">
        <v>14305.370000000061</v>
      </c>
      <c r="G10916" s="2">
        <v>96.17</v>
      </c>
      <c r="H10916" s="2">
        <v>9.61</v>
      </c>
      <c r="I10916" s="2">
        <v>14107.120000000032</v>
      </c>
    </row>
    <row r="10917" spans="1:9">
      <c r="A10917" s="2">
        <v>276330</v>
      </c>
      <c r="B10917" s="2" t="s">
        <v>70</v>
      </c>
      <c r="C10917" s="2">
        <v>0.1</v>
      </c>
      <c r="D10917" s="2">
        <v>101.71</v>
      </c>
      <c r="E10917" s="2">
        <v>10.18</v>
      </c>
      <c r="F10917" s="2">
        <v>16127.819999999967</v>
      </c>
      <c r="G10917" s="2">
        <v>98.13</v>
      </c>
      <c r="H10917" s="2">
        <v>9.81</v>
      </c>
      <c r="I10917" s="2">
        <v>15568.019999999937</v>
      </c>
    </row>
    <row r="10918" spans="1:9">
      <c r="A10918" s="2"/>
      <c r="B10918" s="2"/>
      <c r="C10918" s="2"/>
      <c r="D10918" s="2"/>
      <c r="E10918" s="2"/>
      <c r="F10918" s="2"/>
      <c r="G10918" s="2"/>
      <c r="H10918" s="2"/>
      <c r="I10918" s="2"/>
    </row>
    <row r="10919" spans="1:9">
      <c r="A10919" s="2">
        <v>276340</v>
      </c>
      <c r="B10919" s="2" t="s">
        <v>65</v>
      </c>
      <c r="C10919" s="2">
        <v>0.04</v>
      </c>
      <c r="D10919" s="2">
        <v>91.65</v>
      </c>
      <c r="E10919" s="2">
        <v>3.66</v>
      </c>
      <c r="F10919" s="2">
        <v>5284.0100000000275</v>
      </c>
      <c r="G10919" s="2">
        <v>88.4</v>
      </c>
      <c r="H10919" s="2">
        <v>3.53</v>
      </c>
      <c r="I10919" s="2">
        <v>5210.4600000000155</v>
      </c>
    </row>
    <row r="10920" spans="1:9">
      <c r="A10920" s="2">
        <v>276340</v>
      </c>
      <c r="B10920" s="2" t="s">
        <v>66</v>
      </c>
      <c r="C10920" s="2">
        <v>0.1</v>
      </c>
      <c r="D10920" s="2">
        <v>91.65</v>
      </c>
      <c r="E10920" s="2">
        <v>9.17</v>
      </c>
      <c r="F10920" s="2">
        <v>13199.99000000004</v>
      </c>
      <c r="G10920" s="2">
        <v>88.4</v>
      </c>
      <c r="H10920" s="2">
        <v>8.84</v>
      </c>
      <c r="I10920" s="2">
        <v>13017.079999999987</v>
      </c>
    </row>
    <row r="10921" spans="1:9">
      <c r="A10921" s="2">
        <v>276340</v>
      </c>
      <c r="B10921" s="2" t="s">
        <v>67</v>
      </c>
      <c r="C10921" s="2">
        <v>0.125</v>
      </c>
      <c r="D10921" s="2">
        <v>95.1</v>
      </c>
      <c r="E10921" s="2">
        <v>11.89</v>
      </c>
      <c r="F10921" s="2">
        <v>17104.179999999968</v>
      </c>
      <c r="G10921" s="2">
        <v>91.75</v>
      </c>
      <c r="H10921" s="2">
        <v>11.47</v>
      </c>
      <c r="I10921" s="2">
        <v>16868.049999999908</v>
      </c>
    </row>
    <row r="10922" spans="1:9">
      <c r="A10922" s="2">
        <v>276340</v>
      </c>
      <c r="B10922" s="2" t="s">
        <v>68</v>
      </c>
      <c r="C10922" s="2">
        <v>0.125</v>
      </c>
      <c r="D10922" s="2">
        <v>97.64</v>
      </c>
      <c r="E10922" s="2">
        <v>12.2</v>
      </c>
      <c r="F10922" s="2">
        <v>17544.540000000066</v>
      </c>
      <c r="G10922" s="2">
        <v>94.2</v>
      </c>
      <c r="H10922" s="2">
        <v>11.77</v>
      </c>
      <c r="I10922" s="2">
        <v>17302.160000000022</v>
      </c>
    </row>
    <row r="10923" spans="1:9">
      <c r="A10923" s="2">
        <v>276340</v>
      </c>
      <c r="B10923" s="2" t="s">
        <v>69</v>
      </c>
      <c r="C10923" s="2">
        <v>0.1</v>
      </c>
      <c r="D10923" s="2">
        <v>99.68</v>
      </c>
      <c r="E10923" s="2">
        <v>9.9600000000000009</v>
      </c>
      <c r="F10923" s="2">
        <v>14315.33000000006</v>
      </c>
      <c r="G10923" s="2">
        <v>96.17</v>
      </c>
      <c r="H10923" s="2">
        <v>9.61</v>
      </c>
      <c r="I10923" s="2">
        <v>14116.730000000032</v>
      </c>
    </row>
    <row r="10924" spans="1:9">
      <c r="A10924" s="2">
        <v>276340</v>
      </c>
      <c r="B10924" s="2" t="s">
        <v>70</v>
      </c>
      <c r="C10924" s="2">
        <v>0.1</v>
      </c>
      <c r="D10924" s="2">
        <v>101.71</v>
      </c>
      <c r="E10924" s="2">
        <v>10.18</v>
      </c>
      <c r="F10924" s="2">
        <v>16137.999999999967</v>
      </c>
      <c r="G10924" s="2">
        <v>98.13</v>
      </c>
      <c r="H10924" s="2">
        <v>9.81</v>
      </c>
      <c r="I10924" s="2">
        <v>15577.829999999936</v>
      </c>
    </row>
    <row r="10925" spans="1:9">
      <c r="A10925" s="2"/>
      <c r="B10925" s="2"/>
      <c r="C10925" s="2"/>
      <c r="D10925" s="2"/>
      <c r="E10925" s="2"/>
      <c r="F10925" s="2"/>
      <c r="G10925" s="2"/>
      <c r="H10925" s="2"/>
      <c r="I10925" s="2"/>
    </row>
    <row r="10926" spans="1:9">
      <c r="A10926" s="2">
        <v>276344.83500000002</v>
      </c>
      <c r="B10926" s="2" t="s">
        <v>65</v>
      </c>
      <c r="C10926" s="2">
        <v>0.04</v>
      </c>
      <c r="D10926" s="2">
        <v>44.31</v>
      </c>
      <c r="E10926" s="2">
        <v>1.77</v>
      </c>
      <c r="F10926" s="2">
        <v>5285.7800000000279</v>
      </c>
      <c r="G10926" s="2">
        <v>42.74</v>
      </c>
      <c r="H10926" s="2">
        <v>1.71</v>
      </c>
      <c r="I10926" s="2">
        <v>5212.1700000000155</v>
      </c>
    </row>
    <row r="10927" spans="1:9">
      <c r="A10927" s="2">
        <v>276344.83500000002</v>
      </c>
      <c r="B10927" s="2" t="s">
        <v>66</v>
      </c>
      <c r="C10927" s="2">
        <v>0.1</v>
      </c>
      <c r="D10927" s="2">
        <v>44.31</v>
      </c>
      <c r="E10927" s="2">
        <v>4.43</v>
      </c>
      <c r="F10927" s="2">
        <v>13204.42000000004</v>
      </c>
      <c r="G10927" s="2">
        <v>42.74</v>
      </c>
      <c r="H10927" s="2">
        <v>4.28</v>
      </c>
      <c r="I10927" s="2">
        <v>13021.359999999988</v>
      </c>
    </row>
    <row r="10928" spans="1:9">
      <c r="A10928" s="2">
        <v>276344.83500000002</v>
      </c>
      <c r="B10928" s="2" t="s">
        <v>67</v>
      </c>
      <c r="C10928" s="2">
        <v>0.125</v>
      </c>
      <c r="D10928" s="2">
        <v>45.98</v>
      </c>
      <c r="E10928" s="2">
        <v>5.75</v>
      </c>
      <c r="F10928" s="2">
        <v>17109.929999999968</v>
      </c>
      <c r="G10928" s="2">
        <v>44.36</v>
      </c>
      <c r="H10928" s="2">
        <v>5.54</v>
      </c>
      <c r="I10928" s="2">
        <v>16873.589999999909</v>
      </c>
    </row>
    <row r="10929" spans="1:9">
      <c r="A10929" s="2">
        <v>276344.83500000002</v>
      </c>
      <c r="B10929" s="2" t="s">
        <v>68</v>
      </c>
      <c r="C10929" s="2">
        <v>0.125</v>
      </c>
      <c r="D10929" s="2">
        <v>47.21</v>
      </c>
      <c r="E10929" s="2">
        <v>5.9</v>
      </c>
      <c r="F10929" s="2">
        <v>17550.440000000068</v>
      </c>
      <c r="G10929" s="2">
        <v>45.55</v>
      </c>
      <c r="H10929" s="2">
        <v>5.69</v>
      </c>
      <c r="I10929" s="2">
        <v>17307.85000000002</v>
      </c>
    </row>
    <row r="10930" spans="1:9">
      <c r="A10930" s="2">
        <v>276344.83500000002</v>
      </c>
      <c r="B10930" s="2" t="s">
        <v>69</v>
      </c>
      <c r="C10930" s="2">
        <v>0.1</v>
      </c>
      <c r="D10930" s="2">
        <v>48.19</v>
      </c>
      <c r="E10930" s="2">
        <v>4.82</v>
      </c>
      <c r="F10930" s="2">
        <v>14320.15000000006</v>
      </c>
      <c r="G10930" s="2">
        <v>46.5</v>
      </c>
      <c r="H10930" s="2">
        <v>4.6500000000000004</v>
      </c>
      <c r="I10930" s="2">
        <v>14121.380000000032</v>
      </c>
    </row>
    <row r="10931" spans="1:9">
      <c r="A10931" s="2">
        <v>276344.83500000002</v>
      </c>
      <c r="B10931" s="2" t="s">
        <v>70</v>
      </c>
      <c r="C10931" s="2">
        <v>0.1</v>
      </c>
      <c r="D10931" s="2">
        <v>49.18</v>
      </c>
      <c r="E10931" s="2">
        <v>4.92</v>
      </c>
      <c r="F10931" s="2">
        <v>16142.919999999967</v>
      </c>
      <c r="G10931" s="2">
        <v>47.45</v>
      </c>
      <c r="H10931" s="2">
        <v>4.74</v>
      </c>
      <c r="I10931" s="2">
        <v>15582.569999999936</v>
      </c>
    </row>
    <row r="10932" spans="1:9">
      <c r="A10932" s="2"/>
      <c r="B10932" s="2"/>
      <c r="C10932" s="2"/>
      <c r="D10932" s="2"/>
      <c r="E10932" s="2"/>
      <c r="F10932" s="2"/>
      <c r="G10932" s="2"/>
      <c r="H10932" s="2"/>
      <c r="I10932" s="2"/>
    </row>
    <row r="10933" spans="1:9">
      <c r="A10933" s="2">
        <v>276350</v>
      </c>
      <c r="B10933" s="2" t="s">
        <v>65</v>
      </c>
      <c r="C10933" s="2">
        <v>0.04</v>
      </c>
      <c r="D10933" s="2">
        <v>47.3</v>
      </c>
      <c r="E10933" s="2">
        <v>1.89</v>
      </c>
      <c r="F10933" s="2">
        <v>5287.6700000000283</v>
      </c>
      <c r="G10933" s="2">
        <v>45.69</v>
      </c>
      <c r="H10933" s="2">
        <v>1.83</v>
      </c>
      <c r="I10933" s="2">
        <v>5214.0000000000155</v>
      </c>
    </row>
    <row r="10934" spans="1:9">
      <c r="A10934" s="2">
        <v>276350</v>
      </c>
      <c r="B10934" s="2" t="s">
        <v>66</v>
      </c>
      <c r="C10934" s="2">
        <v>0.1</v>
      </c>
      <c r="D10934" s="2">
        <v>47.3</v>
      </c>
      <c r="E10934" s="2">
        <v>4.7300000000000004</v>
      </c>
      <c r="F10934" s="2">
        <v>13209.15000000004</v>
      </c>
      <c r="G10934" s="2">
        <v>45.69</v>
      </c>
      <c r="H10934" s="2">
        <v>4.57</v>
      </c>
      <c r="I10934" s="2">
        <v>13025.929999999988</v>
      </c>
    </row>
    <row r="10935" spans="1:9">
      <c r="A10935" s="2">
        <v>276350</v>
      </c>
      <c r="B10935" s="2" t="s">
        <v>67</v>
      </c>
      <c r="C10935" s="2">
        <v>0.125</v>
      </c>
      <c r="D10935" s="2">
        <v>49.08</v>
      </c>
      <c r="E10935" s="2">
        <v>6.13</v>
      </c>
      <c r="F10935" s="2">
        <v>17116.059999999969</v>
      </c>
      <c r="G10935" s="2">
        <v>47.42</v>
      </c>
      <c r="H10935" s="2">
        <v>5.93</v>
      </c>
      <c r="I10935" s="2">
        <v>16879.519999999909</v>
      </c>
    </row>
    <row r="10936" spans="1:9">
      <c r="A10936" s="2">
        <v>276350</v>
      </c>
      <c r="B10936" s="2" t="s">
        <v>68</v>
      </c>
      <c r="C10936" s="2">
        <v>0.125</v>
      </c>
      <c r="D10936" s="2">
        <v>50.4</v>
      </c>
      <c r="E10936" s="2">
        <v>6.3</v>
      </c>
      <c r="F10936" s="2">
        <v>17556.740000000067</v>
      </c>
      <c r="G10936" s="2">
        <v>48.69</v>
      </c>
      <c r="H10936" s="2">
        <v>6.09</v>
      </c>
      <c r="I10936" s="2">
        <v>17313.940000000021</v>
      </c>
    </row>
    <row r="10937" spans="1:9">
      <c r="A10937" s="2">
        <v>276350</v>
      </c>
      <c r="B10937" s="2" t="s">
        <v>69</v>
      </c>
      <c r="C10937" s="2">
        <v>0.1</v>
      </c>
      <c r="D10937" s="2">
        <v>51.45</v>
      </c>
      <c r="E10937" s="2">
        <v>5.14</v>
      </c>
      <c r="F10937" s="2">
        <v>14325.290000000059</v>
      </c>
      <c r="G10937" s="2">
        <v>49.71</v>
      </c>
      <c r="H10937" s="2">
        <v>4.97</v>
      </c>
      <c r="I10937" s="2">
        <v>14126.350000000031</v>
      </c>
    </row>
    <row r="10938" spans="1:9">
      <c r="A10938" s="2">
        <v>276350</v>
      </c>
      <c r="B10938" s="2" t="s">
        <v>70</v>
      </c>
      <c r="C10938" s="2">
        <v>0.1</v>
      </c>
      <c r="D10938" s="2">
        <v>52.5</v>
      </c>
      <c r="E10938" s="2">
        <v>5.25</v>
      </c>
      <c r="F10938" s="2">
        <v>16148.169999999967</v>
      </c>
      <c r="G10938" s="2">
        <v>50.72</v>
      </c>
      <c r="H10938" s="2">
        <v>5.07</v>
      </c>
      <c r="I10938" s="2">
        <v>15587.639999999936</v>
      </c>
    </row>
    <row r="10939" spans="1:9">
      <c r="A10939" s="2"/>
      <c r="B10939" s="2"/>
      <c r="C10939" s="2"/>
      <c r="D10939" s="2"/>
      <c r="E10939" s="2"/>
      <c r="F10939" s="2"/>
      <c r="G10939" s="2"/>
      <c r="H10939" s="2"/>
      <c r="I10939" s="2"/>
    </row>
    <row r="10940" spans="1:9">
      <c r="A10940" s="2">
        <v>276360</v>
      </c>
      <c r="B10940" s="2" t="s">
        <v>65</v>
      </c>
      <c r="C10940" s="2">
        <v>0.04</v>
      </c>
      <c r="D10940" s="2">
        <v>91.39</v>
      </c>
      <c r="E10940" s="2">
        <v>3.65</v>
      </c>
      <c r="F10940" s="2">
        <v>5291.3200000000279</v>
      </c>
      <c r="G10940" s="2">
        <v>88.65</v>
      </c>
      <c r="H10940" s="2">
        <v>3.54</v>
      </c>
      <c r="I10940" s="2">
        <v>5217.5400000000154</v>
      </c>
    </row>
    <row r="10941" spans="1:9">
      <c r="A10941" s="2">
        <v>276360</v>
      </c>
      <c r="B10941" s="2" t="s">
        <v>66</v>
      </c>
      <c r="C10941" s="2">
        <v>0.1</v>
      </c>
      <c r="D10941" s="2">
        <v>91.39</v>
      </c>
      <c r="E10941" s="2">
        <v>9.14</v>
      </c>
      <c r="F10941" s="2">
        <v>13218.290000000039</v>
      </c>
      <c r="G10941" s="2">
        <v>88.65</v>
      </c>
      <c r="H10941" s="2">
        <v>8.8699999999999992</v>
      </c>
      <c r="I10941" s="2">
        <v>13034.799999999988</v>
      </c>
    </row>
    <row r="10942" spans="1:9">
      <c r="A10942" s="2">
        <v>276360</v>
      </c>
      <c r="B10942" s="2" t="s">
        <v>67</v>
      </c>
      <c r="C10942" s="2">
        <v>0.125</v>
      </c>
      <c r="D10942" s="2">
        <v>94.84</v>
      </c>
      <c r="E10942" s="2">
        <v>11.85</v>
      </c>
      <c r="F10942" s="2">
        <v>17127.909999999967</v>
      </c>
      <c r="G10942" s="2">
        <v>92.01</v>
      </c>
      <c r="H10942" s="2">
        <v>11.5</v>
      </c>
      <c r="I10942" s="2">
        <v>16891.019999999909</v>
      </c>
    </row>
    <row r="10943" spans="1:9">
      <c r="A10943" s="2">
        <v>276360</v>
      </c>
      <c r="B10943" s="2" t="s">
        <v>68</v>
      </c>
      <c r="C10943" s="2">
        <v>0.125</v>
      </c>
      <c r="D10943" s="2">
        <v>97.37</v>
      </c>
      <c r="E10943" s="2">
        <v>12.17</v>
      </c>
      <c r="F10943" s="2">
        <v>17568.910000000065</v>
      </c>
      <c r="G10943" s="2">
        <v>94.47</v>
      </c>
      <c r="H10943" s="2">
        <v>11.81</v>
      </c>
      <c r="I10943" s="2">
        <v>17325.750000000022</v>
      </c>
    </row>
    <row r="10944" spans="1:9">
      <c r="A10944" s="2">
        <v>276360</v>
      </c>
      <c r="B10944" s="2" t="s">
        <v>69</v>
      </c>
      <c r="C10944" s="2">
        <v>0.1</v>
      </c>
      <c r="D10944" s="2">
        <v>99.4</v>
      </c>
      <c r="E10944" s="2">
        <v>9.94</v>
      </c>
      <c r="F10944" s="2">
        <v>14335.23000000006</v>
      </c>
      <c r="G10944" s="2">
        <v>96.44</v>
      </c>
      <c r="H10944" s="2">
        <v>9.64</v>
      </c>
      <c r="I10944" s="2">
        <v>14135.990000000031</v>
      </c>
    </row>
    <row r="10945" spans="1:9">
      <c r="A10945" s="2">
        <v>276360</v>
      </c>
      <c r="B10945" s="2" t="s">
        <v>70</v>
      </c>
      <c r="C10945" s="2">
        <v>0.1</v>
      </c>
      <c r="D10945" s="2">
        <v>101.43</v>
      </c>
      <c r="E10945" s="2">
        <v>10.15</v>
      </c>
      <c r="F10945" s="2">
        <v>16158.319999999967</v>
      </c>
      <c r="G10945" s="2">
        <v>98.41</v>
      </c>
      <c r="H10945" s="2">
        <v>9.84</v>
      </c>
      <c r="I10945" s="2">
        <v>15597.479999999936</v>
      </c>
    </row>
    <row r="10946" spans="1:9">
      <c r="A10946" s="2"/>
      <c r="B10946" s="2"/>
      <c r="C10946" s="2"/>
      <c r="D10946" s="2"/>
      <c r="E10946" s="2"/>
      <c r="F10946" s="2"/>
      <c r="G10946" s="2"/>
      <c r="H10946" s="2"/>
      <c r="I10946" s="2"/>
    </row>
    <row r="10947" spans="1:9">
      <c r="A10947" s="2">
        <v>276370</v>
      </c>
      <c r="B10947" s="2" t="s">
        <v>65</v>
      </c>
      <c r="C10947" s="2">
        <v>0.04</v>
      </c>
      <c r="D10947" s="2">
        <v>91.14</v>
      </c>
      <c r="E10947" s="2">
        <v>3.64</v>
      </c>
      <c r="F10947" s="2">
        <v>5294.9600000000282</v>
      </c>
      <c r="G10947" s="2">
        <v>88.9</v>
      </c>
      <c r="H10947" s="2">
        <v>3.55</v>
      </c>
      <c r="I10947" s="2">
        <v>5221.0900000000156</v>
      </c>
    </row>
    <row r="10948" spans="1:9">
      <c r="A10948" s="2">
        <v>276370</v>
      </c>
      <c r="B10948" s="2" t="s">
        <v>66</v>
      </c>
      <c r="C10948" s="2">
        <v>0.1</v>
      </c>
      <c r="D10948" s="2">
        <v>91.14</v>
      </c>
      <c r="E10948" s="2">
        <v>9.1199999999999992</v>
      </c>
      <c r="F10948" s="2">
        <v>13227.41000000004</v>
      </c>
      <c r="G10948" s="2">
        <v>88.9</v>
      </c>
      <c r="H10948" s="2">
        <v>8.89</v>
      </c>
      <c r="I10948" s="2">
        <v>13043.689999999988</v>
      </c>
    </row>
    <row r="10949" spans="1:9">
      <c r="A10949" s="2">
        <v>276370</v>
      </c>
      <c r="B10949" s="2" t="s">
        <v>67</v>
      </c>
      <c r="C10949" s="2">
        <v>0.125</v>
      </c>
      <c r="D10949" s="2">
        <v>94.58</v>
      </c>
      <c r="E10949" s="2">
        <v>11.82</v>
      </c>
      <c r="F10949" s="2">
        <v>17139.729999999967</v>
      </c>
      <c r="G10949" s="2">
        <v>92.27</v>
      </c>
      <c r="H10949" s="2">
        <v>11.53</v>
      </c>
      <c r="I10949" s="2">
        <v>16902.549999999908</v>
      </c>
    </row>
    <row r="10950" spans="1:9">
      <c r="A10950" s="2">
        <v>276370</v>
      </c>
      <c r="B10950" s="2" t="s">
        <v>68</v>
      </c>
      <c r="C10950" s="2">
        <v>0.125</v>
      </c>
      <c r="D10950" s="2">
        <v>97.11</v>
      </c>
      <c r="E10950" s="2">
        <v>12.14</v>
      </c>
      <c r="F10950" s="2">
        <v>17581.050000000065</v>
      </c>
      <c r="G10950" s="2">
        <v>94.74</v>
      </c>
      <c r="H10950" s="2">
        <v>11.84</v>
      </c>
      <c r="I10950" s="2">
        <v>17337.590000000022</v>
      </c>
    </row>
    <row r="10951" spans="1:9">
      <c r="A10951" s="2">
        <v>276370</v>
      </c>
      <c r="B10951" s="2" t="s">
        <v>69</v>
      </c>
      <c r="C10951" s="2">
        <v>0.1</v>
      </c>
      <c r="D10951" s="2">
        <v>99.13</v>
      </c>
      <c r="E10951" s="2">
        <v>9.91</v>
      </c>
      <c r="F10951" s="2">
        <v>14345.140000000059</v>
      </c>
      <c r="G10951" s="2">
        <v>96.71</v>
      </c>
      <c r="H10951" s="2">
        <v>9.67</v>
      </c>
      <c r="I10951" s="2">
        <v>14145.660000000031</v>
      </c>
    </row>
    <row r="10952" spans="1:9">
      <c r="A10952" s="2">
        <v>276370</v>
      </c>
      <c r="B10952" s="2" t="s">
        <v>70</v>
      </c>
      <c r="C10952" s="2">
        <v>0.1</v>
      </c>
      <c r="D10952" s="2">
        <v>101.16</v>
      </c>
      <c r="E10952" s="2">
        <v>10.119999999999999</v>
      </c>
      <c r="F10952" s="2">
        <v>16168.439999999968</v>
      </c>
      <c r="G10952" s="2">
        <v>98.69</v>
      </c>
      <c r="H10952" s="2">
        <v>9.8699999999999992</v>
      </c>
      <c r="I10952" s="2">
        <v>15607.349999999937</v>
      </c>
    </row>
    <row r="10953" spans="1:9">
      <c r="A10953" s="2"/>
      <c r="B10953" s="2"/>
      <c r="C10953" s="2"/>
      <c r="D10953" s="2"/>
      <c r="E10953" s="2"/>
      <c r="F10953" s="2"/>
      <c r="G10953" s="2"/>
      <c r="H10953" s="2"/>
      <c r="I10953" s="2"/>
    </row>
    <row r="10954" spans="1:9">
      <c r="A10954" s="2">
        <v>276380</v>
      </c>
      <c r="B10954" s="2" t="s">
        <v>65</v>
      </c>
      <c r="C10954" s="2">
        <v>0.04</v>
      </c>
      <c r="D10954" s="2">
        <v>90.89</v>
      </c>
      <c r="E10954" s="2">
        <v>3.63</v>
      </c>
      <c r="F10954" s="2">
        <v>5298.5900000000283</v>
      </c>
      <c r="G10954" s="2">
        <v>89.15</v>
      </c>
      <c r="H10954" s="2">
        <v>3.56</v>
      </c>
      <c r="I10954" s="2">
        <v>5224.650000000016</v>
      </c>
    </row>
    <row r="10955" spans="1:9">
      <c r="A10955" s="2">
        <v>276380</v>
      </c>
      <c r="B10955" s="2" t="s">
        <v>66</v>
      </c>
      <c r="C10955" s="2">
        <v>0.1</v>
      </c>
      <c r="D10955" s="2">
        <v>90.89</v>
      </c>
      <c r="E10955" s="2">
        <v>9.09</v>
      </c>
      <c r="F10955" s="2">
        <v>13236.50000000004</v>
      </c>
      <c r="G10955" s="2">
        <v>89.15</v>
      </c>
      <c r="H10955" s="2">
        <v>8.92</v>
      </c>
      <c r="I10955" s="2">
        <v>13052.609999999988</v>
      </c>
    </row>
    <row r="10956" spans="1:9">
      <c r="A10956" s="2">
        <v>276380</v>
      </c>
      <c r="B10956" s="2" t="s">
        <v>67</v>
      </c>
      <c r="C10956" s="2">
        <v>0.125</v>
      </c>
      <c r="D10956" s="2">
        <v>94.32</v>
      </c>
      <c r="E10956" s="2">
        <v>11.79</v>
      </c>
      <c r="F10956" s="2">
        <v>17151.519999999968</v>
      </c>
      <c r="G10956" s="2">
        <v>92.52</v>
      </c>
      <c r="H10956" s="2">
        <v>11.56</v>
      </c>
      <c r="I10956" s="2">
        <v>16914.10999999991</v>
      </c>
    </row>
    <row r="10957" spans="1:9">
      <c r="A10957" s="2">
        <v>276380</v>
      </c>
      <c r="B10957" s="2" t="s">
        <v>68</v>
      </c>
      <c r="C10957" s="2">
        <v>0.125</v>
      </c>
      <c r="D10957" s="2">
        <v>96.84</v>
      </c>
      <c r="E10957" s="2">
        <v>12.11</v>
      </c>
      <c r="F10957" s="2">
        <v>17593.160000000065</v>
      </c>
      <c r="G10957" s="2">
        <v>95</v>
      </c>
      <c r="H10957" s="2">
        <v>11.87</v>
      </c>
      <c r="I10957" s="2">
        <v>17349.460000000021</v>
      </c>
    </row>
    <row r="10958" spans="1:9">
      <c r="A10958" s="2">
        <v>276380</v>
      </c>
      <c r="B10958" s="2" t="s">
        <v>69</v>
      </c>
      <c r="C10958" s="2">
        <v>0.1</v>
      </c>
      <c r="D10958" s="2">
        <v>98.86</v>
      </c>
      <c r="E10958" s="2">
        <v>9.8800000000000008</v>
      </c>
      <c r="F10958" s="2">
        <v>14355.020000000059</v>
      </c>
      <c r="G10958" s="2">
        <v>96.98</v>
      </c>
      <c r="H10958" s="2">
        <v>9.6999999999999993</v>
      </c>
      <c r="I10958" s="2">
        <v>14155.360000000032</v>
      </c>
    </row>
    <row r="10959" spans="1:9">
      <c r="A10959" s="2">
        <v>276380</v>
      </c>
      <c r="B10959" s="2" t="s">
        <v>70</v>
      </c>
      <c r="C10959" s="2">
        <v>0.1</v>
      </c>
      <c r="D10959" s="2">
        <v>100.88</v>
      </c>
      <c r="E10959" s="2">
        <v>10.09</v>
      </c>
      <c r="F10959" s="2">
        <v>16178.529999999968</v>
      </c>
      <c r="G10959" s="2">
        <v>98.96</v>
      </c>
      <c r="H10959" s="2">
        <v>9.9</v>
      </c>
      <c r="I10959" s="2">
        <v>15617.249999999936</v>
      </c>
    </row>
    <row r="10960" spans="1:9">
      <c r="A10960" s="2"/>
      <c r="B10960" s="2"/>
      <c r="C10960" s="2"/>
      <c r="D10960" s="2"/>
      <c r="E10960" s="2"/>
      <c r="F10960" s="2"/>
      <c r="G10960" s="2"/>
      <c r="H10960" s="2"/>
      <c r="I10960" s="2"/>
    </row>
    <row r="10961" spans="1:9">
      <c r="A10961" s="2">
        <v>276390</v>
      </c>
      <c r="B10961" s="2" t="s">
        <v>65</v>
      </c>
      <c r="C10961" s="2">
        <v>0.04</v>
      </c>
      <c r="D10961" s="2">
        <v>90.64</v>
      </c>
      <c r="E10961" s="2">
        <v>3.62</v>
      </c>
      <c r="F10961" s="2">
        <v>5302.2100000000282</v>
      </c>
      <c r="G10961" s="2">
        <v>89.4</v>
      </c>
      <c r="H10961" s="2">
        <v>3.57</v>
      </c>
      <c r="I10961" s="2">
        <v>5228.2200000000157</v>
      </c>
    </row>
    <row r="10962" spans="1:9">
      <c r="A10962" s="2">
        <v>276390</v>
      </c>
      <c r="B10962" s="2" t="s">
        <v>66</v>
      </c>
      <c r="C10962" s="2">
        <v>0.1</v>
      </c>
      <c r="D10962" s="2">
        <v>90.64</v>
      </c>
      <c r="E10962" s="2">
        <v>9.07</v>
      </c>
      <c r="F10962" s="2">
        <v>13245.57000000004</v>
      </c>
      <c r="G10962" s="2">
        <v>89.4</v>
      </c>
      <c r="H10962" s="2">
        <v>8.94</v>
      </c>
      <c r="I10962" s="2">
        <v>13061.549999999988</v>
      </c>
    </row>
    <row r="10963" spans="1:9">
      <c r="A10963" s="2">
        <v>276390</v>
      </c>
      <c r="B10963" s="2" t="s">
        <v>67</v>
      </c>
      <c r="C10963" s="2">
        <v>0.125</v>
      </c>
      <c r="D10963" s="2">
        <v>94.06</v>
      </c>
      <c r="E10963" s="2">
        <v>11.76</v>
      </c>
      <c r="F10963" s="2">
        <v>17163.279999999966</v>
      </c>
      <c r="G10963" s="2">
        <v>92.78</v>
      </c>
      <c r="H10963" s="2">
        <v>11.6</v>
      </c>
      <c r="I10963" s="2">
        <v>16925.709999999908</v>
      </c>
    </row>
    <row r="10964" spans="1:9">
      <c r="A10964" s="2">
        <v>276390</v>
      </c>
      <c r="B10964" s="2" t="s">
        <v>68</v>
      </c>
      <c r="C10964" s="2">
        <v>0.125</v>
      </c>
      <c r="D10964" s="2">
        <v>96.58</v>
      </c>
      <c r="E10964" s="2">
        <v>12.07</v>
      </c>
      <c r="F10964" s="2">
        <v>17605.230000000065</v>
      </c>
      <c r="G10964" s="2">
        <v>95.26</v>
      </c>
      <c r="H10964" s="2">
        <v>11.91</v>
      </c>
      <c r="I10964" s="2">
        <v>17361.370000000021</v>
      </c>
    </row>
    <row r="10965" spans="1:9">
      <c r="A10965" s="2">
        <v>276390</v>
      </c>
      <c r="B10965" s="2" t="s">
        <v>69</v>
      </c>
      <c r="C10965" s="2">
        <v>0.1</v>
      </c>
      <c r="D10965" s="2">
        <v>98.59</v>
      </c>
      <c r="E10965" s="2">
        <v>9.86</v>
      </c>
      <c r="F10965" s="2">
        <v>14364.880000000059</v>
      </c>
      <c r="G10965" s="2">
        <v>97.25</v>
      </c>
      <c r="H10965" s="2">
        <v>9.7200000000000006</v>
      </c>
      <c r="I10965" s="2">
        <v>14165.080000000031</v>
      </c>
    </row>
    <row r="10966" spans="1:9">
      <c r="A10966" s="2">
        <v>276390</v>
      </c>
      <c r="B10966" s="2" t="s">
        <v>70</v>
      </c>
      <c r="C10966" s="2">
        <v>0.1</v>
      </c>
      <c r="D10966" s="2">
        <v>100.61</v>
      </c>
      <c r="E10966" s="2">
        <v>10.06</v>
      </c>
      <c r="F10966" s="2">
        <v>16188.589999999967</v>
      </c>
      <c r="G10966" s="2">
        <v>99.24</v>
      </c>
      <c r="H10966" s="2">
        <v>9.93</v>
      </c>
      <c r="I10966" s="2">
        <v>15627.179999999937</v>
      </c>
    </row>
    <row r="10967" spans="1:9">
      <c r="A10967" s="2"/>
      <c r="B10967" s="2"/>
      <c r="C10967" s="2"/>
      <c r="D10967" s="2"/>
      <c r="E10967" s="2"/>
      <c r="F10967" s="2"/>
      <c r="G10967" s="2"/>
      <c r="H10967" s="2"/>
      <c r="I10967" s="2"/>
    </row>
    <row r="10968" spans="1:9">
      <c r="A10968" s="2">
        <v>276400</v>
      </c>
      <c r="B10968" s="2" t="s">
        <v>65</v>
      </c>
      <c r="C10968" s="2">
        <v>0.04</v>
      </c>
      <c r="D10968" s="2">
        <v>90.39</v>
      </c>
      <c r="E10968" s="2">
        <v>3.61</v>
      </c>
      <c r="F10968" s="2">
        <v>5305.8200000000279</v>
      </c>
      <c r="G10968" s="2">
        <v>89.65</v>
      </c>
      <c r="H10968" s="2">
        <v>3.58</v>
      </c>
      <c r="I10968" s="2">
        <v>5231.8000000000156</v>
      </c>
    </row>
    <row r="10969" spans="1:9">
      <c r="A10969" s="2">
        <v>276400</v>
      </c>
      <c r="B10969" s="2" t="s">
        <v>66</v>
      </c>
      <c r="C10969" s="2">
        <v>0.1</v>
      </c>
      <c r="D10969" s="2">
        <v>90.39</v>
      </c>
      <c r="E10969" s="2">
        <v>9.0399999999999991</v>
      </c>
      <c r="F10969" s="2">
        <v>13254.610000000041</v>
      </c>
      <c r="G10969" s="2">
        <v>89.65</v>
      </c>
      <c r="H10969" s="2">
        <v>8.9700000000000006</v>
      </c>
      <c r="I10969" s="2">
        <v>13070.519999999988</v>
      </c>
    </row>
    <row r="10970" spans="1:9">
      <c r="A10970" s="2">
        <v>276400</v>
      </c>
      <c r="B10970" s="2" t="s">
        <v>67</v>
      </c>
      <c r="C10970" s="2">
        <v>0.125</v>
      </c>
      <c r="D10970" s="2">
        <v>93.8</v>
      </c>
      <c r="E10970" s="2">
        <v>11.72</v>
      </c>
      <c r="F10970" s="2">
        <v>17174.999999999967</v>
      </c>
      <c r="G10970" s="2">
        <v>93.04</v>
      </c>
      <c r="H10970" s="2">
        <v>11.63</v>
      </c>
      <c r="I10970" s="2">
        <v>16937.339999999909</v>
      </c>
    </row>
    <row r="10971" spans="1:9">
      <c r="A10971" s="2">
        <v>276400</v>
      </c>
      <c r="B10971" s="2" t="s">
        <v>68</v>
      </c>
      <c r="C10971" s="2">
        <v>0.125</v>
      </c>
      <c r="D10971" s="2">
        <v>96.31</v>
      </c>
      <c r="E10971" s="2">
        <v>12.04</v>
      </c>
      <c r="F10971" s="2">
        <v>17617.270000000066</v>
      </c>
      <c r="G10971" s="2">
        <v>95.53</v>
      </c>
      <c r="H10971" s="2">
        <v>11.94</v>
      </c>
      <c r="I10971" s="2">
        <v>17373.310000000019</v>
      </c>
    </row>
    <row r="10972" spans="1:9">
      <c r="A10972" s="2">
        <v>276400</v>
      </c>
      <c r="B10972" s="2" t="s">
        <v>69</v>
      </c>
      <c r="C10972" s="2">
        <v>0.1</v>
      </c>
      <c r="D10972" s="2">
        <v>98.32</v>
      </c>
      <c r="E10972" s="2">
        <v>9.83</v>
      </c>
      <c r="F10972" s="2">
        <v>14374.710000000059</v>
      </c>
      <c r="G10972" s="2">
        <v>97.52</v>
      </c>
      <c r="H10972" s="2">
        <v>9.75</v>
      </c>
      <c r="I10972" s="2">
        <v>14174.830000000031</v>
      </c>
    </row>
    <row r="10973" spans="1:9">
      <c r="A10973" s="2">
        <v>276400</v>
      </c>
      <c r="B10973" s="2" t="s">
        <v>70</v>
      </c>
      <c r="C10973" s="2">
        <v>0.1</v>
      </c>
      <c r="D10973" s="2">
        <v>100.33</v>
      </c>
      <c r="E10973" s="2">
        <v>10.039999999999999</v>
      </c>
      <c r="F10973" s="2">
        <v>16198.629999999968</v>
      </c>
      <c r="G10973" s="2">
        <v>99.51</v>
      </c>
      <c r="H10973" s="2">
        <v>9.9499999999999993</v>
      </c>
      <c r="I10973" s="2">
        <v>15637.129999999937</v>
      </c>
    </row>
    <row r="10974" spans="1:9">
      <c r="A10974" s="2"/>
      <c r="B10974" s="2"/>
      <c r="C10974" s="2"/>
      <c r="D10974" s="2"/>
      <c r="E10974" s="2"/>
      <c r="F10974" s="2"/>
      <c r="G10974" s="2"/>
      <c r="H10974" s="2"/>
      <c r="I10974" s="2"/>
    </row>
    <row r="10975" spans="1:9">
      <c r="A10975" s="2">
        <v>276409.83500000002</v>
      </c>
      <c r="B10975" s="2" t="s">
        <v>65</v>
      </c>
      <c r="C10975" s="2">
        <v>0.04</v>
      </c>
      <c r="D10975" s="2">
        <v>88.66</v>
      </c>
      <c r="E10975" s="2">
        <v>3.54</v>
      </c>
      <c r="F10975" s="2">
        <v>5309.3600000000279</v>
      </c>
      <c r="G10975" s="2">
        <v>88.42</v>
      </c>
      <c r="H10975" s="2">
        <v>3.53</v>
      </c>
      <c r="I10975" s="2">
        <v>5235.3300000000154</v>
      </c>
    </row>
    <row r="10976" spans="1:9">
      <c r="A10976" s="2">
        <v>276409.83500000002</v>
      </c>
      <c r="B10976" s="2" t="s">
        <v>66</v>
      </c>
      <c r="C10976" s="2">
        <v>0.1</v>
      </c>
      <c r="D10976" s="2">
        <v>88.66</v>
      </c>
      <c r="E10976" s="2">
        <v>8.8699999999999992</v>
      </c>
      <c r="F10976" s="2">
        <v>13263.480000000041</v>
      </c>
      <c r="G10976" s="2">
        <v>88.42</v>
      </c>
      <c r="H10976" s="2">
        <v>8.84</v>
      </c>
      <c r="I10976" s="2">
        <v>13079.359999999988</v>
      </c>
    </row>
    <row r="10977" spans="1:9">
      <c r="A10977" s="2">
        <v>276409.83500000002</v>
      </c>
      <c r="B10977" s="2" t="s">
        <v>67</v>
      </c>
      <c r="C10977" s="2">
        <v>0.125</v>
      </c>
      <c r="D10977" s="2">
        <v>92.01</v>
      </c>
      <c r="E10977" s="2">
        <v>11.5</v>
      </c>
      <c r="F10977" s="2">
        <v>17186.499999999967</v>
      </c>
      <c r="G10977" s="2">
        <v>91.76</v>
      </c>
      <c r="H10977" s="2">
        <v>11.47</v>
      </c>
      <c r="I10977" s="2">
        <v>16948.80999999991</v>
      </c>
    </row>
    <row r="10978" spans="1:9">
      <c r="A10978" s="2">
        <v>276409.83500000002</v>
      </c>
      <c r="B10978" s="2" t="s">
        <v>68</v>
      </c>
      <c r="C10978" s="2">
        <v>0.125</v>
      </c>
      <c r="D10978" s="2">
        <v>94.47</v>
      </c>
      <c r="E10978" s="2">
        <v>11.81</v>
      </c>
      <c r="F10978" s="2">
        <v>17629.080000000067</v>
      </c>
      <c r="G10978" s="2">
        <v>94.21</v>
      </c>
      <c r="H10978" s="2">
        <v>11.78</v>
      </c>
      <c r="I10978" s="2">
        <v>17385.090000000018</v>
      </c>
    </row>
    <row r="10979" spans="1:9">
      <c r="A10979" s="2">
        <v>276409.83500000002</v>
      </c>
      <c r="B10979" s="2" t="s">
        <v>69</v>
      </c>
      <c r="C10979" s="2">
        <v>0.1</v>
      </c>
      <c r="D10979" s="2">
        <v>96.44</v>
      </c>
      <c r="E10979" s="2">
        <v>9.64</v>
      </c>
      <c r="F10979" s="2">
        <v>14384.350000000059</v>
      </c>
      <c r="G10979" s="2">
        <v>96.18</v>
      </c>
      <c r="H10979" s="2">
        <v>9.61</v>
      </c>
      <c r="I10979" s="2">
        <v>14184.440000000031</v>
      </c>
    </row>
    <row r="10980" spans="1:9">
      <c r="A10980" s="2">
        <v>276409.83500000002</v>
      </c>
      <c r="B10980" s="2" t="s">
        <v>70</v>
      </c>
      <c r="C10980" s="2">
        <v>0.1</v>
      </c>
      <c r="D10980" s="2">
        <v>98.41</v>
      </c>
      <c r="E10980" s="2">
        <v>9.84</v>
      </c>
      <c r="F10980" s="2">
        <v>16208.469999999968</v>
      </c>
      <c r="G10980" s="2">
        <v>98.14</v>
      </c>
      <c r="H10980" s="2">
        <v>9.82</v>
      </c>
      <c r="I10980" s="2">
        <v>15646.949999999937</v>
      </c>
    </row>
    <row r="10981" spans="1:9">
      <c r="A10981" s="2"/>
      <c r="B10981" s="2"/>
      <c r="C10981" s="2"/>
      <c r="D10981" s="2"/>
      <c r="E10981" s="2"/>
      <c r="F10981" s="2"/>
      <c r="G10981" s="2"/>
      <c r="H10981" s="2"/>
      <c r="I10981" s="2"/>
    </row>
    <row r="10982" spans="1:9">
      <c r="A10982" s="2">
        <v>276410</v>
      </c>
      <c r="B10982" s="2" t="s">
        <v>65</v>
      </c>
      <c r="C10982" s="2">
        <v>0.04</v>
      </c>
      <c r="D10982" s="2">
        <v>1.49</v>
      </c>
      <c r="E10982" s="2">
        <v>0.06</v>
      </c>
      <c r="F10982" s="2">
        <v>5309.4200000000283</v>
      </c>
      <c r="G10982" s="2">
        <v>1.49</v>
      </c>
      <c r="H10982" s="2">
        <v>0.06</v>
      </c>
      <c r="I10982" s="2">
        <v>5235.3900000000158</v>
      </c>
    </row>
    <row r="10983" spans="1:9">
      <c r="A10983" s="2">
        <v>276410</v>
      </c>
      <c r="B10983" s="2" t="s">
        <v>66</v>
      </c>
      <c r="C10983" s="2">
        <v>0.1</v>
      </c>
      <c r="D10983" s="2">
        <v>1.49</v>
      </c>
      <c r="E10983" s="2">
        <v>0.15</v>
      </c>
      <c r="F10983" s="2">
        <v>13263.630000000041</v>
      </c>
      <c r="G10983" s="2">
        <v>1.49</v>
      </c>
      <c r="H10983" s="2">
        <v>0.15</v>
      </c>
      <c r="I10983" s="2">
        <v>13079.509999999987</v>
      </c>
    </row>
    <row r="10984" spans="1:9">
      <c r="A10984" s="2">
        <v>276410</v>
      </c>
      <c r="B10984" s="2" t="s">
        <v>67</v>
      </c>
      <c r="C10984" s="2">
        <v>0.125</v>
      </c>
      <c r="D10984" s="2">
        <v>1.54</v>
      </c>
      <c r="E10984" s="2">
        <v>0.19</v>
      </c>
      <c r="F10984" s="2">
        <v>17186.689999999966</v>
      </c>
      <c r="G10984" s="2">
        <v>1.54</v>
      </c>
      <c r="H10984" s="2">
        <v>0.19</v>
      </c>
      <c r="I10984" s="2">
        <v>16948.999999999909</v>
      </c>
    </row>
    <row r="10985" spans="1:9">
      <c r="A10985" s="2">
        <v>276410</v>
      </c>
      <c r="B10985" s="2" t="s">
        <v>68</v>
      </c>
      <c r="C10985" s="2">
        <v>0.125</v>
      </c>
      <c r="D10985" s="2">
        <v>1.58</v>
      </c>
      <c r="E10985" s="2">
        <v>0.2</v>
      </c>
      <c r="F10985" s="2">
        <v>17629.280000000068</v>
      </c>
      <c r="G10985" s="2">
        <v>1.58</v>
      </c>
      <c r="H10985" s="2">
        <v>0.2</v>
      </c>
      <c r="I10985" s="2">
        <v>17385.290000000019</v>
      </c>
    </row>
    <row r="10986" spans="1:9">
      <c r="A10986" s="2">
        <v>276410</v>
      </c>
      <c r="B10986" s="2" t="s">
        <v>69</v>
      </c>
      <c r="C10986" s="2">
        <v>0.1</v>
      </c>
      <c r="D10986" s="2">
        <v>1.62</v>
      </c>
      <c r="E10986" s="2">
        <v>0.16</v>
      </c>
      <c r="F10986" s="2">
        <v>14384.510000000058</v>
      </c>
      <c r="G10986" s="2">
        <v>1.62</v>
      </c>
      <c r="H10986" s="2">
        <v>0.16</v>
      </c>
      <c r="I10986" s="2">
        <v>14184.600000000031</v>
      </c>
    </row>
    <row r="10987" spans="1:9">
      <c r="A10987" s="2">
        <v>276410</v>
      </c>
      <c r="B10987" s="2" t="s">
        <v>70</v>
      </c>
      <c r="C10987" s="2">
        <v>0.1</v>
      </c>
      <c r="D10987" s="2">
        <v>1.65</v>
      </c>
      <c r="E10987" s="2">
        <v>0.16</v>
      </c>
      <c r="F10987" s="2">
        <v>16208.629999999968</v>
      </c>
      <c r="G10987" s="2">
        <v>1.65</v>
      </c>
      <c r="H10987" s="2">
        <v>0.16</v>
      </c>
      <c r="I10987" s="2">
        <v>15647.109999999937</v>
      </c>
    </row>
    <row r="10988" spans="1:9">
      <c r="A10988" s="2"/>
      <c r="B10988" s="2"/>
      <c r="C10988" s="2"/>
      <c r="D10988" s="2"/>
      <c r="E10988" s="2"/>
      <c r="F10988" s="2"/>
      <c r="G10988" s="2"/>
      <c r="H10988" s="2"/>
      <c r="I10988" s="2"/>
    </row>
    <row r="10989" spans="1:9">
      <c r="A10989" s="2">
        <v>276420</v>
      </c>
      <c r="B10989" s="2" t="s">
        <v>65</v>
      </c>
      <c r="C10989" s="2">
        <v>0.04</v>
      </c>
      <c r="D10989" s="2">
        <v>90.02</v>
      </c>
      <c r="E10989" s="2">
        <v>3.6</v>
      </c>
      <c r="F10989" s="2">
        <v>5313.0200000000286</v>
      </c>
      <c r="G10989" s="2">
        <v>90.02</v>
      </c>
      <c r="H10989" s="2">
        <v>3.6</v>
      </c>
      <c r="I10989" s="2">
        <v>5238.9900000000162</v>
      </c>
    </row>
    <row r="10990" spans="1:9">
      <c r="A10990" s="2">
        <v>276420</v>
      </c>
      <c r="B10990" s="2" t="s">
        <v>66</v>
      </c>
      <c r="C10990" s="2">
        <v>0.1</v>
      </c>
      <c r="D10990" s="2">
        <v>90.02</v>
      </c>
      <c r="E10990" s="2">
        <v>9</v>
      </c>
      <c r="F10990" s="2">
        <v>13272.630000000041</v>
      </c>
      <c r="G10990" s="2">
        <v>90.02</v>
      </c>
      <c r="H10990" s="2">
        <v>9</v>
      </c>
      <c r="I10990" s="2">
        <v>13088.509999999987</v>
      </c>
    </row>
    <row r="10991" spans="1:9">
      <c r="A10991" s="2">
        <v>276420</v>
      </c>
      <c r="B10991" s="2" t="s">
        <v>67</v>
      </c>
      <c r="C10991" s="2">
        <v>0.125</v>
      </c>
      <c r="D10991" s="2">
        <v>93.42</v>
      </c>
      <c r="E10991" s="2">
        <v>11.68</v>
      </c>
      <c r="F10991" s="2">
        <v>17198.369999999966</v>
      </c>
      <c r="G10991" s="2">
        <v>93.42</v>
      </c>
      <c r="H10991" s="2">
        <v>11.68</v>
      </c>
      <c r="I10991" s="2">
        <v>16960.679999999909</v>
      </c>
    </row>
    <row r="10992" spans="1:9">
      <c r="A10992" s="2">
        <v>276420</v>
      </c>
      <c r="B10992" s="2" t="s">
        <v>68</v>
      </c>
      <c r="C10992" s="2">
        <v>0.125</v>
      </c>
      <c r="D10992" s="2">
        <v>95.92</v>
      </c>
      <c r="E10992" s="2">
        <v>11.99</v>
      </c>
      <c r="F10992" s="2">
        <v>17641.27000000007</v>
      </c>
      <c r="G10992" s="2">
        <v>95.92</v>
      </c>
      <c r="H10992" s="2">
        <v>11.99</v>
      </c>
      <c r="I10992" s="2">
        <v>17397.280000000021</v>
      </c>
    </row>
    <row r="10993" spans="1:9">
      <c r="A10993" s="2">
        <v>276420</v>
      </c>
      <c r="B10993" s="2" t="s">
        <v>69</v>
      </c>
      <c r="C10993" s="2">
        <v>0.1</v>
      </c>
      <c r="D10993" s="2">
        <v>97.92</v>
      </c>
      <c r="E10993" s="2">
        <v>9.7899999999999991</v>
      </c>
      <c r="F10993" s="2">
        <v>14394.300000000059</v>
      </c>
      <c r="G10993" s="2">
        <v>97.92</v>
      </c>
      <c r="H10993" s="2">
        <v>9.7899999999999991</v>
      </c>
      <c r="I10993" s="2">
        <v>14194.390000000032</v>
      </c>
    </row>
    <row r="10994" spans="1:9">
      <c r="A10994" s="2">
        <v>276420</v>
      </c>
      <c r="B10994" s="2" t="s">
        <v>70</v>
      </c>
      <c r="C10994" s="2">
        <v>0.1</v>
      </c>
      <c r="D10994" s="2">
        <v>113.2</v>
      </c>
      <c r="E10994" s="2">
        <v>11.27</v>
      </c>
      <c r="F10994" s="2">
        <v>16219.899999999969</v>
      </c>
      <c r="G10994" s="2">
        <v>99.92</v>
      </c>
      <c r="H10994" s="2">
        <v>10</v>
      </c>
      <c r="I10994" s="2">
        <v>15657.109999999937</v>
      </c>
    </row>
    <row r="10995" spans="1:9">
      <c r="A10995" s="2"/>
      <c r="B10995" s="2"/>
      <c r="C10995" s="2"/>
      <c r="D10995" s="2"/>
      <c r="E10995" s="2"/>
      <c r="F10995" s="2"/>
      <c r="G10995" s="2"/>
      <c r="H10995" s="2"/>
      <c r="I10995" s="2"/>
    </row>
    <row r="10996" spans="1:9">
      <c r="A10996" s="2">
        <v>276423.28899999999</v>
      </c>
      <c r="B10996" s="2" t="s">
        <v>65</v>
      </c>
      <c r="C10996" s="2">
        <v>0.04</v>
      </c>
      <c r="D10996" s="2">
        <v>29.61</v>
      </c>
      <c r="E10996" s="2">
        <v>1.18</v>
      </c>
      <c r="F10996" s="2">
        <v>5314.2000000000289</v>
      </c>
      <c r="G10996" s="2">
        <v>29.61</v>
      </c>
      <c r="H10996" s="2">
        <v>1.18</v>
      </c>
      <c r="I10996" s="2">
        <v>5240.1700000000164</v>
      </c>
    </row>
    <row r="10997" spans="1:9">
      <c r="A10997" s="2">
        <v>276423.28899999999</v>
      </c>
      <c r="B10997" s="2" t="s">
        <v>66</v>
      </c>
      <c r="C10997" s="2">
        <v>0.1</v>
      </c>
      <c r="D10997" s="2">
        <v>29.61</v>
      </c>
      <c r="E10997" s="2">
        <v>2.96</v>
      </c>
      <c r="F10997" s="2">
        <v>13275.59000000004</v>
      </c>
      <c r="G10997" s="2">
        <v>29.61</v>
      </c>
      <c r="H10997" s="2">
        <v>2.96</v>
      </c>
      <c r="I10997" s="2">
        <v>13091.469999999987</v>
      </c>
    </row>
    <row r="10998" spans="1:9">
      <c r="A10998" s="2">
        <v>276423.28899999999</v>
      </c>
      <c r="B10998" s="2" t="s">
        <v>67</v>
      </c>
      <c r="C10998" s="2">
        <v>0.125</v>
      </c>
      <c r="D10998" s="2">
        <v>30.73</v>
      </c>
      <c r="E10998" s="2">
        <v>3.84</v>
      </c>
      <c r="F10998" s="2">
        <v>17202.209999999966</v>
      </c>
      <c r="G10998" s="2">
        <v>30.73</v>
      </c>
      <c r="H10998" s="2">
        <v>3.84</v>
      </c>
      <c r="I10998" s="2">
        <v>16964.519999999909</v>
      </c>
    </row>
    <row r="10999" spans="1:9">
      <c r="A10999" s="2">
        <v>276423.28899999999</v>
      </c>
      <c r="B10999" s="2" t="s">
        <v>68</v>
      </c>
      <c r="C10999" s="2">
        <v>0.125</v>
      </c>
      <c r="D10999" s="2">
        <v>31.55</v>
      </c>
      <c r="E10999" s="2">
        <v>3.94</v>
      </c>
      <c r="F10999" s="2">
        <v>17645.210000000068</v>
      </c>
      <c r="G10999" s="2">
        <v>31.55</v>
      </c>
      <c r="H10999" s="2">
        <v>3.94</v>
      </c>
      <c r="I10999" s="2">
        <v>17401.220000000019</v>
      </c>
    </row>
    <row r="11000" spans="1:9">
      <c r="A11000" s="2">
        <v>276423.28899999999</v>
      </c>
      <c r="B11000" s="2" t="s">
        <v>69</v>
      </c>
      <c r="C11000" s="2">
        <v>0.1</v>
      </c>
      <c r="D11000" s="2">
        <v>32.21</v>
      </c>
      <c r="E11000" s="2">
        <v>3.22</v>
      </c>
      <c r="F11000" s="2">
        <v>14397.520000000059</v>
      </c>
      <c r="G11000" s="2">
        <v>32.21</v>
      </c>
      <c r="H11000" s="2">
        <v>3.22</v>
      </c>
      <c r="I11000" s="2">
        <v>14197.610000000032</v>
      </c>
    </row>
    <row r="11001" spans="1:9">
      <c r="A11001" s="2">
        <v>276423.28899999999</v>
      </c>
      <c r="B11001" s="2" t="s">
        <v>70</v>
      </c>
      <c r="C11001" s="2">
        <v>0.1</v>
      </c>
      <c r="D11001" s="2">
        <v>41.57</v>
      </c>
      <c r="E11001" s="2">
        <v>4.13</v>
      </c>
      <c r="F11001" s="2">
        <v>16224.029999999968</v>
      </c>
      <c r="G11001" s="2">
        <v>32.86</v>
      </c>
      <c r="H11001" s="2">
        <v>3.29</v>
      </c>
      <c r="I11001" s="2">
        <v>15660.399999999938</v>
      </c>
    </row>
    <row r="11002" spans="1:9">
      <c r="A11002" s="2"/>
      <c r="B11002" s="2"/>
      <c r="C11002" s="2"/>
      <c r="D11002" s="2"/>
      <c r="E11002" s="2"/>
      <c r="F11002" s="2"/>
      <c r="G11002" s="2"/>
      <c r="H11002" s="2"/>
      <c r="I11002" s="2"/>
    </row>
    <row r="11003" spans="1:9">
      <c r="A11003" s="2">
        <v>276430</v>
      </c>
      <c r="B11003" s="2" t="s">
        <v>65</v>
      </c>
      <c r="C11003" s="2">
        <v>0.04</v>
      </c>
      <c r="D11003" s="2">
        <v>60.45</v>
      </c>
      <c r="E11003" s="2">
        <v>2.42</v>
      </c>
      <c r="F11003" s="2">
        <v>5316.620000000029</v>
      </c>
      <c r="G11003" s="2">
        <v>60.38</v>
      </c>
      <c r="H11003" s="2">
        <v>2.41</v>
      </c>
      <c r="I11003" s="2">
        <v>5242.5800000000163</v>
      </c>
    </row>
    <row r="11004" spans="1:9">
      <c r="A11004" s="2">
        <v>276430</v>
      </c>
      <c r="B11004" s="2" t="s">
        <v>66</v>
      </c>
      <c r="C11004" s="2">
        <v>0.1</v>
      </c>
      <c r="D11004" s="2">
        <v>60.45</v>
      </c>
      <c r="E11004" s="2">
        <v>6.05</v>
      </c>
      <c r="F11004" s="2">
        <v>13281.640000000039</v>
      </c>
      <c r="G11004" s="2">
        <v>60.38</v>
      </c>
      <c r="H11004" s="2">
        <v>6.04</v>
      </c>
      <c r="I11004" s="2">
        <v>13097.509999999987</v>
      </c>
    </row>
    <row r="11005" spans="1:9">
      <c r="A11005" s="2">
        <v>276430</v>
      </c>
      <c r="B11005" s="2" t="s">
        <v>67</v>
      </c>
      <c r="C11005" s="2">
        <v>0.125</v>
      </c>
      <c r="D11005" s="2">
        <v>62.73</v>
      </c>
      <c r="E11005" s="2">
        <v>7.84</v>
      </c>
      <c r="F11005" s="2">
        <v>17210.049999999967</v>
      </c>
      <c r="G11005" s="2">
        <v>62.66</v>
      </c>
      <c r="H11005" s="2">
        <v>7.83</v>
      </c>
      <c r="I11005" s="2">
        <v>16972.349999999911</v>
      </c>
    </row>
    <row r="11006" spans="1:9">
      <c r="A11006" s="2">
        <v>276430</v>
      </c>
      <c r="B11006" s="2" t="s">
        <v>68</v>
      </c>
      <c r="C11006" s="2">
        <v>0.125</v>
      </c>
      <c r="D11006" s="2">
        <v>64.41</v>
      </c>
      <c r="E11006" s="2">
        <v>8.0500000000000007</v>
      </c>
      <c r="F11006" s="2">
        <v>17653.260000000068</v>
      </c>
      <c r="G11006" s="2">
        <v>64.33</v>
      </c>
      <c r="H11006" s="2">
        <v>8.0399999999999991</v>
      </c>
      <c r="I11006" s="2">
        <v>17409.26000000002</v>
      </c>
    </row>
    <row r="11007" spans="1:9">
      <c r="A11007" s="2">
        <v>276430</v>
      </c>
      <c r="B11007" s="2" t="s">
        <v>69</v>
      </c>
      <c r="C11007" s="2">
        <v>0.1</v>
      </c>
      <c r="D11007" s="2">
        <v>65.760000000000005</v>
      </c>
      <c r="E11007" s="2">
        <v>6.57</v>
      </c>
      <c r="F11007" s="2">
        <v>14404.090000000058</v>
      </c>
      <c r="G11007" s="2">
        <v>65.680000000000007</v>
      </c>
      <c r="H11007" s="2">
        <v>6.56</v>
      </c>
      <c r="I11007" s="2">
        <v>14204.170000000031</v>
      </c>
    </row>
    <row r="11008" spans="1:9">
      <c r="A11008" s="2">
        <v>276430</v>
      </c>
      <c r="B11008" s="2" t="s">
        <v>70</v>
      </c>
      <c r="C11008" s="2">
        <v>0.1</v>
      </c>
      <c r="D11008" s="2">
        <v>84.71</v>
      </c>
      <c r="E11008" s="2">
        <v>8.42</v>
      </c>
      <c r="F11008" s="2">
        <v>16232.449999999968</v>
      </c>
      <c r="G11008" s="2">
        <v>67.02</v>
      </c>
      <c r="H11008" s="2">
        <v>6.7</v>
      </c>
      <c r="I11008" s="2">
        <v>15667.099999999939</v>
      </c>
    </row>
    <row r="11009" spans="1:9">
      <c r="A11009" s="2"/>
      <c r="B11009" s="2"/>
      <c r="C11009" s="2"/>
      <c r="D11009" s="2"/>
      <c r="E11009" s="2"/>
      <c r="F11009" s="2"/>
      <c r="G11009" s="2"/>
      <c r="H11009" s="2"/>
      <c r="I11009" s="2"/>
    </row>
    <row r="11010" spans="1:9">
      <c r="A11010" s="2">
        <v>276440</v>
      </c>
      <c r="B11010" s="2" t="s">
        <v>65</v>
      </c>
      <c r="C11010" s="2">
        <v>0.04</v>
      </c>
      <c r="D11010" s="2">
        <v>90.21</v>
      </c>
      <c r="E11010" s="2">
        <v>3.61</v>
      </c>
      <c r="F11010" s="2">
        <v>5320.2300000000287</v>
      </c>
      <c r="G11010" s="2">
        <v>89.83</v>
      </c>
      <c r="H11010" s="2">
        <v>3.59</v>
      </c>
      <c r="I11010" s="2">
        <v>5246.1700000000164</v>
      </c>
    </row>
    <row r="11011" spans="1:9">
      <c r="A11011" s="2">
        <v>276440</v>
      </c>
      <c r="B11011" s="2" t="s">
        <v>66</v>
      </c>
      <c r="C11011" s="2">
        <v>0.1</v>
      </c>
      <c r="D11011" s="2">
        <v>90.21</v>
      </c>
      <c r="E11011" s="2">
        <v>9.02</v>
      </c>
      <c r="F11011" s="2">
        <v>13290.66000000004</v>
      </c>
      <c r="G11011" s="2">
        <v>89.83</v>
      </c>
      <c r="H11011" s="2">
        <v>8.99</v>
      </c>
      <c r="I11011" s="2">
        <v>13106.499999999987</v>
      </c>
    </row>
    <row r="11012" spans="1:9">
      <c r="A11012" s="2">
        <v>276440</v>
      </c>
      <c r="B11012" s="2" t="s">
        <v>67</v>
      </c>
      <c r="C11012" s="2">
        <v>0.125</v>
      </c>
      <c r="D11012" s="2">
        <v>93.62</v>
      </c>
      <c r="E11012" s="2">
        <v>11.7</v>
      </c>
      <c r="F11012" s="2">
        <v>17221.749999999967</v>
      </c>
      <c r="G11012" s="2">
        <v>93.23</v>
      </c>
      <c r="H11012" s="2">
        <v>11.65</v>
      </c>
      <c r="I11012" s="2">
        <v>16983.999999999913</v>
      </c>
    </row>
    <row r="11013" spans="1:9">
      <c r="A11013" s="2">
        <v>276440</v>
      </c>
      <c r="B11013" s="2" t="s">
        <v>68</v>
      </c>
      <c r="C11013" s="2">
        <v>0.125</v>
      </c>
      <c r="D11013" s="2">
        <v>96.12</v>
      </c>
      <c r="E11013" s="2">
        <v>12.01</v>
      </c>
      <c r="F11013" s="2">
        <v>17665.270000000066</v>
      </c>
      <c r="G11013" s="2">
        <v>95.72</v>
      </c>
      <c r="H11013" s="2">
        <v>11.96</v>
      </c>
      <c r="I11013" s="2">
        <v>17421.220000000019</v>
      </c>
    </row>
    <row r="11014" spans="1:9">
      <c r="A11014" s="2">
        <v>276440</v>
      </c>
      <c r="B11014" s="2" t="s">
        <v>69</v>
      </c>
      <c r="C11014" s="2">
        <v>0.1</v>
      </c>
      <c r="D11014" s="2">
        <v>98.13</v>
      </c>
      <c r="E11014" s="2">
        <v>9.81</v>
      </c>
      <c r="F11014" s="2">
        <v>14413.900000000058</v>
      </c>
      <c r="G11014" s="2">
        <v>97.72</v>
      </c>
      <c r="H11014" s="2">
        <v>9.77</v>
      </c>
      <c r="I11014" s="2">
        <v>14213.940000000031</v>
      </c>
    </row>
    <row r="11015" spans="1:9">
      <c r="A11015" s="2">
        <v>276440</v>
      </c>
      <c r="B11015" s="2" t="s">
        <v>70</v>
      </c>
      <c r="C11015" s="2">
        <v>0.1</v>
      </c>
      <c r="D11015" s="2">
        <v>126.03</v>
      </c>
      <c r="E11015" s="2">
        <v>12.51</v>
      </c>
      <c r="F11015" s="2">
        <v>16244.959999999968</v>
      </c>
      <c r="G11015" s="2">
        <v>99.71</v>
      </c>
      <c r="H11015" s="2">
        <v>9.98</v>
      </c>
      <c r="I11015" s="2">
        <v>15677.079999999938</v>
      </c>
    </row>
    <row r="11016" spans="1:9">
      <c r="A11016" s="2"/>
      <c r="B11016" s="2"/>
      <c r="C11016" s="2"/>
      <c r="D11016" s="2"/>
      <c r="E11016" s="2"/>
      <c r="F11016" s="2"/>
      <c r="G11016" s="2"/>
      <c r="H11016" s="2"/>
      <c r="I11016" s="2"/>
    </row>
    <row r="11017" spans="1:9">
      <c r="A11017" s="2">
        <v>276450</v>
      </c>
      <c r="B11017" s="2" t="s">
        <v>65</v>
      </c>
      <c r="C11017" s="2">
        <v>0.04</v>
      </c>
      <c r="D11017" s="2">
        <v>90.37</v>
      </c>
      <c r="E11017" s="2">
        <v>3.61</v>
      </c>
      <c r="F11017" s="2">
        <v>5323.8400000000283</v>
      </c>
      <c r="G11017" s="2">
        <v>89.67</v>
      </c>
      <c r="H11017" s="2">
        <v>3.58</v>
      </c>
      <c r="I11017" s="2">
        <v>5249.7500000000164</v>
      </c>
    </row>
    <row r="11018" spans="1:9">
      <c r="A11018" s="2">
        <v>276450</v>
      </c>
      <c r="B11018" s="2" t="s">
        <v>66</v>
      </c>
      <c r="C11018" s="2">
        <v>0.1</v>
      </c>
      <c r="D11018" s="2">
        <v>90.37</v>
      </c>
      <c r="E11018" s="2">
        <v>9.0399999999999991</v>
      </c>
      <c r="F11018" s="2">
        <v>13299.700000000041</v>
      </c>
      <c r="G11018" s="2">
        <v>89.67</v>
      </c>
      <c r="H11018" s="2">
        <v>8.9700000000000006</v>
      </c>
      <c r="I11018" s="2">
        <v>13115.469999999987</v>
      </c>
    </row>
    <row r="11019" spans="1:9">
      <c r="A11019" s="2">
        <v>276450</v>
      </c>
      <c r="B11019" s="2" t="s">
        <v>67</v>
      </c>
      <c r="C11019" s="2">
        <v>0.125</v>
      </c>
      <c r="D11019" s="2">
        <v>93.79</v>
      </c>
      <c r="E11019" s="2">
        <v>11.72</v>
      </c>
      <c r="F11019" s="2">
        <v>17233.469999999968</v>
      </c>
      <c r="G11019" s="2">
        <v>93.06</v>
      </c>
      <c r="H11019" s="2">
        <v>11.63</v>
      </c>
      <c r="I11019" s="2">
        <v>16995.629999999914</v>
      </c>
    </row>
    <row r="11020" spans="1:9">
      <c r="A11020" s="2">
        <v>276450</v>
      </c>
      <c r="B11020" s="2" t="s">
        <v>68</v>
      </c>
      <c r="C11020" s="2">
        <v>0.125</v>
      </c>
      <c r="D11020" s="2">
        <v>96.3</v>
      </c>
      <c r="E11020" s="2">
        <v>12.04</v>
      </c>
      <c r="F11020" s="2">
        <v>17677.310000000067</v>
      </c>
      <c r="G11020" s="2">
        <v>95.55</v>
      </c>
      <c r="H11020" s="2">
        <v>11.94</v>
      </c>
      <c r="I11020" s="2">
        <v>17433.160000000018</v>
      </c>
    </row>
    <row r="11021" spans="1:9">
      <c r="A11021" s="2">
        <v>276450</v>
      </c>
      <c r="B11021" s="2" t="s">
        <v>69</v>
      </c>
      <c r="C11021" s="2">
        <v>0.1</v>
      </c>
      <c r="D11021" s="2">
        <v>98.3</v>
      </c>
      <c r="E11021" s="2">
        <v>9.83</v>
      </c>
      <c r="F11021" s="2">
        <v>14423.730000000058</v>
      </c>
      <c r="G11021" s="2">
        <v>97.54</v>
      </c>
      <c r="H11021" s="2">
        <v>9.75</v>
      </c>
      <c r="I11021" s="2">
        <v>14223.690000000031</v>
      </c>
    </row>
    <row r="11022" spans="1:9">
      <c r="A11022" s="2">
        <v>276450</v>
      </c>
      <c r="B11022" s="2" t="s">
        <v>70</v>
      </c>
      <c r="C11022" s="2">
        <v>0.1</v>
      </c>
      <c r="D11022" s="2">
        <v>125.8</v>
      </c>
      <c r="E11022" s="2">
        <v>12.48</v>
      </c>
      <c r="F11022" s="2">
        <v>16257.439999999968</v>
      </c>
      <c r="G11022" s="2">
        <v>99.53</v>
      </c>
      <c r="H11022" s="2">
        <v>9.9600000000000009</v>
      </c>
      <c r="I11022" s="2">
        <v>15687.039999999937</v>
      </c>
    </row>
    <row r="11023" spans="1:9">
      <c r="A11023" s="2"/>
      <c r="B11023" s="2"/>
      <c r="C11023" s="2"/>
      <c r="D11023" s="2"/>
      <c r="E11023" s="2"/>
      <c r="F11023" s="2"/>
      <c r="G11023" s="2"/>
      <c r="H11023" s="2"/>
      <c r="I11023" s="2"/>
    </row>
    <row r="11024" spans="1:9">
      <c r="A11024" s="2">
        <v>276460</v>
      </c>
      <c r="B11024" s="2" t="s">
        <v>65</v>
      </c>
      <c r="C11024" s="2">
        <v>0.04</v>
      </c>
      <c r="D11024" s="2">
        <v>90.54</v>
      </c>
      <c r="E11024" s="2">
        <v>3.62</v>
      </c>
      <c r="F11024" s="2">
        <v>5327.4600000000282</v>
      </c>
      <c r="G11024" s="2">
        <v>89.51</v>
      </c>
      <c r="H11024" s="2">
        <v>3.58</v>
      </c>
      <c r="I11024" s="2">
        <v>5253.3300000000163</v>
      </c>
    </row>
    <row r="11025" spans="1:9">
      <c r="A11025" s="2">
        <v>276460</v>
      </c>
      <c r="B11025" s="2" t="s">
        <v>66</v>
      </c>
      <c r="C11025" s="2">
        <v>0.1</v>
      </c>
      <c r="D11025" s="2">
        <v>90.54</v>
      </c>
      <c r="E11025" s="2">
        <v>9.06</v>
      </c>
      <c r="F11025" s="2">
        <v>13308.76000000004</v>
      </c>
      <c r="G11025" s="2">
        <v>89.51</v>
      </c>
      <c r="H11025" s="2">
        <v>8.9499999999999993</v>
      </c>
      <c r="I11025" s="2">
        <v>13124.419999999987</v>
      </c>
    </row>
    <row r="11026" spans="1:9">
      <c r="A11026" s="2">
        <v>276460</v>
      </c>
      <c r="B11026" s="2" t="s">
        <v>67</v>
      </c>
      <c r="C11026" s="2">
        <v>0.125</v>
      </c>
      <c r="D11026" s="2">
        <v>93.95</v>
      </c>
      <c r="E11026" s="2">
        <v>11.74</v>
      </c>
      <c r="F11026" s="2">
        <v>17245.20999999997</v>
      </c>
      <c r="G11026" s="2">
        <v>92.89</v>
      </c>
      <c r="H11026" s="2">
        <v>11.61</v>
      </c>
      <c r="I11026" s="2">
        <v>17007.239999999914</v>
      </c>
    </row>
    <row r="11027" spans="1:9">
      <c r="A11027" s="2">
        <v>276460</v>
      </c>
      <c r="B11027" s="2" t="s">
        <v>68</v>
      </c>
      <c r="C11027" s="2">
        <v>0.125</v>
      </c>
      <c r="D11027" s="2">
        <v>96.47</v>
      </c>
      <c r="E11027" s="2">
        <v>12.06</v>
      </c>
      <c r="F11027" s="2">
        <v>17689.370000000068</v>
      </c>
      <c r="G11027" s="2">
        <v>95.38</v>
      </c>
      <c r="H11027" s="2">
        <v>11.92</v>
      </c>
      <c r="I11027" s="2">
        <v>17445.080000000016</v>
      </c>
    </row>
    <row r="11028" spans="1:9">
      <c r="A11028" s="2">
        <v>276460</v>
      </c>
      <c r="B11028" s="2" t="s">
        <v>69</v>
      </c>
      <c r="C11028" s="2">
        <v>0.1</v>
      </c>
      <c r="D11028" s="2">
        <v>98.48</v>
      </c>
      <c r="E11028" s="2">
        <v>9.84</v>
      </c>
      <c r="F11028" s="2">
        <v>14433.570000000058</v>
      </c>
      <c r="G11028" s="2">
        <v>97.37</v>
      </c>
      <c r="H11028" s="2">
        <v>9.73</v>
      </c>
      <c r="I11028" s="2">
        <v>14233.420000000031</v>
      </c>
    </row>
    <row r="11029" spans="1:9">
      <c r="A11029" s="2">
        <v>276460</v>
      </c>
      <c r="B11029" s="2" t="s">
        <v>70</v>
      </c>
      <c r="C11029" s="2">
        <v>0.1</v>
      </c>
      <c r="D11029" s="2">
        <v>125.59</v>
      </c>
      <c r="E11029" s="2">
        <v>12.47</v>
      </c>
      <c r="F11029" s="2">
        <v>16269.909999999967</v>
      </c>
      <c r="G11029" s="2">
        <v>99.35</v>
      </c>
      <c r="H11029" s="2">
        <v>9.94</v>
      </c>
      <c r="I11029" s="2">
        <v>15696.979999999938</v>
      </c>
    </row>
    <row r="11030" spans="1:9">
      <c r="A11030" s="2"/>
      <c r="B11030" s="2"/>
      <c r="C11030" s="2"/>
      <c r="D11030" s="2"/>
      <c r="E11030" s="2"/>
      <c r="F11030" s="2"/>
      <c r="G11030" s="2"/>
      <c r="H11030" s="2"/>
      <c r="I11030" s="2"/>
    </row>
    <row r="11031" spans="1:9">
      <c r="A11031" s="2">
        <v>276470</v>
      </c>
      <c r="B11031" s="2" t="s">
        <v>65</v>
      </c>
      <c r="C11031" s="2">
        <v>0.04</v>
      </c>
      <c r="D11031" s="2">
        <v>90.7</v>
      </c>
      <c r="E11031" s="2">
        <v>3.63</v>
      </c>
      <c r="F11031" s="2">
        <v>5331.0900000000283</v>
      </c>
      <c r="G11031" s="2">
        <v>89.34</v>
      </c>
      <c r="H11031" s="2">
        <v>3.57</v>
      </c>
      <c r="I11031" s="2">
        <v>5256.900000000016</v>
      </c>
    </row>
    <row r="11032" spans="1:9">
      <c r="A11032" s="2">
        <v>276470</v>
      </c>
      <c r="B11032" s="2" t="s">
        <v>66</v>
      </c>
      <c r="C11032" s="2">
        <v>0.1</v>
      </c>
      <c r="D11032" s="2">
        <v>90.7</v>
      </c>
      <c r="E11032" s="2">
        <v>9.07</v>
      </c>
      <c r="F11032" s="2">
        <v>13317.83000000004</v>
      </c>
      <c r="G11032" s="2">
        <v>89.34</v>
      </c>
      <c r="H11032" s="2">
        <v>8.94</v>
      </c>
      <c r="I11032" s="2">
        <v>13133.359999999988</v>
      </c>
    </row>
    <row r="11033" spans="1:9">
      <c r="A11033" s="2">
        <v>276470</v>
      </c>
      <c r="B11033" s="2" t="s">
        <v>67</v>
      </c>
      <c r="C11033" s="2">
        <v>0.125</v>
      </c>
      <c r="D11033" s="2">
        <v>94.12</v>
      </c>
      <c r="E11033" s="2">
        <v>11.76</v>
      </c>
      <c r="F11033" s="2">
        <v>17256.969999999968</v>
      </c>
      <c r="G11033" s="2">
        <v>92.72</v>
      </c>
      <c r="H11033" s="2">
        <v>11.59</v>
      </c>
      <c r="I11033" s="2">
        <v>17018.829999999914</v>
      </c>
    </row>
    <row r="11034" spans="1:9">
      <c r="A11034" s="2">
        <v>276470</v>
      </c>
      <c r="B11034" s="2" t="s">
        <v>68</v>
      </c>
      <c r="C11034" s="2">
        <v>0.125</v>
      </c>
      <c r="D11034" s="2">
        <v>96.64</v>
      </c>
      <c r="E11034" s="2">
        <v>12.08</v>
      </c>
      <c r="F11034" s="2">
        <v>17701.45000000007</v>
      </c>
      <c r="G11034" s="2">
        <v>95.2</v>
      </c>
      <c r="H11034" s="2">
        <v>11.9</v>
      </c>
      <c r="I11034" s="2">
        <v>17456.980000000018</v>
      </c>
    </row>
    <row r="11035" spans="1:9">
      <c r="A11035" s="2">
        <v>276470</v>
      </c>
      <c r="B11035" s="2" t="s">
        <v>69</v>
      </c>
      <c r="C11035" s="2">
        <v>0.1</v>
      </c>
      <c r="D11035" s="2">
        <v>98.65</v>
      </c>
      <c r="E11035" s="2">
        <v>9.86</v>
      </c>
      <c r="F11035" s="2">
        <v>14443.430000000058</v>
      </c>
      <c r="G11035" s="2">
        <v>97.19</v>
      </c>
      <c r="H11035" s="2">
        <v>9.7200000000000006</v>
      </c>
      <c r="I11035" s="2">
        <v>14243.14000000003</v>
      </c>
    </row>
    <row r="11036" spans="1:9">
      <c r="A11036" s="2">
        <v>276470</v>
      </c>
      <c r="B11036" s="2" t="s">
        <v>70</v>
      </c>
      <c r="C11036" s="2">
        <v>0.1</v>
      </c>
      <c r="D11036" s="2">
        <v>125.39</v>
      </c>
      <c r="E11036" s="2">
        <v>12.46</v>
      </c>
      <c r="F11036" s="2">
        <v>16282.369999999966</v>
      </c>
      <c r="G11036" s="2">
        <v>99.17</v>
      </c>
      <c r="H11036" s="2">
        <v>9.92</v>
      </c>
      <c r="I11036" s="2">
        <v>15706.899999999938</v>
      </c>
    </row>
    <row r="11037" spans="1:9">
      <c r="A11037" s="2"/>
      <c r="B11037" s="2"/>
      <c r="C11037" s="2"/>
      <c r="D11037" s="2"/>
      <c r="E11037" s="2"/>
      <c r="F11037" s="2"/>
      <c r="G11037" s="2"/>
      <c r="H11037" s="2"/>
      <c r="I11037" s="2"/>
    </row>
    <row r="11038" spans="1:9">
      <c r="A11038" s="2">
        <v>276480</v>
      </c>
      <c r="B11038" s="2" t="s">
        <v>65</v>
      </c>
      <c r="C11038" s="2">
        <v>0.04</v>
      </c>
      <c r="D11038" s="2">
        <v>90.86</v>
      </c>
      <c r="E11038" s="2">
        <v>3.63</v>
      </c>
      <c r="F11038" s="2">
        <v>5334.7200000000284</v>
      </c>
      <c r="G11038" s="2">
        <v>89.18</v>
      </c>
      <c r="H11038" s="2">
        <v>3.56</v>
      </c>
      <c r="I11038" s="2">
        <v>5260.4600000000164</v>
      </c>
    </row>
    <row r="11039" spans="1:9">
      <c r="A11039" s="2">
        <v>276480</v>
      </c>
      <c r="B11039" s="2" t="s">
        <v>66</v>
      </c>
      <c r="C11039" s="2">
        <v>0.1</v>
      </c>
      <c r="D11039" s="2">
        <v>90.86</v>
      </c>
      <c r="E11039" s="2">
        <v>9.09</v>
      </c>
      <c r="F11039" s="2">
        <v>13326.92000000004</v>
      </c>
      <c r="G11039" s="2">
        <v>89.18</v>
      </c>
      <c r="H11039" s="2">
        <v>8.92</v>
      </c>
      <c r="I11039" s="2">
        <v>13142.279999999988</v>
      </c>
    </row>
    <row r="11040" spans="1:9">
      <c r="A11040" s="2">
        <v>276480</v>
      </c>
      <c r="B11040" s="2" t="s">
        <v>67</v>
      </c>
      <c r="C11040" s="2">
        <v>0.125</v>
      </c>
      <c r="D11040" s="2">
        <v>94.29</v>
      </c>
      <c r="E11040" s="2">
        <v>11.78</v>
      </c>
      <c r="F11040" s="2">
        <v>17268.749999999967</v>
      </c>
      <c r="G11040" s="2">
        <v>92.56</v>
      </c>
      <c r="H11040" s="2">
        <v>11.57</v>
      </c>
      <c r="I11040" s="2">
        <v>17030.399999999914</v>
      </c>
    </row>
    <row r="11041" spans="1:9">
      <c r="A11041" s="2">
        <v>276480</v>
      </c>
      <c r="B11041" s="2" t="s">
        <v>68</v>
      </c>
      <c r="C11041" s="2">
        <v>0.125</v>
      </c>
      <c r="D11041" s="2">
        <v>96.81</v>
      </c>
      <c r="E11041" s="2">
        <v>12.1</v>
      </c>
      <c r="F11041" s="2">
        <v>17713.550000000068</v>
      </c>
      <c r="G11041" s="2">
        <v>95.03</v>
      </c>
      <c r="H11041" s="2">
        <v>11.88</v>
      </c>
      <c r="I11041" s="2">
        <v>17468.860000000019</v>
      </c>
    </row>
    <row r="11042" spans="1:9">
      <c r="A11042" s="2">
        <v>276480</v>
      </c>
      <c r="B11042" s="2" t="s">
        <v>69</v>
      </c>
      <c r="C11042" s="2">
        <v>0.1</v>
      </c>
      <c r="D11042" s="2">
        <v>98.83</v>
      </c>
      <c r="E11042" s="2">
        <v>9.8800000000000008</v>
      </c>
      <c r="F11042" s="2">
        <v>14453.310000000058</v>
      </c>
      <c r="G11042" s="2">
        <v>97.01</v>
      </c>
      <c r="H11042" s="2">
        <v>9.6999999999999993</v>
      </c>
      <c r="I11042" s="2">
        <v>14252.840000000031</v>
      </c>
    </row>
    <row r="11043" spans="1:9">
      <c r="A11043" s="2">
        <v>276480</v>
      </c>
      <c r="B11043" s="2" t="s">
        <v>70</v>
      </c>
      <c r="C11043" s="2">
        <v>0.1</v>
      </c>
      <c r="D11043" s="2">
        <v>125.19</v>
      </c>
      <c r="E11043" s="2">
        <v>12.43</v>
      </c>
      <c r="F11043" s="2">
        <v>16294.799999999967</v>
      </c>
      <c r="G11043" s="2">
        <v>99</v>
      </c>
      <c r="H11043" s="2">
        <v>9.9</v>
      </c>
      <c r="I11043" s="2">
        <v>15716.799999999937</v>
      </c>
    </row>
    <row r="11044" spans="1:9">
      <c r="A11044" s="2"/>
      <c r="B11044" s="2"/>
      <c r="C11044" s="2"/>
      <c r="D11044" s="2"/>
      <c r="E11044" s="2"/>
      <c r="F11044" s="2"/>
      <c r="G11044" s="2"/>
      <c r="H11044" s="2"/>
      <c r="I11044" s="2"/>
    </row>
    <row r="11045" spans="1:9">
      <c r="A11045" s="2">
        <v>276490</v>
      </c>
      <c r="B11045" s="2" t="s">
        <v>65</v>
      </c>
      <c r="C11045" s="2">
        <v>0.04</v>
      </c>
      <c r="D11045" s="2">
        <v>91.03</v>
      </c>
      <c r="E11045" s="2">
        <v>3.64</v>
      </c>
      <c r="F11045" s="2">
        <v>5338.3600000000288</v>
      </c>
      <c r="G11045" s="2">
        <v>89.02</v>
      </c>
      <c r="H11045" s="2">
        <v>3.56</v>
      </c>
      <c r="I11045" s="2">
        <v>5264.0200000000168</v>
      </c>
    </row>
    <row r="11046" spans="1:9">
      <c r="A11046" s="2">
        <v>276490</v>
      </c>
      <c r="B11046" s="2" t="s">
        <v>66</v>
      </c>
      <c r="C11046" s="2">
        <v>0.1</v>
      </c>
      <c r="D11046" s="2">
        <v>91.03</v>
      </c>
      <c r="E11046" s="2">
        <v>9.11</v>
      </c>
      <c r="F11046" s="2">
        <v>13336.030000000041</v>
      </c>
      <c r="G11046" s="2">
        <v>89.02</v>
      </c>
      <c r="H11046" s="2">
        <v>8.9</v>
      </c>
      <c r="I11046" s="2">
        <v>13151.179999999988</v>
      </c>
    </row>
    <row r="11047" spans="1:9">
      <c r="A11047" s="2">
        <v>276490</v>
      </c>
      <c r="B11047" s="2" t="s">
        <v>67</v>
      </c>
      <c r="C11047" s="2">
        <v>0.125</v>
      </c>
      <c r="D11047" s="2">
        <v>94.46</v>
      </c>
      <c r="E11047" s="2">
        <v>11.81</v>
      </c>
      <c r="F11047" s="2">
        <v>17280.559999999969</v>
      </c>
      <c r="G11047" s="2">
        <v>92.39</v>
      </c>
      <c r="H11047" s="2">
        <v>11.55</v>
      </c>
      <c r="I11047" s="2">
        <v>17041.949999999913</v>
      </c>
    </row>
    <row r="11048" spans="1:9">
      <c r="A11048" s="2">
        <v>276490</v>
      </c>
      <c r="B11048" s="2" t="s">
        <v>68</v>
      </c>
      <c r="C11048" s="2">
        <v>0.125</v>
      </c>
      <c r="D11048" s="2">
        <v>96.98</v>
      </c>
      <c r="E11048" s="2">
        <v>12.12</v>
      </c>
      <c r="F11048" s="2">
        <v>17725.670000000067</v>
      </c>
      <c r="G11048" s="2">
        <v>94.86</v>
      </c>
      <c r="H11048" s="2">
        <v>11.86</v>
      </c>
      <c r="I11048" s="2">
        <v>17480.720000000019</v>
      </c>
    </row>
    <row r="11049" spans="1:9">
      <c r="A11049" s="2">
        <v>276490</v>
      </c>
      <c r="B11049" s="2" t="s">
        <v>69</v>
      </c>
      <c r="C11049" s="2">
        <v>0.1</v>
      </c>
      <c r="D11049" s="2">
        <v>99.01</v>
      </c>
      <c r="E11049" s="2">
        <v>9.9</v>
      </c>
      <c r="F11049" s="2">
        <v>14463.210000000057</v>
      </c>
      <c r="G11049" s="2">
        <v>96.84</v>
      </c>
      <c r="H11049" s="2">
        <v>9.68</v>
      </c>
      <c r="I11049" s="2">
        <v>14262.520000000031</v>
      </c>
    </row>
    <row r="11050" spans="1:9">
      <c r="A11050" s="2">
        <v>276490</v>
      </c>
      <c r="B11050" s="2" t="s">
        <v>70</v>
      </c>
      <c r="C11050" s="2">
        <v>0.1</v>
      </c>
      <c r="D11050" s="2">
        <v>125.01</v>
      </c>
      <c r="E11050" s="2">
        <v>12.41</v>
      </c>
      <c r="F11050" s="2">
        <v>16307.209999999966</v>
      </c>
      <c r="G11050" s="2">
        <v>98.82</v>
      </c>
      <c r="H11050" s="2">
        <v>9.8800000000000008</v>
      </c>
      <c r="I11050" s="2">
        <v>15726.679999999937</v>
      </c>
    </row>
    <row r="11051" spans="1:9">
      <c r="A11051" s="2"/>
      <c r="B11051" s="2"/>
      <c r="C11051" s="2"/>
      <c r="D11051" s="2"/>
      <c r="E11051" s="2"/>
      <c r="F11051" s="2"/>
      <c r="G11051" s="2"/>
      <c r="H11051" s="2"/>
      <c r="I11051" s="2"/>
    </row>
    <row r="11052" spans="1:9">
      <c r="A11052" s="2">
        <v>276500</v>
      </c>
      <c r="B11052" s="2" t="s">
        <v>65</v>
      </c>
      <c r="C11052" s="2">
        <v>0.04</v>
      </c>
      <c r="D11052" s="2">
        <v>91.19</v>
      </c>
      <c r="E11052" s="2">
        <v>3.65</v>
      </c>
      <c r="F11052" s="2">
        <v>5342.0100000000284</v>
      </c>
      <c r="G11052" s="2">
        <v>88.86</v>
      </c>
      <c r="H11052" s="2">
        <v>3.55</v>
      </c>
      <c r="I11052" s="2">
        <v>5267.570000000017</v>
      </c>
    </row>
    <row r="11053" spans="1:9">
      <c r="A11053" s="2">
        <v>276500</v>
      </c>
      <c r="B11053" s="2" t="s">
        <v>66</v>
      </c>
      <c r="C11053" s="2">
        <v>0.1</v>
      </c>
      <c r="D11053" s="2">
        <v>91.19</v>
      </c>
      <c r="E11053" s="2">
        <v>9.1199999999999992</v>
      </c>
      <c r="F11053" s="2">
        <v>13345.150000000041</v>
      </c>
      <c r="G11053" s="2">
        <v>88.86</v>
      </c>
      <c r="H11053" s="2">
        <v>8.89</v>
      </c>
      <c r="I11053" s="2">
        <v>13160.069999999987</v>
      </c>
    </row>
    <row r="11054" spans="1:9">
      <c r="A11054" s="2">
        <v>276500</v>
      </c>
      <c r="B11054" s="2" t="s">
        <v>67</v>
      </c>
      <c r="C11054" s="2">
        <v>0.125</v>
      </c>
      <c r="D11054" s="2">
        <v>94.62</v>
      </c>
      <c r="E11054" s="2">
        <v>11.83</v>
      </c>
      <c r="F11054" s="2">
        <v>17292.38999999997</v>
      </c>
      <c r="G11054" s="2">
        <v>92.22</v>
      </c>
      <c r="H11054" s="2">
        <v>11.53</v>
      </c>
      <c r="I11054" s="2">
        <v>17053.479999999912</v>
      </c>
    </row>
    <row r="11055" spans="1:9">
      <c r="A11055" s="2">
        <v>276500</v>
      </c>
      <c r="B11055" s="2" t="s">
        <v>68</v>
      </c>
      <c r="C11055" s="2">
        <v>0.125</v>
      </c>
      <c r="D11055" s="2">
        <v>97.16</v>
      </c>
      <c r="E11055" s="2">
        <v>12.14</v>
      </c>
      <c r="F11055" s="2">
        <v>17737.810000000067</v>
      </c>
      <c r="G11055" s="2">
        <v>94.69</v>
      </c>
      <c r="H11055" s="2">
        <v>11.84</v>
      </c>
      <c r="I11055" s="2">
        <v>17492.560000000019</v>
      </c>
    </row>
    <row r="11056" spans="1:9">
      <c r="A11056" s="2">
        <v>276500</v>
      </c>
      <c r="B11056" s="2" t="s">
        <v>69</v>
      </c>
      <c r="C11056" s="2">
        <v>0.1</v>
      </c>
      <c r="D11056" s="2">
        <v>99.18</v>
      </c>
      <c r="E11056" s="2">
        <v>9.91</v>
      </c>
      <c r="F11056" s="2">
        <v>14473.120000000057</v>
      </c>
      <c r="G11056" s="2">
        <v>96.66</v>
      </c>
      <c r="H11056" s="2">
        <v>9.66</v>
      </c>
      <c r="I11056" s="2">
        <v>14272.180000000031</v>
      </c>
    </row>
    <row r="11057" spans="1:9">
      <c r="A11057" s="2">
        <v>276500</v>
      </c>
      <c r="B11057" s="2" t="s">
        <v>70</v>
      </c>
      <c r="C11057" s="2">
        <v>0.1</v>
      </c>
      <c r="D11057" s="2">
        <v>124.84</v>
      </c>
      <c r="E11057" s="2">
        <v>12.4</v>
      </c>
      <c r="F11057" s="2">
        <v>16319.609999999966</v>
      </c>
      <c r="G11057" s="2">
        <v>98.64</v>
      </c>
      <c r="H11057" s="2">
        <v>9.8699999999999992</v>
      </c>
      <c r="I11057" s="2">
        <v>15736.549999999937</v>
      </c>
    </row>
    <row r="11058" spans="1:9">
      <c r="A11058" s="2"/>
      <c r="B11058" s="2"/>
      <c r="C11058" s="2"/>
      <c r="D11058" s="2"/>
      <c r="E11058" s="2"/>
      <c r="F11058" s="2"/>
      <c r="G11058" s="2"/>
      <c r="H11058" s="2"/>
      <c r="I11058" s="2"/>
    </row>
    <row r="11059" spans="1:9">
      <c r="A11059" s="2">
        <v>276510</v>
      </c>
      <c r="B11059" s="2" t="s">
        <v>65</v>
      </c>
      <c r="C11059" s="2">
        <v>0.04</v>
      </c>
      <c r="D11059" s="2">
        <v>91.35</v>
      </c>
      <c r="E11059" s="2">
        <v>3.65</v>
      </c>
      <c r="F11059" s="2">
        <v>5345.660000000028</v>
      </c>
      <c r="G11059" s="2">
        <v>88.69</v>
      </c>
      <c r="H11059" s="2">
        <v>3.55</v>
      </c>
      <c r="I11059" s="2">
        <v>5271.1200000000172</v>
      </c>
    </row>
    <row r="11060" spans="1:9">
      <c r="A11060" s="2">
        <v>276510</v>
      </c>
      <c r="B11060" s="2" t="s">
        <v>66</v>
      </c>
      <c r="C11060" s="2">
        <v>0.1</v>
      </c>
      <c r="D11060" s="2">
        <v>91.35</v>
      </c>
      <c r="E11060" s="2">
        <v>9.14</v>
      </c>
      <c r="F11060" s="2">
        <v>13354.290000000041</v>
      </c>
      <c r="G11060" s="2">
        <v>88.69</v>
      </c>
      <c r="H11060" s="2">
        <v>8.8699999999999992</v>
      </c>
      <c r="I11060" s="2">
        <v>13168.939999999988</v>
      </c>
    </row>
    <row r="11061" spans="1:9">
      <c r="A11061" s="2">
        <v>276510</v>
      </c>
      <c r="B11061" s="2" t="s">
        <v>67</v>
      </c>
      <c r="C11061" s="2">
        <v>0.125</v>
      </c>
      <c r="D11061" s="2">
        <v>94.79</v>
      </c>
      <c r="E11061" s="2">
        <v>11.85</v>
      </c>
      <c r="F11061" s="2">
        <v>17304.239999999969</v>
      </c>
      <c r="G11061" s="2">
        <v>92.05</v>
      </c>
      <c r="H11061" s="2">
        <v>11.51</v>
      </c>
      <c r="I11061" s="2">
        <v>17064.989999999911</v>
      </c>
    </row>
    <row r="11062" spans="1:9">
      <c r="A11062" s="2">
        <v>276510</v>
      </c>
      <c r="B11062" s="2" t="s">
        <v>68</v>
      </c>
      <c r="C11062" s="2">
        <v>0.125</v>
      </c>
      <c r="D11062" s="2">
        <v>97.33</v>
      </c>
      <c r="E11062" s="2">
        <v>12.16</v>
      </c>
      <c r="F11062" s="2">
        <v>17749.970000000067</v>
      </c>
      <c r="G11062" s="2">
        <v>94.52</v>
      </c>
      <c r="H11062" s="2">
        <v>11.81</v>
      </c>
      <c r="I11062" s="2">
        <v>17504.370000000021</v>
      </c>
    </row>
    <row r="11063" spans="1:9">
      <c r="A11063" s="2">
        <v>276510</v>
      </c>
      <c r="B11063" s="2" t="s">
        <v>69</v>
      </c>
      <c r="C11063" s="2">
        <v>0.1</v>
      </c>
      <c r="D11063" s="2">
        <v>99.36</v>
      </c>
      <c r="E11063" s="2">
        <v>9.93</v>
      </c>
      <c r="F11063" s="2">
        <v>14483.050000000057</v>
      </c>
      <c r="G11063" s="2">
        <v>96.49</v>
      </c>
      <c r="H11063" s="2">
        <v>9.65</v>
      </c>
      <c r="I11063" s="2">
        <v>14281.830000000031</v>
      </c>
    </row>
    <row r="11064" spans="1:9">
      <c r="A11064" s="2">
        <v>276510</v>
      </c>
      <c r="B11064" s="2" t="s">
        <v>70</v>
      </c>
      <c r="C11064" s="2">
        <v>0.1</v>
      </c>
      <c r="D11064" s="2">
        <v>124.68</v>
      </c>
      <c r="E11064" s="2">
        <v>12.38</v>
      </c>
      <c r="F11064" s="2">
        <v>16331.989999999965</v>
      </c>
      <c r="G11064" s="2">
        <v>98.46</v>
      </c>
      <c r="H11064" s="2">
        <v>9.85</v>
      </c>
      <c r="I11064" s="2">
        <v>15746.399999999938</v>
      </c>
    </row>
    <row r="11065" spans="1:9">
      <c r="A11065" s="2"/>
      <c r="B11065" s="2"/>
      <c r="C11065" s="2"/>
      <c r="D11065" s="2"/>
      <c r="E11065" s="2"/>
      <c r="F11065" s="2"/>
      <c r="G11065" s="2"/>
      <c r="H11065" s="2"/>
      <c r="I11065" s="2"/>
    </row>
    <row r="11066" spans="1:9">
      <c r="A11066" s="2">
        <v>276513.28899999999</v>
      </c>
      <c r="B11066" s="2" t="s">
        <v>65</v>
      </c>
      <c r="C11066" s="2">
        <v>0.04</v>
      </c>
      <c r="D11066" s="2">
        <v>30.08</v>
      </c>
      <c r="E11066" s="2">
        <v>1.2</v>
      </c>
      <c r="F11066" s="2">
        <v>5346.8600000000279</v>
      </c>
      <c r="G11066" s="2">
        <v>29.14</v>
      </c>
      <c r="H11066" s="2">
        <v>1.1599999999999999</v>
      </c>
      <c r="I11066" s="2">
        <v>5272.280000000017</v>
      </c>
    </row>
    <row r="11067" spans="1:9">
      <c r="A11067" s="2">
        <v>276513.28899999999</v>
      </c>
      <c r="B11067" s="2" t="s">
        <v>66</v>
      </c>
      <c r="C11067" s="2">
        <v>0.1</v>
      </c>
      <c r="D11067" s="2">
        <v>30.08</v>
      </c>
      <c r="E11067" s="2">
        <v>3.01</v>
      </c>
      <c r="F11067" s="2">
        <v>13357.300000000041</v>
      </c>
      <c r="G11067" s="2">
        <v>29.14</v>
      </c>
      <c r="H11067" s="2">
        <v>2.91</v>
      </c>
      <c r="I11067" s="2">
        <v>13171.849999999988</v>
      </c>
    </row>
    <row r="11068" spans="1:9">
      <c r="A11068" s="2">
        <v>276513.28899999999</v>
      </c>
      <c r="B11068" s="2" t="s">
        <v>67</v>
      </c>
      <c r="C11068" s="2">
        <v>0.125</v>
      </c>
      <c r="D11068" s="2">
        <v>31.21</v>
      </c>
      <c r="E11068" s="2">
        <v>3.9</v>
      </c>
      <c r="F11068" s="2">
        <v>17308.13999999997</v>
      </c>
      <c r="G11068" s="2">
        <v>30.24</v>
      </c>
      <c r="H11068" s="2">
        <v>3.78</v>
      </c>
      <c r="I11068" s="2">
        <v>17068.769999999909</v>
      </c>
    </row>
    <row r="11069" spans="1:9">
      <c r="A11069" s="2">
        <v>276513.28899999999</v>
      </c>
      <c r="B11069" s="2" t="s">
        <v>68</v>
      </c>
      <c r="C11069" s="2">
        <v>0.125</v>
      </c>
      <c r="D11069" s="2">
        <v>32.049999999999997</v>
      </c>
      <c r="E11069" s="2">
        <v>4.01</v>
      </c>
      <c r="F11069" s="2">
        <v>17753.980000000065</v>
      </c>
      <c r="G11069" s="2">
        <v>31.05</v>
      </c>
      <c r="H11069" s="2">
        <v>3.88</v>
      </c>
      <c r="I11069" s="2">
        <v>17508.250000000022</v>
      </c>
    </row>
    <row r="11070" spans="1:9">
      <c r="A11070" s="2">
        <v>276513.28899999999</v>
      </c>
      <c r="B11070" s="2" t="s">
        <v>69</v>
      </c>
      <c r="C11070" s="2">
        <v>0.1</v>
      </c>
      <c r="D11070" s="2">
        <v>32.72</v>
      </c>
      <c r="E11070" s="2">
        <v>3.27</v>
      </c>
      <c r="F11070" s="2">
        <v>14486.320000000058</v>
      </c>
      <c r="G11070" s="2">
        <v>31.7</v>
      </c>
      <c r="H11070" s="2">
        <v>3.17</v>
      </c>
      <c r="I11070" s="2">
        <v>14285.000000000031</v>
      </c>
    </row>
    <row r="11071" spans="1:9">
      <c r="A11071" s="2">
        <v>276513.28899999999</v>
      </c>
      <c r="B11071" s="2" t="s">
        <v>70</v>
      </c>
      <c r="C11071" s="2">
        <v>0.1</v>
      </c>
      <c r="D11071" s="2">
        <v>40.97</v>
      </c>
      <c r="E11071" s="2">
        <v>4.07</v>
      </c>
      <c r="F11071" s="2">
        <v>16336.059999999965</v>
      </c>
      <c r="G11071" s="2">
        <v>32.340000000000003</v>
      </c>
      <c r="H11071" s="2">
        <v>3.24</v>
      </c>
      <c r="I11071" s="2">
        <v>15749.639999999938</v>
      </c>
    </row>
    <row r="11072" spans="1:9">
      <c r="A11072" s="2"/>
      <c r="B11072" s="2"/>
      <c r="C11072" s="2"/>
      <c r="D11072" s="2"/>
      <c r="E11072" s="2"/>
      <c r="F11072" s="2"/>
      <c r="G11072" s="2"/>
      <c r="H11072" s="2"/>
      <c r="I11072" s="2"/>
    </row>
    <row r="11073" spans="1:9">
      <c r="A11073" s="2">
        <v>276520</v>
      </c>
      <c r="B11073" s="2" t="s">
        <v>65</v>
      </c>
      <c r="C11073" s="2">
        <v>0.04</v>
      </c>
      <c r="D11073" s="2">
        <v>61.4</v>
      </c>
      <c r="E11073" s="2">
        <v>2.4500000000000002</v>
      </c>
      <c r="F11073" s="2">
        <v>5349.3100000000277</v>
      </c>
      <c r="G11073" s="2">
        <v>59.43</v>
      </c>
      <c r="H11073" s="2">
        <v>2.38</v>
      </c>
      <c r="I11073" s="2">
        <v>5274.6600000000171</v>
      </c>
    </row>
    <row r="11074" spans="1:9">
      <c r="A11074" s="2">
        <v>276520</v>
      </c>
      <c r="B11074" s="2" t="s">
        <v>66</v>
      </c>
      <c r="C11074" s="2">
        <v>0.1</v>
      </c>
      <c r="D11074" s="2">
        <v>61.4</v>
      </c>
      <c r="E11074" s="2">
        <v>6.14</v>
      </c>
      <c r="F11074" s="2">
        <v>13363.440000000041</v>
      </c>
      <c r="G11074" s="2">
        <v>59.43</v>
      </c>
      <c r="H11074" s="2">
        <v>5.94</v>
      </c>
      <c r="I11074" s="2">
        <v>13177.789999999988</v>
      </c>
    </row>
    <row r="11075" spans="1:9">
      <c r="A11075" s="2">
        <v>276520</v>
      </c>
      <c r="B11075" s="2" t="s">
        <v>67</v>
      </c>
      <c r="C11075" s="2">
        <v>0.125</v>
      </c>
      <c r="D11075" s="2">
        <v>63.71</v>
      </c>
      <c r="E11075" s="2">
        <v>7.96</v>
      </c>
      <c r="F11075" s="2">
        <v>17316.099999999969</v>
      </c>
      <c r="G11075" s="2">
        <v>61.68</v>
      </c>
      <c r="H11075" s="2">
        <v>7.71</v>
      </c>
      <c r="I11075" s="2">
        <v>17076.479999999909</v>
      </c>
    </row>
    <row r="11076" spans="1:9">
      <c r="A11076" s="2">
        <v>276520</v>
      </c>
      <c r="B11076" s="2" t="s">
        <v>68</v>
      </c>
      <c r="C11076" s="2">
        <v>0.125</v>
      </c>
      <c r="D11076" s="2">
        <v>65.41</v>
      </c>
      <c r="E11076" s="2">
        <v>8.18</v>
      </c>
      <c r="F11076" s="2">
        <v>17762.160000000065</v>
      </c>
      <c r="G11076" s="2">
        <v>63.33</v>
      </c>
      <c r="H11076" s="2">
        <v>7.92</v>
      </c>
      <c r="I11076" s="2">
        <v>17516.17000000002</v>
      </c>
    </row>
    <row r="11077" spans="1:9">
      <c r="A11077" s="2">
        <v>276520</v>
      </c>
      <c r="B11077" s="2" t="s">
        <v>69</v>
      </c>
      <c r="C11077" s="2">
        <v>0.1</v>
      </c>
      <c r="D11077" s="2">
        <v>66.78</v>
      </c>
      <c r="E11077" s="2">
        <v>6.68</v>
      </c>
      <c r="F11077" s="2">
        <v>14493.000000000058</v>
      </c>
      <c r="G11077" s="2">
        <v>64.650000000000006</v>
      </c>
      <c r="H11077" s="2">
        <v>6.46</v>
      </c>
      <c r="I11077" s="2">
        <v>14291.46000000003</v>
      </c>
    </row>
    <row r="11078" spans="1:9">
      <c r="A11078" s="2">
        <v>276520</v>
      </c>
      <c r="B11078" s="2" t="s">
        <v>70</v>
      </c>
      <c r="C11078" s="2">
        <v>0.1</v>
      </c>
      <c r="D11078" s="2">
        <v>83.59</v>
      </c>
      <c r="E11078" s="2">
        <v>8.3000000000000007</v>
      </c>
      <c r="F11078" s="2">
        <v>16344.359999999964</v>
      </c>
      <c r="G11078" s="2">
        <v>65.98</v>
      </c>
      <c r="H11078" s="2">
        <v>6.6</v>
      </c>
      <c r="I11078" s="2">
        <v>15756.239999999938</v>
      </c>
    </row>
    <row r="11079" spans="1:9">
      <c r="A11079" s="2"/>
      <c r="B11079" s="2"/>
      <c r="C11079" s="2"/>
      <c r="D11079" s="2"/>
      <c r="E11079" s="2"/>
      <c r="F11079" s="2"/>
      <c r="G11079" s="2"/>
      <c r="H11079" s="2"/>
      <c r="I11079" s="2"/>
    </row>
    <row r="11080" spans="1:9">
      <c r="A11080" s="2">
        <v>276530</v>
      </c>
      <c r="B11080" s="2" t="s">
        <v>65</v>
      </c>
      <c r="C11080" s="2">
        <v>0.04</v>
      </c>
      <c r="D11080" s="2">
        <v>91.48</v>
      </c>
      <c r="E11080" s="2">
        <v>3.66</v>
      </c>
      <c r="F11080" s="2">
        <v>5352.9700000000275</v>
      </c>
      <c r="G11080" s="2">
        <v>88.56</v>
      </c>
      <c r="H11080" s="2">
        <v>3.54</v>
      </c>
      <c r="I11080" s="2">
        <v>5278.2000000000171</v>
      </c>
    </row>
    <row r="11081" spans="1:9">
      <c r="A11081" s="2">
        <v>276530</v>
      </c>
      <c r="B11081" s="2" t="s">
        <v>66</v>
      </c>
      <c r="C11081" s="2">
        <v>0.1</v>
      </c>
      <c r="D11081" s="2">
        <v>91.48</v>
      </c>
      <c r="E11081" s="2">
        <v>9.15</v>
      </c>
      <c r="F11081" s="2">
        <v>13372.59000000004</v>
      </c>
      <c r="G11081" s="2">
        <v>88.56</v>
      </c>
      <c r="H11081" s="2">
        <v>8.86</v>
      </c>
      <c r="I11081" s="2">
        <v>13186.649999999989</v>
      </c>
    </row>
    <row r="11082" spans="1:9">
      <c r="A11082" s="2">
        <v>276530</v>
      </c>
      <c r="B11082" s="2" t="s">
        <v>67</v>
      </c>
      <c r="C11082" s="2">
        <v>0.125</v>
      </c>
      <c r="D11082" s="2">
        <v>94.93</v>
      </c>
      <c r="E11082" s="2">
        <v>11.86</v>
      </c>
      <c r="F11082" s="2">
        <v>17327.95999999997</v>
      </c>
      <c r="G11082" s="2">
        <v>91.91</v>
      </c>
      <c r="H11082" s="2">
        <v>11.49</v>
      </c>
      <c r="I11082" s="2">
        <v>17087.96999999991</v>
      </c>
    </row>
    <row r="11083" spans="1:9">
      <c r="A11083" s="2">
        <v>276530</v>
      </c>
      <c r="B11083" s="2" t="s">
        <v>68</v>
      </c>
      <c r="C11083" s="2">
        <v>0.125</v>
      </c>
      <c r="D11083" s="2">
        <v>97.47</v>
      </c>
      <c r="E11083" s="2">
        <v>12.18</v>
      </c>
      <c r="F11083" s="2">
        <v>17774.340000000066</v>
      </c>
      <c r="G11083" s="2">
        <v>94.37</v>
      </c>
      <c r="H11083" s="2">
        <v>11.8</v>
      </c>
      <c r="I11083" s="2">
        <v>17527.970000000019</v>
      </c>
    </row>
    <row r="11084" spans="1:9">
      <c r="A11084" s="2">
        <v>276530</v>
      </c>
      <c r="B11084" s="2" t="s">
        <v>69</v>
      </c>
      <c r="C11084" s="2">
        <v>0.1</v>
      </c>
      <c r="D11084" s="2">
        <v>99.5</v>
      </c>
      <c r="E11084" s="2">
        <v>9.9499999999999993</v>
      </c>
      <c r="F11084" s="2">
        <v>14502.950000000059</v>
      </c>
      <c r="G11084" s="2">
        <v>96.34</v>
      </c>
      <c r="H11084" s="2">
        <v>9.6300000000000008</v>
      </c>
      <c r="I11084" s="2">
        <v>14301.090000000029</v>
      </c>
    </row>
    <row r="11085" spans="1:9">
      <c r="A11085" s="2">
        <v>276530</v>
      </c>
      <c r="B11085" s="2" t="s">
        <v>70</v>
      </c>
      <c r="C11085" s="2">
        <v>0.1</v>
      </c>
      <c r="D11085" s="2">
        <v>124.56</v>
      </c>
      <c r="E11085" s="2">
        <v>12.37</v>
      </c>
      <c r="F11085" s="2">
        <v>16356.729999999965</v>
      </c>
      <c r="G11085" s="2">
        <v>98.31</v>
      </c>
      <c r="H11085" s="2">
        <v>9.84</v>
      </c>
      <c r="I11085" s="2">
        <v>15766.079999999938</v>
      </c>
    </row>
    <row r="11086" spans="1:9">
      <c r="A11086" s="2"/>
      <c r="B11086" s="2"/>
      <c r="C11086" s="2"/>
      <c r="D11086" s="2"/>
      <c r="E11086" s="2"/>
      <c r="F11086" s="2"/>
      <c r="G11086" s="2"/>
      <c r="H11086" s="2"/>
      <c r="I11086" s="2"/>
    </row>
    <row r="11087" spans="1:9">
      <c r="A11087" s="2">
        <v>276540</v>
      </c>
      <c r="B11087" s="2" t="s">
        <v>65</v>
      </c>
      <c r="C11087" s="2">
        <v>0.04</v>
      </c>
      <c r="D11087" s="2">
        <v>91.48</v>
      </c>
      <c r="E11087" s="2">
        <v>3.66</v>
      </c>
      <c r="F11087" s="2">
        <v>5356.6300000000274</v>
      </c>
      <c r="G11087" s="2">
        <v>88.56</v>
      </c>
      <c r="H11087" s="2">
        <v>3.54</v>
      </c>
      <c r="I11087" s="2">
        <v>5281.7400000000171</v>
      </c>
    </row>
    <row r="11088" spans="1:9">
      <c r="A11088" s="2">
        <v>276540</v>
      </c>
      <c r="B11088" s="2" t="s">
        <v>66</v>
      </c>
      <c r="C11088" s="2">
        <v>0.1</v>
      </c>
      <c r="D11088" s="2">
        <v>91.48</v>
      </c>
      <c r="E11088" s="2">
        <v>9.15</v>
      </c>
      <c r="F11088" s="2">
        <v>13381.74000000004</v>
      </c>
      <c r="G11088" s="2">
        <v>88.56</v>
      </c>
      <c r="H11088" s="2">
        <v>8.86</v>
      </c>
      <c r="I11088" s="2">
        <v>13195.509999999989</v>
      </c>
    </row>
    <row r="11089" spans="1:9">
      <c r="A11089" s="2">
        <v>276540</v>
      </c>
      <c r="B11089" s="2" t="s">
        <v>67</v>
      </c>
      <c r="C11089" s="2">
        <v>0.125</v>
      </c>
      <c r="D11089" s="2">
        <v>94.93</v>
      </c>
      <c r="E11089" s="2">
        <v>11.86</v>
      </c>
      <c r="F11089" s="2">
        <v>17339.819999999971</v>
      </c>
      <c r="G11089" s="2">
        <v>91.91</v>
      </c>
      <c r="H11089" s="2">
        <v>11.49</v>
      </c>
      <c r="I11089" s="2">
        <v>17099.459999999912</v>
      </c>
    </row>
    <row r="11090" spans="1:9">
      <c r="A11090" s="2">
        <v>276540</v>
      </c>
      <c r="B11090" s="2" t="s">
        <v>68</v>
      </c>
      <c r="C11090" s="2">
        <v>0.125</v>
      </c>
      <c r="D11090" s="2">
        <v>97.47</v>
      </c>
      <c r="E11090" s="2">
        <v>12.18</v>
      </c>
      <c r="F11090" s="2">
        <v>17786.520000000066</v>
      </c>
      <c r="G11090" s="2">
        <v>94.37</v>
      </c>
      <c r="H11090" s="2">
        <v>11.8</v>
      </c>
      <c r="I11090" s="2">
        <v>17539.770000000019</v>
      </c>
    </row>
    <row r="11091" spans="1:9">
      <c r="A11091" s="2">
        <v>276540</v>
      </c>
      <c r="B11091" s="2" t="s">
        <v>69</v>
      </c>
      <c r="C11091" s="2">
        <v>0.1</v>
      </c>
      <c r="D11091" s="2">
        <v>99.5</v>
      </c>
      <c r="E11091" s="2">
        <v>9.9499999999999993</v>
      </c>
      <c r="F11091" s="2">
        <v>14512.90000000006</v>
      </c>
      <c r="G11091" s="2">
        <v>96.34</v>
      </c>
      <c r="H11091" s="2">
        <v>9.6300000000000008</v>
      </c>
      <c r="I11091" s="2">
        <v>14310.720000000028</v>
      </c>
    </row>
    <row r="11092" spans="1:9">
      <c r="A11092" s="2">
        <v>276540</v>
      </c>
      <c r="B11092" s="2" t="s">
        <v>70</v>
      </c>
      <c r="C11092" s="2">
        <v>0.1</v>
      </c>
      <c r="D11092" s="2">
        <v>124.56</v>
      </c>
      <c r="E11092" s="2">
        <v>12.37</v>
      </c>
      <c r="F11092" s="2">
        <v>16369.099999999966</v>
      </c>
      <c r="G11092" s="2">
        <v>98.31</v>
      </c>
      <c r="H11092" s="2">
        <v>9.84</v>
      </c>
      <c r="I11092" s="2">
        <v>15775.919999999938</v>
      </c>
    </row>
    <row r="11093" spans="1:9">
      <c r="A11093" s="2"/>
      <c r="B11093" s="2"/>
      <c r="C11093" s="2"/>
      <c r="D11093" s="2"/>
      <c r="E11093" s="2"/>
      <c r="F11093" s="2"/>
      <c r="G11093" s="2"/>
      <c r="H11093" s="2"/>
      <c r="I11093" s="2"/>
    </row>
    <row r="11094" spans="1:9">
      <c r="A11094" s="2">
        <v>276550</v>
      </c>
      <c r="B11094" s="2" t="s">
        <v>65</v>
      </c>
      <c r="C11094" s="2">
        <v>0.04</v>
      </c>
      <c r="D11094" s="2">
        <v>91.48</v>
      </c>
      <c r="E11094" s="2">
        <v>3.66</v>
      </c>
      <c r="F11094" s="2">
        <v>5360.2900000000272</v>
      </c>
      <c r="G11094" s="2">
        <v>88.56</v>
      </c>
      <c r="H11094" s="2">
        <v>3.54</v>
      </c>
      <c r="I11094" s="2">
        <v>5285.280000000017</v>
      </c>
    </row>
    <row r="11095" spans="1:9">
      <c r="A11095" s="2">
        <v>276550</v>
      </c>
      <c r="B11095" s="2" t="s">
        <v>66</v>
      </c>
      <c r="C11095" s="2">
        <v>0.1</v>
      </c>
      <c r="D11095" s="2">
        <v>91.48</v>
      </c>
      <c r="E11095" s="2">
        <v>9.15</v>
      </c>
      <c r="F11095" s="2">
        <v>13390.890000000039</v>
      </c>
      <c r="G11095" s="2">
        <v>88.56</v>
      </c>
      <c r="H11095" s="2">
        <v>8.86</v>
      </c>
      <c r="I11095" s="2">
        <v>13204.36999999999</v>
      </c>
    </row>
    <row r="11096" spans="1:9">
      <c r="A11096" s="2">
        <v>276550</v>
      </c>
      <c r="B11096" s="2" t="s">
        <v>67</v>
      </c>
      <c r="C11096" s="2">
        <v>0.125</v>
      </c>
      <c r="D11096" s="2">
        <v>94.93</v>
      </c>
      <c r="E11096" s="2">
        <v>11.86</v>
      </c>
      <c r="F11096" s="2">
        <v>17351.679999999971</v>
      </c>
      <c r="G11096" s="2">
        <v>91.91</v>
      </c>
      <c r="H11096" s="2">
        <v>11.49</v>
      </c>
      <c r="I11096" s="2">
        <v>17110.949999999913</v>
      </c>
    </row>
    <row r="11097" spans="1:9">
      <c r="A11097" s="2">
        <v>276550</v>
      </c>
      <c r="B11097" s="2" t="s">
        <v>68</v>
      </c>
      <c r="C11097" s="2">
        <v>0.125</v>
      </c>
      <c r="D11097" s="2">
        <v>97.47</v>
      </c>
      <c r="E11097" s="2">
        <v>12.18</v>
      </c>
      <c r="F11097" s="2">
        <v>17798.700000000066</v>
      </c>
      <c r="G11097" s="2">
        <v>94.37</v>
      </c>
      <c r="H11097" s="2">
        <v>11.8</v>
      </c>
      <c r="I11097" s="2">
        <v>17551.570000000018</v>
      </c>
    </row>
    <row r="11098" spans="1:9">
      <c r="A11098" s="2">
        <v>276550</v>
      </c>
      <c r="B11098" s="2" t="s">
        <v>69</v>
      </c>
      <c r="C11098" s="2">
        <v>0.1</v>
      </c>
      <c r="D11098" s="2">
        <v>99.5</v>
      </c>
      <c r="E11098" s="2">
        <v>9.9499999999999993</v>
      </c>
      <c r="F11098" s="2">
        <v>14522.85000000006</v>
      </c>
      <c r="G11098" s="2">
        <v>96.34</v>
      </c>
      <c r="H11098" s="2">
        <v>9.6300000000000008</v>
      </c>
      <c r="I11098" s="2">
        <v>14320.350000000028</v>
      </c>
    </row>
    <row r="11099" spans="1:9">
      <c r="A11099" s="2">
        <v>276550</v>
      </c>
      <c r="B11099" s="2" t="s">
        <v>70</v>
      </c>
      <c r="C11099" s="2">
        <v>0.1</v>
      </c>
      <c r="D11099" s="2">
        <v>124.55</v>
      </c>
      <c r="E11099" s="2">
        <v>12.36</v>
      </c>
      <c r="F11099" s="2">
        <v>16381.459999999966</v>
      </c>
      <c r="G11099" s="2">
        <v>98.31</v>
      </c>
      <c r="H11099" s="2">
        <v>9.84</v>
      </c>
      <c r="I11099" s="2">
        <v>15785.759999999938</v>
      </c>
    </row>
    <row r="11100" spans="1:9">
      <c r="A11100" s="2"/>
      <c r="B11100" s="2"/>
      <c r="C11100" s="2"/>
      <c r="D11100" s="2"/>
      <c r="E11100" s="2"/>
      <c r="F11100" s="2"/>
      <c r="G11100" s="2"/>
      <c r="H11100" s="2"/>
      <c r="I11100" s="2"/>
    </row>
    <row r="11101" spans="1:9">
      <c r="A11101" s="2">
        <v>276560</v>
      </c>
      <c r="B11101" s="2" t="s">
        <v>65</v>
      </c>
      <c r="C11101" s="2">
        <v>0.04</v>
      </c>
      <c r="D11101" s="2">
        <v>91.48</v>
      </c>
      <c r="E11101" s="2">
        <v>3.66</v>
      </c>
      <c r="F11101" s="2">
        <v>5363.9500000000271</v>
      </c>
      <c r="G11101" s="2">
        <v>88.56</v>
      </c>
      <c r="H11101" s="2">
        <v>3.54</v>
      </c>
      <c r="I11101" s="2">
        <v>5288.820000000017</v>
      </c>
    </row>
    <row r="11102" spans="1:9">
      <c r="A11102" s="2">
        <v>276560</v>
      </c>
      <c r="B11102" s="2" t="s">
        <v>66</v>
      </c>
      <c r="C11102" s="2">
        <v>0.1</v>
      </c>
      <c r="D11102" s="2">
        <v>91.48</v>
      </c>
      <c r="E11102" s="2">
        <v>9.15</v>
      </c>
      <c r="F11102" s="2">
        <v>13400.040000000039</v>
      </c>
      <c r="G11102" s="2">
        <v>88.56</v>
      </c>
      <c r="H11102" s="2">
        <v>8.86</v>
      </c>
      <c r="I11102" s="2">
        <v>13213.22999999999</v>
      </c>
    </row>
    <row r="11103" spans="1:9">
      <c r="A11103" s="2">
        <v>276560</v>
      </c>
      <c r="B11103" s="2" t="s">
        <v>67</v>
      </c>
      <c r="C11103" s="2">
        <v>0.125</v>
      </c>
      <c r="D11103" s="2">
        <v>94.93</v>
      </c>
      <c r="E11103" s="2">
        <v>11.86</v>
      </c>
      <c r="F11103" s="2">
        <v>17363.539999999972</v>
      </c>
      <c r="G11103" s="2">
        <v>91.91</v>
      </c>
      <c r="H11103" s="2">
        <v>11.49</v>
      </c>
      <c r="I11103" s="2">
        <v>17122.439999999915</v>
      </c>
    </row>
    <row r="11104" spans="1:9">
      <c r="A11104" s="2">
        <v>276560</v>
      </c>
      <c r="B11104" s="2" t="s">
        <v>68</v>
      </c>
      <c r="C11104" s="2">
        <v>0.125</v>
      </c>
      <c r="D11104" s="2">
        <v>97.47</v>
      </c>
      <c r="E11104" s="2">
        <v>12.18</v>
      </c>
      <c r="F11104" s="2">
        <v>17810.880000000067</v>
      </c>
      <c r="G11104" s="2">
        <v>94.37</v>
      </c>
      <c r="H11104" s="2">
        <v>11.8</v>
      </c>
      <c r="I11104" s="2">
        <v>17563.370000000017</v>
      </c>
    </row>
    <row r="11105" spans="1:9">
      <c r="A11105" s="2">
        <v>276560</v>
      </c>
      <c r="B11105" s="2" t="s">
        <v>69</v>
      </c>
      <c r="C11105" s="2">
        <v>0.1</v>
      </c>
      <c r="D11105" s="2">
        <v>99.5</v>
      </c>
      <c r="E11105" s="2">
        <v>9.9499999999999993</v>
      </c>
      <c r="F11105" s="2">
        <v>14532.800000000061</v>
      </c>
      <c r="G11105" s="2">
        <v>96.34</v>
      </c>
      <c r="H11105" s="2">
        <v>9.6300000000000008</v>
      </c>
      <c r="I11105" s="2">
        <v>14329.980000000027</v>
      </c>
    </row>
    <row r="11106" spans="1:9">
      <c r="A11106" s="2">
        <v>276560</v>
      </c>
      <c r="B11106" s="2" t="s">
        <v>70</v>
      </c>
      <c r="C11106" s="2">
        <v>0.1</v>
      </c>
      <c r="D11106" s="2">
        <v>124.55</v>
      </c>
      <c r="E11106" s="2">
        <v>12.36</v>
      </c>
      <c r="F11106" s="2">
        <v>16393.819999999967</v>
      </c>
      <c r="G11106" s="2">
        <v>98.31</v>
      </c>
      <c r="H11106" s="2">
        <v>9.84</v>
      </c>
      <c r="I11106" s="2">
        <v>15795.599999999939</v>
      </c>
    </row>
    <row r="11107" spans="1:9">
      <c r="A11107" s="2"/>
      <c r="B11107" s="2"/>
      <c r="C11107" s="2"/>
      <c r="D11107" s="2"/>
      <c r="E11107" s="2"/>
      <c r="F11107" s="2"/>
      <c r="G11107" s="2"/>
      <c r="H11107" s="2"/>
      <c r="I11107" s="2"/>
    </row>
    <row r="11108" spans="1:9">
      <c r="A11108" s="2">
        <v>276565.27500000002</v>
      </c>
      <c r="B11108" s="2" t="s">
        <v>65</v>
      </c>
      <c r="C11108" s="2">
        <v>0.04</v>
      </c>
      <c r="D11108" s="2">
        <v>48.26</v>
      </c>
      <c r="E11108" s="2">
        <v>1.93</v>
      </c>
      <c r="F11108" s="2">
        <v>5365.8800000000274</v>
      </c>
      <c r="G11108" s="2">
        <v>46.71</v>
      </c>
      <c r="H11108" s="2">
        <v>1.87</v>
      </c>
      <c r="I11108" s="2">
        <v>5290.6900000000169</v>
      </c>
    </row>
    <row r="11109" spans="1:9">
      <c r="A11109" s="2">
        <v>276565.27500000002</v>
      </c>
      <c r="B11109" s="2" t="s">
        <v>66</v>
      </c>
      <c r="C11109" s="2">
        <v>0.1</v>
      </c>
      <c r="D11109" s="2">
        <v>48.26</v>
      </c>
      <c r="E11109" s="2">
        <v>4.83</v>
      </c>
      <c r="F11109" s="2">
        <v>13404.870000000039</v>
      </c>
      <c r="G11109" s="2">
        <v>46.71</v>
      </c>
      <c r="H11109" s="2">
        <v>4.67</v>
      </c>
      <c r="I11109" s="2">
        <v>13217.899999999991</v>
      </c>
    </row>
    <row r="11110" spans="1:9">
      <c r="A11110" s="2">
        <v>276565.27500000002</v>
      </c>
      <c r="B11110" s="2" t="s">
        <v>67</v>
      </c>
      <c r="C11110" s="2">
        <v>0.125</v>
      </c>
      <c r="D11110" s="2">
        <v>50.08</v>
      </c>
      <c r="E11110" s="2">
        <v>6.26</v>
      </c>
      <c r="F11110" s="2">
        <v>17369.79999999997</v>
      </c>
      <c r="G11110" s="2">
        <v>48.48</v>
      </c>
      <c r="H11110" s="2">
        <v>6.06</v>
      </c>
      <c r="I11110" s="2">
        <v>17128.499999999916</v>
      </c>
    </row>
    <row r="11111" spans="1:9">
      <c r="A11111" s="2">
        <v>276565.27500000002</v>
      </c>
      <c r="B11111" s="2" t="s">
        <v>68</v>
      </c>
      <c r="C11111" s="2">
        <v>0.125</v>
      </c>
      <c r="D11111" s="2">
        <v>51.42</v>
      </c>
      <c r="E11111" s="2">
        <v>6.43</v>
      </c>
      <c r="F11111" s="2">
        <v>17817.310000000067</v>
      </c>
      <c r="G11111" s="2">
        <v>49.78</v>
      </c>
      <c r="H11111" s="2">
        <v>6.22</v>
      </c>
      <c r="I11111" s="2">
        <v>17569.590000000018</v>
      </c>
    </row>
    <row r="11112" spans="1:9">
      <c r="A11112" s="2">
        <v>276565.27500000002</v>
      </c>
      <c r="B11112" s="2" t="s">
        <v>69</v>
      </c>
      <c r="C11112" s="2">
        <v>0.1</v>
      </c>
      <c r="D11112" s="2">
        <v>52.49</v>
      </c>
      <c r="E11112" s="2">
        <v>5.25</v>
      </c>
      <c r="F11112" s="2">
        <v>14538.050000000061</v>
      </c>
      <c r="G11112" s="2">
        <v>50.82</v>
      </c>
      <c r="H11112" s="2">
        <v>5.08</v>
      </c>
      <c r="I11112" s="2">
        <v>14335.060000000027</v>
      </c>
    </row>
    <row r="11113" spans="1:9">
      <c r="A11113" s="2">
        <v>276565.27500000002</v>
      </c>
      <c r="B11113" s="2" t="s">
        <v>70</v>
      </c>
      <c r="C11113" s="2">
        <v>0.1</v>
      </c>
      <c r="D11113" s="2">
        <v>65.7</v>
      </c>
      <c r="E11113" s="2">
        <v>6.52</v>
      </c>
      <c r="F11113" s="2">
        <v>16400.339999999967</v>
      </c>
      <c r="G11113" s="2">
        <v>51.86</v>
      </c>
      <c r="H11113" s="2">
        <v>5.19</v>
      </c>
      <c r="I11113" s="2">
        <v>15800.789999999939</v>
      </c>
    </row>
    <row r="11114" spans="1:9">
      <c r="A11114" s="2"/>
      <c r="B11114" s="2"/>
      <c r="C11114" s="2"/>
      <c r="D11114" s="2"/>
      <c r="E11114" s="2"/>
      <c r="F11114" s="2"/>
      <c r="G11114" s="2"/>
      <c r="H11114" s="2"/>
      <c r="I11114" s="2"/>
    </row>
    <row r="11115" spans="1:9">
      <c r="A11115" s="2">
        <v>276570</v>
      </c>
      <c r="B11115" s="2" t="s">
        <v>65</v>
      </c>
      <c r="C11115" s="2">
        <v>0.04</v>
      </c>
      <c r="D11115" s="2">
        <v>43.21</v>
      </c>
      <c r="E11115" s="2">
        <v>1.73</v>
      </c>
      <c r="F11115" s="2">
        <v>5367.610000000027</v>
      </c>
      <c r="G11115" s="2">
        <v>41.86</v>
      </c>
      <c r="H11115" s="2">
        <v>1.67</v>
      </c>
      <c r="I11115" s="2">
        <v>5292.360000000017</v>
      </c>
    </row>
    <row r="11116" spans="1:9">
      <c r="A11116" s="2">
        <v>276570</v>
      </c>
      <c r="B11116" s="2" t="s">
        <v>66</v>
      </c>
      <c r="C11116" s="2">
        <v>0.1</v>
      </c>
      <c r="D11116" s="2">
        <v>43.21</v>
      </c>
      <c r="E11116" s="2">
        <v>4.32</v>
      </c>
      <c r="F11116" s="2">
        <v>13409.190000000039</v>
      </c>
      <c r="G11116" s="2">
        <v>41.86</v>
      </c>
      <c r="H11116" s="2">
        <v>4.1900000000000004</v>
      </c>
      <c r="I11116" s="2">
        <v>13222.089999999991</v>
      </c>
    </row>
    <row r="11117" spans="1:9">
      <c r="A11117" s="2">
        <v>276570</v>
      </c>
      <c r="B11117" s="2" t="s">
        <v>67</v>
      </c>
      <c r="C11117" s="2">
        <v>0.125</v>
      </c>
      <c r="D11117" s="2">
        <v>44.84</v>
      </c>
      <c r="E11117" s="2">
        <v>5.6</v>
      </c>
      <c r="F11117" s="2">
        <v>17375.399999999969</v>
      </c>
      <c r="G11117" s="2">
        <v>43.45</v>
      </c>
      <c r="H11117" s="2">
        <v>5.43</v>
      </c>
      <c r="I11117" s="2">
        <v>17133.929999999917</v>
      </c>
    </row>
    <row r="11118" spans="1:9">
      <c r="A11118" s="2">
        <v>276570</v>
      </c>
      <c r="B11118" s="2" t="s">
        <v>68</v>
      </c>
      <c r="C11118" s="2">
        <v>0.125</v>
      </c>
      <c r="D11118" s="2">
        <v>46.04</v>
      </c>
      <c r="E11118" s="2">
        <v>5.75</v>
      </c>
      <c r="F11118" s="2">
        <v>17823.060000000067</v>
      </c>
      <c r="G11118" s="2">
        <v>44.61</v>
      </c>
      <c r="H11118" s="2">
        <v>5.58</v>
      </c>
      <c r="I11118" s="2">
        <v>17575.17000000002</v>
      </c>
    </row>
    <row r="11119" spans="1:9">
      <c r="A11119" s="2">
        <v>276570</v>
      </c>
      <c r="B11119" s="2" t="s">
        <v>69</v>
      </c>
      <c r="C11119" s="2">
        <v>0.1</v>
      </c>
      <c r="D11119" s="2">
        <v>47</v>
      </c>
      <c r="E11119" s="2">
        <v>4.7</v>
      </c>
      <c r="F11119" s="2">
        <v>14542.750000000062</v>
      </c>
      <c r="G11119" s="2">
        <v>45.54</v>
      </c>
      <c r="H11119" s="2">
        <v>4.55</v>
      </c>
      <c r="I11119" s="2">
        <v>14339.610000000026</v>
      </c>
    </row>
    <row r="11120" spans="1:9">
      <c r="A11120" s="2">
        <v>276570</v>
      </c>
      <c r="B11120" s="2" t="s">
        <v>70</v>
      </c>
      <c r="C11120" s="2">
        <v>0.1</v>
      </c>
      <c r="D11120" s="2">
        <v>58.87</v>
      </c>
      <c r="E11120" s="2">
        <v>5.85</v>
      </c>
      <c r="F11120" s="2">
        <v>16406.189999999966</v>
      </c>
      <c r="G11120" s="2">
        <v>46.47</v>
      </c>
      <c r="H11120" s="2">
        <v>4.6500000000000004</v>
      </c>
      <c r="I11120" s="2">
        <v>15805.439999999939</v>
      </c>
    </row>
    <row r="11121" spans="1:9">
      <c r="A11121" s="2"/>
      <c r="B11121" s="2"/>
      <c r="C11121" s="2"/>
      <c r="D11121" s="2"/>
      <c r="E11121" s="2"/>
      <c r="F11121" s="2"/>
      <c r="G11121" s="2"/>
      <c r="H11121" s="2"/>
      <c r="I11121" s="2"/>
    </row>
    <row r="11122" spans="1:9">
      <c r="A11122" s="2">
        <v>276580</v>
      </c>
      <c r="B11122" s="2" t="s">
        <v>65</v>
      </c>
      <c r="C11122" s="2">
        <v>0.04</v>
      </c>
      <c r="D11122" s="2">
        <v>91.33</v>
      </c>
      <c r="E11122" s="2">
        <v>3.65</v>
      </c>
      <c r="F11122" s="2">
        <v>5371.2600000000266</v>
      </c>
      <c r="G11122" s="2">
        <v>88.72</v>
      </c>
      <c r="H11122" s="2">
        <v>3.55</v>
      </c>
      <c r="I11122" s="2">
        <v>5295.9100000000171</v>
      </c>
    </row>
    <row r="11123" spans="1:9">
      <c r="A11123" s="2">
        <v>276580</v>
      </c>
      <c r="B11123" s="2" t="s">
        <v>66</v>
      </c>
      <c r="C11123" s="2">
        <v>0.1</v>
      </c>
      <c r="D11123" s="2">
        <v>91.33</v>
      </c>
      <c r="E11123" s="2">
        <v>9.14</v>
      </c>
      <c r="F11123" s="2">
        <v>13418.330000000038</v>
      </c>
      <c r="G11123" s="2">
        <v>88.72</v>
      </c>
      <c r="H11123" s="2">
        <v>8.8699999999999992</v>
      </c>
      <c r="I11123" s="2">
        <v>13230.959999999992</v>
      </c>
    </row>
    <row r="11124" spans="1:9">
      <c r="A11124" s="2">
        <v>276580</v>
      </c>
      <c r="B11124" s="2" t="s">
        <v>67</v>
      </c>
      <c r="C11124" s="2">
        <v>0.125</v>
      </c>
      <c r="D11124" s="2">
        <v>94.77</v>
      </c>
      <c r="E11124" s="2">
        <v>11.84</v>
      </c>
      <c r="F11124" s="2">
        <v>17387.239999999969</v>
      </c>
      <c r="G11124" s="2">
        <v>92.08</v>
      </c>
      <c r="H11124" s="2">
        <v>11.51</v>
      </c>
      <c r="I11124" s="2">
        <v>17145.439999999915</v>
      </c>
    </row>
    <row r="11125" spans="1:9">
      <c r="A11125" s="2">
        <v>276580</v>
      </c>
      <c r="B11125" s="2" t="s">
        <v>68</v>
      </c>
      <c r="C11125" s="2">
        <v>0.125</v>
      </c>
      <c r="D11125" s="2">
        <v>97.3</v>
      </c>
      <c r="E11125" s="2">
        <v>12.16</v>
      </c>
      <c r="F11125" s="2">
        <v>17835.220000000067</v>
      </c>
      <c r="G11125" s="2">
        <v>94.54</v>
      </c>
      <c r="H11125" s="2">
        <v>11.82</v>
      </c>
      <c r="I11125" s="2">
        <v>17586.99000000002</v>
      </c>
    </row>
    <row r="11126" spans="1:9">
      <c r="A11126" s="2">
        <v>276580</v>
      </c>
      <c r="B11126" s="2" t="s">
        <v>69</v>
      </c>
      <c r="C11126" s="2">
        <v>0.1</v>
      </c>
      <c r="D11126" s="2">
        <v>99.33</v>
      </c>
      <c r="E11126" s="2">
        <v>9.93</v>
      </c>
      <c r="F11126" s="2">
        <v>14552.680000000062</v>
      </c>
      <c r="G11126" s="2">
        <v>96.51</v>
      </c>
      <c r="H11126" s="2">
        <v>9.65</v>
      </c>
      <c r="I11126" s="2">
        <v>14349.260000000026</v>
      </c>
    </row>
    <row r="11127" spans="1:9">
      <c r="A11127" s="2">
        <v>276580</v>
      </c>
      <c r="B11127" s="2" t="s">
        <v>70</v>
      </c>
      <c r="C11127" s="2">
        <v>0.1</v>
      </c>
      <c r="D11127" s="2">
        <v>124.68</v>
      </c>
      <c r="E11127" s="2">
        <v>12.38</v>
      </c>
      <c r="F11127" s="2">
        <v>16418.569999999967</v>
      </c>
      <c r="G11127" s="2">
        <v>98.48</v>
      </c>
      <c r="H11127" s="2">
        <v>9.85</v>
      </c>
      <c r="I11127" s="2">
        <v>15815.289999999939</v>
      </c>
    </row>
    <row r="11128" spans="1:9">
      <c r="A11128" s="2"/>
      <c r="B11128" s="2"/>
      <c r="C11128" s="2"/>
      <c r="D11128" s="2"/>
      <c r="E11128" s="2"/>
      <c r="F11128" s="2"/>
      <c r="G11128" s="2"/>
      <c r="H11128" s="2"/>
      <c r="I11128" s="2"/>
    </row>
    <row r="11129" spans="1:9">
      <c r="A11129" s="2">
        <v>276590</v>
      </c>
      <c r="B11129" s="2" t="s">
        <v>65</v>
      </c>
      <c r="C11129" s="2">
        <v>0.04</v>
      </c>
      <c r="D11129" s="2">
        <v>91.16</v>
      </c>
      <c r="E11129" s="2">
        <v>3.64</v>
      </c>
      <c r="F11129" s="2">
        <v>5374.9000000000269</v>
      </c>
      <c r="G11129" s="2">
        <v>88.88</v>
      </c>
      <c r="H11129" s="2">
        <v>3.55</v>
      </c>
      <c r="I11129" s="2">
        <v>5299.4600000000173</v>
      </c>
    </row>
    <row r="11130" spans="1:9">
      <c r="A11130" s="2">
        <v>276590</v>
      </c>
      <c r="B11130" s="2" t="s">
        <v>66</v>
      </c>
      <c r="C11130" s="2">
        <v>0.1</v>
      </c>
      <c r="D11130" s="2">
        <v>91.16</v>
      </c>
      <c r="E11130" s="2">
        <v>9.1199999999999992</v>
      </c>
      <c r="F11130" s="2">
        <v>13427.450000000039</v>
      </c>
      <c r="G11130" s="2">
        <v>88.88</v>
      </c>
      <c r="H11130" s="2">
        <v>8.89</v>
      </c>
      <c r="I11130" s="2">
        <v>13239.849999999991</v>
      </c>
    </row>
    <row r="11131" spans="1:9">
      <c r="A11131" s="2">
        <v>276590</v>
      </c>
      <c r="B11131" s="2" t="s">
        <v>67</v>
      </c>
      <c r="C11131" s="2">
        <v>0.125</v>
      </c>
      <c r="D11131" s="2">
        <v>94.6</v>
      </c>
      <c r="E11131" s="2">
        <v>11.82</v>
      </c>
      <c r="F11131" s="2">
        <v>17399.059999999969</v>
      </c>
      <c r="G11131" s="2">
        <v>92.24</v>
      </c>
      <c r="H11131" s="2">
        <v>11.53</v>
      </c>
      <c r="I11131" s="2">
        <v>17156.969999999914</v>
      </c>
    </row>
    <row r="11132" spans="1:9">
      <c r="A11132" s="2">
        <v>276590</v>
      </c>
      <c r="B11132" s="2" t="s">
        <v>68</v>
      </c>
      <c r="C11132" s="2">
        <v>0.125</v>
      </c>
      <c r="D11132" s="2">
        <v>97.13</v>
      </c>
      <c r="E11132" s="2">
        <v>12.14</v>
      </c>
      <c r="F11132" s="2">
        <v>17847.360000000066</v>
      </c>
      <c r="G11132" s="2">
        <v>94.71</v>
      </c>
      <c r="H11132" s="2">
        <v>11.84</v>
      </c>
      <c r="I11132" s="2">
        <v>17598.83000000002</v>
      </c>
    </row>
    <row r="11133" spans="1:9">
      <c r="A11133" s="2">
        <v>276590</v>
      </c>
      <c r="B11133" s="2" t="s">
        <v>69</v>
      </c>
      <c r="C11133" s="2">
        <v>0.1</v>
      </c>
      <c r="D11133" s="2">
        <v>99.16</v>
      </c>
      <c r="E11133" s="2">
        <v>9.91</v>
      </c>
      <c r="F11133" s="2">
        <v>14562.590000000062</v>
      </c>
      <c r="G11133" s="2">
        <v>96.69</v>
      </c>
      <c r="H11133" s="2">
        <v>9.67</v>
      </c>
      <c r="I11133" s="2">
        <v>14358.930000000026</v>
      </c>
    </row>
    <row r="11134" spans="1:9">
      <c r="A11134" s="2">
        <v>276590</v>
      </c>
      <c r="B11134" s="2" t="s">
        <v>70</v>
      </c>
      <c r="C11134" s="2">
        <v>0.1</v>
      </c>
      <c r="D11134" s="2">
        <v>124.81</v>
      </c>
      <c r="E11134" s="2">
        <v>12.39</v>
      </c>
      <c r="F11134" s="2">
        <v>16430.959999999966</v>
      </c>
      <c r="G11134" s="2">
        <v>98.66</v>
      </c>
      <c r="H11134" s="2">
        <v>9.8699999999999992</v>
      </c>
      <c r="I11134" s="2">
        <v>15825.15999999994</v>
      </c>
    </row>
    <row r="11135" spans="1:9">
      <c r="A11135" s="2"/>
      <c r="B11135" s="2"/>
      <c r="C11135" s="2"/>
      <c r="D11135" s="2"/>
      <c r="E11135" s="2"/>
      <c r="F11135" s="2"/>
      <c r="G11135" s="2"/>
      <c r="H11135" s="2"/>
      <c r="I11135" s="2"/>
    </row>
    <row r="11136" spans="1:9">
      <c r="A11136" s="2">
        <v>276600</v>
      </c>
      <c r="B11136" s="2" t="s">
        <v>65</v>
      </c>
      <c r="C11136" s="2">
        <v>0.04</v>
      </c>
      <c r="D11136" s="2">
        <v>91</v>
      </c>
      <c r="E11136" s="2">
        <v>3.64</v>
      </c>
      <c r="F11136" s="2">
        <v>5378.5400000000272</v>
      </c>
      <c r="G11136" s="2">
        <v>89.04</v>
      </c>
      <c r="H11136" s="2">
        <v>3.56</v>
      </c>
      <c r="I11136" s="2">
        <v>5303.0200000000177</v>
      </c>
    </row>
    <row r="11137" spans="1:9">
      <c r="A11137" s="2">
        <v>276600</v>
      </c>
      <c r="B11137" s="2" t="s">
        <v>66</v>
      </c>
      <c r="C11137" s="2">
        <v>0.1</v>
      </c>
      <c r="D11137" s="2">
        <v>91</v>
      </c>
      <c r="E11137" s="2">
        <v>9.1</v>
      </c>
      <c r="F11137" s="2">
        <v>13436.550000000039</v>
      </c>
      <c r="G11137" s="2">
        <v>89.04</v>
      </c>
      <c r="H11137" s="2">
        <v>8.91</v>
      </c>
      <c r="I11137" s="2">
        <v>13248.759999999991</v>
      </c>
    </row>
    <row r="11138" spans="1:9">
      <c r="A11138" s="2">
        <v>276600</v>
      </c>
      <c r="B11138" s="2" t="s">
        <v>67</v>
      </c>
      <c r="C11138" s="2">
        <v>0.125</v>
      </c>
      <c r="D11138" s="2">
        <v>94.43</v>
      </c>
      <c r="E11138" s="2">
        <v>11.8</v>
      </c>
      <c r="F11138" s="2">
        <v>17410.859999999968</v>
      </c>
      <c r="G11138" s="2">
        <v>92.41</v>
      </c>
      <c r="H11138" s="2">
        <v>11.55</v>
      </c>
      <c r="I11138" s="2">
        <v>17168.519999999913</v>
      </c>
    </row>
    <row r="11139" spans="1:9">
      <c r="A11139" s="2">
        <v>276600</v>
      </c>
      <c r="B11139" s="2" t="s">
        <v>68</v>
      </c>
      <c r="C11139" s="2">
        <v>0.125</v>
      </c>
      <c r="D11139" s="2">
        <v>96.96</v>
      </c>
      <c r="E11139" s="2">
        <v>12.12</v>
      </c>
      <c r="F11139" s="2">
        <v>17859.480000000065</v>
      </c>
      <c r="G11139" s="2">
        <v>94.89</v>
      </c>
      <c r="H11139" s="2">
        <v>11.86</v>
      </c>
      <c r="I11139" s="2">
        <v>17610.690000000021</v>
      </c>
    </row>
    <row r="11140" spans="1:9">
      <c r="A11140" s="2">
        <v>276600</v>
      </c>
      <c r="B11140" s="2" t="s">
        <v>69</v>
      </c>
      <c r="C11140" s="2">
        <v>0.1</v>
      </c>
      <c r="D11140" s="2">
        <v>98.98</v>
      </c>
      <c r="E11140" s="2">
        <v>9.9</v>
      </c>
      <c r="F11140" s="2">
        <v>14572.490000000062</v>
      </c>
      <c r="G11140" s="2">
        <v>96.86</v>
      </c>
      <c r="H11140" s="2">
        <v>9.68</v>
      </c>
      <c r="I11140" s="2">
        <v>14368.610000000026</v>
      </c>
    </row>
    <row r="11141" spans="1:9">
      <c r="A11141" s="2">
        <v>276600</v>
      </c>
      <c r="B11141" s="2" t="s">
        <v>70</v>
      </c>
      <c r="C11141" s="2">
        <v>0.1</v>
      </c>
      <c r="D11141" s="2">
        <v>124.96</v>
      </c>
      <c r="E11141" s="2">
        <v>12.4</v>
      </c>
      <c r="F11141" s="2">
        <v>16443.359999999968</v>
      </c>
      <c r="G11141" s="2">
        <v>98.84</v>
      </c>
      <c r="H11141" s="2">
        <v>9.89</v>
      </c>
      <c r="I11141" s="2">
        <v>15835.049999999939</v>
      </c>
    </row>
    <row r="11142" spans="1:9">
      <c r="A11142" s="2"/>
      <c r="B11142" s="2"/>
      <c r="C11142" s="2"/>
      <c r="D11142" s="2"/>
      <c r="E11142" s="2"/>
      <c r="F11142" s="2"/>
      <c r="G11142" s="2"/>
      <c r="H11142" s="2"/>
      <c r="I11142" s="2"/>
    </row>
    <row r="11143" spans="1:9">
      <c r="A11143" s="2">
        <v>276610</v>
      </c>
      <c r="B11143" s="2" t="s">
        <v>65</v>
      </c>
      <c r="C11143" s="2">
        <v>0.04</v>
      </c>
      <c r="D11143" s="2">
        <v>90.84</v>
      </c>
      <c r="E11143" s="2">
        <v>3.63</v>
      </c>
      <c r="F11143" s="2">
        <v>5382.1700000000274</v>
      </c>
      <c r="G11143" s="2">
        <v>89.2</v>
      </c>
      <c r="H11143" s="2">
        <v>3.57</v>
      </c>
      <c r="I11143" s="2">
        <v>5306.5900000000174</v>
      </c>
    </row>
    <row r="11144" spans="1:9">
      <c r="A11144" s="2">
        <v>276610</v>
      </c>
      <c r="B11144" s="2" t="s">
        <v>66</v>
      </c>
      <c r="C11144" s="2">
        <v>0.1</v>
      </c>
      <c r="D11144" s="2">
        <v>90.84</v>
      </c>
      <c r="E11144" s="2">
        <v>9.09</v>
      </c>
      <c r="F11144" s="2">
        <v>13445.640000000039</v>
      </c>
      <c r="G11144" s="2">
        <v>89.2</v>
      </c>
      <c r="H11144" s="2">
        <v>8.92</v>
      </c>
      <c r="I11144" s="2">
        <v>13257.679999999991</v>
      </c>
    </row>
    <row r="11145" spans="1:9">
      <c r="A11145" s="2">
        <v>276610</v>
      </c>
      <c r="B11145" s="2" t="s">
        <v>67</v>
      </c>
      <c r="C11145" s="2">
        <v>0.125</v>
      </c>
      <c r="D11145" s="2">
        <v>94.26</v>
      </c>
      <c r="E11145" s="2">
        <v>11.78</v>
      </c>
      <c r="F11145" s="2">
        <v>17422.639999999967</v>
      </c>
      <c r="G11145" s="2">
        <v>92.58</v>
      </c>
      <c r="H11145" s="2">
        <v>11.57</v>
      </c>
      <c r="I11145" s="2">
        <v>17180.089999999913</v>
      </c>
    </row>
    <row r="11146" spans="1:9">
      <c r="A11146" s="2">
        <v>276610</v>
      </c>
      <c r="B11146" s="2" t="s">
        <v>68</v>
      </c>
      <c r="C11146" s="2">
        <v>0.125</v>
      </c>
      <c r="D11146" s="2">
        <v>96.79</v>
      </c>
      <c r="E11146" s="2">
        <v>12.1</v>
      </c>
      <c r="F11146" s="2">
        <v>17871.580000000064</v>
      </c>
      <c r="G11146" s="2">
        <v>95.06</v>
      </c>
      <c r="H11146" s="2">
        <v>11.88</v>
      </c>
      <c r="I11146" s="2">
        <v>17622.570000000022</v>
      </c>
    </row>
    <row r="11147" spans="1:9">
      <c r="A11147" s="2">
        <v>276610</v>
      </c>
      <c r="B11147" s="2" t="s">
        <v>69</v>
      </c>
      <c r="C11147" s="2">
        <v>0.1</v>
      </c>
      <c r="D11147" s="2">
        <v>98.8</v>
      </c>
      <c r="E11147" s="2">
        <v>9.8800000000000008</v>
      </c>
      <c r="F11147" s="2">
        <v>14582.370000000061</v>
      </c>
      <c r="G11147" s="2">
        <v>97.04</v>
      </c>
      <c r="H11147" s="2">
        <v>9.6999999999999993</v>
      </c>
      <c r="I11147" s="2">
        <v>14378.310000000027</v>
      </c>
    </row>
    <row r="11148" spans="1:9">
      <c r="A11148" s="2">
        <v>276610</v>
      </c>
      <c r="B11148" s="2" t="s">
        <v>70</v>
      </c>
      <c r="C11148" s="2">
        <v>0.1</v>
      </c>
      <c r="D11148" s="2">
        <v>125.11</v>
      </c>
      <c r="E11148" s="2">
        <v>12.42</v>
      </c>
      <c r="F11148" s="2">
        <v>16455.779999999966</v>
      </c>
      <c r="G11148" s="2">
        <v>99.02</v>
      </c>
      <c r="H11148" s="2">
        <v>9.9</v>
      </c>
      <c r="I11148" s="2">
        <v>15844.949999999939</v>
      </c>
    </row>
    <row r="11149" spans="1:9">
      <c r="A11149" s="2"/>
      <c r="B11149" s="2"/>
      <c r="C11149" s="2"/>
      <c r="D11149" s="2"/>
      <c r="E11149" s="2"/>
      <c r="F11149" s="2"/>
      <c r="G11149" s="2"/>
      <c r="H11149" s="2"/>
      <c r="I11149" s="2"/>
    </row>
    <row r="11150" spans="1:9">
      <c r="A11150" s="2">
        <v>276620</v>
      </c>
      <c r="B11150" s="2" t="s">
        <v>65</v>
      </c>
      <c r="C11150" s="2">
        <v>0.04</v>
      </c>
      <c r="D11150" s="2">
        <v>90.68</v>
      </c>
      <c r="E11150" s="2">
        <v>3.62</v>
      </c>
      <c r="F11150" s="2">
        <v>5385.7900000000272</v>
      </c>
      <c r="G11150" s="2">
        <v>89.37</v>
      </c>
      <c r="H11150" s="2">
        <v>3.57</v>
      </c>
      <c r="I11150" s="2">
        <v>5310.1600000000171</v>
      </c>
    </row>
    <row r="11151" spans="1:9">
      <c r="A11151" s="2">
        <v>276620</v>
      </c>
      <c r="B11151" s="2" t="s">
        <v>66</v>
      </c>
      <c r="C11151" s="2">
        <v>0.1</v>
      </c>
      <c r="D11151" s="2">
        <v>90.68</v>
      </c>
      <c r="E11151" s="2">
        <v>9.07</v>
      </c>
      <c r="F11151" s="2">
        <v>13454.710000000039</v>
      </c>
      <c r="G11151" s="2">
        <v>89.37</v>
      </c>
      <c r="H11151" s="2">
        <v>8.94</v>
      </c>
      <c r="I11151" s="2">
        <v>13266.619999999992</v>
      </c>
    </row>
    <row r="11152" spans="1:9">
      <c r="A11152" s="2">
        <v>276620</v>
      </c>
      <c r="B11152" s="2" t="s">
        <v>67</v>
      </c>
      <c r="C11152" s="2">
        <v>0.125</v>
      </c>
      <c r="D11152" s="2">
        <v>94.1</v>
      </c>
      <c r="E11152" s="2">
        <v>11.76</v>
      </c>
      <c r="F11152" s="2">
        <v>17434.399999999965</v>
      </c>
      <c r="G11152" s="2">
        <v>92.75</v>
      </c>
      <c r="H11152" s="2">
        <v>11.59</v>
      </c>
      <c r="I11152" s="2">
        <v>17191.679999999913</v>
      </c>
    </row>
    <row r="11153" spans="1:9">
      <c r="A11153" s="2">
        <v>276620</v>
      </c>
      <c r="B11153" s="2" t="s">
        <v>68</v>
      </c>
      <c r="C11153" s="2">
        <v>0.125</v>
      </c>
      <c r="D11153" s="2">
        <v>96.61</v>
      </c>
      <c r="E11153" s="2">
        <v>12.08</v>
      </c>
      <c r="F11153" s="2">
        <v>17883.660000000065</v>
      </c>
      <c r="G11153" s="2">
        <v>95.23</v>
      </c>
      <c r="H11153" s="2">
        <v>11.9</v>
      </c>
      <c r="I11153" s="2">
        <v>17634.470000000023</v>
      </c>
    </row>
    <row r="11154" spans="1:9">
      <c r="A11154" s="2">
        <v>276620</v>
      </c>
      <c r="B11154" s="2" t="s">
        <v>69</v>
      </c>
      <c r="C11154" s="2">
        <v>0.1</v>
      </c>
      <c r="D11154" s="2">
        <v>98.63</v>
      </c>
      <c r="E11154" s="2">
        <v>9.86</v>
      </c>
      <c r="F11154" s="2">
        <v>14592.230000000061</v>
      </c>
      <c r="G11154" s="2">
        <v>97.21</v>
      </c>
      <c r="H11154" s="2">
        <v>9.7200000000000006</v>
      </c>
      <c r="I11154" s="2">
        <v>14388.030000000026</v>
      </c>
    </row>
    <row r="11155" spans="1:9">
      <c r="A11155" s="2">
        <v>276620</v>
      </c>
      <c r="B11155" s="2" t="s">
        <v>70</v>
      </c>
      <c r="C11155" s="2">
        <v>0.1</v>
      </c>
      <c r="D11155" s="2">
        <v>125.27</v>
      </c>
      <c r="E11155" s="2">
        <v>12.44</v>
      </c>
      <c r="F11155" s="2">
        <v>16468.219999999965</v>
      </c>
      <c r="G11155" s="2">
        <v>99.2</v>
      </c>
      <c r="H11155" s="2">
        <v>9.92</v>
      </c>
      <c r="I11155" s="2">
        <v>15854.869999999939</v>
      </c>
    </row>
    <row r="11156" spans="1:9">
      <c r="A11156" s="2"/>
      <c r="B11156" s="2"/>
      <c r="C11156" s="2"/>
      <c r="D11156" s="2"/>
      <c r="E11156" s="2"/>
      <c r="F11156" s="2"/>
      <c r="G11156" s="2"/>
      <c r="H11156" s="2"/>
      <c r="I11156" s="2"/>
    </row>
    <row r="11157" spans="1:9">
      <c r="A11157" s="2">
        <v>276630</v>
      </c>
      <c r="B11157" s="2" t="s">
        <v>65</v>
      </c>
      <c r="C11157" s="2">
        <v>0.04</v>
      </c>
      <c r="D11157" s="2">
        <v>90.51</v>
      </c>
      <c r="E11157" s="2">
        <v>3.62</v>
      </c>
      <c r="F11157" s="2">
        <v>5389.4100000000271</v>
      </c>
      <c r="G11157" s="2">
        <v>89.53</v>
      </c>
      <c r="H11157" s="2">
        <v>3.58</v>
      </c>
      <c r="I11157" s="2">
        <v>5313.7400000000171</v>
      </c>
    </row>
    <row r="11158" spans="1:9">
      <c r="A11158" s="2">
        <v>276630</v>
      </c>
      <c r="B11158" s="2" t="s">
        <v>66</v>
      </c>
      <c r="C11158" s="2">
        <v>0.1</v>
      </c>
      <c r="D11158" s="2">
        <v>90.51</v>
      </c>
      <c r="E11158" s="2">
        <v>9.0500000000000007</v>
      </c>
      <c r="F11158" s="2">
        <v>13463.760000000038</v>
      </c>
      <c r="G11158" s="2">
        <v>89.53</v>
      </c>
      <c r="H11158" s="2">
        <v>8.9600000000000009</v>
      </c>
      <c r="I11158" s="2">
        <v>13275.579999999991</v>
      </c>
    </row>
    <row r="11159" spans="1:9">
      <c r="A11159" s="2">
        <v>276630</v>
      </c>
      <c r="B11159" s="2" t="s">
        <v>67</v>
      </c>
      <c r="C11159" s="2">
        <v>0.125</v>
      </c>
      <c r="D11159" s="2">
        <v>93.93</v>
      </c>
      <c r="E11159" s="2">
        <v>11.74</v>
      </c>
      <c r="F11159" s="2">
        <v>17446.139999999967</v>
      </c>
      <c r="G11159" s="2">
        <v>92.91</v>
      </c>
      <c r="H11159" s="2">
        <v>11.61</v>
      </c>
      <c r="I11159" s="2">
        <v>17203.289999999914</v>
      </c>
    </row>
    <row r="11160" spans="1:9">
      <c r="A11160" s="2">
        <v>276630</v>
      </c>
      <c r="B11160" s="2" t="s">
        <v>68</v>
      </c>
      <c r="C11160" s="2">
        <v>0.125</v>
      </c>
      <c r="D11160" s="2">
        <v>96.44</v>
      </c>
      <c r="E11160" s="2">
        <v>12.05</v>
      </c>
      <c r="F11160" s="2">
        <v>17895.710000000065</v>
      </c>
      <c r="G11160" s="2">
        <v>95.4</v>
      </c>
      <c r="H11160" s="2">
        <v>11.92</v>
      </c>
      <c r="I11160" s="2">
        <v>17646.390000000021</v>
      </c>
    </row>
    <row r="11161" spans="1:9">
      <c r="A11161" s="2">
        <v>276630</v>
      </c>
      <c r="B11161" s="2" t="s">
        <v>69</v>
      </c>
      <c r="C11161" s="2">
        <v>0.1</v>
      </c>
      <c r="D11161" s="2">
        <v>98.45</v>
      </c>
      <c r="E11161" s="2">
        <v>9.84</v>
      </c>
      <c r="F11161" s="2">
        <v>14602.070000000062</v>
      </c>
      <c r="G11161" s="2">
        <v>97.39</v>
      </c>
      <c r="H11161" s="2">
        <v>9.74</v>
      </c>
      <c r="I11161" s="2">
        <v>14397.770000000026</v>
      </c>
    </row>
    <row r="11162" spans="1:9">
      <c r="A11162" s="2">
        <v>276630</v>
      </c>
      <c r="B11162" s="2" t="s">
        <v>70</v>
      </c>
      <c r="C11162" s="2">
        <v>0.1</v>
      </c>
      <c r="D11162" s="2">
        <v>125.44</v>
      </c>
      <c r="E11162" s="2">
        <v>12.45</v>
      </c>
      <c r="F11162" s="2">
        <v>16480.669999999966</v>
      </c>
      <c r="G11162" s="2">
        <v>99.38</v>
      </c>
      <c r="H11162" s="2">
        <v>9.94</v>
      </c>
      <c r="I11162" s="2">
        <v>15864.809999999939</v>
      </c>
    </row>
    <row r="11163" spans="1:9">
      <c r="A11163" s="2"/>
      <c r="B11163" s="2"/>
      <c r="C11163" s="2"/>
      <c r="D11163" s="2"/>
      <c r="E11163" s="2"/>
      <c r="F11163" s="2"/>
      <c r="G11163" s="2"/>
      <c r="H11163" s="2"/>
      <c r="I11163" s="2"/>
    </row>
    <row r="11164" spans="1:9">
      <c r="A11164" s="2">
        <v>276640</v>
      </c>
      <c r="B11164" s="2" t="s">
        <v>65</v>
      </c>
      <c r="C11164" s="2">
        <v>0.04</v>
      </c>
      <c r="D11164" s="2">
        <v>90.35</v>
      </c>
      <c r="E11164" s="2">
        <v>3.61</v>
      </c>
      <c r="F11164" s="2">
        <v>5393.0200000000268</v>
      </c>
      <c r="G11164" s="2">
        <v>89.69</v>
      </c>
      <c r="H11164" s="2">
        <v>3.59</v>
      </c>
      <c r="I11164" s="2">
        <v>5317.3300000000172</v>
      </c>
    </row>
    <row r="11165" spans="1:9">
      <c r="A11165" s="2">
        <v>276640</v>
      </c>
      <c r="B11165" s="2" t="s">
        <v>66</v>
      </c>
      <c r="C11165" s="2">
        <v>0.1</v>
      </c>
      <c r="D11165" s="2">
        <v>90.35</v>
      </c>
      <c r="E11165" s="2">
        <v>9.0399999999999991</v>
      </c>
      <c r="F11165" s="2">
        <v>13472.800000000039</v>
      </c>
      <c r="G11165" s="2">
        <v>89.69</v>
      </c>
      <c r="H11165" s="2">
        <v>8.9700000000000006</v>
      </c>
      <c r="I11165" s="2">
        <v>13284.54999999999</v>
      </c>
    </row>
    <row r="11166" spans="1:9">
      <c r="A11166" s="2">
        <v>276640</v>
      </c>
      <c r="B11166" s="2" t="s">
        <v>67</v>
      </c>
      <c r="C11166" s="2">
        <v>0.125</v>
      </c>
      <c r="D11166" s="2">
        <v>93.76</v>
      </c>
      <c r="E11166" s="2">
        <v>11.72</v>
      </c>
      <c r="F11166" s="2">
        <v>17457.859999999968</v>
      </c>
      <c r="G11166" s="2">
        <v>93.08</v>
      </c>
      <c r="H11166" s="2">
        <v>11.63</v>
      </c>
      <c r="I11166" s="2">
        <v>17214.919999999915</v>
      </c>
    </row>
    <row r="11167" spans="1:9">
      <c r="A11167" s="2">
        <v>276640</v>
      </c>
      <c r="B11167" s="2" t="s">
        <v>68</v>
      </c>
      <c r="C11167" s="2">
        <v>0.125</v>
      </c>
      <c r="D11167" s="2">
        <v>96.27</v>
      </c>
      <c r="E11167" s="2">
        <v>12.03</v>
      </c>
      <c r="F11167" s="2">
        <v>17907.740000000063</v>
      </c>
      <c r="G11167" s="2">
        <v>95.57</v>
      </c>
      <c r="H11167" s="2">
        <v>11.95</v>
      </c>
      <c r="I11167" s="2">
        <v>17658.340000000022</v>
      </c>
    </row>
    <row r="11168" spans="1:9">
      <c r="A11168" s="2">
        <v>276640</v>
      </c>
      <c r="B11168" s="2" t="s">
        <v>69</v>
      </c>
      <c r="C11168" s="2">
        <v>0.1</v>
      </c>
      <c r="D11168" s="2">
        <v>98.28</v>
      </c>
      <c r="E11168" s="2">
        <v>9.83</v>
      </c>
      <c r="F11168" s="2">
        <v>14611.900000000061</v>
      </c>
      <c r="G11168" s="2">
        <v>97.57</v>
      </c>
      <c r="H11168" s="2">
        <v>9.75</v>
      </c>
      <c r="I11168" s="2">
        <v>14407.520000000026</v>
      </c>
    </row>
    <row r="11169" spans="1:9">
      <c r="A11169" s="2">
        <v>276640</v>
      </c>
      <c r="B11169" s="2" t="s">
        <v>70</v>
      </c>
      <c r="C11169" s="2">
        <v>0.1</v>
      </c>
      <c r="D11169" s="2">
        <v>125.62</v>
      </c>
      <c r="E11169" s="2">
        <v>12.47</v>
      </c>
      <c r="F11169" s="2">
        <v>16493.139999999967</v>
      </c>
      <c r="G11169" s="2">
        <v>99.56</v>
      </c>
      <c r="H11169" s="2">
        <v>9.9600000000000009</v>
      </c>
      <c r="I11169" s="2">
        <v>15874.769999999939</v>
      </c>
    </row>
    <row r="11170" spans="1:9">
      <c r="A11170" s="2"/>
      <c r="B11170" s="2"/>
      <c r="C11170" s="2"/>
      <c r="D11170" s="2"/>
      <c r="E11170" s="2"/>
      <c r="F11170" s="2"/>
      <c r="G11170" s="2"/>
      <c r="H11170" s="2"/>
      <c r="I11170" s="2"/>
    </row>
    <row r="11171" spans="1:9">
      <c r="A11171" s="2">
        <v>276650</v>
      </c>
      <c r="B11171" s="2" t="s">
        <v>65</v>
      </c>
      <c r="C11171" s="2">
        <v>0.04</v>
      </c>
      <c r="D11171" s="2">
        <v>92.7</v>
      </c>
      <c r="E11171" s="2">
        <v>3.71</v>
      </c>
      <c r="F11171" s="2">
        <v>5396.7300000000268</v>
      </c>
      <c r="G11171" s="2">
        <v>92.35</v>
      </c>
      <c r="H11171" s="2">
        <v>3.69</v>
      </c>
      <c r="I11171" s="2">
        <v>5321.0200000000168</v>
      </c>
    </row>
    <row r="11172" spans="1:9">
      <c r="A11172" s="2">
        <v>276650</v>
      </c>
      <c r="B11172" s="2" t="s">
        <v>66</v>
      </c>
      <c r="C11172" s="2">
        <v>0.1</v>
      </c>
      <c r="D11172" s="2">
        <v>92.7</v>
      </c>
      <c r="E11172" s="2">
        <v>9.27</v>
      </c>
      <c r="F11172" s="2">
        <v>13482.07000000004</v>
      </c>
      <c r="G11172" s="2">
        <v>92.35</v>
      </c>
      <c r="H11172" s="2">
        <v>9.24</v>
      </c>
      <c r="I11172" s="2">
        <v>13293.78999999999</v>
      </c>
    </row>
    <row r="11173" spans="1:9">
      <c r="A11173" s="2">
        <v>276650</v>
      </c>
      <c r="B11173" s="2" t="s">
        <v>67</v>
      </c>
      <c r="C11173" s="2">
        <v>0.125</v>
      </c>
      <c r="D11173" s="2">
        <v>96.1</v>
      </c>
      <c r="E11173" s="2">
        <v>12.01</v>
      </c>
      <c r="F11173" s="2">
        <v>17469.869999999966</v>
      </c>
      <c r="G11173" s="2">
        <v>95.74</v>
      </c>
      <c r="H11173" s="2">
        <v>11.97</v>
      </c>
      <c r="I11173" s="2">
        <v>17226.889999999916</v>
      </c>
    </row>
    <row r="11174" spans="1:9">
      <c r="A11174" s="2">
        <v>276650</v>
      </c>
      <c r="B11174" s="2" t="s">
        <v>68</v>
      </c>
      <c r="C11174" s="2">
        <v>0.125</v>
      </c>
      <c r="D11174" s="2">
        <v>98.61</v>
      </c>
      <c r="E11174" s="2">
        <v>12.32</v>
      </c>
      <c r="F11174" s="2">
        <v>17920.060000000063</v>
      </c>
      <c r="G11174" s="2">
        <v>98.24</v>
      </c>
      <c r="H11174" s="2">
        <v>12.28</v>
      </c>
      <c r="I11174" s="2">
        <v>17670.620000000021</v>
      </c>
    </row>
    <row r="11175" spans="1:9">
      <c r="A11175" s="2">
        <v>276650</v>
      </c>
      <c r="B11175" s="2" t="s">
        <v>69</v>
      </c>
      <c r="C11175" s="2">
        <v>0.1</v>
      </c>
      <c r="D11175" s="2">
        <v>100.61</v>
      </c>
      <c r="E11175" s="2">
        <v>10.06</v>
      </c>
      <c r="F11175" s="2">
        <v>14621.960000000061</v>
      </c>
      <c r="G11175" s="2">
        <v>100.24</v>
      </c>
      <c r="H11175" s="2">
        <v>10.02</v>
      </c>
      <c r="I11175" s="2">
        <v>14417.540000000026</v>
      </c>
    </row>
    <row r="11176" spans="1:9">
      <c r="A11176" s="2">
        <v>276650</v>
      </c>
      <c r="B11176" s="2" t="s">
        <v>70</v>
      </c>
      <c r="C11176" s="2">
        <v>0.1</v>
      </c>
      <c r="D11176" s="2">
        <v>128.32</v>
      </c>
      <c r="E11176" s="2">
        <v>12.74</v>
      </c>
      <c r="F11176" s="2">
        <v>16505.879999999968</v>
      </c>
      <c r="G11176" s="2">
        <v>102.23</v>
      </c>
      <c r="H11176" s="2">
        <v>10.23</v>
      </c>
      <c r="I11176" s="2">
        <v>15884.999999999938</v>
      </c>
    </row>
    <row r="11177" spans="1:9">
      <c r="A11177" s="2"/>
      <c r="B11177" s="2"/>
      <c r="C11177" s="2"/>
      <c r="D11177" s="2"/>
      <c r="E11177" s="2"/>
      <c r="F11177" s="2"/>
      <c r="G11177" s="2"/>
      <c r="H11177" s="2"/>
      <c r="I11177" s="2"/>
    </row>
    <row r="11178" spans="1:9">
      <c r="A11178" s="2">
        <v>276655.27500000002</v>
      </c>
      <c r="B11178" s="2" t="s">
        <v>65</v>
      </c>
      <c r="C11178" s="2">
        <v>0.04</v>
      </c>
      <c r="D11178" s="2">
        <v>50.85</v>
      </c>
      <c r="E11178" s="2">
        <v>2.0299999999999998</v>
      </c>
      <c r="F11178" s="2">
        <v>5398.7600000000266</v>
      </c>
      <c r="G11178" s="2">
        <v>50.79</v>
      </c>
      <c r="H11178" s="2">
        <v>2.0299999999999998</v>
      </c>
      <c r="I11178" s="2">
        <v>5323.0500000000166</v>
      </c>
    </row>
    <row r="11179" spans="1:9">
      <c r="A11179" s="2">
        <v>276655.27500000002</v>
      </c>
      <c r="B11179" s="2" t="s">
        <v>66</v>
      </c>
      <c r="C11179" s="2">
        <v>0.1</v>
      </c>
      <c r="D11179" s="2">
        <v>50.85</v>
      </c>
      <c r="E11179" s="2">
        <v>5.09</v>
      </c>
      <c r="F11179" s="2">
        <v>13487.16000000004</v>
      </c>
      <c r="G11179" s="2">
        <v>50.79</v>
      </c>
      <c r="H11179" s="2">
        <v>5.08</v>
      </c>
      <c r="I11179" s="2">
        <v>13298.86999999999</v>
      </c>
    </row>
    <row r="11180" spans="1:9">
      <c r="A11180" s="2">
        <v>276655.27500000002</v>
      </c>
      <c r="B11180" s="2" t="s">
        <v>67</v>
      </c>
      <c r="C11180" s="2">
        <v>0.125</v>
      </c>
      <c r="D11180" s="2">
        <v>52.64</v>
      </c>
      <c r="E11180" s="2">
        <v>6.58</v>
      </c>
      <c r="F11180" s="2">
        <v>17476.449999999968</v>
      </c>
      <c r="G11180" s="2">
        <v>52.59</v>
      </c>
      <c r="H11180" s="2">
        <v>6.57</v>
      </c>
      <c r="I11180" s="2">
        <v>17233.459999999915</v>
      </c>
    </row>
    <row r="11181" spans="1:9">
      <c r="A11181" s="2">
        <v>276655.27500000002</v>
      </c>
      <c r="B11181" s="2" t="s">
        <v>68</v>
      </c>
      <c r="C11181" s="2">
        <v>0.125</v>
      </c>
      <c r="D11181" s="2">
        <v>53.96</v>
      </c>
      <c r="E11181" s="2">
        <v>6.74</v>
      </c>
      <c r="F11181" s="2">
        <v>17926.800000000065</v>
      </c>
      <c r="G11181" s="2">
        <v>53.91</v>
      </c>
      <c r="H11181" s="2">
        <v>6.74</v>
      </c>
      <c r="I11181" s="2">
        <v>17677.360000000022</v>
      </c>
    </row>
    <row r="11182" spans="1:9">
      <c r="A11182" s="2">
        <v>276655.27500000002</v>
      </c>
      <c r="B11182" s="2" t="s">
        <v>69</v>
      </c>
      <c r="C11182" s="2">
        <v>0.1</v>
      </c>
      <c r="D11182" s="2">
        <v>55.01</v>
      </c>
      <c r="E11182" s="2">
        <v>5.5</v>
      </c>
      <c r="F11182" s="2">
        <v>14627.460000000061</v>
      </c>
      <c r="G11182" s="2">
        <v>54.96</v>
      </c>
      <c r="H11182" s="2">
        <v>5.49</v>
      </c>
      <c r="I11182" s="2">
        <v>14423.030000000026</v>
      </c>
    </row>
    <row r="11183" spans="1:9">
      <c r="A11183" s="2">
        <v>276655.27500000002</v>
      </c>
      <c r="B11183" s="2" t="s">
        <v>70</v>
      </c>
      <c r="C11183" s="2">
        <v>0.1</v>
      </c>
      <c r="D11183" s="2">
        <v>62.89</v>
      </c>
      <c r="E11183" s="2">
        <v>6.27</v>
      </c>
      <c r="F11183" s="2">
        <v>16512.149999999969</v>
      </c>
      <c r="G11183" s="2">
        <v>56.01</v>
      </c>
      <c r="H11183" s="2">
        <v>5.6</v>
      </c>
      <c r="I11183" s="2">
        <v>15890.599999999939</v>
      </c>
    </row>
    <row r="11184" spans="1:9">
      <c r="A11184" s="2"/>
      <c r="B11184" s="2"/>
      <c r="C11184" s="2"/>
      <c r="D11184" s="2"/>
      <c r="E11184" s="2"/>
      <c r="F11184" s="2"/>
      <c r="G11184" s="2"/>
      <c r="H11184" s="2"/>
      <c r="I11184" s="2"/>
    </row>
    <row r="11185" spans="1:9">
      <c r="A11185" s="2">
        <v>276660</v>
      </c>
      <c r="B11185" s="2" t="s">
        <v>65</v>
      </c>
      <c r="C11185" s="2">
        <v>0.04</v>
      </c>
      <c r="D11185" s="2">
        <v>46.7</v>
      </c>
      <c r="E11185" s="2">
        <v>1.87</v>
      </c>
      <c r="F11185" s="2">
        <v>5400.6300000000265</v>
      </c>
      <c r="G11185" s="2">
        <v>46.7</v>
      </c>
      <c r="H11185" s="2">
        <v>1.87</v>
      </c>
      <c r="I11185" s="2">
        <v>5324.9200000000164</v>
      </c>
    </row>
    <row r="11186" spans="1:9">
      <c r="A11186" s="2">
        <v>276660</v>
      </c>
      <c r="B11186" s="2" t="s">
        <v>66</v>
      </c>
      <c r="C11186" s="2">
        <v>0.1</v>
      </c>
      <c r="D11186" s="2">
        <v>46.7</v>
      </c>
      <c r="E11186" s="2">
        <v>4.67</v>
      </c>
      <c r="F11186" s="2">
        <v>13491.83000000004</v>
      </c>
      <c r="G11186" s="2">
        <v>46.7</v>
      </c>
      <c r="H11186" s="2">
        <v>4.67</v>
      </c>
      <c r="I11186" s="2">
        <v>13303.53999999999</v>
      </c>
    </row>
    <row r="11187" spans="1:9">
      <c r="A11187" s="2">
        <v>276660</v>
      </c>
      <c r="B11187" s="2" t="s">
        <v>67</v>
      </c>
      <c r="C11187" s="2">
        <v>0.125</v>
      </c>
      <c r="D11187" s="2">
        <v>48.31</v>
      </c>
      <c r="E11187" s="2">
        <v>6.04</v>
      </c>
      <c r="F11187" s="2">
        <v>17482.489999999969</v>
      </c>
      <c r="G11187" s="2">
        <v>48.31</v>
      </c>
      <c r="H11187" s="2">
        <v>6.04</v>
      </c>
      <c r="I11187" s="2">
        <v>17239.499999999916</v>
      </c>
    </row>
    <row r="11188" spans="1:9">
      <c r="A11188" s="2">
        <v>276660</v>
      </c>
      <c r="B11188" s="2" t="s">
        <v>68</v>
      </c>
      <c r="C11188" s="2">
        <v>0.125</v>
      </c>
      <c r="D11188" s="2">
        <v>49.49</v>
      </c>
      <c r="E11188" s="2">
        <v>6.19</v>
      </c>
      <c r="F11188" s="2">
        <v>17932.990000000063</v>
      </c>
      <c r="G11188" s="2">
        <v>49.49</v>
      </c>
      <c r="H11188" s="2">
        <v>6.19</v>
      </c>
      <c r="I11188" s="2">
        <v>17683.550000000021</v>
      </c>
    </row>
    <row r="11189" spans="1:9">
      <c r="A11189" s="2">
        <v>276660</v>
      </c>
      <c r="B11189" s="2" t="s">
        <v>69</v>
      </c>
      <c r="C11189" s="2">
        <v>0.1</v>
      </c>
      <c r="D11189" s="2">
        <v>50.44</v>
      </c>
      <c r="E11189" s="2">
        <v>5.04</v>
      </c>
      <c r="F11189" s="2">
        <v>14632.500000000062</v>
      </c>
      <c r="G11189" s="2">
        <v>50.43</v>
      </c>
      <c r="H11189" s="2">
        <v>5.04</v>
      </c>
      <c r="I11189" s="2">
        <v>14428.070000000027</v>
      </c>
    </row>
    <row r="11190" spans="1:9">
      <c r="A11190" s="2">
        <v>276660</v>
      </c>
      <c r="B11190" s="2" t="s">
        <v>70</v>
      </c>
      <c r="C11190" s="2">
        <v>0.1</v>
      </c>
      <c r="D11190" s="2">
        <v>57.6</v>
      </c>
      <c r="E11190" s="2">
        <v>5.74</v>
      </c>
      <c r="F11190" s="2">
        <v>16517.88999999997</v>
      </c>
      <c r="G11190" s="2">
        <v>51.38</v>
      </c>
      <c r="H11190" s="2">
        <v>5.14</v>
      </c>
      <c r="I11190" s="2">
        <v>15895.739999999938</v>
      </c>
    </row>
    <row r="11191" spans="1:9">
      <c r="A11191" s="2"/>
      <c r="B11191" s="2"/>
      <c r="C11191" s="2"/>
      <c r="D11191" s="2"/>
      <c r="E11191" s="2"/>
      <c r="F11191" s="2"/>
      <c r="G11191" s="2"/>
      <c r="H11191" s="2"/>
      <c r="I11191" s="2"/>
    </row>
    <row r="11192" spans="1:9">
      <c r="A11192" s="2">
        <v>276670</v>
      </c>
      <c r="B11192" s="2" t="s">
        <v>65</v>
      </c>
      <c r="C11192" s="2">
        <v>0.04</v>
      </c>
      <c r="D11192" s="2">
        <v>102.52</v>
      </c>
      <c r="E11192" s="2">
        <v>4.0999999999999996</v>
      </c>
      <c r="F11192" s="2">
        <v>5404.7300000000268</v>
      </c>
      <c r="G11192" s="2">
        <v>102.52</v>
      </c>
      <c r="H11192" s="2">
        <v>4.0999999999999996</v>
      </c>
      <c r="I11192" s="2">
        <v>5329.0200000000168</v>
      </c>
    </row>
    <row r="11193" spans="1:9">
      <c r="A11193" s="2">
        <v>276670</v>
      </c>
      <c r="B11193" s="2" t="s">
        <v>66</v>
      </c>
      <c r="C11193" s="2">
        <v>0.1</v>
      </c>
      <c r="D11193" s="2">
        <v>102.52</v>
      </c>
      <c r="E11193" s="2">
        <v>10.26</v>
      </c>
      <c r="F11193" s="2">
        <v>13502.09000000004</v>
      </c>
      <c r="G11193" s="2">
        <v>102.52</v>
      </c>
      <c r="H11193" s="2">
        <v>10.26</v>
      </c>
      <c r="I11193" s="2">
        <v>13313.79999999999</v>
      </c>
    </row>
    <row r="11194" spans="1:9">
      <c r="A11194" s="2">
        <v>276670</v>
      </c>
      <c r="B11194" s="2" t="s">
        <v>67</v>
      </c>
      <c r="C11194" s="2">
        <v>0.125</v>
      </c>
      <c r="D11194" s="2">
        <v>105.92</v>
      </c>
      <c r="E11194" s="2">
        <v>13.24</v>
      </c>
      <c r="F11194" s="2">
        <v>17495.72999999997</v>
      </c>
      <c r="G11194" s="2">
        <v>105.92</v>
      </c>
      <c r="H11194" s="2">
        <v>13.24</v>
      </c>
      <c r="I11194" s="2">
        <v>17252.739999999918</v>
      </c>
    </row>
    <row r="11195" spans="1:9">
      <c r="A11195" s="2">
        <v>276670</v>
      </c>
      <c r="B11195" s="2" t="s">
        <v>68</v>
      </c>
      <c r="C11195" s="2">
        <v>0.125</v>
      </c>
      <c r="D11195" s="2">
        <v>108.42</v>
      </c>
      <c r="E11195" s="2">
        <v>13.55</v>
      </c>
      <c r="F11195" s="2">
        <v>17946.540000000063</v>
      </c>
      <c r="G11195" s="2">
        <v>108.42</v>
      </c>
      <c r="H11195" s="2">
        <v>13.55</v>
      </c>
      <c r="I11195" s="2">
        <v>17697.10000000002</v>
      </c>
    </row>
    <row r="11196" spans="1:9">
      <c r="A11196" s="2">
        <v>276670</v>
      </c>
      <c r="B11196" s="2" t="s">
        <v>69</v>
      </c>
      <c r="C11196" s="2">
        <v>0.1</v>
      </c>
      <c r="D11196" s="2">
        <v>110.42</v>
      </c>
      <c r="E11196" s="2">
        <v>11.04</v>
      </c>
      <c r="F11196" s="2">
        <v>14643.540000000063</v>
      </c>
      <c r="G11196" s="2">
        <v>110.42</v>
      </c>
      <c r="H11196" s="2">
        <v>11.04</v>
      </c>
      <c r="I11196" s="2">
        <v>14439.110000000028</v>
      </c>
    </row>
    <row r="11197" spans="1:9">
      <c r="A11197" s="2">
        <v>276670</v>
      </c>
      <c r="B11197" s="2" t="s">
        <v>70</v>
      </c>
      <c r="C11197" s="2">
        <v>0.1</v>
      </c>
      <c r="D11197" s="2">
        <v>138.97999999999999</v>
      </c>
      <c r="E11197" s="2">
        <v>13.81</v>
      </c>
      <c r="F11197" s="2">
        <v>16531.699999999972</v>
      </c>
      <c r="G11197" s="2">
        <v>112.42</v>
      </c>
      <c r="H11197" s="2">
        <v>11.25</v>
      </c>
      <c r="I11197" s="2">
        <v>15906.989999999938</v>
      </c>
    </row>
    <row r="11198" spans="1:9">
      <c r="A11198" s="2"/>
      <c r="B11198" s="2"/>
      <c r="C11198" s="2"/>
      <c r="D11198" s="2"/>
      <c r="E11198" s="2"/>
      <c r="F11198" s="2"/>
      <c r="G11198" s="2"/>
      <c r="H11198" s="2"/>
      <c r="I11198" s="2"/>
    </row>
    <row r="11199" spans="1:9">
      <c r="A11199" s="2">
        <v>276680</v>
      </c>
      <c r="B11199" s="2" t="s">
        <v>65</v>
      </c>
      <c r="C11199" s="2">
        <v>0.04</v>
      </c>
      <c r="D11199" s="2">
        <v>107.52</v>
      </c>
      <c r="E11199" s="2">
        <v>4.3</v>
      </c>
      <c r="F11199" s="2">
        <v>5409.030000000027</v>
      </c>
      <c r="G11199" s="2">
        <v>107.52</v>
      </c>
      <c r="H11199" s="2">
        <v>4.3</v>
      </c>
      <c r="I11199" s="2">
        <v>5333.320000000017</v>
      </c>
    </row>
    <row r="11200" spans="1:9">
      <c r="A11200" s="2">
        <v>276680</v>
      </c>
      <c r="B11200" s="2" t="s">
        <v>66</v>
      </c>
      <c r="C11200" s="2">
        <v>0.1</v>
      </c>
      <c r="D11200" s="2">
        <v>107.52</v>
      </c>
      <c r="E11200" s="2">
        <v>10.76</v>
      </c>
      <c r="F11200" s="2">
        <v>13512.85000000004</v>
      </c>
      <c r="G11200" s="2">
        <v>107.52</v>
      </c>
      <c r="H11200" s="2">
        <v>10.76</v>
      </c>
      <c r="I11200" s="2">
        <v>13324.55999999999</v>
      </c>
    </row>
    <row r="11201" spans="1:9">
      <c r="A11201" s="2">
        <v>276680</v>
      </c>
      <c r="B11201" s="2" t="s">
        <v>67</v>
      </c>
      <c r="C11201" s="2">
        <v>0.125</v>
      </c>
      <c r="D11201" s="2">
        <v>110.92</v>
      </c>
      <c r="E11201" s="2">
        <v>13.86</v>
      </c>
      <c r="F11201" s="2">
        <v>17509.589999999971</v>
      </c>
      <c r="G11201" s="2">
        <v>110.92</v>
      </c>
      <c r="H11201" s="2">
        <v>13.86</v>
      </c>
      <c r="I11201" s="2">
        <v>17266.599999999919</v>
      </c>
    </row>
    <row r="11202" spans="1:9">
      <c r="A11202" s="2">
        <v>276680</v>
      </c>
      <c r="B11202" s="2" t="s">
        <v>68</v>
      </c>
      <c r="C11202" s="2">
        <v>0.125</v>
      </c>
      <c r="D11202" s="2">
        <v>113.42</v>
      </c>
      <c r="E11202" s="2">
        <v>14.18</v>
      </c>
      <c r="F11202" s="2">
        <v>17960.720000000063</v>
      </c>
      <c r="G11202" s="2">
        <v>113.42</v>
      </c>
      <c r="H11202" s="2">
        <v>14.18</v>
      </c>
      <c r="I11202" s="2">
        <v>17711.280000000021</v>
      </c>
    </row>
    <row r="11203" spans="1:9">
      <c r="A11203" s="2">
        <v>276680</v>
      </c>
      <c r="B11203" s="2" t="s">
        <v>69</v>
      </c>
      <c r="C11203" s="2">
        <v>0.1</v>
      </c>
      <c r="D11203" s="2">
        <v>115.42</v>
      </c>
      <c r="E11203" s="2">
        <v>11.54</v>
      </c>
      <c r="F11203" s="2">
        <v>14655.080000000064</v>
      </c>
      <c r="G11203" s="2">
        <v>115.42</v>
      </c>
      <c r="H11203" s="2">
        <v>11.54</v>
      </c>
      <c r="I11203" s="2">
        <v>14450.650000000029</v>
      </c>
    </row>
    <row r="11204" spans="1:9">
      <c r="A11204" s="2">
        <v>276680</v>
      </c>
      <c r="B11204" s="2" t="s">
        <v>70</v>
      </c>
      <c r="C11204" s="2">
        <v>0.1</v>
      </c>
      <c r="D11204" s="2">
        <v>144.47999999999999</v>
      </c>
      <c r="E11204" s="2">
        <v>14.35</v>
      </c>
      <c r="F11204" s="2">
        <v>16546.04999999997</v>
      </c>
      <c r="G11204" s="2">
        <v>117.42</v>
      </c>
      <c r="H11204" s="2">
        <v>11.75</v>
      </c>
      <c r="I11204" s="2">
        <v>15918.739999999938</v>
      </c>
    </row>
    <row r="11205" spans="1:9">
      <c r="A11205" s="2"/>
      <c r="B11205" s="2"/>
      <c r="C11205" s="2"/>
      <c r="D11205" s="2"/>
      <c r="E11205" s="2"/>
      <c r="F11205" s="2"/>
      <c r="G11205" s="2"/>
      <c r="H11205" s="2"/>
      <c r="I11205" s="2"/>
    </row>
    <row r="11206" spans="1:9">
      <c r="A11206" s="2">
        <v>276690</v>
      </c>
      <c r="B11206" s="2" t="s">
        <v>65</v>
      </c>
      <c r="C11206" s="2">
        <v>0.04</v>
      </c>
      <c r="D11206" s="2">
        <v>112.52</v>
      </c>
      <c r="E11206" s="2">
        <v>4.5</v>
      </c>
      <c r="F11206" s="2">
        <v>5413.530000000027</v>
      </c>
      <c r="G11206" s="2">
        <v>112.52</v>
      </c>
      <c r="H11206" s="2">
        <v>4.5</v>
      </c>
      <c r="I11206" s="2">
        <v>5337.820000000017</v>
      </c>
    </row>
    <row r="11207" spans="1:9">
      <c r="A11207" s="2">
        <v>276690</v>
      </c>
      <c r="B11207" s="2" t="s">
        <v>66</v>
      </c>
      <c r="C11207" s="2">
        <v>0.1</v>
      </c>
      <c r="D11207" s="2">
        <v>112.52</v>
      </c>
      <c r="E11207" s="2">
        <v>11.26</v>
      </c>
      <c r="F11207" s="2">
        <v>13524.110000000041</v>
      </c>
      <c r="G11207" s="2">
        <v>112.52</v>
      </c>
      <c r="H11207" s="2">
        <v>11.26</v>
      </c>
      <c r="I11207" s="2">
        <v>13335.819999999991</v>
      </c>
    </row>
    <row r="11208" spans="1:9">
      <c r="A11208" s="2">
        <v>276690</v>
      </c>
      <c r="B11208" s="2" t="s">
        <v>67</v>
      </c>
      <c r="C11208" s="2">
        <v>0.125</v>
      </c>
      <c r="D11208" s="2">
        <v>115.92</v>
      </c>
      <c r="E11208" s="2">
        <v>14.49</v>
      </c>
      <c r="F11208" s="2">
        <v>17524.079999999973</v>
      </c>
      <c r="G11208" s="2">
        <v>115.92</v>
      </c>
      <c r="H11208" s="2">
        <v>14.49</v>
      </c>
      <c r="I11208" s="2">
        <v>17281.08999999992</v>
      </c>
    </row>
    <row r="11209" spans="1:9">
      <c r="A11209" s="2">
        <v>276690</v>
      </c>
      <c r="B11209" s="2" t="s">
        <v>68</v>
      </c>
      <c r="C11209" s="2">
        <v>0.125</v>
      </c>
      <c r="D11209" s="2">
        <v>118.42</v>
      </c>
      <c r="E11209" s="2">
        <v>14.8</v>
      </c>
      <c r="F11209" s="2">
        <v>17975.520000000062</v>
      </c>
      <c r="G11209" s="2">
        <v>118.42</v>
      </c>
      <c r="H11209" s="2">
        <v>14.8</v>
      </c>
      <c r="I11209" s="2">
        <v>17726.08000000002</v>
      </c>
    </row>
    <row r="11210" spans="1:9">
      <c r="A11210" s="2">
        <v>276690</v>
      </c>
      <c r="B11210" s="2" t="s">
        <v>69</v>
      </c>
      <c r="C11210" s="2">
        <v>0.1</v>
      </c>
      <c r="D11210" s="2">
        <v>120.42</v>
      </c>
      <c r="E11210" s="2">
        <v>12.04</v>
      </c>
      <c r="F11210" s="2">
        <v>14667.120000000064</v>
      </c>
      <c r="G11210" s="2">
        <v>120.42</v>
      </c>
      <c r="H11210" s="2">
        <v>12.04</v>
      </c>
      <c r="I11210" s="2">
        <v>14462.69000000003</v>
      </c>
    </row>
    <row r="11211" spans="1:9">
      <c r="A11211" s="2">
        <v>276690</v>
      </c>
      <c r="B11211" s="2" t="s">
        <v>70</v>
      </c>
      <c r="C11211" s="2">
        <v>0.1</v>
      </c>
      <c r="D11211" s="2">
        <v>149.93</v>
      </c>
      <c r="E11211" s="2">
        <v>14.89</v>
      </c>
      <c r="F11211" s="2">
        <v>16560.93999999997</v>
      </c>
      <c r="G11211" s="2">
        <v>122.42</v>
      </c>
      <c r="H11211" s="2">
        <v>12.25</v>
      </c>
      <c r="I11211" s="2">
        <v>15930.989999999938</v>
      </c>
    </row>
    <row r="11212" spans="1:9">
      <c r="A11212" s="2"/>
      <c r="B11212" s="2"/>
      <c r="C11212" s="2"/>
      <c r="D11212" s="2"/>
      <c r="E11212" s="2"/>
      <c r="F11212" s="2"/>
      <c r="G11212" s="2"/>
      <c r="H11212" s="2"/>
      <c r="I11212" s="2"/>
    </row>
    <row r="11213" spans="1:9">
      <c r="A11213" s="2">
        <v>276700</v>
      </c>
      <c r="B11213" s="2" t="s">
        <v>65</v>
      </c>
      <c r="C11213" s="2">
        <v>0.04</v>
      </c>
      <c r="D11213" s="2">
        <v>117.52</v>
      </c>
      <c r="E11213" s="2">
        <v>4.7</v>
      </c>
      <c r="F11213" s="2">
        <v>5418.2300000000268</v>
      </c>
      <c r="G11213" s="2">
        <v>117.52</v>
      </c>
      <c r="H11213" s="2">
        <v>4.7</v>
      </c>
      <c r="I11213" s="2">
        <v>5342.5200000000168</v>
      </c>
    </row>
    <row r="11214" spans="1:9">
      <c r="A11214" s="2">
        <v>276700</v>
      </c>
      <c r="B11214" s="2" t="s">
        <v>66</v>
      </c>
      <c r="C11214" s="2">
        <v>0.1</v>
      </c>
      <c r="D11214" s="2">
        <v>117.52</v>
      </c>
      <c r="E11214" s="2">
        <v>11.76</v>
      </c>
      <c r="F11214" s="2">
        <v>13535.870000000041</v>
      </c>
      <c r="G11214" s="2">
        <v>117.52</v>
      </c>
      <c r="H11214" s="2">
        <v>11.76</v>
      </c>
      <c r="I11214" s="2">
        <v>13347.579999999991</v>
      </c>
    </row>
    <row r="11215" spans="1:9">
      <c r="A11215" s="2">
        <v>276700</v>
      </c>
      <c r="B11215" s="2" t="s">
        <v>67</v>
      </c>
      <c r="C11215" s="2">
        <v>0.125</v>
      </c>
      <c r="D11215" s="2">
        <v>120.92</v>
      </c>
      <c r="E11215" s="2">
        <v>15.11</v>
      </c>
      <c r="F11215" s="2">
        <v>17539.189999999973</v>
      </c>
      <c r="G11215" s="2">
        <v>120.92</v>
      </c>
      <c r="H11215" s="2">
        <v>15.11</v>
      </c>
      <c r="I11215" s="2">
        <v>17296.199999999921</v>
      </c>
    </row>
    <row r="11216" spans="1:9">
      <c r="A11216" s="2">
        <v>276700</v>
      </c>
      <c r="B11216" s="2" t="s">
        <v>68</v>
      </c>
      <c r="C11216" s="2">
        <v>0.125</v>
      </c>
      <c r="D11216" s="2">
        <v>123.42</v>
      </c>
      <c r="E11216" s="2">
        <v>15.43</v>
      </c>
      <c r="F11216" s="2">
        <v>17990.950000000063</v>
      </c>
      <c r="G11216" s="2">
        <v>123.42</v>
      </c>
      <c r="H11216" s="2">
        <v>15.43</v>
      </c>
      <c r="I11216" s="2">
        <v>17741.51000000002</v>
      </c>
    </row>
    <row r="11217" spans="1:9">
      <c r="A11217" s="2">
        <v>276700</v>
      </c>
      <c r="B11217" s="2" t="s">
        <v>69</v>
      </c>
      <c r="C11217" s="2">
        <v>0.1</v>
      </c>
      <c r="D11217" s="2">
        <v>125.42</v>
      </c>
      <c r="E11217" s="2">
        <v>12.54</v>
      </c>
      <c r="F11217" s="2">
        <v>14679.660000000065</v>
      </c>
      <c r="G11217" s="2">
        <v>125.42</v>
      </c>
      <c r="H11217" s="2">
        <v>12.54</v>
      </c>
      <c r="I11217" s="2">
        <v>14475.23000000003</v>
      </c>
    </row>
    <row r="11218" spans="1:9">
      <c r="A11218" s="2">
        <v>276700</v>
      </c>
      <c r="B11218" s="2" t="s">
        <v>70</v>
      </c>
      <c r="C11218" s="2">
        <v>0.1</v>
      </c>
      <c r="D11218" s="2">
        <v>155.12</v>
      </c>
      <c r="E11218" s="2">
        <v>15.41</v>
      </c>
      <c r="F11218" s="2">
        <v>16576.349999999969</v>
      </c>
      <c r="G11218" s="2">
        <v>127.42</v>
      </c>
      <c r="H11218" s="2">
        <v>12.75</v>
      </c>
      <c r="I11218" s="2">
        <v>15943.739999999938</v>
      </c>
    </row>
    <row r="11219" spans="1:9">
      <c r="A11219" s="2"/>
      <c r="B11219" s="2"/>
      <c r="C11219" s="2"/>
      <c r="D11219" s="2"/>
      <c r="E11219" s="2"/>
      <c r="F11219" s="2"/>
      <c r="G11219" s="2"/>
      <c r="H11219" s="2"/>
      <c r="I11219" s="2"/>
    </row>
    <row r="11220" spans="1:9">
      <c r="A11220" s="2">
        <v>276710</v>
      </c>
      <c r="B11220" s="2" t="s">
        <v>65</v>
      </c>
      <c r="C11220" s="2">
        <v>0.04</v>
      </c>
      <c r="D11220" s="2">
        <v>122.52</v>
      </c>
      <c r="E11220" s="2">
        <v>4.9000000000000004</v>
      </c>
      <c r="F11220" s="2">
        <v>5423.1300000000265</v>
      </c>
      <c r="G11220" s="2">
        <v>122.52</v>
      </c>
      <c r="H11220" s="2">
        <v>4.9000000000000004</v>
      </c>
      <c r="I11220" s="2">
        <v>5347.4200000000164</v>
      </c>
    </row>
    <row r="11221" spans="1:9">
      <c r="A11221" s="2">
        <v>276710</v>
      </c>
      <c r="B11221" s="2" t="s">
        <v>66</v>
      </c>
      <c r="C11221" s="2">
        <v>0.1</v>
      </c>
      <c r="D11221" s="2">
        <v>122.52</v>
      </c>
      <c r="E11221" s="2">
        <v>12.26</v>
      </c>
      <c r="F11221" s="2">
        <v>13548.130000000041</v>
      </c>
      <c r="G11221" s="2">
        <v>122.52</v>
      </c>
      <c r="H11221" s="2">
        <v>12.26</v>
      </c>
      <c r="I11221" s="2">
        <v>13359.839999999991</v>
      </c>
    </row>
    <row r="11222" spans="1:9">
      <c r="A11222" s="2">
        <v>276710</v>
      </c>
      <c r="B11222" s="2" t="s">
        <v>67</v>
      </c>
      <c r="C11222" s="2">
        <v>0.125</v>
      </c>
      <c r="D11222" s="2">
        <v>125.92</v>
      </c>
      <c r="E11222" s="2">
        <v>15.74</v>
      </c>
      <c r="F11222" s="2">
        <v>17554.929999999975</v>
      </c>
      <c r="G11222" s="2">
        <v>125.92</v>
      </c>
      <c r="H11222" s="2">
        <v>15.74</v>
      </c>
      <c r="I11222" s="2">
        <v>17311.939999999922</v>
      </c>
    </row>
    <row r="11223" spans="1:9">
      <c r="A11223" s="2">
        <v>276710</v>
      </c>
      <c r="B11223" s="2" t="s">
        <v>68</v>
      </c>
      <c r="C11223" s="2">
        <v>0.125</v>
      </c>
      <c r="D11223" s="2">
        <v>128.41999999999999</v>
      </c>
      <c r="E11223" s="2">
        <v>16.05</v>
      </c>
      <c r="F11223" s="2">
        <v>18007.000000000062</v>
      </c>
      <c r="G11223" s="2">
        <v>128.41999999999999</v>
      </c>
      <c r="H11223" s="2">
        <v>16.05</v>
      </c>
      <c r="I11223" s="2">
        <v>17757.560000000019</v>
      </c>
    </row>
    <row r="11224" spans="1:9">
      <c r="A11224" s="2">
        <v>276710</v>
      </c>
      <c r="B11224" s="2" t="s">
        <v>69</v>
      </c>
      <c r="C11224" s="2">
        <v>0.1</v>
      </c>
      <c r="D11224" s="2">
        <v>130.41999999999999</v>
      </c>
      <c r="E11224" s="2">
        <v>13.04</v>
      </c>
      <c r="F11224" s="2">
        <v>14692.700000000066</v>
      </c>
      <c r="G11224" s="2">
        <v>130.41999999999999</v>
      </c>
      <c r="H11224" s="2">
        <v>13.04</v>
      </c>
      <c r="I11224" s="2">
        <v>14488.270000000031</v>
      </c>
    </row>
    <row r="11225" spans="1:9">
      <c r="A11225" s="2">
        <v>276710</v>
      </c>
      <c r="B11225" s="2" t="s">
        <v>70</v>
      </c>
      <c r="C11225" s="2">
        <v>0.1</v>
      </c>
      <c r="D11225" s="2">
        <v>160.12</v>
      </c>
      <c r="E11225" s="2">
        <v>15.91</v>
      </c>
      <c r="F11225" s="2">
        <v>16592.259999999969</v>
      </c>
      <c r="G11225" s="2">
        <v>132.41999999999999</v>
      </c>
      <c r="H11225" s="2">
        <v>13.25</v>
      </c>
      <c r="I11225" s="2">
        <v>15956.989999999938</v>
      </c>
    </row>
    <row r="11226" spans="1:9">
      <c r="A11226" s="2"/>
      <c r="B11226" s="2"/>
      <c r="C11226" s="2"/>
      <c r="D11226" s="2"/>
      <c r="E11226" s="2"/>
      <c r="F11226" s="2"/>
      <c r="G11226" s="2"/>
      <c r="H11226" s="2"/>
      <c r="I11226" s="2"/>
    </row>
    <row r="11227" spans="1:9">
      <c r="A11227" s="2">
        <v>276714.81599999999</v>
      </c>
      <c r="B11227" s="2" t="s">
        <v>65</v>
      </c>
      <c r="C11227" s="2">
        <v>0.04</v>
      </c>
      <c r="D11227" s="2">
        <v>60.79</v>
      </c>
      <c r="E11227" s="2">
        <v>2.4300000000000002</v>
      </c>
      <c r="F11227" s="2">
        <v>5425.5600000000268</v>
      </c>
      <c r="G11227" s="2">
        <v>60.79</v>
      </c>
      <c r="H11227" s="2">
        <v>2.4300000000000002</v>
      </c>
      <c r="I11227" s="2">
        <v>5349.8500000000167</v>
      </c>
    </row>
    <row r="11228" spans="1:9">
      <c r="A11228" s="2">
        <v>276714.81599999999</v>
      </c>
      <c r="B11228" s="2" t="s">
        <v>66</v>
      </c>
      <c r="C11228" s="2">
        <v>0.1</v>
      </c>
      <c r="D11228" s="2">
        <v>60.79</v>
      </c>
      <c r="E11228" s="2">
        <v>6.08</v>
      </c>
      <c r="F11228" s="2">
        <v>13554.210000000041</v>
      </c>
      <c r="G11228" s="2">
        <v>60.79</v>
      </c>
      <c r="H11228" s="2">
        <v>6.08</v>
      </c>
      <c r="I11228" s="2">
        <v>13365.919999999991</v>
      </c>
    </row>
    <row r="11229" spans="1:9">
      <c r="A11229" s="2">
        <v>276714.81599999999</v>
      </c>
      <c r="B11229" s="2" t="s">
        <v>67</v>
      </c>
      <c r="C11229" s="2">
        <v>0.125</v>
      </c>
      <c r="D11229" s="2">
        <v>62.43</v>
      </c>
      <c r="E11229" s="2">
        <v>7.8</v>
      </c>
      <c r="F11229" s="2">
        <v>17562.729999999974</v>
      </c>
      <c r="G11229" s="2">
        <v>62.43</v>
      </c>
      <c r="H11229" s="2">
        <v>7.8</v>
      </c>
      <c r="I11229" s="2">
        <v>17319.739999999922</v>
      </c>
    </row>
    <row r="11230" spans="1:9">
      <c r="A11230" s="2">
        <v>276714.81599999999</v>
      </c>
      <c r="B11230" s="2" t="s">
        <v>68</v>
      </c>
      <c r="C11230" s="2">
        <v>0.125</v>
      </c>
      <c r="D11230" s="2">
        <v>63.63</v>
      </c>
      <c r="E11230" s="2">
        <v>7.95</v>
      </c>
      <c r="F11230" s="2">
        <v>18014.950000000063</v>
      </c>
      <c r="G11230" s="2">
        <v>63.63</v>
      </c>
      <c r="H11230" s="2">
        <v>7.95</v>
      </c>
      <c r="I11230" s="2">
        <v>17765.51000000002</v>
      </c>
    </row>
    <row r="11231" spans="1:9">
      <c r="A11231" s="2">
        <v>276714.81599999999</v>
      </c>
      <c r="B11231" s="2" t="s">
        <v>69</v>
      </c>
      <c r="C11231" s="2">
        <v>0.1</v>
      </c>
      <c r="D11231" s="2">
        <v>64.599999999999994</v>
      </c>
      <c r="E11231" s="2">
        <v>6.46</v>
      </c>
      <c r="F11231" s="2">
        <v>14699.160000000065</v>
      </c>
      <c r="G11231" s="2">
        <v>64.59</v>
      </c>
      <c r="H11231" s="2">
        <v>6.46</v>
      </c>
      <c r="I11231" s="2">
        <v>14494.73000000003</v>
      </c>
    </row>
    <row r="11232" spans="1:9">
      <c r="A11232" s="2">
        <v>276714.81599999999</v>
      </c>
      <c r="B11232" s="2" t="s">
        <v>70</v>
      </c>
      <c r="C11232" s="2">
        <v>0.1</v>
      </c>
      <c r="D11232" s="2">
        <v>78.900000000000006</v>
      </c>
      <c r="E11232" s="2">
        <v>7.84</v>
      </c>
      <c r="F11232" s="2">
        <v>16600.099999999969</v>
      </c>
      <c r="G11232" s="2">
        <v>65.56</v>
      </c>
      <c r="H11232" s="2">
        <v>6.56</v>
      </c>
      <c r="I11232" s="2">
        <v>15963.549999999937</v>
      </c>
    </row>
    <row r="11233" spans="1:9">
      <c r="A11233" s="2"/>
      <c r="B11233" s="2"/>
      <c r="C11233" s="2"/>
      <c r="D11233" s="2"/>
      <c r="E11233" s="2"/>
      <c r="F11233" s="2"/>
      <c r="G11233" s="2"/>
      <c r="H11233" s="2"/>
      <c r="I11233" s="2"/>
    </row>
    <row r="11234" spans="1:9">
      <c r="A11234" s="2">
        <v>276720</v>
      </c>
      <c r="B11234" s="2" t="s">
        <v>65</v>
      </c>
      <c r="C11234" s="2">
        <v>0.04</v>
      </c>
      <c r="D11234" s="2">
        <v>66.73</v>
      </c>
      <c r="E11234" s="2">
        <v>2.67</v>
      </c>
      <c r="F11234" s="2">
        <v>5428.2300000000268</v>
      </c>
      <c r="G11234" s="2">
        <v>66.73</v>
      </c>
      <c r="H11234" s="2">
        <v>2.67</v>
      </c>
      <c r="I11234" s="2">
        <v>5352.5200000000168</v>
      </c>
    </row>
    <row r="11235" spans="1:9">
      <c r="A11235" s="2">
        <v>276720</v>
      </c>
      <c r="B11235" s="2" t="s">
        <v>66</v>
      </c>
      <c r="C11235" s="2">
        <v>0.1</v>
      </c>
      <c r="D11235" s="2">
        <v>66.73</v>
      </c>
      <c r="E11235" s="2">
        <v>6.68</v>
      </c>
      <c r="F11235" s="2">
        <v>13560.890000000041</v>
      </c>
      <c r="G11235" s="2">
        <v>66.73</v>
      </c>
      <c r="H11235" s="2">
        <v>6.68</v>
      </c>
      <c r="I11235" s="2">
        <v>13372.599999999991</v>
      </c>
    </row>
    <row r="11236" spans="1:9">
      <c r="A11236" s="2">
        <v>276720</v>
      </c>
      <c r="B11236" s="2" t="s">
        <v>67</v>
      </c>
      <c r="C11236" s="2">
        <v>0.125</v>
      </c>
      <c r="D11236" s="2">
        <v>68.489999999999995</v>
      </c>
      <c r="E11236" s="2">
        <v>8.56</v>
      </c>
      <c r="F11236" s="2">
        <v>17571.289999999975</v>
      </c>
      <c r="G11236" s="2">
        <v>68.489999999999995</v>
      </c>
      <c r="H11236" s="2">
        <v>8.56</v>
      </c>
      <c r="I11236" s="2">
        <v>17328.299999999923</v>
      </c>
    </row>
    <row r="11237" spans="1:9">
      <c r="A11237" s="2">
        <v>276720</v>
      </c>
      <c r="B11237" s="2" t="s">
        <v>68</v>
      </c>
      <c r="C11237" s="2">
        <v>0.125</v>
      </c>
      <c r="D11237" s="2">
        <v>69.790000000000006</v>
      </c>
      <c r="E11237" s="2">
        <v>8.7200000000000006</v>
      </c>
      <c r="F11237" s="2">
        <v>18023.670000000064</v>
      </c>
      <c r="G11237" s="2">
        <v>69.790000000000006</v>
      </c>
      <c r="H11237" s="2">
        <v>8.7200000000000006</v>
      </c>
      <c r="I11237" s="2">
        <v>17774.230000000021</v>
      </c>
    </row>
    <row r="11238" spans="1:9">
      <c r="A11238" s="2">
        <v>276720</v>
      </c>
      <c r="B11238" s="2" t="s">
        <v>69</v>
      </c>
      <c r="C11238" s="2">
        <v>0.1</v>
      </c>
      <c r="D11238" s="2">
        <v>70.83</v>
      </c>
      <c r="E11238" s="2">
        <v>7.08</v>
      </c>
      <c r="F11238" s="2">
        <v>14706.240000000065</v>
      </c>
      <c r="G11238" s="2">
        <v>70.83</v>
      </c>
      <c r="H11238" s="2">
        <v>7.08</v>
      </c>
      <c r="I11238" s="2">
        <v>14501.81000000003</v>
      </c>
    </row>
    <row r="11239" spans="1:9">
      <c r="A11239" s="2">
        <v>276720</v>
      </c>
      <c r="B11239" s="2" t="s">
        <v>70</v>
      </c>
      <c r="C11239" s="2">
        <v>0.1</v>
      </c>
      <c r="D11239" s="2">
        <v>86.22</v>
      </c>
      <c r="E11239" s="2">
        <v>8.57</v>
      </c>
      <c r="F11239" s="2">
        <v>16608.669999999969</v>
      </c>
      <c r="G11239" s="2">
        <v>71.86</v>
      </c>
      <c r="H11239" s="2">
        <v>7.19</v>
      </c>
      <c r="I11239" s="2">
        <v>15970.739999999938</v>
      </c>
    </row>
    <row r="11240" spans="1:9">
      <c r="A11240" s="2"/>
      <c r="B11240" s="2"/>
      <c r="C11240" s="2"/>
      <c r="D11240" s="2"/>
      <c r="E11240" s="2"/>
      <c r="F11240" s="2"/>
      <c r="G11240" s="2"/>
      <c r="H11240" s="2"/>
      <c r="I11240" s="2"/>
    </row>
    <row r="11241" spans="1:9">
      <c r="A11241" s="2">
        <v>276730</v>
      </c>
      <c r="B11241" s="2" t="s">
        <v>65</v>
      </c>
      <c r="C11241" s="2">
        <v>0.04</v>
      </c>
      <c r="D11241" s="2">
        <v>132.52000000000001</v>
      </c>
      <c r="E11241" s="2">
        <v>5.3</v>
      </c>
      <c r="F11241" s="2">
        <v>5433.530000000027</v>
      </c>
      <c r="G11241" s="2">
        <v>132.52000000000001</v>
      </c>
      <c r="H11241" s="2">
        <v>5.3</v>
      </c>
      <c r="I11241" s="2">
        <v>5357.820000000017</v>
      </c>
    </row>
    <row r="11242" spans="1:9">
      <c r="A11242" s="2">
        <v>276730</v>
      </c>
      <c r="B11242" s="2" t="s">
        <v>66</v>
      </c>
      <c r="C11242" s="2">
        <v>0.1</v>
      </c>
      <c r="D11242" s="2">
        <v>132.52000000000001</v>
      </c>
      <c r="E11242" s="2">
        <v>13.26</v>
      </c>
      <c r="F11242" s="2">
        <v>13574.150000000041</v>
      </c>
      <c r="G11242" s="2">
        <v>132.52000000000001</v>
      </c>
      <c r="H11242" s="2">
        <v>13.26</v>
      </c>
      <c r="I11242" s="2">
        <v>13385.859999999991</v>
      </c>
    </row>
    <row r="11243" spans="1:9">
      <c r="A11243" s="2">
        <v>276730</v>
      </c>
      <c r="B11243" s="2" t="s">
        <v>67</v>
      </c>
      <c r="C11243" s="2">
        <v>0.125</v>
      </c>
      <c r="D11243" s="2">
        <v>135.91999999999999</v>
      </c>
      <c r="E11243" s="2">
        <v>16.989999999999998</v>
      </c>
      <c r="F11243" s="2">
        <v>17588.279999999977</v>
      </c>
      <c r="G11243" s="2">
        <v>135.91999999999999</v>
      </c>
      <c r="H11243" s="2">
        <v>16.989999999999998</v>
      </c>
      <c r="I11243" s="2">
        <v>17345.289999999924</v>
      </c>
    </row>
    <row r="11244" spans="1:9">
      <c r="A11244" s="2">
        <v>276730</v>
      </c>
      <c r="B11244" s="2" t="s">
        <v>68</v>
      </c>
      <c r="C11244" s="2">
        <v>0.125</v>
      </c>
      <c r="D11244" s="2">
        <v>138.41999999999999</v>
      </c>
      <c r="E11244" s="2">
        <v>17.3</v>
      </c>
      <c r="F11244" s="2">
        <v>18040.970000000063</v>
      </c>
      <c r="G11244" s="2">
        <v>138.41999999999999</v>
      </c>
      <c r="H11244" s="2">
        <v>17.3</v>
      </c>
      <c r="I11244" s="2">
        <v>17791.530000000021</v>
      </c>
    </row>
    <row r="11245" spans="1:9">
      <c r="A11245" s="2">
        <v>276730</v>
      </c>
      <c r="B11245" s="2" t="s">
        <v>69</v>
      </c>
      <c r="C11245" s="2">
        <v>0.1</v>
      </c>
      <c r="D11245" s="2">
        <v>140.41999999999999</v>
      </c>
      <c r="E11245" s="2">
        <v>14.04</v>
      </c>
      <c r="F11245" s="2">
        <v>14720.280000000066</v>
      </c>
      <c r="G11245" s="2">
        <v>140.41999999999999</v>
      </c>
      <c r="H11245" s="2">
        <v>14.04</v>
      </c>
      <c r="I11245" s="2">
        <v>14515.850000000031</v>
      </c>
    </row>
    <row r="11246" spans="1:9">
      <c r="A11246" s="2">
        <v>276730</v>
      </c>
      <c r="B11246" s="2" t="s">
        <v>70</v>
      </c>
      <c r="C11246" s="2">
        <v>0.1</v>
      </c>
      <c r="D11246" s="2">
        <v>170.12</v>
      </c>
      <c r="E11246" s="2">
        <v>16.91</v>
      </c>
      <c r="F11246" s="2">
        <v>16625.579999999969</v>
      </c>
      <c r="G11246" s="2">
        <v>142.41999999999999</v>
      </c>
      <c r="H11246" s="2">
        <v>14.25</v>
      </c>
      <c r="I11246" s="2">
        <v>15984.989999999938</v>
      </c>
    </row>
    <row r="11247" spans="1:9">
      <c r="A11247" s="2"/>
      <c r="B11247" s="2"/>
      <c r="C11247" s="2"/>
      <c r="D11247" s="2"/>
      <c r="E11247" s="2"/>
      <c r="F11247" s="2"/>
      <c r="G11247" s="2"/>
      <c r="H11247" s="2"/>
      <c r="I11247" s="2"/>
    </row>
    <row r="11248" spans="1:9">
      <c r="A11248" s="2">
        <v>276740</v>
      </c>
      <c r="B11248" s="2" t="s">
        <v>65</v>
      </c>
      <c r="C11248" s="2">
        <v>0.04</v>
      </c>
      <c r="D11248" s="2">
        <v>137.52000000000001</v>
      </c>
      <c r="E11248" s="2">
        <v>5.5</v>
      </c>
      <c r="F11248" s="2">
        <v>5439.030000000027</v>
      </c>
      <c r="G11248" s="2">
        <v>137.52000000000001</v>
      </c>
      <c r="H11248" s="2">
        <v>5.5</v>
      </c>
      <c r="I11248" s="2">
        <v>5363.320000000017</v>
      </c>
    </row>
    <row r="11249" spans="1:9">
      <c r="A11249" s="2">
        <v>276740</v>
      </c>
      <c r="B11249" s="2" t="s">
        <v>66</v>
      </c>
      <c r="C11249" s="2">
        <v>0.1</v>
      </c>
      <c r="D11249" s="2">
        <v>137.52000000000001</v>
      </c>
      <c r="E11249" s="2">
        <v>13.76</v>
      </c>
      <c r="F11249" s="2">
        <v>13587.910000000042</v>
      </c>
      <c r="G11249" s="2">
        <v>137.52000000000001</v>
      </c>
      <c r="H11249" s="2">
        <v>13.76</v>
      </c>
      <c r="I11249" s="2">
        <v>13399.619999999992</v>
      </c>
    </row>
    <row r="11250" spans="1:9">
      <c r="A11250" s="2">
        <v>276740</v>
      </c>
      <c r="B11250" s="2" t="s">
        <v>67</v>
      </c>
      <c r="C11250" s="2">
        <v>0.125</v>
      </c>
      <c r="D11250" s="2">
        <v>140.91999999999999</v>
      </c>
      <c r="E11250" s="2">
        <v>17.61</v>
      </c>
      <c r="F11250" s="2">
        <v>17605.889999999978</v>
      </c>
      <c r="G11250" s="2">
        <v>140.91999999999999</v>
      </c>
      <c r="H11250" s="2">
        <v>17.61</v>
      </c>
      <c r="I11250" s="2">
        <v>17362.899999999925</v>
      </c>
    </row>
    <row r="11251" spans="1:9">
      <c r="A11251" s="2">
        <v>276740</v>
      </c>
      <c r="B11251" s="2" t="s">
        <v>68</v>
      </c>
      <c r="C11251" s="2">
        <v>0.125</v>
      </c>
      <c r="D11251" s="2">
        <v>143.41999999999999</v>
      </c>
      <c r="E11251" s="2">
        <v>17.93</v>
      </c>
      <c r="F11251" s="2">
        <v>18058.900000000063</v>
      </c>
      <c r="G11251" s="2">
        <v>143.41999999999999</v>
      </c>
      <c r="H11251" s="2">
        <v>17.93</v>
      </c>
      <c r="I11251" s="2">
        <v>17809.460000000021</v>
      </c>
    </row>
    <row r="11252" spans="1:9">
      <c r="A11252" s="2">
        <v>276740</v>
      </c>
      <c r="B11252" s="2" t="s">
        <v>69</v>
      </c>
      <c r="C11252" s="2">
        <v>0.1</v>
      </c>
      <c r="D11252" s="2">
        <v>145.41999999999999</v>
      </c>
      <c r="E11252" s="2">
        <v>14.54</v>
      </c>
      <c r="F11252" s="2">
        <v>14734.820000000067</v>
      </c>
      <c r="G11252" s="2">
        <v>145.41999999999999</v>
      </c>
      <c r="H11252" s="2">
        <v>14.54</v>
      </c>
      <c r="I11252" s="2">
        <v>14530.390000000032</v>
      </c>
    </row>
    <row r="11253" spans="1:9">
      <c r="A11253" s="2">
        <v>276740</v>
      </c>
      <c r="B11253" s="2" t="s">
        <v>70</v>
      </c>
      <c r="C11253" s="2">
        <v>0.1</v>
      </c>
      <c r="D11253" s="2">
        <v>161.27000000000001</v>
      </c>
      <c r="E11253" s="2">
        <v>16.079999999999998</v>
      </c>
      <c r="F11253" s="2">
        <v>16641.659999999971</v>
      </c>
      <c r="G11253" s="2">
        <v>147.41999999999999</v>
      </c>
      <c r="H11253" s="2">
        <v>14.75</v>
      </c>
      <c r="I11253" s="2">
        <v>15999.739999999938</v>
      </c>
    </row>
    <row r="11254" spans="1:9">
      <c r="A11254" s="2"/>
      <c r="B11254" s="2"/>
      <c r="C11254" s="2"/>
      <c r="D11254" s="2"/>
      <c r="E11254" s="2"/>
      <c r="F11254" s="2"/>
      <c r="G11254" s="2"/>
      <c r="H11254" s="2"/>
      <c r="I11254" s="2"/>
    </row>
    <row r="11255" spans="1:9">
      <c r="A11255" s="2">
        <v>276750</v>
      </c>
      <c r="B11255" s="2" t="s">
        <v>65</v>
      </c>
      <c r="C11255" s="2">
        <v>0.04</v>
      </c>
      <c r="D11255" s="2">
        <v>140.02000000000001</v>
      </c>
      <c r="E11255" s="2">
        <v>5.6</v>
      </c>
      <c r="F11255" s="2">
        <v>5444.6300000000274</v>
      </c>
      <c r="G11255" s="2">
        <v>140.02000000000001</v>
      </c>
      <c r="H11255" s="2">
        <v>5.6</v>
      </c>
      <c r="I11255" s="2">
        <v>5368.9200000000174</v>
      </c>
    </row>
    <row r="11256" spans="1:9">
      <c r="A11256" s="2">
        <v>276750</v>
      </c>
      <c r="B11256" s="2" t="s">
        <v>66</v>
      </c>
      <c r="C11256" s="2">
        <v>0.1</v>
      </c>
      <c r="D11256" s="2">
        <v>140.02000000000001</v>
      </c>
      <c r="E11256" s="2">
        <v>14.01</v>
      </c>
      <c r="F11256" s="2">
        <v>13601.920000000042</v>
      </c>
      <c r="G11256" s="2">
        <v>140.02000000000001</v>
      </c>
      <c r="H11256" s="2">
        <v>14.01</v>
      </c>
      <c r="I11256" s="2">
        <v>13413.629999999992</v>
      </c>
    </row>
    <row r="11257" spans="1:9">
      <c r="A11257" s="2">
        <v>276750</v>
      </c>
      <c r="B11257" s="2" t="s">
        <v>67</v>
      </c>
      <c r="C11257" s="2">
        <v>0.125</v>
      </c>
      <c r="D11257" s="2">
        <v>143.41999999999999</v>
      </c>
      <c r="E11257" s="2">
        <v>17.93</v>
      </c>
      <c r="F11257" s="2">
        <v>17623.819999999978</v>
      </c>
      <c r="G11257" s="2">
        <v>143.41999999999999</v>
      </c>
      <c r="H11257" s="2">
        <v>17.93</v>
      </c>
      <c r="I11257" s="2">
        <v>17380.829999999925</v>
      </c>
    </row>
    <row r="11258" spans="1:9">
      <c r="A11258" s="2">
        <v>276750</v>
      </c>
      <c r="B11258" s="2" t="s">
        <v>68</v>
      </c>
      <c r="C11258" s="2">
        <v>0.125</v>
      </c>
      <c r="D11258" s="2">
        <v>145.91999999999999</v>
      </c>
      <c r="E11258" s="2">
        <v>18.239999999999998</v>
      </c>
      <c r="F11258" s="2">
        <v>18077.140000000065</v>
      </c>
      <c r="G11258" s="2">
        <v>145.91999999999999</v>
      </c>
      <c r="H11258" s="2">
        <v>18.239999999999998</v>
      </c>
      <c r="I11258" s="2">
        <v>17827.700000000023</v>
      </c>
    </row>
    <row r="11259" spans="1:9">
      <c r="A11259" s="2">
        <v>276750</v>
      </c>
      <c r="B11259" s="2" t="s">
        <v>69</v>
      </c>
      <c r="C11259" s="2">
        <v>0.1</v>
      </c>
      <c r="D11259" s="2">
        <v>147.91999999999999</v>
      </c>
      <c r="E11259" s="2">
        <v>14.79</v>
      </c>
      <c r="F11259" s="2">
        <v>14749.610000000068</v>
      </c>
      <c r="G11259" s="2">
        <v>147.91999999999999</v>
      </c>
      <c r="H11259" s="2">
        <v>14.79</v>
      </c>
      <c r="I11259" s="2">
        <v>14545.180000000033</v>
      </c>
    </row>
    <row r="11260" spans="1:9">
      <c r="A11260" s="2">
        <v>276750</v>
      </c>
      <c r="B11260" s="2" t="s">
        <v>70</v>
      </c>
      <c r="C11260" s="2">
        <v>0.1</v>
      </c>
      <c r="D11260" s="2">
        <v>149.91999999999999</v>
      </c>
      <c r="E11260" s="2">
        <v>15</v>
      </c>
      <c r="F11260" s="2">
        <v>16656.659999999971</v>
      </c>
      <c r="G11260" s="2">
        <v>149.91999999999999</v>
      </c>
      <c r="H11260" s="2">
        <v>15</v>
      </c>
      <c r="I11260" s="2">
        <v>16014.739999999938</v>
      </c>
    </row>
    <row r="11261" spans="1:9">
      <c r="A11261" s="2"/>
      <c r="B11261" s="2"/>
      <c r="C11261" s="2"/>
      <c r="D11261" s="2"/>
      <c r="E11261" s="2"/>
      <c r="F11261" s="2"/>
      <c r="G11261" s="2"/>
      <c r="H11261" s="2"/>
      <c r="I11261" s="2"/>
    </row>
    <row r="11262" spans="1:9">
      <c r="A11262" s="2">
        <v>276760</v>
      </c>
      <c r="B11262" s="2" t="s">
        <v>65</v>
      </c>
      <c r="C11262" s="2">
        <v>0.04</v>
      </c>
      <c r="D11262" s="2">
        <v>138.77000000000001</v>
      </c>
      <c r="E11262" s="2">
        <v>5.55</v>
      </c>
      <c r="F11262" s="2">
        <v>5450.1800000000276</v>
      </c>
      <c r="G11262" s="2">
        <v>138.77000000000001</v>
      </c>
      <c r="H11262" s="2">
        <v>5.55</v>
      </c>
      <c r="I11262" s="2">
        <v>5374.4700000000175</v>
      </c>
    </row>
    <row r="11263" spans="1:9">
      <c r="A11263" s="2">
        <v>276760</v>
      </c>
      <c r="B11263" s="2" t="s">
        <v>66</v>
      </c>
      <c r="C11263" s="2">
        <v>0.1</v>
      </c>
      <c r="D11263" s="2">
        <v>138.77000000000001</v>
      </c>
      <c r="E11263" s="2">
        <v>13.88</v>
      </c>
      <c r="F11263" s="2">
        <v>13615.800000000041</v>
      </c>
      <c r="G11263" s="2">
        <v>138.77000000000001</v>
      </c>
      <c r="H11263" s="2">
        <v>13.88</v>
      </c>
      <c r="I11263" s="2">
        <v>13427.509999999991</v>
      </c>
    </row>
    <row r="11264" spans="1:9">
      <c r="A11264" s="2">
        <v>276760</v>
      </c>
      <c r="B11264" s="2" t="s">
        <v>67</v>
      </c>
      <c r="C11264" s="2">
        <v>0.125</v>
      </c>
      <c r="D11264" s="2">
        <v>142.16999999999999</v>
      </c>
      <c r="E11264" s="2">
        <v>17.77</v>
      </c>
      <c r="F11264" s="2">
        <v>17641.589999999978</v>
      </c>
      <c r="G11264" s="2">
        <v>142.16999999999999</v>
      </c>
      <c r="H11264" s="2">
        <v>17.77</v>
      </c>
      <c r="I11264" s="2">
        <v>17398.599999999926</v>
      </c>
    </row>
    <row r="11265" spans="1:9">
      <c r="A11265" s="2">
        <v>276760</v>
      </c>
      <c r="B11265" s="2" t="s">
        <v>68</v>
      </c>
      <c r="C11265" s="2">
        <v>0.125</v>
      </c>
      <c r="D11265" s="2">
        <v>144.66999999999999</v>
      </c>
      <c r="E11265" s="2">
        <v>18.079999999999998</v>
      </c>
      <c r="F11265" s="2">
        <v>18095.220000000067</v>
      </c>
      <c r="G11265" s="2">
        <v>144.66999999999999</v>
      </c>
      <c r="H11265" s="2">
        <v>18.079999999999998</v>
      </c>
      <c r="I11265" s="2">
        <v>17845.780000000024</v>
      </c>
    </row>
    <row r="11266" spans="1:9">
      <c r="A11266" s="2">
        <v>276760</v>
      </c>
      <c r="B11266" s="2" t="s">
        <v>69</v>
      </c>
      <c r="C11266" s="2">
        <v>0.1</v>
      </c>
      <c r="D11266" s="2">
        <v>146.66999999999999</v>
      </c>
      <c r="E11266" s="2">
        <v>14.66</v>
      </c>
      <c r="F11266" s="2">
        <v>14764.270000000068</v>
      </c>
      <c r="G11266" s="2">
        <v>146.66999999999999</v>
      </c>
      <c r="H11266" s="2">
        <v>14.66</v>
      </c>
      <c r="I11266" s="2">
        <v>14559.840000000033</v>
      </c>
    </row>
    <row r="11267" spans="1:9">
      <c r="A11267" s="2">
        <v>276760</v>
      </c>
      <c r="B11267" s="2" t="s">
        <v>70</v>
      </c>
      <c r="C11267" s="2">
        <v>0.1</v>
      </c>
      <c r="D11267" s="2">
        <v>162.52000000000001</v>
      </c>
      <c r="E11267" s="2">
        <v>16.2</v>
      </c>
      <c r="F11267" s="2">
        <v>16672.859999999971</v>
      </c>
      <c r="G11267" s="2">
        <v>148.66999999999999</v>
      </c>
      <c r="H11267" s="2">
        <v>14.87</v>
      </c>
      <c r="I11267" s="2">
        <v>16029.609999999939</v>
      </c>
    </row>
    <row r="11268" spans="1:9">
      <c r="A11268" s="2"/>
      <c r="B11268" s="2"/>
      <c r="C11268" s="2"/>
      <c r="D11268" s="2"/>
      <c r="E11268" s="2"/>
      <c r="F11268" s="2"/>
      <c r="G11268" s="2"/>
      <c r="H11268" s="2"/>
      <c r="I11268" s="2"/>
    </row>
    <row r="11269" spans="1:9">
      <c r="A11269" s="2">
        <v>276770</v>
      </c>
      <c r="B11269" s="2" t="s">
        <v>65</v>
      </c>
      <c r="C11269" s="2">
        <v>0.04</v>
      </c>
      <c r="D11269" s="2">
        <v>135.02000000000001</v>
      </c>
      <c r="E11269" s="2">
        <v>5.4</v>
      </c>
      <c r="F11269" s="2">
        <v>5455.5800000000272</v>
      </c>
      <c r="G11269" s="2">
        <v>135.02000000000001</v>
      </c>
      <c r="H11269" s="2">
        <v>5.4</v>
      </c>
      <c r="I11269" s="2">
        <v>5379.8700000000172</v>
      </c>
    </row>
    <row r="11270" spans="1:9">
      <c r="A11270" s="2">
        <v>276770</v>
      </c>
      <c r="B11270" s="2" t="s">
        <v>66</v>
      </c>
      <c r="C11270" s="2">
        <v>0.1</v>
      </c>
      <c r="D11270" s="2">
        <v>135.02000000000001</v>
      </c>
      <c r="E11270" s="2">
        <v>13.51</v>
      </c>
      <c r="F11270" s="2">
        <v>13629.310000000041</v>
      </c>
      <c r="G11270" s="2">
        <v>135.02000000000001</v>
      </c>
      <c r="H11270" s="2">
        <v>13.51</v>
      </c>
      <c r="I11270" s="2">
        <v>13441.019999999991</v>
      </c>
    </row>
    <row r="11271" spans="1:9">
      <c r="A11271" s="2">
        <v>276770</v>
      </c>
      <c r="B11271" s="2" t="s">
        <v>67</v>
      </c>
      <c r="C11271" s="2">
        <v>0.125</v>
      </c>
      <c r="D11271" s="2">
        <v>138.41999999999999</v>
      </c>
      <c r="E11271" s="2">
        <v>17.3</v>
      </c>
      <c r="F11271" s="2">
        <v>17658.889999999978</v>
      </c>
      <c r="G11271" s="2">
        <v>138.41999999999999</v>
      </c>
      <c r="H11271" s="2">
        <v>17.3</v>
      </c>
      <c r="I11271" s="2">
        <v>17415.899999999925</v>
      </c>
    </row>
    <row r="11272" spans="1:9">
      <c r="A11272" s="2">
        <v>276770</v>
      </c>
      <c r="B11272" s="2" t="s">
        <v>68</v>
      </c>
      <c r="C11272" s="2">
        <v>0.125</v>
      </c>
      <c r="D11272" s="2">
        <v>140.91999999999999</v>
      </c>
      <c r="E11272" s="2">
        <v>17.61</v>
      </c>
      <c r="F11272" s="2">
        <v>18112.830000000067</v>
      </c>
      <c r="G11272" s="2">
        <v>140.91999999999999</v>
      </c>
      <c r="H11272" s="2">
        <v>17.61</v>
      </c>
      <c r="I11272" s="2">
        <v>17863.390000000025</v>
      </c>
    </row>
    <row r="11273" spans="1:9">
      <c r="A11273" s="2">
        <v>276770</v>
      </c>
      <c r="B11273" s="2" t="s">
        <v>69</v>
      </c>
      <c r="C11273" s="2">
        <v>0.1</v>
      </c>
      <c r="D11273" s="2">
        <v>142.91999999999999</v>
      </c>
      <c r="E11273" s="2">
        <v>14.29</v>
      </c>
      <c r="F11273" s="2">
        <v>14778.560000000069</v>
      </c>
      <c r="G11273" s="2">
        <v>142.91999999999999</v>
      </c>
      <c r="H11273" s="2">
        <v>14.29</v>
      </c>
      <c r="I11273" s="2">
        <v>14574.130000000034</v>
      </c>
    </row>
    <row r="11274" spans="1:9">
      <c r="A11274" s="2">
        <v>276770</v>
      </c>
      <c r="B11274" s="2" t="s">
        <v>70</v>
      </c>
      <c r="C11274" s="2">
        <v>0.1</v>
      </c>
      <c r="D11274" s="2">
        <v>172.62</v>
      </c>
      <c r="E11274" s="2">
        <v>17.16</v>
      </c>
      <c r="F11274" s="2">
        <v>16690.019999999971</v>
      </c>
      <c r="G11274" s="2">
        <v>144.91999999999999</v>
      </c>
      <c r="H11274" s="2">
        <v>14.5</v>
      </c>
      <c r="I11274" s="2">
        <v>16044.109999999939</v>
      </c>
    </row>
    <row r="11275" spans="1:9">
      <c r="A11275" s="2"/>
      <c r="B11275" s="2"/>
      <c r="C11275" s="2"/>
      <c r="D11275" s="2"/>
      <c r="E11275" s="2"/>
      <c r="F11275" s="2"/>
      <c r="G11275" s="2"/>
      <c r="H11275" s="2"/>
      <c r="I11275" s="2"/>
    </row>
    <row r="11276" spans="1:9">
      <c r="A11276" s="2">
        <v>276780</v>
      </c>
      <c r="B11276" s="2" t="s">
        <v>65</v>
      </c>
      <c r="C11276" s="2">
        <v>0.04</v>
      </c>
      <c r="D11276" s="2">
        <v>130.02000000000001</v>
      </c>
      <c r="E11276" s="2">
        <v>5.2</v>
      </c>
      <c r="F11276" s="2">
        <v>5460.780000000027</v>
      </c>
      <c r="G11276" s="2">
        <v>130.02000000000001</v>
      </c>
      <c r="H11276" s="2">
        <v>5.2</v>
      </c>
      <c r="I11276" s="2">
        <v>5385.070000000017</v>
      </c>
    </row>
    <row r="11277" spans="1:9">
      <c r="A11277" s="2">
        <v>276780</v>
      </c>
      <c r="B11277" s="2" t="s">
        <v>66</v>
      </c>
      <c r="C11277" s="2">
        <v>0.1</v>
      </c>
      <c r="D11277" s="2">
        <v>130.02000000000001</v>
      </c>
      <c r="E11277" s="2">
        <v>13.01</v>
      </c>
      <c r="F11277" s="2">
        <v>13642.320000000042</v>
      </c>
      <c r="G11277" s="2">
        <v>130.02000000000001</v>
      </c>
      <c r="H11277" s="2">
        <v>13.01</v>
      </c>
      <c r="I11277" s="2">
        <v>13454.029999999992</v>
      </c>
    </row>
    <row r="11278" spans="1:9">
      <c r="A11278" s="2">
        <v>276780</v>
      </c>
      <c r="B11278" s="2" t="s">
        <v>67</v>
      </c>
      <c r="C11278" s="2">
        <v>0.125</v>
      </c>
      <c r="D11278" s="2">
        <v>133.41999999999999</v>
      </c>
      <c r="E11278" s="2">
        <v>16.68</v>
      </c>
      <c r="F11278" s="2">
        <v>17675.569999999978</v>
      </c>
      <c r="G11278" s="2">
        <v>133.41999999999999</v>
      </c>
      <c r="H11278" s="2">
        <v>16.68</v>
      </c>
      <c r="I11278" s="2">
        <v>17432.579999999925</v>
      </c>
    </row>
    <row r="11279" spans="1:9">
      <c r="A11279" s="2">
        <v>276780</v>
      </c>
      <c r="B11279" s="2" t="s">
        <v>68</v>
      </c>
      <c r="C11279" s="2">
        <v>0.125</v>
      </c>
      <c r="D11279" s="2">
        <v>135.91999999999999</v>
      </c>
      <c r="E11279" s="2">
        <v>16.989999999999998</v>
      </c>
      <c r="F11279" s="2">
        <v>18129.820000000069</v>
      </c>
      <c r="G11279" s="2">
        <v>135.91999999999999</v>
      </c>
      <c r="H11279" s="2">
        <v>16.989999999999998</v>
      </c>
      <c r="I11279" s="2">
        <v>17880.380000000026</v>
      </c>
    </row>
    <row r="11280" spans="1:9">
      <c r="A11280" s="2">
        <v>276780</v>
      </c>
      <c r="B11280" s="2" t="s">
        <v>69</v>
      </c>
      <c r="C11280" s="2">
        <v>0.1</v>
      </c>
      <c r="D11280" s="2">
        <v>137.91999999999999</v>
      </c>
      <c r="E11280" s="2">
        <v>13.79</v>
      </c>
      <c r="F11280" s="2">
        <v>14792.350000000069</v>
      </c>
      <c r="G11280" s="2">
        <v>137.91999999999999</v>
      </c>
      <c r="H11280" s="2">
        <v>13.79</v>
      </c>
      <c r="I11280" s="2">
        <v>14587.920000000035</v>
      </c>
    </row>
    <row r="11281" spans="1:9">
      <c r="A11281" s="2">
        <v>276780</v>
      </c>
      <c r="B11281" s="2" t="s">
        <v>70</v>
      </c>
      <c r="C11281" s="2">
        <v>0.1</v>
      </c>
      <c r="D11281" s="2">
        <v>167.62</v>
      </c>
      <c r="E11281" s="2">
        <v>16.66</v>
      </c>
      <c r="F11281" s="2">
        <v>16706.679999999971</v>
      </c>
      <c r="G11281" s="2">
        <v>139.91999999999999</v>
      </c>
      <c r="H11281" s="2">
        <v>14</v>
      </c>
      <c r="I11281" s="2">
        <v>16058.109999999939</v>
      </c>
    </row>
    <row r="11282" spans="1:9">
      <c r="A11282" s="2"/>
      <c r="B11282" s="2"/>
      <c r="C11282" s="2"/>
      <c r="D11282" s="2"/>
      <c r="E11282" s="2"/>
      <c r="F11282" s="2"/>
      <c r="G11282" s="2"/>
      <c r="H11282" s="2"/>
      <c r="I11282" s="2"/>
    </row>
    <row r="11283" spans="1:9">
      <c r="A11283" s="2">
        <v>276790</v>
      </c>
      <c r="B11283" s="2" t="s">
        <v>65</v>
      </c>
      <c r="C11283" s="2">
        <v>0.04</v>
      </c>
      <c r="D11283" s="2">
        <v>125.02</v>
      </c>
      <c r="E11283" s="2">
        <v>5</v>
      </c>
      <c r="F11283" s="2">
        <v>5465.780000000027</v>
      </c>
      <c r="G11283" s="2">
        <v>125.02</v>
      </c>
      <c r="H11283" s="2">
        <v>5</v>
      </c>
      <c r="I11283" s="2">
        <v>5390.070000000017</v>
      </c>
    </row>
    <row r="11284" spans="1:9">
      <c r="A11284" s="2">
        <v>276790</v>
      </c>
      <c r="B11284" s="2" t="s">
        <v>66</v>
      </c>
      <c r="C11284" s="2">
        <v>0.1</v>
      </c>
      <c r="D11284" s="2">
        <v>125.02</v>
      </c>
      <c r="E11284" s="2">
        <v>12.51</v>
      </c>
      <c r="F11284" s="2">
        <v>13654.830000000042</v>
      </c>
      <c r="G11284" s="2">
        <v>125.02</v>
      </c>
      <c r="H11284" s="2">
        <v>12.51</v>
      </c>
      <c r="I11284" s="2">
        <v>13466.539999999992</v>
      </c>
    </row>
    <row r="11285" spans="1:9">
      <c r="A11285" s="2">
        <v>276790</v>
      </c>
      <c r="B11285" s="2" t="s">
        <v>67</v>
      </c>
      <c r="C11285" s="2">
        <v>0.125</v>
      </c>
      <c r="D11285" s="2">
        <v>128.41999999999999</v>
      </c>
      <c r="E11285" s="2">
        <v>16.05</v>
      </c>
      <c r="F11285" s="2">
        <v>17691.619999999977</v>
      </c>
      <c r="G11285" s="2">
        <v>128.41999999999999</v>
      </c>
      <c r="H11285" s="2">
        <v>16.05</v>
      </c>
      <c r="I11285" s="2">
        <v>17448.629999999925</v>
      </c>
    </row>
    <row r="11286" spans="1:9">
      <c r="A11286" s="2">
        <v>276790</v>
      </c>
      <c r="B11286" s="2" t="s">
        <v>68</v>
      </c>
      <c r="C11286" s="2">
        <v>0.125</v>
      </c>
      <c r="D11286" s="2">
        <v>130.91999999999999</v>
      </c>
      <c r="E11286" s="2">
        <v>16.36</v>
      </c>
      <c r="F11286" s="2">
        <v>18146.180000000069</v>
      </c>
      <c r="G11286" s="2">
        <v>130.91999999999999</v>
      </c>
      <c r="H11286" s="2">
        <v>16.36</v>
      </c>
      <c r="I11286" s="2">
        <v>17896.740000000027</v>
      </c>
    </row>
    <row r="11287" spans="1:9">
      <c r="A11287" s="2">
        <v>276790</v>
      </c>
      <c r="B11287" s="2" t="s">
        <v>69</v>
      </c>
      <c r="C11287" s="2">
        <v>0.1</v>
      </c>
      <c r="D11287" s="2">
        <v>132.91999999999999</v>
      </c>
      <c r="E11287" s="2">
        <v>13.29</v>
      </c>
      <c r="F11287" s="2">
        <v>14805.64000000007</v>
      </c>
      <c r="G11287" s="2">
        <v>132.91999999999999</v>
      </c>
      <c r="H11287" s="2">
        <v>13.29</v>
      </c>
      <c r="I11287" s="2">
        <v>14601.210000000036</v>
      </c>
    </row>
    <row r="11288" spans="1:9">
      <c r="A11288" s="2">
        <v>276790</v>
      </c>
      <c r="B11288" s="2" t="s">
        <v>70</v>
      </c>
      <c r="C11288" s="2">
        <v>0.1</v>
      </c>
      <c r="D11288" s="2">
        <v>162.62</v>
      </c>
      <c r="E11288" s="2">
        <v>16.16</v>
      </c>
      <c r="F11288" s="2">
        <v>16722.839999999971</v>
      </c>
      <c r="G11288" s="2">
        <v>134.91999999999999</v>
      </c>
      <c r="H11288" s="2">
        <v>13.5</v>
      </c>
      <c r="I11288" s="2">
        <v>16071.609999999939</v>
      </c>
    </row>
    <row r="11289" spans="1:9">
      <c r="A11289" s="2"/>
      <c r="B11289" s="2"/>
      <c r="C11289" s="2"/>
      <c r="D11289" s="2"/>
      <c r="E11289" s="2"/>
      <c r="F11289" s="2"/>
      <c r="G11289" s="2"/>
      <c r="H11289" s="2"/>
      <c r="I11289" s="2"/>
    </row>
    <row r="11290" spans="1:9">
      <c r="A11290" s="2">
        <v>276800</v>
      </c>
      <c r="B11290" s="2" t="s">
        <v>65</v>
      </c>
      <c r="C11290" s="2">
        <v>0.04</v>
      </c>
      <c r="D11290" s="2">
        <v>120.02</v>
      </c>
      <c r="E11290" s="2">
        <v>4.8</v>
      </c>
      <c r="F11290" s="2">
        <v>5470.5800000000272</v>
      </c>
      <c r="G11290" s="2">
        <v>120.02</v>
      </c>
      <c r="H11290" s="2">
        <v>4.8</v>
      </c>
      <c r="I11290" s="2">
        <v>5394.8700000000172</v>
      </c>
    </row>
    <row r="11291" spans="1:9">
      <c r="A11291" s="2">
        <v>276800</v>
      </c>
      <c r="B11291" s="2" t="s">
        <v>66</v>
      </c>
      <c r="C11291" s="2">
        <v>0.1</v>
      </c>
      <c r="D11291" s="2">
        <v>120.02</v>
      </c>
      <c r="E11291" s="2">
        <v>12.01</v>
      </c>
      <c r="F11291" s="2">
        <v>13666.840000000042</v>
      </c>
      <c r="G11291" s="2">
        <v>120.02</v>
      </c>
      <c r="H11291" s="2">
        <v>12.01</v>
      </c>
      <c r="I11291" s="2">
        <v>13478.549999999992</v>
      </c>
    </row>
    <row r="11292" spans="1:9">
      <c r="A11292" s="2">
        <v>276800</v>
      </c>
      <c r="B11292" s="2" t="s">
        <v>67</v>
      </c>
      <c r="C11292" s="2">
        <v>0.125</v>
      </c>
      <c r="D11292" s="2">
        <v>123.42</v>
      </c>
      <c r="E11292" s="2">
        <v>15.43</v>
      </c>
      <c r="F11292" s="2">
        <v>17707.049999999977</v>
      </c>
      <c r="G11292" s="2">
        <v>123.42</v>
      </c>
      <c r="H11292" s="2">
        <v>15.43</v>
      </c>
      <c r="I11292" s="2">
        <v>17464.059999999925</v>
      </c>
    </row>
    <row r="11293" spans="1:9">
      <c r="A11293" s="2">
        <v>276800</v>
      </c>
      <c r="B11293" s="2" t="s">
        <v>68</v>
      </c>
      <c r="C11293" s="2">
        <v>0.125</v>
      </c>
      <c r="D11293" s="2">
        <v>125.92</v>
      </c>
      <c r="E11293" s="2">
        <v>15.74</v>
      </c>
      <c r="F11293" s="2">
        <v>18161.920000000071</v>
      </c>
      <c r="G11293" s="2">
        <v>125.92</v>
      </c>
      <c r="H11293" s="2">
        <v>15.74</v>
      </c>
      <c r="I11293" s="2">
        <v>17912.480000000029</v>
      </c>
    </row>
    <row r="11294" spans="1:9">
      <c r="A11294" s="2">
        <v>276800</v>
      </c>
      <c r="B11294" s="2" t="s">
        <v>69</v>
      </c>
      <c r="C11294" s="2">
        <v>0.1</v>
      </c>
      <c r="D11294" s="2">
        <v>127.92</v>
      </c>
      <c r="E11294" s="2">
        <v>12.79</v>
      </c>
      <c r="F11294" s="2">
        <v>14818.430000000071</v>
      </c>
      <c r="G11294" s="2">
        <v>127.92</v>
      </c>
      <c r="H11294" s="2">
        <v>12.79</v>
      </c>
      <c r="I11294" s="2">
        <v>14614.000000000036</v>
      </c>
    </row>
    <row r="11295" spans="1:9">
      <c r="A11295" s="2">
        <v>276800</v>
      </c>
      <c r="B11295" s="2" t="s">
        <v>70</v>
      </c>
      <c r="C11295" s="2">
        <v>0.1</v>
      </c>
      <c r="D11295" s="2">
        <v>157.62</v>
      </c>
      <c r="E11295" s="2">
        <v>15.66</v>
      </c>
      <c r="F11295" s="2">
        <v>16738.499999999971</v>
      </c>
      <c r="G11295" s="2">
        <v>129.91999999999999</v>
      </c>
      <c r="H11295" s="2">
        <v>13</v>
      </c>
      <c r="I11295" s="2">
        <v>16084.609999999939</v>
      </c>
    </row>
    <row r="11296" spans="1:9">
      <c r="A11296" s="2"/>
      <c r="B11296" s="2"/>
      <c r="C11296" s="2"/>
      <c r="D11296" s="2"/>
      <c r="E11296" s="2"/>
      <c r="F11296" s="2"/>
      <c r="G11296" s="2"/>
      <c r="H11296" s="2"/>
      <c r="I11296" s="2"/>
    </row>
    <row r="11297" spans="1:9">
      <c r="A11297" s="2">
        <v>276810</v>
      </c>
      <c r="B11297" s="2" t="s">
        <v>65</v>
      </c>
      <c r="C11297" s="2">
        <v>0.04</v>
      </c>
      <c r="D11297" s="2">
        <v>115.02</v>
      </c>
      <c r="E11297" s="2">
        <v>4.5999999999999996</v>
      </c>
      <c r="F11297" s="2">
        <v>5475.1800000000276</v>
      </c>
      <c r="G11297" s="2">
        <v>115.02</v>
      </c>
      <c r="H11297" s="2">
        <v>4.5999999999999996</v>
      </c>
      <c r="I11297" s="2">
        <v>5399.4700000000175</v>
      </c>
    </row>
    <row r="11298" spans="1:9">
      <c r="A11298" s="2">
        <v>276810</v>
      </c>
      <c r="B11298" s="2" t="s">
        <v>66</v>
      </c>
      <c r="C11298" s="2">
        <v>0.1</v>
      </c>
      <c r="D11298" s="2">
        <v>115.02</v>
      </c>
      <c r="E11298" s="2">
        <v>11.51</v>
      </c>
      <c r="F11298" s="2">
        <v>13678.350000000042</v>
      </c>
      <c r="G11298" s="2">
        <v>115.02</v>
      </c>
      <c r="H11298" s="2">
        <v>11.51</v>
      </c>
      <c r="I11298" s="2">
        <v>13490.059999999992</v>
      </c>
    </row>
    <row r="11299" spans="1:9">
      <c r="A11299" s="2">
        <v>276810</v>
      </c>
      <c r="B11299" s="2" t="s">
        <v>67</v>
      </c>
      <c r="C11299" s="2">
        <v>0.125</v>
      </c>
      <c r="D11299" s="2">
        <v>118.42</v>
      </c>
      <c r="E11299" s="2">
        <v>14.8</v>
      </c>
      <c r="F11299" s="2">
        <v>17721.849999999977</v>
      </c>
      <c r="G11299" s="2">
        <v>118.42</v>
      </c>
      <c r="H11299" s="2">
        <v>14.8</v>
      </c>
      <c r="I11299" s="2">
        <v>17478.859999999924</v>
      </c>
    </row>
    <row r="11300" spans="1:9">
      <c r="A11300" s="2">
        <v>276810</v>
      </c>
      <c r="B11300" s="2" t="s">
        <v>68</v>
      </c>
      <c r="C11300" s="2">
        <v>0.125</v>
      </c>
      <c r="D11300" s="2">
        <v>120.92</v>
      </c>
      <c r="E11300" s="2">
        <v>15.11</v>
      </c>
      <c r="F11300" s="2">
        <v>18177.030000000072</v>
      </c>
      <c r="G11300" s="2">
        <v>120.92</v>
      </c>
      <c r="H11300" s="2">
        <v>15.11</v>
      </c>
      <c r="I11300" s="2">
        <v>17927.590000000029</v>
      </c>
    </row>
    <row r="11301" spans="1:9">
      <c r="A11301" s="2">
        <v>276810</v>
      </c>
      <c r="B11301" s="2" t="s">
        <v>69</v>
      </c>
      <c r="C11301" s="2">
        <v>0.1</v>
      </c>
      <c r="D11301" s="2">
        <v>122.92</v>
      </c>
      <c r="E11301" s="2">
        <v>12.29</v>
      </c>
      <c r="F11301" s="2">
        <v>14830.720000000072</v>
      </c>
      <c r="G11301" s="2">
        <v>122.92</v>
      </c>
      <c r="H11301" s="2">
        <v>12.29</v>
      </c>
      <c r="I11301" s="2">
        <v>14626.290000000037</v>
      </c>
    </row>
    <row r="11302" spans="1:9">
      <c r="A11302" s="2">
        <v>276810</v>
      </c>
      <c r="B11302" s="2" t="s">
        <v>70</v>
      </c>
      <c r="C11302" s="2">
        <v>0.1</v>
      </c>
      <c r="D11302" s="2">
        <v>152.62</v>
      </c>
      <c r="E11302" s="2">
        <v>15.16</v>
      </c>
      <c r="F11302" s="2">
        <v>16753.659999999971</v>
      </c>
      <c r="G11302" s="2">
        <v>124.92</v>
      </c>
      <c r="H11302" s="2">
        <v>12.5</v>
      </c>
      <c r="I11302" s="2">
        <v>16097.109999999939</v>
      </c>
    </row>
    <row r="11303" spans="1:9">
      <c r="A11303" s="2"/>
      <c r="B11303" s="2"/>
      <c r="C11303" s="2"/>
      <c r="D11303" s="2"/>
      <c r="E11303" s="2"/>
      <c r="F11303" s="2"/>
      <c r="G11303" s="2"/>
      <c r="H11303" s="2"/>
      <c r="I11303" s="2"/>
    </row>
    <row r="11304" spans="1:9">
      <c r="A11304" s="2">
        <v>276820</v>
      </c>
      <c r="B11304" s="2" t="s">
        <v>65</v>
      </c>
      <c r="C11304" s="2">
        <v>0.04</v>
      </c>
      <c r="D11304" s="2">
        <v>110.02</v>
      </c>
      <c r="E11304" s="2">
        <v>4.4000000000000004</v>
      </c>
      <c r="F11304" s="2">
        <v>5479.5800000000272</v>
      </c>
      <c r="G11304" s="2">
        <v>110.02</v>
      </c>
      <c r="H11304" s="2">
        <v>4.4000000000000004</v>
      </c>
      <c r="I11304" s="2">
        <v>5403.8700000000172</v>
      </c>
    </row>
    <row r="11305" spans="1:9">
      <c r="A11305" s="2">
        <v>276820</v>
      </c>
      <c r="B11305" s="2" t="s">
        <v>66</v>
      </c>
      <c r="C11305" s="2">
        <v>0.1</v>
      </c>
      <c r="D11305" s="2">
        <v>110.02</v>
      </c>
      <c r="E11305" s="2">
        <v>11.01</v>
      </c>
      <c r="F11305" s="2">
        <v>13689.360000000042</v>
      </c>
      <c r="G11305" s="2">
        <v>110.02</v>
      </c>
      <c r="H11305" s="2">
        <v>11.01</v>
      </c>
      <c r="I11305" s="2">
        <v>13501.069999999992</v>
      </c>
    </row>
    <row r="11306" spans="1:9">
      <c r="A11306" s="2">
        <v>276820</v>
      </c>
      <c r="B11306" s="2" t="s">
        <v>67</v>
      </c>
      <c r="C11306" s="2">
        <v>0.125</v>
      </c>
      <c r="D11306" s="2">
        <v>113.42</v>
      </c>
      <c r="E11306" s="2">
        <v>14.18</v>
      </c>
      <c r="F11306" s="2">
        <v>17736.029999999977</v>
      </c>
      <c r="G11306" s="2">
        <v>113.42</v>
      </c>
      <c r="H11306" s="2">
        <v>14.18</v>
      </c>
      <c r="I11306" s="2">
        <v>17493.039999999924</v>
      </c>
    </row>
    <row r="11307" spans="1:9">
      <c r="A11307" s="2">
        <v>276820</v>
      </c>
      <c r="B11307" s="2" t="s">
        <v>68</v>
      </c>
      <c r="C11307" s="2">
        <v>0.125</v>
      </c>
      <c r="D11307" s="2">
        <v>115.92</v>
      </c>
      <c r="E11307" s="2">
        <v>14.49</v>
      </c>
      <c r="F11307" s="2">
        <v>18191.520000000073</v>
      </c>
      <c r="G11307" s="2">
        <v>115.92</v>
      </c>
      <c r="H11307" s="2">
        <v>14.49</v>
      </c>
      <c r="I11307" s="2">
        <v>17942.080000000031</v>
      </c>
    </row>
    <row r="11308" spans="1:9">
      <c r="A11308" s="2">
        <v>276820</v>
      </c>
      <c r="B11308" s="2" t="s">
        <v>69</v>
      </c>
      <c r="C11308" s="2">
        <v>0.1</v>
      </c>
      <c r="D11308" s="2">
        <v>117.92</v>
      </c>
      <c r="E11308" s="2">
        <v>11.79</v>
      </c>
      <c r="F11308" s="2">
        <v>14842.510000000073</v>
      </c>
      <c r="G11308" s="2">
        <v>117.92</v>
      </c>
      <c r="H11308" s="2">
        <v>11.79</v>
      </c>
      <c r="I11308" s="2">
        <v>14638.080000000038</v>
      </c>
    </row>
    <row r="11309" spans="1:9">
      <c r="A11309" s="2">
        <v>276820</v>
      </c>
      <c r="B11309" s="2" t="s">
        <v>70</v>
      </c>
      <c r="C11309" s="2">
        <v>0.1</v>
      </c>
      <c r="D11309" s="2">
        <v>133.77000000000001</v>
      </c>
      <c r="E11309" s="2">
        <v>13.33</v>
      </c>
      <c r="F11309" s="2">
        <v>16766.989999999972</v>
      </c>
      <c r="G11309" s="2">
        <v>119.92</v>
      </c>
      <c r="H11309" s="2">
        <v>12</v>
      </c>
      <c r="I11309" s="2">
        <v>16109.109999999939</v>
      </c>
    </row>
    <row r="11310" spans="1:9">
      <c r="A11310" s="2"/>
      <c r="B11310" s="2"/>
      <c r="C11310" s="2"/>
      <c r="D11310" s="2"/>
      <c r="E11310" s="2"/>
      <c r="F11310" s="2"/>
      <c r="G11310" s="2"/>
      <c r="H11310" s="2"/>
      <c r="I11310" s="2"/>
    </row>
    <row r="11311" spans="1:9">
      <c r="A11311" s="2">
        <v>276830</v>
      </c>
      <c r="B11311" s="2" t="s">
        <v>65</v>
      </c>
      <c r="C11311" s="2">
        <v>0.04</v>
      </c>
      <c r="D11311" s="2">
        <v>105.02</v>
      </c>
      <c r="E11311" s="2">
        <v>4.2</v>
      </c>
      <c r="F11311" s="2">
        <v>5483.780000000027</v>
      </c>
      <c r="G11311" s="2">
        <v>105.02</v>
      </c>
      <c r="H11311" s="2">
        <v>4.2</v>
      </c>
      <c r="I11311" s="2">
        <v>5408.070000000017</v>
      </c>
    </row>
    <row r="11312" spans="1:9">
      <c r="A11312" s="2">
        <v>276830</v>
      </c>
      <c r="B11312" s="2" t="s">
        <v>66</v>
      </c>
      <c r="C11312" s="2">
        <v>0.1</v>
      </c>
      <c r="D11312" s="2">
        <v>105.02</v>
      </c>
      <c r="E11312" s="2">
        <v>10.51</v>
      </c>
      <c r="F11312" s="2">
        <v>13699.870000000043</v>
      </c>
      <c r="G11312" s="2">
        <v>105.02</v>
      </c>
      <c r="H11312" s="2">
        <v>10.51</v>
      </c>
      <c r="I11312" s="2">
        <v>13511.579999999993</v>
      </c>
    </row>
    <row r="11313" spans="1:9">
      <c r="A11313" s="2">
        <v>276830</v>
      </c>
      <c r="B11313" s="2" t="s">
        <v>67</v>
      </c>
      <c r="C11313" s="2">
        <v>0.125</v>
      </c>
      <c r="D11313" s="2">
        <v>108.42</v>
      </c>
      <c r="E11313" s="2">
        <v>13.55</v>
      </c>
      <c r="F11313" s="2">
        <v>17749.579999999976</v>
      </c>
      <c r="G11313" s="2">
        <v>108.42</v>
      </c>
      <c r="H11313" s="2">
        <v>13.55</v>
      </c>
      <c r="I11313" s="2">
        <v>17506.589999999924</v>
      </c>
    </row>
    <row r="11314" spans="1:9">
      <c r="A11314" s="2">
        <v>276830</v>
      </c>
      <c r="B11314" s="2" t="s">
        <v>68</v>
      </c>
      <c r="C11314" s="2">
        <v>0.125</v>
      </c>
      <c r="D11314" s="2">
        <v>110.92</v>
      </c>
      <c r="E11314" s="2">
        <v>13.86</v>
      </c>
      <c r="F11314" s="2">
        <v>18205.380000000074</v>
      </c>
      <c r="G11314" s="2">
        <v>110.92</v>
      </c>
      <c r="H11314" s="2">
        <v>13.86</v>
      </c>
      <c r="I11314" s="2">
        <v>17955.940000000031</v>
      </c>
    </row>
    <row r="11315" spans="1:9">
      <c r="A11315" s="2">
        <v>276830</v>
      </c>
      <c r="B11315" s="2" t="s">
        <v>69</v>
      </c>
      <c r="C11315" s="2">
        <v>0.1</v>
      </c>
      <c r="D11315" s="2">
        <v>112.92</v>
      </c>
      <c r="E11315" s="2">
        <v>11.29</v>
      </c>
      <c r="F11315" s="2">
        <v>14853.800000000074</v>
      </c>
      <c r="G11315" s="2">
        <v>112.92</v>
      </c>
      <c r="H11315" s="2">
        <v>11.29</v>
      </c>
      <c r="I11315" s="2">
        <v>14649.370000000039</v>
      </c>
    </row>
    <row r="11316" spans="1:9">
      <c r="A11316" s="2">
        <v>276830</v>
      </c>
      <c r="B11316" s="2" t="s">
        <v>70</v>
      </c>
      <c r="C11316" s="2">
        <v>0.1</v>
      </c>
      <c r="D11316" s="2">
        <v>114.92</v>
      </c>
      <c r="E11316" s="2">
        <v>11.5</v>
      </c>
      <c r="F11316" s="2">
        <v>16778.489999999972</v>
      </c>
      <c r="G11316" s="2">
        <v>114.92</v>
      </c>
      <c r="H11316" s="2">
        <v>11.5</v>
      </c>
      <c r="I11316" s="2">
        <v>16120.609999999939</v>
      </c>
    </row>
    <row r="11317" spans="1:9">
      <c r="A11317" s="2"/>
      <c r="B11317" s="2"/>
      <c r="C11317" s="2"/>
      <c r="D11317" s="2"/>
      <c r="E11317" s="2"/>
      <c r="F11317" s="2"/>
      <c r="G11317" s="2"/>
      <c r="H11317" s="2"/>
      <c r="I11317" s="2"/>
    </row>
    <row r="11318" spans="1:9">
      <c r="A11318" s="2">
        <v>276840</v>
      </c>
      <c r="B11318" s="2" t="s">
        <v>65</v>
      </c>
      <c r="C11318" s="2">
        <v>0.04</v>
      </c>
      <c r="D11318" s="2">
        <v>100.02</v>
      </c>
      <c r="E11318" s="2">
        <v>4</v>
      </c>
      <c r="F11318" s="2">
        <v>5487.780000000027</v>
      </c>
      <c r="G11318" s="2">
        <v>100.02</v>
      </c>
      <c r="H11318" s="2">
        <v>4</v>
      </c>
      <c r="I11318" s="2">
        <v>5412.070000000017</v>
      </c>
    </row>
    <row r="11319" spans="1:9">
      <c r="A11319" s="2">
        <v>276840</v>
      </c>
      <c r="B11319" s="2" t="s">
        <v>66</v>
      </c>
      <c r="C11319" s="2">
        <v>0.1</v>
      </c>
      <c r="D11319" s="2">
        <v>100.02</v>
      </c>
      <c r="E11319" s="2">
        <v>10.01</v>
      </c>
      <c r="F11319" s="2">
        <v>13709.880000000043</v>
      </c>
      <c r="G11319" s="2">
        <v>100.02</v>
      </c>
      <c r="H11319" s="2">
        <v>10.01</v>
      </c>
      <c r="I11319" s="2">
        <v>13521.589999999993</v>
      </c>
    </row>
    <row r="11320" spans="1:9">
      <c r="A11320" s="2">
        <v>276840</v>
      </c>
      <c r="B11320" s="2" t="s">
        <v>67</v>
      </c>
      <c r="C11320" s="2">
        <v>0.125</v>
      </c>
      <c r="D11320" s="2">
        <v>103.42</v>
      </c>
      <c r="E11320" s="2">
        <v>12.93</v>
      </c>
      <c r="F11320" s="2">
        <v>17762.509999999977</v>
      </c>
      <c r="G11320" s="2">
        <v>103.42</v>
      </c>
      <c r="H11320" s="2">
        <v>12.93</v>
      </c>
      <c r="I11320" s="2">
        <v>17519.519999999924</v>
      </c>
    </row>
    <row r="11321" spans="1:9">
      <c r="A11321" s="2">
        <v>276840</v>
      </c>
      <c r="B11321" s="2" t="s">
        <v>68</v>
      </c>
      <c r="C11321" s="2">
        <v>0.125</v>
      </c>
      <c r="D11321" s="2">
        <v>105.92</v>
      </c>
      <c r="E11321" s="2">
        <v>13.24</v>
      </c>
      <c r="F11321" s="2">
        <v>18218.620000000075</v>
      </c>
      <c r="G11321" s="2">
        <v>105.92</v>
      </c>
      <c r="H11321" s="2">
        <v>13.24</v>
      </c>
      <c r="I11321" s="2">
        <v>17969.180000000033</v>
      </c>
    </row>
    <row r="11322" spans="1:9">
      <c r="A11322" s="2">
        <v>276840</v>
      </c>
      <c r="B11322" s="2" t="s">
        <v>69</v>
      </c>
      <c r="C11322" s="2">
        <v>0.1</v>
      </c>
      <c r="D11322" s="2">
        <v>107.92</v>
      </c>
      <c r="E11322" s="2">
        <v>10.79</v>
      </c>
      <c r="F11322" s="2">
        <v>14864.590000000075</v>
      </c>
      <c r="G11322" s="2">
        <v>107.92</v>
      </c>
      <c r="H11322" s="2">
        <v>10.79</v>
      </c>
      <c r="I11322" s="2">
        <v>14660.16000000004</v>
      </c>
    </row>
    <row r="11323" spans="1:9">
      <c r="A11323" s="2">
        <v>276840</v>
      </c>
      <c r="B11323" s="2" t="s">
        <v>70</v>
      </c>
      <c r="C11323" s="2">
        <v>0.1</v>
      </c>
      <c r="D11323" s="2">
        <v>109.92</v>
      </c>
      <c r="E11323" s="2">
        <v>11</v>
      </c>
      <c r="F11323" s="2">
        <v>16789.489999999972</v>
      </c>
      <c r="G11323" s="2">
        <v>109.92</v>
      </c>
      <c r="H11323" s="2">
        <v>11</v>
      </c>
      <c r="I11323" s="2">
        <v>16131.609999999939</v>
      </c>
    </row>
    <row r="11324" spans="1:9">
      <c r="A11324" s="2"/>
      <c r="B11324" s="2"/>
      <c r="C11324" s="2"/>
      <c r="D11324" s="2"/>
      <c r="E11324" s="2"/>
      <c r="F11324" s="2"/>
      <c r="G11324" s="2"/>
      <c r="H11324" s="2"/>
      <c r="I11324" s="2"/>
    </row>
    <row r="11325" spans="1:9">
      <c r="A11325" s="2">
        <v>276850</v>
      </c>
      <c r="B11325" s="2" t="s">
        <v>65</v>
      </c>
      <c r="C11325" s="2">
        <v>0.04</v>
      </c>
      <c r="D11325" s="2">
        <v>95.02</v>
      </c>
      <c r="E11325" s="2">
        <v>3.8</v>
      </c>
      <c r="F11325" s="2">
        <v>5491.5800000000272</v>
      </c>
      <c r="G11325" s="2">
        <v>95.02</v>
      </c>
      <c r="H11325" s="2">
        <v>3.8</v>
      </c>
      <c r="I11325" s="2">
        <v>5415.8700000000172</v>
      </c>
    </row>
    <row r="11326" spans="1:9">
      <c r="A11326" s="2">
        <v>276850</v>
      </c>
      <c r="B11326" s="2" t="s">
        <v>66</v>
      </c>
      <c r="C11326" s="2">
        <v>0.1</v>
      </c>
      <c r="D11326" s="2">
        <v>95.02</v>
      </c>
      <c r="E11326" s="2">
        <v>9.51</v>
      </c>
      <c r="F11326" s="2">
        <v>13719.390000000043</v>
      </c>
      <c r="G11326" s="2">
        <v>95.02</v>
      </c>
      <c r="H11326" s="2">
        <v>9.5</v>
      </c>
      <c r="I11326" s="2">
        <v>13531.089999999993</v>
      </c>
    </row>
    <row r="11327" spans="1:9">
      <c r="A11327" s="2">
        <v>276850</v>
      </c>
      <c r="B11327" s="2" t="s">
        <v>67</v>
      </c>
      <c r="C11327" s="2">
        <v>0.125</v>
      </c>
      <c r="D11327" s="2">
        <v>98.42</v>
      </c>
      <c r="E11327" s="2">
        <v>12.3</v>
      </c>
      <c r="F11327" s="2">
        <v>17774.809999999976</v>
      </c>
      <c r="G11327" s="2">
        <v>98.42</v>
      </c>
      <c r="H11327" s="2">
        <v>12.3</v>
      </c>
      <c r="I11327" s="2">
        <v>17531.819999999923</v>
      </c>
    </row>
    <row r="11328" spans="1:9">
      <c r="A11328" s="2">
        <v>276850</v>
      </c>
      <c r="B11328" s="2" t="s">
        <v>68</v>
      </c>
      <c r="C11328" s="2">
        <v>0.125</v>
      </c>
      <c r="D11328" s="2">
        <v>100.92</v>
      </c>
      <c r="E11328" s="2">
        <v>12.61</v>
      </c>
      <c r="F11328" s="2">
        <v>18231.230000000076</v>
      </c>
      <c r="G11328" s="2">
        <v>100.92</v>
      </c>
      <c r="H11328" s="2">
        <v>12.61</v>
      </c>
      <c r="I11328" s="2">
        <v>17981.790000000034</v>
      </c>
    </row>
    <row r="11329" spans="1:9">
      <c r="A11329" s="2">
        <v>276850</v>
      </c>
      <c r="B11329" s="2" t="s">
        <v>69</v>
      </c>
      <c r="C11329" s="2">
        <v>0.1</v>
      </c>
      <c r="D11329" s="2">
        <v>102.92</v>
      </c>
      <c r="E11329" s="2">
        <v>10.29</v>
      </c>
      <c r="F11329" s="2">
        <v>14874.880000000076</v>
      </c>
      <c r="G11329" s="2">
        <v>102.92</v>
      </c>
      <c r="H11329" s="2">
        <v>10.29</v>
      </c>
      <c r="I11329" s="2">
        <v>14670.450000000041</v>
      </c>
    </row>
    <row r="11330" spans="1:9">
      <c r="A11330" s="2">
        <v>276850</v>
      </c>
      <c r="B11330" s="2" t="s">
        <v>70</v>
      </c>
      <c r="C11330" s="2">
        <v>0.1</v>
      </c>
      <c r="D11330" s="2">
        <v>104.92</v>
      </c>
      <c r="E11330" s="2">
        <v>10.5</v>
      </c>
      <c r="F11330" s="2">
        <v>16799.989999999972</v>
      </c>
      <c r="G11330" s="2">
        <v>104.92</v>
      </c>
      <c r="H11330" s="2">
        <v>10.49</v>
      </c>
      <c r="I11330" s="2">
        <v>16142.099999999939</v>
      </c>
    </row>
    <row r="11331" spans="1:9">
      <c r="A11331" s="2"/>
      <c r="B11331" s="2"/>
      <c r="C11331" s="2"/>
      <c r="D11331" s="2"/>
      <c r="E11331" s="2"/>
      <c r="F11331" s="2"/>
      <c r="G11331" s="2"/>
      <c r="H11331" s="2"/>
      <c r="I11331" s="2"/>
    </row>
    <row r="11332" spans="1:9">
      <c r="A11332" s="2">
        <v>276860</v>
      </c>
      <c r="B11332" s="2" t="s">
        <v>65</v>
      </c>
      <c r="C11332" s="2">
        <v>0.04</v>
      </c>
      <c r="D11332" s="2">
        <v>91.27</v>
      </c>
      <c r="E11332" s="2">
        <v>3.65</v>
      </c>
      <c r="F11332" s="2">
        <v>5495.2300000000268</v>
      </c>
      <c r="G11332" s="2">
        <v>91.27</v>
      </c>
      <c r="H11332" s="2">
        <v>3.65</v>
      </c>
      <c r="I11332" s="2">
        <v>5419.5200000000168</v>
      </c>
    </row>
    <row r="11333" spans="1:9">
      <c r="A11333" s="2">
        <v>276860</v>
      </c>
      <c r="B11333" s="2" t="s">
        <v>66</v>
      </c>
      <c r="C11333" s="2">
        <v>0.1</v>
      </c>
      <c r="D11333" s="2">
        <v>91.27</v>
      </c>
      <c r="E11333" s="2">
        <v>9.1300000000000008</v>
      </c>
      <c r="F11333" s="2">
        <v>13728.520000000042</v>
      </c>
      <c r="G11333" s="2">
        <v>91.27</v>
      </c>
      <c r="H11333" s="2">
        <v>9.1300000000000008</v>
      </c>
      <c r="I11333" s="2">
        <v>13540.219999999992</v>
      </c>
    </row>
    <row r="11334" spans="1:9">
      <c r="A11334" s="2">
        <v>276860</v>
      </c>
      <c r="B11334" s="2" t="s">
        <v>67</v>
      </c>
      <c r="C11334" s="2">
        <v>0.125</v>
      </c>
      <c r="D11334" s="2">
        <v>94.67</v>
      </c>
      <c r="E11334" s="2">
        <v>11.83</v>
      </c>
      <c r="F11334" s="2">
        <v>17786.639999999978</v>
      </c>
      <c r="G11334" s="2">
        <v>94.67</v>
      </c>
      <c r="H11334" s="2">
        <v>11.83</v>
      </c>
      <c r="I11334" s="2">
        <v>17543.649999999925</v>
      </c>
    </row>
    <row r="11335" spans="1:9">
      <c r="A11335" s="2">
        <v>276860</v>
      </c>
      <c r="B11335" s="2" t="s">
        <v>68</v>
      </c>
      <c r="C11335" s="2">
        <v>0.125</v>
      </c>
      <c r="D11335" s="2">
        <v>97.17</v>
      </c>
      <c r="E11335" s="2">
        <v>12.15</v>
      </c>
      <c r="F11335" s="2">
        <v>18243.380000000077</v>
      </c>
      <c r="G11335" s="2">
        <v>97.17</v>
      </c>
      <c r="H11335" s="2">
        <v>12.15</v>
      </c>
      <c r="I11335" s="2">
        <v>17993.940000000035</v>
      </c>
    </row>
    <row r="11336" spans="1:9">
      <c r="A11336" s="2">
        <v>276860</v>
      </c>
      <c r="B11336" s="2" t="s">
        <v>69</v>
      </c>
      <c r="C11336" s="2">
        <v>0.1</v>
      </c>
      <c r="D11336" s="2">
        <v>99.17</v>
      </c>
      <c r="E11336" s="2">
        <v>9.91</v>
      </c>
      <c r="F11336" s="2">
        <v>14884.790000000075</v>
      </c>
      <c r="G11336" s="2">
        <v>99.17</v>
      </c>
      <c r="H11336" s="2">
        <v>9.91</v>
      </c>
      <c r="I11336" s="2">
        <v>14680.360000000041</v>
      </c>
    </row>
    <row r="11337" spans="1:9">
      <c r="A11337" s="2">
        <v>276860</v>
      </c>
      <c r="B11337" s="2" t="s">
        <v>70</v>
      </c>
      <c r="C11337" s="2">
        <v>0.1</v>
      </c>
      <c r="D11337" s="2">
        <v>101.17</v>
      </c>
      <c r="E11337" s="2">
        <v>10.119999999999999</v>
      </c>
      <c r="F11337" s="2">
        <v>16810.109999999971</v>
      </c>
      <c r="G11337" s="2">
        <v>101.17</v>
      </c>
      <c r="H11337" s="2">
        <v>10.119999999999999</v>
      </c>
      <c r="I11337" s="2">
        <v>16152.219999999939</v>
      </c>
    </row>
    <row r="11338" spans="1:9">
      <c r="A11338" s="2"/>
      <c r="B11338" s="2"/>
      <c r="C11338" s="2"/>
      <c r="D11338" s="2"/>
      <c r="E11338" s="2"/>
      <c r="F11338" s="2"/>
      <c r="G11338" s="2"/>
      <c r="H11338" s="2"/>
      <c r="I11338" s="2"/>
    </row>
    <row r="11339" spans="1:9">
      <c r="A11339" s="2">
        <v>276870</v>
      </c>
      <c r="B11339" s="2" t="s">
        <v>65</v>
      </c>
      <c r="C11339" s="2">
        <v>0.04</v>
      </c>
      <c r="D11339" s="2">
        <v>90.02</v>
      </c>
      <c r="E11339" s="2">
        <v>3.6</v>
      </c>
      <c r="F11339" s="2">
        <v>5498.8300000000272</v>
      </c>
      <c r="G11339" s="2">
        <v>90.02</v>
      </c>
      <c r="H11339" s="2">
        <v>3.6</v>
      </c>
      <c r="I11339" s="2">
        <v>5423.1200000000172</v>
      </c>
    </row>
    <row r="11340" spans="1:9">
      <c r="A11340" s="2">
        <v>276870</v>
      </c>
      <c r="B11340" s="2" t="s">
        <v>66</v>
      </c>
      <c r="C11340" s="2">
        <v>0.1</v>
      </c>
      <c r="D11340" s="2">
        <v>90.02</v>
      </c>
      <c r="E11340" s="2">
        <v>9</v>
      </c>
      <c r="F11340" s="2">
        <v>13737.520000000042</v>
      </c>
      <c r="G11340" s="2">
        <v>90.02</v>
      </c>
      <c r="H11340" s="2">
        <v>9</v>
      </c>
      <c r="I11340" s="2">
        <v>13549.219999999992</v>
      </c>
    </row>
    <row r="11341" spans="1:9">
      <c r="A11341" s="2">
        <v>276870</v>
      </c>
      <c r="B11341" s="2" t="s">
        <v>67</v>
      </c>
      <c r="C11341" s="2">
        <v>0.125</v>
      </c>
      <c r="D11341" s="2">
        <v>93.42</v>
      </c>
      <c r="E11341" s="2">
        <v>11.68</v>
      </c>
      <c r="F11341" s="2">
        <v>17798.319999999978</v>
      </c>
      <c r="G11341" s="2">
        <v>93.42</v>
      </c>
      <c r="H11341" s="2">
        <v>11.68</v>
      </c>
      <c r="I11341" s="2">
        <v>17555.329999999925</v>
      </c>
    </row>
    <row r="11342" spans="1:9">
      <c r="A11342" s="2">
        <v>276870</v>
      </c>
      <c r="B11342" s="2" t="s">
        <v>68</v>
      </c>
      <c r="C11342" s="2">
        <v>0.125</v>
      </c>
      <c r="D11342" s="2">
        <v>95.92</v>
      </c>
      <c r="E11342" s="2">
        <v>11.99</v>
      </c>
      <c r="F11342" s="2">
        <v>18255.370000000079</v>
      </c>
      <c r="G11342" s="2">
        <v>95.92</v>
      </c>
      <c r="H11342" s="2">
        <v>11.99</v>
      </c>
      <c r="I11342" s="2">
        <v>18005.930000000037</v>
      </c>
    </row>
    <row r="11343" spans="1:9">
      <c r="A11343" s="2">
        <v>276870</v>
      </c>
      <c r="B11343" s="2" t="s">
        <v>69</v>
      </c>
      <c r="C11343" s="2">
        <v>0.1</v>
      </c>
      <c r="D11343" s="2">
        <v>97.92</v>
      </c>
      <c r="E11343" s="2">
        <v>9.7899999999999991</v>
      </c>
      <c r="F11343" s="2">
        <v>14894.580000000076</v>
      </c>
      <c r="G11343" s="2">
        <v>97.92</v>
      </c>
      <c r="H11343" s="2">
        <v>9.7899999999999991</v>
      </c>
      <c r="I11343" s="2">
        <v>14690.150000000041</v>
      </c>
    </row>
    <row r="11344" spans="1:9">
      <c r="A11344" s="2">
        <v>276870</v>
      </c>
      <c r="B11344" s="2" t="s">
        <v>70</v>
      </c>
      <c r="C11344" s="2">
        <v>0.1</v>
      </c>
      <c r="D11344" s="2">
        <v>99.92</v>
      </c>
      <c r="E11344" s="2">
        <v>9.99</v>
      </c>
      <c r="F11344" s="2">
        <v>16820.099999999973</v>
      </c>
      <c r="G11344" s="2">
        <v>99.92</v>
      </c>
      <c r="H11344" s="2">
        <v>9.99</v>
      </c>
      <c r="I11344" s="2">
        <v>16162.209999999939</v>
      </c>
    </row>
    <row r="11345" spans="1:9">
      <c r="A11345" s="2"/>
      <c r="B11345" s="2"/>
      <c r="C11345" s="2"/>
      <c r="D11345" s="2"/>
      <c r="E11345" s="2"/>
      <c r="F11345" s="2"/>
      <c r="G11345" s="2"/>
      <c r="H11345" s="2"/>
      <c r="I11345" s="2"/>
    </row>
    <row r="11346" spans="1:9">
      <c r="A11346" s="2">
        <v>276880</v>
      </c>
      <c r="B11346" s="2" t="s">
        <v>65</v>
      </c>
      <c r="C11346" s="2">
        <v>0.04</v>
      </c>
      <c r="D11346" s="2">
        <v>90.02</v>
      </c>
      <c r="E11346" s="2">
        <v>3.6</v>
      </c>
      <c r="F11346" s="2">
        <v>5502.4300000000276</v>
      </c>
      <c r="G11346" s="2">
        <v>90.02</v>
      </c>
      <c r="H11346" s="2">
        <v>3.6</v>
      </c>
      <c r="I11346" s="2">
        <v>5426.7200000000175</v>
      </c>
    </row>
    <row r="11347" spans="1:9">
      <c r="A11347" s="2">
        <v>276880</v>
      </c>
      <c r="B11347" s="2" t="s">
        <v>66</v>
      </c>
      <c r="C11347" s="2">
        <v>0.1</v>
      </c>
      <c r="D11347" s="2">
        <v>90.02</v>
      </c>
      <c r="E11347" s="2">
        <v>9</v>
      </c>
      <c r="F11347" s="2">
        <v>13746.520000000042</v>
      </c>
      <c r="G11347" s="2">
        <v>90.02</v>
      </c>
      <c r="H11347" s="2">
        <v>9</v>
      </c>
      <c r="I11347" s="2">
        <v>13558.219999999992</v>
      </c>
    </row>
    <row r="11348" spans="1:9">
      <c r="A11348" s="2">
        <v>276880</v>
      </c>
      <c r="B11348" s="2" t="s">
        <v>67</v>
      </c>
      <c r="C11348" s="2">
        <v>0.125</v>
      </c>
      <c r="D11348" s="2">
        <v>93.42</v>
      </c>
      <c r="E11348" s="2">
        <v>11.68</v>
      </c>
      <c r="F11348" s="2">
        <v>17809.999999999978</v>
      </c>
      <c r="G11348" s="2">
        <v>93.42</v>
      </c>
      <c r="H11348" s="2">
        <v>11.68</v>
      </c>
      <c r="I11348" s="2">
        <v>17567.009999999926</v>
      </c>
    </row>
    <row r="11349" spans="1:9">
      <c r="A11349" s="2">
        <v>276880</v>
      </c>
      <c r="B11349" s="2" t="s">
        <v>68</v>
      </c>
      <c r="C11349" s="2">
        <v>0.125</v>
      </c>
      <c r="D11349" s="2">
        <v>95.92</v>
      </c>
      <c r="E11349" s="2">
        <v>11.99</v>
      </c>
      <c r="F11349" s="2">
        <v>18267.360000000081</v>
      </c>
      <c r="G11349" s="2">
        <v>95.92</v>
      </c>
      <c r="H11349" s="2">
        <v>11.99</v>
      </c>
      <c r="I11349" s="2">
        <v>18017.920000000038</v>
      </c>
    </row>
    <row r="11350" spans="1:9">
      <c r="A11350" s="2">
        <v>276880</v>
      </c>
      <c r="B11350" s="2" t="s">
        <v>69</v>
      </c>
      <c r="C11350" s="2">
        <v>0.1</v>
      </c>
      <c r="D11350" s="2">
        <v>97.92</v>
      </c>
      <c r="E11350" s="2">
        <v>9.7899999999999991</v>
      </c>
      <c r="F11350" s="2">
        <v>14904.370000000077</v>
      </c>
      <c r="G11350" s="2">
        <v>97.92</v>
      </c>
      <c r="H11350" s="2">
        <v>9.7899999999999991</v>
      </c>
      <c r="I11350" s="2">
        <v>14699.940000000042</v>
      </c>
    </row>
    <row r="11351" spans="1:9">
      <c r="A11351" s="2">
        <v>276880</v>
      </c>
      <c r="B11351" s="2" t="s">
        <v>70</v>
      </c>
      <c r="C11351" s="2">
        <v>0.1</v>
      </c>
      <c r="D11351" s="2">
        <v>99.92</v>
      </c>
      <c r="E11351" s="2">
        <v>9.99</v>
      </c>
      <c r="F11351" s="2">
        <v>16830.089999999975</v>
      </c>
      <c r="G11351" s="2">
        <v>99.92</v>
      </c>
      <c r="H11351" s="2">
        <v>9.99</v>
      </c>
      <c r="I11351" s="2">
        <v>16172.199999999939</v>
      </c>
    </row>
    <row r="11352" spans="1:9">
      <c r="A11352" s="2"/>
      <c r="B11352" s="2"/>
      <c r="C11352" s="2"/>
      <c r="D11352" s="2"/>
      <c r="E11352" s="2"/>
      <c r="F11352" s="2"/>
      <c r="G11352" s="2"/>
      <c r="H11352" s="2"/>
      <c r="I11352" s="2"/>
    </row>
    <row r="11353" spans="1:9">
      <c r="A11353" s="2">
        <v>276889.81599999999</v>
      </c>
      <c r="B11353" s="2" t="s">
        <v>65</v>
      </c>
      <c r="C11353" s="2">
        <v>0.04</v>
      </c>
      <c r="D11353" s="2">
        <v>88.37</v>
      </c>
      <c r="E11353" s="2">
        <v>3.53</v>
      </c>
      <c r="F11353" s="2">
        <v>5505.9600000000273</v>
      </c>
      <c r="G11353" s="2">
        <v>88.37</v>
      </c>
      <c r="H11353" s="2">
        <v>3.53</v>
      </c>
      <c r="I11353" s="2">
        <v>5430.2500000000173</v>
      </c>
    </row>
    <row r="11354" spans="1:9">
      <c r="A11354" s="2">
        <v>276889.81599999999</v>
      </c>
      <c r="B11354" s="2" t="s">
        <v>66</v>
      </c>
      <c r="C11354" s="2">
        <v>0.1</v>
      </c>
      <c r="D11354" s="2">
        <v>88.37</v>
      </c>
      <c r="E11354" s="2">
        <v>8.84</v>
      </c>
      <c r="F11354" s="2">
        <v>13755.360000000042</v>
      </c>
      <c r="G11354" s="2">
        <v>88.37</v>
      </c>
      <c r="H11354" s="2">
        <v>8.84</v>
      </c>
      <c r="I11354" s="2">
        <v>13567.059999999992</v>
      </c>
    </row>
    <row r="11355" spans="1:9">
      <c r="A11355" s="2">
        <v>276889.81599999999</v>
      </c>
      <c r="B11355" s="2" t="s">
        <v>67</v>
      </c>
      <c r="C11355" s="2">
        <v>0.125</v>
      </c>
      <c r="D11355" s="2">
        <v>91.7</v>
      </c>
      <c r="E11355" s="2">
        <v>11.46</v>
      </c>
      <c r="F11355" s="2">
        <v>17821.459999999977</v>
      </c>
      <c r="G11355" s="2">
        <v>91.7</v>
      </c>
      <c r="H11355" s="2">
        <v>11.46</v>
      </c>
      <c r="I11355" s="2">
        <v>17578.469999999925</v>
      </c>
    </row>
    <row r="11356" spans="1:9">
      <c r="A11356" s="2">
        <v>276889.81599999999</v>
      </c>
      <c r="B11356" s="2" t="s">
        <v>68</v>
      </c>
      <c r="C11356" s="2">
        <v>0.125</v>
      </c>
      <c r="D11356" s="2">
        <v>94.16</v>
      </c>
      <c r="E11356" s="2">
        <v>11.77</v>
      </c>
      <c r="F11356" s="2">
        <v>18279.130000000081</v>
      </c>
      <c r="G11356" s="2">
        <v>94.16</v>
      </c>
      <c r="H11356" s="2">
        <v>11.77</v>
      </c>
      <c r="I11356" s="2">
        <v>18029.690000000039</v>
      </c>
    </row>
    <row r="11357" spans="1:9">
      <c r="A11357" s="2">
        <v>276889.81599999999</v>
      </c>
      <c r="B11357" s="2" t="s">
        <v>69</v>
      </c>
      <c r="C11357" s="2">
        <v>0.1</v>
      </c>
      <c r="D11357" s="2">
        <v>96.12</v>
      </c>
      <c r="E11357" s="2">
        <v>9.61</v>
      </c>
      <c r="F11357" s="2">
        <v>14913.980000000078</v>
      </c>
      <c r="G11357" s="2">
        <v>96.12</v>
      </c>
      <c r="H11357" s="2">
        <v>9.61</v>
      </c>
      <c r="I11357" s="2">
        <v>14709.550000000043</v>
      </c>
    </row>
    <row r="11358" spans="1:9">
      <c r="A11358" s="2">
        <v>276889.81599999999</v>
      </c>
      <c r="B11358" s="2" t="s">
        <v>70</v>
      </c>
      <c r="C11358" s="2">
        <v>0.1</v>
      </c>
      <c r="D11358" s="2">
        <v>98.08</v>
      </c>
      <c r="E11358" s="2">
        <v>9.81</v>
      </c>
      <c r="F11358" s="2">
        <v>16839.899999999976</v>
      </c>
      <c r="G11358" s="2">
        <v>98.08</v>
      </c>
      <c r="H11358" s="2">
        <v>9.81</v>
      </c>
      <c r="I11358" s="2">
        <v>16182.009999999938</v>
      </c>
    </row>
    <row r="11359" spans="1:9">
      <c r="A11359" s="2"/>
      <c r="B11359" s="2"/>
      <c r="C11359" s="2"/>
      <c r="D11359" s="2"/>
      <c r="E11359" s="2"/>
      <c r="F11359" s="2"/>
      <c r="G11359" s="2"/>
      <c r="H11359" s="2"/>
      <c r="I11359" s="2"/>
    </row>
    <row r="11360" spans="1:9">
      <c r="A11360" s="2">
        <v>276890</v>
      </c>
      <c r="B11360" s="2" t="s">
        <v>65</v>
      </c>
      <c r="C11360" s="2">
        <v>0.04</v>
      </c>
      <c r="D11360" s="2">
        <v>1.66</v>
      </c>
      <c r="E11360" s="2">
        <v>7.0000000000000007E-2</v>
      </c>
      <c r="F11360" s="2">
        <v>5506.030000000027</v>
      </c>
      <c r="G11360" s="2">
        <v>1.66</v>
      </c>
      <c r="H11360" s="2">
        <v>7.0000000000000007E-2</v>
      </c>
      <c r="I11360" s="2">
        <v>5430.320000000017</v>
      </c>
    </row>
    <row r="11361" spans="1:9">
      <c r="A11361" s="2">
        <v>276890</v>
      </c>
      <c r="B11361" s="2" t="s">
        <v>66</v>
      </c>
      <c r="C11361" s="2">
        <v>0.1</v>
      </c>
      <c r="D11361" s="2">
        <v>1.66</v>
      </c>
      <c r="E11361" s="2">
        <v>0.17</v>
      </c>
      <c r="F11361" s="2">
        <v>13755.530000000042</v>
      </c>
      <c r="G11361" s="2">
        <v>1.66</v>
      </c>
      <c r="H11361" s="2">
        <v>0.17</v>
      </c>
      <c r="I11361" s="2">
        <v>13567.229999999992</v>
      </c>
    </row>
    <row r="11362" spans="1:9">
      <c r="A11362" s="2">
        <v>276890</v>
      </c>
      <c r="B11362" s="2" t="s">
        <v>67</v>
      </c>
      <c r="C11362" s="2">
        <v>0.125</v>
      </c>
      <c r="D11362" s="2">
        <v>1.72</v>
      </c>
      <c r="E11362" s="2">
        <v>0.21</v>
      </c>
      <c r="F11362" s="2">
        <v>17821.669999999976</v>
      </c>
      <c r="G11362" s="2">
        <v>1.72</v>
      </c>
      <c r="H11362" s="2">
        <v>0.21</v>
      </c>
      <c r="I11362" s="2">
        <v>17578.679999999924</v>
      </c>
    </row>
    <row r="11363" spans="1:9">
      <c r="A11363" s="2">
        <v>276890</v>
      </c>
      <c r="B11363" s="2" t="s">
        <v>68</v>
      </c>
      <c r="C11363" s="2">
        <v>0.125</v>
      </c>
      <c r="D11363" s="2">
        <v>1.76</v>
      </c>
      <c r="E11363" s="2">
        <v>0.22</v>
      </c>
      <c r="F11363" s="2">
        <v>18279.350000000082</v>
      </c>
      <c r="G11363" s="2">
        <v>1.76</v>
      </c>
      <c r="H11363" s="2">
        <v>0.22</v>
      </c>
      <c r="I11363" s="2">
        <v>18029.91000000004</v>
      </c>
    </row>
    <row r="11364" spans="1:9">
      <c r="A11364" s="2">
        <v>276890</v>
      </c>
      <c r="B11364" s="2" t="s">
        <v>69</v>
      </c>
      <c r="C11364" s="2">
        <v>0.1</v>
      </c>
      <c r="D11364" s="2">
        <v>1.8</v>
      </c>
      <c r="E11364" s="2">
        <v>0.18</v>
      </c>
      <c r="F11364" s="2">
        <v>14914.160000000078</v>
      </c>
      <c r="G11364" s="2">
        <v>1.8</v>
      </c>
      <c r="H11364" s="2">
        <v>0.18</v>
      </c>
      <c r="I11364" s="2">
        <v>14709.730000000043</v>
      </c>
    </row>
    <row r="11365" spans="1:9">
      <c r="A11365" s="2">
        <v>276890</v>
      </c>
      <c r="B11365" s="2" t="s">
        <v>70</v>
      </c>
      <c r="C11365" s="2">
        <v>0.1</v>
      </c>
      <c r="D11365" s="2">
        <v>1.84</v>
      </c>
      <c r="E11365" s="2">
        <v>0.18</v>
      </c>
      <c r="F11365" s="2">
        <v>16840.079999999976</v>
      </c>
      <c r="G11365" s="2">
        <v>1.84</v>
      </c>
      <c r="H11365" s="2">
        <v>0.18</v>
      </c>
      <c r="I11365" s="2">
        <v>16182.189999999939</v>
      </c>
    </row>
    <row r="11366" spans="1:9">
      <c r="A11366" s="2"/>
      <c r="B11366" s="2"/>
      <c r="C11366" s="2"/>
      <c r="D11366" s="2"/>
      <c r="E11366" s="2"/>
      <c r="F11366" s="2"/>
      <c r="G11366" s="2"/>
      <c r="H11366" s="2"/>
      <c r="I11366" s="2"/>
    </row>
    <row r="11367" spans="1:9">
      <c r="A11367" s="2">
        <v>276900</v>
      </c>
      <c r="B11367" s="2" t="s">
        <v>65</v>
      </c>
      <c r="C11367" s="2">
        <v>0.04</v>
      </c>
      <c r="D11367" s="2">
        <v>90.02</v>
      </c>
      <c r="E11367" s="2">
        <v>3.6</v>
      </c>
      <c r="F11367" s="2">
        <v>5509.6300000000274</v>
      </c>
      <c r="G11367" s="2">
        <v>90.02</v>
      </c>
      <c r="H11367" s="2">
        <v>3.6</v>
      </c>
      <c r="I11367" s="2">
        <v>5433.9200000000174</v>
      </c>
    </row>
    <row r="11368" spans="1:9">
      <c r="A11368" s="2">
        <v>276900</v>
      </c>
      <c r="B11368" s="2" t="s">
        <v>66</v>
      </c>
      <c r="C11368" s="2">
        <v>0.1</v>
      </c>
      <c r="D11368" s="2">
        <v>90.02</v>
      </c>
      <c r="E11368" s="2">
        <v>9</v>
      </c>
      <c r="F11368" s="2">
        <v>13764.530000000042</v>
      </c>
      <c r="G11368" s="2">
        <v>90.02</v>
      </c>
      <c r="H11368" s="2">
        <v>9</v>
      </c>
      <c r="I11368" s="2">
        <v>13576.229999999992</v>
      </c>
    </row>
    <row r="11369" spans="1:9">
      <c r="A11369" s="2">
        <v>276900</v>
      </c>
      <c r="B11369" s="2" t="s">
        <v>67</v>
      </c>
      <c r="C11369" s="2">
        <v>0.125</v>
      </c>
      <c r="D11369" s="2">
        <v>93.42</v>
      </c>
      <c r="E11369" s="2">
        <v>11.68</v>
      </c>
      <c r="F11369" s="2">
        <v>17833.349999999977</v>
      </c>
      <c r="G11369" s="2">
        <v>93.42</v>
      </c>
      <c r="H11369" s="2">
        <v>11.68</v>
      </c>
      <c r="I11369" s="2">
        <v>17590.359999999924</v>
      </c>
    </row>
    <row r="11370" spans="1:9">
      <c r="A11370" s="2">
        <v>276900</v>
      </c>
      <c r="B11370" s="2" t="s">
        <v>68</v>
      </c>
      <c r="C11370" s="2">
        <v>0.125</v>
      </c>
      <c r="D11370" s="2">
        <v>95.92</v>
      </c>
      <c r="E11370" s="2">
        <v>11.99</v>
      </c>
      <c r="F11370" s="2">
        <v>18291.340000000084</v>
      </c>
      <c r="G11370" s="2">
        <v>95.92</v>
      </c>
      <c r="H11370" s="2">
        <v>11.99</v>
      </c>
      <c r="I11370" s="2">
        <v>18041.900000000041</v>
      </c>
    </row>
    <row r="11371" spans="1:9">
      <c r="A11371" s="2">
        <v>276900</v>
      </c>
      <c r="B11371" s="2" t="s">
        <v>69</v>
      </c>
      <c r="C11371" s="2">
        <v>0.1</v>
      </c>
      <c r="D11371" s="2">
        <v>97.92</v>
      </c>
      <c r="E11371" s="2">
        <v>9.7899999999999991</v>
      </c>
      <c r="F11371" s="2">
        <v>14923.950000000079</v>
      </c>
      <c r="G11371" s="2">
        <v>97.92</v>
      </c>
      <c r="H11371" s="2">
        <v>9.7899999999999991</v>
      </c>
      <c r="I11371" s="2">
        <v>14719.520000000044</v>
      </c>
    </row>
    <row r="11372" spans="1:9">
      <c r="A11372" s="2">
        <v>276900</v>
      </c>
      <c r="B11372" s="2" t="s">
        <v>70</v>
      </c>
      <c r="C11372" s="2">
        <v>0.1</v>
      </c>
      <c r="D11372" s="2">
        <v>99.92</v>
      </c>
      <c r="E11372" s="2">
        <v>9.99</v>
      </c>
      <c r="F11372" s="2">
        <v>16850.069999999978</v>
      </c>
      <c r="G11372" s="2">
        <v>99.92</v>
      </c>
      <c r="H11372" s="2">
        <v>9.99</v>
      </c>
      <c r="I11372" s="2">
        <v>16192.179999999938</v>
      </c>
    </row>
    <row r="11373" spans="1:9">
      <c r="A11373" s="2"/>
      <c r="B11373" s="2"/>
      <c r="C11373" s="2"/>
      <c r="D11373" s="2"/>
      <c r="E11373" s="2"/>
      <c r="F11373" s="2"/>
      <c r="G11373" s="2"/>
      <c r="H11373" s="2"/>
      <c r="I11373" s="2"/>
    </row>
    <row r="11374" spans="1:9">
      <c r="A11374" s="2">
        <v>276910</v>
      </c>
      <c r="B11374" s="2" t="s">
        <v>65</v>
      </c>
      <c r="C11374" s="2">
        <v>0.04</v>
      </c>
      <c r="D11374" s="2">
        <v>90.02</v>
      </c>
      <c r="E11374" s="2">
        <v>3.6</v>
      </c>
      <c r="F11374" s="2">
        <v>5513.2300000000278</v>
      </c>
      <c r="G11374" s="2">
        <v>90.02</v>
      </c>
      <c r="H11374" s="2">
        <v>3.6</v>
      </c>
      <c r="I11374" s="2">
        <v>5437.5200000000177</v>
      </c>
    </row>
    <row r="11375" spans="1:9">
      <c r="A11375" s="2">
        <v>276910</v>
      </c>
      <c r="B11375" s="2" t="s">
        <v>66</v>
      </c>
      <c r="C11375" s="2">
        <v>0.1</v>
      </c>
      <c r="D11375" s="2">
        <v>90.02</v>
      </c>
      <c r="E11375" s="2">
        <v>9</v>
      </c>
      <c r="F11375" s="2">
        <v>13773.530000000042</v>
      </c>
      <c r="G11375" s="2">
        <v>90.02</v>
      </c>
      <c r="H11375" s="2">
        <v>9</v>
      </c>
      <c r="I11375" s="2">
        <v>13585.229999999992</v>
      </c>
    </row>
    <row r="11376" spans="1:9">
      <c r="A11376" s="2">
        <v>276910</v>
      </c>
      <c r="B11376" s="2" t="s">
        <v>67</v>
      </c>
      <c r="C11376" s="2">
        <v>0.125</v>
      </c>
      <c r="D11376" s="2">
        <v>93.42</v>
      </c>
      <c r="E11376" s="2">
        <v>11.68</v>
      </c>
      <c r="F11376" s="2">
        <v>17845.029999999977</v>
      </c>
      <c r="G11376" s="2">
        <v>93.42</v>
      </c>
      <c r="H11376" s="2">
        <v>11.68</v>
      </c>
      <c r="I11376" s="2">
        <v>17602.039999999924</v>
      </c>
    </row>
    <row r="11377" spans="1:9">
      <c r="A11377" s="2">
        <v>276910</v>
      </c>
      <c r="B11377" s="2" t="s">
        <v>68</v>
      </c>
      <c r="C11377" s="2">
        <v>0.125</v>
      </c>
      <c r="D11377" s="2">
        <v>95.92</v>
      </c>
      <c r="E11377" s="2">
        <v>11.99</v>
      </c>
      <c r="F11377" s="2">
        <v>18303.330000000085</v>
      </c>
      <c r="G11377" s="2">
        <v>95.92</v>
      </c>
      <c r="H11377" s="2">
        <v>11.99</v>
      </c>
      <c r="I11377" s="2">
        <v>18053.890000000043</v>
      </c>
    </row>
    <row r="11378" spans="1:9">
      <c r="A11378" s="2">
        <v>276910</v>
      </c>
      <c r="B11378" s="2" t="s">
        <v>69</v>
      </c>
      <c r="C11378" s="2">
        <v>0.1</v>
      </c>
      <c r="D11378" s="2">
        <v>97.92</v>
      </c>
      <c r="E11378" s="2">
        <v>9.7899999999999991</v>
      </c>
      <c r="F11378" s="2">
        <v>14933.74000000008</v>
      </c>
      <c r="G11378" s="2">
        <v>97.92</v>
      </c>
      <c r="H11378" s="2">
        <v>9.7899999999999991</v>
      </c>
      <c r="I11378" s="2">
        <v>14729.310000000045</v>
      </c>
    </row>
    <row r="11379" spans="1:9">
      <c r="A11379" s="2">
        <v>276910</v>
      </c>
      <c r="B11379" s="2" t="s">
        <v>70</v>
      </c>
      <c r="C11379" s="2">
        <v>0.1</v>
      </c>
      <c r="D11379" s="2">
        <v>99.92</v>
      </c>
      <c r="E11379" s="2">
        <v>9.99</v>
      </c>
      <c r="F11379" s="2">
        <v>16860.059999999979</v>
      </c>
      <c r="G11379" s="2">
        <v>99.92</v>
      </c>
      <c r="H11379" s="2">
        <v>9.99</v>
      </c>
      <c r="I11379" s="2">
        <v>16202.169999999938</v>
      </c>
    </row>
    <row r="11380" spans="1:9">
      <c r="A11380" s="2"/>
      <c r="B11380" s="2"/>
      <c r="C11380" s="2"/>
      <c r="D11380" s="2"/>
      <c r="E11380" s="2"/>
      <c r="F11380" s="2"/>
      <c r="G11380" s="2"/>
      <c r="H11380" s="2"/>
      <c r="I11380" s="2"/>
    </row>
    <row r="11381" spans="1:9">
      <c r="A11381" s="2">
        <v>276920</v>
      </c>
      <c r="B11381" s="2" t="s">
        <v>65</v>
      </c>
      <c r="C11381" s="2">
        <v>0.04</v>
      </c>
      <c r="D11381" s="2">
        <v>90.02</v>
      </c>
      <c r="E11381" s="2">
        <v>3.6</v>
      </c>
      <c r="F11381" s="2">
        <v>5516.8300000000281</v>
      </c>
      <c r="G11381" s="2">
        <v>90.02</v>
      </c>
      <c r="H11381" s="2">
        <v>3.6</v>
      </c>
      <c r="I11381" s="2">
        <v>5441.1200000000181</v>
      </c>
    </row>
    <row r="11382" spans="1:9">
      <c r="A11382" s="2">
        <v>276920</v>
      </c>
      <c r="B11382" s="2" t="s">
        <v>66</v>
      </c>
      <c r="C11382" s="2">
        <v>0.1</v>
      </c>
      <c r="D11382" s="2">
        <v>90.02</v>
      </c>
      <c r="E11382" s="2">
        <v>9</v>
      </c>
      <c r="F11382" s="2">
        <v>13782.530000000042</v>
      </c>
      <c r="G11382" s="2">
        <v>90.02</v>
      </c>
      <c r="H11382" s="2">
        <v>9</v>
      </c>
      <c r="I11382" s="2">
        <v>13594.229999999992</v>
      </c>
    </row>
    <row r="11383" spans="1:9">
      <c r="A11383" s="2">
        <v>276920</v>
      </c>
      <c r="B11383" s="2" t="s">
        <v>67</v>
      </c>
      <c r="C11383" s="2">
        <v>0.125</v>
      </c>
      <c r="D11383" s="2">
        <v>93.42</v>
      </c>
      <c r="E11383" s="2">
        <v>11.68</v>
      </c>
      <c r="F11383" s="2">
        <v>17856.709999999977</v>
      </c>
      <c r="G11383" s="2">
        <v>93.42</v>
      </c>
      <c r="H11383" s="2">
        <v>11.68</v>
      </c>
      <c r="I11383" s="2">
        <v>17613.719999999925</v>
      </c>
    </row>
    <row r="11384" spans="1:9">
      <c r="A11384" s="2">
        <v>276920</v>
      </c>
      <c r="B11384" s="2" t="s">
        <v>68</v>
      </c>
      <c r="C11384" s="2">
        <v>0.125</v>
      </c>
      <c r="D11384" s="2">
        <v>95.92</v>
      </c>
      <c r="E11384" s="2">
        <v>11.99</v>
      </c>
      <c r="F11384" s="2">
        <v>18315.320000000087</v>
      </c>
      <c r="G11384" s="2">
        <v>95.92</v>
      </c>
      <c r="H11384" s="2">
        <v>11.99</v>
      </c>
      <c r="I11384" s="2">
        <v>18065.880000000045</v>
      </c>
    </row>
    <row r="11385" spans="1:9">
      <c r="A11385" s="2">
        <v>276920</v>
      </c>
      <c r="B11385" s="2" t="s">
        <v>69</v>
      </c>
      <c r="C11385" s="2">
        <v>0.1</v>
      </c>
      <c r="D11385" s="2">
        <v>97.92</v>
      </c>
      <c r="E11385" s="2">
        <v>9.7899999999999991</v>
      </c>
      <c r="F11385" s="2">
        <v>14943.530000000081</v>
      </c>
      <c r="G11385" s="2">
        <v>97.92</v>
      </c>
      <c r="H11385" s="2">
        <v>9.7899999999999991</v>
      </c>
      <c r="I11385" s="2">
        <v>14739.100000000046</v>
      </c>
    </row>
    <row r="11386" spans="1:9">
      <c r="A11386" s="2">
        <v>276920</v>
      </c>
      <c r="B11386" s="2" t="s">
        <v>70</v>
      </c>
      <c r="C11386" s="2">
        <v>0.1</v>
      </c>
      <c r="D11386" s="2">
        <v>99.92</v>
      </c>
      <c r="E11386" s="2">
        <v>9.99</v>
      </c>
      <c r="F11386" s="2">
        <v>16870.049999999981</v>
      </c>
      <c r="G11386" s="2">
        <v>99.92</v>
      </c>
      <c r="H11386" s="2">
        <v>9.99</v>
      </c>
      <c r="I11386" s="2">
        <v>16212.159999999938</v>
      </c>
    </row>
    <row r="11387" spans="1:9">
      <c r="A11387" s="2"/>
      <c r="B11387" s="2"/>
      <c r="C11387" s="2"/>
      <c r="D11387" s="2"/>
      <c r="E11387" s="2"/>
      <c r="F11387" s="2"/>
      <c r="G11387" s="2"/>
      <c r="H11387" s="2"/>
      <c r="I11387" s="2"/>
    </row>
    <row r="11388" spans="1:9">
      <c r="A11388" s="2">
        <v>276930</v>
      </c>
      <c r="B11388" s="2" t="s">
        <v>65</v>
      </c>
      <c r="C11388" s="2">
        <v>0.04</v>
      </c>
      <c r="D11388" s="2">
        <v>90.02</v>
      </c>
      <c r="E11388" s="2">
        <v>3.6</v>
      </c>
      <c r="F11388" s="2">
        <v>5520.4300000000285</v>
      </c>
      <c r="G11388" s="2">
        <v>90.02</v>
      </c>
      <c r="H11388" s="2">
        <v>3.6</v>
      </c>
      <c r="I11388" s="2">
        <v>5444.7200000000184</v>
      </c>
    </row>
    <row r="11389" spans="1:9">
      <c r="A11389" s="2">
        <v>276930</v>
      </c>
      <c r="B11389" s="2" t="s">
        <v>66</v>
      </c>
      <c r="C11389" s="2">
        <v>0.1</v>
      </c>
      <c r="D11389" s="2">
        <v>90.02</v>
      </c>
      <c r="E11389" s="2">
        <v>9</v>
      </c>
      <c r="F11389" s="2">
        <v>13791.530000000042</v>
      </c>
      <c r="G11389" s="2">
        <v>90.02</v>
      </c>
      <c r="H11389" s="2">
        <v>9</v>
      </c>
      <c r="I11389" s="2">
        <v>13603.229999999992</v>
      </c>
    </row>
    <row r="11390" spans="1:9">
      <c r="A11390" s="2">
        <v>276930</v>
      </c>
      <c r="B11390" s="2" t="s">
        <v>67</v>
      </c>
      <c r="C11390" s="2">
        <v>0.125</v>
      </c>
      <c r="D11390" s="2">
        <v>93.42</v>
      </c>
      <c r="E11390" s="2">
        <v>11.68</v>
      </c>
      <c r="F11390" s="2">
        <v>17868.389999999978</v>
      </c>
      <c r="G11390" s="2">
        <v>93.42</v>
      </c>
      <c r="H11390" s="2">
        <v>11.68</v>
      </c>
      <c r="I11390" s="2">
        <v>17625.399999999925</v>
      </c>
    </row>
    <row r="11391" spans="1:9">
      <c r="A11391" s="2">
        <v>276930</v>
      </c>
      <c r="B11391" s="2" t="s">
        <v>68</v>
      </c>
      <c r="C11391" s="2">
        <v>0.125</v>
      </c>
      <c r="D11391" s="2">
        <v>95.92</v>
      </c>
      <c r="E11391" s="2">
        <v>11.99</v>
      </c>
      <c r="F11391" s="2">
        <v>18327.310000000089</v>
      </c>
      <c r="G11391" s="2">
        <v>95.92</v>
      </c>
      <c r="H11391" s="2">
        <v>11.99</v>
      </c>
      <c r="I11391" s="2">
        <v>18077.870000000046</v>
      </c>
    </row>
    <row r="11392" spans="1:9">
      <c r="A11392" s="2">
        <v>276930</v>
      </c>
      <c r="B11392" s="2" t="s">
        <v>69</v>
      </c>
      <c r="C11392" s="2">
        <v>0.1</v>
      </c>
      <c r="D11392" s="2">
        <v>97.92</v>
      </c>
      <c r="E11392" s="2">
        <v>9.7899999999999991</v>
      </c>
      <c r="F11392" s="2">
        <v>14953.320000000082</v>
      </c>
      <c r="G11392" s="2">
        <v>97.92</v>
      </c>
      <c r="H11392" s="2">
        <v>9.7899999999999991</v>
      </c>
      <c r="I11392" s="2">
        <v>14748.890000000047</v>
      </c>
    </row>
    <row r="11393" spans="1:9">
      <c r="A11393" s="2">
        <v>276930</v>
      </c>
      <c r="B11393" s="2" t="s">
        <v>70</v>
      </c>
      <c r="C11393" s="2">
        <v>0.1</v>
      </c>
      <c r="D11393" s="2">
        <v>99.92</v>
      </c>
      <c r="E11393" s="2">
        <v>9.99</v>
      </c>
      <c r="F11393" s="2">
        <v>16880.039999999983</v>
      </c>
      <c r="G11393" s="2">
        <v>99.92</v>
      </c>
      <c r="H11393" s="2">
        <v>9.99</v>
      </c>
      <c r="I11393" s="2">
        <v>16222.149999999938</v>
      </c>
    </row>
    <row r="11394" spans="1:9">
      <c r="A11394" s="2"/>
      <c r="B11394" s="2"/>
      <c r="C11394" s="2"/>
      <c r="D11394" s="2"/>
      <c r="E11394" s="2"/>
      <c r="F11394" s="2"/>
      <c r="G11394" s="2"/>
      <c r="H11394" s="2"/>
      <c r="I11394" s="2"/>
    </row>
    <row r="11395" spans="1:9">
      <c r="A11395" s="2">
        <v>276940</v>
      </c>
      <c r="B11395" s="2" t="s">
        <v>65</v>
      </c>
      <c r="C11395" s="2">
        <v>0.04</v>
      </c>
      <c r="D11395" s="2">
        <v>90.02</v>
      </c>
      <c r="E11395" s="2">
        <v>3.6</v>
      </c>
      <c r="F11395" s="2">
        <v>5524.0300000000288</v>
      </c>
      <c r="G11395" s="2">
        <v>90.02</v>
      </c>
      <c r="H11395" s="2">
        <v>3.6</v>
      </c>
      <c r="I11395" s="2">
        <v>5448.3200000000188</v>
      </c>
    </row>
    <row r="11396" spans="1:9">
      <c r="A11396" s="2">
        <v>276940</v>
      </c>
      <c r="B11396" s="2" t="s">
        <v>66</v>
      </c>
      <c r="C11396" s="2">
        <v>0.1</v>
      </c>
      <c r="D11396" s="2">
        <v>90.02</v>
      </c>
      <c r="E11396" s="2">
        <v>9</v>
      </c>
      <c r="F11396" s="2">
        <v>13800.530000000042</v>
      </c>
      <c r="G11396" s="2">
        <v>90.02</v>
      </c>
      <c r="H11396" s="2">
        <v>9</v>
      </c>
      <c r="I11396" s="2">
        <v>13612.229999999992</v>
      </c>
    </row>
    <row r="11397" spans="1:9">
      <c r="A11397" s="2">
        <v>276940</v>
      </c>
      <c r="B11397" s="2" t="s">
        <v>67</v>
      </c>
      <c r="C11397" s="2">
        <v>0.125</v>
      </c>
      <c r="D11397" s="2">
        <v>93.42</v>
      </c>
      <c r="E11397" s="2">
        <v>11.68</v>
      </c>
      <c r="F11397" s="2">
        <v>17880.069999999978</v>
      </c>
      <c r="G11397" s="2">
        <v>93.42</v>
      </c>
      <c r="H11397" s="2">
        <v>11.68</v>
      </c>
      <c r="I11397" s="2">
        <v>17637.079999999925</v>
      </c>
    </row>
    <row r="11398" spans="1:9">
      <c r="A11398" s="2">
        <v>276940</v>
      </c>
      <c r="B11398" s="2" t="s">
        <v>68</v>
      </c>
      <c r="C11398" s="2">
        <v>0.125</v>
      </c>
      <c r="D11398" s="2">
        <v>95.92</v>
      </c>
      <c r="E11398" s="2">
        <v>11.99</v>
      </c>
      <c r="F11398" s="2">
        <v>18339.30000000009</v>
      </c>
      <c r="G11398" s="2">
        <v>95.92</v>
      </c>
      <c r="H11398" s="2">
        <v>11.99</v>
      </c>
      <c r="I11398" s="2">
        <v>18089.860000000048</v>
      </c>
    </row>
    <row r="11399" spans="1:9">
      <c r="A11399" s="2">
        <v>276940</v>
      </c>
      <c r="B11399" s="2" t="s">
        <v>69</v>
      </c>
      <c r="C11399" s="2">
        <v>0.1</v>
      </c>
      <c r="D11399" s="2">
        <v>97.92</v>
      </c>
      <c r="E11399" s="2">
        <v>9.7899999999999991</v>
      </c>
      <c r="F11399" s="2">
        <v>14963.110000000082</v>
      </c>
      <c r="G11399" s="2">
        <v>97.92</v>
      </c>
      <c r="H11399" s="2">
        <v>9.7899999999999991</v>
      </c>
      <c r="I11399" s="2">
        <v>14758.680000000048</v>
      </c>
    </row>
    <row r="11400" spans="1:9">
      <c r="A11400" s="2">
        <v>276940</v>
      </c>
      <c r="B11400" s="2" t="s">
        <v>70</v>
      </c>
      <c r="C11400" s="2">
        <v>0.1</v>
      </c>
      <c r="D11400" s="2">
        <v>99.92</v>
      </c>
      <c r="E11400" s="2">
        <v>9.99</v>
      </c>
      <c r="F11400" s="2">
        <v>16890.029999999984</v>
      </c>
      <c r="G11400" s="2">
        <v>99.92</v>
      </c>
      <c r="H11400" s="2">
        <v>9.99</v>
      </c>
      <c r="I11400" s="2">
        <v>16232.139999999938</v>
      </c>
    </row>
    <row r="11401" spans="1:9">
      <c r="A11401" s="2"/>
      <c r="B11401" s="2"/>
      <c r="C11401" s="2"/>
      <c r="D11401" s="2"/>
      <c r="E11401" s="2"/>
      <c r="F11401" s="2"/>
      <c r="G11401" s="2"/>
      <c r="H11401" s="2"/>
      <c r="I11401" s="2"/>
    </row>
    <row r="11402" spans="1:9">
      <c r="A11402" s="2">
        <v>276950</v>
      </c>
      <c r="B11402" s="2" t="s">
        <v>65</v>
      </c>
      <c r="C11402" s="2">
        <v>0.04</v>
      </c>
      <c r="D11402" s="2">
        <v>90.02</v>
      </c>
      <c r="E11402" s="2">
        <v>3.6</v>
      </c>
      <c r="F11402" s="2">
        <v>5527.6300000000292</v>
      </c>
      <c r="G11402" s="2">
        <v>90.02</v>
      </c>
      <c r="H11402" s="2">
        <v>3.6</v>
      </c>
      <c r="I11402" s="2">
        <v>5451.9200000000192</v>
      </c>
    </row>
    <row r="11403" spans="1:9">
      <c r="A11403" s="2">
        <v>276950</v>
      </c>
      <c r="B11403" s="2" t="s">
        <v>66</v>
      </c>
      <c r="C11403" s="2">
        <v>0.1</v>
      </c>
      <c r="D11403" s="2">
        <v>90.02</v>
      </c>
      <c r="E11403" s="2">
        <v>9</v>
      </c>
      <c r="F11403" s="2">
        <v>13809.530000000042</v>
      </c>
      <c r="G11403" s="2">
        <v>90.02</v>
      </c>
      <c r="H11403" s="2">
        <v>9</v>
      </c>
      <c r="I11403" s="2">
        <v>13621.229999999992</v>
      </c>
    </row>
    <row r="11404" spans="1:9">
      <c r="A11404" s="2">
        <v>276950</v>
      </c>
      <c r="B11404" s="2" t="s">
        <v>67</v>
      </c>
      <c r="C11404" s="2">
        <v>0.125</v>
      </c>
      <c r="D11404" s="2">
        <v>93.42</v>
      </c>
      <c r="E11404" s="2">
        <v>11.68</v>
      </c>
      <c r="F11404" s="2">
        <v>17891.749999999978</v>
      </c>
      <c r="G11404" s="2">
        <v>93.42</v>
      </c>
      <c r="H11404" s="2">
        <v>11.68</v>
      </c>
      <c r="I11404" s="2">
        <v>17648.759999999926</v>
      </c>
    </row>
    <row r="11405" spans="1:9">
      <c r="A11405" s="2">
        <v>276950</v>
      </c>
      <c r="B11405" s="2" t="s">
        <v>68</v>
      </c>
      <c r="C11405" s="2">
        <v>0.125</v>
      </c>
      <c r="D11405" s="2">
        <v>95.92</v>
      </c>
      <c r="E11405" s="2">
        <v>11.99</v>
      </c>
      <c r="F11405" s="2">
        <v>18351.290000000092</v>
      </c>
      <c r="G11405" s="2">
        <v>95.92</v>
      </c>
      <c r="H11405" s="2">
        <v>11.99</v>
      </c>
      <c r="I11405" s="2">
        <v>18101.850000000049</v>
      </c>
    </row>
    <row r="11406" spans="1:9">
      <c r="A11406" s="2">
        <v>276950</v>
      </c>
      <c r="B11406" s="2" t="s">
        <v>69</v>
      </c>
      <c r="C11406" s="2">
        <v>0.1</v>
      </c>
      <c r="D11406" s="2">
        <v>97.92</v>
      </c>
      <c r="E11406" s="2">
        <v>9.7899999999999991</v>
      </c>
      <c r="F11406" s="2">
        <v>14972.900000000083</v>
      </c>
      <c r="G11406" s="2">
        <v>97.92</v>
      </c>
      <c r="H11406" s="2">
        <v>9.7899999999999991</v>
      </c>
      <c r="I11406" s="2">
        <v>14768.470000000048</v>
      </c>
    </row>
    <row r="11407" spans="1:9">
      <c r="A11407" s="2">
        <v>276950</v>
      </c>
      <c r="B11407" s="2" t="s">
        <v>70</v>
      </c>
      <c r="C11407" s="2">
        <v>0.1</v>
      </c>
      <c r="D11407" s="2">
        <v>99.92</v>
      </c>
      <c r="E11407" s="2">
        <v>9.99</v>
      </c>
      <c r="F11407" s="2">
        <v>16900.019999999986</v>
      </c>
      <c r="G11407" s="2">
        <v>113.77</v>
      </c>
      <c r="H11407" s="2">
        <v>11.33</v>
      </c>
      <c r="I11407" s="2">
        <v>16243.469999999937</v>
      </c>
    </row>
    <row r="11408" spans="1:9">
      <c r="A11408" s="2"/>
      <c r="B11408" s="2"/>
      <c r="C11408" s="2"/>
      <c r="D11408" s="2"/>
      <c r="E11408" s="2"/>
      <c r="F11408" s="2"/>
      <c r="G11408" s="2"/>
      <c r="H11408" s="2"/>
      <c r="I11408" s="2"/>
    </row>
    <row r="11409" spans="1:9">
      <c r="A11409" s="2">
        <v>276960</v>
      </c>
      <c r="B11409" s="2" t="s">
        <v>65</v>
      </c>
      <c r="C11409" s="2">
        <v>0.04</v>
      </c>
      <c r="D11409" s="2">
        <v>90.02</v>
      </c>
      <c r="E11409" s="2">
        <v>3.6</v>
      </c>
      <c r="F11409" s="2">
        <v>5531.2300000000296</v>
      </c>
      <c r="G11409" s="2">
        <v>90.02</v>
      </c>
      <c r="H11409" s="2">
        <v>3.6</v>
      </c>
      <c r="I11409" s="2">
        <v>5455.5200000000195</v>
      </c>
    </row>
    <row r="11410" spans="1:9">
      <c r="A11410" s="2">
        <v>276960</v>
      </c>
      <c r="B11410" s="2" t="s">
        <v>66</v>
      </c>
      <c r="C11410" s="2">
        <v>0.1</v>
      </c>
      <c r="D11410" s="2">
        <v>90.02</v>
      </c>
      <c r="E11410" s="2">
        <v>9</v>
      </c>
      <c r="F11410" s="2">
        <v>13818.530000000042</v>
      </c>
      <c r="G11410" s="2">
        <v>90.02</v>
      </c>
      <c r="H11410" s="2">
        <v>9</v>
      </c>
      <c r="I11410" s="2">
        <v>13630.229999999992</v>
      </c>
    </row>
    <row r="11411" spans="1:9">
      <c r="A11411" s="2">
        <v>276960</v>
      </c>
      <c r="B11411" s="2" t="s">
        <v>67</v>
      </c>
      <c r="C11411" s="2">
        <v>0.125</v>
      </c>
      <c r="D11411" s="2">
        <v>93.42</v>
      </c>
      <c r="E11411" s="2">
        <v>11.68</v>
      </c>
      <c r="F11411" s="2">
        <v>17903.429999999978</v>
      </c>
      <c r="G11411" s="2">
        <v>93.42</v>
      </c>
      <c r="H11411" s="2">
        <v>11.68</v>
      </c>
      <c r="I11411" s="2">
        <v>17660.439999999926</v>
      </c>
    </row>
    <row r="11412" spans="1:9">
      <c r="A11412" s="2">
        <v>276960</v>
      </c>
      <c r="B11412" s="2" t="s">
        <v>68</v>
      </c>
      <c r="C11412" s="2">
        <v>0.125</v>
      </c>
      <c r="D11412" s="2">
        <v>95.92</v>
      </c>
      <c r="E11412" s="2">
        <v>11.99</v>
      </c>
      <c r="F11412" s="2">
        <v>18363.280000000093</v>
      </c>
      <c r="G11412" s="2">
        <v>95.92</v>
      </c>
      <c r="H11412" s="2">
        <v>11.99</v>
      </c>
      <c r="I11412" s="2">
        <v>18113.840000000051</v>
      </c>
    </row>
    <row r="11413" spans="1:9">
      <c r="A11413" s="2">
        <v>276960</v>
      </c>
      <c r="B11413" s="2" t="s">
        <v>69</v>
      </c>
      <c r="C11413" s="2">
        <v>0.1</v>
      </c>
      <c r="D11413" s="2">
        <v>97.92</v>
      </c>
      <c r="E11413" s="2">
        <v>9.7899999999999991</v>
      </c>
      <c r="F11413" s="2">
        <v>14982.690000000084</v>
      </c>
      <c r="G11413" s="2">
        <v>97.92</v>
      </c>
      <c r="H11413" s="2">
        <v>9.7899999999999991</v>
      </c>
      <c r="I11413" s="2">
        <v>14778.260000000049</v>
      </c>
    </row>
    <row r="11414" spans="1:9">
      <c r="A11414" s="2">
        <v>276960</v>
      </c>
      <c r="B11414" s="2" t="s">
        <v>70</v>
      </c>
      <c r="C11414" s="2">
        <v>0.1</v>
      </c>
      <c r="D11414" s="2">
        <v>99.92</v>
      </c>
      <c r="E11414" s="2">
        <v>9.99</v>
      </c>
      <c r="F11414" s="2">
        <v>16910.009999999987</v>
      </c>
      <c r="G11414" s="2">
        <v>127.62</v>
      </c>
      <c r="H11414" s="2">
        <v>12.66</v>
      </c>
      <c r="I11414" s="2">
        <v>16256.129999999937</v>
      </c>
    </row>
    <row r="11415" spans="1:9">
      <c r="A11415" s="2"/>
      <c r="B11415" s="2"/>
      <c r="C11415" s="2"/>
      <c r="D11415" s="2"/>
      <c r="E11415" s="2"/>
      <c r="F11415" s="2"/>
      <c r="G11415" s="2"/>
      <c r="H11415" s="2"/>
      <c r="I11415" s="2"/>
    </row>
    <row r="11416" spans="1:9">
      <c r="A11416" s="2">
        <v>276970</v>
      </c>
      <c r="B11416" s="2" t="s">
        <v>65</v>
      </c>
      <c r="C11416" s="2">
        <v>0.04</v>
      </c>
      <c r="D11416" s="2">
        <v>90.02</v>
      </c>
      <c r="E11416" s="2">
        <v>3.6</v>
      </c>
      <c r="F11416" s="2">
        <v>5534.8300000000299</v>
      </c>
      <c r="G11416" s="2">
        <v>90.02</v>
      </c>
      <c r="H11416" s="2">
        <v>3.6</v>
      </c>
      <c r="I11416" s="2">
        <v>5459.1200000000199</v>
      </c>
    </row>
    <row r="11417" spans="1:9">
      <c r="A11417" s="2">
        <v>276970</v>
      </c>
      <c r="B11417" s="2" t="s">
        <v>66</v>
      </c>
      <c r="C11417" s="2">
        <v>0.1</v>
      </c>
      <c r="D11417" s="2">
        <v>90.02</v>
      </c>
      <c r="E11417" s="2">
        <v>9</v>
      </c>
      <c r="F11417" s="2">
        <v>13827.530000000042</v>
      </c>
      <c r="G11417" s="2">
        <v>90.02</v>
      </c>
      <c r="H11417" s="2">
        <v>9</v>
      </c>
      <c r="I11417" s="2">
        <v>13639.229999999992</v>
      </c>
    </row>
    <row r="11418" spans="1:9">
      <c r="A11418" s="2">
        <v>276970</v>
      </c>
      <c r="B11418" s="2" t="s">
        <v>67</v>
      </c>
      <c r="C11418" s="2">
        <v>0.125</v>
      </c>
      <c r="D11418" s="2">
        <v>93.42</v>
      </c>
      <c r="E11418" s="2">
        <v>11.68</v>
      </c>
      <c r="F11418" s="2">
        <v>17915.109999999979</v>
      </c>
      <c r="G11418" s="2">
        <v>93.42</v>
      </c>
      <c r="H11418" s="2">
        <v>11.68</v>
      </c>
      <c r="I11418" s="2">
        <v>17672.119999999926</v>
      </c>
    </row>
    <row r="11419" spans="1:9">
      <c r="A11419" s="2">
        <v>276970</v>
      </c>
      <c r="B11419" s="2" t="s">
        <v>68</v>
      </c>
      <c r="C11419" s="2">
        <v>0.125</v>
      </c>
      <c r="D11419" s="2">
        <v>95.92</v>
      </c>
      <c r="E11419" s="2">
        <v>11.99</v>
      </c>
      <c r="F11419" s="2">
        <v>18375.270000000095</v>
      </c>
      <c r="G11419" s="2">
        <v>95.92</v>
      </c>
      <c r="H11419" s="2">
        <v>11.99</v>
      </c>
      <c r="I11419" s="2">
        <v>18125.830000000053</v>
      </c>
    </row>
    <row r="11420" spans="1:9">
      <c r="A11420" s="2">
        <v>276970</v>
      </c>
      <c r="B11420" s="2" t="s">
        <v>69</v>
      </c>
      <c r="C11420" s="2">
        <v>0.1</v>
      </c>
      <c r="D11420" s="2">
        <v>97.92</v>
      </c>
      <c r="E11420" s="2">
        <v>9.7899999999999991</v>
      </c>
      <c r="F11420" s="2">
        <v>14992.480000000085</v>
      </c>
      <c r="G11420" s="2">
        <v>97.92</v>
      </c>
      <c r="H11420" s="2">
        <v>9.7899999999999991</v>
      </c>
      <c r="I11420" s="2">
        <v>14788.05000000005</v>
      </c>
    </row>
    <row r="11421" spans="1:9">
      <c r="A11421" s="2">
        <v>276970</v>
      </c>
      <c r="B11421" s="2" t="s">
        <v>70</v>
      </c>
      <c r="C11421" s="2">
        <v>0.1</v>
      </c>
      <c r="D11421" s="2">
        <v>99.92</v>
      </c>
      <c r="E11421" s="2">
        <v>9.99</v>
      </c>
      <c r="F11421" s="2">
        <v>16919.999999999989</v>
      </c>
      <c r="G11421" s="2">
        <v>127.62</v>
      </c>
      <c r="H11421" s="2">
        <v>12.66</v>
      </c>
      <c r="I11421" s="2">
        <v>16268.789999999937</v>
      </c>
    </row>
    <row r="11422" spans="1:9">
      <c r="A11422" s="2"/>
      <c r="B11422" s="2"/>
      <c r="C11422" s="2"/>
      <c r="D11422" s="2"/>
      <c r="E11422" s="2"/>
      <c r="F11422" s="2"/>
      <c r="G11422" s="2"/>
      <c r="H11422" s="2"/>
      <c r="I11422" s="2"/>
    </row>
    <row r="11423" spans="1:9">
      <c r="A11423" s="2">
        <v>276980</v>
      </c>
      <c r="B11423" s="2" t="s">
        <v>65</v>
      </c>
      <c r="C11423" s="2">
        <v>0.04</v>
      </c>
      <c r="D11423" s="2">
        <v>90.02</v>
      </c>
      <c r="E11423" s="2">
        <v>3.6</v>
      </c>
      <c r="F11423" s="2">
        <v>5538.4300000000303</v>
      </c>
      <c r="G11423" s="2">
        <v>90.02</v>
      </c>
      <c r="H11423" s="2">
        <v>3.6</v>
      </c>
      <c r="I11423" s="2">
        <v>5462.7200000000203</v>
      </c>
    </row>
    <row r="11424" spans="1:9">
      <c r="A11424" s="2">
        <v>276980</v>
      </c>
      <c r="B11424" s="2" t="s">
        <v>66</v>
      </c>
      <c r="C11424" s="2">
        <v>0.1</v>
      </c>
      <c r="D11424" s="2">
        <v>90.02</v>
      </c>
      <c r="E11424" s="2">
        <v>9</v>
      </c>
      <c r="F11424" s="2">
        <v>13836.530000000042</v>
      </c>
      <c r="G11424" s="2">
        <v>90.02</v>
      </c>
      <c r="H11424" s="2">
        <v>9</v>
      </c>
      <c r="I11424" s="2">
        <v>13648.229999999992</v>
      </c>
    </row>
    <row r="11425" spans="1:9">
      <c r="A11425" s="2">
        <v>276980</v>
      </c>
      <c r="B11425" s="2" t="s">
        <v>67</v>
      </c>
      <c r="C11425" s="2">
        <v>0.125</v>
      </c>
      <c r="D11425" s="2">
        <v>93.42</v>
      </c>
      <c r="E11425" s="2">
        <v>11.68</v>
      </c>
      <c r="F11425" s="2">
        <v>17926.789999999979</v>
      </c>
      <c r="G11425" s="2">
        <v>93.42</v>
      </c>
      <c r="H11425" s="2">
        <v>11.68</v>
      </c>
      <c r="I11425" s="2">
        <v>17683.799999999927</v>
      </c>
    </row>
    <row r="11426" spans="1:9">
      <c r="A11426" s="2">
        <v>276980</v>
      </c>
      <c r="B11426" s="2" t="s">
        <v>68</v>
      </c>
      <c r="C11426" s="2">
        <v>0.125</v>
      </c>
      <c r="D11426" s="2">
        <v>95.92</v>
      </c>
      <c r="E11426" s="2">
        <v>11.99</v>
      </c>
      <c r="F11426" s="2">
        <v>18387.260000000097</v>
      </c>
      <c r="G11426" s="2">
        <v>95.92</v>
      </c>
      <c r="H11426" s="2">
        <v>11.99</v>
      </c>
      <c r="I11426" s="2">
        <v>18137.820000000054</v>
      </c>
    </row>
    <row r="11427" spans="1:9">
      <c r="A11427" s="2">
        <v>276980</v>
      </c>
      <c r="B11427" s="2" t="s">
        <v>69</v>
      </c>
      <c r="C11427" s="2">
        <v>0.1</v>
      </c>
      <c r="D11427" s="2">
        <v>97.92</v>
      </c>
      <c r="E11427" s="2">
        <v>9.7899999999999991</v>
      </c>
      <c r="F11427" s="2">
        <v>15002.270000000086</v>
      </c>
      <c r="G11427" s="2">
        <v>97.92</v>
      </c>
      <c r="H11427" s="2">
        <v>9.7899999999999991</v>
      </c>
      <c r="I11427" s="2">
        <v>14797.840000000051</v>
      </c>
    </row>
    <row r="11428" spans="1:9">
      <c r="A11428" s="2">
        <v>276980</v>
      </c>
      <c r="B11428" s="2" t="s">
        <v>70</v>
      </c>
      <c r="C11428" s="2">
        <v>0.1</v>
      </c>
      <c r="D11428" s="2">
        <v>99.92</v>
      </c>
      <c r="E11428" s="2">
        <v>9.99</v>
      </c>
      <c r="F11428" s="2">
        <v>16929.989999999991</v>
      </c>
      <c r="G11428" s="2">
        <v>127.62</v>
      </c>
      <c r="H11428" s="2">
        <v>12.66</v>
      </c>
      <c r="I11428" s="2">
        <v>16281.449999999937</v>
      </c>
    </row>
    <row r="11429" spans="1:9">
      <c r="A11429" s="2"/>
      <c r="B11429" s="2"/>
      <c r="C11429" s="2"/>
      <c r="D11429" s="2"/>
      <c r="E11429" s="2"/>
      <c r="F11429" s="2"/>
      <c r="G11429" s="2"/>
      <c r="H11429" s="2"/>
      <c r="I11429" s="2"/>
    </row>
    <row r="11430" spans="1:9">
      <c r="A11430" s="2">
        <v>276990</v>
      </c>
      <c r="B11430" s="2" t="s">
        <v>65</v>
      </c>
      <c r="C11430" s="2">
        <v>0.04</v>
      </c>
      <c r="D11430" s="2">
        <v>90.02</v>
      </c>
      <c r="E11430" s="2">
        <v>3.6</v>
      </c>
      <c r="F11430" s="2">
        <v>5542.0300000000307</v>
      </c>
      <c r="G11430" s="2">
        <v>90.02</v>
      </c>
      <c r="H11430" s="2">
        <v>3.6</v>
      </c>
      <c r="I11430" s="2">
        <v>5466.3200000000206</v>
      </c>
    </row>
    <row r="11431" spans="1:9">
      <c r="A11431" s="2">
        <v>276990</v>
      </c>
      <c r="B11431" s="2" t="s">
        <v>66</v>
      </c>
      <c r="C11431" s="2">
        <v>0.1</v>
      </c>
      <c r="D11431" s="2">
        <v>90.02</v>
      </c>
      <c r="E11431" s="2">
        <v>9</v>
      </c>
      <c r="F11431" s="2">
        <v>13845.530000000042</v>
      </c>
      <c r="G11431" s="2">
        <v>90.02</v>
      </c>
      <c r="H11431" s="2">
        <v>9</v>
      </c>
      <c r="I11431" s="2">
        <v>13657.229999999992</v>
      </c>
    </row>
    <row r="11432" spans="1:9">
      <c r="A11432" s="2">
        <v>276990</v>
      </c>
      <c r="B11432" s="2" t="s">
        <v>67</v>
      </c>
      <c r="C11432" s="2">
        <v>0.125</v>
      </c>
      <c r="D11432" s="2">
        <v>93.42</v>
      </c>
      <c r="E11432" s="2">
        <v>11.68</v>
      </c>
      <c r="F11432" s="2">
        <v>17938.469999999979</v>
      </c>
      <c r="G11432" s="2">
        <v>93.42</v>
      </c>
      <c r="H11432" s="2">
        <v>11.68</v>
      </c>
      <c r="I11432" s="2">
        <v>17695.479999999927</v>
      </c>
    </row>
    <row r="11433" spans="1:9">
      <c r="A11433" s="2">
        <v>276990</v>
      </c>
      <c r="B11433" s="2" t="s">
        <v>68</v>
      </c>
      <c r="C11433" s="2">
        <v>0.125</v>
      </c>
      <c r="D11433" s="2">
        <v>95.92</v>
      </c>
      <c r="E11433" s="2">
        <v>11.99</v>
      </c>
      <c r="F11433" s="2">
        <v>18399.250000000098</v>
      </c>
      <c r="G11433" s="2">
        <v>95.92</v>
      </c>
      <c r="H11433" s="2">
        <v>11.99</v>
      </c>
      <c r="I11433" s="2">
        <v>18149.810000000056</v>
      </c>
    </row>
    <row r="11434" spans="1:9">
      <c r="A11434" s="2">
        <v>276990</v>
      </c>
      <c r="B11434" s="2" t="s">
        <v>69</v>
      </c>
      <c r="C11434" s="2">
        <v>0.1</v>
      </c>
      <c r="D11434" s="2">
        <v>97.92</v>
      </c>
      <c r="E11434" s="2">
        <v>9.7899999999999991</v>
      </c>
      <c r="F11434" s="2">
        <v>15012.060000000087</v>
      </c>
      <c r="G11434" s="2">
        <v>97.92</v>
      </c>
      <c r="H11434" s="2">
        <v>9.7899999999999991</v>
      </c>
      <c r="I11434" s="2">
        <v>14807.630000000052</v>
      </c>
    </row>
    <row r="11435" spans="1:9">
      <c r="A11435" s="2">
        <v>276990</v>
      </c>
      <c r="B11435" s="2" t="s">
        <v>70</v>
      </c>
      <c r="C11435" s="2">
        <v>0.1</v>
      </c>
      <c r="D11435" s="2">
        <v>99.92</v>
      </c>
      <c r="E11435" s="2">
        <v>9.99</v>
      </c>
      <c r="F11435" s="2">
        <v>16939.979999999992</v>
      </c>
      <c r="G11435" s="2">
        <v>127.62</v>
      </c>
      <c r="H11435" s="2">
        <v>12.66</v>
      </c>
      <c r="I11435" s="2">
        <v>16294.109999999937</v>
      </c>
    </row>
    <row r="11436" spans="1:9">
      <c r="A11436" s="2"/>
      <c r="B11436" s="2"/>
      <c r="C11436" s="2"/>
      <c r="D11436" s="2"/>
      <c r="E11436" s="2"/>
      <c r="F11436" s="2"/>
      <c r="G11436" s="2"/>
      <c r="H11436" s="2"/>
      <c r="I11436" s="2"/>
    </row>
    <row r="11437" spans="1:9">
      <c r="A11437" s="2">
        <v>277000</v>
      </c>
      <c r="B11437" s="2" t="s">
        <v>65</v>
      </c>
      <c r="C11437" s="2">
        <v>0.04</v>
      </c>
      <c r="D11437" s="2">
        <v>90.02</v>
      </c>
      <c r="E11437" s="2">
        <v>3.6</v>
      </c>
      <c r="F11437" s="2">
        <v>5545.630000000031</v>
      </c>
      <c r="G11437" s="2">
        <v>90.02</v>
      </c>
      <c r="H11437" s="2">
        <v>3.6</v>
      </c>
      <c r="I11437" s="2">
        <v>5469.920000000021</v>
      </c>
    </row>
    <row r="11438" spans="1:9">
      <c r="A11438" s="2">
        <v>277000</v>
      </c>
      <c r="B11438" s="2" t="s">
        <v>66</v>
      </c>
      <c r="C11438" s="2">
        <v>0.1</v>
      </c>
      <c r="D11438" s="2">
        <v>90.02</v>
      </c>
      <c r="E11438" s="2">
        <v>9</v>
      </c>
      <c r="F11438" s="2">
        <v>13854.530000000042</v>
      </c>
      <c r="G11438" s="2">
        <v>90.02</v>
      </c>
      <c r="H11438" s="2">
        <v>9</v>
      </c>
      <c r="I11438" s="2">
        <v>13666.229999999992</v>
      </c>
    </row>
    <row r="11439" spans="1:9">
      <c r="A11439" s="2">
        <v>277000</v>
      </c>
      <c r="B11439" s="2" t="s">
        <v>67</v>
      </c>
      <c r="C11439" s="2">
        <v>0.125</v>
      </c>
      <c r="D11439" s="2">
        <v>93.42</v>
      </c>
      <c r="E11439" s="2">
        <v>11.68</v>
      </c>
      <c r="F11439" s="2">
        <v>17950.14999999998</v>
      </c>
      <c r="G11439" s="2">
        <v>93.42</v>
      </c>
      <c r="H11439" s="2">
        <v>11.68</v>
      </c>
      <c r="I11439" s="2">
        <v>17707.159999999927</v>
      </c>
    </row>
    <row r="11440" spans="1:9">
      <c r="A11440" s="2">
        <v>277000</v>
      </c>
      <c r="B11440" s="2" t="s">
        <v>68</v>
      </c>
      <c r="C11440" s="2">
        <v>0.125</v>
      </c>
      <c r="D11440" s="2">
        <v>95.92</v>
      </c>
      <c r="E11440" s="2">
        <v>11.99</v>
      </c>
      <c r="F11440" s="2">
        <v>18411.2400000001</v>
      </c>
      <c r="G11440" s="2">
        <v>95.92</v>
      </c>
      <c r="H11440" s="2">
        <v>11.99</v>
      </c>
      <c r="I11440" s="2">
        <v>18161.800000000057</v>
      </c>
    </row>
    <row r="11441" spans="1:9">
      <c r="A11441" s="2">
        <v>277000</v>
      </c>
      <c r="B11441" s="2" t="s">
        <v>69</v>
      </c>
      <c r="C11441" s="2">
        <v>0.1</v>
      </c>
      <c r="D11441" s="2">
        <v>97.92</v>
      </c>
      <c r="E11441" s="2">
        <v>9.7899999999999991</v>
      </c>
      <c r="F11441" s="2">
        <v>15021.850000000088</v>
      </c>
      <c r="G11441" s="2">
        <v>97.92</v>
      </c>
      <c r="H11441" s="2">
        <v>9.7899999999999991</v>
      </c>
      <c r="I11441" s="2">
        <v>14817.420000000053</v>
      </c>
    </row>
    <row r="11442" spans="1:9">
      <c r="A11442" s="2">
        <v>277000</v>
      </c>
      <c r="B11442" s="2" t="s">
        <v>70</v>
      </c>
      <c r="C11442" s="2">
        <v>0.1</v>
      </c>
      <c r="D11442" s="2">
        <v>99.92</v>
      </c>
      <c r="E11442" s="2">
        <v>9.99</v>
      </c>
      <c r="F11442" s="2">
        <v>16949.969999999994</v>
      </c>
      <c r="G11442" s="2">
        <v>127.62</v>
      </c>
      <c r="H11442" s="2">
        <v>12.66</v>
      </c>
      <c r="I11442" s="2">
        <v>16306.769999999937</v>
      </c>
    </row>
    <row r="11443" spans="1:9">
      <c r="A11443" s="2"/>
      <c r="B11443" s="2"/>
      <c r="C11443" s="2"/>
      <c r="D11443" s="2"/>
      <c r="E11443" s="2"/>
      <c r="F11443" s="2"/>
      <c r="G11443" s="2"/>
      <c r="H11443" s="2"/>
      <c r="I11443" s="2"/>
    </row>
    <row r="11444" spans="1:9">
      <c r="A11444" s="2">
        <v>277010</v>
      </c>
      <c r="B11444" s="2" t="s">
        <v>65</v>
      </c>
      <c r="C11444" s="2">
        <v>0.04</v>
      </c>
      <c r="D11444" s="2">
        <v>90.02</v>
      </c>
      <c r="E11444" s="2">
        <v>3.6</v>
      </c>
      <c r="F11444" s="2">
        <v>5549.2300000000314</v>
      </c>
      <c r="G11444" s="2">
        <v>90.02</v>
      </c>
      <c r="H11444" s="2">
        <v>3.6</v>
      </c>
      <c r="I11444" s="2">
        <v>5473.5200000000214</v>
      </c>
    </row>
    <row r="11445" spans="1:9">
      <c r="A11445" s="2">
        <v>277010</v>
      </c>
      <c r="B11445" s="2" t="s">
        <v>66</v>
      </c>
      <c r="C11445" s="2">
        <v>0.1</v>
      </c>
      <c r="D11445" s="2">
        <v>90.02</v>
      </c>
      <c r="E11445" s="2">
        <v>9</v>
      </c>
      <c r="F11445" s="2">
        <v>13863.530000000042</v>
      </c>
      <c r="G11445" s="2">
        <v>90.02</v>
      </c>
      <c r="H11445" s="2">
        <v>9</v>
      </c>
      <c r="I11445" s="2">
        <v>13675.229999999992</v>
      </c>
    </row>
    <row r="11446" spans="1:9">
      <c r="A11446" s="2">
        <v>277010</v>
      </c>
      <c r="B11446" s="2" t="s">
        <v>67</v>
      </c>
      <c r="C11446" s="2">
        <v>0.125</v>
      </c>
      <c r="D11446" s="2">
        <v>93.42</v>
      </c>
      <c r="E11446" s="2">
        <v>11.68</v>
      </c>
      <c r="F11446" s="2">
        <v>17961.82999999998</v>
      </c>
      <c r="G11446" s="2">
        <v>93.42</v>
      </c>
      <c r="H11446" s="2">
        <v>11.68</v>
      </c>
      <c r="I11446" s="2">
        <v>17718.839999999927</v>
      </c>
    </row>
    <row r="11447" spans="1:9">
      <c r="A11447" s="2">
        <v>277010</v>
      </c>
      <c r="B11447" s="2" t="s">
        <v>68</v>
      </c>
      <c r="C11447" s="2">
        <v>0.125</v>
      </c>
      <c r="D11447" s="2">
        <v>95.92</v>
      </c>
      <c r="E11447" s="2">
        <v>11.99</v>
      </c>
      <c r="F11447" s="2">
        <v>18423.230000000101</v>
      </c>
      <c r="G11447" s="2">
        <v>95.92</v>
      </c>
      <c r="H11447" s="2">
        <v>11.99</v>
      </c>
      <c r="I11447" s="2">
        <v>18173.790000000059</v>
      </c>
    </row>
    <row r="11448" spans="1:9">
      <c r="A11448" s="2">
        <v>277010</v>
      </c>
      <c r="B11448" s="2" t="s">
        <v>69</v>
      </c>
      <c r="C11448" s="2">
        <v>0.1</v>
      </c>
      <c r="D11448" s="2">
        <v>97.92</v>
      </c>
      <c r="E11448" s="2">
        <v>9.7899999999999991</v>
      </c>
      <c r="F11448" s="2">
        <v>15031.640000000089</v>
      </c>
      <c r="G11448" s="2">
        <v>97.92</v>
      </c>
      <c r="H11448" s="2">
        <v>9.7899999999999991</v>
      </c>
      <c r="I11448" s="2">
        <v>14827.210000000054</v>
      </c>
    </row>
    <row r="11449" spans="1:9">
      <c r="A11449" s="2">
        <v>277010</v>
      </c>
      <c r="B11449" s="2" t="s">
        <v>70</v>
      </c>
      <c r="C11449" s="2">
        <v>0.1</v>
      </c>
      <c r="D11449" s="2">
        <v>99.92</v>
      </c>
      <c r="E11449" s="2">
        <v>9.99</v>
      </c>
      <c r="F11449" s="2">
        <v>16959.959999999995</v>
      </c>
      <c r="G11449" s="2">
        <v>127.62</v>
      </c>
      <c r="H11449" s="2">
        <v>12.66</v>
      </c>
      <c r="I11449" s="2">
        <v>16319.429999999937</v>
      </c>
    </row>
    <row r="11450" spans="1:9">
      <c r="A11450" s="2"/>
      <c r="B11450" s="2"/>
      <c r="C11450" s="2"/>
      <c r="D11450" s="2"/>
      <c r="E11450" s="2"/>
      <c r="F11450" s="2"/>
      <c r="G11450" s="2"/>
      <c r="H11450" s="2"/>
      <c r="I11450" s="2"/>
    </row>
    <row r="11451" spans="1:9">
      <c r="A11451" s="2">
        <v>277020</v>
      </c>
      <c r="B11451" s="2" t="s">
        <v>65</v>
      </c>
      <c r="C11451" s="2">
        <v>0.04</v>
      </c>
      <c r="D11451" s="2">
        <v>90.02</v>
      </c>
      <c r="E11451" s="2">
        <v>3.6</v>
      </c>
      <c r="F11451" s="2">
        <v>5552.8300000000318</v>
      </c>
      <c r="G11451" s="2">
        <v>90.02</v>
      </c>
      <c r="H11451" s="2">
        <v>3.6</v>
      </c>
      <c r="I11451" s="2">
        <v>5477.1200000000217</v>
      </c>
    </row>
    <row r="11452" spans="1:9">
      <c r="A11452" s="2">
        <v>277020</v>
      </c>
      <c r="B11452" s="2" t="s">
        <v>66</v>
      </c>
      <c r="C11452" s="2">
        <v>0.1</v>
      </c>
      <c r="D11452" s="2">
        <v>90.02</v>
      </c>
      <c r="E11452" s="2">
        <v>9</v>
      </c>
      <c r="F11452" s="2">
        <v>13872.530000000042</v>
      </c>
      <c r="G11452" s="2">
        <v>90.02</v>
      </c>
      <c r="H11452" s="2">
        <v>9</v>
      </c>
      <c r="I11452" s="2">
        <v>13684.229999999992</v>
      </c>
    </row>
    <row r="11453" spans="1:9">
      <c r="A11453" s="2">
        <v>277020</v>
      </c>
      <c r="B11453" s="2" t="s">
        <v>67</v>
      </c>
      <c r="C11453" s="2">
        <v>0.125</v>
      </c>
      <c r="D11453" s="2">
        <v>93.42</v>
      </c>
      <c r="E11453" s="2">
        <v>11.68</v>
      </c>
      <c r="F11453" s="2">
        <v>17973.50999999998</v>
      </c>
      <c r="G11453" s="2">
        <v>93.42</v>
      </c>
      <c r="H11453" s="2">
        <v>11.68</v>
      </c>
      <c r="I11453" s="2">
        <v>17730.519999999928</v>
      </c>
    </row>
    <row r="11454" spans="1:9">
      <c r="A11454" s="2">
        <v>277020</v>
      </c>
      <c r="B11454" s="2" t="s">
        <v>68</v>
      </c>
      <c r="C11454" s="2">
        <v>0.125</v>
      </c>
      <c r="D11454" s="2">
        <v>95.92</v>
      </c>
      <c r="E11454" s="2">
        <v>11.99</v>
      </c>
      <c r="F11454" s="2">
        <v>18435.220000000103</v>
      </c>
      <c r="G11454" s="2">
        <v>95.92</v>
      </c>
      <c r="H11454" s="2">
        <v>11.99</v>
      </c>
      <c r="I11454" s="2">
        <v>18185.780000000061</v>
      </c>
    </row>
    <row r="11455" spans="1:9">
      <c r="A11455" s="2">
        <v>277020</v>
      </c>
      <c r="B11455" s="2" t="s">
        <v>69</v>
      </c>
      <c r="C11455" s="2">
        <v>0.1</v>
      </c>
      <c r="D11455" s="2">
        <v>97.92</v>
      </c>
      <c r="E11455" s="2">
        <v>9.7899999999999991</v>
      </c>
      <c r="F11455" s="2">
        <v>15041.430000000089</v>
      </c>
      <c r="G11455" s="2">
        <v>97.92</v>
      </c>
      <c r="H11455" s="2">
        <v>9.7899999999999991</v>
      </c>
      <c r="I11455" s="2">
        <v>14837.000000000055</v>
      </c>
    </row>
    <row r="11456" spans="1:9">
      <c r="A11456" s="2">
        <v>277020</v>
      </c>
      <c r="B11456" s="2" t="s">
        <v>70</v>
      </c>
      <c r="C11456" s="2">
        <v>0.1</v>
      </c>
      <c r="D11456" s="2">
        <v>99.92</v>
      </c>
      <c r="E11456" s="2">
        <v>9.99</v>
      </c>
      <c r="F11456" s="2">
        <v>16969.949999999997</v>
      </c>
      <c r="G11456" s="2">
        <v>127.62</v>
      </c>
      <c r="H11456" s="2">
        <v>12.66</v>
      </c>
      <c r="I11456" s="2">
        <v>16332.089999999936</v>
      </c>
    </row>
    <row r="11457" spans="1:9">
      <c r="A11457" s="2"/>
      <c r="B11457" s="2"/>
      <c r="C11457" s="2"/>
      <c r="D11457" s="2"/>
      <c r="E11457" s="2"/>
      <c r="F11457" s="2"/>
      <c r="G11457" s="2"/>
      <c r="H11457" s="2"/>
      <c r="I11457" s="2"/>
    </row>
    <row r="11458" spans="1:9">
      <c r="A11458" s="2">
        <v>277030</v>
      </c>
      <c r="B11458" s="2" t="s">
        <v>65</v>
      </c>
      <c r="C11458" s="2">
        <v>0.04</v>
      </c>
      <c r="D11458" s="2">
        <v>90.02</v>
      </c>
      <c r="E11458" s="2">
        <v>3.6</v>
      </c>
      <c r="F11458" s="2">
        <v>5556.4300000000321</v>
      </c>
      <c r="G11458" s="2">
        <v>90.02</v>
      </c>
      <c r="H11458" s="2">
        <v>3.6</v>
      </c>
      <c r="I11458" s="2">
        <v>5480.7200000000221</v>
      </c>
    </row>
    <row r="11459" spans="1:9">
      <c r="A11459" s="2">
        <v>277030</v>
      </c>
      <c r="B11459" s="2" t="s">
        <v>66</v>
      </c>
      <c r="C11459" s="2">
        <v>0.1</v>
      </c>
      <c r="D11459" s="2">
        <v>90.02</v>
      </c>
      <c r="E11459" s="2">
        <v>9</v>
      </c>
      <c r="F11459" s="2">
        <v>13881.530000000042</v>
      </c>
      <c r="G11459" s="2">
        <v>90.02</v>
      </c>
      <c r="H11459" s="2">
        <v>9</v>
      </c>
      <c r="I11459" s="2">
        <v>13693.229999999992</v>
      </c>
    </row>
    <row r="11460" spans="1:9">
      <c r="A11460" s="2">
        <v>277030</v>
      </c>
      <c r="B11460" s="2" t="s">
        <v>67</v>
      </c>
      <c r="C11460" s="2">
        <v>0.125</v>
      </c>
      <c r="D11460" s="2">
        <v>93.42</v>
      </c>
      <c r="E11460" s="2">
        <v>11.68</v>
      </c>
      <c r="F11460" s="2">
        <v>17985.189999999981</v>
      </c>
      <c r="G11460" s="2">
        <v>93.42</v>
      </c>
      <c r="H11460" s="2">
        <v>11.68</v>
      </c>
      <c r="I11460" s="2">
        <v>17742.199999999928</v>
      </c>
    </row>
    <row r="11461" spans="1:9">
      <c r="A11461" s="2">
        <v>277030</v>
      </c>
      <c r="B11461" s="2" t="s">
        <v>68</v>
      </c>
      <c r="C11461" s="2">
        <v>0.125</v>
      </c>
      <c r="D11461" s="2">
        <v>95.92</v>
      </c>
      <c r="E11461" s="2">
        <v>11.99</v>
      </c>
      <c r="F11461" s="2">
        <v>18447.210000000105</v>
      </c>
      <c r="G11461" s="2">
        <v>95.92</v>
      </c>
      <c r="H11461" s="2">
        <v>11.99</v>
      </c>
      <c r="I11461" s="2">
        <v>18197.770000000062</v>
      </c>
    </row>
    <row r="11462" spans="1:9">
      <c r="A11462" s="2">
        <v>277030</v>
      </c>
      <c r="B11462" s="2" t="s">
        <v>69</v>
      </c>
      <c r="C11462" s="2">
        <v>0.1</v>
      </c>
      <c r="D11462" s="2">
        <v>97.92</v>
      </c>
      <c r="E11462" s="2">
        <v>9.7899999999999991</v>
      </c>
      <c r="F11462" s="2">
        <v>15051.22000000009</v>
      </c>
      <c r="G11462" s="2">
        <v>97.92</v>
      </c>
      <c r="H11462" s="2">
        <v>9.7899999999999991</v>
      </c>
      <c r="I11462" s="2">
        <v>14846.790000000055</v>
      </c>
    </row>
    <row r="11463" spans="1:9">
      <c r="A11463" s="2">
        <v>277030</v>
      </c>
      <c r="B11463" s="2" t="s">
        <v>70</v>
      </c>
      <c r="C11463" s="2">
        <v>0.1</v>
      </c>
      <c r="D11463" s="2">
        <v>113.77</v>
      </c>
      <c r="E11463" s="2">
        <v>11.33</v>
      </c>
      <c r="F11463" s="2">
        <v>16981.28</v>
      </c>
      <c r="G11463" s="2">
        <v>127.62</v>
      </c>
      <c r="H11463" s="2">
        <v>12.66</v>
      </c>
      <c r="I11463" s="2">
        <v>16344.749999999936</v>
      </c>
    </row>
    <row r="11464" spans="1:9">
      <c r="A11464" s="2"/>
      <c r="B11464" s="2"/>
      <c r="C11464" s="2"/>
      <c r="D11464" s="2"/>
      <c r="E11464" s="2"/>
      <c r="F11464" s="2"/>
      <c r="G11464" s="2"/>
      <c r="H11464" s="2"/>
      <c r="I11464" s="2"/>
    </row>
    <row r="11465" spans="1:9">
      <c r="A11465" s="2">
        <v>277040</v>
      </c>
      <c r="B11465" s="2" t="s">
        <v>65</v>
      </c>
      <c r="C11465" s="2">
        <v>0.04</v>
      </c>
      <c r="D11465" s="2">
        <v>90.02</v>
      </c>
      <c r="E11465" s="2">
        <v>3.6</v>
      </c>
      <c r="F11465" s="2">
        <v>5560.0300000000325</v>
      </c>
      <c r="G11465" s="2">
        <v>90.02</v>
      </c>
      <c r="H11465" s="2">
        <v>3.6</v>
      </c>
      <c r="I11465" s="2">
        <v>5484.3200000000224</v>
      </c>
    </row>
    <row r="11466" spans="1:9">
      <c r="A11466" s="2">
        <v>277040</v>
      </c>
      <c r="B11466" s="2" t="s">
        <v>66</v>
      </c>
      <c r="C11466" s="2">
        <v>0.1</v>
      </c>
      <c r="D11466" s="2">
        <v>90.02</v>
      </c>
      <c r="E11466" s="2">
        <v>9</v>
      </c>
      <c r="F11466" s="2">
        <v>13890.530000000042</v>
      </c>
      <c r="G11466" s="2">
        <v>90.02</v>
      </c>
      <c r="H11466" s="2">
        <v>9</v>
      </c>
      <c r="I11466" s="2">
        <v>13702.229999999992</v>
      </c>
    </row>
    <row r="11467" spans="1:9">
      <c r="A11467" s="2">
        <v>277040</v>
      </c>
      <c r="B11467" s="2" t="s">
        <v>67</v>
      </c>
      <c r="C11467" s="2">
        <v>0.125</v>
      </c>
      <c r="D11467" s="2">
        <v>93.42</v>
      </c>
      <c r="E11467" s="2">
        <v>11.68</v>
      </c>
      <c r="F11467" s="2">
        <v>17996.869999999981</v>
      </c>
      <c r="G11467" s="2">
        <v>93.42</v>
      </c>
      <c r="H11467" s="2">
        <v>11.68</v>
      </c>
      <c r="I11467" s="2">
        <v>17753.879999999928</v>
      </c>
    </row>
    <row r="11468" spans="1:9">
      <c r="A11468" s="2">
        <v>277040</v>
      </c>
      <c r="B11468" s="2" t="s">
        <v>68</v>
      </c>
      <c r="C11468" s="2">
        <v>0.125</v>
      </c>
      <c r="D11468" s="2">
        <v>95.92</v>
      </c>
      <c r="E11468" s="2">
        <v>11.99</v>
      </c>
      <c r="F11468" s="2">
        <v>18459.200000000106</v>
      </c>
      <c r="G11468" s="2">
        <v>95.92</v>
      </c>
      <c r="H11468" s="2">
        <v>11.99</v>
      </c>
      <c r="I11468" s="2">
        <v>18209.760000000064</v>
      </c>
    </row>
    <row r="11469" spans="1:9">
      <c r="A11469" s="2">
        <v>277040</v>
      </c>
      <c r="B11469" s="2" t="s">
        <v>69</v>
      </c>
      <c r="C11469" s="2">
        <v>0.1</v>
      </c>
      <c r="D11469" s="2">
        <v>97.92</v>
      </c>
      <c r="E11469" s="2">
        <v>9.7899999999999991</v>
      </c>
      <c r="F11469" s="2">
        <v>15061.010000000091</v>
      </c>
      <c r="G11469" s="2">
        <v>97.92</v>
      </c>
      <c r="H11469" s="2">
        <v>9.7899999999999991</v>
      </c>
      <c r="I11469" s="2">
        <v>14856.580000000056</v>
      </c>
    </row>
    <row r="11470" spans="1:9">
      <c r="A11470" s="2">
        <v>277040</v>
      </c>
      <c r="B11470" s="2" t="s">
        <v>70</v>
      </c>
      <c r="C11470" s="2">
        <v>0.1</v>
      </c>
      <c r="D11470" s="2">
        <v>127.62</v>
      </c>
      <c r="E11470" s="2">
        <v>12.66</v>
      </c>
      <c r="F11470" s="2">
        <v>16993.939999999999</v>
      </c>
      <c r="G11470" s="2">
        <v>127.62</v>
      </c>
      <c r="H11470" s="2">
        <v>12.66</v>
      </c>
      <c r="I11470" s="2">
        <v>16357.409999999936</v>
      </c>
    </row>
    <row r="11471" spans="1:9">
      <c r="A11471" s="2"/>
      <c r="B11471" s="2"/>
      <c r="C11471" s="2"/>
      <c r="D11471" s="2"/>
      <c r="E11471" s="2"/>
      <c r="F11471" s="2"/>
      <c r="G11471" s="2"/>
      <c r="H11471" s="2"/>
      <c r="I11471" s="2"/>
    </row>
    <row r="11472" spans="1:9">
      <c r="A11472" s="2">
        <v>277050</v>
      </c>
      <c r="B11472" s="2" t="s">
        <v>65</v>
      </c>
      <c r="C11472" s="2">
        <v>0.04</v>
      </c>
      <c r="D11472" s="2">
        <v>90.02</v>
      </c>
      <c r="E11472" s="2">
        <v>3.6</v>
      </c>
      <c r="F11472" s="2">
        <v>5563.6300000000329</v>
      </c>
      <c r="G11472" s="2">
        <v>90.02</v>
      </c>
      <c r="H11472" s="2">
        <v>3.6</v>
      </c>
      <c r="I11472" s="2">
        <v>5487.9200000000228</v>
      </c>
    </row>
    <row r="11473" spans="1:9">
      <c r="A11473" s="2">
        <v>277050</v>
      </c>
      <c r="B11473" s="2" t="s">
        <v>66</v>
      </c>
      <c r="C11473" s="2">
        <v>0.1</v>
      </c>
      <c r="D11473" s="2">
        <v>90.02</v>
      </c>
      <c r="E11473" s="2">
        <v>9</v>
      </c>
      <c r="F11473" s="2">
        <v>13899.530000000042</v>
      </c>
      <c r="G11473" s="2">
        <v>90.02</v>
      </c>
      <c r="H11473" s="2">
        <v>9</v>
      </c>
      <c r="I11473" s="2">
        <v>13711.229999999992</v>
      </c>
    </row>
    <row r="11474" spans="1:9">
      <c r="A11474" s="2">
        <v>277050</v>
      </c>
      <c r="B11474" s="2" t="s">
        <v>67</v>
      </c>
      <c r="C11474" s="2">
        <v>0.125</v>
      </c>
      <c r="D11474" s="2">
        <v>93.42</v>
      </c>
      <c r="E11474" s="2">
        <v>11.68</v>
      </c>
      <c r="F11474" s="2">
        <v>18008.549999999981</v>
      </c>
      <c r="G11474" s="2">
        <v>93.42</v>
      </c>
      <c r="H11474" s="2">
        <v>11.68</v>
      </c>
      <c r="I11474" s="2">
        <v>17765.559999999929</v>
      </c>
    </row>
    <row r="11475" spans="1:9">
      <c r="A11475" s="2">
        <v>277050</v>
      </c>
      <c r="B11475" s="2" t="s">
        <v>68</v>
      </c>
      <c r="C11475" s="2">
        <v>0.125</v>
      </c>
      <c r="D11475" s="2">
        <v>95.92</v>
      </c>
      <c r="E11475" s="2">
        <v>11.99</v>
      </c>
      <c r="F11475" s="2">
        <v>18471.190000000108</v>
      </c>
      <c r="G11475" s="2">
        <v>95.92</v>
      </c>
      <c r="H11475" s="2">
        <v>11.99</v>
      </c>
      <c r="I11475" s="2">
        <v>18221.750000000065</v>
      </c>
    </row>
    <row r="11476" spans="1:9">
      <c r="A11476" s="2">
        <v>277050</v>
      </c>
      <c r="B11476" s="2" t="s">
        <v>69</v>
      </c>
      <c r="C11476" s="2">
        <v>0.1</v>
      </c>
      <c r="D11476" s="2">
        <v>97.92</v>
      </c>
      <c r="E11476" s="2">
        <v>9.7899999999999991</v>
      </c>
      <c r="F11476" s="2">
        <v>15070.800000000092</v>
      </c>
      <c r="G11476" s="2">
        <v>97.92</v>
      </c>
      <c r="H11476" s="2">
        <v>9.7899999999999991</v>
      </c>
      <c r="I11476" s="2">
        <v>14866.370000000057</v>
      </c>
    </row>
    <row r="11477" spans="1:9">
      <c r="A11477" s="2">
        <v>277050</v>
      </c>
      <c r="B11477" s="2" t="s">
        <v>70</v>
      </c>
      <c r="C11477" s="2">
        <v>0.1</v>
      </c>
      <c r="D11477" s="2">
        <v>127.62</v>
      </c>
      <c r="E11477" s="2">
        <v>12.66</v>
      </c>
      <c r="F11477" s="2">
        <v>17006.599999999999</v>
      </c>
      <c r="G11477" s="2">
        <v>127.62</v>
      </c>
      <c r="H11477" s="2">
        <v>12.66</v>
      </c>
      <c r="I11477" s="2">
        <v>16370.069999999936</v>
      </c>
    </row>
    <row r="11478" spans="1:9">
      <c r="A11478" s="2"/>
      <c r="B11478" s="2"/>
      <c r="C11478" s="2"/>
      <c r="D11478" s="2"/>
      <c r="E11478" s="2"/>
      <c r="F11478" s="2"/>
      <c r="G11478" s="2"/>
      <c r="H11478" s="2"/>
      <c r="I11478" s="2"/>
    </row>
    <row r="11479" spans="1:9">
      <c r="A11479" s="2">
        <v>277060</v>
      </c>
      <c r="B11479" s="2" t="s">
        <v>65</v>
      </c>
      <c r="C11479" s="2">
        <v>0.04</v>
      </c>
      <c r="D11479" s="2">
        <v>90.02</v>
      </c>
      <c r="E11479" s="2">
        <v>3.6</v>
      </c>
      <c r="F11479" s="2">
        <v>5567.2300000000332</v>
      </c>
      <c r="G11479" s="2">
        <v>90.02</v>
      </c>
      <c r="H11479" s="2">
        <v>3.6</v>
      </c>
      <c r="I11479" s="2">
        <v>5491.5200000000232</v>
      </c>
    </row>
    <row r="11480" spans="1:9">
      <c r="A11480" s="2">
        <v>277060</v>
      </c>
      <c r="B11480" s="2" t="s">
        <v>66</v>
      </c>
      <c r="C11480" s="2">
        <v>0.1</v>
      </c>
      <c r="D11480" s="2">
        <v>90.02</v>
      </c>
      <c r="E11480" s="2">
        <v>9</v>
      </c>
      <c r="F11480" s="2">
        <v>13908.530000000042</v>
      </c>
      <c r="G11480" s="2">
        <v>90.02</v>
      </c>
      <c r="H11480" s="2">
        <v>9</v>
      </c>
      <c r="I11480" s="2">
        <v>13720.229999999992</v>
      </c>
    </row>
    <row r="11481" spans="1:9">
      <c r="A11481" s="2">
        <v>277060</v>
      </c>
      <c r="B11481" s="2" t="s">
        <v>67</v>
      </c>
      <c r="C11481" s="2">
        <v>0.125</v>
      </c>
      <c r="D11481" s="2">
        <v>93.42</v>
      </c>
      <c r="E11481" s="2">
        <v>11.68</v>
      </c>
      <c r="F11481" s="2">
        <v>18020.229999999981</v>
      </c>
      <c r="G11481" s="2">
        <v>93.42</v>
      </c>
      <c r="H11481" s="2">
        <v>11.68</v>
      </c>
      <c r="I11481" s="2">
        <v>17777.239999999929</v>
      </c>
    </row>
    <row r="11482" spans="1:9">
      <c r="A11482" s="2">
        <v>277060</v>
      </c>
      <c r="B11482" s="2" t="s">
        <v>68</v>
      </c>
      <c r="C11482" s="2">
        <v>0.125</v>
      </c>
      <c r="D11482" s="2">
        <v>95.92</v>
      </c>
      <c r="E11482" s="2">
        <v>11.99</v>
      </c>
      <c r="F11482" s="2">
        <v>18483.180000000109</v>
      </c>
      <c r="G11482" s="2">
        <v>95.92</v>
      </c>
      <c r="H11482" s="2">
        <v>11.99</v>
      </c>
      <c r="I11482" s="2">
        <v>18233.740000000067</v>
      </c>
    </row>
    <row r="11483" spans="1:9">
      <c r="A11483" s="2">
        <v>277060</v>
      </c>
      <c r="B11483" s="2" t="s">
        <v>69</v>
      </c>
      <c r="C11483" s="2">
        <v>0.1</v>
      </c>
      <c r="D11483" s="2">
        <v>97.92</v>
      </c>
      <c r="E11483" s="2">
        <v>9.7899999999999991</v>
      </c>
      <c r="F11483" s="2">
        <v>15080.590000000093</v>
      </c>
      <c r="G11483" s="2">
        <v>97.92</v>
      </c>
      <c r="H11483" s="2">
        <v>9.7899999999999991</v>
      </c>
      <c r="I11483" s="2">
        <v>14876.160000000058</v>
      </c>
    </row>
    <row r="11484" spans="1:9">
      <c r="A11484" s="2">
        <v>277060</v>
      </c>
      <c r="B11484" s="2" t="s">
        <v>70</v>
      </c>
      <c r="C11484" s="2">
        <v>0.1</v>
      </c>
      <c r="D11484" s="2">
        <v>127.62</v>
      </c>
      <c r="E11484" s="2">
        <v>12.66</v>
      </c>
      <c r="F11484" s="2">
        <v>17019.259999999998</v>
      </c>
      <c r="G11484" s="2">
        <v>127.62</v>
      </c>
      <c r="H11484" s="2">
        <v>12.66</v>
      </c>
      <c r="I11484" s="2">
        <v>16382.729999999936</v>
      </c>
    </row>
    <row r="11485" spans="1:9">
      <c r="A11485" s="2"/>
      <c r="B11485" s="2"/>
      <c r="C11485" s="2"/>
      <c r="D11485" s="2"/>
      <c r="E11485" s="2"/>
      <c r="F11485" s="2"/>
      <c r="G11485" s="2"/>
      <c r="H11485" s="2"/>
      <c r="I11485" s="2"/>
    </row>
    <row r="11486" spans="1:9">
      <c r="A11486" s="2">
        <v>277070</v>
      </c>
      <c r="B11486" s="2" t="s">
        <v>65</v>
      </c>
      <c r="C11486" s="2">
        <v>0.04</v>
      </c>
      <c r="D11486" s="2">
        <v>90.02</v>
      </c>
      <c r="E11486" s="2">
        <v>3.6</v>
      </c>
      <c r="F11486" s="2">
        <v>5570.8300000000336</v>
      </c>
      <c r="G11486" s="2">
        <v>90.02</v>
      </c>
      <c r="H11486" s="2">
        <v>3.6</v>
      </c>
      <c r="I11486" s="2">
        <v>5495.1200000000235</v>
      </c>
    </row>
    <row r="11487" spans="1:9">
      <c r="A11487" s="2">
        <v>277070</v>
      </c>
      <c r="B11487" s="2" t="s">
        <v>66</v>
      </c>
      <c r="C11487" s="2">
        <v>0.1</v>
      </c>
      <c r="D11487" s="2">
        <v>90.02</v>
      </c>
      <c r="E11487" s="2">
        <v>9</v>
      </c>
      <c r="F11487" s="2">
        <v>13917.530000000042</v>
      </c>
      <c r="G11487" s="2">
        <v>90.02</v>
      </c>
      <c r="H11487" s="2">
        <v>9</v>
      </c>
      <c r="I11487" s="2">
        <v>13729.229999999992</v>
      </c>
    </row>
    <row r="11488" spans="1:9">
      <c r="A11488" s="2">
        <v>277070</v>
      </c>
      <c r="B11488" s="2" t="s">
        <v>67</v>
      </c>
      <c r="C11488" s="2">
        <v>0.125</v>
      </c>
      <c r="D11488" s="2">
        <v>93.42</v>
      </c>
      <c r="E11488" s="2">
        <v>11.68</v>
      </c>
      <c r="F11488" s="2">
        <v>18031.909999999982</v>
      </c>
      <c r="G11488" s="2">
        <v>93.42</v>
      </c>
      <c r="H11488" s="2">
        <v>11.68</v>
      </c>
      <c r="I11488" s="2">
        <v>17788.919999999929</v>
      </c>
    </row>
    <row r="11489" spans="1:9">
      <c r="A11489" s="2">
        <v>277070</v>
      </c>
      <c r="B11489" s="2" t="s">
        <v>68</v>
      </c>
      <c r="C11489" s="2">
        <v>0.125</v>
      </c>
      <c r="D11489" s="2">
        <v>95.92</v>
      </c>
      <c r="E11489" s="2">
        <v>11.99</v>
      </c>
      <c r="F11489" s="2">
        <v>18495.170000000111</v>
      </c>
      <c r="G11489" s="2">
        <v>95.92</v>
      </c>
      <c r="H11489" s="2">
        <v>11.99</v>
      </c>
      <c r="I11489" s="2">
        <v>18245.730000000069</v>
      </c>
    </row>
    <row r="11490" spans="1:9">
      <c r="A11490" s="2">
        <v>277070</v>
      </c>
      <c r="B11490" s="2" t="s">
        <v>69</v>
      </c>
      <c r="C11490" s="2">
        <v>0.1</v>
      </c>
      <c r="D11490" s="2">
        <v>97.92</v>
      </c>
      <c r="E11490" s="2">
        <v>9.7899999999999991</v>
      </c>
      <c r="F11490" s="2">
        <v>15090.380000000094</v>
      </c>
      <c r="G11490" s="2">
        <v>97.92</v>
      </c>
      <c r="H11490" s="2">
        <v>9.7899999999999991</v>
      </c>
      <c r="I11490" s="2">
        <v>14885.950000000059</v>
      </c>
    </row>
    <row r="11491" spans="1:9">
      <c r="A11491" s="2">
        <v>277070</v>
      </c>
      <c r="B11491" s="2" t="s">
        <v>70</v>
      </c>
      <c r="C11491" s="2">
        <v>0.1</v>
      </c>
      <c r="D11491" s="2">
        <v>127.63</v>
      </c>
      <c r="E11491" s="2">
        <v>12.66</v>
      </c>
      <c r="F11491" s="2">
        <v>17031.919999999998</v>
      </c>
      <c r="G11491" s="2">
        <v>127.62</v>
      </c>
      <c r="H11491" s="2">
        <v>12.66</v>
      </c>
      <c r="I11491" s="2">
        <v>16395.389999999938</v>
      </c>
    </row>
    <row r="11492" spans="1:9">
      <c r="A11492" s="2"/>
      <c r="B11492" s="2"/>
      <c r="C11492" s="2"/>
      <c r="D11492" s="2"/>
      <c r="E11492" s="2"/>
      <c r="F11492" s="2"/>
      <c r="G11492" s="2"/>
      <c r="H11492" s="2"/>
      <c r="I11492" s="2"/>
    </row>
    <row r="11493" spans="1:9">
      <c r="A11493" s="2">
        <v>277080</v>
      </c>
      <c r="B11493" s="2" t="s">
        <v>65</v>
      </c>
      <c r="C11493" s="2">
        <v>0.04</v>
      </c>
      <c r="D11493" s="2">
        <v>90.02</v>
      </c>
      <c r="E11493" s="2">
        <v>3.6</v>
      </c>
      <c r="F11493" s="2">
        <v>5574.4300000000339</v>
      </c>
      <c r="G11493" s="2">
        <v>90.02</v>
      </c>
      <c r="H11493" s="2">
        <v>3.6</v>
      </c>
      <c r="I11493" s="2">
        <v>5498.7200000000239</v>
      </c>
    </row>
    <row r="11494" spans="1:9">
      <c r="A11494" s="2">
        <v>277080</v>
      </c>
      <c r="B11494" s="2" t="s">
        <v>66</v>
      </c>
      <c r="C11494" s="2">
        <v>0.1</v>
      </c>
      <c r="D11494" s="2">
        <v>90.02</v>
      </c>
      <c r="E11494" s="2">
        <v>9</v>
      </c>
      <c r="F11494" s="2">
        <v>13926.530000000042</v>
      </c>
      <c r="G11494" s="2">
        <v>90.02</v>
      </c>
      <c r="H11494" s="2">
        <v>9</v>
      </c>
      <c r="I11494" s="2">
        <v>13738.229999999992</v>
      </c>
    </row>
    <row r="11495" spans="1:9">
      <c r="A11495" s="2">
        <v>277080</v>
      </c>
      <c r="B11495" s="2" t="s">
        <v>67</v>
      </c>
      <c r="C11495" s="2">
        <v>0.125</v>
      </c>
      <c r="D11495" s="2">
        <v>93.42</v>
      </c>
      <c r="E11495" s="2">
        <v>11.68</v>
      </c>
      <c r="F11495" s="2">
        <v>18043.589999999982</v>
      </c>
      <c r="G11495" s="2">
        <v>93.42</v>
      </c>
      <c r="H11495" s="2">
        <v>11.68</v>
      </c>
      <c r="I11495" s="2">
        <v>17800.599999999929</v>
      </c>
    </row>
    <row r="11496" spans="1:9">
      <c r="A11496" s="2">
        <v>277080</v>
      </c>
      <c r="B11496" s="2" t="s">
        <v>68</v>
      </c>
      <c r="C11496" s="2">
        <v>0.125</v>
      </c>
      <c r="D11496" s="2">
        <v>95.92</v>
      </c>
      <c r="E11496" s="2">
        <v>11.99</v>
      </c>
      <c r="F11496" s="2">
        <v>18507.160000000113</v>
      </c>
      <c r="G11496" s="2">
        <v>95.92</v>
      </c>
      <c r="H11496" s="2">
        <v>11.99</v>
      </c>
      <c r="I11496" s="2">
        <v>18257.72000000007</v>
      </c>
    </row>
    <row r="11497" spans="1:9">
      <c r="A11497" s="2">
        <v>277080</v>
      </c>
      <c r="B11497" s="2" t="s">
        <v>69</v>
      </c>
      <c r="C11497" s="2">
        <v>0.1</v>
      </c>
      <c r="D11497" s="2">
        <v>97.92</v>
      </c>
      <c r="E11497" s="2">
        <v>9.7899999999999991</v>
      </c>
      <c r="F11497" s="2">
        <v>15100.170000000095</v>
      </c>
      <c r="G11497" s="2">
        <v>97.92</v>
      </c>
      <c r="H11497" s="2">
        <v>9.7899999999999991</v>
      </c>
      <c r="I11497" s="2">
        <v>14895.74000000006</v>
      </c>
    </row>
    <row r="11498" spans="1:9">
      <c r="A11498" s="2">
        <v>277080</v>
      </c>
      <c r="B11498" s="2" t="s">
        <v>70</v>
      </c>
      <c r="C11498" s="2">
        <v>0.1</v>
      </c>
      <c r="D11498" s="2">
        <v>127.62</v>
      </c>
      <c r="E11498" s="2">
        <v>12.66</v>
      </c>
      <c r="F11498" s="2">
        <v>17044.579999999998</v>
      </c>
      <c r="G11498" s="2">
        <v>127.62</v>
      </c>
      <c r="H11498" s="2">
        <v>12.66</v>
      </c>
      <c r="I11498" s="2">
        <v>16408.049999999937</v>
      </c>
    </row>
    <row r="11499" spans="1:9">
      <c r="A11499" s="2"/>
      <c r="B11499" s="2"/>
      <c r="C11499" s="2"/>
      <c r="D11499" s="2"/>
      <c r="E11499" s="2"/>
      <c r="F11499" s="2"/>
      <c r="G11499" s="2"/>
      <c r="H11499" s="2"/>
      <c r="I11499" s="2"/>
    </row>
    <row r="11500" spans="1:9">
      <c r="A11500" s="2">
        <v>277090</v>
      </c>
      <c r="B11500" s="2" t="s">
        <v>65</v>
      </c>
      <c r="C11500" s="2">
        <v>0.04</v>
      </c>
      <c r="D11500" s="2">
        <v>90.02</v>
      </c>
      <c r="E11500" s="2">
        <v>3.6</v>
      </c>
      <c r="F11500" s="2">
        <v>5578.0300000000343</v>
      </c>
      <c r="G11500" s="2">
        <v>90.02</v>
      </c>
      <c r="H11500" s="2">
        <v>3.6</v>
      </c>
      <c r="I11500" s="2">
        <v>5502.3200000000243</v>
      </c>
    </row>
    <row r="11501" spans="1:9">
      <c r="A11501" s="2">
        <v>277090</v>
      </c>
      <c r="B11501" s="2" t="s">
        <v>66</v>
      </c>
      <c r="C11501" s="2">
        <v>0.1</v>
      </c>
      <c r="D11501" s="2">
        <v>90.02</v>
      </c>
      <c r="E11501" s="2">
        <v>9</v>
      </c>
      <c r="F11501" s="2">
        <v>13935.530000000042</v>
      </c>
      <c r="G11501" s="2">
        <v>90.02</v>
      </c>
      <c r="H11501" s="2">
        <v>9</v>
      </c>
      <c r="I11501" s="2">
        <v>13747.229999999992</v>
      </c>
    </row>
    <row r="11502" spans="1:9">
      <c r="A11502" s="2">
        <v>277090</v>
      </c>
      <c r="B11502" s="2" t="s">
        <v>67</v>
      </c>
      <c r="C11502" s="2">
        <v>0.125</v>
      </c>
      <c r="D11502" s="2">
        <v>93.42</v>
      </c>
      <c r="E11502" s="2">
        <v>11.68</v>
      </c>
      <c r="F11502" s="2">
        <v>18055.269999999982</v>
      </c>
      <c r="G11502" s="2">
        <v>93.42</v>
      </c>
      <c r="H11502" s="2">
        <v>11.68</v>
      </c>
      <c r="I11502" s="2">
        <v>17812.27999999993</v>
      </c>
    </row>
    <row r="11503" spans="1:9">
      <c r="A11503" s="2">
        <v>277090</v>
      </c>
      <c r="B11503" s="2" t="s">
        <v>68</v>
      </c>
      <c r="C11503" s="2">
        <v>0.125</v>
      </c>
      <c r="D11503" s="2">
        <v>95.92</v>
      </c>
      <c r="E11503" s="2">
        <v>11.99</v>
      </c>
      <c r="F11503" s="2">
        <v>18519.150000000114</v>
      </c>
      <c r="G11503" s="2">
        <v>95.92</v>
      </c>
      <c r="H11503" s="2">
        <v>11.99</v>
      </c>
      <c r="I11503" s="2">
        <v>18269.710000000072</v>
      </c>
    </row>
    <row r="11504" spans="1:9">
      <c r="A11504" s="2">
        <v>277090</v>
      </c>
      <c r="B11504" s="2" t="s">
        <v>69</v>
      </c>
      <c r="C11504" s="2">
        <v>0.1</v>
      </c>
      <c r="D11504" s="2">
        <v>97.92</v>
      </c>
      <c r="E11504" s="2">
        <v>9.7899999999999991</v>
      </c>
      <c r="F11504" s="2">
        <v>15109.960000000096</v>
      </c>
      <c r="G11504" s="2">
        <v>97.92</v>
      </c>
      <c r="H11504" s="2">
        <v>9.7899999999999991</v>
      </c>
      <c r="I11504" s="2">
        <v>14905.530000000061</v>
      </c>
    </row>
    <row r="11505" spans="1:9">
      <c r="A11505" s="2">
        <v>277090</v>
      </c>
      <c r="B11505" s="2" t="s">
        <v>70</v>
      </c>
      <c r="C11505" s="2">
        <v>0.1</v>
      </c>
      <c r="D11505" s="2">
        <v>127.62</v>
      </c>
      <c r="E11505" s="2">
        <v>12.66</v>
      </c>
      <c r="F11505" s="2">
        <v>17057.239999999998</v>
      </c>
      <c r="G11505" s="2">
        <v>127.62</v>
      </c>
      <c r="H11505" s="2">
        <v>12.66</v>
      </c>
      <c r="I11505" s="2">
        <v>16420.709999999937</v>
      </c>
    </row>
    <row r="11506" spans="1:9">
      <c r="A11506" s="2"/>
      <c r="B11506" s="2"/>
      <c r="C11506" s="2"/>
      <c r="D11506" s="2"/>
      <c r="E11506" s="2"/>
      <c r="F11506" s="2"/>
      <c r="G11506" s="2"/>
      <c r="H11506" s="2"/>
      <c r="I11506" s="2"/>
    </row>
    <row r="11507" spans="1:9">
      <c r="A11507" s="2">
        <v>277100</v>
      </c>
      <c r="B11507" s="2" t="s">
        <v>65</v>
      </c>
      <c r="C11507" s="2">
        <v>0.04</v>
      </c>
      <c r="D11507" s="2">
        <v>90.02</v>
      </c>
      <c r="E11507" s="2">
        <v>3.6</v>
      </c>
      <c r="F11507" s="2">
        <v>5581.6300000000347</v>
      </c>
      <c r="G11507" s="2">
        <v>90.02</v>
      </c>
      <c r="H11507" s="2">
        <v>3.6</v>
      </c>
      <c r="I11507" s="2">
        <v>5505.9200000000246</v>
      </c>
    </row>
    <row r="11508" spans="1:9">
      <c r="A11508" s="2">
        <v>277100</v>
      </c>
      <c r="B11508" s="2" t="s">
        <v>66</v>
      </c>
      <c r="C11508" s="2">
        <v>0.1</v>
      </c>
      <c r="D11508" s="2">
        <v>90.02</v>
      </c>
      <c r="E11508" s="2">
        <v>9</v>
      </c>
      <c r="F11508" s="2">
        <v>13944.530000000042</v>
      </c>
      <c r="G11508" s="2">
        <v>90.02</v>
      </c>
      <c r="H11508" s="2">
        <v>9</v>
      </c>
      <c r="I11508" s="2">
        <v>13756.229999999992</v>
      </c>
    </row>
    <row r="11509" spans="1:9">
      <c r="A11509" s="2">
        <v>277100</v>
      </c>
      <c r="B11509" s="2" t="s">
        <v>67</v>
      </c>
      <c r="C11509" s="2">
        <v>0.125</v>
      </c>
      <c r="D11509" s="2">
        <v>93.42</v>
      </c>
      <c r="E11509" s="2">
        <v>11.68</v>
      </c>
      <c r="F11509" s="2">
        <v>18066.949999999983</v>
      </c>
      <c r="G11509" s="2">
        <v>93.42</v>
      </c>
      <c r="H11509" s="2">
        <v>11.68</v>
      </c>
      <c r="I11509" s="2">
        <v>17823.95999999993</v>
      </c>
    </row>
    <row r="11510" spans="1:9">
      <c r="A11510" s="2">
        <v>277100</v>
      </c>
      <c r="B11510" s="2" t="s">
        <v>68</v>
      </c>
      <c r="C11510" s="2">
        <v>0.125</v>
      </c>
      <c r="D11510" s="2">
        <v>95.92</v>
      </c>
      <c r="E11510" s="2">
        <v>11.99</v>
      </c>
      <c r="F11510" s="2">
        <v>18531.140000000116</v>
      </c>
      <c r="G11510" s="2">
        <v>95.92</v>
      </c>
      <c r="H11510" s="2">
        <v>11.99</v>
      </c>
      <c r="I11510" s="2">
        <v>18281.700000000073</v>
      </c>
    </row>
    <row r="11511" spans="1:9">
      <c r="A11511" s="2">
        <v>277100</v>
      </c>
      <c r="B11511" s="2" t="s">
        <v>69</v>
      </c>
      <c r="C11511" s="2">
        <v>0.1</v>
      </c>
      <c r="D11511" s="2">
        <v>97.92</v>
      </c>
      <c r="E11511" s="2">
        <v>9.7899999999999991</v>
      </c>
      <c r="F11511" s="2">
        <v>15119.750000000096</v>
      </c>
      <c r="G11511" s="2">
        <v>97.92</v>
      </c>
      <c r="H11511" s="2">
        <v>9.7899999999999991</v>
      </c>
      <c r="I11511" s="2">
        <v>14915.320000000062</v>
      </c>
    </row>
    <row r="11512" spans="1:9">
      <c r="A11512" s="2">
        <v>277100</v>
      </c>
      <c r="B11512" s="2" t="s">
        <v>70</v>
      </c>
      <c r="C11512" s="2">
        <v>0.1</v>
      </c>
      <c r="D11512" s="2">
        <v>127.62</v>
      </c>
      <c r="E11512" s="2">
        <v>12.66</v>
      </c>
      <c r="F11512" s="2">
        <v>17069.899999999998</v>
      </c>
      <c r="G11512" s="2">
        <v>127.62</v>
      </c>
      <c r="H11512" s="2">
        <v>12.66</v>
      </c>
      <c r="I11512" s="2">
        <v>16433.369999999937</v>
      </c>
    </row>
    <row r="11513" spans="1:9">
      <c r="A11513" s="2"/>
      <c r="B11513" s="2"/>
      <c r="C11513" s="2"/>
      <c r="D11513" s="2"/>
      <c r="E11513" s="2"/>
      <c r="F11513" s="2"/>
      <c r="G11513" s="2"/>
      <c r="H11513" s="2"/>
      <c r="I11513" s="2"/>
    </row>
    <row r="11514" spans="1:9">
      <c r="A11514" s="2">
        <v>277110</v>
      </c>
      <c r="B11514" s="2" t="s">
        <v>65</v>
      </c>
      <c r="C11514" s="2">
        <v>0.04</v>
      </c>
      <c r="D11514" s="2">
        <v>90.02</v>
      </c>
      <c r="E11514" s="2">
        <v>3.6</v>
      </c>
      <c r="F11514" s="2">
        <v>5585.230000000035</v>
      </c>
      <c r="G11514" s="2">
        <v>90.02</v>
      </c>
      <c r="H11514" s="2">
        <v>3.6</v>
      </c>
      <c r="I11514" s="2">
        <v>5509.520000000025</v>
      </c>
    </row>
    <row r="11515" spans="1:9">
      <c r="A11515" s="2">
        <v>277110</v>
      </c>
      <c r="B11515" s="2" t="s">
        <v>66</v>
      </c>
      <c r="C11515" s="2">
        <v>0.1</v>
      </c>
      <c r="D11515" s="2">
        <v>90.02</v>
      </c>
      <c r="E11515" s="2">
        <v>9</v>
      </c>
      <c r="F11515" s="2">
        <v>13953.530000000042</v>
      </c>
      <c r="G11515" s="2">
        <v>90.02</v>
      </c>
      <c r="H11515" s="2">
        <v>9</v>
      </c>
      <c r="I11515" s="2">
        <v>13765.229999999992</v>
      </c>
    </row>
    <row r="11516" spans="1:9">
      <c r="A11516" s="2">
        <v>277110</v>
      </c>
      <c r="B11516" s="2" t="s">
        <v>67</v>
      </c>
      <c r="C11516" s="2">
        <v>0.125</v>
      </c>
      <c r="D11516" s="2">
        <v>93.42</v>
      </c>
      <c r="E11516" s="2">
        <v>11.68</v>
      </c>
      <c r="F11516" s="2">
        <v>18078.629999999983</v>
      </c>
      <c r="G11516" s="2">
        <v>93.42</v>
      </c>
      <c r="H11516" s="2">
        <v>11.68</v>
      </c>
      <c r="I11516" s="2">
        <v>17835.63999999993</v>
      </c>
    </row>
    <row r="11517" spans="1:9">
      <c r="A11517" s="2">
        <v>277110</v>
      </c>
      <c r="B11517" s="2" t="s">
        <v>68</v>
      </c>
      <c r="C11517" s="2">
        <v>0.125</v>
      </c>
      <c r="D11517" s="2">
        <v>95.92</v>
      </c>
      <c r="E11517" s="2">
        <v>11.99</v>
      </c>
      <c r="F11517" s="2">
        <v>18543.130000000117</v>
      </c>
      <c r="G11517" s="2">
        <v>95.92</v>
      </c>
      <c r="H11517" s="2">
        <v>11.99</v>
      </c>
      <c r="I11517" s="2">
        <v>18293.690000000075</v>
      </c>
    </row>
    <row r="11518" spans="1:9">
      <c r="A11518" s="2">
        <v>277110</v>
      </c>
      <c r="B11518" s="2" t="s">
        <v>69</v>
      </c>
      <c r="C11518" s="2">
        <v>0.1</v>
      </c>
      <c r="D11518" s="2">
        <v>97.92</v>
      </c>
      <c r="E11518" s="2">
        <v>9.7899999999999991</v>
      </c>
      <c r="F11518" s="2">
        <v>15129.540000000097</v>
      </c>
      <c r="G11518" s="2">
        <v>97.92</v>
      </c>
      <c r="H11518" s="2">
        <v>9.7899999999999991</v>
      </c>
      <c r="I11518" s="2">
        <v>14925.110000000062</v>
      </c>
    </row>
    <row r="11519" spans="1:9">
      <c r="A11519" s="2">
        <v>277110</v>
      </c>
      <c r="B11519" s="2" t="s">
        <v>70</v>
      </c>
      <c r="C11519" s="2">
        <v>0.1</v>
      </c>
      <c r="D11519" s="2">
        <v>127.62</v>
      </c>
      <c r="E11519" s="2">
        <v>12.66</v>
      </c>
      <c r="F11519" s="2">
        <v>17082.559999999998</v>
      </c>
      <c r="G11519" s="2">
        <v>127.62</v>
      </c>
      <c r="H11519" s="2">
        <v>12.66</v>
      </c>
      <c r="I11519" s="2">
        <v>16446.029999999937</v>
      </c>
    </row>
    <row r="11520" spans="1:9">
      <c r="A11520" s="2"/>
      <c r="B11520" s="2"/>
      <c r="C11520" s="2"/>
      <c r="D11520" s="2"/>
      <c r="E11520" s="2"/>
      <c r="F11520" s="2"/>
      <c r="G11520" s="2"/>
      <c r="H11520" s="2"/>
      <c r="I11520" s="2"/>
    </row>
    <row r="11521" spans="1:9">
      <c r="A11521" s="2">
        <v>277120</v>
      </c>
      <c r="B11521" s="2" t="s">
        <v>65</v>
      </c>
      <c r="C11521" s="2">
        <v>0.04</v>
      </c>
      <c r="D11521" s="2">
        <v>90.02</v>
      </c>
      <c r="E11521" s="2">
        <v>3.6</v>
      </c>
      <c r="F11521" s="2">
        <v>5588.8300000000354</v>
      </c>
      <c r="G11521" s="2">
        <v>90.02</v>
      </c>
      <c r="H11521" s="2">
        <v>3.6</v>
      </c>
      <c r="I11521" s="2">
        <v>5513.1200000000254</v>
      </c>
    </row>
    <row r="11522" spans="1:9">
      <c r="A11522" s="2">
        <v>277120</v>
      </c>
      <c r="B11522" s="2" t="s">
        <v>66</v>
      </c>
      <c r="C11522" s="2">
        <v>0.1</v>
      </c>
      <c r="D11522" s="2">
        <v>90.02</v>
      </c>
      <c r="E11522" s="2">
        <v>9</v>
      </c>
      <c r="F11522" s="2">
        <v>13962.530000000042</v>
      </c>
      <c r="G11522" s="2">
        <v>90.02</v>
      </c>
      <c r="H11522" s="2">
        <v>9</v>
      </c>
      <c r="I11522" s="2">
        <v>13774.229999999992</v>
      </c>
    </row>
    <row r="11523" spans="1:9">
      <c r="A11523" s="2">
        <v>277120</v>
      </c>
      <c r="B11523" s="2" t="s">
        <v>67</v>
      </c>
      <c r="C11523" s="2">
        <v>0.125</v>
      </c>
      <c r="D11523" s="2">
        <v>93.42</v>
      </c>
      <c r="E11523" s="2">
        <v>11.68</v>
      </c>
      <c r="F11523" s="2">
        <v>18090.309999999983</v>
      </c>
      <c r="G11523" s="2">
        <v>93.42</v>
      </c>
      <c r="H11523" s="2">
        <v>11.68</v>
      </c>
      <c r="I11523" s="2">
        <v>17847.319999999931</v>
      </c>
    </row>
    <row r="11524" spans="1:9">
      <c r="A11524" s="2">
        <v>277120</v>
      </c>
      <c r="B11524" s="2" t="s">
        <v>68</v>
      </c>
      <c r="C11524" s="2">
        <v>0.125</v>
      </c>
      <c r="D11524" s="2">
        <v>95.92</v>
      </c>
      <c r="E11524" s="2">
        <v>11.99</v>
      </c>
      <c r="F11524" s="2">
        <v>18555.120000000119</v>
      </c>
      <c r="G11524" s="2">
        <v>95.92</v>
      </c>
      <c r="H11524" s="2">
        <v>11.99</v>
      </c>
      <c r="I11524" s="2">
        <v>18305.680000000077</v>
      </c>
    </row>
    <row r="11525" spans="1:9">
      <c r="A11525" s="2">
        <v>277120</v>
      </c>
      <c r="B11525" s="2" t="s">
        <v>69</v>
      </c>
      <c r="C11525" s="2">
        <v>0.1</v>
      </c>
      <c r="D11525" s="2">
        <v>97.92</v>
      </c>
      <c r="E11525" s="2">
        <v>9.7899999999999991</v>
      </c>
      <c r="F11525" s="2">
        <v>15139.330000000098</v>
      </c>
      <c r="G11525" s="2">
        <v>97.92</v>
      </c>
      <c r="H11525" s="2">
        <v>9.7899999999999991</v>
      </c>
      <c r="I11525" s="2">
        <v>14934.900000000063</v>
      </c>
    </row>
    <row r="11526" spans="1:9">
      <c r="A11526" s="2">
        <v>277120</v>
      </c>
      <c r="B11526" s="2" t="s">
        <v>70</v>
      </c>
      <c r="C11526" s="2">
        <v>0.1</v>
      </c>
      <c r="D11526" s="2">
        <v>127.62</v>
      </c>
      <c r="E11526" s="2">
        <v>12.66</v>
      </c>
      <c r="F11526" s="2">
        <v>17095.219999999998</v>
      </c>
      <c r="G11526" s="2">
        <v>127.62</v>
      </c>
      <c r="H11526" s="2">
        <v>12.66</v>
      </c>
      <c r="I11526" s="2">
        <v>16458.689999999937</v>
      </c>
    </row>
    <row r="11527" spans="1:9">
      <c r="A11527" s="2"/>
      <c r="B11527" s="2"/>
      <c r="C11527" s="2"/>
      <c r="D11527" s="2"/>
      <c r="E11527" s="2"/>
      <c r="F11527" s="2"/>
      <c r="G11527" s="2"/>
      <c r="H11527" s="2"/>
      <c r="I11527" s="2"/>
    </row>
    <row r="11528" spans="1:9">
      <c r="A11528" s="2">
        <v>277130</v>
      </c>
      <c r="B11528" s="2" t="s">
        <v>65</v>
      </c>
      <c r="C11528" s="2">
        <v>0.04</v>
      </c>
      <c r="D11528" s="2">
        <v>90.02</v>
      </c>
      <c r="E11528" s="2">
        <v>3.6</v>
      </c>
      <c r="F11528" s="2">
        <v>5592.4300000000358</v>
      </c>
      <c r="G11528" s="2">
        <v>90.02</v>
      </c>
      <c r="H11528" s="2">
        <v>3.6</v>
      </c>
      <c r="I11528" s="2">
        <v>5516.7200000000257</v>
      </c>
    </row>
    <row r="11529" spans="1:9">
      <c r="A11529" s="2">
        <v>277130</v>
      </c>
      <c r="B11529" s="2" t="s">
        <v>66</v>
      </c>
      <c r="C11529" s="2">
        <v>0.1</v>
      </c>
      <c r="D11529" s="2">
        <v>90.02</v>
      </c>
      <c r="E11529" s="2">
        <v>9</v>
      </c>
      <c r="F11529" s="2">
        <v>13971.530000000042</v>
      </c>
      <c r="G11529" s="2">
        <v>90.02</v>
      </c>
      <c r="H11529" s="2">
        <v>9</v>
      </c>
      <c r="I11529" s="2">
        <v>13783.229999999992</v>
      </c>
    </row>
    <row r="11530" spans="1:9">
      <c r="A11530" s="2">
        <v>277130</v>
      </c>
      <c r="B11530" s="2" t="s">
        <v>67</v>
      </c>
      <c r="C11530" s="2">
        <v>0.125</v>
      </c>
      <c r="D11530" s="2">
        <v>93.42</v>
      </c>
      <c r="E11530" s="2">
        <v>11.68</v>
      </c>
      <c r="F11530" s="2">
        <v>18101.989999999983</v>
      </c>
      <c r="G11530" s="2">
        <v>93.42</v>
      </c>
      <c r="H11530" s="2">
        <v>11.68</v>
      </c>
      <c r="I11530" s="2">
        <v>17858.999999999931</v>
      </c>
    </row>
    <row r="11531" spans="1:9">
      <c r="A11531" s="2">
        <v>277130</v>
      </c>
      <c r="B11531" s="2" t="s">
        <v>68</v>
      </c>
      <c r="C11531" s="2">
        <v>0.125</v>
      </c>
      <c r="D11531" s="2">
        <v>95.92</v>
      </c>
      <c r="E11531" s="2">
        <v>11.99</v>
      </c>
      <c r="F11531" s="2">
        <v>18567.110000000121</v>
      </c>
      <c r="G11531" s="2">
        <v>95.92</v>
      </c>
      <c r="H11531" s="2">
        <v>11.99</v>
      </c>
      <c r="I11531" s="2">
        <v>18317.670000000078</v>
      </c>
    </row>
    <row r="11532" spans="1:9">
      <c r="A11532" s="2">
        <v>277130</v>
      </c>
      <c r="B11532" s="2" t="s">
        <v>69</v>
      </c>
      <c r="C11532" s="2">
        <v>0.1</v>
      </c>
      <c r="D11532" s="2">
        <v>97.92</v>
      </c>
      <c r="E11532" s="2">
        <v>9.7899999999999991</v>
      </c>
      <c r="F11532" s="2">
        <v>15149.120000000099</v>
      </c>
      <c r="G11532" s="2">
        <v>97.92</v>
      </c>
      <c r="H11532" s="2">
        <v>9.7899999999999991</v>
      </c>
      <c r="I11532" s="2">
        <v>14944.690000000064</v>
      </c>
    </row>
    <row r="11533" spans="1:9">
      <c r="A11533" s="2">
        <v>277130</v>
      </c>
      <c r="B11533" s="2" t="s">
        <v>70</v>
      </c>
      <c r="C11533" s="2">
        <v>0.1</v>
      </c>
      <c r="D11533" s="2">
        <v>127.62</v>
      </c>
      <c r="E11533" s="2">
        <v>12.66</v>
      </c>
      <c r="F11533" s="2">
        <v>17107.879999999997</v>
      </c>
      <c r="G11533" s="2">
        <v>127.62</v>
      </c>
      <c r="H11533" s="2">
        <v>12.66</v>
      </c>
      <c r="I11533" s="2">
        <v>16471.349999999937</v>
      </c>
    </row>
    <row r="11534" spans="1:9">
      <c r="A11534" s="2"/>
      <c r="B11534" s="2"/>
      <c r="C11534" s="2"/>
      <c r="D11534" s="2"/>
      <c r="E11534" s="2"/>
      <c r="F11534" s="2"/>
      <c r="G11534" s="2"/>
      <c r="H11534" s="2"/>
      <c r="I11534" s="2"/>
    </row>
    <row r="11535" spans="1:9">
      <c r="A11535" s="2">
        <v>277140</v>
      </c>
      <c r="B11535" s="2" t="s">
        <v>65</v>
      </c>
      <c r="C11535" s="2">
        <v>0.04</v>
      </c>
      <c r="D11535" s="2">
        <v>90.02</v>
      </c>
      <c r="E11535" s="2">
        <v>3.6</v>
      </c>
      <c r="F11535" s="2">
        <v>5596.0300000000361</v>
      </c>
      <c r="G11535" s="2">
        <v>90.02</v>
      </c>
      <c r="H11535" s="2">
        <v>3.6</v>
      </c>
      <c r="I11535" s="2">
        <v>5520.3200000000261</v>
      </c>
    </row>
    <row r="11536" spans="1:9">
      <c r="A11536" s="2">
        <v>277140</v>
      </c>
      <c r="B11536" s="2" t="s">
        <v>66</v>
      </c>
      <c r="C11536" s="2">
        <v>0.1</v>
      </c>
      <c r="D11536" s="2">
        <v>90.02</v>
      </c>
      <c r="E11536" s="2">
        <v>9</v>
      </c>
      <c r="F11536" s="2">
        <v>13980.530000000042</v>
      </c>
      <c r="G11536" s="2">
        <v>90.02</v>
      </c>
      <c r="H11536" s="2">
        <v>9</v>
      </c>
      <c r="I11536" s="2">
        <v>13792.229999999992</v>
      </c>
    </row>
    <row r="11537" spans="1:9">
      <c r="A11537" s="2">
        <v>277140</v>
      </c>
      <c r="B11537" s="2" t="s">
        <v>67</v>
      </c>
      <c r="C11537" s="2">
        <v>0.125</v>
      </c>
      <c r="D11537" s="2">
        <v>93.42</v>
      </c>
      <c r="E11537" s="2">
        <v>11.68</v>
      </c>
      <c r="F11537" s="2">
        <v>18113.669999999984</v>
      </c>
      <c r="G11537" s="2">
        <v>93.42</v>
      </c>
      <c r="H11537" s="2">
        <v>11.68</v>
      </c>
      <c r="I11537" s="2">
        <v>17870.679999999931</v>
      </c>
    </row>
    <row r="11538" spans="1:9">
      <c r="A11538" s="2">
        <v>277140</v>
      </c>
      <c r="B11538" s="2" t="s">
        <v>68</v>
      </c>
      <c r="C11538" s="2">
        <v>0.125</v>
      </c>
      <c r="D11538" s="2">
        <v>95.92</v>
      </c>
      <c r="E11538" s="2">
        <v>11.99</v>
      </c>
      <c r="F11538" s="2">
        <v>18579.100000000122</v>
      </c>
      <c r="G11538" s="2">
        <v>95.92</v>
      </c>
      <c r="H11538" s="2">
        <v>11.99</v>
      </c>
      <c r="I11538" s="2">
        <v>18329.66000000008</v>
      </c>
    </row>
    <row r="11539" spans="1:9">
      <c r="A11539" s="2">
        <v>277140</v>
      </c>
      <c r="B11539" s="2" t="s">
        <v>69</v>
      </c>
      <c r="C11539" s="2">
        <v>0.1</v>
      </c>
      <c r="D11539" s="2">
        <v>97.92</v>
      </c>
      <c r="E11539" s="2">
        <v>9.7899999999999991</v>
      </c>
      <c r="F11539" s="2">
        <v>15158.9100000001</v>
      </c>
      <c r="G11539" s="2">
        <v>97.92</v>
      </c>
      <c r="H11539" s="2">
        <v>9.7899999999999991</v>
      </c>
      <c r="I11539" s="2">
        <v>14954.480000000065</v>
      </c>
    </row>
    <row r="11540" spans="1:9">
      <c r="A11540" s="2">
        <v>277140</v>
      </c>
      <c r="B11540" s="2" t="s">
        <v>70</v>
      </c>
      <c r="C11540" s="2">
        <v>0.1</v>
      </c>
      <c r="D11540" s="2">
        <v>127.63</v>
      </c>
      <c r="E11540" s="2">
        <v>12.66</v>
      </c>
      <c r="F11540" s="2">
        <v>17120.539999999997</v>
      </c>
      <c r="G11540" s="2">
        <v>127.62</v>
      </c>
      <c r="H11540" s="2">
        <v>12.66</v>
      </c>
      <c r="I11540" s="2">
        <v>16484.009999999937</v>
      </c>
    </row>
    <row r="11541" spans="1:9">
      <c r="A11541" s="2"/>
      <c r="B11541" s="2"/>
      <c r="C11541" s="2"/>
      <c r="D11541" s="2"/>
      <c r="E11541" s="2"/>
      <c r="F11541" s="2"/>
      <c r="G11541" s="2"/>
      <c r="H11541" s="2"/>
      <c r="I11541" s="2"/>
    </row>
    <row r="11542" spans="1:9">
      <c r="A11542" s="2">
        <v>277150</v>
      </c>
      <c r="B11542" s="2" t="s">
        <v>65</v>
      </c>
      <c r="C11542" s="2">
        <v>0.04</v>
      </c>
      <c r="D11542" s="2">
        <v>90.02</v>
      </c>
      <c r="E11542" s="2">
        <v>3.6</v>
      </c>
      <c r="F11542" s="2">
        <v>5599.6300000000365</v>
      </c>
      <c r="G11542" s="2">
        <v>90.02</v>
      </c>
      <c r="H11542" s="2">
        <v>3.6</v>
      </c>
      <c r="I11542" s="2">
        <v>5523.9200000000264</v>
      </c>
    </row>
    <row r="11543" spans="1:9">
      <c r="A11543" s="2">
        <v>277150</v>
      </c>
      <c r="B11543" s="2" t="s">
        <v>66</v>
      </c>
      <c r="C11543" s="2">
        <v>0.1</v>
      </c>
      <c r="D11543" s="2">
        <v>90.02</v>
      </c>
      <c r="E11543" s="2">
        <v>9</v>
      </c>
      <c r="F11543" s="2">
        <v>13989.530000000042</v>
      </c>
      <c r="G11543" s="2">
        <v>90.02</v>
      </c>
      <c r="H11543" s="2">
        <v>9</v>
      </c>
      <c r="I11543" s="2">
        <v>13801.229999999992</v>
      </c>
    </row>
    <row r="11544" spans="1:9">
      <c r="A11544" s="2">
        <v>277150</v>
      </c>
      <c r="B11544" s="2" t="s">
        <v>67</v>
      </c>
      <c r="C11544" s="2">
        <v>0.125</v>
      </c>
      <c r="D11544" s="2">
        <v>93.42</v>
      </c>
      <c r="E11544" s="2">
        <v>11.68</v>
      </c>
      <c r="F11544" s="2">
        <v>18125.349999999984</v>
      </c>
      <c r="G11544" s="2">
        <v>93.42</v>
      </c>
      <c r="H11544" s="2">
        <v>11.68</v>
      </c>
      <c r="I11544" s="2">
        <v>17882.359999999931</v>
      </c>
    </row>
    <row r="11545" spans="1:9">
      <c r="A11545" s="2">
        <v>277150</v>
      </c>
      <c r="B11545" s="2" t="s">
        <v>68</v>
      </c>
      <c r="C11545" s="2">
        <v>0.125</v>
      </c>
      <c r="D11545" s="2">
        <v>95.92</v>
      </c>
      <c r="E11545" s="2">
        <v>11.99</v>
      </c>
      <c r="F11545" s="2">
        <v>18591.090000000124</v>
      </c>
      <c r="G11545" s="2">
        <v>95.92</v>
      </c>
      <c r="H11545" s="2">
        <v>11.99</v>
      </c>
      <c r="I11545" s="2">
        <v>18341.650000000081</v>
      </c>
    </row>
    <row r="11546" spans="1:9">
      <c r="A11546" s="2">
        <v>277150</v>
      </c>
      <c r="B11546" s="2" t="s">
        <v>69</v>
      </c>
      <c r="C11546" s="2">
        <v>0.1</v>
      </c>
      <c r="D11546" s="2">
        <v>97.92</v>
      </c>
      <c r="E11546" s="2">
        <v>9.7899999999999991</v>
      </c>
      <c r="F11546" s="2">
        <v>15168.700000000101</v>
      </c>
      <c r="G11546" s="2">
        <v>97.92</v>
      </c>
      <c r="H11546" s="2">
        <v>9.7899999999999991</v>
      </c>
      <c r="I11546" s="2">
        <v>14964.270000000066</v>
      </c>
    </row>
    <row r="11547" spans="1:9">
      <c r="A11547" s="2">
        <v>277150</v>
      </c>
      <c r="B11547" s="2" t="s">
        <v>70</v>
      </c>
      <c r="C11547" s="2">
        <v>0.1</v>
      </c>
      <c r="D11547" s="2">
        <v>127.62</v>
      </c>
      <c r="E11547" s="2">
        <v>12.66</v>
      </c>
      <c r="F11547" s="2">
        <v>17133.199999999997</v>
      </c>
      <c r="G11547" s="2">
        <v>127.62</v>
      </c>
      <c r="H11547" s="2">
        <v>12.66</v>
      </c>
      <c r="I11547" s="2">
        <v>16496.669999999936</v>
      </c>
    </row>
    <row r="11548" spans="1:9">
      <c r="A11548" s="2"/>
      <c r="B11548" s="2"/>
      <c r="C11548" s="2"/>
      <c r="D11548" s="2"/>
      <c r="E11548" s="2"/>
      <c r="F11548" s="2"/>
      <c r="G11548" s="2"/>
      <c r="H11548" s="2"/>
      <c r="I11548" s="2"/>
    </row>
    <row r="11549" spans="1:9">
      <c r="A11549" s="2">
        <v>277160</v>
      </c>
      <c r="B11549" s="2" t="s">
        <v>65</v>
      </c>
      <c r="C11549" s="2">
        <v>0.04</v>
      </c>
      <c r="D11549" s="2">
        <v>90.02</v>
      </c>
      <c r="E11549" s="2">
        <v>3.6</v>
      </c>
      <c r="F11549" s="2">
        <v>5603.2300000000369</v>
      </c>
      <c r="G11549" s="2">
        <v>90.02</v>
      </c>
      <c r="H11549" s="2">
        <v>3.6</v>
      </c>
      <c r="I11549" s="2">
        <v>5527.5200000000268</v>
      </c>
    </row>
    <row r="11550" spans="1:9">
      <c r="A11550" s="2">
        <v>277160</v>
      </c>
      <c r="B11550" s="2" t="s">
        <v>66</v>
      </c>
      <c r="C11550" s="2">
        <v>0.1</v>
      </c>
      <c r="D11550" s="2">
        <v>90.02</v>
      </c>
      <c r="E11550" s="2">
        <v>9</v>
      </c>
      <c r="F11550" s="2">
        <v>13998.530000000042</v>
      </c>
      <c r="G11550" s="2">
        <v>90.02</v>
      </c>
      <c r="H11550" s="2">
        <v>9</v>
      </c>
      <c r="I11550" s="2">
        <v>13810.229999999992</v>
      </c>
    </row>
    <row r="11551" spans="1:9">
      <c r="A11551" s="2">
        <v>277160</v>
      </c>
      <c r="B11551" s="2" t="s">
        <v>67</v>
      </c>
      <c r="C11551" s="2">
        <v>0.125</v>
      </c>
      <c r="D11551" s="2">
        <v>93.42</v>
      </c>
      <c r="E11551" s="2">
        <v>11.68</v>
      </c>
      <c r="F11551" s="2">
        <v>18137.029999999984</v>
      </c>
      <c r="G11551" s="2">
        <v>93.42</v>
      </c>
      <c r="H11551" s="2">
        <v>11.68</v>
      </c>
      <c r="I11551" s="2">
        <v>17894.039999999932</v>
      </c>
    </row>
    <row r="11552" spans="1:9">
      <c r="A11552" s="2">
        <v>277160</v>
      </c>
      <c r="B11552" s="2" t="s">
        <v>68</v>
      </c>
      <c r="C11552" s="2">
        <v>0.125</v>
      </c>
      <c r="D11552" s="2">
        <v>95.92</v>
      </c>
      <c r="E11552" s="2">
        <v>11.99</v>
      </c>
      <c r="F11552" s="2">
        <v>18603.080000000125</v>
      </c>
      <c r="G11552" s="2">
        <v>95.92</v>
      </c>
      <c r="H11552" s="2">
        <v>11.99</v>
      </c>
      <c r="I11552" s="2">
        <v>18353.640000000083</v>
      </c>
    </row>
    <row r="11553" spans="1:9">
      <c r="A11553" s="2">
        <v>277160</v>
      </c>
      <c r="B11553" s="2" t="s">
        <v>69</v>
      </c>
      <c r="C11553" s="2">
        <v>0.1</v>
      </c>
      <c r="D11553" s="2">
        <v>97.92</v>
      </c>
      <c r="E11553" s="2">
        <v>9.7899999999999991</v>
      </c>
      <c r="F11553" s="2">
        <v>15178.490000000102</v>
      </c>
      <c r="G11553" s="2">
        <v>97.92</v>
      </c>
      <c r="H11553" s="2">
        <v>9.7899999999999991</v>
      </c>
      <c r="I11553" s="2">
        <v>14974.060000000067</v>
      </c>
    </row>
    <row r="11554" spans="1:9">
      <c r="A11554" s="2">
        <v>277160</v>
      </c>
      <c r="B11554" s="2" t="s">
        <v>70</v>
      </c>
      <c r="C11554" s="2">
        <v>0.1</v>
      </c>
      <c r="D11554" s="2">
        <v>127.62</v>
      </c>
      <c r="E11554" s="2">
        <v>12.66</v>
      </c>
      <c r="F11554" s="2">
        <v>17145.859999999997</v>
      </c>
      <c r="G11554" s="2">
        <v>127.62</v>
      </c>
      <c r="H11554" s="2">
        <v>12.66</v>
      </c>
      <c r="I11554" s="2">
        <v>16509.329999999936</v>
      </c>
    </row>
    <row r="11555" spans="1:9">
      <c r="A11555" s="2"/>
      <c r="B11555" s="2"/>
      <c r="C11555" s="2"/>
      <c r="D11555" s="2"/>
      <c r="E11555" s="2"/>
      <c r="F11555" s="2"/>
      <c r="G11555" s="2"/>
      <c r="H11555" s="2"/>
      <c r="I11555" s="2"/>
    </row>
    <row r="11556" spans="1:9">
      <c r="A11556" s="2">
        <v>277170</v>
      </c>
      <c r="B11556" s="2" t="s">
        <v>65</v>
      </c>
      <c r="C11556" s="2">
        <v>0.04</v>
      </c>
      <c r="D11556" s="2">
        <v>90.02</v>
      </c>
      <c r="E11556" s="2">
        <v>3.6</v>
      </c>
      <c r="F11556" s="2">
        <v>5606.8300000000372</v>
      </c>
      <c r="G11556" s="2">
        <v>90.02</v>
      </c>
      <c r="H11556" s="2">
        <v>3.6</v>
      </c>
      <c r="I11556" s="2">
        <v>5531.1200000000272</v>
      </c>
    </row>
    <row r="11557" spans="1:9">
      <c r="A11557" s="2">
        <v>277170</v>
      </c>
      <c r="B11557" s="2" t="s">
        <v>66</v>
      </c>
      <c r="C11557" s="2">
        <v>0.1</v>
      </c>
      <c r="D11557" s="2">
        <v>90.02</v>
      </c>
      <c r="E11557" s="2">
        <v>9</v>
      </c>
      <c r="F11557" s="2">
        <v>14007.530000000042</v>
      </c>
      <c r="G11557" s="2">
        <v>90.02</v>
      </c>
      <c r="H11557" s="2">
        <v>9</v>
      </c>
      <c r="I11557" s="2">
        <v>13819.229999999992</v>
      </c>
    </row>
    <row r="11558" spans="1:9">
      <c r="A11558" s="2">
        <v>277170</v>
      </c>
      <c r="B11558" s="2" t="s">
        <v>67</v>
      </c>
      <c r="C11558" s="2">
        <v>0.125</v>
      </c>
      <c r="D11558" s="2">
        <v>93.42</v>
      </c>
      <c r="E11558" s="2">
        <v>11.68</v>
      </c>
      <c r="F11558" s="2">
        <v>18148.709999999985</v>
      </c>
      <c r="G11558" s="2">
        <v>93.42</v>
      </c>
      <c r="H11558" s="2">
        <v>11.68</v>
      </c>
      <c r="I11558" s="2">
        <v>17905.719999999932</v>
      </c>
    </row>
    <row r="11559" spans="1:9">
      <c r="A11559" s="2">
        <v>277170</v>
      </c>
      <c r="B11559" s="2" t="s">
        <v>68</v>
      </c>
      <c r="C11559" s="2">
        <v>0.125</v>
      </c>
      <c r="D11559" s="2">
        <v>95.92</v>
      </c>
      <c r="E11559" s="2">
        <v>11.99</v>
      </c>
      <c r="F11559" s="2">
        <v>18615.070000000127</v>
      </c>
      <c r="G11559" s="2">
        <v>95.92</v>
      </c>
      <c r="H11559" s="2">
        <v>11.99</v>
      </c>
      <c r="I11559" s="2">
        <v>18365.630000000085</v>
      </c>
    </row>
    <row r="11560" spans="1:9">
      <c r="A11560" s="2">
        <v>277170</v>
      </c>
      <c r="B11560" s="2" t="s">
        <v>69</v>
      </c>
      <c r="C11560" s="2">
        <v>0.1</v>
      </c>
      <c r="D11560" s="2">
        <v>97.92</v>
      </c>
      <c r="E11560" s="2">
        <v>9.7899999999999991</v>
      </c>
      <c r="F11560" s="2">
        <v>15188.280000000103</v>
      </c>
      <c r="G11560" s="2">
        <v>97.92</v>
      </c>
      <c r="H11560" s="2">
        <v>9.7899999999999991</v>
      </c>
      <c r="I11560" s="2">
        <v>14983.850000000068</v>
      </c>
    </row>
    <row r="11561" spans="1:9">
      <c r="A11561" s="2">
        <v>277170</v>
      </c>
      <c r="B11561" s="2" t="s">
        <v>70</v>
      </c>
      <c r="C11561" s="2">
        <v>0.1</v>
      </c>
      <c r="D11561" s="2">
        <v>127.62</v>
      </c>
      <c r="E11561" s="2">
        <v>12.66</v>
      </c>
      <c r="F11561" s="2">
        <v>17158.519999999997</v>
      </c>
      <c r="G11561" s="2">
        <v>127.62</v>
      </c>
      <c r="H11561" s="2">
        <v>12.66</v>
      </c>
      <c r="I11561" s="2">
        <v>16521.989999999936</v>
      </c>
    </row>
    <row r="11562" spans="1:9">
      <c r="A11562" s="2"/>
      <c r="B11562" s="2"/>
      <c r="C11562" s="2"/>
      <c r="D11562" s="2"/>
      <c r="E11562" s="2"/>
      <c r="F11562" s="2"/>
      <c r="G11562" s="2"/>
      <c r="H11562" s="2"/>
      <c r="I11562" s="2"/>
    </row>
    <row r="11563" spans="1:9">
      <c r="A11563" s="2">
        <v>277180</v>
      </c>
      <c r="B11563" s="2" t="s">
        <v>65</v>
      </c>
      <c r="C11563" s="2">
        <v>0.04</v>
      </c>
      <c r="D11563" s="2">
        <v>90.02</v>
      </c>
      <c r="E11563" s="2">
        <v>3.6</v>
      </c>
      <c r="F11563" s="2">
        <v>5610.4300000000376</v>
      </c>
      <c r="G11563" s="2">
        <v>90.02</v>
      </c>
      <c r="H11563" s="2">
        <v>3.6</v>
      </c>
      <c r="I11563" s="2">
        <v>5534.7200000000275</v>
      </c>
    </row>
    <row r="11564" spans="1:9">
      <c r="A11564" s="2">
        <v>277180</v>
      </c>
      <c r="B11564" s="2" t="s">
        <v>66</v>
      </c>
      <c r="C11564" s="2">
        <v>0.1</v>
      </c>
      <c r="D11564" s="2">
        <v>90.02</v>
      </c>
      <c r="E11564" s="2">
        <v>9</v>
      </c>
      <c r="F11564" s="2">
        <v>14016.530000000042</v>
      </c>
      <c r="G11564" s="2">
        <v>90.02</v>
      </c>
      <c r="H11564" s="2">
        <v>9</v>
      </c>
      <c r="I11564" s="2">
        <v>13828.229999999992</v>
      </c>
    </row>
    <row r="11565" spans="1:9">
      <c r="A11565" s="2">
        <v>277180</v>
      </c>
      <c r="B11565" s="2" t="s">
        <v>67</v>
      </c>
      <c r="C11565" s="2">
        <v>0.125</v>
      </c>
      <c r="D11565" s="2">
        <v>93.42</v>
      </c>
      <c r="E11565" s="2">
        <v>11.68</v>
      </c>
      <c r="F11565" s="2">
        <v>18160.389999999985</v>
      </c>
      <c r="G11565" s="2">
        <v>93.42</v>
      </c>
      <c r="H11565" s="2">
        <v>11.68</v>
      </c>
      <c r="I11565" s="2">
        <v>17917.399999999932</v>
      </c>
    </row>
    <row r="11566" spans="1:9">
      <c r="A11566" s="2">
        <v>277180</v>
      </c>
      <c r="B11566" s="2" t="s">
        <v>68</v>
      </c>
      <c r="C11566" s="2">
        <v>0.125</v>
      </c>
      <c r="D11566" s="2">
        <v>95.92</v>
      </c>
      <c r="E11566" s="2">
        <v>11.99</v>
      </c>
      <c r="F11566" s="2">
        <v>18627.060000000129</v>
      </c>
      <c r="G11566" s="2">
        <v>95.92</v>
      </c>
      <c r="H11566" s="2">
        <v>11.99</v>
      </c>
      <c r="I11566" s="2">
        <v>18377.620000000086</v>
      </c>
    </row>
    <row r="11567" spans="1:9">
      <c r="A11567" s="2">
        <v>277180</v>
      </c>
      <c r="B11567" s="2" t="s">
        <v>69</v>
      </c>
      <c r="C11567" s="2">
        <v>0.1</v>
      </c>
      <c r="D11567" s="2">
        <v>97.92</v>
      </c>
      <c r="E11567" s="2">
        <v>9.7899999999999991</v>
      </c>
      <c r="F11567" s="2">
        <v>15198.070000000103</v>
      </c>
      <c r="G11567" s="2">
        <v>97.92</v>
      </c>
      <c r="H11567" s="2">
        <v>9.7899999999999991</v>
      </c>
      <c r="I11567" s="2">
        <v>14993.640000000069</v>
      </c>
    </row>
    <row r="11568" spans="1:9">
      <c r="A11568" s="2">
        <v>277180</v>
      </c>
      <c r="B11568" s="2" t="s">
        <v>70</v>
      </c>
      <c r="C11568" s="2">
        <v>0.1</v>
      </c>
      <c r="D11568" s="2">
        <v>127.62</v>
      </c>
      <c r="E11568" s="2">
        <v>12.66</v>
      </c>
      <c r="F11568" s="2">
        <v>17171.179999999997</v>
      </c>
      <c r="G11568" s="2">
        <v>113.77</v>
      </c>
      <c r="H11568" s="2">
        <v>11.33</v>
      </c>
      <c r="I11568" s="2">
        <v>16533.319999999938</v>
      </c>
    </row>
    <row r="11569" spans="1:9">
      <c r="A11569" s="2"/>
      <c r="B11569" s="2"/>
      <c r="C11569" s="2"/>
      <c r="D11569" s="2"/>
      <c r="E11569" s="2"/>
      <c r="F11569" s="2"/>
      <c r="G11569" s="2"/>
      <c r="H11569" s="2"/>
      <c r="I11569" s="2"/>
    </row>
    <row r="11570" spans="1:9">
      <c r="A11570" s="2">
        <v>277190</v>
      </c>
      <c r="B11570" s="2" t="s">
        <v>65</v>
      </c>
      <c r="C11570" s="2">
        <v>0.04</v>
      </c>
      <c r="D11570" s="2">
        <v>90.02</v>
      </c>
      <c r="E11570" s="2">
        <v>3.6</v>
      </c>
      <c r="F11570" s="2">
        <v>5614.0300000000379</v>
      </c>
      <c r="G11570" s="2">
        <v>90.02</v>
      </c>
      <c r="H11570" s="2">
        <v>3.6</v>
      </c>
      <c r="I11570" s="2">
        <v>5538.3200000000279</v>
      </c>
    </row>
    <row r="11571" spans="1:9">
      <c r="A11571" s="2">
        <v>277190</v>
      </c>
      <c r="B11571" s="2" t="s">
        <v>66</v>
      </c>
      <c r="C11571" s="2">
        <v>0.1</v>
      </c>
      <c r="D11571" s="2">
        <v>90.02</v>
      </c>
      <c r="E11571" s="2">
        <v>9</v>
      </c>
      <c r="F11571" s="2">
        <v>14025.530000000042</v>
      </c>
      <c r="G11571" s="2">
        <v>90.02</v>
      </c>
      <c r="H11571" s="2">
        <v>9</v>
      </c>
      <c r="I11571" s="2">
        <v>13837.229999999992</v>
      </c>
    </row>
    <row r="11572" spans="1:9">
      <c r="A11572" s="2">
        <v>277190</v>
      </c>
      <c r="B11572" s="2" t="s">
        <v>67</v>
      </c>
      <c r="C11572" s="2">
        <v>0.125</v>
      </c>
      <c r="D11572" s="2">
        <v>93.42</v>
      </c>
      <c r="E11572" s="2">
        <v>11.68</v>
      </c>
      <c r="F11572" s="2">
        <v>18172.069999999985</v>
      </c>
      <c r="G11572" s="2">
        <v>93.42</v>
      </c>
      <c r="H11572" s="2">
        <v>11.68</v>
      </c>
      <c r="I11572" s="2">
        <v>17929.079999999933</v>
      </c>
    </row>
    <row r="11573" spans="1:9">
      <c r="A11573" s="2">
        <v>277190</v>
      </c>
      <c r="B11573" s="2" t="s">
        <v>68</v>
      </c>
      <c r="C11573" s="2">
        <v>0.125</v>
      </c>
      <c r="D11573" s="2">
        <v>95.92</v>
      </c>
      <c r="E11573" s="2">
        <v>11.99</v>
      </c>
      <c r="F11573" s="2">
        <v>18639.05000000013</v>
      </c>
      <c r="G11573" s="2">
        <v>95.92</v>
      </c>
      <c r="H11573" s="2">
        <v>11.99</v>
      </c>
      <c r="I11573" s="2">
        <v>18389.610000000088</v>
      </c>
    </row>
    <row r="11574" spans="1:9">
      <c r="A11574" s="2">
        <v>277190</v>
      </c>
      <c r="B11574" s="2" t="s">
        <v>69</v>
      </c>
      <c r="C11574" s="2">
        <v>0.1</v>
      </c>
      <c r="D11574" s="2">
        <v>97.92</v>
      </c>
      <c r="E11574" s="2">
        <v>9.7899999999999991</v>
      </c>
      <c r="F11574" s="2">
        <v>15207.860000000104</v>
      </c>
      <c r="G11574" s="2">
        <v>97.92</v>
      </c>
      <c r="H11574" s="2">
        <v>9.7899999999999991</v>
      </c>
      <c r="I11574" s="2">
        <v>15003.430000000069</v>
      </c>
    </row>
    <row r="11575" spans="1:9">
      <c r="A11575" s="2">
        <v>277190</v>
      </c>
      <c r="B11575" s="2" t="s">
        <v>70</v>
      </c>
      <c r="C11575" s="2">
        <v>0.1</v>
      </c>
      <c r="D11575" s="2">
        <v>113.77</v>
      </c>
      <c r="E11575" s="2">
        <v>11.33</v>
      </c>
      <c r="F11575" s="2">
        <v>17182.509999999998</v>
      </c>
      <c r="G11575" s="2">
        <v>99.92</v>
      </c>
      <c r="H11575" s="2">
        <v>9.99</v>
      </c>
      <c r="I11575" s="2">
        <v>16543.309999999939</v>
      </c>
    </row>
    <row r="11576" spans="1:9">
      <c r="A11576" s="2"/>
      <c r="B11576" s="2"/>
      <c r="C11576" s="2"/>
      <c r="D11576" s="2"/>
      <c r="E11576" s="2"/>
      <c r="F11576" s="2"/>
      <c r="G11576" s="2"/>
      <c r="H11576" s="2"/>
      <c r="I11576" s="2"/>
    </row>
    <row r="11577" spans="1:9">
      <c r="A11577" s="2">
        <v>277200</v>
      </c>
      <c r="B11577" s="2" t="s">
        <v>65</v>
      </c>
      <c r="C11577" s="2">
        <v>0.04</v>
      </c>
      <c r="D11577" s="2">
        <v>90.02</v>
      </c>
      <c r="E11577" s="2">
        <v>3.6</v>
      </c>
      <c r="F11577" s="2">
        <v>5617.6300000000383</v>
      </c>
      <c r="G11577" s="2">
        <v>90.02</v>
      </c>
      <c r="H11577" s="2">
        <v>3.6</v>
      </c>
      <c r="I11577" s="2">
        <v>5541.9200000000283</v>
      </c>
    </row>
    <row r="11578" spans="1:9">
      <c r="A11578" s="2">
        <v>277200</v>
      </c>
      <c r="B11578" s="2" t="s">
        <v>66</v>
      </c>
      <c r="C11578" s="2">
        <v>0.1</v>
      </c>
      <c r="D11578" s="2">
        <v>90.02</v>
      </c>
      <c r="E11578" s="2">
        <v>9</v>
      </c>
      <c r="F11578" s="2">
        <v>14034.530000000042</v>
      </c>
      <c r="G11578" s="2">
        <v>90.02</v>
      </c>
      <c r="H11578" s="2">
        <v>9</v>
      </c>
      <c r="I11578" s="2">
        <v>13846.229999999992</v>
      </c>
    </row>
    <row r="11579" spans="1:9">
      <c r="A11579" s="2">
        <v>277200</v>
      </c>
      <c r="B11579" s="2" t="s">
        <v>67</v>
      </c>
      <c r="C11579" s="2">
        <v>0.125</v>
      </c>
      <c r="D11579" s="2">
        <v>93.42</v>
      </c>
      <c r="E11579" s="2">
        <v>11.68</v>
      </c>
      <c r="F11579" s="2">
        <v>18183.749999999985</v>
      </c>
      <c r="G11579" s="2">
        <v>93.42</v>
      </c>
      <c r="H11579" s="2">
        <v>11.68</v>
      </c>
      <c r="I11579" s="2">
        <v>17940.759999999933</v>
      </c>
    </row>
    <row r="11580" spans="1:9">
      <c r="A11580" s="2">
        <v>277200</v>
      </c>
      <c r="B11580" s="2" t="s">
        <v>68</v>
      </c>
      <c r="C11580" s="2">
        <v>0.125</v>
      </c>
      <c r="D11580" s="2">
        <v>95.92</v>
      </c>
      <c r="E11580" s="2">
        <v>11.99</v>
      </c>
      <c r="F11580" s="2">
        <v>18651.040000000132</v>
      </c>
      <c r="G11580" s="2">
        <v>95.92</v>
      </c>
      <c r="H11580" s="2">
        <v>11.99</v>
      </c>
      <c r="I11580" s="2">
        <v>18401.600000000089</v>
      </c>
    </row>
    <row r="11581" spans="1:9">
      <c r="A11581" s="2">
        <v>277200</v>
      </c>
      <c r="B11581" s="2" t="s">
        <v>69</v>
      </c>
      <c r="C11581" s="2">
        <v>0.1</v>
      </c>
      <c r="D11581" s="2">
        <v>97.92</v>
      </c>
      <c r="E11581" s="2">
        <v>9.7899999999999991</v>
      </c>
      <c r="F11581" s="2">
        <v>15217.650000000105</v>
      </c>
      <c r="G11581" s="2">
        <v>97.92</v>
      </c>
      <c r="H11581" s="2">
        <v>9.7899999999999991</v>
      </c>
      <c r="I11581" s="2">
        <v>15013.22000000007</v>
      </c>
    </row>
    <row r="11582" spans="1:9">
      <c r="A11582" s="2">
        <v>277200</v>
      </c>
      <c r="B11582" s="2" t="s">
        <v>70</v>
      </c>
      <c r="C11582" s="2">
        <v>0.1</v>
      </c>
      <c r="D11582" s="2">
        <v>99.92</v>
      </c>
      <c r="E11582" s="2">
        <v>9.99</v>
      </c>
      <c r="F11582" s="2">
        <v>17192.5</v>
      </c>
      <c r="G11582" s="2">
        <v>99.92</v>
      </c>
      <c r="H11582" s="2">
        <v>9.99</v>
      </c>
      <c r="I11582" s="2">
        <v>16553.299999999941</v>
      </c>
    </row>
    <row r="11583" spans="1:9">
      <c r="A11583" s="2"/>
      <c r="B11583" s="2"/>
      <c r="C11583" s="2"/>
      <c r="D11583" s="2"/>
      <c r="E11583" s="2"/>
      <c r="F11583" s="2"/>
      <c r="G11583" s="2"/>
      <c r="H11583" s="2"/>
      <c r="I11583" s="2"/>
    </row>
    <row r="11584" spans="1:9">
      <c r="A11584" s="2">
        <v>277210</v>
      </c>
      <c r="B11584" s="2" t="s">
        <v>65</v>
      </c>
      <c r="C11584" s="2">
        <v>0.04</v>
      </c>
      <c r="D11584" s="2">
        <v>90.02</v>
      </c>
      <c r="E11584" s="2">
        <v>3.6</v>
      </c>
      <c r="F11584" s="2">
        <v>5621.2300000000387</v>
      </c>
      <c r="G11584" s="2">
        <v>90.02</v>
      </c>
      <c r="H11584" s="2">
        <v>3.6</v>
      </c>
      <c r="I11584" s="2">
        <v>5545.5200000000286</v>
      </c>
    </row>
    <row r="11585" spans="1:9">
      <c r="A11585" s="2">
        <v>277210</v>
      </c>
      <c r="B11585" s="2" t="s">
        <v>66</v>
      </c>
      <c r="C11585" s="2">
        <v>0.1</v>
      </c>
      <c r="D11585" s="2">
        <v>90.02</v>
      </c>
      <c r="E11585" s="2">
        <v>9</v>
      </c>
      <c r="F11585" s="2">
        <v>14043.530000000042</v>
      </c>
      <c r="G11585" s="2">
        <v>90.02</v>
      </c>
      <c r="H11585" s="2">
        <v>9</v>
      </c>
      <c r="I11585" s="2">
        <v>13855.229999999992</v>
      </c>
    </row>
    <row r="11586" spans="1:9">
      <c r="A11586" s="2">
        <v>277210</v>
      </c>
      <c r="B11586" s="2" t="s">
        <v>67</v>
      </c>
      <c r="C11586" s="2">
        <v>0.125</v>
      </c>
      <c r="D11586" s="2">
        <v>93.42</v>
      </c>
      <c r="E11586" s="2">
        <v>11.68</v>
      </c>
      <c r="F11586" s="2">
        <v>18195.429999999986</v>
      </c>
      <c r="G11586" s="2">
        <v>93.42</v>
      </c>
      <c r="H11586" s="2">
        <v>11.68</v>
      </c>
      <c r="I11586" s="2">
        <v>17952.439999999933</v>
      </c>
    </row>
    <row r="11587" spans="1:9">
      <c r="A11587" s="2">
        <v>277210</v>
      </c>
      <c r="B11587" s="2" t="s">
        <v>68</v>
      </c>
      <c r="C11587" s="2">
        <v>0.125</v>
      </c>
      <c r="D11587" s="2">
        <v>95.92</v>
      </c>
      <c r="E11587" s="2">
        <v>11.99</v>
      </c>
      <c r="F11587" s="2">
        <v>18663.030000000133</v>
      </c>
      <c r="G11587" s="2">
        <v>95.92</v>
      </c>
      <c r="H11587" s="2">
        <v>11.99</v>
      </c>
      <c r="I11587" s="2">
        <v>18413.590000000091</v>
      </c>
    </row>
    <row r="11588" spans="1:9">
      <c r="A11588" s="2">
        <v>277210</v>
      </c>
      <c r="B11588" s="2" t="s">
        <v>69</v>
      </c>
      <c r="C11588" s="2">
        <v>0.1</v>
      </c>
      <c r="D11588" s="2">
        <v>97.92</v>
      </c>
      <c r="E11588" s="2">
        <v>9.7899999999999991</v>
      </c>
      <c r="F11588" s="2">
        <v>15227.440000000106</v>
      </c>
      <c r="G11588" s="2">
        <v>97.92</v>
      </c>
      <c r="H11588" s="2">
        <v>9.7899999999999991</v>
      </c>
      <c r="I11588" s="2">
        <v>15023.010000000071</v>
      </c>
    </row>
    <row r="11589" spans="1:9">
      <c r="A11589" s="2">
        <v>277210</v>
      </c>
      <c r="B11589" s="2" t="s">
        <v>70</v>
      </c>
      <c r="C11589" s="2">
        <v>0.1</v>
      </c>
      <c r="D11589" s="2">
        <v>99.92</v>
      </c>
      <c r="E11589" s="2">
        <v>9.99</v>
      </c>
      <c r="F11589" s="2">
        <v>17202.490000000002</v>
      </c>
      <c r="G11589" s="2">
        <v>99.92</v>
      </c>
      <c r="H11589" s="2">
        <v>9.99</v>
      </c>
      <c r="I11589" s="2">
        <v>16563.289999999943</v>
      </c>
    </row>
    <row r="11590" spans="1:9">
      <c r="A11590" s="2"/>
      <c r="B11590" s="2"/>
      <c r="C11590" s="2"/>
      <c r="D11590" s="2"/>
      <c r="E11590" s="2"/>
      <c r="F11590" s="2"/>
      <c r="G11590" s="2"/>
      <c r="H11590" s="2"/>
      <c r="I11590" s="2"/>
    </row>
    <row r="11591" spans="1:9">
      <c r="A11591" s="2">
        <v>277220</v>
      </c>
      <c r="B11591" s="2" t="s">
        <v>65</v>
      </c>
      <c r="C11591" s="2">
        <v>0.04</v>
      </c>
      <c r="D11591" s="2">
        <v>90.02</v>
      </c>
      <c r="E11591" s="2">
        <v>3.6</v>
      </c>
      <c r="F11591" s="2">
        <v>5624.830000000039</v>
      </c>
      <c r="G11591" s="2">
        <v>90.02</v>
      </c>
      <c r="H11591" s="2">
        <v>3.6</v>
      </c>
      <c r="I11591" s="2">
        <v>5549.120000000029</v>
      </c>
    </row>
    <row r="11592" spans="1:9">
      <c r="A11592" s="2">
        <v>277220</v>
      </c>
      <c r="B11592" s="2" t="s">
        <v>66</v>
      </c>
      <c r="C11592" s="2">
        <v>0.1</v>
      </c>
      <c r="D11592" s="2">
        <v>90.02</v>
      </c>
      <c r="E11592" s="2">
        <v>9</v>
      </c>
      <c r="F11592" s="2">
        <v>14052.530000000042</v>
      </c>
      <c r="G11592" s="2">
        <v>90.02</v>
      </c>
      <c r="H11592" s="2">
        <v>9</v>
      </c>
      <c r="I11592" s="2">
        <v>13864.229999999992</v>
      </c>
    </row>
    <row r="11593" spans="1:9">
      <c r="A11593" s="2">
        <v>277220</v>
      </c>
      <c r="B11593" s="2" t="s">
        <v>67</v>
      </c>
      <c r="C11593" s="2">
        <v>0.125</v>
      </c>
      <c r="D11593" s="2">
        <v>93.42</v>
      </c>
      <c r="E11593" s="2">
        <v>11.68</v>
      </c>
      <c r="F11593" s="2">
        <v>18207.109999999986</v>
      </c>
      <c r="G11593" s="2">
        <v>93.42</v>
      </c>
      <c r="H11593" s="2">
        <v>11.68</v>
      </c>
      <c r="I11593" s="2">
        <v>17964.119999999933</v>
      </c>
    </row>
    <row r="11594" spans="1:9">
      <c r="A11594" s="2">
        <v>277220</v>
      </c>
      <c r="B11594" s="2" t="s">
        <v>68</v>
      </c>
      <c r="C11594" s="2">
        <v>0.125</v>
      </c>
      <c r="D11594" s="2">
        <v>95.92</v>
      </c>
      <c r="E11594" s="2">
        <v>11.99</v>
      </c>
      <c r="F11594" s="2">
        <v>18675.020000000135</v>
      </c>
      <c r="G11594" s="2">
        <v>95.92</v>
      </c>
      <c r="H11594" s="2">
        <v>11.99</v>
      </c>
      <c r="I11594" s="2">
        <v>18425.580000000093</v>
      </c>
    </row>
    <row r="11595" spans="1:9">
      <c r="A11595" s="2">
        <v>277220</v>
      </c>
      <c r="B11595" s="2" t="s">
        <v>69</v>
      </c>
      <c r="C11595" s="2">
        <v>0.1</v>
      </c>
      <c r="D11595" s="2">
        <v>97.92</v>
      </c>
      <c r="E11595" s="2">
        <v>9.7899999999999991</v>
      </c>
      <c r="F11595" s="2">
        <v>15237.230000000107</v>
      </c>
      <c r="G11595" s="2">
        <v>97.92</v>
      </c>
      <c r="H11595" s="2">
        <v>9.7899999999999991</v>
      </c>
      <c r="I11595" s="2">
        <v>15032.800000000072</v>
      </c>
    </row>
    <row r="11596" spans="1:9">
      <c r="A11596" s="2">
        <v>277220</v>
      </c>
      <c r="B11596" s="2" t="s">
        <v>70</v>
      </c>
      <c r="C11596" s="2">
        <v>0.1</v>
      </c>
      <c r="D11596" s="2">
        <v>99.92</v>
      </c>
      <c r="E11596" s="2">
        <v>9.99</v>
      </c>
      <c r="F11596" s="2">
        <v>17212.480000000003</v>
      </c>
      <c r="G11596" s="2">
        <v>99.92</v>
      </c>
      <c r="H11596" s="2">
        <v>9.99</v>
      </c>
      <c r="I11596" s="2">
        <v>16573.279999999944</v>
      </c>
    </row>
    <row r="11597" spans="1:9">
      <c r="A11597" s="2"/>
      <c r="B11597" s="2"/>
      <c r="C11597" s="2"/>
      <c r="D11597" s="2"/>
      <c r="E11597" s="2"/>
      <c r="F11597" s="2"/>
      <c r="G11597" s="2"/>
      <c r="H11597" s="2"/>
      <c r="I11597" s="2"/>
    </row>
    <row r="11598" spans="1:9">
      <c r="A11598" s="2">
        <v>277230</v>
      </c>
      <c r="B11598" s="2" t="s">
        <v>65</v>
      </c>
      <c r="C11598" s="2">
        <v>0.04</v>
      </c>
      <c r="D11598" s="2">
        <v>90.02</v>
      </c>
      <c r="E11598" s="2">
        <v>3.6</v>
      </c>
      <c r="F11598" s="2">
        <v>5628.4300000000394</v>
      </c>
      <c r="G11598" s="2">
        <v>90.02</v>
      </c>
      <c r="H11598" s="2">
        <v>3.6</v>
      </c>
      <c r="I11598" s="2">
        <v>5552.7200000000294</v>
      </c>
    </row>
    <row r="11599" spans="1:9">
      <c r="A11599" s="2">
        <v>277230</v>
      </c>
      <c r="B11599" s="2" t="s">
        <v>66</v>
      </c>
      <c r="C11599" s="2">
        <v>0.1</v>
      </c>
      <c r="D11599" s="2">
        <v>90.02</v>
      </c>
      <c r="E11599" s="2">
        <v>9</v>
      </c>
      <c r="F11599" s="2">
        <v>14061.530000000042</v>
      </c>
      <c r="G11599" s="2">
        <v>90.02</v>
      </c>
      <c r="H11599" s="2">
        <v>9</v>
      </c>
      <c r="I11599" s="2">
        <v>13873.229999999992</v>
      </c>
    </row>
    <row r="11600" spans="1:9">
      <c r="A11600" s="2">
        <v>277230</v>
      </c>
      <c r="B11600" s="2" t="s">
        <v>67</v>
      </c>
      <c r="C11600" s="2">
        <v>0.125</v>
      </c>
      <c r="D11600" s="2">
        <v>93.42</v>
      </c>
      <c r="E11600" s="2">
        <v>11.68</v>
      </c>
      <c r="F11600" s="2">
        <v>18218.789999999986</v>
      </c>
      <c r="G11600" s="2">
        <v>93.42</v>
      </c>
      <c r="H11600" s="2">
        <v>11.68</v>
      </c>
      <c r="I11600" s="2">
        <v>17975.799999999934</v>
      </c>
    </row>
    <row r="11601" spans="1:9">
      <c r="A11601" s="2">
        <v>277230</v>
      </c>
      <c r="B11601" s="2" t="s">
        <v>68</v>
      </c>
      <c r="C11601" s="2">
        <v>0.125</v>
      </c>
      <c r="D11601" s="2">
        <v>95.92</v>
      </c>
      <c r="E11601" s="2">
        <v>11.99</v>
      </c>
      <c r="F11601" s="2">
        <v>18687.010000000137</v>
      </c>
      <c r="G11601" s="2">
        <v>95.92</v>
      </c>
      <c r="H11601" s="2">
        <v>11.99</v>
      </c>
      <c r="I11601" s="2">
        <v>18437.570000000094</v>
      </c>
    </row>
    <row r="11602" spans="1:9">
      <c r="A11602" s="2">
        <v>277230</v>
      </c>
      <c r="B11602" s="2" t="s">
        <v>69</v>
      </c>
      <c r="C11602" s="2">
        <v>0.1</v>
      </c>
      <c r="D11602" s="2">
        <v>97.92</v>
      </c>
      <c r="E11602" s="2">
        <v>9.7899999999999991</v>
      </c>
      <c r="F11602" s="2">
        <v>15247.020000000108</v>
      </c>
      <c r="G11602" s="2">
        <v>97.92</v>
      </c>
      <c r="H11602" s="2">
        <v>9.7899999999999991</v>
      </c>
      <c r="I11602" s="2">
        <v>15042.590000000073</v>
      </c>
    </row>
    <row r="11603" spans="1:9">
      <c r="A11603" s="2">
        <v>277230</v>
      </c>
      <c r="B11603" s="2" t="s">
        <v>70</v>
      </c>
      <c r="C11603" s="2">
        <v>0.1</v>
      </c>
      <c r="D11603" s="2">
        <v>99.92</v>
      </c>
      <c r="E11603" s="2">
        <v>9.99</v>
      </c>
      <c r="F11603" s="2">
        <v>17222.470000000005</v>
      </c>
      <c r="G11603" s="2">
        <v>99.92</v>
      </c>
      <c r="H11603" s="2">
        <v>9.99</v>
      </c>
      <c r="I11603" s="2">
        <v>16583.269999999946</v>
      </c>
    </row>
    <row r="11604" spans="1:9">
      <c r="A11604" s="2"/>
      <c r="B11604" s="2"/>
      <c r="C11604" s="2"/>
      <c r="D11604" s="2"/>
      <c r="E11604" s="2"/>
      <c r="F11604" s="2"/>
      <c r="G11604" s="2"/>
      <c r="H11604" s="2"/>
      <c r="I11604" s="2"/>
    </row>
    <row r="11605" spans="1:9">
      <c r="A11605" s="2">
        <v>277240</v>
      </c>
      <c r="B11605" s="2" t="s">
        <v>65</v>
      </c>
      <c r="C11605" s="2">
        <v>0.04</v>
      </c>
      <c r="D11605" s="2">
        <v>90.02</v>
      </c>
      <c r="E11605" s="2">
        <v>3.6</v>
      </c>
      <c r="F11605" s="2">
        <v>5632.0300000000398</v>
      </c>
      <c r="G11605" s="2">
        <v>90.02</v>
      </c>
      <c r="H11605" s="2">
        <v>3.6</v>
      </c>
      <c r="I11605" s="2">
        <v>5556.3200000000297</v>
      </c>
    </row>
    <row r="11606" spans="1:9">
      <c r="A11606" s="2">
        <v>277240</v>
      </c>
      <c r="B11606" s="2" t="s">
        <v>66</v>
      </c>
      <c r="C11606" s="2">
        <v>0.1</v>
      </c>
      <c r="D11606" s="2">
        <v>90.02</v>
      </c>
      <c r="E11606" s="2">
        <v>9</v>
      </c>
      <c r="F11606" s="2">
        <v>14070.530000000042</v>
      </c>
      <c r="G11606" s="2">
        <v>90.02</v>
      </c>
      <c r="H11606" s="2">
        <v>9</v>
      </c>
      <c r="I11606" s="2">
        <v>13882.229999999992</v>
      </c>
    </row>
    <row r="11607" spans="1:9">
      <c r="A11607" s="2">
        <v>277240</v>
      </c>
      <c r="B11607" s="2" t="s">
        <v>67</v>
      </c>
      <c r="C11607" s="2">
        <v>0.125</v>
      </c>
      <c r="D11607" s="2">
        <v>93.42</v>
      </c>
      <c r="E11607" s="2">
        <v>11.68</v>
      </c>
      <c r="F11607" s="2">
        <v>18230.469999999987</v>
      </c>
      <c r="G11607" s="2">
        <v>93.42</v>
      </c>
      <c r="H11607" s="2">
        <v>11.68</v>
      </c>
      <c r="I11607" s="2">
        <v>17987.479999999934</v>
      </c>
    </row>
    <row r="11608" spans="1:9">
      <c r="A11608" s="2">
        <v>277240</v>
      </c>
      <c r="B11608" s="2" t="s">
        <v>68</v>
      </c>
      <c r="C11608" s="2">
        <v>0.125</v>
      </c>
      <c r="D11608" s="2">
        <v>95.92</v>
      </c>
      <c r="E11608" s="2">
        <v>11.99</v>
      </c>
      <c r="F11608" s="2">
        <v>18699.000000000138</v>
      </c>
      <c r="G11608" s="2">
        <v>95.92</v>
      </c>
      <c r="H11608" s="2">
        <v>11.99</v>
      </c>
      <c r="I11608" s="2">
        <v>18449.560000000096</v>
      </c>
    </row>
    <row r="11609" spans="1:9">
      <c r="A11609" s="2">
        <v>277240</v>
      </c>
      <c r="B11609" s="2" t="s">
        <v>69</v>
      </c>
      <c r="C11609" s="2">
        <v>0.1</v>
      </c>
      <c r="D11609" s="2">
        <v>97.92</v>
      </c>
      <c r="E11609" s="2">
        <v>9.7899999999999991</v>
      </c>
      <c r="F11609" s="2">
        <v>15256.810000000109</v>
      </c>
      <c r="G11609" s="2">
        <v>97.92</v>
      </c>
      <c r="H11609" s="2">
        <v>9.7899999999999991</v>
      </c>
      <c r="I11609" s="2">
        <v>15052.380000000074</v>
      </c>
    </row>
    <row r="11610" spans="1:9">
      <c r="A11610" s="2">
        <v>277240</v>
      </c>
      <c r="B11610" s="2" t="s">
        <v>70</v>
      </c>
      <c r="C11610" s="2">
        <v>0.1</v>
      </c>
      <c r="D11610" s="2">
        <v>99.92</v>
      </c>
      <c r="E11610" s="2">
        <v>9.99</v>
      </c>
      <c r="F11610" s="2">
        <v>17232.460000000006</v>
      </c>
      <c r="G11610" s="2">
        <v>99.92</v>
      </c>
      <c r="H11610" s="2">
        <v>9.99</v>
      </c>
      <c r="I11610" s="2">
        <v>16593.259999999947</v>
      </c>
    </row>
    <row r="11611" spans="1:9">
      <c r="A11611" s="2"/>
      <c r="B11611" s="2"/>
      <c r="C11611" s="2"/>
      <c r="D11611" s="2"/>
      <c r="E11611" s="2"/>
      <c r="F11611" s="2"/>
      <c r="G11611" s="2"/>
      <c r="H11611" s="2"/>
      <c r="I11611" s="2"/>
    </row>
    <row r="11612" spans="1:9">
      <c r="A11612" s="2">
        <v>277240.03399999999</v>
      </c>
      <c r="B11612" s="2" t="s">
        <v>65</v>
      </c>
      <c r="C11612" s="2">
        <v>0.04</v>
      </c>
      <c r="D11612" s="2">
        <v>0.31</v>
      </c>
      <c r="E11612" s="2">
        <v>0.01</v>
      </c>
      <c r="F11612" s="2">
        <v>5632.04000000004</v>
      </c>
      <c r="G11612" s="2">
        <v>0.31</v>
      </c>
      <c r="H11612" s="2">
        <v>0.01</v>
      </c>
      <c r="I11612" s="2">
        <v>5556.3300000000299</v>
      </c>
    </row>
    <row r="11613" spans="1:9">
      <c r="A11613" s="2">
        <v>277240.03399999999</v>
      </c>
      <c r="B11613" s="2" t="s">
        <v>66</v>
      </c>
      <c r="C11613" s="2">
        <v>0.1</v>
      </c>
      <c r="D11613" s="2">
        <v>0.31</v>
      </c>
      <c r="E11613" s="2">
        <v>0.03</v>
      </c>
      <c r="F11613" s="2">
        <v>14070.560000000043</v>
      </c>
      <c r="G11613" s="2">
        <v>0.31</v>
      </c>
      <c r="H11613" s="2">
        <v>0.03</v>
      </c>
      <c r="I11613" s="2">
        <v>13882.259999999993</v>
      </c>
    </row>
    <row r="11614" spans="1:9">
      <c r="A11614" s="2">
        <v>277240.03399999999</v>
      </c>
      <c r="B11614" s="2" t="s">
        <v>67</v>
      </c>
      <c r="C11614" s="2">
        <v>0.125</v>
      </c>
      <c r="D11614" s="2">
        <v>0.32</v>
      </c>
      <c r="E11614" s="2">
        <v>0.04</v>
      </c>
      <c r="F11614" s="2">
        <v>18230.509999999987</v>
      </c>
      <c r="G11614" s="2">
        <v>0.32</v>
      </c>
      <c r="H11614" s="2">
        <v>0.04</v>
      </c>
      <c r="I11614" s="2">
        <v>17987.519999999935</v>
      </c>
    </row>
    <row r="11615" spans="1:9">
      <c r="A11615" s="2">
        <v>277240.03399999999</v>
      </c>
      <c r="B11615" s="2" t="s">
        <v>68</v>
      </c>
      <c r="C11615" s="2">
        <v>0.125</v>
      </c>
      <c r="D11615" s="2">
        <v>0.33</v>
      </c>
      <c r="E11615" s="2">
        <v>0.04</v>
      </c>
      <c r="F11615" s="2">
        <v>18699.040000000139</v>
      </c>
      <c r="G11615" s="2">
        <v>0.33</v>
      </c>
      <c r="H11615" s="2">
        <v>0.04</v>
      </c>
      <c r="I11615" s="2">
        <v>18449.600000000097</v>
      </c>
    </row>
    <row r="11616" spans="1:9">
      <c r="A11616" s="2">
        <v>277240.03399999999</v>
      </c>
      <c r="B11616" s="2" t="s">
        <v>69</v>
      </c>
      <c r="C11616" s="2">
        <v>0.1</v>
      </c>
      <c r="D11616" s="2">
        <v>0.33</v>
      </c>
      <c r="E11616" s="2">
        <v>0.03</v>
      </c>
      <c r="F11616" s="2">
        <v>15256.840000000109</v>
      </c>
      <c r="G11616" s="2">
        <v>0.33</v>
      </c>
      <c r="H11616" s="2">
        <v>0.03</v>
      </c>
      <c r="I11616" s="2">
        <v>15052.410000000074</v>
      </c>
    </row>
    <row r="11617" spans="1:9">
      <c r="A11617" s="2">
        <v>277240.03399999999</v>
      </c>
      <c r="B11617" s="2" t="s">
        <v>70</v>
      </c>
      <c r="C11617" s="2">
        <v>0.1</v>
      </c>
      <c r="D11617" s="2">
        <v>0.34</v>
      </c>
      <c r="E11617" s="2">
        <v>0.03</v>
      </c>
      <c r="F11617" s="2">
        <v>17232.490000000005</v>
      </c>
      <c r="G11617" s="2">
        <v>0.34</v>
      </c>
      <c r="H11617" s="2">
        <v>0.03</v>
      </c>
      <c r="I11617" s="2">
        <v>16593.289999999946</v>
      </c>
    </row>
    <row r="11618" spans="1:9">
      <c r="A11618" s="2"/>
      <c r="B11618" s="2"/>
      <c r="C11618" s="2"/>
      <c r="D11618" s="2"/>
      <c r="E11618" s="2"/>
      <c r="F11618" s="2"/>
      <c r="G11618" s="2"/>
      <c r="H11618" s="2"/>
      <c r="I11618" s="2"/>
    </row>
    <row r="11619" spans="1:9">
      <c r="A11619" s="2">
        <v>277250</v>
      </c>
      <c r="B11619" s="2" t="s">
        <v>65</v>
      </c>
      <c r="C11619" s="2">
        <v>0.04</v>
      </c>
      <c r="D11619" s="2">
        <v>89.72</v>
      </c>
      <c r="E11619" s="2">
        <v>3.59</v>
      </c>
      <c r="F11619" s="2">
        <v>5635.6300000000401</v>
      </c>
      <c r="G11619" s="2">
        <v>89.72</v>
      </c>
      <c r="H11619" s="2">
        <v>3.59</v>
      </c>
      <c r="I11619" s="2">
        <v>5559.9200000000301</v>
      </c>
    </row>
    <row r="11620" spans="1:9">
      <c r="A11620" s="2">
        <v>277250</v>
      </c>
      <c r="B11620" s="2" t="s">
        <v>66</v>
      </c>
      <c r="C11620" s="2">
        <v>0.1</v>
      </c>
      <c r="D11620" s="2">
        <v>89.72</v>
      </c>
      <c r="E11620" s="2">
        <v>8.9700000000000006</v>
      </c>
      <c r="F11620" s="2">
        <v>14079.530000000042</v>
      </c>
      <c r="G11620" s="2">
        <v>89.72</v>
      </c>
      <c r="H11620" s="2">
        <v>8.9700000000000006</v>
      </c>
      <c r="I11620" s="2">
        <v>13891.229999999992</v>
      </c>
    </row>
    <row r="11621" spans="1:9">
      <c r="A11621" s="2">
        <v>277250</v>
      </c>
      <c r="B11621" s="2" t="s">
        <v>67</v>
      </c>
      <c r="C11621" s="2">
        <v>0.125</v>
      </c>
      <c r="D11621" s="2">
        <v>93.1</v>
      </c>
      <c r="E11621" s="2">
        <v>11.64</v>
      </c>
      <c r="F11621" s="2">
        <v>18242.149999999987</v>
      </c>
      <c r="G11621" s="2">
        <v>93.1</v>
      </c>
      <c r="H11621" s="2">
        <v>11.64</v>
      </c>
      <c r="I11621" s="2">
        <v>17999.159999999934</v>
      </c>
    </row>
    <row r="11622" spans="1:9">
      <c r="A11622" s="2">
        <v>277250</v>
      </c>
      <c r="B11622" s="2" t="s">
        <v>68</v>
      </c>
      <c r="C11622" s="2">
        <v>0.125</v>
      </c>
      <c r="D11622" s="2">
        <v>95.6</v>
      </c>
      <c r="E11622" s="2">
        <v>11.95</v>
      </c>
      <c r="F11622" s="2">
        <v>18710.99000000014</v>
      </c>
      <c r="G11622" s="2">
        <v>95.6</v>
      </c>
      <c r="H11622" s="2">
        <v>11.95</v>
      </c>
      <c r="I11622" s="2">
        <v>18461.550000000097</v>
      </c>
    </row>
    <row r="11623" spans="1:9">
      <c r="A11623" s="2">
        <v>277250</v>
      </c>
      <c r="B11623" s="2" t="s">
        <v>69</v>
      </c>
      <c r="C11623" s="2">
        <v>0.1</v>
      </c>
      <c r="D11623" s="2">
        <v>97.59</v>
      </c>
      <c r="E11623" s="2">
        <v>9.76</v>
      </c>
      <c r="F11623" s="2">
        <v>15266.60000000011</v>
      </c>
      <c r="G11623" s="2">
        <v>97.59</v>
      </c>
      <c r="H11623" s="2">
        <v>9.76</v>
      </c>
      <c r="I11623" s="2">
        <v>15062.170000000075</v>
      </c>
    </row>
    <row r="11624" spans="1:9">
      <c r="A11624" s="2">
        <v>277250</v>
      </c>
      <c r="B11624" s="2" t="s">
        <v>70</v>
      </c>
      <c r="C11624" s="2">
        <v>0.1</v>
      </c>
      <c r="D11624" s="2">
        <v>99.58</v>
      </c>
      <c r="E11624" s="2">
        <v>9.9600000000000009</v>
      </c>
      <c r="F11624" s="2">
        <v>17242.450000000004</v>
      </c>
      <c r="G11624" s="2">
        <v>99.58</v>
      </c>
      <c r="H11624" s="2">
        <v>9.9600000000000009</v>
      </c>
      <c r="I11624" s="2">
        <v>16603.249999999945</v>
      </c>
    </row>
    <row r="11625" spans="1:9">
      <c r="A11625" s="2"/>
      <c r="B11625" s="2"/>
      <c r="C11625" s="2"/>
      <c r="D11625" s="2"/>
      <c r="E11625" s="2"/>
      <c r="F11625" s="2"/>
      <c r="G11625" s="2"/>
      <c r="H11625" s="2"/>
      <c r="I11625" s="2"/>
    </row>
    <row r="11626" spans="1:9">
      <c r="A11626" s="2">
        <v>277260</v>
      </c>
      <c r="B11626" s="2" t="s">
        <v>65</v>
      </c>
      <c r="C11626" s="2">
        <v>0.04</v>
      </c>
      <c r="D11626" s="2">
        <v>90.02</v>
      </c>
      <c r="E11626" s="2">
        <v>3.6</v>
      </c>
      <c r="F11626" s="2">
        <v>5639.2300000000405</v>
      </c>
      <c r="G11626" s="2">
        <v>90.02</v>
      </c>
      <c r="H11626" s="2">
        <v>3.6</v>
      </c>
      <c r="I11626" s="2">
        <v>5563.5200000000304</v>
      </c>
    </row>
    <row r="11627" spans="1:9">
      <c r="A11627" s="2">
        <v>277260</v>
      </c>
      <c r="B11627" s="2" t="s">
        <v>66</v>
      </c>
      <c r="C11627" s="2">
        <v>0.1</v>
      </c>
      <c r="D11627" s="2">
        <v>90.02</v>
      </c>
      <c r="E11627" s="2">
        <v>9</v>
      </c>
      <c r="F11627" s="2">
        <v>14088.530000000042</v>
      </c>
      <c r="G11627" s="2">
        <v>90.02</v>
      </c>
      <c r="H11627" s="2">
        <v>9</v>
      </c>
      <c r="I11627" s="2">
        <v>13900.229999999992</v>
      </c>
    </row>
    <row r="11628" spans="1:9">
      <c r="A11628" s="2">
        <v>277260</v>
      </c>
      <c r="B11628" s="2" t="s">
        <v>67</v>
      </c>
      <c r="C11628" s="2">
        <v>0.125</v>
      </c>
      <c r="D11628" s="2">
        <v>93.42</v>
      </c>
      <c r="E11628" s="2">
        <v>11.68</v>
      </c>
      <c r="F11628" s="2">
        <v>18253.829999999987</v>
      </c>
      <c r="G11628" s="2">
        <v>93.42</v>
      </c>
      <c r="H11628" s="2">
        <v>11.68</v>
      </c>
      <c r="I11628" s="2">
        <v>18010.839999999935</v>
      </c>
    </row>
    <row r="11629" spans="1:9">
      <c r="A11629" s="2">
        <v>277260</v>
      </c>
      <c r="B11629" s="2" t="s">
        <v>68</v>
      </c>
      <c r="C11629" s="2">
        <v>0.125</v>
      </c>
      <c r="D11629" s="2">
        <v>95.92</v>
      </c>
      <c r="E11629" s="2">
        <v>11.99</v>
      </c>
      <c r="F11629" s="2">
        <v>18722.980000000141</v>
      </c>
      <c r="G11629" s="2">
        <v>95.92</v>
      </c>
      <c r="H11629" s="2">
        <v>11.99</v>
      </c>
      <c r="I11629" s="2">
        <v>18473.540000000099</v>
      </c>
    </row>
    <row r="11630" spans="1:9">
      <c r="A11630" s="2">
        <v>277260</v>
      </c>
      <c r="B11630" s="2" t="s">
        <v>69</v>
      </c>
      <c r="C11630" s="2">
        <v>0.1</v>
      </c>
      <c r="D11630" s="2">
        <v>97.92</v>
      </c>
      <c r="E11630" s="2">
        <v>9.7899999999999991</v>
      </c>
      <c r="F11630" s="2">
        <v>15276.39000000011</v>
      </c>
      <c r="G11630" s="2">
        <v>97.92</v>
      </c>
      <c r="H11630" s="2">
        <v>9.7899999999999991</v>
      </c>
      <c r="I11630" s="2">
        <v>15071.960000000076</v>
      </c>
    </row>
    <row r="11631" spans="1:9">
      <c r="A11631" s="2">
        <v>277260</v>
      </c>
      <c r="B11631" s="2" t="s">
        <v>70</v>
      </c>
      <c r="C11631" s="2">
        <v>0.1</v>
      </c>
      <c r="D11631" s="2">
        <v>99.92</v>
      </c>
      <c r="E11631" s="2">
        <v>9.99</v>
      </c>
      <c r="F11631" s="2">
        <v>17252.440000000006</v>
      </c>
      <c r="G11631" s="2">
        <v>99.92</v>
      </c>
      <c r="H11631" s="2">
        <v>9.99</v>
      </c>
      <c r="I11631" s="2">
        <v>16613.239999999947</v>
      </c>
    </row>
    <row r="11632" spans="1:9">
      <c r="A11632" s="2"/>
      <c r="B11632" s="2"/>
      <c r="C11632" s="2"/>
      <c r="D11632" s="2"/>
      <c r="E11632" s="2"/>
      <c r="F11632" s="2"/>
      <c r="G11632" s="2"/>
      <c r="H11632" s="2"/>
      <c r="I11632" s="2"/>
    </row>
    <row r="11633" spans="1:9">
      <c r="A11633" s="2">
        <v>277270</v>
      </c>
      <c r="B11633" s="2" t="s">
        <v>65</v>
      </c>
      <c r="C11633" s="2">
        <v>0.04</v>
      </c>
      <c r="D11633" s="2">
        <v>90.02</v>
      </c>
      <c r="E11633" s="2">
        <v>3.6</v>
      </c>
      <c r="F11633" s="2">
        <v>5642.8300000000409</v>
      </c>
      <c r="G11633" s="2">
        <v>90.02</v>
      </c>
      <c r="H11633" s="2">
        <v>3.6</v>
      </c>
      <c r="I11633" s="2">
        <v>5567.1200000000308</v>
      </c>
    </row>
    <row r="11634" spans="1:9">
      <c r="A11634" s="2">
        <v>277270</v>
      </c>
      <c r="B11634" s="2" t="s">
        <v>66</v>
      </c>
      <c r="C11634" s="2">
        <v>0.1</v>
      </c>
      <c r="D11634" s="2">
        <v>90.02</v>
      </c>
      <c r="E11634" s="2">
        <v>9</v>
      </c>
      <c r="F11634" s="2">
        <v>14097.530000000042</v>
      </c>
      <c r="G11634" s="2">
        <v>90.02</v>
      </c>
      <c r="H11634" s="2">
        <v>9</v>
      </c>
      <c r="I11634" s="2">
        <v>13909.229999999992</v>
      </c>
    </row>
    <row r="11635" spans="1:9">
      <c r="A11635" s="2">
        <v>277270</v>
      </c>
      <c r="B11635" s="2" t="s">
        <v>67</v>
      </c>
      <c r="C11635" s="2">
        <v>0.125</v>
      </c>
      <c r="D11635" s="2">
        <v>93.42</v>
      </c>
      <c r="E11635" s="2">
        <v>11.68</v>
      </c>
      <c r="F11635" s="2">
        <v>18265.509999999987</v>
      </c>
      <c r="G11635" s="2">
        <v>93.42</v>
      </c>
      <c r="H11635" s="2">
        <v>11.68</v>
      </c>
      <c r="I11635" s="2">
        <v>18022.519999999935</v>
      </c>
    </row>
    <row r="11636" spans="1:9">
      <c r="A11636" s="2">
        <v>277270</v>
      </c>
      <c r="B11636" s="2" t="s">
        <v>68</v>
      </c>
      <c r="C11636" s="2">
        <v>0.125</v>
      </c>
      <c r="D11636" s="2">
        <v>95.92</v>
      </c>
      <c r="E11636" s="2">
        <v>11.99</v>
      </c>
      <c r="F11636" s="2">
        <v>18734.970000000143</v>
      </c>
      <c r="G11636" s="2">
        <v>95.92</v>
      </c>
      <c r="H11636" s="2">
        <v>11.99</v>
      </c>
      <c r="I11636" s="2">
        <v>18485.530000000101</v>
      </c>
    </row>
    <row r="11637" spans="1:9">
      <c r="A11637" s="2">
        <v>277270</v>
      </c>
      <c r="B11637" s="2" t="s">
        <v>69</v>
      </c>
      <c r="C11637" s="2">
        <v>0.1</v>
      </c>
      <c r="D11637" s="2">
        <v>97.92</v>
      </c>
      <c r="E11637" s="2">
        <v>9.7899999999999991</v>
      </c>
      <c r="F11637" s="2">
        <v>15286.180000000111</v>
      </c>
      <c r="G11637" s="2">
        <v>97.92</v>
      </c>
      <c r="H11637" s="2">
        <v>9.7899999999999991</v>
      </c>
      <c r="I11637" s="2">
        <v>15081.750000000076</v>
      </c>
    </row>
    <row r="11638" spans="1:9">
      <c r="A11638" s="2">
        <v>277270</v>
      </c>
      <c r="B11638" s="2" t="s">
        <v>70</v>
      </c>
      <c r="C11638" s="2">
        <v>0.1</v>
      </c>
      <c r="D11638" s="2">
        <v>99.92</v>
      </c>
      <c r="E11638" s="2">
        <v>9.99</v>
      </c>
      <c r="F11638" s="2">
        <v>17262.430000000008</v>
      </c>
      <c r="G11638" s="2">
        <v>99.92</v>
      </c>
      <c r="H11638" s="2">
        <v>9.99</v>
      </c>
      <c r="I11638" s="2">
        <v>16623.229999999949</v>
      </c>
    </row>
    <row r="11639" spans="1:9">
      <c r="A11639" s="2"/>
      <c r="B11639" s="2"/>
      <c r="C11639" s="2"/>
      <c r="D11639" s="2"/>
      <c r="E11639" s="2"/>
      <c r="F11639" s="2"/>
      <c r="G11639" s="2"/>
      <c r="H11639" s="2"/>
      <c r="I11639" s="2"/>
    </row>
    <row r="11640" spans="1:9">
      <c r="A11640" s="2">
        <v>277280</v>
      </c>
      <c r="B11640" s="2" t="s">
        <v>65</v>
      </c>
      <c r="C11640" s="2">
        <v>0.04</v>
      </c>
      <c r="D11640" s="2">
        <v>90.02</v>
      </c>
      <c r="E11640" s="2">
        <v>3.6</v>
      </c>
      <c r="F11640" s="2">
        <v>5646.4300000000412</v>
      </c>
      <c r="G11640" s="2">
        <v>90.02</v>
      </c>
      <c r="H11640" s="2">
        <v>3.6</v>
      </c>
      <c r="I11640" s="2">
        <v>5570.7200000000312</v>
      </c>
    </row>
    <row r="11641" spans="1:9">
      <c r="A11641" s="2">
        <v>277280</v>
      </c>
      <c r="B11641" s="2" t="s">
        <v>66</v>
      </c>
      <c r="C11641" s="2">
        <v>0.1</v>
      </c>
      <c r="D11641" s="2">
        <v>90.02</v>
      </c>
      <c r="E11641" s="2">
        <v>9</v>
      </c>
      <c r="F11641" s="2">
        <v>14106.530000000042</v>
      </c>
      <c r="G11641" s="2">
        <v>90.02</v>
      </c>
      <c r="H11641" s="2">
        <v>9</v>
      </c>
      <c r="I11641" s="2">
        <v>13918.229999999992</v>
      </c>
    </row>
    <row r="11642" spans="1:9">
      <c r="A11642" s="2">
        <v>277280</v>
      </c>
      <c r="B11642" s="2" t="s">
        <v>67</v>
      </c>
      <c r="C11642" s="2">
        <v>0.125</v>
      </c>
      <c r="D11642" s="2">
        <v>93.42</v>
      </c>
      <c r="E11642" s="2">
        <v>11.68</v>
      </c>
      <c r="F11642" s="2">
        <v>18277.189999999988</v>
      </c>
      <c r="G11642" s="2">
        <v>93.42</v>
      </c>
      <c r="H11642" s="2">
        <v>11.68</v>
      </c>
      <c r="I11642" s="2">
        <v>18034.199999999935</v>
      </c>
    </row>
    <row r="11643" spans="1:9">
      <c r="A11643" s="2">
        <v>277280</v>
      </c>
      <c r="B11643" s="2" t="s">
        <v>68</v>
      </c>
      <c r="C11643" s="2">
        <v>0.125</v>
      </c>
      <c r="D11643" s="2">
        <v>95.92</v>
      </c>
      <c r="E11643" s="2">
        <v>11.99</v>
      </c>
      <c r="F11643" s="2">
        <v>18746.960000000145</v>
      </c>
      <c r="G11643" s="2">
        <v>95.92</v>
      </c>
      <c r="H11643" s="2">
        <v>11.99</v>
      </c>
      <c r="I11643" s="2">
        <v>18497.520000000102</v>
      </c>
    </row>
    <row r="11644" spans="1:9">
      <c r="A11644" s="2">
        <v>277280</v>
      </c>
      <c r="B11644" s="2" t="s">
        <v>69</v>
      </c>
      <c r="C11644" s="2">
        <v>0.1</v>
      </c>
      <c r="D11644" s="2">
        <v>97.92</v>
      </c>
      <c r="E11644" s="2">
        <v>9.7899999999999991</v>
      </c>
      <c r="F11644" s="2">
        <v>15295.970000000112</v>
      </c>
      <c r="G11644" s="2">
        <v>97.92</v>
      </c>
      <c r="H11644" s="2">
        <v>9.7899999999999991</v>
      </c>
      <c r="I11644" s="2">
        <v>15091.540000000077</v>
      </c>
    </row>
    <row r="11645" spans="1:9">
      <c r="A11645" s="2">
        <v>277280</v>
      </c>
      <c r="B11645" s="2" t="s">
        <v>70</v>
      </c>
      <c r="C11645" s="2">
        <v>0.1</v>
      </c>
      <c r="D11645" s="2">
        <v>99.92</v>
      </c>
      <c r="E11645" s="2">
        <v>9.99</v>
      </c>
      <c r="F11645" s="2">
        <v>17272.420000000009</v>
      </c>
      <c r="G11645" s="2">
        <v>99.92</v>
      </c>
      <c r="H11645" s="2">
        <v>9.99</v>
      </c>
      <c r="I11645" s="2">
        <v>16633.21999999995</v>
      </c>
    </row>
    <row r="11646" spans="1:9">
      <c r="A11646" s="2"/>
      <c r="B11646" s="2"/>
      <c r="C11646" s="2"/>
      <c r="D11646" s="2"/>
      <c r="E11646" s="2"/>
      <c r="F11646" s="2"/>
      <c r="G11646" s="2"/>
      <c r="H11646" s="2"/>
      <c r="I11646" s="2"/>
    </row>
    <row r="11647" spans="1:9">
      <c r="A11647" s="2">
        <v>277290</v>
      </c>
      <c r="B11647" s="2" t="s">
        <v>65</v>
      </c>
      <c r="C11647" s="2">
        <v>0.04</v>
      </c>
      <c r="D11647" s="2">
        <v>90.02</v>
      </c>
      <c r="E11647" s="2">
        <v>3.6</v>
      </c>
      <c r="F11647" s="2">
        <v>5650.0300000000416</v>
      </c>
      <c r="G11647" s="2">
        <v>90.02</v>
      </c>
      <c r="H11647" s="2">
        <v>3.6</v>
      </c>
      <c r="I11647" s="2">
        <v>5574.3200000000315</v>
      </c>
    </row>
    <row r="11648" spans="1:9">
      <c r="A11648" s="2">
        <v>277290</v>
      </c>
      <c r="B11648" s="2" t="s">
        <v>66</v>
      </c>
      <c r="C11648" s="2">
        <v>0.1</v>
      </c>
      <c r="D11648" s="2">
        <v>90.02</v>
      </c>
      <c r="E11648" s="2">
        <v>9</v>
      </c>
      <c r="F11648" s="2">
        <v>14115.530000000042</v>
      </c>
      <c r="G11648" s="2">
        <v>90.02</v>
      </c>
      <c r="H11648" s="2">
        <v>9</v>
      </c>
      <c r="I11648" s="2">
        <v>13927.229999999992</v>
      </c>
    </row>
    <row r="11649" spans="1:9">
      <c r="A11649" s="2">
        <v>277290</v>
      </c>
      <c r="B11649" s="2" t="s">
        <v>67</v>
      </c>
      <c r="C11649" s="2">
        <v>0.125</v>
      </c>
      <c r="D11649" s="2">
        <v>93.42</v>
      </c>
      <c r="E11649" s="2">
        <v>11.68</v>
      </c>
      <c r="F11649" s="2">
        <v>18288.869999999988</v>
      </c>
      <c r="G11649" s="2">
        <v>93.42</v>
      </c>
      <c r="H11649" s="2">
        <v>11.68</v>
      </c>
      <c r="I11649" s="2">
        <v>18045.879999999936</v>
      </c>
    </row>
    <row r="11650" spans="1:9">
      <c r="A11650" s="2">
        <v>277290</v>
      </c>
      <c r="B11650" s="2" t="s">
        <v>68</v>
      </c>
      <c r="C11650" s="2">
        <v>0.125</v>
      </c>
      <c r="D11650" s="2">
        <v>95.92</v>
      </c>
      <c r="E11650" s="2">
        <v>11.99</v>
      </c>
      <c r="F11650" s="2">
        <v>18758.950000000146</v>
      </c>
      <c r="G11650" s="2">
        <v>95.92</v>
      </c>
      <c r="H11650" s="2">
        <v>11.99</v>
      </c>
      <c r="I11650" s="2">
        <v>18509.510000000104</v>
      </c>
    </row>
    <row r="11651" spans="1:9">
      <c r="A11651" s="2">
        <v>277290</v>
      </c>
      <c r="B11651" s="2" t="s">
        <v>69</v>
      </c>
      <c r="C11651" s="2">
        <v>0.1</v>
      </c>
      <c r="D11651" s="2">
        <v>97.92</v>
      </c>
      <c r="E11651" s="2">
        <v>9.7899999999999991</v>
      </c>
      <c r="F11651" s="2">
        <v>15305.760000000113</v>
      </c>
      <c r="G11651" s="2">
        <v>97.92</v>
      </c>
      <c r="H11651" s="2">
        <v>9.7899999999999991</v>
      </c>
      <c r="I11651" s="2">
        <v>15101.330000000078</v>
      </c>
    </row>
    <row r="11652" spans="1:9">
      <c r="A11652" s="2">
        <v>277290</v>
      </c>
      <c r="B11652" s="2" t="s">
        <v>70</v>
      </c>
      <c r="C11652" s="2">
        <v>0.1</v>
      </c>
      <c r="D11652" s="2">
        <v>99.92</v>
      </c>
      <c r="E11652" s="2">
        <v>9.99</v>
      </c>
      <c r="F11652" s="2">
        <v>17282.410000000011</v>
      </c>
      <c r="G11652" s="2">
        <v>99.92</v>
      </c>
      <c r="H11652" s="2">
        <v>9.99</v>
      </c>
      <c r="I11652" s="2">
        <v>16643.209999999952</v>
      </c>
    </row>
    <row r="11653" spans="1:9">
      <c r="A11653" s="2"/>
      <c r="B11653" s="2"/>
      <c r="C11653" s="2"/>
      <c r="D11653" s="2"/>
      <c r="E11653" s="2"/>
      <c r="F11653" s="2"/>
      <c r="G11653" s="2"/>
      <c r="H11653" s="2"/>
      <c r="I11653" s="2"/>
    </row>
    <row r="11654" spans="1:9">
      <c r="A11654" s="2">
        <v>277300</v>
      </c>
      <c r="B11654" s="2" t="s">
        <v>65</v>
      </c>
      <c r="C11654" s="2">
        <v>0.04</v>
      </c>
      <c r="D11654" s="2">
        <v>90.02</v>
      </c>
      <c r="E11654" s="2">
        <v>3.6</v>
      </c>
      <c r="F11654" s="2">
        <v>5653.6300000000419</v>
      </c>
      <c r="G11654" s="2">
        <v>90.02</v>
      </c>
      <c r="H11654" s="2">
        <v>3.6</v>
      </c>
      <c r="I11654" s="2">
        <v>5577.9200000000319</v>
      </c>
    </row>
    <row r="11655" spans="1:9">
      <c r="A11655" s="2">
        <v>277300</v>
      </c>
      <c r="B11655" s="2" t="s">
        <v>66</v>
      </c>
      <c r="C11655" s="2">
        <v>0.1</v>
      </c>
      <c r="D11655" s="2">
        <v>90.02</v>
      </c>
      <c r="E11655" s="2">
        <v>9</v>
      </c>
      <c r="F11655" s="2">
        <v>14124.530000000042</v>
      </c>
      <c r="G11655" s="2">
        <v>90.02</v>
      </c>
      <c r="H11655" s="2">
        <v>9</v>
      </c>
      <c r="I11655" s="2">
        <v>13936.229999999992</v>
      </c>
    </row>
    <row r="11656" spans="1:9">
      <c r="A11656" s="2">
        <v>277300</v>
      </c>
      <c r="B11656" s="2" t="s">
        <v>67</v>
      </c>
      <c r="C11656" s="2">
        <v>0.125</v>
      </c>
      <c r="D11656" s="2">
        <v>93.42</v>
      </c>
      <c r="E11656" s="2">
        <v>11.68</v>
      </c>
      <c r="F11656" s="2">
        <v>18300.549999999988</v>
      </c>
      <c r="G11656" s="2">
        <v>93.42</v>
      </c>
      <c r="H11656" s="2">
        <v>11.68</v>
      </c>
      <c r="I11656" s="2">
        <v>18057.559999999936</v>
      </c>
    </row>
    <row r="11657" spans="1:9">
      <c r="A11657" s="2">
        <v>277300</v>
      </c>
      <c r="B11657" s="2" t="s">
        <v>68</v>
      </c>
      <c r="C11657" s="2">
        <v>0.125</v>
      </c>
      <c r="D11657" s="2">
        <v>95.92</v>
      </c>
      <c r="E11657" s="2">
        <v>11.99</v>
      </c>
      <c r="F11657" s="2">
        <v>18770.940000000148</v>
      </c>
      <c r="G11657" s="2">
        <v>95.92</v>
      </c>
      <c r="H11657" s="2">
        <v>11.99</v>
      </c>
      <c r="I11657" s="2">
        <v>18521.500000000106</v>
      </c>
    </row>
    <row r="11658" spans="1:9">
      <c r="A11658" s="2">
        <v>277300</v>
      </c>
      <c r="B11658" s="2" t="s">
        <v>69</v>
      </c>
      <c r="C11658" s="2">
        <v>0.1</v>
      </c>
      <c r="D11658" s="2">
        <v>97.92</v>
      </c>
      <c r="E11658" s="2">
        <v>9.7899999999999991</v>
      </c>
      <c r="F11658" s="2">
        <v>15315.550000000114</v>
      </c>
      <c r="G11658" s="2">
        <v>97.92</v>
      </c>
      <c r="H11658" s="2">
        <v>9.7899999999999991</v>
      </c>
      <c r="I11658" s="2">
        <v>15111.120000000079</v>
      </c>
    </row>
    <row r="11659" spans="1:9">
      <c r="A11659" s="2">
        <v>277300</v>
      </c>
      <c r="B11659" s="2" t="s">
        <v>70</v>
      </c>
      <c r="C11659" s="2">
        <v>0.1</v>
      </c>
      <c r="D11659" s="2">
        <v>99.92</v>
      </c>
      <c r="E11659" s="2">
        <v>9.99</v>
      </c>
      <c r="F11659" s="2">
        <v>17292.400000000012</v>
      </c>
      <c r="G11659" s="2">
        <v>113.77</v>
      </c>
      <c r="H11659" s="2">
        <v>11.33</v>
      </c>
      <c r="I11659" s="2">
        <v>16654.539999999954</v>
      </c>
    </row>
    <row r="11660" spans="1:9">
      <c r="A11660" s="2"/>
      <c r="B11660" s="2"/>
      <c r="C11660" s="2"/>
      <c r="D11660" s="2"/>
      <c r="E11660" s="2"/>
      <c r="F11660" s="2"/>
      <c r="G11660" s="2"/>
      <c r="H11660" s="2"/>
      <c r="I11660" s="2"/>
    </row>
    <row r="11661" spans="1:9">
      <c r="A11661" s="2">
        <v>277310</v>
      </c>
      <c r="B11661" s="2" t="s">
        <v>65</v>
      </c>
      <c r="C11661" s="2">
        <v>0.04</v>
      </c>
      <c r="D11661" s="2">
        <v>90.02</v>
      </c>
      <c r="E11661" s="2">
        <v>3.6</v>
      </c>
      <c r="F11661" s="2">
        <v>5657.2300000000423</v>
      </c>
      <c r="G11661" s="2">
        <v>90.02</v>
      </c>
      <c r="H11661" s="2">
        <v>3.6</v>
      </c>
      <c r="I11661" s="2">
        <v>5581.5200000000323</v>
      </c>
    </row>
    <row r="11662" spans="1:9">
      <c r="A11662" s="2">
        <v>277310</v>
      </c>
      <c r="B11662" s="2" t="s">
        <v>66</v>
      </c>
      <c r="C11662" s="2">
        <v>0.1</v>
      </c>
      <c r="D11662" s="2">
        <v>90.02</v>
      </c>
      <c r="E11662" s="2">
        <v>9</v>
      </c>
      <c r="F11662" s="2">
        <v>14133.530000000042</v>
      </c>
      <c r="G11662" s="2">
        <v>90.02</v>
      </c>
      <c r="H11662" s="2">
        <v>9</v>
      </c>
      <c r="I11662" s="2">
        <v>13945.229999999992</v>
      </c>
    </row>
    <row r="11663" spans="1:9">
      <c r="A11663" s="2">
        <v>277310</v>
      </c>
      <c r="B11663" s="2" t="s">
        <v>67</v>
      </c>
      <c r="C11663" s="2">
        <v>0.125</v>
      </c>
      <c r="D11663" s="2">
        <v>93.42</v>
      </c>
      <c r="E11663" s="2">
        <v>11.68</v>
      </c>
      <c r="F11663" s="2">
        <v>18312.229999999989</v>
      </c>
      <c r="G11663" s="2">
        <v>93.42</v>
      </c>
      <c r="H11663" s="2">
        <v>11.68</v>
      </c>
      <c r="I11663" s="2">
        <v>18069.239999999936</v>
      </c>
    </row>
    <row r="11664" spans="1:9">
      <c r="A11664" s="2">
        <v>277310</v>
      </c>
      <c r="B11664" s="2" t="s">
        <v>68</v>
      </c>
      <c r="C11664" s="2">
        <v>0.125</v>
      </c>
      <c r="D11664" s="2">
        <v>95.92</v>
      </c>
      <c r="E11664" s="2">
        <v>11.99</v>
      </c>
      <c r="F11664" s="2">
        <v>18782.930000000149</v>
      </c>
      <c r="G11664" s="2">
        <v>95.92</v>
      </c>
      <c r="H11664" s="2">
        <v>11.99</v>
      </c>
      <c r="I11664" s="2">
        <v>18533.490000000107</v>
      </c>
    </row>
    <row r="11665" spans="1:9">
      <c r="A11665" s="2">
        <v>277310</v>
      </c>
      <c r="B11665" s="2" t="s">
        <v>69</v>
      </c>
      <c r="C11665" s="2">
        <v>0.1</v>
      </c>
      <c r="D11665" s="2">
        <v>97.92</v>
      </c>
      <c r="E11665" s="2">
        <v>9.7899999999999991</v>
      </c>
      <c r="F11665" s="2">
        <v>15325.340000000115</v>
      </c>
      <c r="G11665" s="2">
        <v>97.92</v>
      </c>
      <c r="H11665" s="2">
        <v>9.7899999999999991</v>
      </c>
      <c r="I11665" s="2">
        <v>15120.91000000008</v>
      </c>
    </row>
    <row r="11666" spans="1:9">
      <c r="A11666" s="2">
        <v>277310</v>
      </c>
      <c r="B11666" s="2" t="s">
        <v>70</v>
      </c>
      <c r="C11666" s="2">
        <v>0.1</v>
      </c>
      <c r="D11666" s="2">
        <v>99.92</v>
      </c>
      <c r="E11666" s="2">
        <v>9.99</v>
      </c>
      <c r="F11666" s="2">
        <v>17302.390000000014</v>
      </c>
      <c r="G11666" s="2">
        <v>127.62</v>
      </c>
      <c r="H11666" s="2">
        <v>12.66</v>
      </c>
      <c r="I11666" s="2">
        <v>16667.199999999953</v>
      </c>
    </row>
    <row r="11667" spans="1:9">
      <c r="A11667" s="2"/>
      <c r="B11667" s="2"/>
      <c r="C11667" s="2"/>
      <c r="D11667" s="2"/>
      <c r="E11667" s="2"/>
      <c r="F11667" s="2"/>
      <c r="G11667" s="2"/>
      <c r="H11667" s="2"/>
      <c r="I11667" s="2"/>
    </row>
    <row r="11668" spans="1:9">
      <c r="A11668" s="2">
        <v>277320</v>
      </c>
      <c r="B11668" s="2" t="s">
        <v>65</v>
      </c>
      <c r="C11668" s="2">
        <v>0.04</v>
      </c>
      <c r="D11668" s="2">
        <v>90.02</v>
      </c>
      <c r="E11668" s="2">
        <v>3.6</v>
      </c>
      <c r="F11668" s="2">
        <v>5660.8300000000427</v>
      </c>
      <c r="G11668" s="2">
        <v>90.02</v>
      </c>
      <c r="H11668" s="2">
        <v>3.6</v>
      </c>
      <c r="I11668" s="2">
        <v>5585.1200000000326</v>
      </c>
    </row>
    <row r="11669" spans="1:9">
      <c r="A11669" s="2">
        <v>277320</v>
      </c>
      <c r="B11669" s="2" t="s">
        <v>66</v>
      </c>
      <c r="C11669" s="2">
        <v>0.1</v>
      </c>
      <c r="D11669" s="2">
        <v>90.02</v>
      </c>
      <c r="E11669" s="2">
        <v>9</v>
      </c>
      <c r="F11669" s="2">
        <v>14142.530000000042</v>
      </c>
      <c r="G11669" s="2">
        <v>90.02</v>
      </c>
      <c r="H11669" s="2">
        <v>9</v>
      </c>
      <c r="I11669" s="2">
        <v>13954.229999999992</v>
      </c>
    </row>
    <row r="11670" spans="1:9">
      <c r="A11670" s="2">
        <v>277320</v>
      </c>
      <c r="B11670" s="2" t="s">
        <v>67</v>
      </c>
      <c r="C11670" s="2">
        <v>0.125</v>
      </c>
      <c r="D11670" s="2">
        <v>93.42</v>
      </c>
      <c r="E11670" s="2">
        <v>11.68</v>
      </c>
      <c r="F11670" s="2">
        <v>18323.909999999989</v>
      </c>
      <c r="G11670" s="2">
        <v>93.42</v>
      </c>
      <c r="H11670" s="2">
        <v>11.68</v>
      </c>
      <c r="I11670" s="2">
        <v>18080.919999999936</v>
      </c>
    </row>
    <row r="11671" spans="1:9">
      <c r="A11671" s="2">
        <v>277320</v>
      </c>
      <c r="B11671" s="2" t="s">
        <v>68</v>
      </c>
      <c r="C11671" s="2">
        <v>0.125</v>
      </c>
      <c r="D11671" s="2">
        <v>95.92</v>
      </c>
      <c r="E11671" s="2">
        <v>11.99</v>
      </c>
      <c r="F11671" s="2">
        <v>18794.920000000151</v>
      </c>
      <c r="G11671" s="2">
        <v>95.92</v>
      </c>
      <c r="H11671" s="2">
        <v>11.99</v>
      </c>
      <c r="I11671" s="2">
        <v>18545.480000000109</v>
      </c>
    </row>
    <row r="11672" spans="1:9">
      <c r="A11672" s="2">
        <v>277320</v>
      </c>
      <c r="B11672" s="2" t="s">
        <v>69</v>
      </c>
      <c r="C11672" s="2">
        <v>0.1</v>
      </c>
      <c r="D11672" s="2">
        <v>97.92</v>
      </c>
      <c r="E11672" s="2">
        <v>9.7899999999999991</v>
      </c>
      <c r="F11672" s="2">
        <v>15335.130000000116</v>
      </c>
      <c r="G11672" s="2">
        <v>97.92</v>
      </c>
      <c r="H11672" s="2">
        <v>9.7899999999999991</v>
      </c>
      <c r="I11672" s="2">
        <v>15130.700000000081</v>
      </c>
    </row>
    <row r="11673" spans="1:9">
      <c r="A11673" s="2">
        <v>277320</v>
      </c>
      <c r="B11673" s="2" t="s">
        <v>70</v>
      </c>
      <c r="C11673" s="2">
        <v>0.1</v>
      </c>
      <c r="D11673" s="2">
        <v>99.92</v>
      </c>
      <c r="E11673" s="2">
        <v>9.99</v>
      </c>
      <c r="F11673" s="2">
        <v>17312.380000000016</v>
      </c>
      <c r="G11673" s="2">
        <v>127.62</v>
      </c>
      <c r="H11673" s="2">
        <v>12.66</v>
      </c>
      <c r="I11673" s="2">
        <v>16679.859999999953</v>
      </c>
    </row>
    <row r="11674" spans="1:9">
      <c r="A11674" s="2"/>
      <c r="B11674" s="2"/>
      <c r="C11674" s="2"/>
      <c r="D11674" s="2"/>
      <c r="E11674" s="2"/>
      <c r="F11674" s="2"/>
      <c r="G11674" s="2"/>
      <c r="H11674" s="2"/>
      <c r="I11674" s="2"/>
    </row>
    <row r="11675" spans="1:9">
      <c r="A11675" s="2">
        <v>277330</v>
      </c>
      <c r="B11675" s="2" t="s">
        <v>65</v>
      </c>
      <c r="C11675" s="2">
        <v>0.04</v>
      </c>
      <c r="D11675" s="2">
        <v>90.02</v>
      </c>
      <c r="E11675" s="2">
        <v>3.6</v>
      </c>
      <c r="F11675" s="2">
        <v>5664.430000000043</v>
      </c>
      <c r="G11675" s="2">
        <v>90.02</v>
      </c>
      <c r="H11675" s="2">
        <v>3.6</v>
      </c>
      <c r="I11675" s="2">
        <v>5588.720000000033</v>
      </c>
    </row>
    <row r="11676" spans="1:9">
      <c r="A11676" s="2">
        <v>277330</v>
      </c>
      <c r="B11676" s="2" t="s">
        <v>66</v>
      </c>
      <c r="C11676" s="2">
        <v>0.1</v>
      </c>
      <c r="D11676" s="2">
        <v>90.02</v>
      </c>
      <c r="E11676" s="2">
        <v>9</v>
      </c>
      <c r="F11676" s="2">
        <v>14151.530000000042</v>
      </c>
      <c r="G11676" s="2">
        <v>90.02</v>
      </c>
      <c r="H11676" s="2">
        <v>9</v>
      </c>
      <c r="I11676" s="2">
        <v>13963.229999999992</v>
      </c>
    </row>
    <row r="11677" spans="1:9">
      <c r="A11677" s="2">
        <v>277330</v>
      </c>
      <c r="B11677" s="2" t="s">
        <v>67</v>
      </c>
      <c r="C11677" s="2">
        <v>0.125</v>
      </c>
      <c r="D11677" s="2">
        <v>93.42</v>
      </c>
      <c r="E11677" s="2">
        <v>11.68</v>
      </c>
      <c r="F11677" s="2">
        <v>18335.589999999989</v>
      </c>
      <c r="G11677" s="2">
        <v>93.42</v>
      </c>
      <c r="H11677" s="2">
        <v>11.68</v>
      </c>
      <c r="I11677" s="2">
        <v>18092.599999999937</v>
      </c>
    </row>
    <row r="11678" spans="1:9">
      <c r="A11678" s="2">
        <v>277330</v>
      </c>
      <c r="B11678" s="2" t="s">
        <v>68</v>
      </c>
      <c r="C11678" s="2">
        <v>0.125</v>
      </c>
      <c r="D11678" s="2">
        <v>95.92</v>
      </c>
      <c r="E11678" s="2">
        <v>11.99</v>
      </c>
      <c r="F11678" s="2">
        <v>18806.910000000153</v>
      </c>
      <c r="G11678" s="2">
        <v>95.92</v>
      </c>
      <c r="H11678" s="2">
        <v>11.99</v>
      </c>
      <c r="I11678" s="2">
        <v>18557.47000000011</v>
      </c>
    </row>
    <row r="11679" spans="1:9">
      <c r="A11679" s="2">
        <v>277330</v>
      </c>
      <c r="B11679" s="2" t="s">
        <v>69</v>
      </c>
      <c r="C11679" s="2">
        <v>0.1</v>
      </c>
      <c r="D11679" s="2">
        <v>97.92</v>
      </c>
      <c r="E11679" s="2">
        <v>9.7899999999999991</v>
      </c>
      <c r="F11679" s="2">
        <v>15344.920000000116</v>
      </c>
      <c r="G11679" s="2">
        <v>97.92</v>
      </c>
      <c r="H11679" s="2">
        <v>9.7899999999999991</v>
      </c>
      <c r="I11679" s="2">
        <v>15140.490000000082</v>
      </c>
    </row>
    <row r="11680" spans="1:9">
      <c r="A11680" s="2">
        <v>277330</v>
      </c>
      <c r="B11680" s="2" t="s">
        <v>70</v>
      </c>
      <c r="C11680" s="2">
        <v>0.1</v>
      </c>
      <c r="D11680" s="2">
        <v>99.92</v>
      </c>
      <c r="E11680" s="2">
        <v>9.99</v>
      </c>
      <c r="F11680" s="2">
        <v>17322.370000000017</v>
      </c>
      <c r="G11680" s="2">
        <v>127.62</v>
      </c>
      <c r="H11680" s="2">
        <v>12.66</v>
      </c>
      <c r="I11680" s="2">
        <v>16692.519999999953</v>
      </c>
    </row>
    <row r="11681" spans="1:9">
      <c r="A11681" s="2"/>
      <c r="B11681" s="2"/>
      <c r="C11681" s="2"/>
      <c r="D11681" s="2"/>
      <c r="E11681" s="2"/>
      <c r="F11681" s="2"/>
      <c r="G11681" s="2"/>
      <c r="H11681" s="2"/>
      <c r="I11681" s="2"/>
    </row>
    <row r="11682" spans="1:9">
      <c r="A11682" s="2">
        <v>277340</v>
      </c>
      <c r="B11682" s="2" t="s">
        <v>65</v>
      </c>
      <c r="C11682" s="2">
        <v>0.04</v>
      </c>
      <c r="D11682" s="2">
        <v>90.02</v>
      </c>
      <c r="E11682" s="2">
        <v>3.6</v>
      </c>
      <c r="F11682" s="2">
        <v>5668.0300000000434</v>
      </c>
      <c r="G11682" s="2">
        <v>90.02</v>
      </c>
      <c r="H11682" s="2">
        <v>3.6</v>
      </c>
      <c r="I11682" s="2">
        <v>5592.3200000000334</v>
      </c>
    </row>
    <row r="11683" spans="1:9">
      <c r="A11683" s="2">
        <v>277340</v>
      </c>
      <c r="B11683" s="2" t="s">
        <v>66</v>
      </c>
      <c r="C11683" s="2">
        <v>0.1</v>
      </c>
      <c r="D11683" s="2">
        <v>90.02</v>
      </c>
      <c r="E11683" s="2">
        <v>9</v>
      </c>
      <c r="F11683" s="2">
        <v>14160.530000000042</v>
      </c>
      <c r="G11683" s="2">
        <v>90.02</v>
      </c>
      <c r="H11683" s="2">
        <v>9</v>
      </c>
      <c r="I11683" s="2">
        <v>13972.229999999992</v>
      </c>
    </row>
    <row r="11684" spans="1:9">
      <c r="A11684" s="2">
        <v>277340</v>
      </c>
      <c r="B11684" s="2" t="s">
        <v>67</v>
      </c>
      <c r="C11684" s="2">
        <v>0.125</v>
      </c>
      <c r="D11684" s="2">
        <v>93.42</v>
      </c>
      <c r="E11684" s="2">
        <v>11.68</v>
      </c>
      <c r="F11684" s="2">
        <v>18347.26999999999</v>
      </c>
      <c r="G11684" s="2">
        <v>93.42</v>
      </c>
      <c r="H11684" s="2">
        <v>11.68</v>
      </c>
      <c r="I11684" s="2">
        <v>18104.279999999937</v>
      </c>
    </row>
    <row r="11685" spans="1:9">
      <c r="A11685" s="2">
        <v>277340</v>
      </c>
      <c r="B11685" s="2" t="s">
        <v>68</v>
      </c>
      <c r="C11685" s="2">
        <v>0.125</v>
      </c>
      <c r="D11685" s="2">
        <v>95.92</v>
      </c>
      <c r="E11685" s="2">
        <v>11.99</v>
      </c>
      <c r="F11685" s="2">
        <v>18818.900000000154</v>
      </c>
      <c r="G11685" s="2">
        <v>95.92</v>
      </c>
      <c r="H11685" s="2">
        <v>11.99</v>
      </c>
      <c r="I11685" s="2">
        <v>18569.460000000112</v>
      </c>
    </row>
    <row r="11686" spans="1:9">
      <c r="A11686" s="2">
        <v>277340</v>
      </c>
      <c r="B11686" s="2" t="s">
        <v>69</v>
      </c>
      <c r="C11686" s="2">
        <v>0.1</v>
      </c>
      <c r="D11686" s="2">
        <v>97.92</v>
      </c>
      <c r="E11686" s="2">
        <v>9.7899999999999991</v>
      </c>
      <c r="F11686" s="2">
        <v>15354.710000000117</v>
      </c>
      <c r="G11686" s="2">
        <v>97.92</v>
      </c>
      <c r="H11686" s="2">
        <v>9.7899999999999991</v>
      </c>
      <c r="I11686" s="2">
        <v>15150.280000000083</v>
      </c>
    </row>
    <row r="11687" spans="1:9">
      <c r="A11687" s="2">
        <v>277340</v>
      </c>
      <c r="B11687" s="2" t="s">
        <v>70</v>
      </c>
      <c r="C11687" s="2">
        <v>0.1</v>
      </c>
      <c r="D11687" s="2">
        <v>99.92</v>
      </c>
      <c r="E11687" s="2">
        <v>9.99</v>
      </c>
      <c r="F11687" s="2">
        <v>17332.360000000019</v>
      </c>
      <c r="G11687" s="2">
        <v>127.62</v>
      </c>
      <c r="H11687" s="2">
        <v>12.66</v>
      </c>
      <c r="I11687" s="2">
        <v>16705.179999999953</v>
      </c>
    </row>
    <row r="11688" spans="1:9">
      <c r="A11688" s="2"/>
      <c r="B11688" s="2"/>
      <c r="C11688" s="2"/>
      <c r="D11688" s="2"/>
      <c r="E11688" s="2"/>
      <c r="F11688" s="2"/>
      <c r="G11688" s="2"/>
      <c r="H11688" s="2"/>
      <c r="I11688" s="2"/>
    </row>
    <row r="11689" spans="1:9">
      <c r="A11689" s="2">
        <v>277350</v>
      </c>
      <c r="B11689" s="2" t="s">
        <v>65</v>
      </c>
      <c r="C11689" s="2">
        <v>0.04</v>
      </c>
      <c r="D11689" s="2">
        <v>90.02</v>
      </c>
      <c r="E11689" s="2">
        <v>3.6</v>
      </c>
      <c r="F11689" s="2">
        <v>5671.6300000000438</v>
      </c>
      <c r="G11689" s="2">
        <v>90.02</v>
      </c>
      <c r="H11689" s="2">
        <v>3.6</v>
      </c>
      <c r="I11689" s="2">
        <v>5595.9200000000337</v>
      </c>
    </row>
    <row r="11690" spans="1:9">
      <c r="A11690" s="2">
        <v>277350</v>
      </c>
      <c r="B11690" s="2" t="s">
        <v>66</v>
      </c>
      <c r="C11690" s="2">
        <v>0.1</v>
      </c>
      <c r="D11690" s="2">
        <v>90.02</v>
      </c>
      <c r="E11690" s="2">
        <v>9</v>
      </c>
      <c r="F11690" s="2">
        <v>14169.530000000042</v>
      </c>
      <c r="G11690" s="2">
        <v>90.02</v>
      </c>
      <c r="H11690" s="2">
        <v>9</v>
      </c>
      <c r="I11690" s="2">
        <v>13981.229999999992</v>
      </c>
    </row>
    <row r="11691" spans="1:9">
      <c r="A11691" s="2">
        <v>277350</v>
      </c>
      <c r="B11691" s="2" t="s">
        <v>67</v>
      </c>
      <c r="C11691" s="2">
        <v>0.125</v>
      </c>
      <c r="D11691" s="2">
        <v>93.42</v>
      </c>
      <c r="E11691" s="2">
        <v>11.68</v>
      </c>
      <c r="F11691" s="2">
        <v>18358.94999999999</v>
      </c>
      <c r="G11691" s="2">
        <v>93.42</v>
      </c>
      <c r="H11691" s="2">
        <v>11.68</v>
      </c>
      <c r="I11691" s="2">
        <v>18115.959999999937</v>
      </c>
    </row>
    <row r="11692" spans="1:9">
      <c r="A11692" s="2">
        <v>277350</v>
      </c>
      <c r="B11692" s="2" t="s">
        <v>68</v>
      </c>
      <c r="C11692" s="2">
        <v>0.125</v>
      </c>
      <c r="D11692" s="2">
        <v>95.92</v>
      </c>
      <c r="E11692" s="2">
        <v>11.99</v>
      </c>
      <c r="F11692" s="2">
        <v>18830.890000000156</v>
      </c>
      <c r="G11692" s="2">
        <v>95.92</v>
      </c>
      <c r="H11692" s="2">
        <v>11.99</v>
      </c>
      <c r="I11692" s="2">
        <v>18581.450000000114</v>
      </c>
    </row>
    <row r="11693" spans="1:9">
      <c r="A11693" s="2">
        <v>277350</v>
      </c>
      <c r="B11693" s="2" t="s">
        <v>69</v>
      </c>
      <c r="C11693" s="2">
        <v>0.1</v>
      </c>
      <c r="D11693" s="2">
        <v>97.92</v>
      </c>
      <c r="E11693" s="2">
        <v>9.7899999999999991</v>
      </c>
      <c r="F11693" s="2">
        <v>15364.500000000118</v>
      </c>
      <c r="G11693" s="2">
        <v>97.92</v>
      </c>
      <c r="H11693" s="2">
        <v>9.7899999999999991</v>
      </c>
      <c r="I11693" s="2">
        <v>15160.070000000083</v>
      </c>
    </row>
    <row r="11694" spans="1:9">
      <c r="A11694" s="2">
        <v>277350</v>
      </c>
      <c r="B11694" s="2" t="s">
        <v>70</v>
      </c>
      <c r="C11694" s="2">
        <v>0.1</v>
      </c>
      <c r="D11694" s="2">
        <v>99.92</v>
      </c>
      <c r="E11694" s="2">
        <v>9.99</v>
      </c>
      <c r="F11694" s="2">
        <v>17342.35000000002</v>
      </c>
      <c r="G11694" s="2">
        <v>127.62</v>
      </c>
      <c r="H11694" s="2">
        <v>12.66</v>
      </c>
      <c r="I11694" s="2">
        <v>16717.839999999953</v>
      </c>
    </row>
    <row r="11695" spans="1:9">
      <c r="A11695" s="2"/>
      <c r="B11695" s="2"/>
      <c r="C11695" s="2"/>
      <c r="D11695" s="2"/>
      <c r="E11695" s="2"/>
      <c r="F11695" s="2"/>
      <c r="G11695" s="2"/>
      <c r="H11695" s="2"/>
      <c r="I11695" s="2"/>
    </row>
    <row r="11696" spans="1:9">
      <c r="A11696" s="2">
        <v>277360</v>
      </c>
      <c r="B11696" s="2" t="s">
        <v>65</v>
      </c>
      <c r="C11696" s="2">
        <v>0.04</v>
      </c>
      <c r="D11696" s="2">
        <v>90.02</v>
      </c>
      <c r="E11696" s="2">
        <v>3.6</v>
      </c>
      <c r="F11696" s="2">
        <v>5675.2300000000441</v>
      </c>
      <c r="G11696" s="2">
        <v>90.02</v>
      </c>
      <c r="H11696" s="2">
        <v>3.6</v>
      </c>
      <c r="I11696" s="2">
        <v>5599.5200000000341</v>
      </c>
    </row>
    <row r="11697" spans="1:9">
      <c r="A11697" s="2">
        <v>277360</v>
      </c>
      <c r="B11697" s="2" t="s">
        <v>66</v>
      </c>
      <c r="C11697" s="2">
        <v>0.1</v>
      </c>
      <c r="D11697" s="2">
        <v>90.02</v>
      </c>
      <c r="E11697" s="2">
        <v>9</v>
      </c>
      <c r="F11697" s="2">
        <v>14178.530000000042</v>
      </c>
      <c r="G11697" s="2">
        <v>90.02</v>
      </c>
      <c r="H11697" s="2">
        <v>9</v>
      </c>
      <c r="I11697" s="2">
        <v>13990.229999999992</v>
      </c>
    </row>
    <row r="11698" spans="1:9">
      <c r="A11698" s="2">
        <v>277360</v>
      </c>
      <c r="B11698" s="2" t="s">
        <v>67</v>
      </c>
      <c r="C11698" s="2">
        <v>0.125</v>
      </c>
      <c r="D11698" s="2">
        <v>93.42</v>
      </c>
      <c r="E11698" s="2">
        <v>11.68</v>
      </c>
      <c r="F11698" s="2">
        <v>18370.62999999999</v>
      </c>
      <c r="G11698" s="2">
        <v>93.42</v>
      </c>
      <c r="H11698" s="2">
        <v>11.68</v>
      </c>
      <c r="I11698" s="2">
        <v>18127.639999999938</v>
      </c>
    </row>
    <row r="11699" spans="1:9">
      <c r="A11699" s="2">
        <v>277360</v>
      </c>
      <c r="B11699" s="2" t="s">
        <v>68</v>
      </c>
      <c r="C11699" s="2">
        <v>0.125</v>
      </c>
      <c r="D11699" s="2">
        <v>95.92</v>
      </c>
      <c r="E11699" s="2">
        <v>11.99</v>
      </c>
      <c r="F11699" s="2">
        <v>18842.880000000157</v>
      </c>
      <c r="G11699" s="2">
        <v>95.92</v>
      </c>
      <c r="H11699" s="2">
        <v>11.99</v>
      </c>
      <c r="I11699" s="2">
        <v>18593.440000000115</v>
      </c>
    </row>
    <row r="11700" spans="1:9">
      <c r="A11700" s="2">
        <v>277360</v>
      </c>
      <c r="B11700" s="2" t="s">
        <v>69</v>
      </c>
      <c r="C11700" s="2">
        <v>0.1</v>
      </c>
      <c r="D11700" s="2">
        <v>97.92</v>
      </c>
      <c r="E11700" s="2">
        <v>9.7899999999999991</v>
      </c>
      <c r="F11700" s="2">
        <v>15374.290000000119</v>
      </c>
      <c r="G11700" s="2">
        <v>97.92</v>
      </c>
      <c r="H11700" s="2">
        <v>9.7899999999999991</v>
      </c>
      <c r="I11700" s="2">
        <v>15169.860000000084</v>
      </c>
    </row>
    <row r="11701" spans="1:9">
      <c r="A11701" s="2">
        <v>277360</v>
      </c>
      <c r="B11701" s="2" t="s">
        <v>70</v>
      </c>
      <c r="C11701" s="2">
        <v>0.1</v>
      </c>
      <c r="D11701" s="2">
        <v>113.78</v>
      </c>
      <c r="E11701" s="2">
        <v>11.33</v>
      </c>
      <c r="F11701" s="2">
        <v>17353.680000000022</v>
      </c>
      <c r="G11701" s="2">
        <v>127.62</v>
      </c>
      <c r="H11701" s="2">
        <v>12.66</v>
      </c>
      <c r="I11701" s="2">
        <v>16730.499999999953</v>
      </c>
    </row>
    <row r="11702" spans="1:9">
      <c r="A11702" s="2"/>
      <c r="B11702" s="2"/>
      <c r="C11702" s="2"/>
      <c r="D11702" s="2"/>
      <c r="E11702" s="2"/>
      <c r="F11702" s="2"/>
      <c r="G11702" s="2"/>
      <c r="H11702" s="2"/>
      <c r="I11702" s="2"/>
    </row>
    <row r="11703" spans="1:9">
      <c r="A11703" s="2">
        <v>277370</v>
      </c>
      <c r="B11703" s="2" t="s">
        <v>65</v>
      </c>
      <c r="C11703" s="2">
        <v>0.04</v>
      </c>
      <c r="D11703" s="2">
        <v>90.02</v>
      </c>
      <c r="E11703" s="2">
        <v>3.6</v>
      </c>
      <c r="F11703" s="2">
        <v>5678.8300000000445</v>
      </c>
      <c r="G11703" s="2">
        <v>90.02</v>
      </c>
      <c r="H11703" s="2">
        <v>3.6</v>
      </c>
      <c r="I11703" s="2">
        <v>5603.1200000000345</v>
      </c>
    </row>
    <row r="11704" spans="1:9">
      <c r="A11704" s="2">
        <v>277370</v>
      </c>
      <c r="B11704" s="2" t="s">
        <v>66</v>
      </c>
      <c r="C11704" s="2">
        <v>0.1</v>
      </c>
      <c r="D11704" s="2">
        <v>90.02</v>
      </c>
      <c r="E11704" s="2">
        <v>9</v>
      </c>
      <c r="F11704" s="2">
        <v>14187.530000000042</v>
      </c>
      <c r="G11704" s="2">
        <v>90.02</v>
      </c>
      <c r="H11704" s="2">
        <v>9</v>
      </c>
      <c r="I11704" s="2">
        <v>13999.229999999992</v>
      </c>
    </row>
    <row r="11705" spans="1:9">
      <c r="A11705" s="2">
        <v>277370</v>
      </c>
      <c r="B11705" s="2" t="s">
        <v>67</v>
      </c>
      <c r="C11705" s="2">
        <v>0.125</v>
      </c>
      <c r="D11705" s="2">
        <v>93.42</v>
      </c>
      <c r="E11705" s="2">
        <v>11.68</v>
      </c>
      <c r="F11705" s="2">
        <v>18382.30999999999</v>
      </c>
      <c r="G11705" s="2">
        <v>93.42</v>
      </c>
      <c r="H11705" s="2">
        <v>11.68</v>
      </c>
      <c r="I11705" s="2">
        <v>18139.319999999938</v>
      </c>
    </row>
    <row r="11706" spans="1:9">
      <c r="A11706" s="2">
        <v>277370</v>
      </c>
      <c r="B11706" s="2" t="s">
        <v>68</v>
      </c>
      <c r="C11706" s="2">
        <v>0.125</v>
      </c>
      <c r="D11706" s="2">
        <v>95.92</v>
      </c>
      <c r="E11706" s="2">
        <v>11.99</v>
      </c>
      <c r="F11706" s="2">
        <v>18854.870000000159</v>
      </c>
      <c r="G11706" s="2">
        <v>95.92</v>
      </c>
      <c r="H11706" s="2">
        <v>11.99</v>
      </c>
      <c r="I11706" s="2">
        <v>18605.430000000117</v>
      </c>
    </row>
    <row r="11707" spans="1:9">
      <c r="A11707" s="2">
        <v>277370</v>
      </c>
      <c r="B11707" s="2" t="s">
        <v>69</v>
      </c>
      <c r="C11707" s="2">
        <v>0.1</v>
      </c>
      <c r="D11707" s="2">
        <v>97.92</v>
      </c>
      <c r="E11707" s="2">
        <v>9.7899999999999991</v>
      </c>
      <c r="F11707" s="2">
        <v>15384.08000000012</v>
      </c>
      <c r="G11707" s="2">
        <v>97.92</v>
      </c>
      <c r="H11707" s="2">
        <v>9.7899999999999991</v>
      </c>
      <c r="I11707" s="2">
        <v>15179.650000000085</v>
      </c>
    </row>
    <row r="11708" spans="1:9">
      <c r="A11708" s="2">
        <v>277370</v>
      </c>
      <c r="B11708" s="2" t="s">
        <v>70</v>
      </c>
      <c r="C11708" s="2">
        <v>0.1</v>
      </c>
      <c r="D11708" s="2">
        <v>113.78</v>
      </c>
      <c r="E11708" s="2">
        <v>11.33</v>
      </c>
      <c r="F11708" s="2">
        <v>17365.010000000024</v>
      </c>
      <c r="G11708" s="2">
        <v>127.62</v>
      </c>
      <c r="H11708" s="2">
        <v>12.66</v>
      </c>
      <c r="I11708" s="2">
        <v>16743.159999999953</v>
      </c>
    </row>
    <row r="11709" spans="1:9">
      <c r="A11709" s="2"/>
      <c r="B11709" s="2"/>
      <c r="C11709" s="2"/>
      <c r="D11709" s="2"/>
      <c r="E11709" s="2"/>
      <c r="F11709" s="2"/>
      <c r="G11709" s="2"/>
      <c r="H11709" s="2"/>
      <c r="I11709" s="2"/>
    </row>
    <row r="11710" spans="1:9">
      <c r="A11710" s="2">
        <v>277380</v>
      </c>
      <c r="B11710" s="2" t="s">
        <v>65</v>
      </c>
      <c r="C11710" s="2">
        <v>0.04</v>
      </c>
      <c r="D11710" s="2">
        <v>90.02</v>
      </c>
      <c r="E11710" s="2">
        <v>3.6</v>
      </c>
      <c r="F11710" s="2">
        <v>5682.4300000000449</v>
      </c>
      <c r="G11710" s="2">
        <v>90.02</v>
      </c>
      <c r="H11710" s="2">
        <v>3.6</v>
      </c>
      <c r="I11710" s="2">
        <v>5606.7200000000348</v>
      </c>
    </row>
    <row r="11711" spans="1:9">
      <c r="A11711" s="2">
        <v>277380</v>
      </c>
      <c r="B11711" s="2" t="s">
        <v>66</v>
      </c>
      <c r="C11711" s="2">
        <v>0.1</v>
      </c>
      <c r="D11711" s="2">
        <v>90.02</v>
      </c>
      <c r="E11711" s="2">
        <v>9</v>
      </c>
      <c r="F11711" s="2">
        <v>14196.530000000042</v>
      </c>
      <c r="G11711" s="2">
        <v>90.02</v>
      </c>
      <c r="H11711" s="2">
        <v>9</v>
      </c>
      <c r="I11711" s="2">
        <v>14008.229999999992</v>
      </c>
    </row>
    <row r="11712" spans="1:9">
      <c r="A11712" s="2">
        <v>277380</v>
      </c>
      <c r="B11712" s="2" t="s">
        <v>67</v>
      </c>
      <c r="C11712" s="2">
        <v>0.125</v>
      </c>
      <c r="D11712" s="2">
        <v>93.42</v>
      </c>
      <c r="E11712" s="2">
        <v>11.68</v>
      </c>
      <c r="F11712" s="2">
        <v>18393.989999999991</v>
      </c>
      <c r="G11712" s="2">
        <v>93.42</v>
      </c>
      <c r="H11712" s="2">
        <v>11.68</v>
      </c>
      <c r="I11712" s="2">
        <v>18150.999999999938</v>
      </c>
    </row>
    <row r="11713" spans="1:9">
      <c r="A11713" s="2">
        <v>277380</v>
      </c>
      <c r="B11713" s="2" t="s">
        <v>68</v>
      </c>
      <c r="C11713" s="2">
        <v>0.125</v>
      </c>
      <c r="D11713" s="2">
        <v>95.92</v>
      </c>
      <c r="E11713" s="2">
        <v>11.99</v>
      </c>
      <c r="F11713" s="2">
        <v>18866.860000000161</v>
      </c>
      <c r="G11713" s="2">
        <v>95.92</v>
      </c>
      <c r="H11713" s="2">
        <v>11.99</v>
      </c>
      <c r="I11713" s="2">
        <v>18617.420000000118</v>
      </c>
    </row>
    <row r="11714" spans="1:9">
      <c r="A11714" s="2">
        <v>277380</v>
      </c>
      <c r="B11714" s="2" t="s">
        <v>69</v>
      </c>
      <c r="C11714" s="2">
        <v>0.1</v>
      </c>
      <c r="D11714" s="2">
        <v>97.92</v>
      </c>
      <c r="E11714" s="2">
        <v>9.7899999999999991</v>
      </c>
      <c r="F11714" s="2">
        <v>15393.870000000121</v>
      </c>
      <c r="G11714" s="2">
        <v>97.92</v>
      </c>
      <c r="H11714" s="2">
        <v>9.7899999999999991</v>
      </c>
      <c r="I11714" s="2">
        <v>15189.440000000086</v>
      </c>
    </row>
    <row r="11715" spans="1:9">
      <c r="A11715" s="2">
        <v>277380</v>
      </c>
      <c r="B11715" s="2" t="s">
        <v>70</v>
      </c>
      <c r="C11715" s="2">
        <v>0.1</v>
      </c>
      <c r="D11715" s="2">
        <v>99.92</v>
      </c>
      <c r="E11715" s="2">
        <v>9.99</v>
      </c>
      <c r="F11715" s="2">
        <v>17375.000000000025</v>
      </c>
      <c r="G11715" s="2">
        <v>127.62</v>
      </c>
      <c r="H11715" s="2">
        <v>12.66</v>
      </c>
      <c r="I11715" s="2">
        <v>16755.819999999952</v>
      </c>
    </row>
    <row r="11716" spans="1:9">
      <c r="A11716" s="2"/>
      <c r="B11716" s="2"/>
      <c r="C11716" s="2"/>
      <c r="D11716" s="2"/>
      <c r="E11716" s="2"/>
      <c r="F11716" s="2"/>
      <c r="G11716" s="2"/>
      <c r="H11716" s="2"/>
      <c r="I11716" s="2"/>
    </row>
    <row r="11717" spans="1:9">
      <c r="A11717" s="2">
        <v>277380.03399999999</v>
      </c>
      <c r="B11717" s="2" t="s">
        <v>65</v>
      </c>
      <c r="C11717" s="2">
        <v>0.04</v>
      </c>
      <c r="D11717" s="2">
        <v>0.31</v>
      </c>
      <c r="E11717" s="2">
        <v>0.01</v>
      </c>
      <c r="F11717" s="2">
        <v>5682.4400000000451</v>
      </c>
      <c r="G11717" s="2">
        <v>0.31</v>
      </c>
      <c r="H11717" s="2">
        <v>0.01</v>
      </c>
      <c r="I11717" s="2">
        <v>5606.730000000035</v>
      </c>
    </row>
    <row r="11718" spans="1:9">
      <c r="A11718" s="2">
        <v>277380.03399999999</v>
      </c>
      <c r="B11718" s="2" t="s">
        <v>66</v>
      </c>
      <c r="C11718" s="2">
        <v>0.1</v>
      </c>
      <c r="D11718" s="2">
        <v>0.31</v>
      </c>
      <c r="E11718" s="2">
        <v>0.03</v>
      </c>
      <c r="F11718" s="2">
        <v>14196.560000000043</v>
      </c>
      <c r="G11718" s="2">
        <v>0.31</v>
      </c>
      <c r="H11718" s="2">
        <v>0.03</v>
      </c>
      <c r="I11718" s="2">
        <v>14008.259999999993</v>
      </c>
    </row>
    <row r="11719" spans="1:9">
      <c r="A11719" s="2">
        <v>277380.03399999999</v>
      </c>
      <c r="B11719" s="2" t="s">
        <v>67</v>
      </c>
      <c r="C11719" s="2">
        <v>0.125</v>
      </c>
      <c r="D11719" s="2">
        <v>0.32</v>
      </c>
      <c r="E11719" s="2">
        <v>0.04</v>
      </c>
      <c r="F11719" s="2">
        <v>18394.029999999992</v>
      </c>
      <c r="G11719" s="2">
        <v>0.32</v>
      </c>
      <c r="H11719" s="2">
        <v>0.04</v>
      </c>
      <c r="I11719" s="2">
        <v>18151.039999999939</v>
      </c>
    </row>
    <row r="11720" spans="1:9">
      <c r="A11720" s="2">
        <v>277380.03399999999</v>
      </c>
      <c r="B11720" s="2" t="s">
        <v>68</v>
      </c>
      <c r="C11720" s="2">
        <v>0.125</v>
      </c>
      <c r="D11720" s="2">
        <v>0.33</v>
      </c>
      <c r="E11720" s="2">
        <v>0.04</v>
      </c>
      <c r="F11720" s="2">
        <v>18866.900000000162</v>
      </c>
      <c r="G11720" s="2">
        <v>0.33</v>
      </c>
      <c r="H11720" s="2">
        <v>0.04</v>
      </c>
      <c r="I11720" s="2">
        <v>18617.460000000119</v>
      </c>
    </row>
    <row r="11721" spans="1:9">
      <c r="A11721" s="2">
        <v>277380.03399999999</v>
      </c>
      <c r="B11721" s="2" t="s">
        <v>69</v>
      </c>
      <c r="C11721" s="2">
        <v>0.1</v>
      </c>
      <c r="D11721" s="2">
        <v>0.33</v>
      </c>
      <c r="E11721" s="2">
        <v>0.03</v>
      </c>
      <c r="F11721" s="2">
        <v>15393.900000000122</v>
      </c>
      <c r="G11721" s="2">
        <v>0.33</v>
      </c>
      <c r="H11721" s="2">
        <v>0.03</v>
      </c>
      <c r="I11721" s="2">
        <v>15189.470000000087</v>
      </c>
    </row>
    <row r="11722" spans="1:9">
      <c r="A11722" s="2">
        <v>277380.03399999999</v>
      </c>
      <c r="B11722" s="2" t="s">
        <v>70</v>
      </c>
      <c r="C11722" s="2">
        <v>0.1</v>
      </c>
      <c r="D11722" s="2">
        <v>0.34</v>
      </c>
      <c r="E11722" s="2">
        <v>0.03</v>
      </c>
      <c r="F11722" s="2">
        <v>17375.030000000024</v>
      </c>
      <c r="G11722" s="2">
        <v>0.43</v>
      </c>
      <c r="H11722" s="2">
        <v>0.04</v>
      </c>
      <c r="I11722" s="2">
        <v>16755.859999999953</v>
      </c>
    </row>
    <row r="11723" spans="1:9">
      <c r="A11723" s="2"/>
      <c r="B11723" s="2"/>
      <c r="C11723" s="2"/>
      <c r="D11723" s="2"/>
      <c r="E11723" s="2"/>
      <c r="F11723" s="2"/>
      <c r="G11723" s="2"/>
      <c r="H11723" s="2"/>
      <c r="I11723" s="2"/>
    </row>
    <row r="11724" spans="1:9">
      <c r="A11724" s="2">
        <v>277390</v>
      </c>
      <c r="B11724" s="2" t="s">
        <v>65</v>
      </c>
      <c r="C11724" s="2">
        <v>0.04</v>
      </c>
      <c r="D11724" s="2">
        <v>89.72</v>
      </c>
      <c r="E11724" s="2">
        <v>3.59</v>
      </c>
      <c r="F11724" s="2">
        <v>5686.0300000000452</v>
      </c>
      <c r="G11724" s="2">
        <v>89.72</v>
      </c>
      <c r="H11724" s="2">
        <v>3.59</v>
      </c>
      <c r="I11724" s="2">
        <v>5610.3200000000352</v>
      </c>
    </row>
    <row r="11725" spans="1:9">
      <c r="A11725" s="2">
        <v>277390</v>
      </c>
      <c r="B11725" s="2" t="s">
        <v>66</v>
      </c>
      <c r="C11725" s="2">
        <v>0.1</v>
      </c>
      <c r="D11725" s="2">
        <v>89.72</v>
      </c>
      <c r="E11725" s="2">
        <v>8.9700000000000006</v>
      </c>
      <c r="F11725" s="2">
        <v>14205.530000000042</v>
      </c>
      <c r="G11725" s="2">
        <v>89.72</v>
      </c>
      <c r="H11725" s="2">
        <v>8.9700000000000006</v>
      </c>
      <c r="I11725" s="2">
        <v>14017.229999999992</v>
      </c>
    </row>
    <row r="11726" spans="1:9">
      <c r="A11726" s="2">
        <v>277390</v>
      </c>
      <c r="B11726" s="2" t="s">
        <v>67</v>
      </c>
      <c r="C11726" s="2">
        <v>0.125</v>
      </c>
      <c r="D11726" s="2">
        <v>93.1</v>
      </c>
      <c r="E11726" s="2">
        <v>11.64</v>
      </c>
      <c r="F11726" s="2">
        <v>18405.669999999991</v>
      </c>
      <c r="G11726" s="2">
        <v>93.1</v>
      </c>
      <c r="H11726" s="2">
        <v>11.64</v>
      </c>
      <c r="I11726" s="2">
        <v>18162.679999999938</v>
      </c>
    </row>
    <row r="11727" spans="1:9">
      <c r="A11727" s="2">
        <v>277390</v>
      </c>
      <c r="B11727" s="2" t="s">
        <v>68</v>
      </c>
      <c r="C11727" s="2">
        <v>0.125</v>
      </c>
      <c r="D11727" s="2">
        <v>95.6</v>
      </c>
      <c r="E11727" s="2">
        <v>11.95</v>
      </c>
      <c r="F11727" s="2">
        <v>18878.850000000162</v>
      </c>
      <c r="G11727" s="2">
        <v>95.6</v>
      </c>
      <c r="H11727" s="2">
        <v>11.95</v>
      </c>
      <c r="I11727" s="2">
        <v>18629.41000000012</v>
      </c>
    </row>
    <row r="11728" spans="1:9">
      <c r="A11728" s="2">
        <v>277390</v>
      </c>
      <c r="B11728" s="2" t="s">
        <v>69</v>
      </c>
      <c r="C11728" s="2">
        <v>0.1</v>
      </c>
      <c r="D11728" s="2">
        <v>97.59</v>
      </c>
      <c r="E11728" s="2">
        <v>9.76</v>
      </c>
      <c r="F11728" s="2">
        <v>15403.660000000122</v>
      </c>
      <c r="G11728" s="2">
        <v>97.59</v>
      </c>
      <c r="H11728" s="2">
        <v>9.76</v>
      </c>
      <c r="I11728" s="2">
        <v>15199.230000000087</v>
      </c>
    </row>
    <row r="11729" spans="1:9">
      <c r="A11729" s="2">
        <v>277390</v>
      </c>
      <c r="B11729" s="2" t="s">
        <v>70</v>
      </c>
      <c r="C11729" s="2">
        <v>0.1</v>
      </c>
      <c r="D11729" s="2">
        <v>113.38</v>
      </c>
      <c r="E11729" s="2">
        <v>11.29</v>
      </c>
      <c r="F11729" s="2">
        <v>17386.320000000025</v>
      </c>
      <c r="G11729" s="2">
        <v>127.19</v>
      </c>
      <c r="H11729" s="2">
        <v>12.62</v>
      </c>
      <c r="I11729" s="2">
        <v>16768.479999999952</v>
      </c>
    </row>
    <row r="11730" spans="1:9">
      <c r="A11730" s="2"/>
      <c r="B11730" s="2"/>
      <c r="C11730" s="2"/>
      <c r="D11730" s="2"/>
      <c r="E11730" s="2"/>
      <c r="F11730" s="2"/>
      <c r="G11730" s="2"/>
      <c r="H11730" s="2"/>
      <c r="I11730" s="2"/>
    </row>
    <row r="11731" spans="1:9">
      <c r="A11731" s="2">
        <v>277400</v>
      </c>
      <c r="B11731" s="2" t="s">
        <v>65</v>
      </c>
      <c r="C11731" s="2">
        <v>0.04</v>
      </c>
      <c r="D11731" s="2">
        <v>90.02</v>
      </c>
      <c r="E11731" s="2">
        <v>3.6</v>
      </c>
      <c r="F11731" s="2">
        <v>5689.6300000000456</v>
      </c>
      <c r="G11731" s="2">
        <v>90.02</v>
      </c>
      <c r="H11731" s="2">
        <v>3.6</v>
      </c>
      <c r="I11731" s="2">
        <v>5613.9200000000355</v>
      </c>
    </row>
    <row r="11732" spans="1:9">
      <c r="A11732" s="2">
        <v>277400</v>
      </c>
      <c r="B11732" s="2" t="s">
        <v>66</v>
      </c>
      <c r="C11732" s="2">
        <v>0.1</v>
      </c>
      <c r="D11732" s="2">
        <v>90.02</v>
      </c>
      <c r="E11732" s="2">
        <v>9</v>
      </c>
      <c r="F11732" s="2">
        <v>14214.530000000042</v>
      </c>
      <c r="G11732" s="2">
        <v>90.02</v>
      </c>
      <c r="H11732" s="2">
        <v>9</v>
      </c>
      <c r="I11732" s="2">
        <v>14026.229999999992</v>
      </c>
    </row>
    <row r="11733" spans="1:9">
      <c r="A11733" s="2">
        <v>277400</v>
      </c>
      <c r="B11733" s="2" t="s">
        <v>67</v>
      </c>
      <c r="C11733" s="2">
        <v>0.125</v>
      </c>
      <c r="D11733" s="2">
        <v>93.42</v>
      </c>
      <c r="E11733" s="2">
        <v>11.68</v>
      </c>
      <c r="F11733" s="2">
        <v>18417.349999999991</v>
      </c>
      <c r="G11733" s="2">
        <v>93.42</v>
      </c>
      <c r="H11733" s="2">
        <v>11.68</v>
      </c>
      <c r="I11733" s="2">
        <v>18174.359999999939</v>
      </c>
    </row>
    <row r="11734" spans="1:9">
      <c r="A11734" s="2">
        <v>277400</v>
      </c>
      <c r="B11734" s="2" t="s">
        <v>68</v>
      </c>
      <c r="C11734" s="2">
        <v>0.125</v>
      </c>
      <c r="D11734" s="2">
        <v>95.92</v>
      </c>
      <c r="E11734" s="2">
        <v>11.99</v>
      </c>
      <c r="F11734" s="2">
        <v>18890.840000000164</v>
      </c>
      <c r="G11734" s="2">
        <v>95.92</v>
      </c>
      <c r="H11734" s="2">
        <v>11.99</v>
      </c>
      <c r="I11734" s="2">
        <v>18641.400000000122</v>
      </c>
    </row>
    <row r="11735" spans="1:9">
      <c r="A11735" s="2">
        <v>277400</v>
      </c>
      <c r="B11735" s="2" t="s">
        <v>69</v>
      </c>
      <c r="C11735" s="2">
        <v>0.1</v>
      </c>
      <c r="D11735" s="2">
        <v>97.92</v>
      </c>
      <c r="E11735" s="2">
        <v>9.7899999999999991</v>
      </c>
      <c r="F11735" s="2">
        <v>15413.450000000123</v>
      </c>
      <c r="G11735" s="2">
        <v>97.92</v>
      </c>
      <c r="H11735" s="2">
        <v>9.7899999999999991</v>
      </c>
      <c r="I11735" s="2">
        <v>15209.020000000088</v>
      </c>
    </row>
    <row r="11736" spans="1:9">
      <c r="A11736" s="2">
        <v>277400</v>
      </c>
      <c r="B11736" s="2" t="s">
        <v>70</v>
      </c>
      <c r="C11736" s="2">
        <v>0.1</v>
      </c>
      <c r="D11736" s="2">
        <v>127.62</v>
      </c>
      <c r="E11736" s="2">
        <v>12.66</v>
      </c>
      <c r="F11736" s="2">
        <v>17398.980000000025</v>
      </c>
      <c r="G11736" s="2">
        <v>127.62</v>
      </c>
      <c r="H11736" s="2">
        <v>12.66</v>
      </c>
      <c r="I11736" s="2">
        <v>16781.139999999952</v>
      </c>
    </row>
    <row r="11737" spans="1:9">
      <c r="A11737" s="2"/>
      <c r="B11737" s="2"/>
      <c r="C11737" s="2"/>
      <c r="D11737" s="2"/>
      <c r="E11737" s="2"/>
      <c r="F11737" s="2"/>
      <c r="G11737" s="2"/>
      <c r="H11737" s="2"/>
      <c r="I11737" s="2"/>
    </row>
    <row r="11738" spans="1:9">
      <c r="A11738" s="2">
        <v>277410</v>
      </c>
      <c r="B11738" s="2" t="s">
        <v>65</v>
      </c>
      <c r="C11738" s="2">
        <v>0.04</v>
      </c>
      <c r="D11738" s="2">
        <v>90.02</v>
      </c>
      <c r="E11738" s="2">
        <v>3.6</v>
      </c>
      <c r="F11738" s="2">
        <v>5693.2300000000459</v>
      </c>
      <c r="G11738" s="2">
        <v>90.02</v>
      </c>
      <c r="H11738" s="2">
        <v>3.6</v>
      </c>
      <c r="I11738" s="2">
        <v>5617.5200000000359</v>
      </c>
    </row>
    <row r="11739" spans="1:9">
      <c r="A11739" s="2">
        <v>277410</v>
      </c>
      <c r="B11739" s="2" t="s">
        <v>66</v>
      </c>
      <c r="C11739" s="2">
        <v>0.1</v>
      </c>
      <c r="D11739" s="2">
        <v>90.02</v>
      </c>
      <c r="E11739" s="2">
        <v>9</v>
      </c>
      <c r="F11739" s="2">
        <v>14223.530000000042</v>
      </c>
      <c r="G11739" s="2">
        <v>90.02</v>
      </c>
      <c r="H11739" s="2">
        <v>9</v>
      </c>
      <c r="I11739" s="2">
        <v>14035.229999999992</v>
      </c>
    </row>
    <row r="11740" spans="1:9">
      <c r="A11740" s="2">
        <v>277410</v>
      </c>
      <c r="B11740" s="2" t="s">
        <v>67</v>
      </c>
      <c r="C11740" s="2">
        <v>0.125</v>
      </c>
      <c r="D11740" s="2">
        <v>93.42</v>
      </c>
      <c r="E11740" s="2">
        <v>11.68</v>
      </c>
      <c r="F11740" s="2">
        <v>18429.029999999992</v>
      </c>
      <c r="G11740" s="2">
        <v>93.42</v>
      </c>
      <c r="H11740" s="2">
        <v>11.68</v>
      </c>
      <c r="I11740" s="2">
        <v>18186.039999999939</v>
      </c>
    </row>
    <row r="11741" spans="1:9">
      <c r="A11741" s="2">
        <v>277410</v>
      </c>
      <c r="B11741" s="2" t="s">
        <v>68</v>
      </c>
      <c r="C11741" s="2">
        <v>0.125</v>
      </c>
      <c r="D11741" s="2">
        <v>95.92</v>
      </c>
      <c r="E11741" s="2">
        <v>11.99</v>
      </c>
      <c r="F11741" s="2">
        <v>18902.830000000165</v>
      </c>
      <c r="G11741" s="2">
        <v>95.92</v>
      </c>
      <c r="H11741" s="2">
        <v>11.99</v>
      </c>
      <c r="I11741" s="2">
        <v>18653.390000000123</v>
      </c>
    </row>
    <row r="11742" spans="1:9">
      <c r="A11742" s="2">
        <v>277410</v>
      </c>
      <c r="B11742" s="2" t="s">
        <v>69</v>
      </c>
      <c r="C11742" s="2">
        <v>0.1</v>
      </c>
      <c r="D11742" s="2">
        <v>97.92</v>
      </c>
      <c r="E11742" s="2">
        <v>9.7899999999999991</v>
      </c>
      <c r="F11742" s="2">
        <v>15423.240000000123</v>
      </c>
      <c r="G11742" s="2">
        <v>97.92</v>
      </c>
      <c r="H11742" s="2">
        <v>9.7899999999999991</v>
      </c>
      <c r="I11742" s="2">
        <v>15218.810000000089</v>
      </c>
    </row>
    <row r="11743" spans="1:9">
      <c r="A11743" s="2">
        <v>277410</v>
      </c>
      <c r="B11743" s="2" t="s">
        <v>70</v>
      </c>
      <c r="C11743" s="2">
        <v>0.1</v>
      </c>
      <c r="D11743" s="2">
        <v>127.63</v>
      </c>
      <c r="E11743" s="2">
        <v>12.66</v>
      </c>
      <c r="F11743" s="2">
        <v>17411.640000000025</v>
      </c>
      <c r="G11743" s="2">
        <v>127.62</v>
      </c>
      <c r="H11743" s="2">
        <v>12.66</v>
      </c>
      <c r="I11743" s="2">
        <v>16793.799999999952</v>
      </c>
    </row>
    <row r="11744" spans="1:9">
      <c r="A11744" s="2"/>
      <c r="B11744" s="2"/>
      <c r="C11744" s="2"/>
      <c r="D11744" s="2"/>
      <c r="E11744" s="2"/>
      <c r="F11744" s="2"/>
      <c r="G11744" s="2"/>
      <c r="H11744" s="2"/>
      <c r="I11744" s="2"/>
    </row>
    <row r="11745" spans="1:9">
      <c r="A11745" s="2">
        <v>277420</v>
      </c>
      <c r="B11745" s="2" t="s">
        <v>65</v>
      </c>
      <c r="C11745" s="2">
        <v>0.04</v>
      </c>
      <c r="D11745" s="2">
        <v>90.02</v>
      </c>
      <c r="E11745" s="2">
        <v>3.6</v>
      </c>
      <c r="F11745" s="2">
        <v>5696.8300000000463</v>
      </c>
      <c r="G11745" s="2">
        <v>90.02</v>
      </c>
      <c r="H11745" s="2">
        <v>3.6</v>
      </c>
      <c r="I11745" s="2">
        <v>5621.1200000000363</v>
      </c>
    </row>
    <row r="11746" spans="1:9">
      <c r="A11746" s="2">
        <v>277420</v>
      </c>
      <c r="B11746" s="2" t="s">
        <v>66</v>
      </c>
      <c r="C11746" s="2">
        <v>0.1</v>
      </c>
      <c r="D11746" s="2">
        <v>90.02</v>
      </c>
      <c r="E11746" s="2">
        <v>9</v>
      </c>
      <c r="F11746" s="2">
        <v>14232.530000000042</v>
      </c>
      <c r="G11746" s="2">
        <v>90.02</v>
      </c>
      <c r="H11746" s="2">
        <v>9</v>
      </c>
      <c r="I11746" s="2">
        <v>14044.229999999992</v>
      </c>
    </row>
    <row r="11747" spans="1:9">
      <c r="A11747" s="2">
        <v>277420</v>
      </c>
      <c r="B11747" s="2" t="s">
        <v>67</v>
      </c>
      <c r="C11747" s="2">
        <v>0.125</v>
      </c>
      <c r="D11747" s="2">
        <v>93.42</v>
      </c>
      <c r="E11747" s="2">
        <v>11.68</v>
      </c>
      <c r="F11747" s="2">
        <v>18440.709999999992</v>
      </c>
      <c r="G11747" s="2">
        <v>93.42</v>
      </c>
      <c r="H11747" s="2">
        <v>11.68</v>
      </c>
      <c r="I11747" s="2">
        <v>18197.719999999939</v>
      </c>
    </row>
    <row r="11748" spans="1:9">
      <c r="A11748" s="2">
        <v>277420</v>
      </c>
      <c r="B11748" s="2" t="s">
        <v>68</v>
      </c>
      <c r="C11748" s="2">
        <v>0.125</v>
      </c>
      <c r="D11748" s="2">
        <v>95.92</v>
      </c>
      <c r="E11748" s="2">
        <v>11.99</v>
      </c>
      <c r="F11748" s="2">
        <v>18914.820000000167</v>
      </c>
      <c r="G11748" s="2">
        <v>95.92</v>
      </c>
      <c r="H11748" s="2">
        <v>11.99</v>
      </c>
      <c r="I11748" s="2">
        <v>18665.380000000125</v>
      </c>
    </row>
    <row r="11749" spans="1:9">
      <c r="A11749" s="2">
        <v>277420</v>
      </c>
      <c r="B11749" s="2" t="s">
        <v>69</v>
      </c>
      <c r="C11749" s="2">
        <v>0.1</v>
      </c>
      <c r="D11749" s="2">
        <v>97.92</v>
      </c>
      <c r="E11749" s="2">
        <v>9.7899999999999991</v>
      </c>
      <c r="F11749" s="2">
        <v>15433.030000000124</v>
      </c>
      <c r="G11749" s="2">
        <v>97.92</v>
      </c>
      <c r="H11749" s="2">
        <v>9.7899999999999991</v>
      </c>
      <c r="I11749" s="2">
        <v>15228.600000000089</v>
      </c>
    </row>
    <row r="11750" spans="1:9">
      <c r="A11750" s="2">
        <v>277420</v>
      </c>
      <c r="B11750" s="2" t="s">
        <v>70</v>
      </c>
      <c r="C11750" s="2">
        <v>0.1</v>
      </c>
      <c r="D11750" s="2">
        <v>127.63</v>
      </c>
      <c r="E11750" s="2">
        <v>12.66</v>
      </c>
      <c r="F11750" s="2">
        <v>17424.300000000025</v>
      </c>
      <c r="G11750" s="2">
        <v>127.62</v>
      </c>
      <c r="H11750" s="2">
        <v>12.66</v>
      </c>
      <c r="I11750" s="2">
        <v>16806.459999999952</v>
      </c>
    </row>
    <row r="11751" spans="1:9">
      <c r="A11751" s="2"/>
      <c r="B11751" s="2"/>
      <c r="C11751" s="2"/>
      <c r="D11751" s="2"/>
      <c r="E11751" s="2"/>
      <c r="F11751" s="2"/>
      <c r="G11751" s="2"/>
      <c r="H11751" s="2"/>
      <c r="I11751" s="2"/>
    </row>
    <row r="11752" spans="1:9">
      <c r="A11752" s="2">
        <v>277430</v>
      </c>
      <c r="B11752" s="2" t="s">
        <v>65</v>
      </c>
      <c r="C11752" s="2">
        <v>0.04</v>
      </c>
      <c r="D11752" s="2">
        <v>90.02</v>
      </c>
      <c r="E11752" s="2">
        <v>3.6</v>
      </c>
      <c r="F11752" s="2">
        <v>5700.4300000000467</v>
      </c>
      <c r="G11752" s="2">
        <v>90.02</v>
      </c>
      <c r="H11752" s="2">
        <v>3.6</v>
      </c>
      <c r="I11752" s="2">
        <v>5624.7200000000366</v>
      </c>
    </row>
    <row r="11753" spans="1:9">
      <c r="A11753" s="2">
        <v>277430</v>
      </c>
      <c r="B11753" s="2" t="s">
        <v>66</v>
      </c>
      <c r="C11753" s="2">
        <v>0.1</v>
      </c>
      <c r="D11753" s="2">
        <v>90.02</v>
      </c>
      <c r="E11753" s="2">
        <v>9</v>
      </c>
      <c r="F11753" s="2">
        <v>14241.530000000042</v>
      </c>
      <c r="G11753" s="2">
        <v>90.02</v>
      </c>
      <c r="H11753" s="2">
        <v>9</v>
      </c>
      <c r="I11753" s="2">
        <v>14053.229999999992</v>
      </c>
    </row>
    <row r="11754" spans="1:9">
      <c r="A11754" s="2">
        <v>277430</v>
      </c>
      <c r="B11754" s="2" t="s">
        <v>67</v>
      </c>
      <c r="C11754" s="2">
        <v>0.125</v>
      </c>
      <c r="D11754" s="2">
        <v>93.42</v>
      </c>
      <c r="E11754" s="2">
        <v>11.68</v>
      </c>
      <c r="F11754" s="2">
        <v>18452.389999999992</v>
      </c>
      <c r="G11754" s="2">
        <v>93.42</v>
      </c>
      <c r="H11754" s="2">
        <v>11.68</v>
      </c>
      <c r="I11754" s="2">
        <v>18209.39999999994</v>
      </c>
    </row>
    <row r="11755" spans="1:9">
      <c r="A11755" s="2">
        <v>277430</v>
      </c>
      <c r="B11755" s="2" t="s">
        <v>68</v>
      </c>
      <c r="C11755" s="2">
        <v>0.125</v>
      </c>
      <c r="D11755" s="2">
        <v>95.92</v>
      </c>
      <c r="E11755" s="2">
        <v>11.99</v>
      </c>
      <c r="F11755" s="2">
        <v>18926.810000000169</v>
      </c>
      <c r="G11755" s="2">
        <v>95.92</v>
      </c>
      <c r="H11755" s="2">
        <v>11.99</v>
      </c>
      <c r="I11755" s="2">
        <v>18677.370000000126</v>
      </c>
    </row>
    <row r="11756" spans="1:9">
      <c r="A11756" s="2">
        <v>277430</v>
      </c>
      <c r="B11756" s="2" t="s">
        <v>69</v>
      </c>
      <c r="C11756" s="2">
        <v>0.1</v>
      </c>
      <c r="D11756" s="2">
        <v>97.92</v>
      </c>
      <c r="E11756" s="2">
        <v>9.7899999999999991</v>
      </c>
      <c r="F11756" s="2">
        <v>15442.820000000125</v>
      </c>
      <c r="G11756" s="2">
        <v>97.92</v>
      </c>
      <c r="H11756" s="2">
        <v>9.7899999999999991</v>
      </c>
      <c r="I11756" s="2">
        <v>15238.39000000009</v>
      </c>
    </row>
    <row r="11757" spans="1:9">
      <c r="A11757" s="2">
        <v>277430</v>
      </c>
      <c r="B11757" s="2" t="s">
        <v>70</v>
      </c>
      <c r="C11757" s="2">
        <v>0.1</v>
      </c>
      <c r="D11757" s="2">
        <v>113.77</v>
      </c>
      <c r="E11757" s="2">
        <v>11.33</v>
      </c>
      <c r="F11757" s="2">
        <v>17435.630000000026</v>
      </c>
      <c r="G11757" s="2">
        <v>127.62</v>
      </c>
      <c r="H11757" s="2">
        <v>12.66</v>
      </c>
      <c r="I11757" s="2">
        <v>16819.119999999952</v>
      </c>
    </row>
    <row r="11758" spans="1:9">
      <c r="A11758" s="2"/>
      <c r="B11758" s="2"/>
      <c r="C11758" s="2"/>
      <c r="D11758" s="2"/>
      <c r="E11758" s="2"/>
      <c r="F11758" s="2"/>
      <c r="G11758" s="2"/>
      <c r="H11758" s="2"/>
      <c r="I11758" s="2"/>
    </row>
    <row r="11759" spans="1:9">
      <c r="A11759" s="2">
        <v>277435.50799999997</v>
      </c>
      <c r="B11759" s="2" t="s">
        <v>65</v>
      </c>
      <c r="C11759" s="2">
        <v>0.04</v>
      </c>
      <c r="D11759" s="2">
        <v>49.67</v>
      </c>
      <c r="E11759" s="2">
        <v>1.99</v>
      </c>
      <c r="F11759" s="2">
        <v>5702.4200000000465</v>
      </c>
      <c r="G11759" s="2">
        <v>49.5</v>
      </c>
      <c r="H11759" s="2">
        <v>1.98</v>
      </c>
      <c r="I11759" s="2">
        <v>5626.7000000000362</v>
      </c>
    </row>
    <row r="11760" spans="1:9">
      <c r="A11760" s="2">
        <v>277435.50799999997</v>
      </c>
      <c r="B11760" s="2" t="s">
        <v>66</v>
      </c>
      <c r="C11760" s="2">
        <v>0.1</v>
      </c>
      <c r="D11760" s="2">
        <v>49.67</v>
      </c>
      <c r="E11760" s="2">
        <v>4.97</v>
      </c>
      <c r="F11760" s="2">
        <v>14246.500000000042</v>
      </c>
      <c r="G11760" s="2">
        <v>49.5</v>
      </c>
      <c r="H11760" s="2">
        <v>4.95</v>
      </c>
      <c r="I11760" s="2">
        <v>14058.179999999993</v>
      </c>
    </row>
    <row r="11761" spans="1:9">
      <c r="A11761" s="2">
        <v>277435.50799999997</v>
      </c>
      <c r="B11761" s="2" t="s">
        <v>67</v>
      </c>
      <c r="C11761" s="2">
        <v>0.125</v>
      </c>
      <c r="D11761" s="2">
        <v>51.55</v>
      </c>
      <c r="E11761" s="2">
        <v>6.44</v>
      </c>
      <c r="F11761" s="2">
        <v>18458.829999999991</v>
      </c>
      <c r="G11761" s="2">
        <v>51.37</v>
      </c>
      <c r="H11761" s="2">
        <v>6.42</v>
      </c>
      <c r="I11761" s="2">
        <v>18215.819999999938</v>
      </c>
    </row>
    <row r="11762" spans="1:9">
      <c r="A11762" s="2">
        <v>277435.50799999997</v>
      </c>
      <c r="B11762" s="2" t="s">
        <v>68</v>
      </c>
      <c r="C11762" s="2">
        <v>0.125</v>
      </c>
      <c r="D11762" s="2">
        <v>52.93</v>
      </c>
      <c r="E11762" s="2">
        <v>6.62</v>
      </c>
      <c r="F11762" s="2">
        <v>18933.430000000168</v>
      </c>
      <c r="G11762" s="2">
        <v>52.74</v>
      </c>
      <c r="H11762" s="2">
        <v>6.59</v>
      </c>
      <c r="I11762" s="2">
        <v>18683.960000000126</v>
      </c>
    </row>
    <row r="11763" spans="1:9">
      <c r="A11763" s="2">
        <v>277435.50799999997</v>
      </c>
      <c r="B11763" s="2" t="s">
        <v>69</v>
      </c>
      <c r="C11763" s="2">
        <v>0.1</v>
      </c>
      <c r="D11763" s="2">
        <v>54.03</v>
      </c>
      <c r="E11763" s="2">
        <v>5.4</v>
      </c>
      <c r="F11763" s="2">
        <v>15448.220000000125</v>
      </c>
      <c r="G11763" s="2">
        <v>53.84</v>
      </c>
      <c r="H11763" s="2">
        <v>5.38</v>
      </c>
      <c r="I11763" s="2">
        <v>15243.77000000009</v>
      </c>
    </row>
    <row r="11764" spans="1:9">
      <c r="A11764" s="2">
        <v>277435.50799999997</v>
      </c>
      <c r="B11764" s="2" t="s">
        <v>70</v>
      </c>
      <c r="C11764" s="2">
        <v>0.1</v>
      </c>
      <c r="D11764" s="2">
        <v>55.13</v>
      </c>
      <c r="E11764" s="2">
        <v>5.51</v>
      </c>
      <c r="F11764" s="2">
        <v>17441.140000000025</v>
      </c>
      <c r="G11764" s="2">
        <v>70.150000000000006</v>
      </c>
      <c r="H11764" s="2">
        <v>6.96</v>
      </c>
      <c r="I11764" s="2">
        <v>16826.079999999951</v>
      </c>
    </row>
    <row r="11765" spans="1:9">
      <c r="A11765" s="2"/>
      <c r="B11765" s="2"/>
      <c r="C11765" s="2"/>
      <c r="D11765" s="2"/>
      <c r="E11765" s="2"/>
      <c r="F11765" s="2"/>
      <c r="G11765" s="2"/>
      <c r="H11765" s="2"/>
      <c r="I11765" s="2"/>
    </row>
    <row r="11766" spans="1:9">
      <c r="A11766" s="2">
        <v>277440</v>
      </c>
      <c r="B11766" s="2" t="s">
        <v>65</v>
      </c>
      <c r="C11766" s="2">
        <v>0.04</v>
      </c>
      <c r="D11766" s="2">
        <v>40.58</v>
      </c>
      <c r="E11766" s="2">
        <v>1.62</v>
      </c>
      <c r="F11766" s="2">
        <v>5704.0400000000463</v>
      </c>
      <c r="G11766" s="2">
        <v>40.299999999999997</v>
      </c>
      <c r="H11766" s="2">
        <v>1.61</v>
      </c>
      <c r="I11766" s="2">
        <v>5628.3100000000359</v>
      </c>
    </row>
    <row r="11767" spans="1:9">
      <c r="A11767" s="2">
        <v>277440</v>
      </c>
      <c r="B11767" s="2" t="s">
        <v>66</v>
      </c>
      <c r="C11767" s="2">
        <v>0.1</v>
      </c>
      <c r="D11767" s="2">
        <v>40.58</v>
      </c>
      <c r="E11767" s="2">
        <v>4.0599999999999996</v>
      </c>
      <c r="F11767" s="2">
        <v>14250.560000000041</v>
      </c>
      <c r="G11767" s="2">
        <v>40.299999999999997</v>
      </c>
      <c r="H11767" s="2">
        <v>4.03</v>
      </c>
      <c r="I11767" s="2">
        <v>14062.209999999994</v>
      </c>
    </row>
    <row r="11768" spans="1:9">
      <c r="A11768" s="2">
        <v>277440</v>
      </c>
      <c r="B11768" s="2" t="s">
        <v>67</v>
      </c>
      <c r="C11768" s="2">
        <v>0.125</v>
      </c>
      <c r="D11768" s="2">
        <v>42.11</v>
      </c>
      <c r="E11768" s="2">
        <v>5.26</v>
      </c>
      <c r="F11768" s="2">
        <v>18464.089999999989</v>
      </c>
      <c r="G11768" s="2">
        <v>41.82</v>
      </c>
      <c r="H11768" s="2">
        <v>5.23</v>
      </c>
      <c r="I11768" s="2">
        <v>18221.049999999937</v>
      </c>
    </row>
    <row r="11769" spans="1:9">
      <c r="A11769" s="2">
        <v>277440</v>
      </c>
      <c r="B11769" s="2" t="s">
        <v>68</v>
      </c>
      <c r="C11769" s="2">
        <v>0.125</v>
      </c>
      <c r="D11769" s="2">
        <v>43.24</v>
      </c>
      <c r="E11769" s="2">
        <v>5.4</v>
      </c>
      <c r="F11769" s="2">
        <v>18938.830000000169</v>
      </c>
      <c r="G11769" s="2">
        <v>42.94</v>
      </c>
      <c r="H11769" s="2">
        <v>5.37</v>
      </c>
      <c r="I11769" s="2">
        <v>18689.330000000125</v>
      </c>
    </row>
    <row r="11770" spans="1:9">
      <c r="A11770" s="2">
        <v>277440</v>
      </c>
      <c r="B11770" s="2" t="s">
        <v>69</v>
      </c>
      <c r="C11770" s="2">
        <v>0.1</v>
      </c>
      <c r="D11770" s="2">
        <v>44.14</v>
      </c>
      <c r="E11770" s="2">
        <v>4.41</v>
      </c>
      <c r="F11770" s="2">
        <v>15452.630000000125</v>
      </c>
      <c r="G11770" s="2">
        <v>43.83</v>
      </c>
      <c r="H11770" s="2">
        <v>4.38</v>
      </c>
      <c r="I11770" s="2">
        <v>15248.150000000089</v>
      </c>
    </row>
    <row r="11771" spans="1:9">
      <c r="A11771" s="2">
        <v>277440</v>
      </c>
      <c r="B11771" s="2" t="s">
        <v>70</v>
      </c>
      <c r="C11771" s="2">
        <v>0.1</v>
      </c>
      <c r="D11771" s="2">
        <v>45.04</v>
      </c>
      <c r="E11771" s="2">
        <v>4.51</v>
      </c>
      <c r="F11771" s="2">
        <v>17445.650000000023</v>
      </c>
      <c r="G11771" s="2">
        <v>57.09</v>
      </c>
      <c r="H11771" s="2">
        <v>5.66</v>
      </c>
      <c r="I11771" s="2">
        <v>16831.739999999951</v>
      </c>
    </row>
    <row r="11772" spans="1:9">
      <c r="A11772" s="2"/>
      <c r="B11772" s="2"/>
      <c r="C11772" s="2"/>
      <c r="D11772" s="2"/>
      <c r="E11772" s="2"/>
      <c r="F11772" s="2"/>
      <c r="G11772" s="2"/>
      <c r="H11772" s="2"/>
      <c r="I11772" s="2"/>
    </row>
    <row r="11773" spans="1:9">
      <c r="A11773" s="2">
        <v>277450</v>
      </c>
      <c r="B11773" s="2" t="s">
        <v>65</v>
      </c>
      <c r="C11773" s="2">
        <v>0.04</v>
      </c>
      <c r="D11773" s="2">
        <v>90.34</v>
      </c>
      <c r="E11773" s="2">
        <v>3.61</v>
      </c>
      <c r="F11773" s="2">
        <v>5707.650000000046</v>
      </c>
      <c r="G11773" s="2">
        <v>89.71</v>
      </c>
      <c r="H11773" s="2">
        <v>3.59</v>
      </c>
      <c r="I11773" s="2">
        <v>5631.900000000036</v>
      </c>
    </row>
    <row r="11774" spans="1:9">
      <c r="A11774" s="2">
        <v>277450</v>
      </c>
      <c r="B11774" s="2" t="s">
        <v>66</v>
      </c>
      <c r="C11774" s="2">
        <v>0.1</v>
      </c>
      <c r="D11774" s="2">
        <v>90.34</v>
      </c>
      <c r="E11774" s="2">
        <v>9.0399999999999991</v>
      </c>
      <c r="F11774" s="2">
        <v>14259.600000000042</v>
      </c>
      <c r="G11774" s="2">
        <v>89.71</v>
      </c>
      <c r="H11774" s="2">
        <v>8.9700000000000006</v>
      </c>
      <c r="I11774" s="2">
        <v>14071.179999999993</v>
      </c>
    </row>
    <row r="11775" spans="1:9">
      <c r="A11775" s="2">
        <v>277450</v>
      </c>
      <c r="B11775" s="2" t="s">
        <v>67</v>
      </c>
      <c r="C11775" s="2">
        <v>0.125</v>
      </c>
      <c r="D11775" s="2">
        <v>93.75</v>
      </c>
      <c r="E11775" s="2">
        <v>11.72</v>
      </c>
      <c r="F11775" s="2">
        <v>18475.80999999999</v>
      </c>
      <c r="G11775" s="2">
        <v>93.1</v>
      </c>
      <c r="H11775" s="2">
        <v>11.64</v>
      </c>
      <c r="I11775" s="2">
        <v>18232.689999999937</v>
      </c>
    </row>
    <row r="11776" spans="1:9">
      <c r="A11776" s="2">
        <v>277450</v>
      </c>
      <c r="B11776" s="2" t="s">
        <v>68</v>
      </c>
      <c r="C11776" s="2">
        <v>0.125</v>
      </c>
      <c r="D11776" s="2">
        <v>96.26</v>
      </c>
      <c r="E11776" s="2">
        <v>12.03</v>
      </c>
      <c r="F11776" s="2">
        <v>18950.860000000168</v>
      </c>
      <c r="G11776" s="2">
        <v>95.59</v>
      </c>
      <c r="H11776" s="2">
        <v>11.95</v>
      </c>
      <c r="I11776" s="2">
        <v>18701.280000000126</v>
      </c>
    </row>
    <row r="11777" spans="1:9">
      <c r="A11777" s="2">
        <v>277450</v>
      </c>
      <c r="B11777" s="2" t="s">
        <v>69</v>
      </c>
      <c r="C11777" s="2">
        <v>0.1</v>
      </c>
      <c r="D11777" s="2">
        <v>98.26</v>
      </c>
      <c r="E11777" s="2">
        <v>9.82</v>
      </c>
      <c r="F11777" s="2">
        <v>15462.450000000124</v>
      </c>
      <c r="G11777" s="2">
        <v>97.58</v>
      </c>
      <c r="H11777" s="2">
        <v>9.75</v>
      </c>
      <c r="I11777" s="2">
        <v>15257.900000000089</v>
      </c>
    </row>
    <row r="11778" spans="1:9">
      <c r="A11778" s="2">
        <v>277450</v>
      </c>
      <c r="B11778" s="2" t="s">
        <v>70</v>
      </c>
      <c r="C11778" s="2">
        <v>0.1</v>
      </c>
      <c r="D11778" s="2">
        <v>100.27</v>
      </c>
      <c r="E11778" s="2">
        <v>10.029999999999999</v>
      </c>
      <c r="F11778" s="2">
        <v>17455.680000000022</v>
      </c>
      <c r="G11778" s="2">
        <v>127.08</v>
      </c>
      <c r="H11778" s="2">
        <v>12.61</v>
      </c>
      <c r="I11778" s="2">
        <v>16844.349999999951</v>
      </c>
    </row>
    <row r="11779" spans="1:9">
      <c r="A11779" s="2"/>
      <c r="B11779" s="2"/>
      <c r="C11779" s="2"/>
      <c r="D11779" s="2"/>
      <c r="E11779" s="2"/>
      <c r="F11779" s="2"/>
      <c r="G11779" s="2"/>
      <c r="H11779" s="2"/>
      <c r="I11779" s="2"/>
    </row>
    <row r="11780" spans="1:9">
      <c r="A11780" s="2">
        <v>277460</v>
      </c>
      <c r="B11780" s="2" t="s">
        <v>65</v>
      </c>
      <c r="C11780" s="2">
        <v>0.04</v>
      </c>
      <c r="D11780" s="2">
        <v>90.34</v>
      </c>
      <c r="E11780" s="2">
        <v>3.61</v>
      </c>
      <c r="F11780" s="2">
        <v>5711.2600000000457</v>
      </c>
      <c r="G11780" s="2">
        <v>89.71</v>
      </c>
      <c r="H11780" s="2">
        <v>3.59</v>
      </c>
      <c r="I11780" s="2">
        <v>5635.4900000000362</v>
      </c>
    </row>
    <row r="11781" spans="1:9">
      <c r="A11781" s="2">
        <v>277460</v>
      </c>
      <c r="B11781" s="2" t="s">
        <v>66</v>
      </c>
      <c r="C11781" s="2">
        <v>0.1</v>
      </c>
      <c r="D11781" s="2">
        <v>90.34</v>
      </c>
      <c r="E11781" s="2">
        <v>9.0399999999999991</v>
      </c>
      <c r="F11781" s="2">
        <v>14268.640000000043</v>
      </c>
      <c r="G11781" s="2">
        <v>89.71</v>
      </c>
      <c r="H11781" s="2">
        <v>8.9700000000000006</v>
      </c>
      <c r="I11781" s="2">
        <v>14080.149999999992</v>
      </c>
    </row>
    <row r="11782" spans="1:9">
      <c r="A11782" s="2">
        <v>277460</v>
      </c>
      <c r="B11782" s="2" t="s">
        <v>67</v>
      </c>
      <c r="C11782" s="2">
        <v>0.125</v>
      </c>
      <c r="D11782" s="2">
        <v>93.75</v>
      </c>
      <c r="E11782" s="2">
        <v>11.72</v>
      </c>
      <c r="F11782" s="2">
        <v>18487.529999999992</v>
      </c>
      <c r="G11782" s="2">
        <v>93.1</v>
      </c>
      <c r="H11782" s="2">
        <v>11.64</v>
      </c>
      <c r="I11782" s="2">
        <v>18244.329999999936</v>
      </c>
    </row>
    <row r="11783" spans="1:9">
      <c r="A11783" s="2">
        <v>277460</v>
      </c>
      <c r="B11783" s="2" t="s">
        <v>68</v>
      </c>
      <c r="C11783" s="2">
        <v>0.125</v>
      </c>
      <c r="D11783" s="2">
        <v>96.26</v>
      </c>
      <c r="E11783" s="2">
        <v>12.03</v>
      </c>
      <c r="F11783" s="2">
        <v>18962.890000000167</v>
      </c>
      <c r="G11783" s="2">
        <v>95.59</v>
      </c>
      <c r="H11783" s="2">
        <v>11.95</v>
      </c>
      <c r="I11783" s="2">
        <v>18713.230000000127</v>
      </c>
    </row>
    <row r="11784" spans="1:9">
      <c r="A11784" s="2">
        <v>277460</v>
      </c>
      <c r="B11784" s="2" t="s">
        <v>69</v>
      </c>
      <c r="C11784" s="2">
        <v>0.1</v>
      </c>
      <c r="D11784" s="2">
        <v>98.26</v>
      </c>
      <c r="E11784" s="2">
        <v>9.82</v>
      </c>
      <c r="F11784" s="2">
        <v>15472.270000000124</v>
      </c>
      <c r="G11784" s="2">
        <v>97.58</v>
      </c>
      <c r="H11784" s="2">
        <v>9.75</v>
      </c>
      <c r="I11784" s="2">
        <v>15267.650000000089</v>
      </c>
    </row>
    <row r="11785" spans="1:9">
      <c r="A11785" s="2">
        <v>277460</v>
      </c>
      <c r="B11785" s="2" t="s">
        <v>70</v>
      </c>
      <c r="C11785" s="2">
        <v>0.1</v>
      </c>
      <c r="D11785" s="2">
        <v>100.27</v>
      </c>
      <c r="E11785" s="2">
        <v>10.029999999999999</v>
      </c>
      <c r="F11785" s="2">
        <v>17465.710000000021</v>
      </c>
      <c r="G11785" s="2">
        <v>127.08</v>
      </c>
      <c r="H11785" s="2">
        <v>12.61</v>
      </c>
      <c r="I11785" s="2">
        <v>16856.959999999952</v>
      </c>
    </row>
    <row r="11786" spans="1:9">
      <c r="A11786" s="2"/>
      <c r="B11786" s="2"/>
      <c r="C11786" s="2"/>
      <c r="D11786" s="2"/>
      <c r="E11786" s="2"/>
      <c r="F11786" s="2"/>
      <c r="G11786" s="2"/>
      <c r="H11786" s="2"/>
      <c r="I11786" s="2"/>
    </row>
    <row r="11787" spans="1:9">
      <c r="A11787" s="2">
        <v>277470</v>
      </c>
      <c r="B11787" s="2" t="s">
        <v>65</v>
      </c>
      <c r="C11787" s="2">
        <v>0.04</v>
      </c>
      <c r="D11787" s="2">
        <v>90.34</v>
      </c>
      <c r="E11787" s="2">
        <v>3.61</v>
      </c>
      <c r="F11787" s="2">
        <v>5714.8700000000454</v>
      </c>
      <c r="G11787" s="2">
        <v>89.71</v>
      </c>
      <c r="H11787" s="2">
        <v>3.59</v>
      </c>
      <c r="I11787" s="2">
        <v>5639.0800000000363</v>
      </c>
    </row>
    <row r="11788" spans="1:9">
      <c r="A11788" s="2">
        <v>277470</v>
      </c>
      <c r="B11788" s="2" t="s">
        <v>66</v>
      </c>
      <c r="C11788" s="2">
        <v>0.1</v>
      </c>
      <c r="D11788" s="2">
        <v>90.34</v>
      </c>
      <c r="E11788" s="2">
        <v>9.0399999999999991</v>
      </c>
      <c r="F11788" s="2">
        <v>14277.680000000044</v>
      </c>
      <c r="G11788" s="2">
        <v>89.71</v>
      </c>
      <c r="H11788" s="2">
        <v>8.9700000000000006</v>
      </c>
      <c r="I11788" s="2">
        <v>14089.119999999992</v>
      </c>
    </row>
    <row r="11789" spans="1:9">
      <c r="A11789" s="2">
        <v>277470</v>
      </c>
      <c r="B11789" s="2" t="s">
        <v>67</v>
      </c>
      <c r="C11789" s="2">
        <v>0.125</v>
      </c>
      <c r="D11789" s="2">
        <v>93.75</v>
      </c>
      <c r="E11789" s="2">
        <v>11.72</v>
      </c>
      <c r="F11789" s="2">
        <v>18499.249999999993</v>
      </c>
      <c r="G11789" s="2">
        <v>93.1</v>
      </c>
      <c r="H11789" s="2">
        <v>11.64</v>
      </c>
      <c r="I11789" s="2">
        <v>18255.969999999936</v>
      </c>
    </row>
    <row r="11790" spans="1:9">
      <c r="A11790" s="2">
        <v>277470</v>
      </c>
      <c r="B11790" s="2" t="s">
        <v>68</v>
      </c>
      <c r="C11790" s="2">
        <v>0.125</v>
      </c>
      <c r="D11790" s="2">
        <v>96.26</v>
      </c>
      <c r="E11790" s="2">
        <v>12.03</v>
      </c>
      <c r="F11790" s="2">
        <v>18974.920000000166</v>
      </c>
      <c r="G11790" s="2">
        <v>95.59</v>
      </c>
      <c r="H11790" s="2">
        <v>11.95</v>
      </c>
      <c r="I11790" s="2">
        <v>18725.180000000128</v>
      </c>
    </row>
    <row r="11791" spans="1:9">
      <c r="A11791" s="2">
        <v>277470</v>
      </c>
      <c r="B11791" s="2" t="s">
        <v>69</v>
      </c>
      <c r="C11791" s="2">
        <v>0.1</v>
      </c>
      <c r="D11791" s="2">
        <v>98.26</v>
      </c>
      <c r="E11791" s="2">
        <v>9.82</v>
      </c>
      <c r="F11791" s="2">
        <v>15482.090000000124</v>
      </c>
      <c r="G11791" s="2">
        <v>97.58</v>
      </c>
      <c r="H11791" s="2">
        <v>9.75</v>
      </c>
      <c r="I11791" s="2">
        <v>15277.400000000089</v>
      </c>
    </row>
    <row r="11792" spans="1:9">
      <c r="A11792" s="2">
        <v>277470</v>
      </c>
      <c r="B11792" s="2" t="s">
        <v>70</v>
      </c>
      <c r="C11792" s="2">
        <v>0.1</v>
      </c>
      <c r="D11792" s="2">
        <v>100.27</v>
      </c>
      <c r="E11792" s="2">
        <v>10.029999999999999</v>
      </c>
      <c r="F11792" s="2">
        <v>17475.74000000002</v>
      </c>
      <c r="G11792" s="2">
        <v>127.08</v>
      </c>
      <c r="H11792" s="2">
        <v>12.61</v>
      </c>
      <c r="I11792" s="2">
        <v>16869.569999999952</v>
      </c>
    </row>
    <row r="11793" spans="1:9">
      <c r="A11793" s="2"/>
      <c r="B11793" s="2"/>
      <c r="C11793" s="2"/>
      <c r="D11793" s="2"/>
      <c r="E11793" s="2"/>
      <c r="F11793" s="2"/>
      <c r="G11793" s="2"/>
      <c r="H11793" s="2"/>
      <c r="I11793" s="2"/>
    </row>
    <row r="11794" spans="1:9">
      <c r="A11794" s="2">
        <v>277480</v>
      </c>
      <c r="B11794" s="2" t="s">
        <v>65</v>
      </c>
      <c r="C11794" s="2">
        <v>0.04</v>
      </c>
      <c r="D11794" s="2">
        <v>90.34</v>
      </c>
      <c r="E11794" s="2">
        <v>3.61</v>
      </c>
      <c r="F11794" s="2">
        <v>5718.480000000045</v>
      </c>
      <c r="G11794" s="2">
        <v>89.71</v>
      </c>
      <c r="H11794" s="2">
        <v>3.59</v>
      </c>
      <c r="I11794" s="2">
        <v>5642.6700000000365</v>
      </c>
    </row>
    <row r="11795" spans="1:9">
      <c r="A11795" s="2">
        <v>277480</v>
      </c>
      <c r="B11795" s="2" t="s">
        <v>66</v>
      </c>
      <c r="C11795" s="2">
        <v>0.1</v>
      </c>
      <c r="D11795" s="2">
        <v>90.34</v>
      </c>
      <c r="E11795" s="2">
        <v>9.0399999999999991</v>
      </c>
      <c r="F11795" s="2">
        <v>14286.720000000045</v>
      </c>
      <c r="G11795" s="2">
        <v>89.71</v>
      </c>
      <c r="H11795" s="2">
        <v>8.9700000000000006</v>
      </c>
      <c r="I11795" s="2">
        <v>14098.089999999991</v>
      </c>
    </row>
    <row r="11796" spans="1:9">
      <c r="A11796" s="2">
        <v>277480</v>
      </c>
      <c r="B11796" s="2" t="s">
        <v>67</v>
      </c>
      <c r="C11796" s="2">
        <v>0.125</v>
      </c>
      <c r="D11796" s="2">
        <v>93.75</v>
      </c>
      <c r="E11796" s="2">
        <v>11.72</v>
      </c>
      <c r="F11796" s="2">
        <v>18510.969999999994</v>
      </c>
      <c r="G11796" s="2">
        <v>93.1</v>
      </c>
      <c r="H11796" s="2">
        <v>11.64</v>
      </c>
      <c r="I11796" s="2">
        <v>18267.609999999935</v>
      </c>
    </row>
    <row r="11797" spans="1:9">
      <c r="A11797" s="2">
        <v>277480</v>
      </c>
      <c r="B11797" s="2" t="s">
        <v>68</v>
      </c>
      <c r="C11797" s="2">
        <v>0.125</v>
      </c>
      <c r="D11797" s="2">
        <v>96.26</v>
      </c>
      <c r="E11797" s="2">
        <v>12.03</v>
      </c>
      <c r="F11797" s="2">
        <v>18986.950000000164</v>
      </c>
      <c r="G11797" s="2">
        <v>95.59</v>
      </c>
      <c r="H11797" s="2">
        <v>11.95</v>
      </c>
      <c r="I11797" s="2">
        <v>18737.130000000128</v>
      </c>
    </row>
    <row r="11798" spans="1:9">
      <c r="A11798" s="2">
        <v>277480</v>
      </c>
      <c r="B11798" s="2" t="s">
        <v>69</v>
      </c>
      <c r="C11798" s="2">
        <v>0.1</v>
      </c>
      <c r="D11798" s="2">
        <v>98.26</v>
      </c>
      <c r="E11798" s="2">
        <v>9.82</v>
      </c>
      <c r="F11798" s="2">
        <v>15491.910000000124</v>
      </c>
      <c r="G11798" s="2">
        <v>97.58</v>
      </c>
      <c r="H11798" s="2">
        <v>9.75</v>
      </c>
      <c r="I11798" s="2">
        <v>15287.150000000089</v>
      </c>
    </row>
    <row r="11799" spans="1:9">
      <c r="A11799" s="2">
        <v>277480</v>
      </c>
      <c r="B11799" s="2" t="s">
        <v>70</v>
      </c>
      <c r="C11799" s="2">
        <v>0.1</v>
      </c>
      <c r="D11799" s="2">
        <v>100.27</v>
      </c>
      <c r="E11799" s="2">
        <v>10.029999999999999</v>
      </c>
      <c r="F11799" s="2">
        <v>17485.770000000019</v>
      </c>
      <c r="G11799" s="2">
        <v>127.09</v>
      </c>
      <c r="H11799" s="2">
        <v>12.61</v>
      </c>
      <c r="I11799" s="2">
        <v>16882.179999999953</v>
      </c>
    </row>
    <row r="11800" spans="1:9">
      <c r="A11800" s="2"/>
      <c r="B11800" s="2"/>
      <c r="C11800" s="2"/>
      <c r="D11800" s="2"/>
      <c r="E11800" s="2"/>
      <c r="F11800" s="2"/>
      <c r="G11800" s="2"/>
      <c r="H11800" s="2"/>
      <c r="I11800" s="2"/>
    </row>
    <row r="11801" spans="1:9">
      <c r="A11801" s="2">
        <v>277489.48100000003</v>
      </c>
      <c r="B11801" s="2" t="s">
        <v>65</v>
      </c>
      <c r="C11801" s="2">
        <v>0.04</v>
      </c>
      <c r="D11801" s="2">
        <v>85.5</v>
      </c>
      <c r="E11801" s="2">
        <v>3.42</v>
      </c>
      <c r="F11801" s="2">
        <v>5721.9000000000451</v>
      </c>
      <c r="G11801" s="2">
        <v>85.2</v>
      </c>
      <c r="H11801" s="2">
        <v>3.41</v>
      </c>
      <c r="I11801" s="2">
        <v>5646.0800000000363</v>
      </c>
    </row>
    <row r="11802" spans="1:9">
      <c r="A11802" s="2">
        <v>277489.48100000003</v>
      </c>
      <c r="B11802" s="2" t="s">
        <v>66</v>
      </c>
      <c r="C11802" s="2">
        <v>0.1</v>
      </c>
      <c r="D11802" s="2">
        <v>85.5</v>
      </c>
      <c r="E11802" s="2">
        <v>8.5500000000000007</v>
      </c>
      <c r="F11802" s="2">
        <v>14295.270000000044</v>
      </c>
      <c r="G11802" s="2">
        <v>85.2</v>
      </c>
      <c r="H11802" s="2">
        <v>8.52</v>
      </c>
      <c r="I11802" s="2">
        <v>14106.609999999991</v>
      </c>
    </row>
    <row r="11803" spans="1:9">
      <c r="A11803" s="2">
        <v>277489.48100000003</v>
      </c>
      <c r="B11803" s="2" t="s">
        <v>67</v>
      </c>
      <c r="C11803" s="2">
        <v>0.125</v>
      </c>
      <c r="D11803" s="2">
        <v>88.73</v>
      </c>
      <c r="E11803" s="2">
        <v>11.09</v>
      </c>
      <c r="F11803" s="2">
        <v>18522.059999999994</v>
      </c>
      <c r="G11803" s="2">
        <v>88.42</v>
      </c>
      <c r="H11803" s="2">
        <v>11.05</v>
      </c>
      <c r="I11803" s="2">
        <v>18278.659999999934</v>
      </c>
    </row>
    <row r="11804" spans="1:9">
      <c r="A11804" s="2">
        <v>277489.48100000003</v>
      </c>
      <c r="B11804" s="2" t="s">
        <v>68</v>
      </c>
      <c r="C11804" s="2">
        <v>0.125</v>
      </c>
      <c r="D11804" s="2">
        <v>91.1</v>
      </c>
      <c r="E11804" s="2">
        <v>11.39</v>
      </c>
      <c r="F11804" s="2">
        <v>18998.340000000164</v>
      </c>
      <c r="G11804" s="2">
        <v>90.78</v>
      </c>
      <c r="H11804" s="2">
        <v>11.35</v>
      </c>
      <c r="I11804" s="2">
        <v>18748.480000000127</v>
      </c>
    </row>
    <row r="11805" spans="1:9">
      <c r="A11805" s="2">
        <v>277489.48100000003</v>
      </c>
      <c r="B11805" s="2" t="s">
        <v>69</v>
      </c>
      <c r="C11805" s="2">
        <v>0.1</v>
      </c>
      <c r="D11805" s="2">
        <v>93</v>
      </c>
      <c r="E11805" s="2">
        <v>9.3000000000000007</v>
      </c>
      <c r="F11805" s="2">
        <v>15501.210000000123</v>
      </c>
      <c r="G11805" s="2">
        <v>92.68</v>
      </c>
      <c r="H11805" s="2">
        <v>9.26</v>
      </c>
      <c r="I11805" s="2">
        <v>15296.410000000089</v>
      </c>
    </row>
    <row r="11806" spans="1:9">
      <c r="A11806" s="2">
        <v>277489.48100000003</v>
      </c>
      <c r="B11806" s="2" t="s">
        <v>70</v>
      </c>
      <c r="C11806" s="2">
        <v>0.1</v>
      </c>
      <c r="D11806" s="2">
        <v>94.9</v>
      </c>
      <c r="E11806" s="2">
        <v>9.49</v>
      </c>
      <c r="F11806" s="2">
        <v>17495.26000000002</v>
      </c>
      <c r="G11806" s="2">
        <v>120.74</v>
      </c>
      <c r="H11806" s="2">
        <v>11.98</v>
      </c>
      <c r="I11806" s="2">
        <v>16894.159999999953</v>
      </c>
    </row>
    <row r="11807" spans="1:9">
      <c r="A11807" s="2"/>
      <c r="B11807" s="2"/>
      <c r="C11807" s="2"/>
      <c r="D11807" s="2"/>
      <c r="E11807" s="2"/>
      <c r="F11807" s="2"/>
      <c r="G11807" s="2"/>
      <c r="H11807" s="2"/>
      <c r="I11807" s="2"/>
    </row>
    <row r="11808" spans="1:9">
      <c r="A11808" s="2">
        <v>277490</v>
      </c>
      <c r="B11808" s="2" t="s">
        <v>65</v>
      </c>
      <c r="C11808" s="2">
        <v>0.04</v>
      </c>
      <c r="D11808" s="2">
        <v>4.67</v>
      </c>
      <c r="E11808" s="2">
        <v>0.19</v>
      </c>
      <c r="F11808" s="2">
        <v>5722.0900000000447</v>
      </c>
      <c r="G11808" s="2">
        <v>4.67</v>
      </c>
      <c r="H11808" s="2">
        <v>0.19</v>
      </c>
      <c r="I11808" s="2">
        <v>5646.2700000000359</v>
      </c>
    </row>
    <row r="11809" spans="1:9">
      <c r="A11809" s="2">
        <v>277490</v>
      </c>
      <c r="B11809" s="2" t="s">
        <v>66</v>
      </c>
      <c r="C11809" s="2">
        <v>0.1</v>
      </c>
      <c r="D11809" s="2">
        <v>4.67</v>
      </c>
      <c r="E11809" s="2">
        <v>0.47</v>
      </c>
      <c r="F11809" s="2">
        <v>14295.740000000043</v>
      </c>
      <c r="G11809" s="2">
        <v>4.67</v>
      </c>
      <c r="H11809" s="2">
        <v>0.47</v>
      </c>
      <c r="I11809" s="2">
        <v>14107.079999999991</v>
      </c>
    </row>
    <row r="11810" spans="1:9">
      <c r="A11810" s="2">
        <v>277490</v>
      </c>
      <c r="B11810" s="2" t="s">
        <v>67</v>
      </c>
      <c r="C11810" s="2">
        <v>0.125</v>
      </c>
      <c r="D11810" s="2">
        <v>4.8499999999999996</v>
      </c>
      <c r="E11810" s="2">
        <v>0.61</v>
      </c>
      <c r="F11810" s="2">
        <v>18522.669999999995</v>
      </c>
      <c r="G11810" s="2">
        <v>4.8499999999999996</v>
      </c>
      <c r="H11810" s="2">
        <v>0.61</v>
      </c>
      <c r="I11810" s="2">
        <v>18279.269999999935</v>
      </c>
    </row>
    <row r="11811" spans="1:9">
      <c r="A11811" s="2">
        <v>277490</v>
      </c>
      <c r="B11811" s="2" t="s">
        <v>68</v>
      </c>
      <c r="C11811" s="2">
        <v>0.125</v>
      </c>
      <c r="D11811" s="2">
        <v>4.9800000000000004</v>
      </c>
      <c r="E11811" s="2">
        <v>0.62</v>
      </c>
      <c r="F11811" s="2">
        <v>18998.960000000163</v>
      </c>
      <c r="G11811" s="2">
        <v>4.9800000000000004</v>
      </c>
      <c r="H11811" s="2">
        <v>0.62</v>
      </c>
      <c r="I11811" s="2">
        <v>18749.100000000126</v>
      </c>
    </row>
    <row r="11812" spans="1:9">
      <c r="A11812" s="2">
        <v>277490</v>
      </c>
      <c r="B11812" s="2" t="s">
        <v>69</v>
      </c>
      <c r="C11812" s="2">
        <v>0.1</v>
      </c>
      <c r="D11812" s="2">
        <v>5.08</v>
      </c>
      <c r="E11812" s="2">
        <v>0.51</v>
      </c>
      <c r="F11812" s="2">
        <v>15501.720000000123</v>
      </c>
      <c r="G11812" s="2">
        <v>5.08</v>
      </c>
      <c r="H11812" s="2">
        <v>0.51</v>
      </c>
      <c r="I11812" s="2">
        <v>15296.920000000089</v>
      </c>
    </row>
    <row r="11813" spans="1:9">
      <c r="A11813" s="2">
        <v>277490</v>
      </c>
      <c r="B11813" s="2" t="s">
        <v>70</v>
      </c>
      <c r="C11813" s="2">
        <v>0.1</v>
      </c>
      <c r="D11813" s="2">
        <v>5.19</v>
      </c>
      <c r="E11813" s="2">
        <v>0.52</v>
      </c>
      <c r="F11813" s="2">
        <v>17495.780000000021</v>
      </c>
      <c r="G11813" s="2">
        <v>6.62</v>
      </c>
      <c r="H11813" s="2">
        <v>0.66</v>
      </c>
      <c r="I11813" s="2">
        <v>16894.819999999952</v>
      </c>
    </row>
    <row r="11814" spans="1:9">
      <c r="A11814" s="2"/>
      <c r="B11814" s="2"/>
      <c r="C11814" s="2"/>
      <c r="D11814" s="2"/>
      <c r="E11814" s="2"/>
      <c r="F11814" s="2"/>
      <c r="G11814" s="2"/>
      <c r="H11814" s="2"/>
      <c r="I11814" s="2"/>
    </row>
    <row r="11815" spans="1:9">
      <c r="A11815" s="2">
        <v>277500</v>
      </c>
      <c r="B11815" s="2" t="s">
        <v>65</v>
      </c>
      <c r="C11815" s="2">
        <v>0.04</v>
      </c>
      <c r="D11815" s="2">
        <v>90.02</v>
      </c>
      <c r="E11815" s="2">
        <v>3.6</v>
      </c>
      <c r="F11815" s="2">
        <v>5725.6900000000451</v>
      </c>
      <c r="G11815" s="2">
        <v>90.02</v>
      </c>
      <c r="H11815" s="2">
        <v>3.6</v>
      </c>
      <c r="I11815" s="2">
        <v>5649.8700000000363</v>
      </c>
    </row>
    <row r="11816" spans="1:9">
      <c r="A11816" s="2">
        <v>277500</v>
      </c>
      <c r="B11816" s="2" t="s">
        <v>66</v>
      </c>
      <c r="C11816" s="2">
        <v>0.1</v>
      </c>
      <c r="D11816" s="2">
        <v>90.02</v>
      </c>
      <c r="E11816" s="2">
        <v>9</v>
      </c>
      <c r="F11816" s="2">
        <v>14304.740000000043</v>
      </c>
      <c r="G11816" s="2">
        <v>90.02</v>
      </c>
      <c r="H11816" s="2">
        <v>9</v>
      </c>
      <c r="I11816" s="2">
        <v>14116.079999999991</v>
      </c>
    </row>
    <row r="11817" spans="1:9">
      <c r="A11817" s="2">
        <v>277500</v>
      </c>
      <c r="B11817" s="2" t="s">
        <v>67</v>
      </c>
      <c r="C11817" s="2">
        <v>0.125</v>
      </c>
      <c r="D11817" s="2">
        <v>93.42</v>
      </c>
      <c r="E11817" s="2">
        <v>11.68</v>
      </c>
      <c r="F11817" s="2">
        <v>18534.349999999995</v>
      </c>
      <c r="G11817" s="2">
        <v>93.42</v>
      </c>
      <c r="H11817" s="2">
        <v>11.68</v>
      </c>
      <c r="I11817" s="2">
        <v>18290.949999999935</v>
      </c>
    </row>
    <row r="11818" spans="1:9">
      <c r="A11818" s="2">
        <v>277500</v>
      </c>
      <c r="B11818" s="2" t="s">
        <v>68</v>
      </c>
      <c r="C11818" s="2">
        <v>0.125</v>
      </c>
      <c r="D11818" s="2">
        <v>95.92</v>
      </c>
      <c r="E11818" s="2">
        <v>11.99</v>
      </c>
      <c r="F11818" s="2">
        <v>19010.950000000164</v>
      </c>
      <c r="G11818" s="2">
        <v>95.92</v>
      </c>
      <c r="H11818" s="2">
        <v>11.99</v>
      </c>
      <c r="I11818" s="2">
        <v>18761.090000000127</v>
      </c>
    </row>
    <row r="11819" spans="1:9">
      <c r="A11819" s="2">
        <v>277500</v>
      </c>
      <c r="B11819" s="2" t="s">
        <v>69</v>
      </c>
      <c r="C11819" s="2">
        <v>0.1</v>
      </c>
      <c r="D11819" s="2">
        <v>97.92</v>
      </c>
      <c r="E11819" s="2">
        <v>9.7899999999999991</v>
      </c>
      <c r="F11819" s="2">
        <v>15511.510000000124</v>
      </c>
      <c r="G11819" s="2">
        <v>97.92</v>
      </c>
      <c r="H11819" s="2">
        <v>9.7899999999999991</v>
      </c>
      <c r="I11819" s="2">
        <v>15306.71000000009</v>
      </c>
    </row>
    <row r="11820" spans="1:9">
      <c r="A11820" s="2">
        <v>277500</v>
      </c>
      <c r="B11820" s="2" t="s">
        <v>70</v>
      </c>
      <c r="C11820" s="2">
        <v>0.1</v>
      </c>
      <c r="D11820" s="2">
        <v>99.92</v>
      </c>
      <c r="E11820" s="2">
        <v>9.99</v>
      </c>
      <c r="F11820" s="2">
        <v>17505.770000000022</v>
      </c>
      <c r="G11820" s="2">
        <v>127.62</v>
      </c>
      <c r="H11820" s="2">
        <v>12.66</v>
      </c>
      <c r="I11820" s="2">
        <v>16907.479999999952</v>
      </c>
    </row>
    <row r="11821" spans="1:9">
      <c r="A11821" s="2"/>
      <c r="B11821" s="2"/>
      <c r="C11821" s="2"/>
      <c r="D11821" s="2"/>
      <c r="E11821" s="2"/>
      <c r="F11821" s="2"/>
      <c r="G11821" s="2"/>
      <c r="H11821" s="2"/>
      <c r="I11821" s="2"/>
    </row>
    <row r="11822" spans="1:9">
      <c r="A11822" s="2">
        <v>277510</v>
      </c>
      <c r="B11822" s="2" t="s">
        <v>65</v>
      </c>
      <c r="C11822" s="2">
        <v>0.04</v>
      </c>
      <c r="D11822" s="2">
        <v>90.02</v>
      </c>
      <c r="E11822" s="2">
        <v>3.6</v>
      </c>
      <c r="F11822" s="2">
        <v>5729.2900000000454</v>
      </c>
      <c r="G11822" s="2">
        <v>90.02</v>
      </c>
      <c r="H11822" s="2">
        <v>3.6</v>
      </c>
      <c r="I11822" s="2">
        <v>5653.4700000000366</v>
      </c>
    </row>
    <row r="11823" spans="1:9">
      <c r="A11823" s="2">
        <v>277510</v>
      </c>
      <c r="B11823" s="2" t="s">
        <v>66</v>
      </c>
      <c r="C11823" s="2">
        <v>0.1</v>
      </c>
      <c r="D11823" s="2">
        <v>90.02</v>
      </c>
      <c r="E11823" s="2">
        <v>9</v>
      </c>
      <c r="F11823" s="2">
        <v>14313.740000000043</v>
      </c>
      <c r="G11823" s="2">
        <v>90.02</v>
      </c>
      <c r="H11823" s="2">
        <v>9</v>
      </c>
      <c r="I11823" s="2">
        <v>14125.079999999991</v>
      </c>
    </row>
    <row r="11824" spans="1:9">
      <c r="A11824" s="2">
        <v>277510</v>
      </c>
      <c r="B11824" s="2" t="s">
        <v>67</v>
      </c>
      <c r="C11824" s="2">
        <v>0.125</v>
      </c>
      <c r="D11824" s="2">
        <v>93.42</v>
      </c>
      <c r="E11824" s="2">
        <v>11.68</v>
      </c>
      <c r="F11824" s="2">
        <v>18546.029999999995</v>
      </c>
      <c r="G11824" s="2">
        <v>93.42</v>
      </c>
      <c r="H11824" s="2">
        <v>11.68</v>
      </c>
      <c r="I11824" s="2">
        <v>18302.629999999936</v>
      </c>
    </row>
    <row r="11825" spans="1:9">
      <c r="A11825" s="2">
        <v>277510</v>
      </c>
      <c r="B11825" s="2" t="s">
        <v>68</v>
      </c>
      <c r="C11825" s="2">
        <v>0.125</v>
      </c>
      <c r="D11825" s="2">
        <v>95.92</v>
      </c>
      <c r="E11825" s="2">
        <v>11.99</v>
      </c>
      <c r="F11825" s="2">
        <v>19022.940000000166</v>
      </c>
      <c r="G11825" s="2">
        <v>95.92</v>
      </c>
      <c r="H11825" s="2">
        <v>11.99</v>
      </c>
      <c r="I11825" s="2">
        <v>18773.080000000129</v>
      </c>
    </row>
    <row r="11826" spans="1:9">
      <c r="A11826" s="2">
        <v>277510</v>
      </c>
      <c r="B11826" s="2" t="s">
        <v>69</v>
      </c>
      <c r="C11826" s="2">
        <v>0.1</v>
      </c>
      <c r="D11826" s="2">
        <v>97.92</v>
      </c>
      <c r="E11826" s="2">
        <v>9.7899999999999991</v>
      </c>
      <c r="F11826" s="2">
        <v>15521.300000000125</v>
      </c>
      <c r="G11826" s="2">
        <v>97.92</v>
      </c>
      <c r="H11826" s="2">
        <v>9.7899999999999991</v>
      </c>
      <c r="I11826" s="2">
        <v>15316.500000000091</v>
      </c>
    </row>
    <row r="11827" spans="1:9">
      <c r="A11827" s="2">
        <v>277510</v>
      </c>
      <c r="B11827" s="2" t="s">
        <v>70</v>
      </c>
      <c r="C11827" s="2">
        <v>0.1</v>
      </c>
      <c r="D11827" s="2">
        <v>99.92</v>
      </c>
      <c r="E11827" s="2">
        <v>9.99</v>
      </c>
      <c r="F11827" s="2">
        <v>17515.760000000024</v>
      </c>
      <c r="G11827" s="2">
        <v>127.62</v>
      </c>
      <c r="H11827" s="2">
        <v>12.66</v>
      </c>
      <c r="I11827" s="2">
        <v>16920.139999999952</v>
      </c>
    </row>
    <row r="11828" spans="1:9">
      <c r="A11828" s="2"/>
      <c r="B11828" s="2"/>
      <c r="C11828" s="2"/>
      <c r="D11828" s="2"/>
      <c r="E11828" s="2"/>
      <c r="F11828" s="2"/>
      <c r="G11828" s="2"/>
      <c r="H11828" s="2"/>
      <c r="I11828" s="2"/>
    </row>
    <row r="11829" spans="1:9">
      <c r="A11829" s="2">
        <v>277520</v>
      </c>
      <c r="B11829" s="2" t="s">
        <v>65</v>
      </c>
      <c r="C11829" s="2">
        <v>0.04</v>
      </c>
      <c r="D11829" s="2">
        <v>90.02</v>
      </c>
      <c r="E11829" s="2">
        <v>3.6</v>
      </c>
      <c r="F11829" s="2">
        <v>5732.8900000000458</v>
      </c>
      <c r="G11829" s="2">
        <v>90.02</v>
      </c>
      <c r="H11829" s="2">
        <v>3.6</v>
      </c>
      <c r="I11829" s="2">
        <v>5657.070000000037</v>
      </c>
    </row>
    <row r="11830" spans="1:9">
      <c r="A11830" s="2">
        <v>277520</v>
      </c>
      <c r="B11830" s="2" t="s">
        <v>66</v>
      </c>
      <c r="C11830" s="2">
        <v>0.1</v>
      </c>
      <c r="D11830" s="2">
        <v>90.02</v>
      </c>
      <c r="E11830" s="2">
        <v>9</v>
      </c>
      <c r="F11830" s="2">
        <v>14322.740000000043</v>
      </c>
      <c r="G11830" s="2">
        <v>90.02</v>
      </c>
      <c r="H11830" s="2">
        <v>9</v>
      </c>
      <c r="I11830" s="2">
        <v>14134.079999999991</v>
      </c>
    </row>
    <row r="11831" spans="1:9">
      <c r="A11831" s="2">
        <v>277520</v>
      </c>
      <c r="B11831" s="2" t="s">
        <v>67</v>
      </c>
      <c r="C11831" s="2">
        <v>0.125</v>
      </c>
      <c r="D11831" s="2">
        <v>93.42</v>
      </c>
      <c r="E11831" s="2">
        <v>11.68</v>
      </c>
      <c r="F11831" s="2">
        <v>18557.709999999995</v>
      </c>
      <c r="G11831" s="2">
        <v>93.42</v>
      </c>
      <c r="H11831" s="2">
        <v>11.68</v>
      </c>
      <c r="I11831" s="2">
        <v>18314.309999999936</v>
      </c>
    </row>
    <row r="11832" spans="1:9">
      <c r="A11832" s="2">
        <v>277520</v>
      </c>
      <c r="B11832" s="2" t="s">
        <v>68</v>
      </c>
      <c r="C11832" s="2">
        <v>0.125</v>
      </c>
      <c r="D11832" s="2">
        <v>95.92</v>
      </c>
      <c r="E11832" s="2">
        <v>11.99</v>
      </c>
      <c r="F11832" s="2">
        <v>19034.930000000168</v>
      </c>
      <c r="G11832" s="2">
        <v>95.92</v>
      </c>
      <c r="H11832" s="2">
        <v>11.99</v>
      </c>
      <c r="I11832" s="2">
        <v>18785.070000000131</v>
      </c>
    </row>
    <row r="11833" spans="1:9">
      <c r="A11833" s="2">
        <v>277520</v>
      </c>
      <c r="B11833" s="2" t="s">
        <v>69</v>
      </c>
      <c r="C11833" s="2">
        <v>0.1</v>
      </c>
      <c r="D11833" s="2">
        <v>97.92</v>
      </c>
      <c r="E11833" s="2">
        <v>9.7899999999999991</v>
      </c>
      <c r="F11833" s="2">
        <v>15531.090000000126</v>
      </c>
      <c r="G11833" s="2">
        <v>97.92</v>
      </c>
      <c r="H11833" s="2">
        <v>9.7899999999999991</v>
      </c>
      <c r="I11833" s="2">
        <v>15326.290000000092</v>
      </c>
    </row>
    <row r="11834" spans="1:9">
      <c r="A11834" s="2">
        <v>277520</v>
      </c>
      <c r="B11834" s="2" t="s">
        <v>70</v>
      </c>
      <c r="C11834" s="2">
        <v>0.1</v>
      </c>
      <c r="D11834" s="2">
        <v>99.92</v>
      </c>
      <c r="E11834" s="2">
        <v>9.99</v>
      </c>
      <c r="F11834" s="2">
        <v>17525.750000000025</v>
      </c>
      <c r="G11834" s="2">
        <v>113.77</v>
      </c>
      <c r="H11834" s="2">
        <v>11.33</v>
      </c>
      <c r="I11834" s="2">
        <v>16931.469999999954</v>
      </c>
    </row>
    <row r="11835" spans="1:9">
      <c r="A11835" s="2"/>
      <c r="B11835" s="2"/>
      <c r="C11835" s="2"/>
      <c r="D11835" s="2"/>
      <c r="E11835" s="2"/>
      <c r="F11835" s="2"/>
      <c r="G11835" s="2"/>
      <c r="H11835" s="2"/>
      <c r="I11835" s="2"/>
    </row>
    <row r="11836" spans="1:9">
      <c r="A11836" s="2">
        <v>277530</v>
      </c>
      <c r="B11836" s="2" t="s">
        <v>65</v>
      </c>
      <c r="C11836" s="2">
        <v>0.04</v>
      </c>
      <c r="D11836" s="2">
        <v>90.02</v>
      </c>
      <c r="E11836" s="2">
        <v>3.6</v>
      </c>
      <c r="F11836" s="2">
        <v>5736.4900000000462</v>
      </c>
      <c r="G11836" s="2">
        <v>90.02</v>
      </c>
      <c r="H11836" s="2">
        <v>3.6</v>
      </c>
      <c r="I11836" s="2">
        <v>5660.6700000000374</v>
      </c>
    </row>
    <row r="11837" spans="1:9">
      <c r="A11837" s="2">
        <v>277530</v>
      </c>
      <c r="B11837" s="2" t="s">
        <v>66</v>
      </c>
      <c r="C11837" s="2">
        <v>0.1</v>
      </c>
      <c r="D11837" s="2">
        <v>90.02</v>
      </c>
      <c r="E11837" s="2">
        <v>9</v>
      </c>
      <c r="F11837" s="2">
        <v>14331.740000000043</v>
      </c>
      <c r="G11837" s="2">
        <v>90.02</v>
      </c>
      <c r="H11837" s="2">
        <v>9</v>
      </c>
      <c r="I11837" s="2">
        <v>14143.079999999991</v>
      </c>
    </row>
    <row r="11838" spans="1:9">
      <c r="A11838" s="2">
        <v>277530</v>
      </c>
      <c r="B11838" s="2" t="s">
        <v>67</v>
      </c>
      <c r="C11838" s="2">
        <v>0.125</v>
      </c>
      <c r="D11838" s="2">
        <v>93.42</v>
      </c>
      <c r="E11838" s="2">
        <v>11.68</v>
      </c>
      <c r="F11838" s="2">
        <v>18569.389999999996</v>
      </c>
      <c r="G11838" s="2">
        <v>93.42</v>
      </c>
      <c r="H11838" s="2">
        <v>11.68</v>
      </c>
      <c r="I11838" s="2">
        <v>18325.989999999936</v>
      </c>
    </row>
    <row r="11839" spans="1:9">
      <c r="A11839" s="2">
        <v>277530</v>
      </c>
      <c r="B11839" s="2" t="s">
        <v>68</v>
      </c>
      <c r="C11839" s="2">
        <v>0.125</v>
      </c>
      <c r="D11839" s="2">
        <v>95.92</v>
      </c>
      <c r="E11839" s="2">
        <v>11.99</v>
      </c>
      <c r="F11839" s="2">
        <v>19046.920000000169</v>
      </c>
      <c r="G11839" s="2">
        <v>95.92</v>
      </c>
      <c r="H11839" s="2">
        <v>11.99</v>
      </c>
      <c r="I11839" s="2">
        <v>18797.060000000132</v>
      </c>
    </row>
    <row r="11840" spans="1:9">
      <c r="A11840" s="2">
        <v>277530</v>
      </c>
      <c r="B11840" s="2" t="s">
        <v>69</v>
      </c>
      <c r="C11840" s="2">
        <v>0.1</v>
      </c>
      <c r="D11840" s="2">
        <v>97.92</v>
      </c>
      <c r="E11840" s="2">
        <v>9.7899999999999991</v>
      </c>
      <c r="F11840" s="2">
        <v>15540.880000000127</v>
      </c>
      <c r="G11840" s="2">
        <v>97.92</v>
      </c>
      <c r="H11840" s="2">
        <v>9.7899999999999991</v>
      </c>
      <c r="I11840" s="2">
        <v>15336.080000000093</v>
      </c>
    </row>
    <row r="11841" spans="1:9">
      <c r="A11841" s="2">
        <v>277530</v>
      </c>
      <c r="B11841" s="2" t="s">
        <v>70</v>
      </c>
      <c r="C11841" s="2">
        <v>0.1</v>
      </c>
      <c r="D11841" s="2">
        <v>99.92</v>
      </c>
      <c r="E11841" s="2">
        <v>9.99</v>
      </c>
      <c r="F11841" s="2">
        <v>17535.740000000027</v>
      </c>
      <c r="G11841" s="2">
        <v>99.92</v>
      </c>
      <c r="H11841" s="2">
        <v>9.99</v>
      </c>
      <c r="I11841" s="2">
        <v>16941.459999999955</v>
      </c>
    </row>
    <row r="11842" spans="1:9">
      <c r="A11842" s="2"/>
      <c r="B11842" s="2"/>
      <c r="C11842" s="2"/>
      <c r="D11842" s="2"/>
      <c r="E11842" s="2"/>
      <c r="F11842" s="2"/>
      <c r="G11842" s="2"/>
      <c r="H11842" s="2"/>
      <c r="I11842" s="2"/>
    </row>
    <row r="11843" spans="1:9">
      <c r="A11843" s="2">
        <v>277540</v>
      </c>
      <c r="B11843" s="2" t="s">
        <v>65</v>
      </c>
      <c r="C11843" s="2">
        <v>0.04</v>
      </c>
      <c r="D11843" s="2">
        <v>90.02</v>
      </c>
      <c r="E11843" s="2">
        <v>3.6</v>
      </c>
      <c r="F11843" s="2">
        <v>5740.0900000000465</v>
      </c>
      <c r="G11843" s="2">
        <v>90.02</v>
      </c>
      <c r="H11843" s="2">
        <v>3.6</v>
      </c>
      <c r="I11843" s="2">
        <v>5664.2700000000377</v>
      </c>
    </row>
    <row r="11844" spans="1:9">
      <c r="A11844" s="2">
        <v>277540</v>
      </c>
      <c r="B11844" s="2" t="s">
        <v>66</v>
      </c>
      <c r="C11844" s="2">
        <v>0.1</v>
      </c>
      <c r="D11844" s="2">
        <v>90.02</v>
      </c>
      <c r="E11844" s="2">
        <v>9</v>
      </c>
      <c r="F11844" s="2">
        <v>14340.740000000043</v>
      </c>
      <c r="G11844" s="2">
        <v>90.02</v>
      </c>
      <c r="H11844" s="2">
        <v>9</v>
      </c>
      <c r="I11844" s="2">
        <v>14152.079999999991</v>
      </c>
    </row>
    <row r="11845" spans="1:9">
      <c r="A11845" s="2">
        <v>277540</v>
      </c>
      <c r="B11845" s="2" t="s">
        <v>67</v>
      </c>
      <c r="C11845" s="2">
        <v>0.125</v>
      </c>
      <c r="D11845" s="2">
        <v>93.42</v>
      </c>
      <c r="E11845" s="2">
        <v>11.68</v>
      </c>
      <c r="F11845" s="2">
        <v>18581.069999999996</v>
      </c>
      <c r="G11845" s="2">
        <v>93.42</v>
      </c>
      <c r="H11845" s="2">
        <v>11.68</v>
      </c>
      <c r="I11845" s="2">
        <v>18337.669999999936</v>
      </c>
    </row>
    <row r="11846" spans="1:9">
      <c r="A11846" s="2">
        <v>277540</v>
      </c>
      <c r="B11846" s="2" t="s">
        <v>68</v>
      </c>
      <c r="C11846" s="2">
        <v>0.125</v>
      </c>
      <c r="D11846" s="2">
        <v>95.92</v>
      </c>
      <c r="E11846" s="2">
        <v>11.99</v>
      </c>
      <c r="F11846" s="2">
        <v>19058.910000000171</v>
      </c>
      <c r="G11846" s="2">
        <v>95.92</v>
      </c>
      <c r="H11846" s="2">
        <v>11.99</v>
      </c>
      <c r="I11846" s="2">
        <v>18809.050000000134</v>
      </c>
    </row>
    <row r="11847" spans="1:9">
      <c r="A11847" s="2">
        <v>277540</v>
      </c>
      <c r="B11847" s="2" t="s">
        <v>69</v>
      </c>
      <c r="C11847" s="2">
        <v>0.1</v>
      </c>
      <c r="D11847" s="2">
        <v>97.92</v>
      </c>
      <c r="E11847" s="2">
        <v>9.7899999999999991</v>
      </c>
      <c r="F11847" s="2">
        <v>15550.670000000127</v>
      </c>
      <c r="G11847" s="2">
        <v>97.92</v>
      </c>
      <c r="H11847" s="2">
        <v>9.7899999999999991</v>
      </c>
      <c r="I11847" s="2">
        <v>15345.870000000094</v>
      </c>
    </row>
    <row r="11848" spans="1:9">
      <c r="A11848" s="2">
        <v>277540</v>
      </c>
      <c r="B11848" s="2" t="s">
        <v>70</v>
      </c>
      <c r="C11848" s="2">
        <v>0.1</v>
      </c>
      <c r="D11848" s="2">
        <v>99.92</v>
      </c>
      <c r="E11848" s="2">
        <v>9.99</v>
      </c>
      <c r="F11848" s="2">
        <v>17545.730000000029</v>
      </c>
      <c r="G11848" s="2">
        <v>113.77</v>
      </c>
      <c r="H11848" s="2">
        <v>11.33</v>
      </c>
      <c r="I11848" s="2">
        <v>16952.789999999957</v>
      </c>
    </row>
    <row r="11849" spans="1:9">
      <c r="A11849" s="2"/>
      <c r="B11849" s="2"/>
      <c r="C11849" s="2"/>
      <c r="D11849" s="2"/>
      <c r="E11849" s="2"/>
      <c r="F11849" s="2"/>
      <c r="G11849" s="2"/>
      <c r="H11849" s="2"/>
      <c r="I11849" s="2"/>
    </row>
    <row r="11850" spans="1:9">
      <c r="A11850" s="2">
        <v>277550</v>
      </c>
      <c r="B11850" s="2" t="s">
        <v>65</v>
      </c>
      <c r="C11850" s="2">
        <v>0.04</v>
      </c>
      <c r="D11850" s="2">
        <v>90.02</v>
      </c>
      <c r="E11850" s="2">
        <v>3.6</v>
      </c>
      <c r="F11850" s="2">
        <v>5743.6900000000469</v>
      </c>
      <c r="G11850" s="2">
        <v>90.02</v>
      </c>
      <c r="H11850" s="2">
        <v>3.6</v>
      </c>
      <c r="I11850" s="2">
        <v>5667.8700000000381</v>
      </c>
    </row>
    <row r="11851" spans="1:9">
      <c r="A11851" s="2">
        <v>277550</v>
      </c>
      <c r="B11851" s="2" t="s">
        <v>66</v>
      </c>
      <c r="C11851" s="2">
        <v>0.1</v>
      </c>
      <c r="D11851" s="2">
        <v>90.02</v>
      </c>
      <c r="E11851" s="2">
        <v>9</v>
      </c>
      <c r="F11851" s="2">
        <v>14349.740000000043</v>
      </c>
      <c r="G11851" s="2">
        <v>90.02</v>
      </c>
      <c r="H11851" s="2">
        <v>9</v>
      </c>
      <c r="I11851" s="2">
        <v>14161.079999999991</v>
      </c>
    </row>
    <row r="11852" spans="1:9">
      <c r="A11852" s="2">
        <v>277550</v>
      </c>
      <c r="B11852" s="2" t="s">
        <v>67</v>
      </c>
      <c r="C11852" s="2">
        <v>0.125</v>
      </c>
      <c r="D11852" s="2">
        <v>93.42</v>
      </c>
      <c r="E11852" s="2">
        <v>11.68</v>
      </c>
      <c r="F11852" s="2">
        <v>18592.749999999996</v>
      </c>
      <c r="G11852" s="2">
        <v>93.42</v>
      </c>
      <c r="H11852" s="2">
        <v>11.68</v>
      </c>
      <c r="I11852" s="2">
        <v>18349.349999999937</v>
      </c>
    </row>
    <row r="11853" spans="1:9">
      <c r="A11853" s="2">
        <v>277550</v>
      </c>
      <c r="B11853" s="2" t="s">
        <v>68</v>
      </c>
      <c r="C11853" s="2">
        <v>0.125</v>
      </c>
      <c r="D11853" s="2">
        <v>95.92</v>
      </c>
      <c r="E11853" s="2">
        <v>11.99</v>
      </c>
      <c r="F11853" s="2">
        <v>19070.900000000172</v>
      </c>
      <c r="G11853" s="2">
        <v>95.92</v>
      </c>
      <c r="H11853" s="2">
        <v>11.99</v>
      </c>
      <c r="I11853" s="2">
        <v>18821.040000000135</v>
      </c>
    </row>
    <row r="11854" spans="1:9">
      <c r="A11854" s="2">
        <v>277550</v>
      </c>
      <c r="B11854" s="2" t="s">
        <v>69</v>
      </c>
      <c r="C11854" s="2">
        <v>0.1</v>
      </c>
      <c r="D11854" s="2">
        <v>97.92</v>
      </c>
      <c r="E11854" s="2">
        <v>9.7899999999999991</v>
      </c>
      <c r="F11854" s="2">
        <v>15560.460000000128</v>
      </c>
      <c r="G11854" s="2">
        <v>97.92</v>
      </c>
      <c r="H11854" s="2">
        <v>9.7899999999999991</v>
      </c>
      <c r="I11854" s="2">
        <v>15355.660000000094</v>
      </c>
    </row>
    <row r="11855" spans="1:9">
      <c r="A11855" s="2">
        <v>277550</v>
      </c>
      <c r="B11855" s="2" t="s">
        <v>70</v>
      </c>
      <c r="C11855" s="2">
        <v>0.1</v>
      </c>
      <c r="D11855" s="2">
        <v>99.92</v>
      </c>
      <c r="E11855" s="2">
        <v>9.99</v>
      </c>
      <c r="F11855" s="2">
        <v>17555.72000000003</v>
      </c>
      <c r="G11855" s="2">
        <v>127.62</v>
      </c>
      <c r="H11855" s="2">
        <v>12.66</v>
      </c>
      <c r="I11855" s="2">
        <v>16965.449999999957</v>
      </c>
    </row>
    <row r="11856" spans="1:9">
      <c r="A11856" s="2"/>
      <c r="B11856" s="2"/>
      <c r="C11856" s="2"/>
      <c r="D11856" s="2"/>
      <c r="E11856" s="2"/>
      <c r="F11856" s="2"/>
      <c r="G11856" s="2"/>
      <c r="H11856" s="2"/>
      <c r="I11856" s="2"/>
    </row>
    <row r="11857" spans="1:9">
      <c r="A11857" s="2">
        <v>277560</v>
      </c>
      <c r="B11857" s="2" t="s">
        <v>65</v>
      </c>
      <c r="C11857" s="2">
        <v>0.04</v>
      </c>
      <c r="D11857" s="2">
        <v>90.02</v>
      </c>
      <c r="E11857" s="2">
        <v>3.6</v>
      </c>
      <c r="F11857" s="2">
        <v>5747.2900000000473</v>
      </c>
      <c r="G11857" s="2">
        <v>90.02</v>
      </c>
      <c r="H11857" s="2">
        <v>3.6</v>
      </c>
      <c r="I11857" s="2">
        <v>5671.4700000000385</v>
      </c>
    </row>
    <row r="11858" spans="1:9">
      <c r="A11858" s="2">
        <v>277560</v>
      </c>
      <c r="B11858" s="2" t="s">
        <v>66</v>
      </c>
      <c r="C11858" s="2">
        <v>0.1</v>
      </c>
      <c r="D11858" s="2">
        <v>90.02</v>
      </c>
      <c r="E11858" s="2">
        <v>9</v>
      </c>
      <c r="F11858" s="2">
        <v>14358.740000000043</v>
      </c>
      <c r="G11858" s="2">
        <v>90.02</v>
      </c>
      <c r="H11858" s="2">
        <v>9</v>
      </c>
      <c r="I11858" s="2">
        <v>14170.079999999991</v>
      </c>
    </row>
    <row r="11859" spans="1:9">
      <c r="A11859" s="2">
        <v>277560</v>
      </c>
      <c r="B11859" s="2" t="s">
        <v>67</v>
      </c>
      <c r="C11859" s="2">
        <v>0.125</v>
      </c>
      <c r="D11859" s="2">
        <v>93.42</v>
      </c>
      <c r="E11859" s="2">
        <v>11.68</v>
      </c>
      <c r="F11859" s="2">
        <v>18604.429999999997</v>
      </c>
      <c r="G11859" s="2">
        <v>93.42</v>
      </c>
      <c r="H11859" s="2">
        <v>11.68</v>
      </c>
      <c r="I11859" s="2">
        <v>18361.029999999937</v>
      </c>
    </row>
    <row r="11860" spans="1:9">
      <c r="A11860" s="2">
        <v>277560</v>
      </c>
      <c r="B11860" s="2" t="s">
        <v>68</v>
      </c>
      <c r="C11860" s="2">
        <v>0.125</v>
      </c>
      <c r="D11860" s="2">
        <v>95.92</v>
      </c>
      <c r="E11860" s="2">
        <v>11.99</v>
      </c>
      <c r="F11860" s="2">
        <v>19082.890000000174</v>
      </c>
      <c r="G11860" s="2">
        <v>95.92</v>
      </c>
      <c r="H11860" s="2">
        <v>11.99</v>
      </c>
      <c r="I11860" s="2">
        <v>18833.030000000137</v>
      </c>
    </row>
    <row r="11861" spans="1:9">
      <c r="A11861" s="2">
        <v>277560</v>
      </c>
      <c r="B11861" s="2" t="s">
        <v>69</v>
      </c>
      <c r="C11861" s="2">
        <v>0.1</v>
      </c>
      <c r="D11861" s="2">
        <v>97.92</v>
      </c>
      <c r="E11861" s="2">
        <v>9.7899999999999991</v>
      </c>
      <c r="F11861" s="2">
        <v>15570.250000000129</v>
      </c>
      <c r="G11861" s="2">
        <v>97.92</v>
      </c>
      <c r="H11861" s="2">
        <v>9.7899999999999991</v>
      </c>
      <c r="I11861" s="2">
        <v>15365.450000000095</v>
      </c>
    </row>
    <row r="11862" spans="1:9">
      <c r="A11862" s="2">
        <v>277560</v>
      </c>
      <c r="B11862" s="2" t="s">
        <v>70</v>
      </c>
      <c r="C11862" s="2">
        <v>0.1</v>
      </c>
      <c r="D11862" s="2">
        <v>113.77</v>
      </c>
      <c r="E11862" s="2">
        <v>11.33</v>
      </c>
      <c r="F11862" s="2">
        <v>17567.050000000032</v>
      </c>
      <c r="G11862" s="2">
        <v>127.62</v>
      </c>
      <c r="H11862" s="2">
        <v>12.66</v>
      </c>
      <c r="I11862" s="2">
        <v>16978.109999999957</v>
      </c>
    </row>
    <row r="11863" spans="1:9">
      <c r="A11863" s="2"/>
      <c r="B11863" s="2"/>
      <c r="C11863" s="2"/>
      <c r="D11863" s="2"/>
      <c r="E11863" s="2"/>
      <c r="F11863" s="2"/>
      <c r="G11863" s="2"/>
      <c r="H11863" s="2"/>
      <c r="I11863" s="2"/>
    </row>
    <row r="11864" spans="1:9">
      <c r="A11864" s="2">
        <v>277570</v>
      </c>
      <c r="B11864" s="2" t="s">
        <v>65</v>
      </c>
      <c r="C11864" s="2">
        <v>0.04</v>
      </c>
      <c r="D11864" s="2">
        <v>90.02</v>
      </c>
      <c r="E11864" s="2">
        <v>3.6</v>
      </c>
      <c r="F11864" s="2">
        <v>5750.8900000000476</v>
      </c>
      <c r="G11864" s="2">
        <v>90.02</v>
      </c>
      <c r="H11864" s="2">
        <v>3.6</v>
      </c>
      <c r="I11864" s="2">
        <v>5675.0700000000388</v>
      </c>
    </row>
    <row r="11865" spans="1:9">
      <c r="A11865" s="2">
        <v>277570</v>
      </c>
      <c r="B11865" s="2" t="s">
        <v>66</v>
      </c>
      <c r="C11865" s="2">
        <v>0.1</v>
      </c>
      <c r="D11865" s="2">
        <v>90.02</v>
      </c>
      <c r="E11865" s="2">
        <v>9</v>
      </c>
      <c r="F11865" s="2">
        <v>14367.740000000043</v>
      </c>
      <c r="G11865" s="2">
        <v>90.02</v>
      </c>
      <c r="H11865" s="2">
        <v>9</v>
      </c>
      <c r="I11865" s="2">
        <v>14179.079999999991</v>
      </c>
    </row>
    <row r="11866" spans="1:9">
      <c r="A11866" s="2">
        <v>277570</v>
      </c>
      <c r="B11866" s="2" t="s">
        <v>67</v>
      </c>
      <c r="C11866" s="2">
        <v>0.125</v>
      </c>
      <c r="D11866" s="2">
        <v>93.42</v>
      </c>
      <c r="E11866" s="2">
        <v>11.68</v>
      </c>
      <c r="F11866" s="2">
        <v>18616.109999999997</v>
      </c>
      <c r="G11866" s="2">
        <v>93.42</v>
      </c>
      <c r="H11866" s="2">
        <v>11.68</v>
      </c>
      <c r="I11866" s="2">
        <v>18372.709999999937</v>
      </c>
    </row>
    <row r="11867" spans="1:9">
      <c r="A11867" s="2">
        <v>277570</v>
      </c>
      <c r="B11867" s="2" t="s">
        <v>68</v>
      </c>
      <c r="C11867" s="2">
        <v>0.125</v>
      </c>
      <c r="D11867" s="2">
        <v>95.92</v>
      </c>
      <c r="E11867" s="2">
        <v>11.99</v>
      </c>
      <c r="F11867" s="2">
        <v>19094.880000000176</v>
      </c>
      <c r="G11867" s="2">
        <v>95.92</v>
      </c>
      <c r="H11867" s="2">
        <v>11.99</v>
      </c>
      <c r="I11867" s="2">
        <v>18845.020000000139</v>
      </c>
    </row>
    <row r="11868" spans="1:9">
      <c r="A11868" s="2">
        <v>277570</v>
      </c>
      <c r="B11868" s="2" t="s">
        <v>69</v>
      </c>
      <c r="C11868" s="2">
        <v>0.1</v>
      </c>
      <c r="D11868" s="2">
        <v>97.92</v>
      </c>
      <c r="E11868" s="2">
        <v>9.7899999999999991</v>
      </c>
      <c r="F11868" s="2">
        <v>15580.04000000013</v>
      </c>
      <c r="G11868" s="2">
        <v>97.92</v>
      </c>
      <c r="H11868" s="2">
        <v>9.7899999999999991</v>
      </c>
      <c r="I11868" s="2">
        <v>15375.240000000096</v>
      </c>
    </row>
    <row r="11869" spans="1:9">
      <c r="A11869" s="2">
        <v>277570</v>
      </c>
      <c r="B11869" s="2" t="s">
        <v>70</v>
      </c>
      <c r="C11869" s="2">
        <v>0.1</v>
      </c>
      <c r="D11869" s="2">
        <v>127.62</v>
      </c>
      <c r="E11869" s="2">
        <v>12.66</v>
      </c>
      <c r="F11869" s="2">
        <v>17579.710000000032</v>
      </c>
      <c r="G11869" s="2">
        <v>127.62</v>
      </c>
      <c r="H11869" s="2">
        <v>12.66</v>
      </c>
      <c r="I11869" s="2">
        <v>16990.769999999957</v>
      </c>
    </row>
    <row r="11870" spans="1:9">
      <c r="A11870" s="2"/>
      <c r="B11870" s="2"/>
      <c r="C11870" s="2"/>
      <c r="D11870" s="2"/>
      <c r="E11870" s="2"/>
      <c r="F11870" s="2"/>
      <c r="G11870" s="2"/>
      <c r="H11870" s="2"/>
      <c r="I11870" s="2"/>
    </row>
    <row r="11871" spans="1:9">
      <c r="A11871" s="2">
        <v>277580</v>
      </c>
      <c r="B11871" s="2" t="s">
        <v>65</v>
      </c>
      <c r="C11871" s="2">
        <v>0.04</v>
      </c>
      <c r="D11871" s="2">
        <v>90.02</v>
      </c>
      <c r="E11871" s="2">
        <v>3.6</v>
      </c>
      <c r="F11871" s="2">
        <v>5754.490000000048</v>
      </c>
      <c r="G11871" s="2">
        <v>90.02</v>
      </c>
      <c r="H11871" s="2">
        <v>3.6</v>
      </c>
      <c r="I11871" s="2">
        <v>5678.6700000000392</v>
      </c>
    </row>
    <row r="11872" spans="1:9">
      <c r="A11872" s="2">
        <v>277580</v>
      </c>
      <c r="B11872" s="2" t="s">
        <v>66</v>
      </c>
      <c r="C11872" s="2">
        <v>0.1</v>
      </c>
      <c r="D11872" s="2">
        <v>90.02</v>
      </c>
      <c r="E11872" s="2">
        <v>9</v>
      </c>
      <c r="F11872" s="2">
        <v>14376.740000000043</v>
      </c>
      <c r="G11872" s="2">
        <v>90.02</v>
      </c>
      <c r="H11872" s="2">
        <v>9</v>
      </c>
      <c r="I11872" s="2">
        <v>14188.079999999991</v>
      </c>
    </row>
    <row r="11873" spans="1:9">
      <c r="A11873" s="2">
        <v>277580</v>
      </c>
      <c r="B11873" s="2" t="s">
        <v>67</v>
      </c>
      <c r="C11873" s="2">
        <v>0.125</v>
      </c>
      <c r="D11873" s="2">
        <v>93.42</v>
      </c>
      <c r="E11873" s="2">
        <v>11.68</v>
      </c>
      <c r="F11873" s="2">
        <v>18627.789999999997</v>
      </c>
      <c r="G11873" s="2">
        <v>93.42</v>
      </c>
      <c r="H11873" s="2">
        <v>11.68</v>
      </c>
      <c r="I11873" s="2">
        <v>18384.389999999938</v>
      </c>
    </row>
    <row r="11874" spans="1:9">
      <c r="A11874" s="2">
        <v>277580</v>
      </c>
      <c r="B11874" s="2" t="s">
        <v>68</v>
      </c>
      <c r="C11874" s="2">
        <v>0.125</v>
      </c>
      <c r="D11874" s="2">
        <v>95.92</v>
      </c>
      <c r="E11874" s="2">
        <v>11.99</v>
      </c>
      <c r="F11874" s="2">
        <v>19106.870000000177</v>
      </c>
      <c r="G11874" s="2">
        <v>95.92</v>
      </c>
      <c r="H11874" s="2">
        <v>11.99</v>
      </c>
      <c r="I11874" s="2">
        <v>18857.01000000014</v>
      </c>
    </row>
    <row r="11875" spans="1:9">
      <c r="A11875" s="2">
        <v>277580</v>
      </c>
      <c r="B11875" s="2" t="s">
        <v>69</v>
      </c>
      <c r="C11875" s="2">
        <v>0.1</v>
      </c>
      <c r="D11875" s="2">
        <v>97.92</v>
      </c>
      <c r="E11875" s="2">
        <v>9.7899999999999991</v>
      </c>
      <c r="F11875" s="2">
        <v>15589.830000000131</v>
      </c>
      <c r="G11875" s="2">
        <v>97.92</v>
      </c>
      <c r="H11875" s="2">
        <v>9.7899999999999991</v>
      </c>
      <c r="I11875" s="2">
        <v>15385.030000000097</v>
      </c>
    </row>
    <row r="11876" spans="1:9">
      <c r="A11876" s="2">
        <v>277580</v>
      </c>
      <c r="B11876" s="2" t="s">
        <v>70</v>
      </c>
      <c r="C11876" s="2">
        <v>0.1</v>
      </c>
      <c r="D11876" s="2">
        <v>127.62</v>
      </c>
      <c r="E11876" s="2">
        <v>12.66</v>
      </c>
      <c r="F11876" s="2">
        <v>17592.370000000032</v>
      </c>
      <c r="G11876" s="2">
        <v>127.62</v>
      </c>
      <c r="H11876" s="2">
        <v>12.66</v>
      </c>
      <c r="I11876" s="2">
        <v>17003.429999999957</v>
      </c>
    </row>
    <row r="11877" spans="1:9">
      <c r="A11877" s="2"/>
      <c r="B11877" s="2"/>
      <c r="C11877" s="2"/>
      <c r="D11877" s="2"/>
      <c r="E11877" s="2"/>
      <c r="F11877" s="2"/>
      <c r="G11877" s="2"/>
      <c r="H11877" s="2"/>
      <c r="I11877" s="2"/>
    </row>
    <row r="11878" spans="1:9">
      <c r="A11878" s="2">
        <v>277584.74</v>
      </c>
      <c r="B11878" s="2" t="s">
        <v>65</v>
      </c>
      <c r="C11878" s="2">
        <v>0.04</v>
      </c>
      <c r="D11878" s="2">
        <v>42.75</v>
      </c>
      <c r="E11878" s="2">
        <v>1.71</v>
      </c>
      <c r="F11878" s="2">
        <v>5756.200000000048</v>
      </c>
      <c r="G11878" s="2">
        <v>42.6</v>
      </c>
      <c r="H11878" s="2">
        <v>1.7</v>
      </c>
      <c r="I11878" s="2">
        <v>5680.370000000039</v>
      </c>
    </row>
    <row r="11879" spans="1:9">
      <c r="A11879" s="2">
        <v>277584.74</v>
      </c>
      <c r="B11879" s="2" t="s">
        <v>66</v>
      </c>
      <c r="C11879" s="2">
        <v>0.1</v>
      </c>
      <c r="D11879" s="2">
        <v>42.75</v>
      </c>
      <c r="E11879" s="2">
        <v>4.28</v>
      </c>
      <c r="F11879" s="2">
        <v>14381.020000000044</v>
      </c>
      <c r="G11879" s="2">
        <v>42.6</v>
      </c>
      <c r="H11879" s="2">
        <v>4.26</v>
      </c>
      <c r="I11879" s="2">
        <v>14192.339999999991</v>
      </c>
    </row>
    <row r="11880" spans="1:9">
      <c r="A11880" s="2">
        <v>277584.74</v>
      </c>
      <c r="B11880" s="2" t="s">
        <v>67</v>
      </c>
      <c r="C11880" s="2">
        <v>0.125</v>
      </c>
      <c r="D11880" s="2">
        <v>44.36</v>
      </c>
      <c r="E11880" s="2">
        <v>5.54</v>
      </c>
      <c r="F11880" s="2">
        <v>18633.329999999998</v>
      </c>
      <c r="G11880" s="2">
        <v>44.2</v>
      </c>
      <c r="H11880" s="2">
        <v>5.52</v>
      </c>
      <c r="I11880" s="2">
        <v>18389.909999999938</v>
      </c>
    </row>
    <row r="11881" spans="1:9">
      <c r="A11881" s="2">
        <v>277584.74</v>
      </c>
      <c r="B11881" s="2" t="s">
        <v>68</v>
      </c>
      <c r="C11881" s="2">
        <v>0.125</v>
      </c>
      <c r="D11881" s="2">
        <v>45.55</v>
      </c>
      <c r="E11881" s="2">
        <v>5.69</v>
      </c>
      <c r="F11881" s="2">
        <v>19112.560000000176</v>
      </c>
      <c r="G11881" s="2">
        <v>45.39</v>
      </c>
      <c r="H11881" s="2">
        <v>5.67</v>
      </c>
      <c r="I11881" s="2">
        <v>18862.680000000139</v>
      </c>
    </row>
    <row r="11882" spans="1:9">
      <c r="A11882" s="2">
        <v>277584.74</v>
      </c>
      <c r="B11882" s="2" t="s">
        <v>69</v>
      </c>
      <c r="C11882" s="2">
        <v>0.1</v>
      </c>
      <c r="D11882" s="2">
        <v>46.5</v>
      </c>
      <c r="E11882" s="2">
        <v>4.6500000000000004</v>
      </c>
      <c r="F11882" s="2">
        <v>15594.480000000131</v>
      </c>
      <c r="G11882" s="2">
        <v>46.33</v>
      </c>
      <c r="H11882" s="2">
        <v>4.63</v>
      </c>
      <c r="I11882" s="2">
        <v>15389.660000000096</v>
      </c>
    </row>
    <row r="11883" spans="1:9">
      <c r="A11883" s="2">
        <v>277584.74</v>
      </c>
      <c r="B11883" s="2" t="s">
        <v>70</v>
      </c>
      <c r="C11883" s="2">
        <v>0.1</v>
      </c>
      <c r="D11883" s="2">
        <v>60.62</v>
      </c>
      <c r="E11883" s="2">
        <v>6.01</v>
      </c>
      <c r="F11883" s="2">
        <v>17598.38000000003</v>
      </c>
      <c r="G11883" s="2">
        <v>60.37</v>
      </c>
      <c r="H11883" s="2">
        <v>5.99</v>
      </c>
      <c r="I11883" s="2">
        <v>17009.419999999958</v>
      </c>
    </row>
    <row r="11884" spans="1:9">
      <c r="A11884" s="2"/>
      <c r="B11884" s="2"/>
      <c r="C11884" s="2"/>
      <c r="D11884" s="2"/>
      <c r="E11884" s="2"/>
      <c r="F11884" s="2"/>
      <c r="G11884" s="2"/>
      <c r="H11884" s="2"/>
      <c r="I11884" s="2"/>
    </row>
    <row r="11885" spans="1:9">
      <c r="A11885" s="2">
        <v>277590</v>
      </c>
      <c r="B11885" s="2" t="s">
        <v>65</v>
      </c>
      <c r="C11885" s="2">
        <v>0.04</v>
      </c>
      <c r="D11885" s="2">
        <v>47.52</v>
      </c>
      <c r="E11885" s="2">
        <v>1.9</v>
      </c>
      <c r="F11885" s="2">
        <v>5758.1000000000477</v>
      </c>
      <c r="G11885" s="2">
        <v>47.19</v>
      </c>
      <c r="H11885" s="2">
        <v>1.89</v>
      </c>
      <c r="I11885" s="2">
        <v>5682.2600000000393</v>
      </c>
    </row>
    <row r="11886" spans="1:9">
      <c r="A11886" s="2">
        <v>277590</v>
      </c>
      <c r="B11886" s="2" t="s">
        <v>66</v>
      </c>
      <c r="C11886" s="2">
        <v>0.1</v>
      </c>
      <c r="D11886" s="2">
        <v>47.52</v>
      </c>
      <c r="E11886" s="2">
        <v>4.75</v>
      </c>
      <c r="F11886" s="2">
        <v>14385.770000000044</v>
      </c>
      <c r="G11886" s="2">
        <v>47.19</v>
      </c>
      <c r="H11886" s="2">
        <v>4.72</v>
      </c>
      <c r="I11886" s="2">
        <v>14197.05999999999</v>
      </c>
    </row>
    <row r="11887" spans="1:9">
      <c r="A11887" s="2">
        <v>277590</v>
      </c>
      <c r="B11887" s="2" t="s">
        <v>67</v>
      </c>
      <c r="C11887" s="2">
        <v>0.125</v>
      </c>
      <c r="D11887" s="2">
        <v>49.31</v>
      </c>
      <c r="E11887" s="2">
        <v>6.16</v>
      </c>
      <c r="F11887" s="2">
        <v>18639.489999999998</v>
      </c>
      <c r="G11887" s="2">
        <v>48.97</v>
      </c>
      <c r="H11887" s="2">
        <v>6.12</v>
      </c>
      <c r="I11887" s="2">
        <v>18396.029999999937</v>
      </c>
    </row>
    <row r="11888" spans="1:9">
      <c r="A11888" s="2">
        <v>277590</v>
      </c>
      <c r="B11888" s="2" t="s">
        <v>68</v>
      </c>
      <c r="C11888" s="2">
        <v>0.125</v>
      </c>
      <c r="D11888" s="2">
        <v>50.63</v>
      </c>
      <c r="E11888" s="2">
        <v>6.33</v>
      </c>
      <c r="F11888" s="2">
        <v>19118.890000000178</v>
      </c>
      <c r="G11888" s="2">
        <v>50.28</v>
      </c>
      <c r="H11888" s="2">
        <v>6.28</v>
      </c>
      <c r="I11888" s="2">
        <v>18868.960000000137</v>
      </c>
    </row>
    <row r="11889" spans="1:9">
      <c r="A11889" s="2">
        <v>277590</v>
      </c>
      <c r="B11889" s="2" t="s">
        <v>69</v>
      </c>
      <c r="C11889" s="2">
        <v>0.1</v>
      </c>
      <c r="D11889" s="2">
        <v>51.69</v>
      </c>
      <c r="E11889" s="2">
        <v>5.17</v>
      </c>
      <c r="F11889" s="2">
        <v>15599.650000000131</v>
      </c>
      <c r="G11889" s="2">
        <v>51.33</v>
      </c>
      <c r="H11889" s="2">
        <v>5.13</v>
      </c>
      <c r="I11889" s="2">
        <v>15394.790000000095</v>
      </c>
    </row>
    <row r="11890" spans="1:9">
      <c r="A11890" s="2">
        <v>277590</v>
      </c>
      <c r="B11890" s="2" t="s">
        <v>70</v>
      </c>
      <c r="C11890" s="2">
        <v>0.1</v>
      </c>
      <c r="D11890" s="2">
        <v>67.41</v>
      </c>
      <c r="E11890" s="2">
        <v>6.69</v>
      </c>
      <c r="F11890" s="2">
        <v>17605.070000000029</v>
      </c>
      <c r="G11890" s="2">
        <v>66.849999999999994</v>
      </c>
      <c r="H11890" s="2">
        <v>6.63</v>
      </c>
      <c r="I11890" s="2">
        <v>17016.049999999959</v>
      </c>
    </row>
    <row r="11891" spans="1:9">
      <c r="A11891" s="2"/>
      <c r="B11891" s="2"/>
      <c r="C11891" s="2"/>
      <c r="D11891" s="2"/>
      <c r="E11891" s="2"/>
      <c r="F11891" s="2"/>
      <c r="G11891" s="2"/>
      <c r="H11891" s="2"/>
      <c r="I11891" s="2"/>
    </row>
    <row r="11892" spans="1:9">
      <c r="A11892" s="2">
        <v>277600</v>
      </c>
      <c r="B11892" s="2" t="s">
        <v>65</v>
      </c>
      <c r="C11892" s="2">
        <v>0.04</v>
      </c>
      <c r="D11892" s="2">
        <v>90.34</v>
      </c>
      <c r="E11892" s="2">
        <v>3.61</v>
      </c>
      <c r="F11892" s="2">
        <v>5761.7100000000473</v>
      </c>
      <c r="G11892" s="2">
        <v>89.71</v>
      </c>
      <c r="H11892" s="2">
        <v>3.59</v>
      </c>
      <c r="I11892" s="2">
        <v>5685.8500000000395</v>
      </c>
    </row>
    <row r="11893" spans="1:9">
      <c r="A11893" s="2">
        <v>277600</v>
      </c>
      <c r="B11893" s="2" t="s">
        <v>66</v>
      </c>
      <c r="C11893" s="2">
        <v>0.1</v>
      </c>
      <c r="D11893" s="2">
        <v>90.34</v>
      </c>
      <c r="E11893" s="2">
        <v>9.0399999999999991</v>
      </c>
      <c r="F11893" s="2">
        <v>14394.810000000045</v>
      </c>
      <c r="G11893" s="2">
        <v>89.71</v>
      </c>
      <c r="H11893" s="2">
        <v>8.9700000000000006</v>
      </c>
      <c r="I11893" s="2">
        <v>14206.02999999999</v>
      </c>
    </row>
    <row r="11894" spans="1:9">
      <c r="A11894" s="2">
        <v>277600</v>
      </c>
      <c r="B11894" s="2" t="s">
        <v>67</v>
      </c>
      <c r="C11894" s="2">
        <v>0.125</v>
      </c>
      <c r="D11894" s="2">
        <v>93.75</v>
      </c>
      <c r="E11894" s="2">
        <v>11.72</v>
      </c>
      <c r="F11894" s="2">
        <v>18651.21</v>
      </c>
      <c r="G11894" s="2">
        <v>93.1</v>
      </c>
      <c r="H11894" s="2">
        <v>11.64</v>
      </c>
      <c r="I11894" s="2">
        <v>18407.669999999936</v>
      </c>
    </row>
    <row r="11895" spans="1:9">
      <c r="A11895" s="2">
        <v>277600</v>
      </c>
      <c r="B11895" s="2" t="s">
        <v>68</v>
      </c>
      <c r="C11895" s="2">
        <v>0.125</v>
      </c>
      <c r="D11895" s="2">
        <v>96.26</v>
      </c>
      <c r="E11895" s="2">
        <v>12.03</v>
      </c>
      <c r="F11895" s="2">
        <v>19130.920000000177</v>
      </c>
      <c r="G11895" s="2">
        <v>95.59</v>
      </c>
      <c r="H11895" s="2">
        <v>11.95</v>
      </c>
      <c r="I11895" s="2">
        <v>18880.910000000138</v>
      </c>
    </row>
    <row r="11896" spans="1:9">
      <c r="A11896" s="2">
        <v>277600</v>
      </c>
      <c r="B11896" s="2" t="s">
        <v>69</v>
      </c>
      <c r="C11896" s="2">
        <v>0.1</v>
      </c>
      <c r="D11896" s="2">
        <v>98.26</v>
      </c>
      <c r="E11896" s="2">
        <v>9.82</v>
      </c>
      <c r="F11896" s="2">
        <v>15609.47000000013</v>
      </c>
      <c r="G11896" s="2">
        <v>97.58</v>
      </c>
      <c r="H11896" s="2">
        <v>9.75</v>
      </c>
      <c r="I11896" s="2">
        <v>15404.540000000095</v>
      </c>
    </row>
    <row r="11897" spans="1:9">
      <c r="A11897" s="2">
        <v>277600</v>
      </c>
      <c r="B11897" s="2" t="s">
        <v>70</v>
      </c>
      <c r="C11897" s="2">
        <v>0.1</v>
      </c>
      <c r="D11897" s="2">
        <v>128.16</v>
      </c>
      <c r="E11897" s="2">
        <v>12.71</v>
      </c>
      <c r="F11897" s="2">
        <v>17617.780000000028</v>
      </c>
      <c r="G11897" s="2">
        <v>127.08</v>
      </c>
      <c r="H11897" s="2">
        <v>12.61</v>
      </c>
      <c r="I11897" s="2">
        <v>17028.65999999996</v>
      </c>
    </row>
    <row r="11898" spans="1:9">
      <c r="A11898" s="2"/>
      <c r="B11898" s="2"/>
      <c r="C11898" s="2"/>
      <c r="D11898" s="2"/>
      <c r="E11898" s="2"/>
      <c r="F11898" s="2"/>
      <c r="G11898" s="2"/>
      <c r="H11898" s="2"/>
      <c r="I11898" s="2"/>
    </row>
    <row r="11899" spans="1:9">
      <c r="A11899" s="2">
        <v>277610</v>
      </c>
      <c r="B11899" s="2" t="s">
        <v>65</v>
      </c>
      <c r="C11899" s="2">
        <v>0.04</v>
      </c>
      <c r="D11899" s="2">
        <v>90.34</v>
      </c>
      <c r="E11899" s="2">
        <v>3.61</v>
      </c>
      <c r="F11899" s="2">
        <v>5765.320000000047</v>
      </c>
      <c r="G11899" s="2">
        <v>89.71</v>
      </c>
      <c r="H11899" s="2">
        <v>3.59</v>
      </c>
      <c r="I11899" s="2">
        <v>5689.4400000000396</v>
      </c>
    </row>
    <row r="11900" spans="1:9">
      <c r="A11900" s="2">
        <v>277610</v>
      </c>
      <c r="B11900" s="2" t="s">
        <v>66</v>
      </c>
      <c r="C11900" s="2">
        <v>0.1</v>
      </c>
      <c r="D11900" s="2">
        <v>90.34</v>
      </c>
      <c r="E11900" s="2">
        <v>9.0399999999999991</v>
      </c>
      <c r="F11900" s="2">
        <v>14403.850000000046</v>
      </c>
      <c r="G11900" s="2">
        <v>89.71</v>
      </c>
      <c r="H11900" s="2">
        <v>8.9700000000000006</v>
      </c>
      <c r="I11900" s="2">
        <v>14214.999999999989</v>
      </c>
    </row>
    <row r="11901" spans="1:9">
      <c r="A11901" s="2">
        <v>277610</v>
      </c>
      <c r="B11901" s="2" t="s">
        <v>67</v>
      </c>
      <c r="C11901" s="2">
        <v>0.125</v>
      </c>
      <c r="D11901" s="2">
        <v>93.75</v>
      </c>
      <c r="E11901" s="2">
        <v>11.72</v>
      </c>
      <c r="F11901" s="2">
        <v>18662.93</v>
      </c>
      <c r="G11901" s="2">
        <v>93.1</v>
      </c>
      <c r="H11901" s="2">
        <v>11.64</v>
      </c>
      <c r="I11901" s="2">
        <v>18419.309999999936</v>
      </c>
    </row>
    <row r="11902" spans="1:9">
      <c r="A11902" s="2">
        <v>277610</v>
      </c>
      <c r="B11902" s="2" t="s">
        <v>68</v>
      </c>
      <c r="C11902" s="2">
        <v>0.125</v>
      </c>
      <c r="D11902" s="2">
        <v>96.26</v>
      </c>
      <c r="E11902" s="2">
        <v>12.03</v>
      </c>
      <c r="F11902" s="2">
        <v>19142.950000000175</v>
      </c>
      <c r="G11902" s="2">
        <v>95.59</v>
      </c>
      <c r="H11902" s="2">
        <v>11.95</v>
      </c>
      <c r="I11902" s="2">
        <v>18892.860000000139</v>
      </c>
    </row>
    <row r="11903" spans="1:9">
      <c r="A11903" s="2">
        <v>277610</v>
      </c>
      <c r="B11903" s="2" t="s">
        <v>69</v>
      </c>
      <c r="C11903" s="2">
        <v>0.1</v>
      </c>
      <c r="D11903" s="2">
        <v>98.26</v>
      </c>
      <c r="E11903" s="2">
        <v>9.82</v>
      </c>
      <c r="F11903" s="2">
        <v>15619.29000000013</v>
      </c>
      <c r="G11903" s="2">
        <v>97.58</v>
      </c>
      <c r="H11903" s="2">
        <v>9.75</v>
      </c>
      <c r="I11903" s="2">
        <v>15414.290000000095</v>
      </c>
    </row>
    <row r="11904" spans="1:9">
      <c r="A11904" s="2">
        <v>277610</v>
      </c>
      <c r="B11904" s="2" t="s">
        <v>70</v>
      </c>
      <c r="C11904" s="2">
        <v>0.1</v>
      </c>
      <c r="D11904" s="2">
        <v>128.16</v>
      </c>
      <c r="E11904" s="2">
        <v>12.71</v>
      </c>
      <c r="F11904" s="2">
        <v>17630.490000000027</v>
      </c>
      <c r="G11904" s="2">
        <v>127.08</v>
      </c>
      <c r="H11904" s="2">
        <v>12.61</v>
      </c>
      <c r="I11904" s="2">
        <v>17041.26999999996</v>
      </c>
    </row>
    <row r="11905" spans="1:9">
      <c r="A11905" s="2"/>
      <c r="B11905" s="2"/>
      <c r="C11905" s="2"/>
      <c r="D11905" s="2"/>
      <c r="E11905" s="2"/>
      <c r="F11905" s="2"/>
      <c r="G11905" s="2"/>
      <c r="H11905" s="2"/>
      <c r="I11905" s="2"/>
    </row>
    <row r="11906" spans="1:9">
      <c r="A11906" s="2">
        <v>277620</v>
      </c>
      <c r="B11906" s="2" t="s">
        <v>65</v>
      </c>
      <c r="C11906" s="2">
        <v>0.04</v>
      </c>
      <c r="D11906" s="2">
        <v>90.34</v>
      </c>
      <c r="E11906" s="2">
        <v>3.61</v>
      </c>
      <c r="F11906" s="2">
        <v>5768.9300000000467</v>
      </c>
      <c r="G11906" s="2">
        <v>89.71</v>
      </c>
      <c r="H11906" s="2">
        <v>3.59</v>
      </c>
      <c r="I11906" s="2">
        <v>5693.0300000000398</v>
      </c>
    </row>
    <row r="11907" spans="1:9">
      <c r="A11907" s="2">
        <v>277620</v>
      </c>
      <c r="B11907" s="2" t="s">
        <v>66</v>
      </c>
      <c r="C11907" s="2">
        <v>0.1</v>
      </c>
      <c r="D11907" s="2">
        <v>90.34</v>
      </c>
      <c r="E11907" s="2">
        <v>9.0399999999999991</v>
      </c>
      <c r="F11907" s="2">
        <v>14412.890000000047</v>
      </c>
      <c r="G11907" s="2">
        <v>89.71</v>
      </c>
      <c r="H11907" s="2">
        <v>8.9700000000000006</v>
      </c>
      <c r="I11907" s="2">
        <v>14223.969999999988</v>
      </c>
    </row>
    <row r="11908" spans="1:9">
      <c r="A11908" s="2">
        <v>277620</v>
      </c>
      <c r="B11908" s="2" t="s">
        <v>67</v>
      </c>
      <c r="C11908" s="2">
        <v>0.125</v>
      </c>
      <c r="D11908" s="2">
        <v>93.75</v>
      </c>
      <c r="E11908" s="2">
        <v>11.72</v>
      </c>
      <c r="F11908" s="2">
        <v>18674.650000000001</v>
      </c>
      <c r="G11908" s="2">
        <v>93.1</v>
      </c>
      <c r="H11908" s="2">
        <v>11.64</v>
      </c>
      <c r="I11908" s="2">
        <v>18430.949999999935</v>
      </c>
    </row>
    <row r="11909" spans="1:9">
      <c r="A11909" s="2">
        <v>277620</v>
      </c>
      <c r="B11909" s="2" t="s">
        <v>68</v>
      </c>
      <c r="C11909" s="2">
        <v>0.125</v>
      </c>
      <c r="D11909" s="2">
        <v>96.26</v>
      </c>
      <c r="E11909" s="2">
        <v>12.03</v>
      </c>
      <c r="F11909" s="2">
        <v>19154.980000000174</v>
      </c>
      <c r="G11909" s="2">
        <v>95.59</v>
      </c>
      <c r="H11909" s="2">
        <v>11.95</v>
      </c>
      <c r="I11909" s="2">
        <v>18904.81000000014</v>
      </c>
    </row>
    <row r="11910" spans="1:9">
      <c r="A11910" s="2">
        <v>277620</v>
      </c>
      <c r="B11910" s="2" t="s">
        <v>69</v>
      </c>
      <c r="C11910" s="2">
        <v>0.1</v>
      </c>
      <c r="D11910" s="2">
        <v>98.26</v>
      </c>
      <c r="E11910" s="2">
        <v>9.82</v>
      </c>
      <c r="F11910" s="2">
        <v>15629.11000000013</v>
      </c>
      <c r="G11910" s="2">
        <v>97.58</v>
      </c>
      <c r="H11910" s="2">
        <v>9.75</v>
      </c>
      <c r="I11910" s="2">
        <v>15424.040000000095</v>
      </c>
    </row>
    <row r="11911" spans="1:9">
      <c r="A11911" s="2">
        <v>277620</v>
      </c>
      <c r="B11911" s="2" t="s">
        <v>70</v>
      </c>
      <c r="C11911" s="2">
        <v>0.1</v>
      </c>
      <c r="D11911" s="2">
        <v>128.16</v>
      </c>
      <c r="E11911" s="2">
        <v>12.71</v>
      </c>
      <c r="F11911" s="2">
        <v>17643.200000000026</v>
      </c>
      <c r="G11911" s="2">
        <v>127.08</v>
      </c>
      <c r="H11911" s="2">
        <v>12.61</v>
      </c>
      <c r="I11911" s="2">
        <v>17053.879999999961</v>
      </c>
    </row>
    <row r="11912" spans="1:9">
      <c r="A11912" s="2"/>
      <c r="B11912" s="2"/>
      <c r="C11912" s="2"/>
      <c r="D11912" s="2"/>
      <c r="E11912" s="2"/>
      <c r="F11912" s="2"/>
      <c r="G11912" s="2"/>
      <c r="H11912" s="2"/>
      <c r="I11912" s="2"/>
    </row>
    <row r="11913" spans="1:9">
      <c r="A11913" s="2">
        <v>277630</v>
      </c>
      <c r="B11913" s="2" t="s">
        <v>65</v>
      </c>
      <c r="C11913" s="2">
        <v>0.04</v>
      </c>
      <c r="D11913" s="2">
        <v>90.34</v>
      </c>
      <c r="E11913" s="2">
        <v>3.61</v>
      </c>
      <c r="F11913" s="2">
        <v>5772.5400000000463</v>
      </c>
      <c r="G11913" s="2">
        <v>89.71</v>
      </c>
      <c r="H11913" s="2">
        <v>3.59</v>
      </c>
      <c r="I11913" s="2">
        <v>5696.6200000000399</v>
      </c>
    </row>
    <row r="11914" spans="1:9">
      <c r="A11914" s="2">
        <v>277630</v>
      </c>
      <c r="B11914" s="2" t="s">
        <v>66</v>
      </c>
      <c r="C11914" s="2">
        <v>0.1</v>
      </c>
      <c r="D11914" s="2">
        <v>90.34</v>
      </c>
      <c r="E11914" s="2">
        <v>9.0399999999999991</v>
      </c>
      <c r="F11914" s="2">
        <v>14421.930000000048</v>
      </c>
      <c r="G11914" s="2">
        <v>89.71</v>
      </c>
      <c r="H11914" s="2">
        <v>8.9700000000000006</v>
      </c>
      <c r="I11914" s="2">
        <v>14232.939999999988</v>
      </c>
    </row>
    <row r="11915" spans="1:9">
      <c r="A11915" s="2">
        <v>277630</v>
      </c>
      <c r="B11915" s="2" t="s">
        <v>67</v>
      </c>
      <c r="C11915" s="2">
        <v>0.125</v>
      </c>
      <c r="D11915" s="2">
        <v>93.75</v>
      </c>
      <c r="E11915" s="2">
        <v>11.72</v>
      </c>
      <c r="F11915" s="2">
        <v>18686.370000000003</v>
      </c>
      <c r="G11915" s="2">
        <v>93.1</v>
      </c>
      <c r="H11915" s="2">
        <v>11.64</v>
      </c>
      <c r="I11915" s="2">
        <v>18442.589999999935</v>
      </c>
    </row>
    <row r="11916" spans="1:9">
      <c r="A11916" s="2">
        <v>277630</v>
      </c>
      <c r="B11916" s="2" t="s">
        <v>68</v>
      </c>
      <c r="C11916" s="2">
        <v>0.125</v>
      </c>
      <c r="D11916" s="2">
        <v>96.26</v>
      </c>
      <c r="E11916" s="2">
        <v>12.03</v>
      </c>
      <c r="F11916" s="2">
        <v>19167.010000000173</v>
      </c>
      <c r="G11916" s="2">
        <v>95.59</v>
      </c>
      <c r="H11916" s="2">
        <v>11.95</v>
      </c>
      <c r="I11916" s="2">
        <v>18916.76000000014</v>
      </c>
    </row>
    <row r="11917" spans="1:9">
      <c r="A11917" s="2">
        <v>277630</v>
      </c>
      <c r="B11917" s="2" t="s">
        <v>69</v>
      </c>
      <c r="C11917" s="2">
        <v>0.1</v>
      </c>
      <c r="D11917" s="2">
        <v>98.26</v>
      </c>
      <c r="E11917" s="2">
        <v>9.82</v>
      </c>
      <c r="F11917" s="2">
        <v>15638.930000000129</v>
      </c>
      <c r="G11917" s="2">
        <v>97.58</v>
      </c>
      <c r="H11917" s="2">
        <v>9.75</v>
      </c>
      <c r="I11917" s="2">
        <v>15433.790000000095</v>
      </c>
    </row>
    <row r="11918" spans="1:9">
      <c r="A11918" s="2">
        <v>277630</v>
      </c>
      <c r="B11918" s="2" t="s">
        <v>70</v>
      </c>
      <c r="C11918" s="2">
        <v>0.1</v>
      </c>
      <c r="D11918" s="2">
        <v>128.16</v>
      </c>
      <c r="E11918" s="2">
        <v>12.71</v>
      </c>
      <c r="F11918" s="2">
        <v>17655.910000000025</v>
      </c>
      <c r="G11918" s="2">
        <v>127.08</v>
      </c>
      <c r="H11918" s="2">
        <v>12.61</v>
      </c>
      <c r="I11918" s="2">
        <v>17066.489999999962</v>
      </c>
    </row>
    <row r="11919" spans="1:9">
      <c r="A11919" s="2"/>
      <c r="B11919" s="2"/>
      <c r="C11919" s="2"/>
      <c r="D11919" s="2"/>
      <c r="E11919" s="2"/>
      <c r="F11919" s="2"/>
      <c r="G11919" s="2"/>
      <c r="H11919" s="2"/>
      <c r="I11919" s="2"/>
    </row>
    <row r="11920" spans="1:9">
      <c r="A11920" s="2">
        <v>277635.41600000003</v>
      </c>
      <c r="B11920" s="2" t="s">
        <v>65</v>
      </c>
      <c r="C11920" s="2">
        <v>0.04</v>
      </c>
      <c r="D11920" s="2">
        <v>48.84</v>
      </c>
      <c r="E11920" s="2">
        <v>1.95</v>
      </c>
      <c r="F11920" s="2">
        <v>5774.4900000000462</v>
      </c>
      <c r="G11920" s="2">
        <v>48.67</v>
      </c>
      <c r="H11920" s="2">
        <v>1.95</v>
      </c>
      <c r="I11920" s="2">
        <v>5698.5700000000397</v>
      </c>
    </row>
    <row r="11921" spans="1:9">
      <c r="A11921" s="2">
        <v>277635.41600000003</v>
      </c>
      <c r="B11921" s="2" t="s">
        <v>66</v>
      </c>
      <c r="C11921" s="2">
        <v>0.1</v>
      </c>
      <c r="D11921" s="2">
        <v>48.84</v>
      </c>
      <c r="E11921" s="2">
        <v>4.8899999999999997</v>
      </c>
      <c r="F11921" s="2">
        <v>14426.820000000047</v>
      </c>
      <c r="G11921" s="2">
        <v>48.67</v>
      </c>
      <c r="H11921" s="2">
        <v>4.87</v>
      </c>
      <c r="I11921" s="2">
        <v>14237.809999999989</v>
      </c>
    </row>
    <row r="11922" spans="1:9">
      <c r="A11922" s="2">
        <v>277635.41600000003</v>
      </c>
      <c r="B11922" s="2" t="s">
        <v>67</v>
      </c>
      <c r="C11922" s="2">
        <v>0.125</v>
      </c>
      <c r="D11922" s="2">
        <v>50.69</v>
      </c>
      <c r="E11922" s="2">
        <v>6.34</v>
      </c>
      <c r="F11922" s="2">
        <v>18692.710000000003</v>
      </c>
      <c r="G11922" s="2">
        <v>50.51</v>
      </c>
      <c r="H11922" s="2">
        <v>6.31</v>
      </c>
      <c r="I11922" s="2">
        <v>18448.899999999936</v>
      </c>
    </row>
    <row r="11923" spans="1:9">
      <c r="A11923" s="2">
        <v>277635.41600000003</v>
      </c>
      <c r="B11923" s="2" t="s">
        <v>68</v>
      </c>
      <c r="C11923" s="2">
        <v>0.125</v>
      </c>
      <c r="D11923" s="2">
        <v>52.04</v>
      </c>
      <c r="E11923" s="2">
        <v>6.5</v>
      </c>
      <c r="F11923" s="2">
        <v>19173.510000000173</v>
      </c>
      <c r="G11923" s="2">
        <v>51.86</v>
      </c>
      <c r="H11923" s="2">
        <v>6.48</v>
      </c>
      <c r="I11923" s="2">
        <v>18923.24000000014</v>
      </c>
    </row>
    <row r="11924" spans="1:9">
      <c r="A11924" s="2">
        <v>277635.41600000003</v>
      </c>
      <c r="B11924" s="2" t="s">
        <v>69</v>
      </c>
      <c r="C11924" s="2">
        <v>0.1</v>
      </c>
      <c r="D11924" s="2">
        <v>53.13</v>
      </c>
      <c r="E11924" s="2">
        <v>5.31</v>
      </c>
      <c r="F11924" s="2">
        <v>15644.240000000129</v>
      </c>
      <c r="G11924" s="2">
        <v>52.94</v>
      </c>
      <c r="H11924" s="2">
        <v>5.29</v>
      </c>
      <c r="I11924" s="2">
        <v>15439.080000000096</v>
      </c>
    </row>
    <row r="11925" spans="1:9">
      <c r="A11925" s="2">
        <v>277635.41600000003</v>
      </c>
      <c r="B11925" s="2" t="s">
        <v>70</v>
      </c>
      <c r="C11925" s="2">
        <v>0.1</v>
      </c>
      <c r="D11925" s="2">
        <v>69.260000000000005</v>
      </c>
      <c r="E11925" s="2">
        <v>6.87</v>
      </c>
      <c r="F11925" s="2">
        <v>17662.780000000024</v>
      </c>
      <c r="G11925" s="2">
        <v>68.97</v>
      </c>
      <c r="H11925" s="2">
        <v>6.84</v>
      </c>
      <c r="I11925" s="2">
        <v>17073.329999999962</v>
      </c>
    </row>
    <row r="11926" spans="1:9">
      <c r="A11926" s="2"/>
      <c r="B11926" s="2"/>
      <c r="C11926" s="2"/>
      <c r="D11926" s="2"/>
      <c r="E11926" s="2"/>
      <c r="F11926" s="2"/>
      <c r="G11926" s="2"/>
      <c r="H11926" s="2"/>
      <c r="I11926" s="2"/>
    </row>
    <row r="11927" spans="1:9">
      <c r="A11927" s="2">
        <v>277640</v>
      </c>
      <c r="B11927" s="2" t="s">
        <v>65</v>
      </c>
      <c r="C11927" s="2">
        <v>0.04</v>
      </c>
      <c r="D11927" s="2">
        <v>41.27</v>
      </c>
      <c r="E11927" s="2">
        <v>1.65</v>
      </c>
      <c r="F11927" s="2">
        <v>5776.1400000000458</v>
      </c>
      <c r="G11927" s="2">
        <v>41.27</v>
      </c>
      <c r="H11927" s="2">
        <v>1.65</v>
      </c>
      <c r="I11927" s="2">
        <v>5700.2200000000394</v>
      </c>
    </row>
    <row r="11928" spans="1:9">
      <c r="A11928" s="2">
        <v>277640</v>
      </c>
      <c r="B11928" s="2" t="s">
        <v>66</v>
      </c>
      <c r="C11928" s="2">
        <v>0.1</v>
      </c>
      <c r="D11928" s="2">
        <v>41.27</v>
      </c>
      <c r="E11928" s="2">
        <v>4.13</v>
      </c>
      <c r="F11928" s="2">
        <v>14430.950000000046</v>
      </c>
      <c r="G11928" s="2">
        <v>41.27</v>
      </c>
      <c r="H11928" s="2">
        <v>4.13</v>
      </c>
      <c r="I11928" s="2">
        <v>14241.939999999988</v>
      </c>
    </row>
    <row r="11929" spans="1:9">
      <c r="A11929" s="2">
        <v>277640</v>
      </c>
      <c r="B11929" s="2" t="s">
        <v>67</v>
      </c>
      <c r="C11929" s="2">
        <v>0.125</v>
      </c>
      <c r="D11929" s="2">
        <v>42.82</v>
      </c>
      <c r="E11929" s="2">
        <v>5.35</v>
      </c>
      <c r="F11929" s="2">
        <v>18698.060000000001</v>
      </c>
      <c r="G11929" s="2">
        <v>42.82</v>
      </c>
      <c r="H11929" s="2">
        <v>5.35</v>
      </c>
      <c r="I11929" s="2">
        <v>18454.249999999935</v>
      </c>
    </row>
    <row r="11930" spans="1:9">
      <c r="A11930" s="2">
        <v>277640</v>
      </c>
      <c r="B11930" s="2" t="s">
        <v>68</v>
      </c>
      <c r="C11930" s="2">
        <v>0.125</v>
      </c>
      <c r="D11930" s="2">
        <v>43.97</v>
      </c>
      <c r="E11930" s="2">
        <v>5.5</v>
      </c>
      <c r="F11930" s="2">
        <v>19179.010000000173</v>
      </c>
      <c r="G11930" s="2">
        <v>43.97</v>
      </c>
      <c r="H11930" s="2">
        <v>5.5</v>
      </c>
      <c r="I11930" s="2">
        <v>18928.74000000014</v>
      </c>
    </row>
    <row r="11931" spans="1:9">
      <c r="A11931" s="2">
        <v>277640</v>
      </c>
      <c r="B11931" s="2" t="s">
        <v>69</v>
      </c>
      <c r="C11931" s="2">
        <v>0.1</v>
      </c>
      <c r="D11931" s="2">
        <v>44.89</v>
      </c>
      <c r="E11931" s="2">
        <v>4.49</v>
      </c>
      <c r="F11931" s="2">
        <v>15648.730000000129</v>
      </c>
      <c r="G11931" s="2">
        <v>44.89</v>
      </c>
      <c r="H11931" s="2">
        <v>4.49</v>
      </c>
      <c r="I11931" s="2">
        <v>15443.570000000096</v>
      </c>
    </row>
    <row r="11932" spans="1:9">
      <c r="A11932" s="2">
        <v>277640</v>
      </c>
      <c r="B11932" s="2" t="s">
        <v>70</v>
      </c>
      <c r="C11932" s="2">
        <v>0.1</v>
      </c>
      <c r="D11932" s="2">
        <v>58.5</v>
      </c>
      <c r="E11932" s="2">
        <v>5.8</v>
      </c>
      <c r="F11932" s="2">
        <v>17668.580000000024</v>
      </c>
      <c r="G11932" s="2">
        <v>58.5</v>
      </c>
      <c r="H11932" s="2">
        <v>5.8</v>
      </c>
      <c r="I11932" s="2">
        <v>17079.129999999961</v>
      </c>
    </row>
    <row r="11933" spans="1:9">
      <c r="A11933" s="2"/>
      <c r="B11933" s="2"/>
      <c r="C11933" s="2"/>
      <c r="D11933" s="2"/>
      <c r="E11933" s="2"/>
      <c r="F11933" s="2"/>
      <c r="G11933" s="2"/>
      <c r="H11933" s="2"/>
      <c r="I11933" s="2"/>
    </row>
    <row r="11934" spans="1:9">
      <c r="A11934" s="2">
        <v>277650</v>
      </c>
      <c r="B11934" s="2" t="s">
        <v>65</v>
      </c>
      <c r="C11934" s="2">
        <v>0.04</v>
      </c>
      <c r="D11934" s="2">
        <v>90.02</v>
      </c>
      <c r="E11934" s="2">
        <v>3.6</v>
      </c>
      <c r="F11934" s="2">
        <v>5779.7400000000462</v>
      </c>
      <c r="G11934" s="2">
        <v>90.02</v>
      </c>
      <c r="H11934" s="2">
        <v>3.6</v>
      </c>
      <c r="I11934" s="2">
        <v>5703.8200000000397</v>
      </c>
    </row>
    <row r="11935" spans="1:9">
      <c r="A11935" s="2">
        <v>277650</v>
      </c>
      <c r="B11935" s="2" t="s">
        <v>66</v>
      </c>
      <c r="C11935" s="2">
        <v>0.1</v>
      </c>
      <c r="D11935" s="2">
        <v>90.02</v>
      </c>
      <c r="E11935" s="2">
        <v>9</v>
      </c>
      <c r="F11935" s="2">
        <v>14439.950000000046</v>
      </c>
      <c r="G11935" s="2">
        <v>90.02</v>
      </c>
      <c r="H11935" s="2">
        <v>9</v>
      </c>
      <c r="I11935" s="2">
        <v>14250.939999999988</v>
      </c>
    </row>
    <row r="11936" spans="1:9">
      <c r="A11936" s="2">
        <v>277650</v>
      </c>
      <c r="B11936" s="2" t="s">
        <v>67</v>
      </c>
      <c r="C11936" s="2">
        <v>0.125</v>
      </c>
      <c r="D11936" s="2">
        <v>93.42</v>
      </c>
      <c r="E11936" s="2">
        <v>11.68</v>
      </c>
      <c r="F11936" s="2">
        <v>18709.740000000002</v>
      </c>
      <c r="G11936" s="2">
        <v>93.42</v>
      </c>
      <c r="H11936" s="2">
        <v>11.68</v>
      </c>
      <c r="I11936" s="2">
        <v>18465.929999999935</v>
      </c>
    </row>
    <row r="11937" spans="1:9">
      <c r="A11937" s="2">
        <v>277650</v>
      </c>
      <c r="B11937" s="2" t="s">
        <v>68</v>
      </c>
      <c r="C11937" s="2">
        <v>0.125</v>
      </c>
      <c r="D11937" s="2">
        <v>95.92</v>
      </c>
      <c r="E11937" s="2">
        <v>11.99</v>
      </c>
      <c r="F11937" s="2">
        <v>19191.000000000175</v>
      </c>
      <c r="G11937" s="2">
        <v>95.92</v>
      </c>
      <c r="H11937" s="2">
        <v>11.99</v>
      </c>
      <c r="I11937" s="2">
        <v>18940.730000000141</v>
      </c>
    </row>
    <row r="11938" spans="1:9">
      <c r="A11938" s="2">
        <v>277650</v>
      </c>
      <c r="B11938" s="2" t="s">
        <v>69</v>
      </c>
      <c r="C11938" s="2">
        <v>0.1</v>
      </c>
      <c r="D11938" s="2">
        <v>97.92</v>
      </c>
      <c r="E11938" s="2">
        <v>9.7899999999999991</v>
      </c>
      <c r="F11938" s="2">
        <v>15658.52000000013</v>
      </c>
      <c r="G11938" s="2">
        <v>97.92</v>
      </c>
      <c r="H11938" s="2">
        <v>9.7899999999999991</v>
      </c>
      <c r="I11938" s="2">
        <v>15453.360000000097</v>
      </c>
    </row>
    <row r="11939" spans="1:9">
      <c r="A11939" s="2">
        <v>277650</v>
      </c>
      <c r="B11939" s="2" t="s">
        <v>70</v>
      </c>
      <c r="C11939" s="2">
        <v>0.1</v>
      </c>
      <c r="D11939" s="2">
        <v>127.62</v>
      </c>
      <c r="E11939" s="2">
        <v>12.66</v>
      </c>
      <c r="F11939" s="2">
        <v>17681.240000000023</v>
      </c>
      <c r="G11939" s="2">
        <v>127.62</v>
      </c>
      <c r="H11939" s="2">
        <v>12.66</v>
      </c>
      <c r="I11939" s="2">
        <v>17091.789999999961</v>
      </c>
    </row>
    <row r="11940" spans="1:9">
      <c r="A11940" s="2"/>
      <c r="B11940" s="2"/>
      <c r="C11940" s="2"/>
      <c r="D11940" s="2"/>
      <c r="E11940" s="2"/>
      <c r="F11940" s="2"/>
      <c r="G11940" s="2"/>
      <c r="H11940" s="2"/>
      <c r="I11940" s="2"/>
    </row>
    <row r="11941" spans="1:9">
      <c r="A11941" s="2">
        <v>277660</v>
      </c>
      <c r="B11941" s="2" t="s">
        <v>65</v>
      </c>
      <c r="C11941" s="2">
        <v>0.04</v>
      </c>
      <c r="D11941" s="2">
        <v>90.02</v>
      </c>
      <c r="E11941" s="2">
        <v>3.6</v>
      </c>
      <c r="F11941" s="2">
        <v>5783.3400000000465</v>
      </c>
      <c r="G11941" s="2">
        <v>90.02</v>
      </c>
      <c r="H11941" s="2">
        <v>3.6</v>
      </c>
      <c r="I11941" s="2">
        <v>5707.4200000000401</v>
      </c>
    </row>
    <row r="11942" spans="1:9">
      <c r="A11942" s="2">
        <v>277660</v>
      </c>
      <c r="B11942" s="2" t="s">
        <v>66</v>
      </c>
      <c r="C11942" s="2">
        <v>0.1</v>
      </c>
      <c r="D11942" s="2">
        <v>90.02</v>
      </c>
      <c r="E11942" s="2">
        <v>9</v>
      </c>
      <c r="F11942" s="2">
        <v>14448.950000000046</v>
      </c>
      <c r="G11942" s="2">
        <v>90.02</v>
      </c>
      <c r="H11942" s="2">
        <v>9</v>
      </c>
      <c r="I11942" s="2">
        <v>14259.939999999988</v>
      </c>
    </row>
    <row r="11943" spans="1:9">
      <c r="A11943" s="2">
        <v>277660</v>
      </c>
      <c r="B11943" s="2" t="s">
        <v>67</v>
      </c>
      <c r="C11943" s="2">
        <v>0.125</v>
      </c>
      <c r="D11943" s="2">
        <v>93.42</v>
      </c>
      <c r="E11943" s="2">
        <v>11.68</v>
      </c>
      <c r="F11943" s="2">
        <v>18721.420000000002</v>
      </c>
      <c r="G11943" s="2">
        <v>93.42</v>
      </c>
      <c r="H11943" s="2">
        <v>11.68</v>
      </c>
      <c r="I11943" s="2">
        <v>18477.609999999935</v>
      </c>
    </row>
    <row r="11944" spans="1:9">
      <c r="A11944" s="2">
        <v>277660</v>
      </c>
      <c r="B11944" s="2" t="s">
        <v>68</v>
      </c>
      <c r="C11944" s="2">
        <v>0.125</v>
      </c>
      <c r="D11944" s="2">
        <v>95.92</v>
      </c>
      <c r="E11944" s="2">
        <v>11.99</v>
      </c>
      <c r="F11944" s="2">
        <v>19202.990000000176</v>
      </c>
      <c r="G11944" s="2">
        <v>95.92</v>
      </c>
      <c r="H11944" s="2">
        <v>11.99</v>
      </c>
      <c r="I11944" s="2">
        <v>18952.720000000143</v>
      </c>
    </row>
    <row r="11945" spans="1:9">
      <c r="A11945" s="2">
        <v>277660</v>
      </c>
      <c r="B11945" s="2" t="s">
        <v>69</v>
      </c>
      <c r="C11945" s="2">
        <v>0.1</v>
      </c>
      <c r="D11945" s="2">
        <v>97.92</v>
      </c>
      <c r="E11945" s="2">
        <v>9.7899999999999991</v>
      </c>
      <c r="F11945" s="2">
        <v>15668.31000000013</v>
      </c>
      <c r="G11945" s="2">
        <v>97.92</v>
      </c>
      <c r="H11945" s="2">
        <v>9.7899999999999991</v>
      </c>
      <c r="I11945" s="2">
        <v>15463.150000000098</v>
      </c>
    </row>
    <row r="11946" spans="1:9">
      <c r="A11946" s="2">
        <v>277660</v>
      </c>
      <c r="B11946" s="2" t="s">
        <v>70</v>
      </c>
      <c r="C11946" s="2">
        <v>0.1</v>
      </c>
      <c r="D11946" s="2">
        <v>127.62</v>
      </c>
      <c r="E11946" s="2">
        <v>12.66</v>
      </c>
      <c r="F11946" s="2">
        <v>17693.900000000023</v>
      </c>
      <c r="G11946" s="2">
        <v>127.62</v>
      </c>
      <c r="H11946" s="2">
        <v>12.66</v>
      </c>
      <c r="I11946" s="2">
        <v>17104.449999999961</v>
      </c>
    </row>
    <row r="11947" spans="1:9">
      <c r="A11947" s="2"/>
      <c r="B11947" s="2"/>
      <c r="C11947" s="2"/>
      <c r="D11947" s="2"/>
      <c r="E11947" s="2"/>
      <c r="F11947" s="2"/>
      <c r="G11947" s="2"/>
      <c r="H11947" s="2"/>
      <c r="I11947" s="2"/>
    </row>
    <row r="11948" spans="1:9">
      <c r="A11948" s="2">
        <v>277669.89899999998</v>
      </c>
      <c r="B11948" s="2" t="s">
        <v>65</v>
      </c>
      <c r="C11948" s="2">
        <v>0.04</v>
      </c>
      <c r="D11948" s="2">
        <v>89.27</v>
      </c>
      <c r="E11948" s="2">
        <v>3.57</v>
      </c>
      <c r="F11948" s="2">
        <v>5786.9100000000462</v>
      </c>
      <c r="G11948" s="2">
        <v>88.96</v>
      </c>
      <c r="H11948" s="2">
        <v>3.56</v>
      </c>
      <c r="I11948" s="2">
        <v>5710.9800000000405</v>
      </c>
    </row>
    <row r="11949" spans="1:9">
      <c r="A11949" s="2">
        <v>277669.89899999998</v>
      </c>
      <c r="B11949" s="2" t="s">
        <v>66</v>
      </c>
      <c r="C11949" s="2">
        <v>0.1</v>
      </c>
      <c r="D11949" s="2">
        <v>89.27</v>
      </c>
      <c r="E11949" s="2">
        <v>8.93</v>
      </c>
      <c r="F11949" s="2">
        <v>14457.880000000046</v>
      </c>
      <c r="G11949" s="2">
        <v>88.96</v>
      </c>
      <c r="H11949" s="2">
        <v>8.9</v>
      </c>
      <c r="I11949" s="2">
        <v>14268.839999999987</v>
      </c>
    </row>
    <row r="11950" spans="1:9">
      <c r="A11950" s="2">
        <v>277669.89899999998</v>
      </c>
      <c r="B11950" s="2" t="s">
        <v>67</v>
      </c>
      <c r="C11950" s="2">
        <v>0.125</v>
      </c>
      <c r="D11950" s="2">
        <v>92.64</v>
      </c>
      <c r="E11950" s="2">
        <v>11.58</v>
      </c>
      <c r="F11950" s="2">
        <v>18733.000000000004</v>
      </c>
      <c r="G11950" s="2">
        <v>92.32</v>
      </c>
      <c r="H11950" s="2">
        <v>11.54</v>
      </c>
      <c r="I11950" s="2">
        <v>18489.149999999936</v>
      </c>
    </row>
    <row r="11951" spans="1:9">
      <c r="A11951" s="2">
        <v>277669.89899999998</v>
      </c>
      <c r="B11951" s="2" t="s">
        <v>68</v>
      </c>
      <c r="C11951" s="2">
        <v>0.125</v>
      </c>
      <c r="D11951" s="2">
        <v>95.12</v>
      </c>
      <c r="E11951" s="2">
        <v>11.89</v>
      </c>
      <c r="F11951" s="2">
        <v>19214.880000000176</v>
      </c>
      <c r="G11951" s="2">
        <v>94.79</v>
      </c>
      <c r="H11951" s="2">
        <v>11.85</v>
      </c>
      <c r="I11951" s="2">
        <v>18964.570000000142</v>
      </c>
    </row>
    <row r="11952" spans="1:9">
      <c r="A11952" s="2">
        <v>277669.89899999998</v>
      </c>
      <c r="B11952" s="2" t="s">
        <v>69</v>
      </c>
      <c r="C11952" s="2">
        <v>0.1</v>
      </c>
      <c r="D11952" s="2">
        <v>97.1</v>
      </c>
      <c r="E11952" s="2">
        <v>9.7100000000000009</v>
      </c>
      <c r="F11952" s="2">
        <v>15678.02000000013</v>
      </c>
      <c r="G11952" s="2">
        <v>96.76</v>
      </c>
      <c r="H11952" s="2">
        <v>9.67</v>
      </c>
      <c r="I11952" s="2">
        <v>15472.820000000098</v>
      </c>
    </row>
    <row r="11953" spans="1:9">
      <c r="A11953" s="2">
        <v>277669.89899999998</v>
      </c>
      <c r="B11953" s="2" t="s">
        <v>70</v>
      </c>
      <c r="C11953" s="2">
        <v>0.1</v>
      </c>
      <c r="D11953" s="2">
        <v>126.6</v>
      </c>
      <c r="E11953" s="2">
        <v>12.56</v>
      </c>
      <c r="F11953" s="2">
        <v>17706.460000000025</v>
      </c>
      <c r="G11953" s="2">
        <v>126.07</v>
      </c>
      <c r="H11953" s="2">
        <v>12.51</v>
      </c>
      <c r="I11953" s="2">
        <v>17116.959999999959</v>
      </c>
    </row>
    <row r="11954" spans="1:9">
      <c r="A11954" s="2"/>
      <c r="B11954" s="2"/>
      <c r="C11954" s="2"/>
      <c r="D11954" s="2"/>
      <c r="E11954" s="2"/>
      <c r="F11954" s="2"/>
      <c r="G11954" s="2"/>
      <c r="H11954" s="2"/>
      <c r="I11954" s="2"/>
    </row>
    <row r="11955" spans="1:9">
      <c r="A11955" s="2">
        <v>277670</v>
      </c>
      <c r="B11955" s="2" t="s">
        <v>65</v>
      </c>
      <c r="C11955" s="2">
        <v>0.04</v>
      </c>
      <c r="D11955" s="2">
        <v>0.91</v>
      </c>
      <c r="E11955" s="2">
        <v>0.04</v>
      </c>
      <c r="F11955" s="2">
        <v>5786.9500000000462</v>
      </c>
      <c r="G11955" s="2">
        <v>0.91</v>
      </c>
      <c r="H11955" s="2">
        <v>0.04</v>
      </c>
      <c r="I11955" s="2">
        <v>5711.0200000000405</v>
      </c>
    </row>
    <row r="11956" spans="1:9">
      <c r="A11956" s="2">
        <v>277670</v>
      </c>
      <c r="B11956" s="2" t="s">
        <v>66</v>
      </c>
      <c r="C11956" s="2">
        <v>0.1</v>
      </c>
      <c r="D11956" s="2">
        <v>0.91</v>
      </c>
      <c r="E11956" s="2">
        <v>0.09</v>
      </c>
      <c r="F11956" s="2">
        <v>14457.970000000047</v>
      </c>
      <c r="G11956" s="2">
        <v>0.91</v>
      </c>
      <c r="H11956" s="2">
        <v>0.09</v>
      </c>
      <c r="I11956" s="2">
        <v>14268.929999999988</v>
      </c>
    </row>
    <row r="11957" spans="1:9">
      <c r="A11957" s="2">
        <v>277670</v>
      </c>
      <c r="B11957" s="2" t="s">
        <v>67</v>
      </c>
      <c r="C11957" s="2">
        <v>0.125</v>
      </c>
      <c r="D11957" s="2">
        <v>0.95</v>
      </c>
      <c r="E11957" s="2">
        <v>0.12</v>
      </c>
      <c r="F11957" s="2">
        <v>18733.120000000003</v>
      </c>
      <c r="G11957" s="2">
        <v>0.94</v>
      </c>
      <c r="H11957" s="2">
        <v>0.12</v>
      </c>
      <c r="I11957" s="2">
        <v>18489.269999999935</v>
      </c>
    </row>
    <row r="11958" spans="1:9">
      <c r="A11958" s="2">
        <v>277670</v>
      </c>
      <c r="B11958" s="2" t="s">
        <v>68</v>
      </c>
      <c r="C11958" s="2">
        <v>0.125</v>
      </c>
      <c r="D11958" s="2">
        <v>0.97</v>
      </c>
      <c r="E11958" s="2">
        <v>0.12</v>
      </c>
      <c r="F11958" s="2">
        <v>19215.000000000175</v>
      </c>
      <c r="G11958" s="2">
        <v>0.97</v>
      </c>
      <c r="H11958" s="2">
        <v>0.12</v>
      </c>
      <c r="I11958" s="2">
        <v>18964.690000000141</v>
      </c>
    </row>
    <row r="11959" spans="1:9">
      <c r="A11959" s="2">
        <v>277670</v>
      </c>
      <c r="B11959" s="2" t="s">
        <v>69</v>
      </c>
      <c r="C11959" s="2">
        <v>0.1</v>
      </c>
      <c r="D11959" s="2">
        <v>0.99</v>
      </c>
      <c r="E11959" s="2">
        <v>0.1</v>
      </c>
      <c r="F11959" s="2">
        <v>15678.12000000013</v>
      </c>
      <c r="G11959" s="2">
        <v>0.99</v>
      </c>
      <c r="H11959" s="2">
        <v>0.1</v>
      </c>
      <c r="I11959" s="2">
        <v>15472.920000000098</v>
      </c>
    </row>
    <row r="11960" spans="1:9">
      <c r="A11960" s="2">
        <v>277670</v>
      </c>
      <c r="B11960" s="2" t="s">
        <v>70</v>
      </c>
      <c r="C11960" s="2">
        <v>0.1</v>
      </c>
      <c r="D11960" s="2">
        <v>1.29</v>
      </c>
      <c r="E11960" s="2">
        <v>0.13</v>
      </c>
      <c r="F11960" s="2">
        <v>17706.590000000026</v>
      </c>
      <c r="G11960" s="2">
        <v>1.28</v>
      </c>
      <c r="H11960" s="2">
        <v>0.13</v>
      </c>
      <c r="I11960" s="2">
        <v>17117.08999999996</v>
      </c>
    </row>
    <row r="11961" spans="1:9">
      <c r="A11961" s="2"/>
      <c r="B11961" s="2"/>
      <c r="C11961" s="2"/>
      <c r="D11961" s="2"/>
      <c r="E11961" s="2"/>
      <c r="F11961" s="2"/>
      <c r="G11961" s="2"/>
      <c r="H11961" s="2"/>
      <c r="I11961" s="2"/>
    </row>
    <row r="11962" spans="1:9">
      <c r="A11962" s="2">
        <v>277680</v>
      </c>
      <c r="B11962" s="2" t="s">
        <v>65</v>
      </c>
      <c r="C11962" s="2">
        <v>0.04</v>
      </c>
      <c r="D11962" s="2">
        <v>90.34</v>
      </c>
      <c r="E11962" s="2">
        <v>3.61</v>
      </c>
      <c r="F11962" s="2">
        <v>5790.5600000000459</v>
      </c>
      <c r="G11962" s="2">
        <v>89.71</v>
      </c>
      <c r="H11962" s="2">
        <v>3.59</v>
      </c>
      <c r="I11962" s="2">
        <v>5714.6100000000406</v>
      </c>
    </row>
    <row r="11963" spans="1:9">
      <c r="A11963" s="2">
        <v>277680</v>
      </c>
      <c r="B11963" s="2" t="s">
        <v>66</v>
      </c>
      <c r="C11963" s="2">
        <v>0.1</v>
      </c>
      <c r="D11963" s="2">
        <v>90.34</v>
      </c>
      <c r="E11963" s="2">
        <v>9.0399999999999991</v>
      </c>
      <c r="F11963" s="2">
        <v>14467.010000000048</v>
      </c>
      <c r="G11963" s="2">
        <v>89.71</v>
      </c>
      <c r="H11963" s="2">
        <v>8.9700000000000006</v>
      </c>
      <c r="I11963" s="2">
        <v>14277.899999999987</v>
      </c>
    </row>
    <row r="11964" spans="1:9">
      <c r="A11964" s="2">
        <v>277680</v>
      </c>
      <c r="B11964" s="2" t="s">
        <v>67</v>
      </c>
      <c r="C11964" s="2">
        <v>0.125</v>
      </c>
      <c r="D11964" s="2">
        <v>93.75</v>
      </c>
      <c r="E11964" s="2">
        <v>11.72</v>
      </c>
      <c r="F11964" s="2">
        <v>18744.840000000004</v>
      </c>
      <c r="G11964" s="2">
        <v>93.1</v>
      </c>
      <c r="H11964" s="2">
        <v>11.64</v>
      </c>
      <c r="I11964" s="2">
        <v>18500.909999999934</v>
      </c>
    </row>
    <row r="11965" spans="1:9">
      <c r="A11965" s="2">
        <v>277680</v>
      </c>
      <c r="B11965" s="2" t="s">
        <v>68</v>
      </c>
      <c r="C11965" s="2">
        <v>0.125</v>
      </c>
      <c r="D11965" s="2">
        <v>96.26</v>
      </c>
      <c r="E11965" s="2">
        <v>12.03</v>
      </c>
      <c r="F11965" s="2">
        <v>19227.030000000173</v>
      </c>
      <c r="G11965" s="2">
        <v>95.59</v>
      </c>
      <c r="H11965" s="2">
        <v>11.95</v>
      </c>
      <c r="I11965" s="2">
        <v>18976.640000000141</v>
      </c>
    </row>
    <row r="11966" spans="1:9">
      <c r="A11966" s="2">
        <v>277680</v>
      </c>
      <c r="B11966" s="2" t="s">
        <v>69</v>
      </c>
      <c r="C11966" s="2">
        <v>0.1</v>
      </c>
      <c r="D11966" s="2">
        <v>98.26</v>
      </c>
      <c r="E11966" s="2">
        <v>9.82</v>
      </c>
      <c r="F11966" s="2">
        <v>15687.94000000013</v>
      </c>
      <c r="G11966" s="2">
        <v>97.58</v>
      </c>
      <c r="H11966" s="2">
        <v>9.75</v>
      </c>
      <c r="I11966" s="2">
        <v>15482.670000000098</v>
      </c>
    </row>
    <row r="11967" spans="1:9">
      <c r="A11967" s="2">
        <v>277680</v>
      </c>
      <c r="B11967" s="2" t="s">
        <v>70</v>
      </c>
      <c r="C11967" s="2">
        <v>0.1</v>
      </c>
      <c r="D11967" s="2">
        <v>128.16</v>
      </c>
      <c r="E11967" s="2">
        <v>12.71</v>
      </c>
      <c r="F11967" s="2">
        <v>17719.300000000025</v>
      </c>
      <c r="G11967" s="2">
        <v>127.08</v>
      </c>
      <c r="H11967" s="2">
        <v>12.61</v>
      </c>
      <c r="I11967" s="2">
        <v>17129.699999999961</v>
      </c>
    </row>
    <row r="11968" spans="1:9">
      <c r="A11968" s="2"/>
      <c r="B11968" s="2"/>
      <c r="C11968" s="2"/>
      <c r="D11968" s="2"/>
      <c r="E11968" s="2"/>
      <c r="F11968" s="2"/>
      <c r="G11968" s="2"/>
      <c r="H11968" s="2"/>
      <c r="I11968" s="2"/>
    </row>
    <row r="11969" spans="1:9">
      <c r="A11969" s="2">
        <v>277690</v>
      </c>
      <c r="B11969" s="2" t="s">
        <v>65</v>
      </c>
      <c r="C11969" s="2">
        <v>0.04</v>
      </c>
      <c r="D11969" s="2">
        <v>90.34</v>
      </c>
      <c r="E11969" s="2">
        <v>3.61</v>
      </c>
      <c r="F11969" s="2">
        <v>5794.1700000000455</v>
      </c>
      <c r="G11969" s="2">
        <v>89.71</v>
      </c>
      <c r="H11969" s="2">
        <v>3.59</v>
      </c>
      <c r="I11969" s="2">
        <v>5718.2000000000407</v>
      </c>
    </row>
    <row r="11970" spans="1:9">
      <c r="A11970" s="2">
        <v>277690</v>
      </c>
      <c r="B11970" s="2" t="s">
        <v>66</v>
      </c>
      <c r="C11970" s="2">
        <v>0.1</v>
      </c>
      <c r="D11970" s="2">
        <v>90.34</v>
      </c>
      <c r="E11970" s="2">
        <v>9.0399999999999991</v>
      </c>
      <c r="F11970" s="2">
        <v>14476.050000000048</v>
      </c>
      <c r="G11970" s="2">
        <v>89.71</v>
      </c>
      <c r="H11970" s="2">
        <v>8.9700000000000006</v>
      </c>
      <c r="I11970" s="2">
        <v>14286.869999999986</v>
      </c>
    </row>
    <row r="11971" spans="1:9">
      <c r="A11971" s="2">
        <v>277690</v>
      </c>
      <c r="B11971" s="2" t="s">
        <v>67</v>
      </c>
      <c r="C11971" s="2">
        <v>0.125</v>
      </c>
      <c r="D11971" s="2">
        <v>93.75</v>
      </c>
      <c r="E11971" s="2">
        <v>11.72</v>
      </c>
      <c r="F11971" s="2">
        <v>18756.560000000005</v>
      </c>
      <c r="G11971" s="2">
        <v>93.1</v>
      </c>
      <c r="H11971" s="2">
        <v>11.64</v>
      </c>
      <c r="I11971" s="2">
        <v>18512.549999999934</v>
      </c>
    </row>
    <row r="11972" spans="1:9">
      <c r="A11972" s="2">
        <v>277690</v>
      </c>
      <c r="B11972" s="2" t="s">
        <v>68</v>
      </c>
      <c r="C11972" s="2">
        <v>0.125</v>
      </c>
      <c r="D11972" s="2">
        <v>96.26</v>
      </c>
      <c r="E11972" s="2">
        <v>12.03</v>
      </c>
      <c r="F11972" s="2">
        <v>19239.060000000172</v>
      </c>
      <c r="G11972" s="2">
        <v>95.59</v>
      </c>
      <c r="H11972" s="2">
        <v>11.95</v>
      </c>
      <c r="I11972" s="2">
        <v>18988.590000000142</v>
      </c>
    </row>
    <row r="11973" spans="1:9">
      <c r="A11973" s="2">
        <v>277690</v>
      </c>
      <c r="B11973" s="2" t="s">
        <v>69</v>
      </c>
      <c r="C11973" s="2">
        <v>0.1</v>
      </c>
      <c r="D11973" s="2">
        <v>98.26</v>
      </c>
      <c r="E11973" s="2">
        <v>9.82</v>
      </c>
      <c r="F11973" s="2">
        <v>15697.760000000129</v>
      </c>
      <c r="G11973" s="2">
        <v>97.58</v>
      </c>
      <c r="H11973" s="2">
        <v>9.75</v>
      </c>
      <c r="I11973" s="2">
        <v>15492.420000000098</v>
      </c>
    </row>
    <row r="11974" spans="1:9">
      <c r="A11974" s="2">
        <v>277690</v>
      </c>
      <c r="B11974" s="2" t="s">
        <v>70</v>
      </c>
      <c r="C11974" s="2">
        <v>0.1</v>
      </c>
      <c r="D11974" s="2">
        <v>114.21</v>
      </c>
      <c r="E11974" s="2">
        <v>11.37</v>
      </c>
      <c r="F11974" s="2">
        <v>17730.670000000024</v>
      </c>
      <c r="G11974" s="2">
        <v>127.08</v>
      </c>
      <c r="H11974" s="2">
        <v>12.61</v>
      </c>
      <c r="I11974" s="2">
        <v>17142.309999999961</v>
      </c>
    </row>
    <row r="11975" spans="1:9">
      <c r="A11975" s="2"/>
      <c r="B11975" s="2"/>
      <c r="C11975" s="2"/>
      <c r="D11975" s="2"/>
      <c r="E11975" s="2"/>
      <c r="F11975" s="2"/>
      <c r="G11975" s="2"/>
      <c r="H11975" s="2"/>
      <c r="I11975" s="2"/>
    </row>
    <row r="11976" spans="1:9">
      <c r="A11976" s="2">
        <v>277700</v>
      </c>
      <c r="B11976" s="2" t="s">
        <v>65</v>
      </c>
      <c r="C11976" s="2">
        <v>0.04</v>
      </c>
      <c r="D11976" s="2">
        <v>90.34</v>
      </c>
      <c r="E11976" s="2">
        <v>3.61</v>
      </c>
      <c r="F11976" s="2">
        <v>5797.7800000000452</v>
      </c>
      <c r="G11976" s="2">
        <v>89.71</v>
      </c>
      <c r="H11976" s="2">
        <v>3.59</v>
      </c>
      <c r="I11976" s="2">
        <v>5721.7900000000409</v>
      </c>
    </row>
    <row r="11977" spans="1:9">
      <c r="A11977" s="2">
        <v>277700</v>
      </c>
      <c r="B11977" s="2" t="s">
        <v>66</v>
      </c>
      <c r="C11977" s="2">
        <v>0.1</v>
      </c>
      <c r="D11977" s="2">
        <v>90.34</v>
      </c>
      <c r="E11977" s="2">
        <v>9.0399999999999991</v>
      </c>
      <c r="F11977" s="2">
        <v>14485.090000000049</v>
      </c>
      <c r="G11977" s="2">
        <v>89.71</v>
      </c>
      <c r="H11977" s="2">
        <v>8.9700000000000006</v>
      </c>
      <c r="I11977" s="2">
        <v>14295.839999999986</v>
      </c>
    </row>
    <row r="11978" spans="1:9">
      <c r="A11978" s="2">
        <v>277700</v>
      </c>
      <c r="B11978" s="2" t="s">
        <v>67</v>
      </c>
      <c r="C11978" s="2">
        <v>0.125</v>
      </c>
      <c r="D11978" s="2">
        <v>93.75</v>
      </c>
      <c r="E11978" s="2">
        <v>11.72</v>
      </c>
      <c r="F11978" s="2">
        <v>18768.280000000006</v>
      </c>
      <c r="G11978" s="2">
        <v>93.1</v>
      </c>
      <c r="H11978" s="2">
        <v>11.64</v>
      </c>
      <c r="I11978" s="2">
        <v>18524.189999999933</v>
      </c>
    </row>
    <row r="11979" spans="1:9">
      <c r="A11979" s="2">
        <v>277700</v>
      </c>
      <c r="B11979" s="2" t="s">
        <v>68</v>
      </c>
      <c r="C11979" s="2">
        <v>0.125</v>
      </c>
      <c r="D11979" s="2">
        <v>96.26</v>
      </c>
      <c r="E11979" s="2">
        <v>12.03</v>
      </c>
      <c r="F11979" s="2">
        <v>19251.090000000171</v>
      </c>
      <c r="G11979" s="2">
        <v>95.59</v>
      </c>
      <c r="H11979" s="2">
        <v>11.95</v>
      </c>
      <c r="I11979" s="2">
        <v>19000.540000000143</v>
      </c>
    </row>
    <row r="11980" spans="1:9">
      <c r="A11980" s="2">
        <v>277700</v>
      </c>
      <c r="B11980" s="2" t="s">
        <v>69</v>
      </c>
      <c r="C11980" s="2">
        <v>0.1</v>
      </c>
      <c r="D11980" s="2">
        <v>98.26</v>
      </c>
      <c r="E11980" s="2">
        <v>9.82</v>
      </c>
      <c r="F11980" s="2">
        <v>15707.580000000129</v>
      </c>
      <c r="G11980" s="2">
        <v>97.58</v>
      </c>
      <c r="H11980" s="2">
        <v>9.75</v>
      </c>
      <c r="I11980" s="2">
        <v>15502.170000000098</v>
      </c>
    </row>
    <row r="11981" spans="1:9">
      <c r="A11981" s="2">
        <v>277700</v>
      </c>
      <c r="B11981" s="2" t="s">
        <v>70</v>
      </c>
      <c r="C11981" s="2">
        <v>0.1</v>
      </c>
      <c r="D11981" s="2">
        <v>100.27</v>
      </c>
      <c r="E11981" s="2">
        <v>10.029999999999999</v>
      </c>
      <c r="F11981" s="2">
        <v>17740.700000000023</v>
      </c>
      <c r="G11981" s="2">
        <v>127.08</v>
      </c>
      <c r="H11981" s="2">
        <v>12.61</v>
      </c>
      <c r="I11981" s="2">
        <v>17154.919999999962</v>
      </c>
    </row>
    <row r="11982" spans="1:9">
      <c r="A11982" s="2"/>
      <c r="B11982" s="2"/>
      <c r="C11982" s="2"/>
      <c r="D11982" s="2"/>
      <c r="E11982" s="2"/>
      <c r="F11982" s="2"/>
      <c r="G11982" s="2"/>
      <c r="H11982" s="2"/>
      <c r="I11982" s="2"/>
    </row>
    <row r="11983" spans="1:9">
      <c r="A11983" s="2">
        <v>277710</v>
      </c>
      <c r="B11983" s="2" t="s">
        <v>65</v>
      </c>
      <c r="C11983" s="2">
        <v>0.04</v>
      </c>
      <c r="D11983" s="2">
        <v>90.34</v>
      </c>
      <c r="E11983" s="2">
        <v>3.61</v>
      </c>
      <c r="F11983" s="2">
        <v>5801.3900000000449</v>
      </c>
      <c r="G11983" s="2">
        <v>89.71</v>
      </c>
      <c r="H11983" s="2">
        <v>3.59</v>
      </c>
      <c r="I11983" s="2">
        <v>5725.380000000041</v>
      </c>
    </row>
    <row r="11984" spans="1:9">
      <c r="A11984" s="2">
        <v>277710</v>
      </c>
      <c r="B11984" s="2" t="s">
        <v>66</v>
      </c>
      <c r="C11984" s="2">
        <v>0.1</v>
      </c>
      <c r="D11984" s="2">
        <v>90.34</v>
      </c>
      <c r="E11984" s="2">
        <v>9.0399999999999991</v>
      </c>
      <c r="F11984" s="2">
        <v>14494.13000000005</v>
      </c>
      <c r="G11984" s="2">
        <v>89.71</v>
      </c>
      <c r="H11984" s="2">
        <v>8.9700000000000006</v>
      </c>
      <c r="I11984" s="2">
        <v>14304.809999999985</v>
      </c>
    </row>
    <row r="11985" spans="1:9">
      <c r="A11985" s="2">
        <v>277710</v>
      </c>
      <c r="B11985" s="2" t="s">
        <v>67</v>
      </c>
      <c r="C11985" s="2">
        <v>0.125</v>
      </c>
      <c r="D11985" s="2">
        <v>93.75</v>
      </c>
      <c r="E11985" s="2">
        <v>11.72</v>
      </c>
      <c r="F11985" s="2">
        <v>18780.000000000007</v>
      </c>
      <c r="G11985" s="2">
        <v>93.1</v>
      </c>
      <c r="H11985" s="2">
        <v>11.64</v>
      </c>
      <c r="I11985" s="2">
        <v>18535.829999999933</v>
      </c>
    </row>
    <row r="11986" spans="1:9">
      <c r="A11986" s="2">
        <v>277710</v>
      </c>
      <c r="B11986" s="2" t="s">
        <v>68</v>
      </c>
      <c r="C11986" s="2">
        <v>0.125</v>
      </c>
      <c r="D11986" s="2">
        <v>96.26</v>
      </c>
      <c r="E11986" s="2">
        <v>12.03</v>
      </c>
      <c r="F11986" s="2">
        <v>19263.12000000017</v>
      </c>
      <c r="G11986" s="2">
        <v>95.59</v>
      </c>
      <c r="H11986" s="2">
        <v>11.95</v>
      </c>
      <c r="I11986" s="2">
        <v>19012.490000000143</v>
      </c>
    </row>
    <row r="11987" spans="1:9">
      <c r="A11987" s="2">
        <v>277710</v>
      </c>
      <c r="B11987" s="2" t="s">
        <v>69</v>
      </c>
      <c r="C11987" s="2">
        <v>0.1</v>
      </c>
      <c r="D11987" s="2">
        <v>98.26</v>
      </c>
      <c r="E11987" s="2">
        <v>9.82</v>
      </c>
      <c r="F11987" s="2">
        <v>15717.400000000129</v>
      </c>
      <c r="G11987" s="2">
        <v>97.58</v>
      </c>
      <c r="H11987" s="2">
        <v>9.75</v>
      </c>
      <c r="I11987" s="2">
        <v>15511.920000000098</v>
      </c>
    </row>
    <row r="11988" spans="1:9">
      <c r="A11988" s="2">
        <v>277710</v>
      </c>
      <c r="B11988" s="2" t="s">
        <v>70</v>
      </c>
      <c r="C11988" s="2">
        <v>0.1</v>
      </c>
      <c r="D11988" s="2">
        <v>100.27</v>
      </c>
      <c r="E11988" s="2">
        <v>10.029999999999999</v>
      </c>
      <c r="F11988" s="2">
        <v>17750.730000000021</v>
      </c>
      <c r="G11988" s="2">
        <v>127.08</v>
      </c>
      <c r="H11988" s="2">
        <v>12.61</v>
      </c>
      <c r="I11988" s="2">
        <v>17167.529999999962</v>
      </c>
    </row>
    <row r="11989" spans="1:9">
      <c r="A11989" s="2"/>
      <c r="B11989" s="2"/>
      <c r="C11989" s="2"/>
      <c r="D11989" s="2"/>
      <c r="E11989" s="2"/>
      <c r="F11989" s="2"/>
      <c r="G11989" s="2"/>
      <c r="H11989" s="2"/>
      <c r="I11989" s="2"/>
    </row>
    <row r="11990" spans="1:9">
      <c r="A11990" s="2">
        <v>277720</v>
      </c>
      <c r="B11990" s="2" t="s">
        <v>65</v>
      </c>
      <c r="C11990" s="2">
        <v>0.04</v>
      </c>
      <c r="D11990" s="2">
        <v>90.34</v>
      </c>
      <c r="E11990" s="2">
        <v>3.61</v>
      </c>
      <c r="F11990" s="2">
        <v>5805.0000000000446</v>
      </c>
      <c r="G11990" s="2">
        <v>89.71</v>
      </c>
      <c r="H11990" s="2">
        <v>3.59</v>
      </c>
      <c r="I11990" s="2">
        <v>5728.9700000000412</v>
      </c>
    </row>
    <row r="11991" spans="1:9">
      <c r="A11991" s="2">
        <v>277720</v>
      </c>
      <c r="B11991" s="2" t="s">
        <v>66</v>
      </c>
      <c r="C11991" s="2">
        <v>0.1</v>
      </c>
      <c r="D11991" s="2">
        <v>90.34</v>
      </c>
      <c r="E11991" s="2">
        <v>9.0399999999999991</v>
      </c>
      <c r="F11991" s="2">
        <v>14503.170000000051</v>
      </c>
      <c r="G11991" s="2">
        <v>89.71</v>
      </c>
      <c r="H11991" s="2">
        <v>8.9700000000000006</v>
      </c>
      <c r="I11991" s="2">
        <v>14313.779999999984</v>
      </c>
    </row>
    <row r="11992" spans="1:9">
      <c r="A11992" s="2">
        <v>277720</v>
      </c>
      <c r="B11992" s="2" t="s">
        <v>67</v>
      </c>
      <c r="C11992" s="2">
        <v>0.125</v>
      </c>
      <c r="D11992" s="2">
        <v>93.75</v>
      </c>
      <c r="E11992" s="2">
        <v>11.72</v>
      </c>
      <c r="F11992" s="2">
        <v>18791.720000000008</v>
      </c>
      <c r="G11992" s="2">
        <v>93.1</v>
      </c>
      <c r="H11992" s="2">
        <v>11.64</v>
      </c>
      <c r="I11992" s="2">
        <v>18547.469999999932</v>
      </c>
    </row>
    <row r="11993" spans="1:9">
      <c r="A11993" s="2">
        <v>277720</v>
      </c>
      <c r="B11993" s="2" t="s">
        <v>68</v>
      </c>
      <c r="C11993" s="2">
        <v>0.125</v>
      </c>
      <c r="D11993" s="2">
        <v>96.26</v>
      </c>
      <c r="E11993" s="2">
        <v>12.03</v>
      </c>
      <c r="F11993" s="2">
        <v>19275.150000000169</v>
      </c>
      <c r="G11993" s="2">
        <v>95.59</v>
      </c>
      <c r="H11993" s="2">
        <v>11.95</v>
      </c>
      <c r="I11993" s="2">
        <v>19024.440000000144</v>
      </c>
    </row>
    <row r="11994" spans="1:9">
      <c r="A11994" s="2">
        <v>277720</v>
      </c>
      <c r="B11994" s="2" t="s">
        <v>69</v>
      </c>
      <c r="C11994" s="2">
        <v>0.1</v>
      </c>
      <c r="D11994" s="2">
        <v>98.26</v>
      </c>
      <c r="E11994" s="2">
        <v>9.82</v>
      </c>
      <c r="F11994" s="2">
        <v>15727.220000000128</v>
      </c>
      <c r="G11994" s="2">
        <v>97.58</v>
      </c>
      <c r="H11994" s="2">
        <v>9.75</v>
      </c>
      <c r="I11994" s="2">
        <v>15521.670000000098</v>
      </c>
    </row>
    <row r="11995" spans="1:9">
      <c r="A11995" s="2">
        <v>277720</v>
      </c>
      <c r="B11995" s="2" t="s">
        <v>70</v>
      </c>
      <c r="C11995" s="2">
        <v>0.1</v>
      </c>
      <c r="D11995" s="2">
        <v>114.21</v>
      </c>
      <c r="E11995" s="2">
        <v>11.37</v>
      </c>
      <c r="F11995" s="2">
        <v>17762.10000000002</v>
      </c>
      <c r="G11995" s="2">
        <v>127.08</v>
      </c>
      <c r="H11995" s="2">
        <v>12.61</v>
      </c>
      <c r="I11995" s="2">
        <v>17180.139999999963</v>
      </c>
    </row>
    <row r="11996" spans="1:9">
      <c r="A11996" s="2"/>
      <c r="B11996" s="2"/>
      <c r="C11996" s="2"/>
      <c r="D11996" s="2"/>
      <c r="E11996" s="2"/>
      <c r="F11996" s="2"/>
      <c r="G11996" s="2"/>
      <c r="H11996" s="2"/>
      <c r="I11996" s="2"/>
    </row>
    <row r="11997" spans="1:9">
      <c r="A11997" s="2">
        <v>277730</v>
      </c>
      <c r="B11997" s="2" t="s">
        <v>65</v>
      </c>
      <c r="C11997" s="2">
        <v>0.04</v>
      </c>
      <c r="D11997" s="2">
        <v>90.34</v>
      </c>
      <c r="E11997" s="2">
        <v>3.61</v>
      </c>
      <c r="F11997" s="2">
        <v>5808.6100000000442</v>
      </c>
      <c r="G11997" s="2">
        <v>89.71</v>
      </c>
      <c r="H11997" s="2">
        <v>3.59</v>
      </c>
      <c r="I11997" s="2">
        <v>5732.5600000000413</v>
      </c>
    </row>
    <row r="11998" spans="1:9">
      <c r="A11998" s="2">
        <v>277730</v>
      </c>
      <c r="B11998" s="2" t="s">
        <v>66</v>
      </c>
      <c r="C11998" s="2">
        <v>0.1</v>
      </c>
      <c r="D11998" s="2">
        <v>90.34</v>
      </c>
      <c r="E11998" s="2">
        <v>9.0399999999999991</v>
      </c>
      <c r="F11998" s="2">
        <v>14512.210000000052</v>
      </c>
      <c r="G11998" s="2">
        <v>89.71</v>
      </c>
      <c r="H11998" s="2">
        <v>8.9700000000000006</v>
      </c>
      <c r="I11998" s="2">
        <v>14322.749999999984</v>
      </c>
    </row>
    <row r="11999" spans="1:9">
      <c r="A11999" s="2">
        <v>277730</v>
      </c>
      <c r="B11999" s="2" t="s">
        <v>67</v>
      </c>
      <c r="C11999" s="2">
        <v>0.125</v>
      </c>
      <c r="D11999" s="2">
        <v>93.75</v>
      </c>
      <c r="E11999" s="2">
        <v>11.72</v>
      </c>
      <c r="F11999" s="2">
        <v>18803.44000000001</v>
      </c>
      <c r="G11999" s="2">
        <v>93.1</v>
      </c>
      <c r="H11999" s="2">
        <v>11.64</v>
      </c>
      <c r="I11999" s="2">
        <v>18559.109999999931</v>
      </c>
    </row>
    <row r="12000" spans="1:9">
      <c r="A12000" s="2">
        <v>277730</v>
      </c>
      <c r="B12000" s="2" t="s">
        <v>68</v>
      </c>
      <c r="C12000" s="2">
        <v>0.125</v>
      </c>
      <c r="D12000" s="2">
        <v>96.26</v>
      </c>
      <c r="E12000" s="2">
        <v>12.03</v>
      </c>
      <c r="F12000" s="2">
        <v>19287.180000000168</v>
      </c>
      <c r="G12000" s="2">
        <v>95.59</v>
      </c>
      <c r="H12000" s="2">
        <v>11.95</v>
      </c>
      <c r="I12000" s="2">
        <v>19036.390000000145</v>
      </c>
    </row>
    <row r="12001" spans="1:9">
      <c r="A12001" s="2">
        <v>277730</v>
      </c>
      <c r="B12001" s="2" t="s">
        <v>69</v>
      </c>
      <c r="C12001" s="2">
        <v>0.1</v>
      </c>
      <c r="D12001" s="2">
        <v>98.26</v>
      </c>
      <c r="E12001" s="2">
        <v>9.82</v>
      </c>
      <c r="F12001" s="2">
        <v>15737.040000000128</v>
      </c>
      <c r="G12001" s="2">
        <v>97.58</v>
      </c>
      <c r="H12001" s="2">
        <v>9.75</v>
      </c>
      <c r="I12001" s="2">
        <v>15531.420000000098</v>
      </c>
    </row>
    <row r="12002" spans="1:9">
      <c r="A12002" s="2">
        <v>277730</v>
      </c>
      <c r="B12002" s="2" t="s">
        <v>70</v>
      </c>
      <c r="C12002" s="2">
        <v>0.1</v>
      </c>
      <c r="D12002" s="2">
        <v>128.16</v>
      </c>
      <c r="E12002" s="2">
        <v>12.71</v>
      </c>
      <c r="F12002" s="2">
        <v>17774.810000000019</v>
      </c>
      <c r="G12002" s="2">
        <v>127.08</v>
      </c>
      <c r="H12002" s="2">
        <v>12.61</v>
      </c>
      <c r="I12002" s="2">
        <v>17192.749999999964</v>
      </c>
    </row>
    <row r="12003" spans="1:9">
      <c r="A12003" s="2"/>
      <c r="B12003" s="2"/>
      <c r="C12003" s="2"/>
      <c r="D12003" s="2"/>
      <c r="E12003" s="2"/>
      <c r="F12003" s="2"/>
      <c r="G12003" s="2"/>
      <c r="H12003" s="2"/>
      <c r="I12003" s="2"/>
    </row>
    <row r="12004" spans="1:9">
      <c r="A12004" s="2">
        <v>277740</v>
      </c>
      <c r="B12004" s="2" t="s">
        <v>65</v>
      </c>
      <c r="C12004" s="2">
        <v>0.04</v>
      </c>
      <c r="D12004" s="2">
        <v>90.34</v>
      </c>
      <c r="E12004" s="2">
        <v>3.61</v>
      </c>
      <c r="F12004" s="2">
        <v>5812.2200000000439</v>
      </c>
      <c r="G12004" s="2">
        <v>89.71</v>
      </c>
      <c r="H12004" s="2">
        <v>3.59</v>
      </c>
      <c r="I12004" s="2">
        <v>5736.1500000000415</v>
      </c>
    </row>
    <row r="12005" spans="1:9">
      <c r="A12005" s="2">
        <v>277740</v>
      </c>
      <c r="B12005" s="2" t="s">
        <v>66</v>
      </c>
      <c r="C12005" s="2">
        <v>0.1</v>
      </c>
      <c r="D12005" s="2">
        <v>90.34</v>
      </c>
      <c r="E12005" s="2">
        <v>9.0399999999999991</v>
      </c>
      <c r="F12005" s="2">
        <v>14521.250000000053</v>
      </c>
      <c r="G12005" s="2">
        <v>89.71</v>
      </c>
      <c r="H12005" s="2">
        <v>8.9700000000000006</v>
      </c>
      <c r="I12005" s="2">
        <v>14331.719999999983</v>
      </c>
    </row>
    <row r="12006" spans="1:9">
      <c r="A12006" s="2">
        <v>277740</v>
      </c>
      <c r="B12006" s="2" t="s">
        <v>67</v>
      </c>
      <c r="C12006" s="2">
        <v>0.125</v>
      </c>
      <c r="D12006" s="2">
        <v>93.75</v>
      </c>
      <c r="E12006" s="2">
        <v>11.72</v>
      </c>
      <c r="F12006" s="2">
        <v>18815.160000000011</v>
      </c>
      <c r="G12006" s="2">
        <v>93.1</v>
      </c>
      <c r="H12006" s="2">
        <v>11.64</v>
      </c>
      <c r="I12006" s="2">
        <v>18570.749999999931</v>
      </c>
    </row>
    <row r="12007" spans="1:9">
      <c r="A12007" s="2">
        <v>277740</v>
      </c>
      <c r="B12007" s="2" t="s">
        <v>68</v>
      </c>
      <c r="C12007" s="2">
        <v>0.125</v>
      </c>
      <c r="D12007" s="2">
        <v>96.26</v>
      </c>
      <c r="E12007" s="2">
        <v>12.03</v>
      </c>
      <c r="F12007" s="2">
        <v>19299.210000000166</v>
      </c>
      <c r="G12007" s="2">
        <v>95.59</v>
      </c>
      <c r="H12007" s="2">
        <v>11.95</v>
      </c>
      <c r="I12007" s="2">
        <v>19048.340000000146</v>
      </c>
    </row>
    <row r="12008" spans="1:9">
      <c r="A12008" s="2">
        <v>277740</v>
      </c>
      <c r="B12008" s="2" t="s">
        <v>69</v>
      </c>
      <c r="C12008" s="2">
        <v>0.1</v>
      </c>
      <c r="D12008" s="2">
        <v>98.26</v>
      </c>
      <c r="E12008" s="2">
        <v>9.82</v>
      </c>
      <c r="F12008" s="2">
        <v>15746.860000000128</v>
      </c>
      <c r="G12008" s="2">
        <v>97.58</v>
      </c>
      <c r="H12008" s="2">
        <v>9.75</v>
      </c>
      <c r="I12008" s="2">
        <v>15541.170000000098</v>
      </c>
    </row>
    <row r="12009" spans="1:9">
      <c r="A12009" s="2">
        <v>277740</v>
      </c>
      <c r="B12009" s="2" t="s">
        <v>70</v>
      </c>
      <c r="C12009" s="2">
        <v>0.1</v>
      </c>
      <c r="D12009" s="2">
        <v>128.16</v>
      </c>
      <c r="E12009" s="2">
        <v>12.71</v>
      </c>
      <c r="F12009" s="2">
        <v>17787.520000000019</v>
      </c>
      <c r="G12009" s="2">
        <v>127.08</v>
      </c>
      <c r="H12009" s="2">
        <v>12.61</v>
      </c>
      <c r="I12009" s="2">
        <v>17205.359999999964</v>
      </c>
    </row>
    <row r="12010" spans="1:9">
      <c r="A12010" s="2"/>
      <c r="B12010" s="2"/>
      <c r="C12010" s="2"/>
      <c r="D12010" s="2"/>
      <c r="E12010" s="2"/>
      <c r="F12010" s="2"/>
      <c r="G12010" s="2"/>
      <c r="H12010" s="2"/>
      <c r="I12010" s="2"/>
    </row>
    <row r="12011" spans="1:9">
      <c r="A12011" s="2">
        <v>277741.804</v>
      </c>
      <c r="B12011" s="2" t="s">
        <v>65</v>
      </c>
      <c r="C12011" s="2">
        <v>0.04</v>
      </c>
      <c r="D12011" s="2">
        <v>16.27</v>
      </c>
      <c r="E12011" s="2">
        <v>0.65</v>
      </c>
      <c r="F12011" s="2">
        <v>5812.8700000000435</v>
      </c>
      <c r="G12011" s="2">
        <v>16.21</v>
      </c>
      <c r="H12011" s="2">
        <v>0.65</v>
      </c>
      <c r="I12011" s="2">
        <v>5736.8000000000411</v>
      </c>
    </row>
    <row r="12012" spans="1:9">
      <c r="A12012" s="2">
        <v>277741.804</v>
      </c>
      <c r="B12012" s="2" t="s">
        <v>66</v>
      </c>
      <c r="C12012" s="2">
        <v>0.1</v>
      </c>
      <c r="D12012" s="2">
        <v>16.27</v>
      </c>
      <c r="E12012" s="2">
        <v>1.63</v>
      </c>
      <c r="F12012" s="2">
        <v>14522.880000000052</v>
      </c>
      <c r="G12012" s="2">
        <v>16.21</v>
      </c>
      <c r="H12012" s="2">
        <v>1.62</v>
      </c>
      <c r="I12012" s="2">
        <v>14333.339999999984</v>
      </c>
    </row>
    <row r="12013" spans="1:9">
      <c r="A12013" s="2">
        <v>277741.804</v>
      </c>
      <c r="B12013" s="2" t="s">
        <v>67</v>
      </c>
      <c r="C12013" s="2">
        <v>0.125</v>
      </c>
      <c r="D12013" s="2">
        <v>16.88</v>
      </c>
      <c r="E12013" s="2">
        <v>2.11</v>
      </c>
      <c r="F12013" s="2">
        <v>18817.270000000011</v>
      </c>
      <c r="G12013" s="2">
        <v>16.82</v>
      </c>
      <c r="H12013" s="2">
        <v>2.1</v>
      </c>
      <c r="I12013" s="2">
        <v>18572.849999999929</v>
      </c>
    </row>
    <row r="12014" spans="1:9">
      <c r="A12014" s="2">
        <v>277741.804</v>
      </c>
      <c r="B12014" s="2" t="s">
        <v>68</v>
      </c>
      <c r="C12014" s="2">
        <v>0.125</v>
      </c>
      <c r="D12014" s="2">
        <v>17.329999999999998</v>
      </c>
      <c r="E12014" s="2">
        <v>2.17</v>
      </c>
      <c r="F12014" s="2">
        <v>19301.380000000165</v>
      </c>
      <c r="G12014" s="2">
        <v>17.27</v>
      </c>
      <c r="H12014" s="2">
        <v>2.16</v>
      </c>
      <c r="I12014" s="2">
        <v>19050.500000000146</v>
      </c>
    </row>
    <row r="12015" spans="1:9">
      <c r="A12015" s="2">
        <v>277741.804</v>
      </c>
      <c r="B12015" s="2" t="s">
        <v>69</v>
      </c>
      <c r="C12015" s="2">
        <v>0.1</v>
      </c>
      <c r="D12015" s="2">
        <v>17.7</v>
      </c>
      <c r="E12015" s="2">
        <v>1.77</v>
      </c>
      <c r="F12015" s="2">
        <v>15748.630000000128</v>
      </c>
      <c r="G12015" s="2">
        <v>17.63</v>
      </c>
      <c r="H12015" s="2">
        <v>1.76</v>
      </c>
      <c r="I12015" s="2">
        <v>15542.930000000099</v>
      </c>
    </row>
    <row r="12016" spans="1:9">
      <c r="A12016" s="2">
        <v>277741.804</v>
      </c>
      <c r="B12016" s="2" t="s">
        <v>70</v>
      </c>
      <c r="C12016" s="2">
        <v>0.1</v>
      </c>
      <c r="D12016" s="2">
        <v>23.07</v>
      </c>
      <c r="E12016" s="2">
        <v>2.29</v>
      </c>
      <c r="F12016" s="2">
        <v>17789.810000000019</v>
      </c>
      <c r="G12016" s="2">
        <v>22.97</v>
      </c>
      <c r="H12016" s="2">
        <v>2.2799999999999998</v>
      </c>
      <c r="I12016" s="2">
        <v>17207.639999999963</v>
      </c>
    </row>
    <row r="12017" spans="1:9">
      <c r="A12017" s="2"/>
      <c r="B12017" s="2"/>
      <c r="C12017" s="2"/>
      <c r="D12017" s="2"/>
      <c r="E12017" s="2"/>
      <c r="F12017" s="2"/>
      <c r="G12017" s="2"/>
      <c r="H12017" s="2"/>
      <c r="I12017" s="2"/>
    </row>
    <row r="12018" spans="1:9">
      <c r="A12018" s="2">
        <v>277750</v>
      </c>
      <c r="B12018" s="2" t="s">
        <v>65</v>
      </c>
      <c r="C12018" s="2">
        <v>0.04</v>
      </c>
      <c r="D12018" s="2">
        <v>73.78</v>
      </c>
      <c r="E12018" s="2">
        <v>2.95</v>
      </c>
      <c r="F12018" s="2">
        <v>5815.8200000000434</v>
      </c>
      <c r="G12018" s="2">
        <v>73.78</v>
      </c>
      <c r="H12018" s="2">
        <v>2.95</v>
      </c>
      <c r="I12018" s="2">
        <v>5739.7500000000409</v>
      </c>
    </row>
    <row r="12019" spans="1:9">
      <c r="A12019" s="2">
        <v>277750</v>
      </c>
      <c r="B12019" s="2" t="s">
        <v>66</v>
      </c>
      <c r="C12019" s="2">
        <v>0.1</v>
      </c>
      <c r="D12019" s="2">
        <v>73.78</v>
      </c>
      <c r="E12019" s="2">
        <v>7.38</v>
      </c>
      <c r="F12019" s="2">
        <v>14530.260000000051</v>
      </c>
      <c r="G12019" s="2">
        <v>73.78</v>
      </c>
      <c r="H12019" s="2">
        <v>7.38</v>
      </c>
      <c r="I12019" s="2">
        <v>14340.719999999983</v>
      </c>
    </row>
    <row r="12020" spans="1:9">
      <c r="A12020" s="2">
        <v>277750</v>
      </c>
      <c r="B12020" s="2" t="s">
        <v>67</v>
      </c>
      <c r="C12020" s="2">
        <v>0.125</v>
      </c>
      <c r="D12020" s="2">
        <v>76.569999999999993</v>
      </c>
      <c r="E12020" s="2">
        <v>9.57</v>
      </c>
      <c r="F12020" s="2">
        <v>18826.840000000011</v>
      </c>
      <c r="G12020" s="2">
        <v>76.569999999999993</v>
      </c>
      <c r="H12020" s="2">
        <v>9.57</v>
      </c>
      <c r="I12020" s="2">
        <v>18582.419999999929</v>
      </c>
    </row>
    <row r="12021" spans="1:9">
      <c r="A12021" s="2">
        <v>277750</v>
      </c>
      <c r="B12021" s="2" t="s">
        <v>68</v>
      </c>
      <c r="C12021" s="2">
        <v>0.125</v>
      </c>
      <c r="D12021" s="2">
        <v>78.62</v>
      </c>
      <c r="E12021" s="2">
        <v>9.83</v>
      </c>
      <c r="F12021" s="2">
        <v>19311.210000000166</v>
      </c>
      <c r="G12021" s="2">
        <v>78.62</v>
      </c>
      <c r="H12021" s="2">
        <v>9.83</v>
      </c>
      <c r="I12021" s="2">
        <v>19060.330000000147</v>
      </c>
    </row>
    <row r="12022" spans="1:9">
      <c r="A12022" s="2">
        <v>277750</v>
      </c>
      <c r="B12022" s="2" t="s">
        <v>69</v>
      </c>
      <c r="C12022" s="2">
        <v>0.1</v>
      </c>
      <c r="D12022" s="2">
        <v>80.260000000000005</v>
      </c>
      <c r="E12022" s="2">
        <v>8.02</v>
      </c>
      <c r="F12022" s="2">
        <v>15756.650000000129</v>
      </c>
      <c r="G12022" s="2">
        <v>80.260000000000005</v>
      </c>
      <c r="H12022" s="2">
        <v>8.02</v>
      </c>
      <c r="I12022" s="2">
        <v>15550.950000000099</v>
      </c>
    </row>
    <row r="12023" spans="1:9">
      <c r="A12023" s="2">
        <v>277750</v>
      </c>
      <c r="B12023" s="2" t="s">
        <v>70</v>
      </c>
      <c r="C12023" s="2">
        <v>0.1</v>
      </c>
      <c r="D12023" s="2">
        <v>104.6</v>
      </c>
      <c r="E12023" s="2">
        <v>10.38</v>
      </c>
      <c r="F12023" s="2">
        <v>17800.190000000021</v>
      </c>
      <c r="G12023" s="2">
        <v>104.6</v>
      </c>
      <c r="H12023" s="2">
        <v>10.38</v>
      </c>
      <c r="I12023" s="2">
        <v>17218.019999999964</v>
      </c>
    </row>
    <row r="12024" spans="1:9">
      <c r="A12024" s="2"/>
      <c r="B12024" s="2"/>
      <c r="C12024" s="2"/>
      <c r="D12024" s="2"/>
      <c r="E12024" s="2"/>
      <c r="F12024" s="2"/>
      <c r="G12024" s="2"/>
      <c r="H12024" s="2"/>
      <c r="I12024" s="2"/>
    </row>
    <row r="12025" spans="1:9">
      <c r="A12025" s="2">
        <v>277760</v>
      </c>
      <c r="B12025" s="2" t="s">
        <v>65</v>
      </c>
      <c r="C12025" s="2">
        <v>0.04</v>
      </c>
      <c r="D12025" s="2">
        <v>90.02</v>
      </c>
      <c r="E12025" s="2">
        <v>3.6</v>
      </c>
      <c r="F12025" s="2">
        <v>5819.4200000000437</v>
      </c>
      <c r="G12025" s="2">
        <v>90.02</v>
      </c>
      <c r="H12025" s="2">
        <v>3.6</v>
      </c>
      <c r="I12025" s="2">
        <v>5743.3500000000413</v>
      </c>
    </row>
    <row r="12026" spans="1:9">
      <c r="A12026" s="2">
        <v>277760</v>
      </c>
      <c r="B12026" s="2" t="s">
        <v>66</v>
      </c>
      <c r="C12026" s="2">
        <v>0.1</v>
      </c>
      <c r="D12026" s="2">
        <v>90.02</v>
      </c>
      <c r="E12026" s="2">
        <v>9</v>
      </c>
      <c r="F12026" s="2">
        <v>14539.260000000051</v>
      </c>
      <c r="G12026" s="2">
        <v>90.02</v>
      </c>
      <c r="H12026" s="2">
        <v>9</v>
      </c>
      <c r="I12026" s="2">
        <v>14349.719999999983</v>
      </c>
    </row>
    <row r="12027" spans="1:9">
      <c r="A12027" s="2">
        <v>277760</v>
      </c>
      <c r="B12027" s="2" t="s">
        <v>67</v>
      </c>
      <c r="C12027" s="2">
        <v>0.125</v>
      </c>
      <c r="D12027" s="2">
        <v>93.42</v>
      </c>
      <c r="E12027" s="2">
        <v>11.68</v>
      </c>
      <c r="F12027" s="2">
        <v>18838.520000000011</v>
      </c>
      <c r="G12027" s="2">
        <v>93.42</v>
      </c>
      <c r="H12027" s="2">
        <v>11.68</v>
      </c>
      <c r="I12027" s="2">
        <v>18594.099999999929</v>
      </c>
    </row>
    <row r="12028" spans="1:9">
      <c r="A12028" s="2">
        <v>277760</v>
      </c>
      <c r="B12028" s="2" t="s">
        <v>68</v>
      </c>
      <c r="C12028" s="2">
        <v>0.125</v>
      </c>
      <c r="D12028" s="2">
        <v>95.92</v>
      </c>
      <c r="E12028" s="2">
        <v>11.99</v>
      </c>
      <c r="F12028" s="2">
        <v>19323.200000000168</v>
      </c>
      <c r="G12028" s="2">
        <v>95.92</v>
      </c>
      <c r="H12028" s="2">
        <v>11.99</v>
      </c>
      <c r="I12028" s="2">
        <v>19072.320000000149</v>
      </c>
    </row>
    <row r="12029" spans="1:9">
      <c r="A12029" s="2">
        <v>277760</v>
      </c>
      <c r="B12029" s="2" t="s">
        <v>69</v>
      </c>
      <c r="C12029" s="2">
        <v>0.1</v>
      </c>
      <c r="D12029" s="2">
        <v>97.92</v>
      </c>
      <c r="E12029" s="2">
        <v>9.7899999999999991</v>
      </c>
      <c r="F12029" s="2">
        <v>15766.44000000013</v>
      </c>
      <c r="G12029" s="2">
        <v>97.92</v>
      </c>
      <c r="H12029" s="2">
        <v>9.7899999999999991</v>
      </c>
      <c r="I12029" s="2">
        <v>15560.7400000001</v>
      </c>
    </row>
    <row r="12030" spans="1:9">
      <c r="A12030" s="2">
        <v>277760</v>
      </c>
      <c r="B12030" s="2" t="s">
        <v>70</v>
      </c>
      <c r="C12030" s="2">
        <v>0.1</v>
      </c>
      <c r="D12030" s="2">
        <v>127.62</v>
      </c>
      <c r="E12030" s="2">
        <v>12.66</v>
      </c>
      <c r="F12030" s="2">
        <v>17812.85000000002</v>
      </c>
      <c r="G12030" s="2">
        <v>113.77</v>
      </c>
      <c r="H12030" s="2">
        <v>11.33</v>
      </c>
      <c r="I12030" s="2">
        <v>17229.349999999966</v>
      </c>
    </row>
    <row r="12031" spans="1:9">
      <c r="A12031" s="2"/>
      <c r="B12031" s="2"/>
      <c r="C12031" s="2"/>
      <c r="D12031" s="2"/>
      <c r="E12031" s="2"/>
      <c r="F12031" s="2"/>
      <c r="G12031" s="2"/>
      <c r="H12031" s="2"/>
      <c r="I12031" s="2"/>
    </row>
    <row r="12032" spans="1:9">
      <c r="A12032" s="2">
        <v>277770</v>
      </c>
      <c r="B12032" s="2" t="s">
        <v>65</v>
      </c>
      <c r="C12032" s="2">
        <v>0.04</v>
      </c>
      <c r="D12032" s="2">
        <v>90.02</v>
      </c>
      <c r="E12032" s="2">
        <v>3.6</v>
      </c>
      <c r="F12032" s="2">
        <v>5823.0200000000441</v>
      </c>
      <c r="G12032" s="2">
        <v>90.02</v>
      </c>
      <c r="H12032" s="2">
        <v>3.6</v>
      </c>
      <c r="I12032" s="2">
        <v>5746.9500000000417</v>
      </c>
    </row>
    <row r="12033" spans="1:9">
      <c r="A12033" s="2">
        <v>277770</v>
      </c>
      <c r="B12033" s="2" t="s">
        <v>66</v>
      </c>
      <c r="C12033" s="2">
        <v>0.1</v>
      </c>
      <c r="D12033" s="2">
        <v>90.02</v>
      </c>
      <c r="E12033" s="2">
        <v>9</v>
      </c>
      <c r="F12033" s="2">
        <v>14548.260000000051</v>
      </c>
      <c r="G12033" s="2">
        <v>90.02</v>
      </c>
      <c r="H12033" s="2">
        <v>9</v>
      </c>
      <c r="I12033" s="2">
        <v>14358.719999999983</v>
      </c>
    </row>
    <row r="12034" spans="1:9">
      <c r="A12034" s="2">
        <v>277770</v>
      </c>
      <c r="B12034" s="2" t="s">
        <v>67</v>
      </c>
      <c r="C12034" s="2">
        <v>0.125</v>
      </c>
      <c r="D12034" s="2">
        <v>93.42</v>
      </c>
      <c r="E12034" s="2">
        <v>11.68</v>
      </c>
      <c r="F12034" s="2">
        <v>18850.200000000012</v>
      </c>
      <c r="G12034" s="2">
        <v>93.42</v>
      </c>
      <c r="H12034" s="2">
        <v>11.68</v>
      </c>
      <c r="I12034" s="2">
        <v>18605.77999999993</v>
      </c>
    </row>
    <row r="12035" spans="1:9">
      <c r="A12035" s="2">
        <v>277770</v>
      </c>
      <c r="B12035" s="2" t="s">
        <v>68</v>
      </c>
      <c r="C12035" s="2">
        <v>0.125</v>
      </c>
      <c r="D12035" s="2">
        <v>95.92</v>
      </c>
      <c r="E12035" s="2">
        <v>11.99</v>
      </c>
      <c r="F12035" s="2">
        <v>19335.19000000017</v>
      </c>
      <c r="G12035" s="2">
        <v>95.92</v>
      </c>
      <c r="H12035" s="2">
        <v>11.99</v>
      </c>
      <c r="I12035" s="2">
        <v>19084.31000000015</v>
      </c>
    </row>
    <row r="12036" spans="1:9">
      <c r="A12036" s="2">
        <v>277770</v>
      </c>
      <c r="B12036" s="2" t="s">
        <v>69</v>
      </c>
      <c r="C12036" s="2">
        <v>0.1</v>
      </c>
      <c r="D12036" s="2">
        <v>97.92</v>
      </c>
      <c r="E12036" s="2">
        <v>9.7899999999999991</v>
      </c>
      <c r="F12036" s="2">
        <v>15776.230000000131</v>
      </c>
      <c r="G12036" s="2">
        <v>97.92</v>
      </c>
      <c r="H12036" s="2">
        <v>9.7899999999999991</v>
      </c>
      <c r="I12036" s="2">
        <v>15570.530000000101</v>
      </c>
    </row>
    <row r="12037" spans="1:9">
      <c r="A12037" s="2">
        <v>277770</v>
      </c>
      <c r="B12037" s="2" t="s">
        <v>70</v>
      </c>
      <c r="C12037" s="2">
        <v>0.1</v>
      </c>
      <c r="D12037" s="2">
        <v>127.62</v>
      </c>
      <c r="E12037" s="2">
        <v>12.66</v>
      </c>
      <c r="F12037" s="2">
        <v>17825.51000000002</v>
      </c>
      <c r="G12037" s="2">
        <v>99.92</v>
      </c>
      <c r="H12037" s="2">
        <v>9.99</v>
      </c>
      <c r="I12037" s="2">
        <v>17239.339999999967</v>
      </c>
    </row>
    <row r="12038" spans="1:9">
      <c r="A12038" s="2"/>
      <c r="B12038" s="2"/>
      <c r="C12038" s="2"/>
      <c r="D12038" s="2"/>
      <c r="E12038" s="2"/>
      <c r="F12038" s="2"/>
      <c r="G12038" s="2"/>
      <c r="H12038" s="2"/>
      <c r="I12038" s="2"/>
    </row>
    <row r="12039" spans="1:9">
      <c r="A12039" s="2">
        <v>277780</v>
      </c>
      <c r="B12039" s="2" t="s">
        <v>65</v>
      </c>
      <c r="C12039" s="2">
        <v>0.04</v>
      </c>
      <c r="D12039" s="2">
        <v>90.02</v>
      </c>
      <c r="E12039" s="2">
        <v>3.6</v>
      </c>
      <c r="F12039" s="2">
        <v>5826.6200000000445</v>
      </c>
      <c r="G12039" s="2">
        <v>90.02</v>
      </c>
      <c r="H12039" s="2">
        <v>3.6</v>
      </c>
      <c r="I12039" s="2">
        <v>5750.550000000042</v>
      </c>
    </row>
    <row r="12040" spans="1:9">
      <c r="A12040" s="2">
        <v>277780</v>
      </c>
      <c r="B12040" s="2" t="s">
        <v>66</v>
      </c>
      <c r="C12040" s="2">
        <v>0.1</v>
      </c>
      <c r="D12040" s="2">
        <v>90.02</v>
      </c>
      <c r="E12040" s="2">
        <v>9</v>
      </c>
      <c r="F12040" s="2">
        <v>14557.260000000051</v>
      </c>
      <c r="G12040" s="2">
        <v>90.02</v>
      </c>
      <c r="H12040" s="2">
        <v>9</v>
      </c>
      <c r="I12040" s="2">
        <v>14367.719999999983</v>
      </c>
    </row>
    <row r="12041" spans="1:9">
      <c r="A12041" s="2">
        <v>277780</v>
      </c>
      <c r="B12041" s="2" t="s">
        <v>67</v>
      </c>
      <c r="C12041" s="2">
        <v>0.125</v>
      </c>
      <c r="D12041" s="2">
        <v>93.42</v>
      </c>
      <c r="E12041" s="2">
        <v>11.68</v>
      </c>
      <c r="F12041" s="2">
        <v>18861.880000000012</v>
      </c>
      <c r="G12041" s="2">
        <v>93.42</v>
      </c>
      <c r="H12041" s="2">
        <v>11.68</v>
      </c>
      <c r="I12041" s="2">
        <v>18617.45999999993</v>
      </c>
    </row>
    <row r="12042" spans="1:9">
      <c r="A12042" s="2">
        <v>277780</v>
      </c>
      <c r="B12042" s="2" t="s">
        <v>68</v>
      </c>
      <c r="C12042" s="2">
        <v>0.125</v>
      </c>
      <c r="D12042" s="2">
        <v>95.92</v>
      </c>
      <c r="E12042" s="2">
        <v>11.99</v>
      </c>
      <c r="F12042" s="2">
        <v>19347.180000000171</v>
      </c>
      <c r="G12042" s="2">
        <v>95.92</v>
      </c>
      <c r="H12042" s="2">
        <v>11.99</v>
      </c>
      <c r="I12042" s="2">
        <v>19096.300000000152</v>
      </c>
    </row>
    <row r="12043" spans="1:9">
      <c r="A12043" s="2">
        <v>277780</v>
      </c>
      <c r="B12043" s="2" t="s">
        <v>69</v>
      </c>
      <c r="C12043" s="2">
        <v>0.1</v>
      </c>
      <c r="D12043" s="2">
        <v>97.92</v>
      </c>
      <c r="E12043" s="2">
        <v>9.7899999999999991</v>
      </c>
      <c r="F12043" s="2">
        <v>15786.020000000131</v>
      </c>
      <c r="G12043" s="2">
        <v>97.92</v>
      </c>
      <c r="H12043" s="2">
        <v>9.7899999999999991</v>
      </c>
      <c r="I12043" s="2">
        <v>15580.320000000102</v>
      </c>
    </row>
    <row r="12044" spans="1:9">
      <c r="A12044" s="2">
        <v>277780</v>
      </c>
      <c r="B12044" s="2" t="s">
        <v>70</v>
      </c>
      <c r="C12044" s="2">
        <v>0.1</v>
      </c>
      <c r="D12044" s="2">
        <v>113.77</v>
      </c>
      <c r="E12044" s="2">
        <v>11.33</v>
      </c>
      <c r="F12044" s="2">
        <v>17836.840000000022</v>
      </c>
      <c r="G12044" s="2">
        <v>99.92</v>
      </c>
      <c r="H12044" s="2">
        <v>9.99</v>
      </c>
      <c r="I12044" s="2">
        <v>17249.329999999969</v>
      </c>
    </row>
    <row r="12045" spans="1:9">
      <c r="A12045" s="2"/>
      <c r="B12045" s="2"/>
      <c r="C12045" s="2"/>
      <c r="D12045" s="2"/>
      <c r="E12045" s="2"/>
      <c r="F12045" s="2"/>
      <c r="G12045" s="2"/>
      <c r="H12045" s="2"/>
      <c r="I12045" s="2"/>
    </row>
    <row r="12046" spans="1:9">
      <c r="A12046" s="2">
        <v>277790</v>
      </c>
      <c r="B12046" s="2" t="s">
        <v>65</v>
      </c>
      <c r="C12046" s="2">
        <v>0.04</v>
      </c>
      <c r="D12046" s="2">
        <v>90.02</v>
      </c>
      <c r="E12046" s="2">
        <v>3.6</v>
      </c>
      <c r="F12046" s="2">
        <v>5830.2200000000448</v>
      </c>
      <c r="G12046" s="2">
        <v>90.02</v>
      </c>
      <c r="H12046" s="2">
        <v>3.6</v>
      </c>
      <c r="I12046" s="2">
        <v>5754.1500000000424</v>
      </c>
    </row>
    <row r="12047" spans="1:9">
      <c r="A12047" s="2">
        <v>277790</v>
      </c>
      <c r="B12047" s="2" t="s">
        <v>66</v>
      </c>
      <c r="C12047" s="2">
        <v>0.1</v>
      </c>
      <c r="D12047" s="2">
        <v>90.02</v>
      </c>
      <c r="E12047" s="2">
        <v>9</v>
      </c>
      <c r="F12047" s="2">
        <v>14566.260000000051</v>
      </c>
      <c r="G12047" s="2">
        <v>90.02</v>
      </c>
      <c r="H12047" s="2">
        <v>9</v>
      </c>
      <c r="I12047" s="2">
        <v>14376.719999999983</v>
      </c>
    </row>
    <row r="12048" spans="1:9">
      <c r="A12048" s="2">
        <v>277790</v>
      </c>
      <c r="B12048" s="2" t="s">
        <v>67</v>
      </c>
      <c r="C12048" s="2">
        <v>0.125</v>
      </c>
      <c r="D12048" s="2">
        <v>93.42</v>
      </c>
      <c r="E12048" s="2">
        <v>11.68</v>
      </c>
      <c r="F12048" s="2">
        <v>18873.560000000012</v>
      </c>
      <c r="G12048" s="2">
        <v>93.42</v>
      </c>
      <c r="H12048" s="2">
        <v>11.68</v>
      </c>
      <c r="I12048" s="2">
        <v>18629.13999999993</v>
      </c>
    </row>
    <row r="12049" spans="1:9">
      <c r="A12049" s="2">
        <v>277790</v>
      </c>
      <c r="B12049" s="2" t="s">
        <v>68</v>
      </c>
      <c r="C12049" s="2">
        <v>0.125</v>
      </c>
      <c r="D12049" s="2">
        <v>95.92</v>
      </c>
      <c r="E12049" s="2">
        <v>11.99</v>
      </c>
      <c r="F12049" s="2">
        <v>19359.170000000173</v>
      </c>
      <c r="G12049" s="2">
        <v>95.92</v>
      </c>
      <c r="H12049" s="2">
        <v>11.99</v>
      </c>
      <c r="I12049" s="2">
        <v>19108.290000000154</v>
      </c>
    </row>
    <row r="12050" spans="1:9">
      <c r="A12050" s="2">
        <v>277790</v>
      </c>
      <c r="B12050" s="2" t="s">
        <v>69</v>
      </c>
      <c r="C12050" s="2">
        <v>0.1</v>
      </c>
      <c r="D12050" s="2">
        <v>97.92</v>
      </c>
      <c r="E12050" s="2">
        <v>9.7899999999999991</v>
      </c>
      <c r="F12050" s="2">
        <v>15795.810000000132</v>
      </c>
      <c r="G12050" s="2">
        <v>97.92</v>
      </c>
      <c r="H12050" s="2">
        <v>9.7899999999999991</v>
      </c>
      <c r="I12050" s="2">
        <v>15590.110000000102</v>
      </c>
    </row>
    <row r="12051" spans="1:9">
      <c r="A12051" s="2">
        <v>277790</v>
      </c>
      <c r="B12051" s="2" t="s">
        <v>70</v>
      </c>
      <c r="C12051" s="2">
        <v>0.1</v>
      </c>
      <c r="D12051" s="2">
        <v>99.92</v>
      </c>
      <c r="E12051" s="2">
        <v>9.99</v>
      </c>
      <c r="F12051" s="2">
        <v>17846.830000000024</v>
      </c>
      <c r="G12051" s="2">
        <v>99.92</v>
      </c>
      <c r="H12051" s="2">
        <v>9.99</v>
      </c>
      <c r="I12051" s="2">
        <v>17259.319999999971</v>
      </c>
    </row>
    <row r="12052" spans="1:9">
      <c r="A12052" s="2"/>
      <c r="B12052" s="2"/>
      <c r="C12052" s="2"/>
      <c r="D12052" s="2"/>
      <c r="E12052" s="2"/>
      <c r="F12052" s="2"/>
      <c r="G12052" s="2"/>
      <c r="H12052" s="2"/>
      <c r="I12052" s="2"/>
    </row>
    <row r="12053" spans="1:9">
      <c r="A12053" s="2">
        <v>277795.70699999999</v>
      </c>
      <c r="B12053" s="2" t="s">
        <v>65</v>
      </c>
      <c r="C12053" s="2">
        <v>0.04</v>
      </c>
      <c r="D12053" s="2">
        <v>51.38</v>
      </c>
      <c r="E12053" s="2">
        <v>2.0499999999999998</v>
      </c>
      <c r="F12053" s="2">
        <v>5832.270000000045</v>
      </c>
      <c r="G12053" s="2">
        <v>51.38</v>
      </c>
      <c r="H12053" s="2">
        <v>2.0499999999999998</v>
      </c>
      <c r="I12053" s="2">
        <v>5756.2000000000426</v>
      </c>
    </row>
    <row r="12054" spans="1:9">
      <c r="A12054" s="2">
        <v>277795.70699999999</v>
      </c>
      <c r="B12054" s="2" t="s">
        <v>66</v>
      </c>
      <c r="C12054" s="2">
        <v>0.1</v>
      </c>
      <c r="D12054" s="2">
        <v>51.38</v>
      </c>
      <c r="E12054" s="2">
        <v>5.14</v>
      </c>
      <c r="F12054" s="2">
        <v>14571.400000000051</v>
      </c>
      <c r="G12054" s="2">
        <v>51.38</v>
      </c>
      <c r="H12054" s="2">
        <v>5.14</v>
      </c>
      <c r="I12054" s="2">
        <v>14381.859999999982</v>
      </c>
    </row>
    <row r="12055" spans="1:9">
      <c r="A12055" s="2">
        <v>277795.70699999999</v>
      </c>
      <c r="B12055" s="2" t="s">
        <v>67</v>
      </c>
      <c r="C12055" s="2">
        <v>0.125</v>
      </c>
      <c r="D12055" s="2">
        <v>53.32</v>
      </c>
      <c r="E12055" s="2">
        <v>6.66</v>
      </c>
      <c r="F12055" s="2">
        <v>18880.220000000012</v>
      </c>
      <c r="G12055" s="2">
        <v>53.32</v>
      </c>
      <c r="H12055" s="2">
        <v>6.66</v>
      </c>
      <c r="I12055" s="2">
        <v>18635.79999999993</v>
      </c>
    </row>
    <row r="12056" spans="1:9">
      <c r="A12056" s="2">
        <v>277795.70699999999</v>
      </c>
      <c r="B12056" s="2" t="s">
        <v>68</v>
      </c>
      <c r="C12056" s="2">
        <v>0.125</v>
      </c>
      <c r="D12056" s="2">
        <v>54.74</v>
      </c>
      <c r="E12056" s="2">
        <v>6.84</v>
      </c>
      <c r="F12056" s="2">
        <v>19366.010000000173</v>
      </c>
      <c r="G12056" s="2">
        <v>54.74</v>
      </c>
      <c r="H12056" s="2">
        <v>6.84</v>
      </c>
      <c r="I12056" s="2">
        <v>19115.130000000154</v>
      </c>
    </row>
    <row r="12057" spans="1:9">
      <c r="A12057" s="2">
        <v>277795.70699999999</v>
      </c>
      <c r="B12057" s="2" t="s">
        <v>69</v>
      </c>
      <c r="C12057" s="2">
        <v>0.1</v>
      </c>
      <c r="D12057" s="2">
        <v>55.88</v>
      </c>
      <c r="E12057" s="2">
        <v>5.59</v>
      </c>
      <c r="F12057" s="2">
        <v>15801.400000000132</v>
      </c>
      <c r="G12057" s="2">
        <v>55.88</v>
      </c>
      <c r="H12057" s="2">
        <v>5.59</v>
      </c>
      <c r="I12057" s="2">
        <v>15595.700000000103</v>
      </c>
    </row>
    <row r="12058" spans="1:9">
      <c r="A12058" s="2">
        <v>277795.70699999999</v>
      </c>
      <c r="B12058" s="2" t="s">
        <v>70</v>
      </c>
      <c r="C12058" s="2">
        <v>0.1</v>
      </c>
      <c r="D12058" s="2">
        <v>64.930000000000007</v>
      </c>
      <c r="E12058" s="2">
        <v>6.46</v>
      </c>
      <c r="F12058" s="2">
        <v>17853.290000000023</v>
      </c>
      <c r="G12058" s="2">
        <v>57.03</v>
      </c>
      <c r="H12058" s="2">
        <v>5.7</v>
      </c>
      <c r="I12058" s="2">
        <v>17265.019999999971</v>
      </c>
    </row>
    <row r="12059" spans="1:9">
      <c r="A12059" s="2"/>
      <c r="B12059" s="2"/>
      <c r="C12059" s="2"/>
      <c r="D12059" s="2"/>
      <c r="E12059" s="2"/>
      <c r="F12059" s="2"/>
      <c r="G12059" s="2"/>
      <c r="H12059" s="2"/>
      <c r="I12059" s="2"/>
    </row>
    <row r="12060" spans="1:9">
      <c r="A12060" s="2">
        <v>277800</v>
      </c>
      <c r="B12060" s="2" t="s">
        <v>65</v>
      </c>
      <c r="C12060" s="2">
        <v>0.04</v>
      </c>
      <c r="D12060" s="2">
        <v>38.65</v>
      </c>
      <c r="E12060" s="2">
        <v>1.54</v>
      </c>
      <c r="F12060" s="2">
        <v>5833.810000000045</v>
      </c>
      <c r="G12060" s="2">
        <v>38.65</v>
      </c>
      <c r="H12060" s="2">
        <v>1.54</v>
      </c>
      <c r="I12060" s="2">
        <v>5757.7400000000425</v>
      </c>
    </row>
    <row r="12061" spans="1:9">
      <c r="A12061" s="2">
        <v>277800</v>
      </c>
      <c r="B12061" s="2" t="s">
        <v>66</v>
      </c>
      <c r="C12061" s="2">
        <v>0.1</v>
      </c>
      <c r="D12061" s="2">
        <v>38.65</v>
      </c>
      <c r="E12061" s="2">
        <v>3.87</v>
      </c>
      <c r="F12061" s="2">
        <v>14575.270000000051</v>
      </c>
      <c r="G12061" s="2">
        <v>38.65</v>
      </c>
      <c r="H12061" s="2">
        <v>3.87</v>
      </c>
      <c r="I12061" s="2">
        <v>14385.729999999983</v>
      </c>
    </row>
    <row r="12062" spans="1:9">
      <c r="A12062" s="2">
        <v>277800</v>
      </c>
      <c r="B12062" s="2" t="s">
        <v>67</v>
      </c>
      <c r="C12062" s="2">
        <v>0.125</v>
      </c>
      <c r="D12062" s="2">
        <v>40.11</v>
      </c>
      <c r="E12062" s="2">
        <v>5.01</v>
      </c>
      <c r="F12062" s="2">
        <v>18885.23000000001</v>
      </c>
      <c r="G12062" s="2">
        <v>40.11</v>
      </c>
      <c r="H12062" s="2">
        <v>5.01</v>
      </c>
      <c r="I12062" s="2">
        <v>18640.809999999929</v>
      </c>
    </row>
    <row r="12063" spans="1:9">
      <c r="A12063" s="2">
        <v>277800</v>
      </c>
      <c r="B12063" s="2" t="s">
        <v>68</v>
      </c>
      <c r="C12063" s="2">
        <v>0.125</v>
      </c>
      <c r="D12063" s="2">
        <v>41.18</v>
      </c>
      <c r="E12063" s="2">
        <v>5.15</v>
      </c>
      <c r="F12063" s="2">
        <v>19371.160000000174</v>
      </c>
      <c r="G12063" s="2">
        <v>41.18</v>
      </c>
      <c r="H12063" s="2">
        <v>5.15</v>
      </c>
      <c r="I12063" s="2">
        <v>19120.280000000155</v>
      </c>
    </row>
    <row r="12064" spans="1:9">
      <c r="A12064" s="2">
        <v>277800</v>
      </c>
      <c r="B12064" s="2" t="s">
        <v>69</v>
      </c>
      <c r="C12064" s="2">
        <v>0.1</v>
      </c>
      <c r="D12064" s="2">
        <v>42.04</v>
      </c>
      <c r="E12064" s="2">
        <v>4.2</v>
      </c>
      <c r="F12064" s="2">
        <v>15805.600000000133</v>
      </c>
      <c r="G12064" s="2">
        <v>42.04</v>
      </c>
      <c r="H12064" s="2">
        <v>4.2</v>
      </c>
      <c r="I12064" s="2">
        <v>15599.900000000103</v>
      </c>
    </row>
    <row r="12065" spans="1:9">
      <c r="A12065" s="2">
        <v>277800</v>
      </c>
      <c r="B12065" s="2" t="s">
        <v>70</v>
      </c>
      <c r="C12065" s="2">
        <v>0.1</v>
      </c>
      <c r="D12065" s="2">
        <v>54.79</v>
      </c>
      <c r="E12065" s="2">
        <v>5.44</v>
      </c>
      <c r="F12065" s="2">
        <v>17858.730000000021</v>
      </c>
      <c r="G12065" s="2">
        <v>42.9</v>
      </c>
      <c r="H12065" s="2">
        <v>4.29</v>
      </c>
      <c r="I12065" s="2">
        <v>17269.309999999972</v>
      </c>
    </row>
    <row r="12066" spans="1:9">
      <c r="A12066" s="2"/>
      <c r="B12066" s="2"/>
      <c r="C12066" s="2"/>
      <c r="D12066" s="2"/>
      <c r="E12066" s="2"/>
      <c r="F12066" s="2"/>
      <c r="G12066" s="2"/>
      <c r="H12066" s="2"/>
      <c r="I12066" s="2"/>
    </row>
    <row r="12067" spans="1:9">
      <c r="A12067" s="2">
        <v>277807.75900000002</v>
      </c>
      <c r="B12067" s="2" t="s">
        <v>65</v>
      </c>
      <c r="C12067" s="2">
        <v>0.04</v>
      </c>
      <c r="D12067" s="2">
        <v>69.97</v>
      </c>
      <c r="E12067" s="2">
        <v>2.8</v>
      </c>
      <c r="F12067" s="2">
        <v>5836.6100000000451</v>
      </c>
      <c r="G12067" s="2">
        <v>69.73</v>
      </c>
      <c r="H12067" s="2">
        <v>2.79</v>
      </c>
      <c r="I12067" s="2">
        <v>5760.5300000000425</v>
      </c>
    </row>
    <row r="12068" spans="1:9">
      <c r="A12068" s="2">
        <v>277807.75900000002</v>
      </c>
      <c r="B12068" s="2" t="s">
        <v>66</v>
      </c>
      <c r="C12068" s="2">
        <v>0.1</v>
      </c>
      <c r="D12068" s="2">
        <v>69.97</v>
      </c>
      <c r="E12068" s="2">
        <v>7</v>
      </c>
      <c r="F12068" s="2">
        <v>14582.270000000051</v>
      </c>
      <c r="G12068" s="2">
        <v>69.73</v>
      </c>
      <c r="H12068" s="2">
        <v>6.97</v>
      </c>
      <c r="I12068" s="2">
        <v>14392.699999999983</v>
      </c>
    </row>
    <row r="12069" spans="1:9">
      <c r="A12069" s="2">
        <v>277807.75900000002</v>
      </c>
      <c r="B12069" s="2" t="s">
        <v>67</v>
      </c>
      <c r="C12069" s="2">
        <v>0.125</v>
      </c>
      <c r="D12069" s="2">
        <v>72.61</v>
      </c>
      <c r="E12069" s="2">
        <v>9.08</v>
      </c>
      <c r="F12069" s="2">
        <v>18894.310000000012</v>
      </c>
      <c r="G12069" s="2">
        <v>72.36</v>
      </c>
      <c r="H12069" s="2">
        <v>9.0399999999999991</v>
      </c>
      <c r="I12069" s="2">
        <v>18649.849999999929</v>
      </c>
    </row>
    <row r="12070" spans="1:9">
      <c r="A12070" s="2">
        <v>277807.75900000002</v>
      </c>
      <c r="B12070" s="2" t="s">
        <v>68</v>
      </c>
      <c r="C12070" s="2">
        <v>0.125</v>
      </c>
      <c r="D12070" s="2">
        <v>74.56</v>
      </c>
      <c r="E12070" s="2">
        <v>9.32</v>
      </c>
      <c r="F12070" s="2">
        <v>19380.480000000174</v>
      </c>
      <c r="G12070" s="2">
        <v>74.3</v>
      </c>
      <c r="H12070" s="2">
        <v>9.2899999999999991</v>
      </c>
      <c r="I12070" s="2">
        <v>19129.570000000156</v>
      </c>
    </row>
    <row r="12071" spans="1:9">
      <c r="A12071" s="2">
        <v>277807.75900000002</v>
      </c>
      <c r="B12071" s="2" t="s">
        <v>69</v>
      </c>
      <c r="C12071" s="2">
        <v>0.1</v>
      </c>
      <c r="D12071" s="2">
        <v>76.11</v>
      </c>
      <c r="E12071" s="2">
        <v>7.61</v>
      </c>
      <c r="F12071" s="2">
        <v>15813.210000000134</v>
      </c>
      <c r="G12071" s="2">
        <v>75.84</v>
      </c>
      <c r="H12071" s="2">
        <v>7.58</v>
      </c>
      <c r="I12071" s="2">
        <v>15607.480000000103</v>
      </c>
    </row>
    <row r="12072" spans="1:9">
      <c r="A12072" s="2">
        <v>277807.75900000002</v>
      </c>
      <c r="B12072" s="2" t="s">
        <v>70</v>
      </c>
      <c r="C12072" s="2">
        <v>0.1</v>
      </c>
      <c r="D12072" s="2">
        <v>99.23</v>
      </c>
      <c r="E12072" s="2">
        <v>9.85</v>
      </c>
      <c r="F12072" s="2">
        <v>17868.58000000002</v>
      </c>
      <c r="G12072" s="2">
        <v>77.39</v>
      </c>
      <c r="H12072" s="2">
        <v>7.74</v>
      </c>
      <c r="I12072" s="2">
        <v>17277.049999999974</v>
      </c>
    </row>
    <row r="12073" spans="1:9">
      <c r="A12073" s="2"/>
      <c r="B12073" s="2"/>
      <c r="C12073" s="2"/>
      <c r="D12073" s="2"/>
      <c r="E12073" s="2"/>
      <c r="F12073" s="2"/>
      <c r="G12073" s="2"/>
      <c r="H12073" s="2"/>
      <c r="I12073" s="2"/>
    </row>
    <row r="12074" spans="1:9">
      <c r="A12074" s="2">
        <v>277810</v>
      </c>
      <c r="B12074" s="2" t="s">
        <v>65</v>
      </c>
      <c r="C12074" s="2">
        <v>0.04</v>
      </c>
      <c r="D12074" s="2">
        <v>20.239999999999998</v>
      </c>
      <c r="E12074" s="2">
        <v>0.81</v>
      </c>
      <c r="F12074" s="2">
        <v>5837.4200000000455</v>
      </c>
      <c r="G12074" s="2">
        <v>20.100000000000001</v>
      </c>
      <c r="H12074" s="2">
        <v>0.8</v>
      </c>
      <c r="I12074" s="2">
        <v>5761.3300000000427</v>
      </c>
    </row>
    <row r="12075" spans="1:9">
      <c r="A12075" s="2">
        <v>277810</v>
      </c>
      <c r="B12075" s="2" t="s">
        <v>66</v>
      </c>
      <c r="C12075" s="2">
        <v>0.1</v>
      </c>
      <c r="D12075" s="2">
        <v>20.239999999999998</v>
      </c>
      <c r="E12075" s="2">
        <v>2.0299999999999998</v>
      </c>
      <c r="F12075" s="2">
        <v>14584.300000000052</v>
      </c>
      <c r="G12075" s="2">
        <v>20.100000000000001</v>
      </c>
      <c r="H12075" s="2">
        <v>2.0099999999999998</v>
      </c>
      <c r="I12075" s="2">
        <v>14394.709999999983</v>
      </c>
    </row>
    <row r="12076" spans="1:9">
      <c r="A12076" s="2">
        <v>277810</v>
      </c>
      <c r="B12076" s="2" t="s">
        <v>67</v>
      </c>
      <c r="C12076" s="2">
        <v>0.125</v>
      </c>
      <c r="D12076" s="2">
        <v>21.01</v>
      </c>
      <c r="E12076" s="2">
        <v>2.63</v>
      </c>
      <c r="F12076" s="2">
        <v>18896.940000000013</v>
      </c>
      <c r="G12076" s="2">
        <v>20.86</v>
      </c>
      <c r="H12076" s="2">
        <v>2.61</v>
      </c>
      <c r="I12076" s="2">
        <v>18652.45999999993</v>
      </c>
    </row>
    <row r="12077" spans="1:9">
      <c r="A12077" s="2">
        <v>277810</v>
      </c>
      <c r="B12077" s="2" t="s">
        <v>68</v>
      </c>
      <c r="C12077" s="2">
        <v>0.125</v>
      </c>
      <c r="D12077" s="2">
        <v>21.57</v>
      </c>
      <c r="E12077" s="2">
        <v>2.7</v>
      </c>
      <c r="F12077" s="2">
        <v>19383.180000000175</v>
      </c>
      <c r="G12077" s="2">
        <v>21.42</v>
      </c>
      <c r="H12077" s="2">
        <v>2.68</v>
      </c>
      <c r="I12077" s="2">
        <v>19132.250000000156</v>
      </c>
    </row>
    <row r="12078" spans="1:9">
      <c r="A12078" s="2">
        <v>277810</v>
      </c>
      <c r="B12078" s="2" t="s">
        <v>69</v>
      </c>
      <c r="C12078" s="2">
        <v>0.1</v>
      </c>
      <c r="D12078" s="2">
        <v>22.02</v>
      </c>
      <c r="E12078" s="2">
        <v>2.2000000000000002</v>
      </c>
      <c r="F12078" s="2">
        <v>15815.410000000134</v>
      </c>
      <c r="G12078" s="2">
        <v>21.87</v>
      </c>
      <c r="H12078" s="2">
        <v>2.19</v>
      </c>
      <c r="I12078" s="2">
        <v>15609.670000000104</v>
      </c>
    </row>
    <row r="12079" spans="1:9">
      <c r="A12079" s="2">
        <v>277810</v>
      </c>
      <c r="B12079" s="2" t="s">
        <v>70</v>
      </c>
      <c r="C12079" s="2">
        <v>0.1</v>
      </c>
      <c r="D12079" s="2">
        <v>28.72</v>
      </c>
      <c r="E12079" s="2">
        <v>2.85</v>
      </c>
      <c r="F12079" s="2">
        <v>17871.430000000018</v>
      </c>
      <c r="G12079" s="2">
        <v>22.31</v>
      </c>
      <c r="H12079" s="2">
        <v>2.23</v>
      </c>
      <c r="I12079" s="2">
        <v>17279.279999999973</v>
      </c>
    </row>
    <row r="12080" spans="1:9">
      <c r="A12080" s="2"/>
      <c r="B12080" s="2"/>
      <c r="C12080" s="2"/>
      <c r="D12080" s="2"/>
      <c r="E12080" s="2"/>
      <c r="F12080" s="2"/>
      <c r="G12080" s="2"/>
      <c r="H12080" s="2"/>
      <c r="I12080" s="2"/>
    </row>
    <row r="12081" spans="1:9">
      <c r="A12081" s="2">
        <v>277820</v>
      </c>
      <c r="B12081" s="2" t="s">
        <v>65</v>
      </c>
      <c r="C12081" s="2">
        <v>0.04</v>
      </c>
      <c r="D12081" s="2">
        <v>90.34</v>
      </c>
      <c r="E12081" s="2">
        <v>3.61</v>
      </c>
      <c r="F12081" s="2">
        <v>5841.0300000000452</v>
      </c>
      <c r="G12081" s="2">
        <v>89.71</v>
      </c>
      <c r="H12081" s="2">
        <v>3.59</v>
      </c>
      <c r="I12081" s="2">
        <v>5764.9200000000428</v>
      </c>
    </row>
    <row r="12082" spans="1:9">
      <c r="A12082" s="2">
        <v>277820</v>
      </c>
      <c r="B12082" s="2" t="s">
        <v>66</v>
      </c>
      <c r="C12082" s="2">
        <v>0.1</v>
      </c>
      <c r="D12082" s="2">
        <v>90.34</v>
      </c>
      <c r="E12082" s="2">
        <v>9.0399999999999991</v>
      </c>
      <c r="F12082" s="2">
        <v>14593.340000000053</v>
      </c>
      <c r="G12082" s="2">
        <v>89.71</v>
      </c>
      <c r="H12082" s="2">
        <v>8.9700000000000006</v>
      </c>
      <c r="I12082" s="2">
        <v>14403.679999999982</v>
      </c>
    </row>
    <row r="12083" spans="1:9">
      <c r="A12083" s="2">
        <v>277820</v>
      </c>
      <c r="B12083" s="2" t="s">
        <v>67</v>
      </c>
      <c r="C12083" s="2">
        <v>0.125</v>
      </c>
      <c r="D12083" s="2">
        <v>93.75</v>
      </c>
      <c r="E12083" s="2">
        <v>11.72</v>
      </c>
      <c r="F12083" s="2">
        <v>18908.660000000014</v>
      </c>
      <c r="G12083" s="2">
        <v>93.1</v>
      </c>
      <c r="H12083" s="2">
        <v>11.64</v>
      </c>
      <c r="I12083" s="2">
        <v>18664.099999999929</v>
      </c>
    </row>
    <row r="12084" spans="1:9">
      <c r="A12084" s="2">
        <v>277820</v>
      </c>
      <c r="B12084" s="2" t="s">
        <v>68</v>
      </c>
      <c r="C12084" s="2">
        <v>0.125</v>
      </c>
      <c r="D12084" s="2">
        <v>96.26</v>
      </c>
      <c r="E12084" s="2">
        <v>12.03</v>
      </c>
      <c r="F12084" s="2">
        <v>19395.210000000174</v>
      </c>
      <c r="G12084" s="2">
        <v>95.59</v>
      </c>
      <c r="H12084" s="2">
        <v>11.95</v>
      </c>
      <c r="I12084" s="2">
        <v>19144.200000000157</v>
      </c>
    </row>
    <row r="12085" spans="1:9">
      <c r="A12085" s="2">
        <v>277820</v>
      </c>
      <c r="B12085" s="2" t="s">
        <v>69</v>
      </c>
      <c r="C12085" s="2">
        <v>0.1</v>
      </c>
      <c r="D12085" s="2">
        <v>98.26</v>
      </c>
      <c r="E12085" s="2">
        <v>9.82</v>
      </c>
      <c r="F12085" s="2">
        <v>15825.230000000134</v>
      </c>
      <c r="G12085" s="2">
        <v>97.58</v>
      </c>
      <c r="H12085" s="2">
        <v>9.75</v>
      </c>
      <c r="I12085" s="2">
        <v>15619.420000000104</v>
      </c>
    </row>
    <row r="12086" spans="1:9">
      <c r="A12086" s="2">
        <v>277820</v>
      </c>
      <c r="B12086" s="2" t="s">
        <v>70</v>
      </c>
      <c r="C12086" s="2">
        <v>0.1</v>
      </c>
      <c r="D12086" s="2">
        <v>114.21</v>
      </c>
      <c r="E12086" s="2">
        <v>11.37</v>
      </c>
      <c r="F12086" s="2">
        <v>17882.800000000017</v>
      </c>
      <c r="G12086" s="2">
        <v>99.57</v>
      </c>
      <c r="H12086" s="2">
        <v>9.9600000000000009</v>
      </c>
      <c r="I12086" s="2">
        <v>17289.239999999972</v>
      </c>
    </row>
    <row r="12087" spans="1:9">
      <c r="A12087" s="2"/>
      <c r="B12087" s="2"/>
      <c r="C12087" s="2"/>
      <c r="D12087" s="2"/>
      <c r="E12087" s="2"/>
      <c r="F12087" s="2"/>
      <c r="G12087" s="2"/>
      <c r="H12087" s="2"/>
      <c r="I12087" s="2"/>
    </row>
    <row r="12088" spans="1:9">
      <c r="A12088" s="2">
        <v>277830</v>
      </c>
      <c r="B12088" s="2" t="s">
        <v>65</v>
      </c>
      <c r="C12088" s="2">
        <v>0.04</v>
      </c>
      <c r="D12088" s="2">
        <v>90.34</v>
      </c>
      <c r="E12088" s="2">
        <v>3.61</v>
      </c>
      <c r="F12088" s="2">
        <v>5844.6400000000449</v>
      </c>
      <c r="G12088" s="2">
        <v>89.71</v>
      </c>
      <c r="H12088" s="2">
        <v>3.59</v>
      </c>
      <c r="I12088" s="2">
        <v>5768.510000000043</v>
      </c>
    </row>
    <row r="12089" spans="1:9">
      <c r="A12089" s="2">
        <v>277830</v>
      </c>
      <c r="B12089" s="2" t="s">
        <v>66</v>
      </c>
      <c r="C12089" s="2">
        <v>0.1</v>
      </c>
      <c r="D12089" s="2">
        <v>90.34</v>
      </c>
      <c r="E12089" s="2">
        <v>9.0399999999999991</v>
      </c>
      <c r="F12089" s="2">
        <v>14602.380000000054</v>
      </c>
      <c r="G12089" s="2">
        <v>89.71</v>
      </c>
      <c r="H12089" s="2">
        <v>8.9700000000000006</v>
      </c>
      <c r="I12089" s="2">
        <v>14412.649999999981</v>
      </c>
    </row>
    <row r="12090" spans="1:9">
      <c r="A12090" s="2">
        <v>277830</v>
      </c>
      <c r="B12090" s="2" t="s">
        <v>67</v>
      </c>
      <c r="C12090" s="2">
        <v>0.125</v>
      </c>
      <c r="D12090" s="2">
        <v>93.75</v>
      </c>
      <c r="E12090" s="2">
        <v>11.72</v>
      </c>
      <c r="F12090" s="2">
        <v>18920.380000000016</v>
      </c>
      <c r="G12090" s="2">
        <v>93.1</v>
      </c>
      <c r="H12090" s="2">
        <v>11.64</v>
      </c>
      <c r="I12090" s="2">
        <v>18675.739999999929</v>
      </c>
    </row>
    <row r="12091" spans="1:9">
      <c r="A12091" s="2">
        <v>277830</v>
      </c>
      <c r="B12091" s="2" t="s">
        <v>68</v>
      </c>
      <c r="C12091" s="2">
        <v>0.125</v>
      </c>
      <c r="D12091" s="2">
        <v>96.26</v>
      </c>
      <c r="E12091" s="2">
        <v>12.03</v>
      </c>
      <c r="F12091" s="2">
        <v>19407.240000000173</v>
      </c>
      <c r="G12091" s="2">
        <v>95.59</v>
      </c>
      <c r="H12091" s="2">
        <v>11.95</v>
      </c>
      <c r="I12091" s="2">
        <v>19156.150000000158</v>
      </c>
    </row>
    <row r="12092" spans="1:9">
      <c r="A12092" s="2">
        <v>277830</v>
      </c>
      <c r="B12092" s="2" t="s">
        <v>69</v>
      </c>
      <c r="C12092" s="2">
        <v>0.1</v>
      </c>
      <c r="D12092" s="2">
        <v>98.26</v>
      </c>
      <c r="E12092" s="2">
        <v>9.82</v>
      </c>
      <c r="F12092" s="2">
        <v>15835.050000000134</v>
      </c>
      <c r="G12092" s="2">
        <v>97.58</v>
      </c>
      <c r="H12092" s="2">
        <v>9.75</v>
      </c>
      <c r="I12092" s="2">
        <v>15629.170000000104</v>
      </c>
    </row>
    <row r="12093" spans="1:9">
      <c r="A12093" s="2">
        <v>277830</v>
      </c>
      <c r="B12093" s="2" t="s">
        <v>70</v>
      </c>
      <c r="C12093" s="2">
        <v>0.1</v>
      </c>
      <c r="D12093" s="2">
        <v>100.27</v>
      </c>
      <c r="E12093" s="2">
        <v>10.029999999999999</v>
      </c>
      <c r="F12093" s="2">
        <v>17892.830000000016</v>
      </c>
      <c r="G12093" s="2">
        <v>99.57</v>
      </c>
      <c r="H12093" s="2">
        <v>9.9600000000000009</v>
      </c>
      <c r="I12093" s="2">
        <v>17299.199999999972</v>
      </c>
    </row>
    <row r="12094" spans="1:9">
      <c r="A12094" s="2"/>
      <c r="B12094" s="2"/>
      <c r="C12094" s="2"/>
      <c r="D12094" s="2"/>
      <c r="E12094" s="2"/>
      <c r="F12094" s="2"/>
      <c r="G12094" s="2"/>
      <c r="H12094" s="2"/>
      <c r="I12094" s="2"/>
    </row>
    <row r="12095" spans="1:9">
      <c r="A12095" s="2">
        <v>277840</v>
      </c>
      <c r="B12095" s="2" t="s">
        <v>65</v>
      </c>
      <c r="C12095" s="2">
        <v>0.04</v>
      </c>
      <c r="D12095" s="2">
        <v>90.34</v>
      </c>
      <c r="E12095" s="2">
        <v>3.61</v>
      </c>
      <c r="F12095" s="2">
        <v>5848.2500000000446</v>
      </c>
      <c r="G12095" s="2">
        <v>89.71</v>
      </c>
      <c r="H12095" s="2">
        <v>3.59</v>
      </c>
      <c r="I12095" s="2">
        <v>5772.1000000000431</v>
      </c>
    </row>
    <row r="12096" spans="1:9">
      <c r="A12096" s="2">
        <v>277840</v>
      </c>
      <c r="B12096" s="2" t="s">
        <v>66</v>
      </c>
      <c r="C12096" s="2">
        <v>0.1</v>
      </c>
      <c r="D12096" s="2">
        <v>90.34</v>
      </c>
      <c r="E12096" s="2">
        <v>9.0399999999999991</v>
      </c>
      <c r="F12096" s="2">
        <v>14611.420000000055</v>
      </c>
      <c r="G12096" s="2">
        <v>89.71</v>
      </c>
      <c r="H12096" s="2">
        <v>8.9700000000000006</v>
      </c>
      <c r="I12096" s="2">
        <v>14421.619999999981</v>
      </c>
    </row>
    <row r="12097" spans="1:9">
      <c r="A12097" s="2">
        <v>277840</v>
      </c>
      <c r="B12097" s="2" t="s">
        <v>67</v>
      </c>
      <c r="C12097" s="2">
        <v>0.125</v>
      </c>
      <c r="D12097" s="2">
        <v>93.75</v>
      </c>
      <c r="E12097" s="2">
        <v>11.72</v>
      </c>
      <c r="F12097" s="2">
        <v>18932.100000000017</v>
      </c>
      <c r="G12097" s="2">
        <v>93.1</v>
      </c>
      <c r="H12097" s="2">
        <v>11.64</v>
      </c>
      <c r="I12097" s="2">
        <v>18687.379999999928</v>
      </c>
    </row>
    <row r="12098" spans="1:9">
      <c r="A12098" s="2">
        <v>277840</v>
      </c>
      <c r="B12098" s="2" t="s">
        <v>68</v>
      </c>
      <c r="C12098" s="2">
        <v>0.125</v>
      </c>
      <c r="D12098" s="2">
        <v>96.26</v>
      </c>
      <c r="E12098" s="2">
        <v>12.03</v>
      </c>
      <c r="F12098" s="2">
        <v>19419.270000000171</v>
      </c>
      <c r="G12098" s="2">
        <v>95.59</v>
      </c>
      <c r="H12098" s="2">
        <v>11.95</v>
      </c>
      <c r="I12098" s="2">
        <v>19168.100000000159</v>
      </c>
    </row>
    <row r="12099" spans="1:9">
      <c r="A12099" s="2">
        <v>277840</v>
      </c>
      <c r="B12099" s="2" t="s">
        <v>69</v>
      </c>
      <c r="C12099" s="2">
        <v>0.1</v>
      </c>
      <c r="D12099" s="2">
        <v>98.26</v>
      </c>
      <c r="E12099" s="2">
        <v>9.82</v>
      </c>
      <c r="F12099" s="2">
        <v>15844.870000000134</v>
      </c>
      <c r="G12099" s="2">
        <v>97.58</v>
      </c>
      <c r="H12099" s="2">
        <v>9.76</v>
      </c>
      <c r="I12099" s="2">
        <v>15638.930000000104</v>
      </c>
    </row>
    <row r="12100" spans="1:9">
      <c r="A12100" s="2">
        <v>277840</v>
      </c>
      <c r="B12100" s="2" t="s">
        <v>70</v>
      </c>
      <c r="C12100" s="2">
        <v>0.1</v>
      </c>
      <c r="D12100" s="2">
        <v>100.27</v>
      </c>
      <c r="E12100" s="2">
        <v>10.029999999999999</v>
      </c>
      <c r="F12100" s="2">
        <v>17902.860000000015</v>
      </c>
      <c r="G12100" s="2">
        <v>99.57</v>
      </c>
      <c r="H12100" s="2">
        <v>9.9600000000000009</v>
      </c>
      <c r="I12100" s="2">
        <v>17309.159999999971</v>
      </c>
    </row>
    <row r="12101" spans="1:9">
      <c r="A12101" s="2"/>
      <c r="B12101" s="2"/>
      <c r="C12101" s="2"/>
      <c r="D12101" s="2"/>
      <c r="E12101" s="2"/>
      <c r="F12101" s="2"/>
      <c r="G12101" s="2"/>
      <c r="H12101" s="2"/>
      <c r="I12101" s="2"/>
    </row>
    <row r="12102" spans="1:9">
      <c r="A12102" s="2">
        <v>277850</v>
      </c>
      <c r="B12102" s="2" t="s">
        <v>65</v>
      </c>
      <c r="C12102" s="2">
        <v>0.04</v>
      </c>
      <c r="D12102" s="2">
        <v>92.85</v>
      </c>
      <c r="E12102" s="2">
        <v>3.71</v>
      </c>
      <c r="F12102" s="2">
        <v>5851.9600000000446</v>
      </c>
      <c r="G12102" s="2">
        <v>92.19</v>
      </c>
      <c r="H12102" s="2">
        <v>3.69</v>
      </c>
      <c r="I12102" s="2">
        <v>5775.7900000000427</v>
      </c>
    </row>
    <row r="12103" spans="1:9">
      <c r="A12103" s="2">
        <v>277850</v>
      </c>
      <c r="B12103" s="2" t="s">
        <v>66</v>
      </c>
      <c r="C12103" s="2">
        <v>0.1</v>
      </c>
      <c r="D12103" s="2">
        <v>92.85</v>
      </c>
      <c r="E12103" s="2">
        <v>9.2899999999999991</v>
      </c>
      <c r="F12103" s="2">
        <v>14620.710000000056</v>
      </c>
      <c r="G12103" s="2">
        <v>92.19</v>
      </c>
      <c r="H12103" s="2">
        <v>9.2200000000000006</v>
      </c>
      <c r="I12103" s="2">
        <v>14430.83999999998</v>
      </c>
    </row>
    <row r="12104" spans="1:9">
      <c r="A12104" s="2">
        <v>277850</v>
      </c>
      <c r="B12104" s="2" t="s">
        <v>67</v>
      </c>
      <c r="C12104" s="2">
        <v>0.125</v>
      </c>
      <c r="D12104" s="2">
        <v>96.26</v>
      </c>
      <c r="E12104" s="2">
        <v>12.03</v>
      </c>
      <c r="F12104" s="2">
        <v>18944.130000000016</v>
      </c>
      <c r="G12104" s="2">
        <v>95.58</v>
      </c>
      <c r="H12104" s="2">
        <v>11.95</v>
      </c>
      <c r="I12104" s="2">
        <v>18699.329999999929</v>
      </c>
    </row>
    <row r="12105" spans="1:9">
      <c r="A12105" s="2">
        <v>277850</v>
      </c>
      <c r="B12105" s="2" t="s">
        <v>68</v>
      </c>
      <c r="C12105" s="2">
        <v>0.125</v>
      </c>
      <c r="D12105" s="2">
        <v>98.77</v>
      </c>
      <c r="E12105" s="2">
        <v>12.35</v>
      </c>
      <c r="F12105" s="2">
        <v>19431.62000000017</v>
      </c>
      <c r="G12105" s="2">
        <v>98.07</v>
      </c>
      <c r="H12105" s="2">
        <v>12.26</v>
      </c>
      <c r="I12105" s="2">
        <v>19180.360000000157</v>
      </c>
    </row>
    <row r="12106" spans="1:9">
      <c r="A12106" s="2">
        <v>277850</v>
      </c>
      <c r="B12106" s="2" t="s">
        <v>69</v>
      </c>
      <c r="C12106" s="2">
        <v>0.1</v>
      </c>
      <c r="D12106" s="2">
        <v>100.78</v>
      </c>
      <c r="E12106" s="2">
        <v>10.07</v>
      </c>
      <c r="F12106" s="2">
        <v>15854.940000000133</v>
      </c>
      <c r="G12106" s="2">
        <v>100.06</v>
      </c>
      <c r="H12106" s="2">
        <v>10</v>
      </c>
      <c r="I12106" s="2">
        <v>15648.930000000104</v>
      </c>
    </row>
    <row r="12107" spans="1:9">
      <c r="A12107" s="2">
        <v>277850</v>
      </c>
      <c r="B12107" s="2" t="s">
        <v>70</v>
      </c>
      <c r="C12107" s="2">
        <v>0.1</v>
      </c>
      <c r="D12107" s="2">
        <v>102.79</v>
      </c>
      <c r="E12107" s="2">
        <v>10.28</v>
      </c>
      <c r="F12107" s="2">
        <v>17913.140000000014</v>
      </c>
      <c r="G12107" s="2">
        <v>102.06</v>
      </c>
      <c r="H12107" s="2">
        <v>10.210000000000001</v>
      </c>
      <c r="I12107" s="2">
        <v>17319.36999999997</v>
      </c>
    </row>
    <row r="12108" spans="1:9">
      <c r="A12108" s="2"/>
      <c r="B12108" s="2"/>
      <c r="C12108" s="2"/>
      <c r="D12108" s="2"/>
      <c r="E12108" s="2"/>
      <c r="F12108" s="2"/>
      <c r="G12108" s="2"/>
      <c r="H12108" s="2"/>
      <c r="I12108" s="2"/>
    </row>
    <row r="12109" spans="1:9">
      <c r="A12109" s="2">
        <v>277860</v>
      </c>
      <c r="B12109" s="2" t="s">
        <v>65</v>
      </c>
      <c r="C12109" s="2">
        <v>0.04</v>
      </c>
      <c r="D12109" s="2">
        <v>97.88</v>
      </c>
      <c r="E12109" s="2">
        <v>3.91</v>
      </c>
      <c r="F12109" s="2">
        <v>5855.8700000000445</v>
      </c>
      <c r="G12109" s="2">
        <v>97.16</v>
      </c>
      <c r="H12109" s="2">
        <v>3.88</v>
      </c>
      <c r="I12109" s="2">
        <v>5779.6700000000428</v>
      </c>
    </row>
    <row r="12110" spans="1:9">
      <c r="A12110" s="2">
        <v>277860</v>
      </c>
      <c r="B12110" s="2" t="s">
        <v>66</v>
      </c>
      <c r="C12110" s="2">
        <v>0.1</v>
      </c>
      <c r="D12110" s="2">
        <v>97.88</v>
      </c>
      <c r="E12110" s="2">
        <v>9.7899999999999991</v>
      </c>
      <c r="F12110" s="2">
        <v>14630.500000000056</v>
      </c>
      <c r="G12110" s="2">
        <v>97.16</v>
      </c>
      <c r="H12110" s="2">
        <v>9.7200000000000006</v>
      </c>
      <c r="I12110" s="2">
        <v>14440.559999999979</v>
      </c>
    </row>
    <row r="12111" spans="1:9">
      <c r="A12111" s="2">
        <v>277860</v>
      </c>
      <c r="B12111" s="2" t="s">
        <v>67</v>
      </c>
      <c r="C12111" s="2">
        <v>0.125</v>
      </c>
      <c r="D12111" s="2">
        <v>101.29</v>
      </c>
      <c r="E12111" s="2">
        <v>12.66</v>
      </c>
      <c r="F12111" s="2">
        <v>18956.790000000015</v>
      </c>
      <c r="G12111" s="2">
        <v>100.55</v>
      </c>
      <c r="H12111" s="2">
        <v>12.57</v>
      </c>
      <c r="I12111" s="2">
        <v>18711.899999999929</v>
      </c>
    </row>
    <row r="12112" spans="1:9">
      <c r="A12112" s="2">
        <v>277860</v>
      </c>
      <c r="B12112" s="2" t="s">
        <v>68</v>
      </c>
      <c r="C12112" s="2">
        <v>0.125</v>
      </c>
      <c r="D12112" s="2">
        <v>103.8</v>
      </c>
      <c r="E12112" s="2">
        <v>12.97</v>
      </c>
      <c r="F12112" s="2">
        <v>19444.590000000171</v>
      </c>
      <c r="G12112" s="2">
        <v>103.04</v>
      </c>
      <c r="H12112" s="2">
        <v>12.88</v>
      </c>
      <c r="I12112" s="2">
        <v>19193.240000000158</v>
      </c>
    </row>
    <row r="12113" spans="1:9">
      <c r="A12113" s="2">
        <v>277860</v>
      </c>
      <c r="B12113" s="2" t="s">
        <v>69</v>
      </c>
      <c r="C12113" s="2">
        <v>0.1</v>
      </c>
      <c r="D12113" s="2">
        <v>105.81</v>
      </c>
      <c r="E12113" s="2">
        <v>10.58</v>
      </c>
      <c r="F12113" s="2">
        <v>15865.520000000133</v>
      </c>
      <c r="G12113" s="2">
        <v>105.03</v>
      </c>
      <c r="H12113" s="2">
        <v>10.5</v>
      </c>
      <c r="I12113" s="2">
        <v>15659.430000000104</v>
      </c>
    </row>
    <row r="12114" spans="1:9">
      <c r="A12114" s="2">
        <v>277860</v>
      </c>
      <c r="B12114" s="2" t="s">
        <v>70</v>
      </c>
      <c r="C12114" s="2">
        <v>0.1</v>
      </c>
      <c r="D12114" s="2">
        <v>107.82</v>
      </c>
      <c r="E12114" s="2">
        <v>10.78</v>
      </c>
      <c r="F12114" s="2">
        <v>17923.920000000013</v>
      </c>
      <c r="G12114" s="2">
        <v>107.03</v>
      </c>
      <c r="H12114" s="2">
        <v>10.71</v>
      </c>
      <c r="I12114" s="2">
        <v>17330.079999999969</v>
      </c>
    </row>
    <row r="12115" spans="1:9">
      <c r="A12115" s="2"/>
      <c r="B12115" s="2"/>
      <c r="C12115" s="2"/>
      <c r="D12115" s="2"/>
      <c r="E12115" s="2"/>
      <c r="F12115" s="2"/>
      <c r="G12115" s="2"/>
      <c r="H12115" s="2"/>
      <c r="I12115" s="2"/>
    </row>
    <row r="12116" spans="1:9">
      <c r="A12116" s="2">
        <v>277870</v>
      </c>
      <c r="B12116" s="2" t="s">
        <v>65</v>
      </c>
      <c r="C12116" s="2">
        <v>0.04</v>
      </c>
      <c r="D12116" s="2">
        <v>102.92</v>
      </c>
      <c r="E12116" s="2">
        <v>4.1100000000000003</v>
      </c>
      <c r="F12116" s="2">
        <v>5859.9800000000441</v>
      </c>
      <c r="G12116" s="2">
        <v>102.13</v>
      </c>
      <c r="H12116" s="2">
        <v>4.08</v>
      </c>
      <c r="I12116" s="2">
        <v>5783.7500000000427</v>
      </c>
    </row>
    <row r="12117" spans="1:9">
      <c r="A12117" s="2">
        <v>277870</v>
      </c>
      <c r="B12117" s="2" t="s">
        <v>66</v>
      </c>
      <c r="C12117" s="2">
        <v>0.1</v>
      </c>
      <c r="D12117" s="2">
        <v>102.92</v>
      </c>
      <c r="E12117" s="2">
        <v>10.29</v>
      </c>
      <c r="F12117" s="2">
        <v>14640.790000000057</v>
      </c>
      <c r="G12117" s="2">
        <v>102.13</v>
      </c>
      <c r="H12117" s="2">
        <v>10.220000000000001</v>
      </c>
      <c r="I12117" s="2">
        <v>14450.779999999979</v>
      </c>
    </row>
    <row r="12118" spans="1:9">
      <c r="A12118" s="2">
        <v>277870</v>
      </c>
      <c r="B12118" s="2" t="s">
        <v>67</v>
      </c>
      <c r="C12118" s="2">
        <v>0.125</v>
      </c>
      <c r="D12118" s="2">
        <v>106.33</v>
      </c>
      <c r="E12118" s="2">
        <v>13.29</v>
      </c>
      <c r="F12118" s="2">
        <v>18970.080000000016</v>
      </c>
      <c r="G12118" s="2">
        <v>105.52</v>
      </c>
      <c r="H12118" s="2">
        <v>13.19</v>
      </c>
      <c r="I12118" s="2">
        <v>18725.089999999927</v>
      </c>
    </row>
    <row r="12119" spans="1:9">
      <c r="A12119" s="2">
        <v>277870</v>
      </c>
      <c r="B12119" s="2" t="s">
        <v>68</v>
      </c>
      <c r="C12119" s="2">
        <v>0.125</v>
      </c>
      <c r="D12119" s="2">
        <v>108.84</v>
      </c>
      <c r="E12119" s="2">
        <v>13.6</v>
      </c>
      <c r="F12119" s="2">
        <v>19458.19000000017</v>
      </c>
      <c r="G12119" s="2">
        <v>108.01</v>
      </c>
      <c r="H12119" s="2">
        <v>13.5</v>
      </c>
      <c r="I12119" s="2">
        <v>19206.740000000158</v>
      </c>
    </row>
    <row r="12120" spans="1:9">
      <c r="A12120" s="2">
        <v>277870</v>
      </c>
      <c r="B12120" s="2" t="s">
        <v>69</v>
      </c>
      <c r="C12120" s="2">
        <v>0.1</v>
      </c>
      <c r="D12120" s="2">
        <v>110.84</v>
      </c>
      <c r="E12120" s="2">
        <v>11.08</v>
      </c>
      <c r="F12120" s="2">
        <v>15876.600000000133</v>
      </c>
      <c r="G12120" s="2">
        <v>110</v>
      </c>
      <c r="H12120" s="2">
        <v>11</v>
      </c>
      <c r="I12120" s="2">
        <v>15670.430000000104</v>
      </c>
    </row>
    <row r="12121" spans="1:9">
      <c r="A12121" s="2">
        <v>277870</v>
      </c>
      <c r="B12121" s="2" t="s">
        <v>70</v>
      </c>
      <c r="C12121" s="2">
        <v>0.1</v>
      </c>
      <c r="D12121" s="2">
        <v>112.85</v>
      </c>
      <c r="E12121" s="2">
        <v>11.29</v>
      </c>
      <c r="F12121" s="2">
        <v>17935.210000000014</v>
      </c>
      <c r="G12121" s="2">
        <v>111.99</v>
      </c>
      <c r="H12121" s="2">
        <v>11.2</v>
      </c>
      <c r="I12121" s="2">
        <v>17341.27999999997</v>
      </c>
    </row>
    <row r="12122" spans="1:9">
      <c r="A12122" s="2"/>
      <c r="B12122" s="2"/>
      <c r="C12122" s="2"/>
      <c r="D12122" s="2"/>
      <c r="E12122" s="2"/>
      <c r="F12122" s="2"/>
      <c r="G12122" s="2"/>
      <c r="H12122" s="2"/>
      <c r="I12122" s="2"/>
    </row>
    <row r="12123" spans="1:9">
      <c r="A12123" s="2">
        <v>277878.77299999999</v>
      </c>
      <c r="B12123" s="2" t="s">
        <v>65</v>
      </c>
      <c r="C12123" s="2">
        <v>0.04</v>
      </c>
      <c r="D12123" s="2">
        <v>94.24</v>
      </c>
      <c r="E12123" s="2">
        <v>3.77</v>
      </c>
      <c r="F12123" s="2">
        <v>5863.7500000000446</v>
      </c>
      <c r="G12123" s="2">
        <v>93.88</v>
      </c>
      <c r="H12123" s="2">
        <v>3.75</v>
      </c>
      <c r="I12123" s="2">
        <v>5787.5000000000427</v>
      </c>
    </row>
    <row r="12124" spans="1:9">
      <c r="A12124" s="2">
        <v>277878.77299999999</v>
      </c>
      <c r="B12124" s="2" t="s">
        <v>66</v>
      </c>
      <c r="C12124" s="2">
        <v>0.1</v>
      </c>
      <c r="D12124" s="2">
        <v>94.24</v>
      </c>
      <c r="E12124" s="2">
        <v>9.43</v>
      </c>
      <c r="F12124" s="2">
        <v>14650.220000000058</v>
      </c>
      <c r="G12124" s="2">
        <v>93.88</v>
      </c>
      <c r="H12124" s="2">
        <v>9.39</v>
      </c>
      <c r="I12124" s="2">
        <v>14460.169999999978</v>
      </c>
    </row>
    <row r="12125" spans="1:9">
      <c r="A12125" s="2">
        <v>277878.77299999999</v>
      </c>
      <c r="B12125" s="2" t="s">
        <v>67</v>
      </c>
      <c r="C12125" s="2">
        <v>0.125</v>
      </c>
      <c r="D12125" s="2">
        <v>97.23</v>
      </c>
      <c r="E12125" s="2">
        <v>12.15</v>
      </c>
      <c r="F12125" s="2">
        <v>18982.230000000018</v>
      </c>
      <c r="G12125" s="2">
        <v>96.85</v>
      </c>
      <c r="H12125" s="2">
        <v>12.11</v>
      </c>
      <c r="I12125" s="2">
        <v>18737.199999999928</v>
      </c>
    </row>
    <row r="12126" spans="1:9">
      <c r="A12126" s="2">
        <v>277878.77299999999</v>
      </c>
      <c r="B12126" s="2" t="s">
        <v>68</v>
      </c>
      <c r="C12126" s="2">
        <v>0.125</v>
      </c>
      <c r="D12126" s="2">
        <v>99.43</v>
      </c>
      <c r="E12126" s="2">
        <v>12.43</v>
      </c>
      <c r="F12126" s="2">
        <v>19470.62000000017</v>
      </c>
      <c r="G12126" s="2">
        <v>99.04</v>
      </c>
      <c r="H12126" s="2">
        <v>12.38</v>
      </c>
      <c r="I12126" s="2">
        <v>19219.120000000159</v>
      </c>
    </row>
    <row r="12127" spans="1:9">
      <c r="A12127" s="2">
        <v>277878.77299999999</v>
      </c>
      <c r="B12127" s="2" t="s">
        <v>69</v>
      </c>
      <c r="C12127" s="2">
        <v>0.1</v>
      </c>
      <c r="D12127" s="2">
        <v>101.19</v>
      </c>
      <c r="E12127" s="2">
        <v>10.119999999999999</v>
      </c>
      <c r="F12127" s="2">
        <v>15886.720000000134</v>
      </c>
      <c r="G12127" s="2">
        <v>100.79</v>
      </c>
      <c r="H12127" s="2">
        <v>10.08</v>
      </c>
      <c r="I12127" s="2">
        <v>15680.510000000104</v>
      </c>
    </row>
    <row r="12128" spans="1:9">
      <c r="A12128" s="2">
        <v>277878.77299999999</v>
      </c>
      <c r="B12128" s="2" t="s">
        <v>70</v>
      </c>
      <c r="C12128" s="2">
        <v>0.1</v>
      </c>
      <c r="D12128" s="2">
        <v>102.95</v>
      </c>
      <c r="E12128" s="2">
        <v>10.3</v>
      </c>
      <c r="F12128" s="2">
        <v>17945.510000000013</v>
      </c>
      <c r="G12128" s="2">
        <v>102.54</v>
      </c>
      <c r="H12128" s="2">
        <v>10.26</v>
      </c>
      <c r="I12128" s="2">
        <v>17351.539999999968</v>
      </c>
    </row>
    <row r="12129" spans="1:9">
      <c r="A12129" s="2"/>
      <c r="B12129" s="2"/>
      <c r="C12129" s="2"/>
      <c r="D12129" s="2"/>
      <c r="E12129" s="2"/>
      <c r="F12129" s="2"/>
      <c r="G12129" s="2"/>
      <c r="H12129" s="2"/>
      <c r="I12129" s="2"/>
    </row>
    <row r="12130" spans="1:9">
      <c r="A12130" s="2">
        <v>277880</v>
      </c>
      <c r="B12130" s="2" t="s">
        <v>65</v>
      </c>
      <c r="C12130" s="2">
        <v>0.04</v>
      </c>
      <c r="D12130" s="2">
        <v>13.46</v>
      </c>
      <c r="E12130" s="2">
        <v>0.54</v>
      </c>
      <c r="F12130" s="2">
        <v>5864.2900000000445</v>
      </c>
      <c r="G12130" s="2">
        <v>13.46</v>
      </c>
      <c r="H12130" s="2">
        <v>0.54</v>
      </c>
      <c r="I12130" s="2">
        <v>5788.0400000000427</v>
      </c>
    </row>
    <row r="12131" spans="1:9">
      <c r="A12131" s="2">
        <v>277880</v>
      </c>
      <c r="B12131" s="2" t="s">
        <v>66</v>
      </c>
      <c r="C12131" s="2">
        <v>0.1</v>
      </c>
      <c r="D12131" s="2">
        <v>13.46</v>
      </c>
      <c r="E12131" s="2">
        <v>1.35</v>
      </c>
      <c r="F12131" s="2">
        <v>14651.570000000058</v>
      </c>
      <c r="G12131" s="2">
        <v>13.46</v>
      </c>
      <c r="H12131" s="2">
        <v>1.35</v>
      </c>
      <c r="I12131" s="2">
        <v>14461.519999999979</v>
      </c>
    </row>
    <row r="12132" spans="1:9">
      <c r="A12132" s="2">
        <v>277880</v>
      </c>
      <c r="B12132" s="2" t="s">
        <v>67</v>
      </c>
      <c r="C12132" s="2">
        <v>0.125</v>
      </c>
      <c r="D12132" s="2">
        <v>13.88</v>
      </c>
      <c r="E12132" s="2">
        <v>1.73</v>
      </c>
      <c r="F12132" s="2">
        <v>18983.960000000017</v>
      </c>
      <c r="G12132" s="2">
        <v>13.88</v>
      </c>
      <c r="H12132" s="2">
        <v>1.73</v>
      </c>
      <c r="I12132" s="2">
        <v>18738.929999999928</v>
      </c>
    </row>
    <row r="12133" spans="1:9">
      <c r="A12133" s="2">
        <v>277880</v>
      </c>
      <c r="B12133" s="2" t="s">
        <v>68</v>
      </c>
      <c r="C12133" s="2">
        <v>0.125</v>
      </c>
      <c r="D12133" s="2">
        <v>14.19</v>
      </c>
      <c r="E12133" s="2">
        <v>1.77</v>
      </c>
      <c r="F12133" s="2">
        <v>19472.39000000017</v>
      </c>
      <c r="G12133" s="2">
        <v>14.19</v>
      </c>
      <c r="H12133" s="2">
        <v>1.77</v>
      </c>
      <c r="I12133" s="2">
        <v>19220.890000000159</v>
      </c>
    </row>
    <row r="12134" spans="1:9">
      <c r="A12134" s="2">
        <v>277880</v>
      </c>
      <c r="B12134" s="2" t="s">
        <v>69</v>
      </c>
      <c r="C12134" s="2">
        <v>0.1</v>
      </c>
      <c r="D12134" s="2">
        <v>14.43</v>
      </c>
      <c r="E12134" s="2">
        <v>1.44</v>
      </c>
      <c r="F12134" s="2">
        <v>15888.160000000134</v>
      </c>
      <c r="G12134" s="2">
        <v>14.43</v>
      </c>
      <c r="H12134" s="2">
        <v>1.44</v>
      </c>
      <c r="I12134" s="2">
        <v>15681.950000000104</v>
      </c>
    </row>
    <row r="12135" spans="1:9">
      <c r="A12135" s="2">
        <v>277880</v>
      </c>
      <c r="B12135" s="2" t="s">
        <v>70</v>
      </c>
      <c r="C12135" s="2">
        <v>0.1</v>
      </c>
      <c r="D12135" s="2">
        <v>14.68</v>
      </c>
      <c r="E12135" s="2">
        <v>1.47</v>
      </c>
      <c r="F12135" s="2">
        <v>17946.980000000014</v>
      </c>
      <c r="G12135" s="2">
        <v>14.68</v>
      </c>
      <c r="H12135" s="2">
        <v>1.47</v>
      </c>
      <c r="I12135" s="2">
        <v>17353.009999999969</v>
      </c>
    </row>
    <row r="12136" spans="1:9">
      <c r="A12136" s="2"/>
      <c r="B12136" s="2"/>
      <c r="C12136" s="2"/>
      <c r="D12136" s="2"/>
      <c r="E12136" s="2"/>
      <c r="F12136" s="2"/>
      <c r="G12136" s="2"/>
      <c r="H12136" s="2"/>
      <c r="I12136" s="2"/>
    </row>
    <row r="12137" spans="1:9">
      <c r="A12137" s="2">
        <v>277890</v>
      </c>
      <c r="B12137" s="2" t="s">
        <v>65</v>
      </c>
      <c r="C12137" s="2">
        <v>0.04</v>
      </c>
      <c r="D12137" s="2">
        <v>112.52</v>
      </c>
      <c r="E12137" s="2">
        <v>4.5</v>
      </c>
      <c r="F12137" s="2">
        <v>5868.7900000000445</v>
      </c>
      <c r="G12137" s="2">
        <v>112.52</v>
      </c>
      <c r="H12137" s="2">
        <v>4.5</v>
      </c>
      <c r="I12137" s="2">
        <v>5792.5400000000427</v>
      </c>
    </row>
    <row r="12138" spans="1:9">
      <c r="A12138" s="2">
        <v>277890</v>
      </c>
      <c r="B12138" s="2" t="s">
        <v>66</v>
      </c>
      <c r="C12138" s="2">
        <v>0.1</v>
      </c>
      <c r="D12138" s="2">
        <v>112.52</v>
      </c>
      <c r="E12138" s="2">
        <v>11.26</v>
      </c>
      <c r="F12138" s="2">
        <v>14662.830000000058</v>
      </c>
      <c r="G12138" s="2">
        <v>112.52</v>
      </c>
      <c r="H12138" s="2">
        <v>11.26</v>
      </c>
      <c r="I12138" s="2">
        <v>14472.779999999979</v>
      </c>
    </row>
    <row r="12139" spans="1:9">
      <c r="A12139" s="2">
        <v>277890</v>
      </c>
      <c r="B12139" s="2" t="s">
        <v>67</v>
      </c>
      <c r="C12139" s="2">
        <v>0.125</v>
      </c>
      <c r="D12139" s="2">
        <v>115.92</v>
      </c>
      <c r="E12139" s="2">
        <v>14.49</v>
      </c>
      <c r="F12139" s="2">
        <v>18998.450000000019</v>
      </c>
      <c r="G12139" s="2">
        <v>115.92</v>
      </c>
      <c r="H12139" s="2">
        <v>14.49</v>
      </c>
      <c r="I12139" s="2">
        <v>18753.419999999929</v>
      </c>
    </row>
    <row r="12140" spans="1:9">
      <c r="A12140" s="2">
        <v>277890</v>
      </c>
      <c r="B12140" s="2" t="s">
        <v>68</v>
      </c>
      <c r="C12140" s="2">
        <v>0.125</v>
      </c>
      <c r="D12140" s="2">
        <v>118.42</v>
      </c>
      <c r="E12140" s="2">
        <v>14.8</v>
      </c>
      <c r="F12140" s="2">
        <v>19487.19000000017</v>
      </c>
      <c r="G12140" s="2">
        <v>118.42</v>
      </c>
      <c r="H12140" s="2">
        <v>14.8</v>
      </c>
      <c r="I12140" s="2">
        <v>19235.690000000159</v>
      </c>
    </row>
    <row r="12141" spans="1:9">
      <c r="A12141" s="2">
        <v>277890</v>
      </c>
      <c r="B12141" s="2" t="s">
        <v>69</v>
      </c>
      <c r="C12141" s="2">
        <v>0.1</v>
      </c>
      <c r="D12141" s="2">
        <v>120.42</v>
      </c>
      <c r="E12141" s="2">
        <v>12.04</v>
      </c>
      <c r="F12141" s="2">
        <v>15900.200000000135</v>
      </c>
      <c r="G12141" s="2">
        <v>120.42</v>
      </c>
      <c r="H12141" s="2">
        <v>12.04</v>
      </c>
      <c r="I12141" s="2">
        <v>15693.990000000105</v>
      </c>
    </row>
    <row r="12142" spans="1:9">
      <c r="A12142" s="2">
        <v>277890</v>
      </c>
      <c r="B12142" s="2" t="s">
        <v>70</v>
      </c>
      <c r="C12142" s="2">
        <v>0.1</v>
      </c>
      <c r="D12142" s="2">
        <v>122.42</v>
      </c>
      <c r="E12142" s="2">
        <v>12.25</v>
      </c>
      <c r="F12142" s="2">
        <v>17959.230000000014</v>
      </c>
      <c r="G12142" s="2">
        <v>122.42</v>
      </c>
      <c r="H12142" s="2">
        <v>12.25</v>
      </c>
      <c r="I12142" s="2">
        <v>17365.259999999969</v>
      </c>
    </row>
    <row r="12143" spans="1:9">
      <c r="A12143" s="2"/>
      <c r="B12143" s="2"/>
      <c r="C12143" s="2"/>
      <c r="D12143" s="2"/>
      <c r="E12143" s="2"/>
      <c r="F12143" s="2"/>
      <c r="G12143" s="2"/>
      <c r="H12143" s="2"/>
      <c r="I12143" s="2"/>
    </row>
    <row r="12144" spans="1:9">
      <c r="A12144" s="2">
        <v>277895.70699999999</v>
      </c>
      <c r="B12144" s="2" t="s">
        <v>65</v>
      </c>
      <c r="C12144" s="2">
        <v>0.04</v>
      </c>
      <c r="D12144" s="2">
        <v>66.459999999999994</v>
      </c>
      <c r="E12144" s="2">
        <v>2.66</v>
      </c>
      <c r="F12144" s="2">
        <v>5871.4500000000444</v>
      </c>
      <c r="G12144" s="2">
        <v>66.459999999999994</v>
      </c>
      <c r="H12144" s="2">
        <v>2.66</v>
      </c>
      <c r="I12144" s="2">
        <v>5795.2000000000426</v>
      </c>
    </row>
    <row r="12145" spans="1:9">
      <c r="A12145" s="2">
        <v>277895.70699999999</v>
      </c>
      <c r="B12145" s="2" t="s">
        <v>66</v>
      </c>
      <c r="C12145" s="2">
        <v>0.1</v>
      </c>
      <c r="D12145" s="2">
        <v>66.459999999999994</v>
      </c>
      <c r="E12145" s="2">
        <v>6.65</v>
      </c>
      <c r="F12145" s="2">
        <v>14669.480000000058</v>
      </c>
      <c r="G12145" s="2">
        <v>66.459999999999994</v>
      </c>
      <c r="H12145" s="2">
        <v>6.65</v>
      </c>
      <c r="I12145" s="2">
        <v>14479.429999999978</v>
      </c>
    </row>
    <row r="12146" spans="1:9">
      <c r="A12146" s="2">
        <v>277895.70699999999</v>
      </c>
      <c r="B12146" s="2" t="s">
        <v>67</v>
      </c>
      <c r="C12146" s="2">
        <v>0.125</v>
      </c>
      <c r="D12146" s="2">
        <v>68.400000000000006</v>
      </c>
      <c r="E12146" s="2">
        <v>8.5500000000000007</v>
      </c>
      <c r="F12146" s="2">
        <v>19007.000000000018</v>
      </c>
      <c r="G12146" s="2">
        <v>68.400000000000006</v>
      </c>
      <c r="H12146" s="2">
        <v>8.5500000000000007</v>
      </c>
      <c r="I12146" s="2">
        <v>18761.969999999928</v>
      </c>
    </row>
    <row r="12147" spans="1:9">
      <c r="A12147" s="2">
        <v>277895.70699999999</v>
      </c>
      <c r="B12147" s="2" t="s">
        <v>68</v>
      </c>
      <c r="C12147" s="2">
        <v>0.125</v>
      </c>
      <c r="D12147" s="2">
        <v>69.83</v>
      </c>
      <c r="E12147" s="2">
        <v>8.73</v>
      </c>
      <c r="F12147" s="2">
        <v>19495.920000000169</v>
      </c>
      <c r="G12147" s="2">
        <v>69.819999999999993</v>
      </c>
      <c r="H12147" s="2">
        <v>8.73</v>
      </c>
      <c r="I12147" s="2">
        <v>19244.420000000158</v>
      </c>
    </row>
    <row r="12148" spans="1:9">
      <c r="A12148" s="2">
        <v>277895.70699999999</v>
      </c>
      <c r="B12148" s="2" t="s">
        <v>69</v>
      </c>
      <c r="C12148" s="2">
        <v>0.1</v>
      </c>
      <c r="D12148" s="2">
        <v>70.97</v>
      </c>
      <c r="E12148" s="2">
        <v>7.09</v>
      </c>
      <c r="F12148" s="2">
        <v>15907.290000000135</v>
      </c>
      <c r="G12148" s="2">
        <v>70.97</v>
      </c>
      <c r="H12148" s="2">
        <v>7.09</v>
      </c>
      <c r="I12148" s="2">
        <v>15701.080000000105</v>
      </c>
    </row>
    <row r="12149" spans="1:9">
      <c r="A12149" s="2">
        <v>277895.70699999999</v>
      </c>
      <c r="B12149" s="2" t="s">
        <v>70</v>
      </c>
      <c r="C12149" s="2">
        <v>0.1</v>
      </c>
      <c r="D12149" s="2">
        <v>72.11</v>
      </c>
      <c r="E12149" s="2">
        <v>7.21</v>
      </c>
      <c r="F12149" s="2">
        <v>17966.440000000013</v>
      </c>
      <c r="G12149" s="2">
        <v>72.11</v>
      </c>
      <c r="H12149" s="2">
        <v>7.21</v>
      </c>
      <c r="I12149" s="2">
        <v>17372.469999999968</v>
      </c>
    </row>
    <row r="12150" spans="1:9">
      <c r="A12150" s="2"/>
      <c r="B12150" s="2"/>
      <c r="C12150" s="2"/>
      <c r="D12150" s="2"/>
      <c r="E12150" s="2"/>
      <c r="F12150" s="2"/>
      <c r="G12150" s="2"/>
      <c r="H12150" s="2"/>
      <c r="I12150" s="2"/>
    </row>
    <row r="12151" spans="1:9">
      <c r="A12151" s="2">
        <v>277900</v>
      </c>
      <c r="B12151" s="2" t="s">
        <v>65</v>
      </c>
      <c r="C12151" s="2">
        <v>0.04</v>
      </c>
      <c r="D12151" s="2">
        <v>51.07</v>
      </c>
      <c r="E12151" s="2">
        <v>2.04</v>
      </c>
      <c r="F12151" s="2">
        <v>5873.4900000000443</v>
      </c>
      <c r="G12151" s="2">
        <v>51.06</v>
      </c>
      <c r="H12151" s="2">
        <v>2.04</v>
      </c>
      <c r="I12151" s="2">
        <v>5797.2400000000425</v>
      </c>
    </row>
    <row r="12152" spans="1:9">
      <c r="A12152" s="2">
        <v>277900</v>
      </c>
      <c r="B12152" s="2" t="s">
        <v>66</v>
      </c>
      <c r="C12152" s="2">
        <v>0.1</v>
      </c>
      <c r="D12152" s="2">
        <v>51.07</v>
      </c>
      <c r="E12152" s="2">
        <v>5.1100000000000003</v>
      </c>
      <c r="F12152" s="2">
        <v>14674.590000000058</v>
      </c>
      <c r="G12152" s="2">
        <v>51.06</v>
      </c>
      <c r="H12152" s="2">
        <v>5.1100000000000003</v>
      </c>
      <c r="I12152" s="2">
        <v>14484.539999999979</v>
      </c>
    </row>
    <row r="12153" spans="1:9">
      <c r="A12153" s="2">
        <v>277900</v>
      </c>
      <c r="B12153" s="2" t="s">
        <v>67</v>
      </c>
      <c r="C12153" s="2">
        <v>0.125</v>
      </c>
      <c r="D12153" s="2">
        <v>52.52</v>
      </c>
      <c r="E12153" s="2">
        <v>6.57</v>
      </c>
      <c r="F12153" s="2">
        <v>19013.570000000018</v>
      </c>
      <c r="G12153" s="2">
        <v>52.52</v>
      </c>
      <c r="H12153" s="2">
        <v>6.56</v>
      </c>
      <c r="I12153" s="2">
        <v>18768.52999999993</v>
      </c>
    </row>
    <row r="12154" spans="1:9">
      <c r="A12154" s="2">
        <v>277900</v>
      </c>
      <c r="B12154" s="2" t="s">
        <v>68</v>
      </c>
      <c r="C12154" s="2">
        <v>0.125</v>
      </c>
      <c r="D12154" s="2">
        <v>53.6</v>
      </c>
      <c r="E12154" s="2">
        <v>6.7</v>
      </c>
      <c r="F12154" s="2">
        <v>19502.62000000017</v>
      </c>
      <c r="G12154" s="2">
        <v>53.6</v>
      </c>
      <c r="H12154" s="2">
        <v>6.7</v>
      </c>
      <c r="I12154" s="2">
        <v>19251.120000000159</v>
      </c>
    </row>
    <row r="12155" spans="1:9">
      <c r="A12155" s="2">
        <v>277900</v>
      </c>
      <c r="B12155" s="2" t="s">
        <v>69</v>
      </c>
      <c r="C12155" s="2">
        <v>0.1</v>
      </c>
      <c r="D12155" s="2">
        <v>54.46</v>
      </c>
      <c r="E12155" s="2">
        <v>5.44</v>
      </c>
      <c r="F12155" s="2">
        <v>15912.730000000136</v>
      </c>
      <c r="G12155" s="2">
        <v>54.46</v>
      </c>
      <c r="H12155" s="2">
        <v>5.44</v>
      </c>
      <c r="I12155" s="2">
        <v>15706.520000000106</v>
      </c>
    </row>
    <row r="12156" spans="1:9">
      <c r="A12156" s="2">
        <v>277900</v>
      </c>
      <c r="B12156" s="2" t="s">
        <v>70</v>
      </c>
      <c r="C12156" s="2">
        <v>0.1</v>
      </c>
      <c r="D12156" s="2">
        <v>55.32</v>
      </c>
      <c r="E12156" s="2">
        <v>5.53</v>
      </c>
      <c r="F12156" s="2">
        <v>17971.970000000012</v>
      </c>
      <c r="G12156" s="2">
        <v>55.31</v>
      </c>
      <c r="H12156" s="2">
        <v>5.53</v>
      </c>
      <c r="I12156" s="2">
        <v>17377.999999999967</v>
      </c>
    </row>
    <row r="12157" spans="1:9">
      <c r="A12157" s="2"/>
      <c r="B12157" s="2"/>
      <c r="C12157" s="2"/>
      <c r="D12157" s="2"/>
      <c r="E12157" s="2"/>
      <c r="F12157" s="2"/>
      <c r="G12157" s="2"/>
      <c r="H12157" s="2"/>
      <c r="I12157" s="2"/>
    </row>
    <row r="12158" spans="1:9">
      <c r="A12158" s="2">
        <v>277910</v>
      </c>
      <c r="B12158" s="2" t="s">
        <v>65</v>
      </c>
      <c r="C12158" s="2">
        <v>0.04</v>
      </c>
      <c r="D12158" s="2">
        <v>122.52</v>
      </c>
      <c r="E12158" s="2">
        <v>4.9000000000000004</v>
      </c>
      <c r="F12158" s="2">
        <v>5878.390000000044</v>
      </c>
      <c r="G12158" s="2">
        <v>122.52</v>
      </c>
      <c r="H12158" s="2">
        <v>4.9000000000000004</v>
      </c>
      <c r="I12158" s="2">
        <v>5802.1400000000422</v>
      </c>
    </row>
    <row r="12159" spans="1:9">
      <c r="A12159" s="2">
        <v>277910</v>
      </c>
      <c r="B12159" s="2" t="s">
        <v>66</v>
      </c>
      <c r="C12159" s="2">
        <v>0.1</v>
      </c>
      <c r="D12159" s="2">
        <v>122.52</v>
      </c>
      <c r="E12159" s="2">
        <v>12.26</v>
      </c>
      <c r="F12159" s="2">
        <v>14686.850000000059</v>
      </c>
      <c r="G12159" s="2">
        <v>122.52</v>
      </c>
      <c r="H12159" s="2">
        <v>12.26</v>
      </c>
      <c r="I12159" s="2">
        <v>14496.799999999979</v>
      </c>
    </row>
    <row r="12160" spans="1:9">
      <c r="A12160" s="2">
        <v>277910</v>
      </c>
      <c r="B12160" s="2" t="s">
        <v>67</v>
      </c>
      <c r="C12160" s="2">
        <v>0.125</v>
      </c>
      <c r="D12160" s="2">
        <v>125.92</v>
      </c>
      <c r="E12160" s="2">
        <v>15.74</v>
      </c>
      <c r="F12160" s="2">
        <v>19029.310000000019</v>
      </c>
      <c r="G12160" s="2">
        <v>125.92</v>
      </c>
      <c r="H12160" s="2">
        <v>15.74</v>
      </c>
      <c r="I12160" s="2">
        <v>18784.269999999931</v>
      </c>
    </row>
    <row r="12161" spans="1:9">
      <c r="A12161" s="2">
        <v>277910</v>
      </c>
      <c r="B12161" s="2" t="s">
        <v>68</v>
      </c>
      <c r="C12161" s="2">
        <v>0.125</v>
      </c>
      <c r="D12161" s="2">
        <v>128.41999999999999</v>
      </c>
      <c r="E12161" s="2">
        <v>16.05</v>
      </c>
      <c r="F12161" s="2">
        <v>19518.670000000169</v>
      </c>
      <c r="G12161" s="2">
        <v>128.41999999999999</v>
      </c>
      <c r="H12161" s="2">
        <v>16.05</v>
      </c>
      <c r="I12161" s="2">
        <v>19267.170000000158</v>
      </c>
    </row>
    <row r="12162" spans="1:9">
      <c r="A12162" s="2">
        <v>277910</v>
      </c>
      <c r="B12162" s="2" t="s">
        <v>69</v>
      </c>
      <c r="C12162" s="2">
        <v>0.1</v>
      </c>
      <c r="D12162" s="2">
        <v>130.41999999999999</v>
      </c>
      <c r="E12162" s="2">
        <v>13.04</v>
      </c>
      <c r="F12162" s="2">
        <v>15925.770000000137</v>
      </c>
      <c r="G12162" s="2">
        <v>130.41999999999999</v>
      </c>
      <c r="H12162" s="2">
        <v>13.04</v>
      </c>
      <c r="I12162" s="2">
        <v>15719.560000000107</v>
      </c>
    </row>
    <row r="12163" spans="1:9">
      <c r="A12163" s="2">
        <v>277910</v>
      </c>
      <c r="B12163" s="2" t="s">
        <v>70</v>
      </c>
      <c r="C12163" s="2">
        <v>0.1</v>
      </c>
      <c r="D12163" s="2">
        <v>132.41999999999999</v>
      </c>
      <c r="E12163" s="2">
        <v>13.25</v>
      </c>
      <c r="F12163" s="2">
        <v>17985.220000000012</v>
      </c>
      <c r="G12163" s="2">
        <v>132.41999999999999</v>
      </c>
      <c r="H12163" s="2">
        <v>13.25</v>
      </c>
      <c r="I12163" s="2">
        <v>17391.249999999967</v>
      </c>
    </row>
    <row r="12164" spans="1:9">
      <c r="A12164" s="2"/>
      <c r="B12164" s="2"/>
      <c r="C12164" s="2"/>
      <c r="D12164" s="2"/>
      <c r="E12164" s="2"/>
      <c r="F12164" s="2"/>
      <c r="G12164" s="2"/>
      <c r="H12164" s="2"/>
      <c r="I12164" s="2"/>
    </row>
    <row r="12165" spans="1:9">
      <c r="A12165" s="2">
        <v>277920</v>
      </c>
      <c r="B12165" s="2" t="s">
        <v>65</v>
      </c>
      <c r="C12165" s="2">
        <v>0.04</v>
      </c>
      <c r="D12165" s="2">
        <v>127.52</v>
      </c>
      <c r="E12165" s="2">
        <v>5.0999999999999996</v>
      </c>
      <c r="F12165" s="2">
        <v>5883.4900000000443</v>
      </c>
      <c r="G12165" s="2">
        <v>127.52</v>
      </c>
      <c r="H12165" s="2">
        <v>5.0999999999999996</v>
      </c>
      <c r="I12165" s="2">
        <v>5807.2400000000425</v>
      </c>
    </row>
    <row r="12166" spans="1:9">
      <c r="A12166" s="2">
        <v>277920</v>
      </c>
      <c r="B12166" s="2" t="s">
        <v>66</v>
      </c>
      <c r="C12166" s="2">
        <v>0.1</v>
      </c>
      <c r="D12166" s="2">
        <v>127.52</v>
      </c>
      <c r="E12166" s="2">
        <v>12.76</v>
      </c>
      <c r="F12166" s="2">
        <v>14699.610000000059</v>
      </c>
      <c r="G12166" s="2">
        <v>127.52</v>
      </c>
      <c r="H12166" s="2">
        <v>12.76</v>
      </c>
      <c r="I12166" s="2">
        <v>14509.559999999979</v>
      </c>
    </row>
    <row r="12167" spans="1:9">
      <c r="A12167" s="2">
        <v>277920</v>
      </c>
      <c r="B12167" s="2" t="s">
        <v>67</v>
      </c>
      <c r="C12167" s="2">
        <v>0.125</v>
      </c>
      <c r="D12167" s="2">
        <v>130.91999999999999</v>
      </c>
      <c r="E12167" s="2">
        <v>16.36</v>
      </c>
      <c r="F12167" s="2">
        <v>19045.67000000002</v>
      </c>
      <c r="G12167" s="2">
        <v>130.91999999999999</v>
      </c>
      <c r="H12167" s="2">
        <v>16.36</v>
      </c>
      <c r="I12167" s="2">
        <v>18800.629999999932</v>
      </c>
    </row>
    <row r="12168" spans="1:9">
      <c r="A12168" s="2">
        <v>277920</v>
      </c>
      <c r="B12168" s="2" t="s">
        <v>68</v>
      </c>
      <c r="C12168" s="2">
        <v>0.125</v>
      </c>
      <c r="D12168" s="2">
        <v>133.41999999999999</v>
      </c>
      <c r="E12168" s="2">
        <v>16.68</v>
      </c>
      <c r="F12168" s="2">
        <v>19535.35000000017</v>
      </c>
      <c r="G12168" s="2">
        <v>133.41999999999999</v>
      </c>
      <c r="H12168" s="2">
        <v>16.68</v>
      </c>
      <c r="I12168" s="2">
        <v>19283.850000000159</v>
      </c>
    </row>
    <row r="12169" spans="1:9">
      <c r="A12169" s="2">
        <v>277920</v>
      </c>
      <c r="B12169" s="2" t="s">
        <v>69</v>
      </c>
      <c r="C12169" s="2">
        <v>0.1</v>
      </c>
      <c r="D12169" s="2">
        <v>135.41999999999999</v>
      </c>
      <c r="E12169" s="2">
        <v>13.54</v>
      </c>
      <c r="F12169" s="2">
        <v>15939.310000000138</v>
      </c>
      <c r="G12169" s="2">
        <v>135.41999999999999</v>
      </c>
      <c r="H12169" s="2">
        <v>13.54</v>
      </c>
      <c r="I12169" s="2">
        <v>15733.100000000108</v>
      </c>
    </row>
    <row r="12170" spans="1:9">
      <c r="A12170" s="2">
        <v>277920</v>
      </c>
      <c r="B12170" s="2" t="s">
        <v>70</v>
      </c>
      <c r="C12170" s="2">
        <v>0.1</v>
      </c>
      <c r="D12170" s="2">
        <v>137.41999999999999</v>
      </c>
      <c r="E12170" s="2">
        <v>13.75</v>
      </c>
      <c r="F12170" s="2">
        <v>17998.970000000012</v>
      </c>
      <c r="G12170" s="2">
        <v>137.41999999999999</v>
      </c>
      <c r="H12170" s="2">
        <v>13.75</v>
      </c>
      <c r="I12170" s="2">
        <v>17404.999999999967</v>
      </c>
    </row>
    <row r="12171" spans="1:9">
      <c r="A12171" s="2"/>
      <c r="B12171" s="2"/>
      <c r="C12171" s="2"/>
      <c r="D12171" s="2"/>
      <c r="E12171" s="2"/>
      <c r="F12171" s="2"/>
      <c r="G12171" s="2"/>
      <c r="H12171" s="2"/>
      <c r="I12171" s="2"/>
    </row>
    <row r="12172" spans="1:9">
      <c r="A12172" s="2">
        <v>277930</v>
      </c>
      <c r="B12172" s="2" t="s">
        <v>65</v>
      </c>
      <c r="C12172" s="2">
        <v>0.04</v>
      </c>
      <c r="D12172" s="2">
        <v>132.52000000000001</v>
      </c>
      <c r="E12172" s="2">
        <v>5.3</v>
      </c>
      <c r="F12172" s="2">
        <v>5888.7900000000445</v>
      </c>
      <c r="G12172" s="2">
        <v>132.52000000000001</v>
      </c>
      <c r="H12172" s="2">
        <v>5.3</v>
      </c>
      <c r="I12172" s="2">
        <v>5812.5400000000427</v>
      </c>
    </row>
    <row r="12173" spans="1:9">
      <c r="A12173" s="2">
        <v>277930</v>
      </c>
      <c r="B12173" s="2" t="s">
        <v>66</v>
      </c>
      <c r="C12173" s="2">
        <v>0.1</v>
      </c>
      <c r="D12173" s="2">
        <v>132.52000000000001</v>
      </c>
      <c r="E12173" s="2">
        <v>13.26</v>
      </c>
      <c r="F12173" s="2">
        <v>14712.870000000059</v>
      </c>
      <c r="G12173" s="2">
        <v>132.52000000000001</v>
      </c>
      <c r="H12173" s="2">
        <v>13.26</v>
      </c>
      <c r="I12173" s="2">
        <v>14522.81999999998</v>
      </c>
    </row>
    <row r="12174" spans="1:9">
      <c r="A12174" s="2">
        <v>277930</v>
      </c>
      <c r="B12174" s="2" t="s">
        <v>67</v>
      </c>
      <c r="C12174" s="2">
        <v>0.125</v>
      </c>
      <c r="D12174" s="2">
        <v>135.91999999999999</v>
      </c>
      <c r="E12174" s="2">
        <v>16.989999999999998</v>
      </c>
      <c r="F12174" s="2">
        <v>19062.660000000022</v>
      </c>
      <c r="G12174" s="2">
        <v>135.91999999999999</v>
      </c>
      <c r="H12174" s="2">
        <v>16.989999999999998</v>
      </c>
      <c r="I12174" s="2">
        <v>18817.619999999933</v>
      </c>
    </row>
    <row r="12175" spans="1:9">
      <c r="A12175" s="2">
        <v>277930</v>
      </c>
      <c r="B12175" s="2" t="s">
        <v>68</v>
      </c>
      <c r="C12175" s="2">
        <v>0.125</v>
      </c>
      <c r="D12175" s="2">
        <v>138.41999999999999</v>
      </c>
      <c r="E12175" s="2">
        <v>17.3</v>
      </c>
      <c r="F12175" s="2">
        <v>19552.650000000169</v>
      </c>
      <c r="G12175" s="2">
        <v>138.41999999999999</v>
      </c>
      <c r="H12175" s="2">
        <v>17.3</v>
      </c>
      <c r="I12175" s="2">
        <v>19301.150000000158</v>
      </c>
    </row>
    <row r="12176" spans="1:9">
      <c r="A12176" s="2">
        <v>277930</v>
      </c>
      <c r="B12176" s="2" t="s">
        <v>69</v>
      </c>
      <c r="C12176" s="2">
        <v>0.1</v>
      </c>
      <c r="D12176" s="2">
        <v>140.41999999999999</v>
      </c>
      <c r="E12176" s="2">
        <v>14.04</v>
      </c>
      <c r="F12176" s="2">
        <v>15953.350000000139</v>
      </c>
      <c r="G12176" s="2">
        <v>140.41999999999999</v>
      </c>
      <c r="H12176" s="2">
        <v>14.04</v>
      </c>
      <c r="I12176" s="2">
        <v>15747.140000000109</v>
      </c>
    </row>
    <row r="12177" spans="1:9">
      <c r="A12177" s="2">
        <v>277930</v>
      </c>
      <c r="B12177" s="2" t="s">
        <v>70</v>
      </c>
      <c r="C12177" s="2">
        <v>0.1</v>
      </c>
      <c r="D12177" s="2">
        <v>142.41999999999999</v>
      </c>
      <c r="E12177" s="2">
        <v>14.25</v>
      </c>
      <c r="F12177" s="2">
        <v>18013.220000000012</v>
      </c>
      <c r="G12177" s="2">
        <v>142.41999999999999</v>
      </c>
      <c r="H12177" s="2">
        <v>14.25</v>
      </c>
      <c r="I12177" s="2">
        <v>17419.249999999967</v>
      </c>
    </row>
    <row r="12178" spans="1:9">
      <c r="A12178" s="2"/>
      <c r="B12178" s="2"/>
      <c r="C12178" s="2"/>
      <c r="D12178" s="2"/>
      <c r="E12178" s="2"/>
      <c r="F12178" s="2"/>
      <c r="G12178" s="2"/>
      <c r="H12178" s="2"/>
      <c r="I12178" s="2"/>
    </row>
    <row r="12179" spans="1:9">
      <c r="A12179" s="2">
        <v>277940</v>
      </c>
      <c r="B12179" s="2" t="s">
        <v>65</v>
      </c>
      <c r="C12179" s="2">
        <v>0.04</v>
      </c>
      <c r="D12179" s="2">
        <v>137.52000000000001</v>
      </c>
      <c r="E12179" s="2">
        <v>5.5</v>
      </c>
      <c r="F12179" s="2">
        <v>5894.2900000000445</v>
      </c>
      <c r="G12179" s="2">
        <v>137.52000000000001</v>
      </c>
      <c r="H12179" s="2">
        <v>5.5</v>
      </c>
      <c r="I12179" s="2">
        <v>5818.0400000000427</v>
      </c>
    </row>
    <row r="12180" spans="1:9">
      <c r="A12180" s="2">
        <v>277940</v>
      </c>
      <c r="B12180" s="2" t="s">
        <v>66</v>
      </c>
      <c r="C12180" s="2">
        <v>0.1</v>
      </c>
      <c r="D12180" s="2">
        <v>137.52000000000001</v>
      </c>
      <c r="E12180" s="2">
        <v>13.76</v>
      </c>
      <c r="F12180" s="2">
        <v>14726.630000000059</v>
      </c>
      <c r="G12180" s="2">
        <v>137.52000000000001</v>
      </c>
      <c r="H12180" s="2">
        <v>13.76</v>
      </c>
      <c r="I12180" s="2">
        <v>14536.57999999998</v>
      </c>
    </row>
    <row r="12181" spans="1:9">
      <c r="A12181" s="2">
        <v>277940</v>
      </c>
      <c r="B12181" s="2" t="s">
        <v>67</v>
      </c>
      <c r="C12181" s="2">
        <v>0.125</v>
      </c>
      <c r="D12181" s="2">
        <v>140.91999999999999</v>
      </c>
      <c r="E12181" s="2">
        <v>17.61</v>
      </c>
      <c r="F12181" s="2">
        <v>19080.270000000022</v>
      </c>
      <c r="G12181" s="2">
        <v>140.91999999999999</v>
      </c>
      <c r="H12181" s="2">
        <v>17.61</v>
      </c>
      <c r="I12181" s="2">
        <v>18835.229999999934</v>
      </c>
    </row>
    <row r="12182" spans="1:9">
      <c r="A12182" s="2">
        <v>277940</v>
      </c>
      <c r="B12182" s="2" t="s">
        <v>68</v>
      </c>
      <c r="C12182" s="2">
        <v>0.125</v>
      </c>
      <c r="D12182" s="2">
        <v>143.41999999999999</v>
      </c>
      <c r="E12182" s="2">
        <v>17.93</v>
      </c>
      <c r="F12182" s="2">
        <v>19570.580000000169</v>
      </c>
      <c r="G12182" s="2">
        <v>143.41999999999999</v>
      </c>
      <c r="H12182" s="2">
        <v>17.93</v>
      </c>
      <c r="I12182" s="2">
        <v>19319.080000000158</v>
      </c>
    </row>
    <row r="12183" spans="1:9">
      <c r="A12183" s="2">
        <v>277940</v>
      </c>
      <c r="B12183" s="2" t="s">
        <v>69</v>
      </c>
      <c r="C12183" s="2">
        <v>0.1</v>
      </c>
      <c r="D12183" s="2">
        <v>145.41999999999999</v>
      </c>
      <c r="E12183" s="2">
        <v>14.54</v>
      </c>
      <c r="F12183" s="2">
        <v>15967.890000000139</v>
      </c>
      <c r="G12183" s="2">
        <v>145.41999999999999</v>
      </c>
      <c r="H12183" s="2">
        <v>14.54</v>
      </c>
      <c r="I12183" s="2">
        <v>15761.680000000109</v>
      </c>
    </row>
    <row r="12184" spans="1:9">
      <c r="A12184" s="2">
        <v>277940</v>
      </c>
      <c r="B12184" s="2" t="s">
        <v>70</v>
      </c>
      <c r="C12184" s="2">
        <v>0.1</v>
      </c>
      <c r="D12184" s="2">
        <v>147.41999999999999</v>
      </c>
      <c r="E12184" s="2">
        <v>14.75</v>
      </c>
      <c r="F12184" s="2">
        <v>18027.970000000012</v>
      </c>
      <c r="G12184" s="2">
        <v>147.41999999999999</v>
      </c>
      <c r="H12184" s="2">
        <v>14.75</v>
      </c>
      <c r="I12184" s="2">
        <v>17433.999999999967</v>
      </c>
    </row>
    <row r="12185" spans="1:9">
      <c r="A12185" s="2"/>
      <c r="B12185" s="2"/>
      <c r="C12185" s="2"/>
      <c r="D12185" s="2"/>
      <c r="E12185" s="2"/>
      <c r="F12185" s="2"/>
      <c r="G12185" s="2"/>
      <c r="H12185" s="2"/>
      <c r="I12185" s="2"/>
    </row>
    <row r="12186" spans="1:9">
      <c r="A12186" s="2">
        <v>277950</v>
      </c>
      <c r="B12186" s="2" t="s">
        <v>65</v>
      </c>
      <c r="C12186" s="2">
        <v>0.04</v>
      </c>
      <c r="D12186" s="2">
        <v>140.02000000000001</v>
      </c>
      <c r="E12186" s="2">
        <v>5.6</v>
      </c>
      <c r="F12186" s="2">
        <v>5899.8900000000449</v>
      </c>
      <c r="G12186" s="2">
        <v>140.02000000000001</v>
      </c>
      <c r="H12186" s="2">
        <v>5.6</v>
      </c>
      <c r="I12186" s="2">
        <v>5823.6400000000431</v>
      </c>
    </row>
    <row r="12187" spans="1:9">
      <c r="A12187" s="2">
        <v>277950</v>
      </c>
      <c r="B12187" s="2" t="s">
        <v>66</v>
      </c>
      <c r="C12187" s="2">
        <v>0.1</v>
      </c>
      <c r="D12187" s="2">
        <v>140.02000000000001</v>
      </c>
      <c r="E12187" s="2">
        <v>14.01</v>
      </c>
      <c r="F12187" s="2">
        <v>14740.640000000059</v>
      </c>
      <c r="G12187" s="2">
        <v>140.02000000000001</v>
      </c>
      <c r="H12187" s="2">
        <v>14.01</v>
      </c>
      <c r="I12187" s="2">
        <v>14550.58999999998</v>
      </c>
    </row>
    <row r="12188" spans="1:9">
      <c r="A12188" s="2">
        <v>277950</v>
      </c>
      <c r="B12188" s="2" t="s">
        <v>67</v>
      </c>
      <c r="C12188" s="2">
        <v>0.125</v>
      </c>
      <c r="D12188" s="2">
        <v>143.41999999999999</v>
      </c>
      <c r="E12188" s="2">
        <v>17.93</v>
      </c>
      <c r="F12188" s="2">
        <v>19098.200000000023</v>
      </c>
      <c r="G12188" s="2">
        <v>143.41999999999999</v>
      </c>
      <c r="H12188" s="2">
        <v>17.93</v>
      </c>
      <c r="I12188" s="2">
        <v>18853.159999999934</v>
      </c>
    </row>
    <row r="12189" spans="1:9">
      <c r="A12189" s="2">
        <v>277950</v>
      </c>
      <c r="B12189" s="2" t="s">
        <v>68</v>
      </c>
      <c r="C12189" s="2">
        <v>0.125</v>
      </c>
      <c r="D12189" s="2">
        <v>145.91999999999999</v>
      </c>
      <c r="E12189" s="2">
        <v>18.239999999999998</v>
      </c>
      <c r="F12189" s="2">
        <v>19588.820000000171</v>
      </c>
      <c r="G12189" s="2">
        <v>145.91999999999999</v>
      </c>
      <c r="H12189" s="2">
        <v>18.239999999999998</v>
      </c>
      <c r="I12189" s="2">
        <v>19337.32000000016</v>
      </c>
    </row>
    <row r="12190" spans="1:9">
      <c r="A12190" s="2">
        <v>277950</v>
      </c>
      <c r="B12190" s="2" t="s">
        <v>69</v>
      </c>
      <c r="C12190" s="2">
        <v>0.1</v>
      </c>
      <c r="D12190" s="2">
        <v>147.91999999999999</v>
      </c>
      <c r="E12190" s="2">
        <v>14.79</v>
      </c>
      <c r="F12190" s="2">
        <v>15982.68000000014</v>
      </c>
      <c r="G12190" s="2">
        <v>147.91999999999999</v>
      </c>
      <c r="H12190" s="2">
        <v>14.79</v>
      </c>
      <c r="I12190" s="2">
        <v>15776.47000000011</v>
      </c>
    </row>
    <row r="12191" spans="1:9">
      <c r="A12191" s="2">
        <v>277950</v>
      </c>
      <c r="B12191" s="2" t="s">
        <v>70</v>
      </c>
      <c r="C12191" s="2">
        <v>0.1</v>
      </c>
      <c r="D12191" s="2">
        <v>149.91999999999999</v>
      </c>
      <c r="E12191" s="2">
        <v>15</v>
      </c>
      <c r="F12191" s="2">
        <v>18042.970000000012</v>
      </c>
      <c r="G12191" s="2">
        <v>149.91999999999999</v>
      </c>
      <c r="H12191" s="2">
        <v>15</v>
      </c>
      <c r="I12191" s="2">
        <v>17448.999999999967</v>
      </c>
    </row>
    <row r="12192" spans="1:9">
      <c r="A12192" s="2"/>
      <c r="B12192" s="2"/>
      <c r="C12192" s="2"/>
      <c r="D12192" s="2"/>
      <c r="E12192" s="2"/>
      <c r="F12192" s="2"/>
      <c r="G12192" s="2"/>
      <c r="H12192" s="2"/>
      <c r="I12192" s="2"/>
    </row>
    <row r="12193" spans="1:9">
      <c r="A12193" s="2">
        <v>277960</v>
      </c>
      <c r="B12193" s="2" t="s">
        <v>65</v>
      </c>
      <c r="C12193" s="2">
        <v>0.04</v>
      </c>
      <c r="D12193" s="2">
        <v>138.77000000000001</v>
      </c>
      <c r="E12193" s="2">
        <v>5.55</v>
      </c>
      <c r="F12193" s="2">
        <v>5905.4400000000451</v>
      </c>
      <c r="G12193" s="2">
        <v>138.77000000000001</v>
      </c>
      <c r="H12193" s="2">
        <v>5.55</v>
      </c>
      <c r="I12193" s="2">
        <v>5829.1900000000433</v>
      </c>
    </row>
    <row r="12194" spans="1:9">
      <c r="A12194" s="2">
        <v>277960</v>
      </c>
      <c r="B12194" s="2" t="s">
        <v>66</v>
      </c>
      <c r="C12194" s="2">
        <v>0.1</v>
      </c>
      <c r="D12194" s="2">
        <v>138.77000000000001</v>
      </c>
      <c r="E12194" s="2">
        <v>13.88</v>
      </c>
      <c r="F12194" s="2">
        <v>14754.520000000059</v>
      </c>
      <c r="G12194" s="2">
        <v>138.77000000000001</v>
      </c>
      <c r="H12194" s="2">
        <v>13.88</v>
      </c>
      <c r="I12194" s="2">
        <v>14564.469999999979</v>
      </c>
    </row>
    <row r="12195" spans="1:9">
      <c r="A12195" s="2">
        <v>277960</v>
      </c>
      <c r="B12195" s="2" t="s">
        <v>67</v>
      </c>
      <c r="C12195" s="2">
        <v>0.125</v>
      </c>
      <c r="D12195" s="2">
        <v>142.16999999999999</v>
      </c>
      <c r="E12195" s="2">
        <v>17.77</v>
      </c>
      <c r="F12195" s="2">
        <v>19115.970000000023</v>
      </c>
      <c r="G12195" s="2">
        <v>142.16999999999999</v>
      </c>
      <c r="H12195" s="2">
        <v>17.77</v>
      </c>
      <c r="I12195" s="2">
        <v>18870.929999999935</v>
      </c>
    </row>
    <row r="12196" spans="1:9">
      <c r="A12196" s="2">
        <v>277960</v>
      </c>
      <c r="B12196" s="2" t="s">
        <v>68</v>
      </c>
      <c r="C12196" s="2">
        <v>0.125</v>
      </c>
      <c r="D12196" s="2">
        <v>144.66999999999999</v>
      </c>
      <c r="E12196" s="2">
        <v>18.079999999999998</v>
      </c>
      <c r="F12196" s="2">
        <v>19606.900000000172</v>
      </c>
      <c r="G12196" s="2">
        <v>144.66999999999999</v>
      </c>
      <c r="H12196" s="2">
        <v>18.079999999999998</v>
      </c>
      <c r="I12196" s="2">
        <v>19355.400000000162</v>
      </c>
    </row>
    <row r="12197" spans="1:9">
      <c r="A12197" s="2">
        <v>277960</v>
      </c>
      <c r="B12197" s="2" t="s">
        <v>69</v>
      </c>
      <c r="C12197" s="2">
        <v>0.1</v>
      </c>
      <c r="D12197" s="2">
        <v>146.66999999999999</v>
      </c>
      <c r="E12197" s="2">
        <v>14.66</v>
      </c>
      <c r="F12197" s="2">
        <v>15997.34000000014</v>
      </c>
      <c r="G12197" s="2">
        <v>146.66999999999999</v>
      </c>
      <c r="H12197" s="2">
        <v>14.66</v>
      </c>
      <c r="I12197" s="2">
        <v>15791.13000000011</v>
      </c>
    </row>
    <row r="12198" spans="1:9">
      <c r="A12198" s="2">
        <v>277960</v>
      </c>
      <c r="B12198" s="2" t="s">
        <v>70</v>
      </c>
      <c r="C12198" s="2">
        <v>0.1</v>
      </c>
      <c r="D12198" s="2">
        <v>148.66999999999999</v>
      </c>
      <c r="E12198" s="2">
        <v>14.87</v>
      </c>
      <c r="F12198" s="2">
        <v>18057.840000000011</v>
      </c>
      <c r="G12198" s="2">
        <v>148.66999999999999</v>
      </c>
      <c r="H12198" s="2">
        <v>14.87</v>
      </c>
      <c r="I12198" s="2">
        <v>17463.869999999966</v>
      </c>
    </row>
    <row r="12199" spans="1:9">
      <c r="A12199" s="2"/>
      <c r="B12199" s="2"/>
      <c r="C12199" s="2"/>
      <c r="D12199" s="2"/>
      <c r="E12199" s="2"/>
      <c r="F12199" s="2"/>
      <c r="G12199" s="2"/>
      <c r="H12199" s="2"/>
      <c r="I12199" s="2"/>
    </row>
    <row r="12200" spans="1:9">
      <c r="A12200" s="2">
        <v>277970</v>
      </c>
      <c r="B12200" s="2" t="s">
        <v>65</v>
      </c>
      <c r="C12200" s="2">
        <v>0.04</v>
      </c>
      <c r="D12200" s="2">
        <v>135.02000000000001</v>
      </c>
      <c r="E12200" s="2">
        <v>5.4</v>
      </c>
      <c r="F12200" s="2">
        <v>5910.8400000000447</v>
      </c>
      <c r="G12200" s="2">
        <v>135.02000000000001</v>
      </c>
      <c r="H12200" s="2">
        <v>5.4</v>
      </c>
      <c r="I12200" s="2">
        <v>5834.5900000000429</v>
      </c>
    </row>
    <row r="12201" spans="1:9">
      <c r="A12201" s="2">
        <v>277970</v>
      </c>
      <c r="B12201" s="2" t="s">
        <v>66</v>
      </c>
      <c r="C12201" s="2">
        <v>0.1</v>
      </c>
      <c r="D12201" s="2">
        <v>135.02000000000001</v>
      </c>
      <c r="E12201" s="2">
        <v>13.51</v>
      </c>
      <c r="F12201" s="2">
        <v>14768.030000000059</v>
      </c>
      <c r="G12201" s="2">
        <v>135.02000000000001</v>
      </c>
      <c r="H12201" s="2">
        <v>13.51</v>
      </c>
      <c r="I12201" s="2">
        <v>14577.97999999998</v>
      </c>
    </row>
    <row r="12202" spans="1:9">
      <c r="A12202" s="2">
        <v>277970</v>
      </c>
      <c r="B12202" s="2" t="s">
        <v>67</v>
      </c>
      <c r="C12202" s="2">
        <v>0.125</v>
      </c>
      <c r="D12202" s="2">
        <v>138.41999999999999</v>
      </c>
      <c r="E12202" s="2">
        <v>17.3</v>
      </c>
      <c r="F12202" s="2">
        <v>19133.270000000022</v>
      </c>
      <c r="G12202" s="2">
        <v>138.41999999999999</v>
      </c>
      <c r="H12202" s="2">
        <v>17.3</v>
      </c>
      <c r="I12202" s="2">
        <v>18888.229999999934</v>
      </c>
    </row>
    <row r="12203" spans="1:9">
      <c r="A12203" s="2">
        <v>277970</v>
      </c>
      <c r="B12203" s="2" t="s">
        <v>68</v>
      </c>
      <c r="C12203" s="2">
        <v>0.125</v>
      </c>
      <c r="D12203" s="2">
        <v>140.91999999999999</v>
      </c>
      <c r="E12203" s="2">
        <v>17.61</v>
      </c>
      <c r="F12203" s="2">
        <v>19624.510000000173</v>
      </c>
      <c r="G12203" s="2">
        <v>140.91999999999999</v>
      </c>
      <c r="H12203" s="2">
        <v>17.61</v>
      </c>
      <c r="I12203" s="2">
        <v>19373.010000000162</v>
      </c>
    </row>
    <row r="12204" spans="1:9">
      <c r="A12204" s="2">
        <v>277970</v>
      </c>
      <c r="B12204" s="2" t="s">
        <v>69</v>
      </c>
      <c r="C12204" s="2">
        <v>0.1</v>
      </c>
      <c r="D12204" s="2">
        <v>142.91999999999999</v>
      </c>
      <c r="E12204" s="2">
        <v>14.29</v>
      </c>
      <c r="F12204" s="2">
        <v>16011.630000000141</v>
      </c>
      <c r="G12204" s="2">
        <v>142.91999999999999</v>
      </c>
      <c r="H12204" s="2">
        <v>14.29</v>
      </c>
      <c r="I12204" s="2">
        <v>15805.420000000111</v>
      </c>
    </row>
    <row r="12205" spans="1:9">
      <c r="A12205" s="2">
        <v>277970</v>
      </c>
      <c r="B12205" s="2" t="s">
        <v>70</v>
      </c>
      <c r="C12205" s="2">
        <v>0.1</v>
      </c>
      <c r="D12205" s="2">
        <v>144.91999999999999</v>
      </c>
      <c r="E12205" s="2">
        <v>14.5</v>
      </c>
      <c r="F12205" s="2">
        <v>18072.340000000011</v>
      </c>
      <c r="G12205" s="2">
        <v>144.91999999999999</v>
      </c>
      <c r="H12205" s="2">
        <v>14.5</v>
      </c>
      <c r="I12205" s="2">
        <v>17478.369999999966</v>
      </c>
    </row>
    <row r="12206" spans="1:9">
      <c r="A12206" s="2"/>
      <c r="B12206" s="2"/>
      <c r="C12206" s="2"/>
      <c r="D12206" s="2"/>
      <c r="E12206" s="2"/>
      <c r="F12206" s="2"/>
      <c r="G12206" s="2"/>
      <c r="H12206" s="2"/>
      <c r="I12206" s="2"/>
    </row>
    <row r="12207" spans="1:9">
      <c r="A12207" s="2">
        <v>277980</v>
      </c>
      <c r="B12207" s="2" t="s">
        <v>65</v>
      </c>
      <c r="C12207" s="2">
        <v>0.04</v>
      </c>
      <c r="D12207" s="2">
        <v>130.02000000000001</v>
      </c>
      <c r="E12207" s="2">
        <v>5.2</v>
      </c>
      <c r="F12207" s="2">
        <v>5916.0400000000445</v>
      </c>
      <c r="G12207" s="2">
        <v>130.02000000000001</v>
      </c>
      <c r="H12207" s="2">
        <v>5.2</v>
      </c>
      <c r="I12207" s="2">
        <v>5839.7900000000427</v>
      </c>
    </row>
    <row r="12208" spans="1:9">
      <c r="A12208" s="2">
        <v>277980</v>
      </c>
      <c r="B12208" s="2" t="s">
        <v>66</v>
      </c>
      <c r="C12208" s="2">
        <v>0.1</v>
      </c>
      <c r="D12208" s="2">
        <v>130.02000000000001</v>
      </c>
      <c r="E12208" s="2">
        <v>13.01</v>
      </c>
      <c r="F12208" s="2">
        <v>14781.040000000059</v>
      </c>
      <c r="G12208" s="2">
        <v>130.02000000000001</v>
      </c>
      <c r="H12208" s="2">
        <v>13.01</v>
      </c>
      <c r="I12208" s="2">
        <v>14590.98999999998</v>
      </c>
    </row>
    <row r="12209" spans="1:9">
      <c r="A12209" s="2">
        <v>277980</v>
      </c>
      <c r="B12209" s="2" t="s">
        <v>67</v>
      </c>
      <c r="C12209" s="2">
        <v>0.125</v>
      </c>
      <c r="D12209" s="2">
        <v>133.41999999999999</v>
      </c>
      <c r="E12209" s="2">
        <v>16.68</v>
      </c>
      <c r="F12209" s="2">
        <v>19149.950000000023</v>
      </c>
      <c r="G12209" s="2">
        <v>133.41999999999999</v>
      </c>
      <c r="H12209" s="2">
        <v>16.68</v>
      </c>
      <c r="I12209" s="2">
        <v>18904.909999999934</v>
      </c>
    </row>
    <row r="12210" spans="1:9">
      <c r="A12210" s="2">
        <v>277980</v>
      </c>
      <c r="B12210" s="2" t="s">
        <v>68</v>
      </c>
      <c r="C12210" s="2">
        <v>0.125</v>
      </c>
      <c r="D12210" s="2">
        <v>135.91999999999999</v>
      </c>
      <c r="E12210" s="2">
        <v>16.989999999999998</v>
      </c>
      <c r="F12210" s="2">
        <v>19641.500000000175</v>
      </c>
      <c r="G12210" s="2">
        <v>135.91999999999999</v>
      </c>
      <c r="H12210" s="2">
        <v>16.989999999999998</v>
      </c>
      <c r="I12210" s="2">
        <v>19390.000000000164</v>
      </c>
    </row>
    <row r="12211" spans="1:9">
      <c r="A12211" s="2">
        <v>277980</v>
      </c>
      <c r="B12211" s="2" t="s">
        <v>69</v>
      </c>
      <c r="C12211" s="2">
        <v>0.1</v>
      </c>
      <c r="D12211" s="2">
        <v>137.91999999999999</v>
      </c>
      <c r="E12211" s="2">
        <v>13.79</v>
      </c>
      <c r="F12211" s="2">
        <v>16025.420000000142</v>
      </c>
      <c r="G12211" s="2">
        <v>137.91999999999999</v>
      </c>
      <c r="H12211" s="2">
        <v>13.79</v>
      </c>
      <c r="I12211" s="2">
        <v>15819.210000000112</v>
      </c>
    </row>
    <row r="12212" spans="1:9">
      <c r="A12212" s="2">
        <v>277980</v>
      </c>
      <c r="B12212" s="2" t="s">
        <v>70</v>
      </c>
      <c r="C12212" s="2">
        <v>0.1</v>
      </c>
      <c r="D12212" s="2">
        <v>139.91999999999999</v>
      </c>
      <c r="E12212" s="2">
        <v>14</v>
      </c>
      <c r="F12212" s="2">
        <v>18086.340000000011</v>
      </c>
      <c r="G12212" s="2">
        <v>139.91999999999999</v>
      </c>
      <c r="H12212" s="2">
        <v>14</v>
      </c>
      <c r="I12212" s="2">
        <v>17492.369999999966</v>
      </c>
    </row>
    <row r="12213" spans="1:9">
      <c r="A12213" s="2"/>
      <c r="B12213" s="2"/>
      <c r="C12213" s="2"/>
      <c r="D12213" s="2"/>
      <c r="E12213" s="2"/>
      <c r="F12213" s="2"/>
      <c r="G12213" s="2"/>
      <c r="H12213" s="2"/>
      <c r="I12213" s="2"/>
    </row>
    <row r="12214" spans="1:9">
      <c r="A12214" s="2">
        <v>277990</v>
      </c>
      <c r="B12214" s="2" t="s">
        <v>65</v>
      </c>
      <c r="C12214" s="2">
        <v>0.04</v>
      </c>
      <c r="D12214" s="2">
        <v>125.02</v>
      </c>
      <c r="E12214" s="2">
        <v>5</v>
      </c>
      <c r="F12214" s="2">
        <v>5921.0400000000445</v>
      </c>
      <c r="G12214" s="2">
        <v>125.02</v>
      </c>
      <c r="H12214" s="2">
        <v>5</v>
      </c>
      <c r="I12214" s="2">
        <v>5844.7900000000427</v>
      </c>
    </row>
    <row r="12215" spans="1:9">
      <c r="A12215" s="2">
        <v>277990</v>
      </c>
      <c r="B12215" s="2" t="s">
        <v>66</v>
      </c>
      <c r="C12215" s="2">
        <v>0.1</v>
      </c>
      <c r="D12215" s="2">
        <v>125.02</v>
      </c>
      <c r="E12215" s="2">
        <v>12.51</v>
      </c>
      <c r="F12215" s="2">
        <v>14793.550000000059</v>
      </c>
      <c r="G12215" s="2">
        <v>125.02</v>
      </c>
      <c r="H12215" s="2">
        <v>12.51</v>
      </c>
      <c r="I12215" s="2">
        <v>14603.49999999998</v>
      </c>
    </row>
    <row r="12216" spans="1:9">
      <c r="A12216" s="2">
        <v>277990</v>
      </c>
      <c r="B12216" s="2" t="s">
        <v>67</v>
      </c>
      <c r="C12216" s="2">
        <v>0.125</v>
      </c>
      <c r="D12216" s="2">
        <v>128.41999999999999</v>
      </c>
      <c r="E12216" s="2">
        <v>16.05</v>
      </c>
      <c r="F12216" s="2">
        <v>19166.000000000022</v>
      </c>
      <c r="G12216" s="2">
        <v>128.41999999999999</v>
      </c>
      <c r="H12216" s="2">
        <v>16.05</v>
      </c>
      <c r="I12216" s="2">
        <v>18920.959999999934</v>
      </c>
    </row>
    <row r="12217" spans="1:9">
      <c r="A12217" s="2">
        <v>277990</v>
      </c>
      <c r="B12217" s="2" t="s">
        <v>68</v>
      </c>
      <c r="C12217" s="2">
        <v>0.125</v>
      </c>
      <c r="D12217" s="2">
        <v>130.91999999999999</v>
      </c>
      <c r="E12217" s="2">
        <v>16.36</v>
      </c>
      <c r="F12217" s="2">
        <v>19657.860000000175</v>
      </c>
      <c r="G12217" s="2">
        <v>130.91999999999999</v>
      </c>
      <c r="H12217" s="2">
        <v>16.36</v>
      </c>
      <c r="I12217" s="2">
        <v>19406.360000000164</v>
      </c>
    </row>
    <row r="12218" spans="1:9">
      <c r="A12218" s="2">
        <v>277990</v>
      </c>
      <c r="B12218" s="2" t="s">
        <v>69</v>
      </c>
      <c r="C12218" s="2">
        <v>0.1</v>
      </c>
      <c r="D12218" s="2">
        <v>132.91999999999999</v>
      </c>
      <c r="E12218" s="2">
        <v>13.29</v>
      </c>
      <c r="F12218" s="2">
        <v>16038.710000000143</v>
      </c>
      <c r="G12218" s="2">
        <v>132.91999999999999</v>
      </c>
      <c r="H12218" s="2">
        <v>13.29</v>
      </c>
      <c r="I12218" s="2">
        <v>15832.500000000113</v>
      </c>
    </row>
    <row r="12219" spans="1:9">
      <c r="A12219" s="2">
        <v>277990</v>
      </c>
      <c r="B12219" s="2" t="s">
        <v>70</v>
      </c>
      <c r="C12219" s="2">
        <v>0.1</v>
      </c>
      <c r="D12219" s="2">
        <v>134.91999999999999</v>
      </c>
      <c r="E12219" s="2">
        <v>13.5</v>
      </c>
      <c r="F12219" s="2">
        <v>18099.840000000011</v>
      </c>
      <c r="G12219" s="2">
        <v>134.91999999999999</v>
      </c>
      <c r="H12219" s="2">
        <v>13.5</v>
      </c>
      <c r="I12219" s="2">
        <v>17505.869999999966</v>
      </c>
    </row>
    <row r="12220" spans="1:9">
      <c r="A12220" s="2"/>
      <c r="B12220" s="2"/>
      <c r="C12220" s="2"/>
      <c r="D12220" s="2"/>
      <c r="E12220" s="2"/>
      <c r="F12220" s="2"/>
      <c r="G12220" s="2"/>
      <c r="H12220" s="2"/>
      <c r="I12220" s="2"/>
    </row>
    <row r="12221" spans="1:9">
      <c r="A12221" s="2">
        <v>278000</v>
      </c>
      <c r="B12221" s="2" t="s">
        <v>65</v>
      </c>
      <c r="C12221" s="2">
        <v>0.04</v>
      </c>
      <c r="D12221" s="2">
        <v>120.02</v>
      </c>
      <c r="E12221" s="2">
        <v>4.8</v>
      </c>
      <c r="F12221" s="2">
        <v>5925.8400000000447</v>
      </c>
      <c r="G12221" s="2">
        <v>120.02</v>
      </c>
      <c r="H12221" s="2">
        <v>4.8</v>
      </c>
      <c r="I12221" s="2">
        <v>5849.5900000000429</v>
      </c>
    </row>
    <row r="12222" spans="1:9">
      <c r="A12222" s="2">
        <v>278000</v>
      </c>
      <c r="B12222" s="2" t="s">
        <v>66</v>
      </c>
      <c r="C12222" s="2">
        <v>0.1</v>
      </c>
      <c r="D12222" s="2">
        <v>120.02</v>
      </c>
      <c r="E12222" s="2">
        <v>12.01</v>
      </c>
      <c r="F12222" s="2">
        <v>14805.56000000006</v>
      </c>
      <c r="G12222" s="2">
        <v>120.02</v>
      </c>
      <c r="H12222" s="2">
        <v>12.01</v>
      </c>
      <c r="I12222" s="2">
        <v>14615.50999999998</v>
      </c>
    </row>
    <row r="12223" spans="1:9">
      <c r="A12223" s="2">
        <v>278000</v>
      </c>
      <c r="B12223" s="2" t="s">
        <v>67</v>
      </c>
      <c r="C12223" s="2">
        <v>0.125</v>
      </c>
      <c r="D12223" s="2">
        <v>123.42</v>
      </c>
      <c r="E12223" s="2">
        <v>15.43</v>
      </c>
      <c r="F12223" s="2">
        <v>19181.430000000022</v>
      </c>
      <c r="G12223" s="2">
        <v>123.42</v>
      </c>
      <c r="H12223" s="2">
        <v>15.43</v>
      </c>
      <c r="I12223" s="2">
        <v>18936.389999999934</v>
      </c>
    </row>
    <row r="12224" spans="1:9">
      <c r="A12224" s="2">
        <v>278000</v>
      </c>
      <c r="B12224" s="2" t="s">
        <v>68</v>
      </c>
      <c r="C12224" s="2">
        <v>0.125</v>
      </c>
      <c r="D12224" s="2">
        <v>125.92</v>
      </c>
      <c r="E12224" s="2">
        <v>15.74</v>
      </c>
      <c r="F12224" s="2">
        <v>19673.600000000177</v>
      </c>
      <c r="G12224" s="2">
        <v>125.92</v>
      </c>
      <c r="H12224" s="2">
        <v>15.74</v>
      </c>
      <c r="I12224" s="2">
        <v>19422.100000000166</v>
      </c>
    </row>
    <row r="12225" spans="1:9">
      <c r="A12225" s="2">
        <v>278000</v>
      </c>
      <c r="B12225" s="2" t="s">
        <v>69</v>
      </c>
      <c r="C12225" s="2">
        <v>0.1</v>
      </c>
      <c r="D12225" s="2">
        <v>127.92</v>
      </c>
      <c r="E12225" s="2">
        <v>12.79</v>
      </c>
      <c r="F12225" s="2">
        <v>16051.500000000144</v>
      </c>
      <c r="G12225" s="2">
        <v>127.92</v>
      </c>
      <c r="H12225" s="2">
        <v>12.79</v>
      </c>
      <c r="I12225" s="2">
        <v>15845.290000000114</v>
      </c>
    </row>
    <row r="12226" spans="1:9">
      <c r="A12226" s="2">
        <v>278000</v>
      </c>
      <c r="B12226" s="2" t="s">
        <v>70</v>
      </c>
      <c r="C12226" s="2">
        <v>0.1</v>
      </c>
      <c r="D12226" s="2">
        <v>129.91999999999999</v>
      </c>
      <c r="E12226" s="2">
        <v>13</v>
      </c>
      <c r="F12226" s="2">
        <v>18112.840000000011</v>
      </c>
      <c r="G12226" s="2">
        <v>129.91999999999999</v>
      </c>
      <c r="H12226" s="2">
        <v>13</v>
      </c>
      <c r="I12226" s="2">
        <v>17518.869999999966</v>
      </c>
    </row>
    <row r="12227" spans="1:9">
      <c r="A12227" s="2"/>
      <c r="B12227" s="2"/>
      <c r="C12227" s="2"/>
      <c r="D12227" s="2"/>
      <c r="E12227" s="2"/>
      <c r="F12227" s="2"/>
      <c r="G12227" s="2"/>
      <c r="H12227" s="2"/>
      <c r="I12227" s="2"/>
    </row>
    <row r="12228" spans="1:9">
      <c r="A12228" s="2">
        <v>278010</v>
      </c>
      <c r="B12228" s="2" t="s">
        <v>65</v>
      </c>
      <c r="C12228" s="2">
        <v>0.04</v>
      </c>
      <c r="D12228" s="2">
        <v>115.02</v>
      </c>
      <c r="E12228" s="2">
        <v>4.5999999999999996</v>
      </c>
      <c r="F12228" s="2">
        <v>5930.4400000000451</v>
      </c>
      <c r="G12228" s="2">
        <v>115.02</v>
      </c>
      <c r="H12228" s="2">
        <v>4.5999999999999996</v>
      </c>
      <c r="I12228" s="2">
        <v>5854.1900000000433</v>
      </c>
    </row>
    <row r="12229" spans="1:9">
      <c r="A12229" s="2">
        <v>278010</v>
      </c>
      <c r="B12229" s="2" t="s">
        <v>66</v>
      </c>
      <c r="C12229" s="2">
        <v>0.1</v>
      </c>
      <c r="D12229" s="2">
        <v>115.02</v>
      </c>
      <c r="E12229" s="2">
        <v>11.51</v>
      </c>
      <c r="F12229" s="2">
        <v>14817.07000000006</v>
      </c>
      <c r="G12229" s="2">
        <v>115.02</v>
      </c>
      <c r="H12229" s="2">
        <v>11.51</v>
      </c>
      <c r="I12229" s="2">
        <v>14627.01999999998</v>
      </c>
    </row>
    <row r="12230" spans="1:9">
      <c r="A12230" s="2">
        <v>278010</v>
      </c>
      <c r="B12230" s="2" t="s">
        <v>67</v>
      </c>
      <c r="C12230" s="2">
        <v>0.125</v>
      </c>
      <c r="D12230" s="2">
        <v>118.42</v>
      </c>
      <c r="E12230" s="2">
        <v>14.8</v>
      </c>
      <c r="F12230" s="2">
        <v>19196.230000000021</v>
      </c>
      <c r="G12230" s="2">
        <v>118.42</v>
      </c>
      <c r="H12230" s="2">
        <v>14.8</v>
      </c>
      <c r="I12230" s="2">
        <v>18951.189999999933</v>
      </c>
    </row>
    <row r="12231" spans="1:9">
      <c r="A12231" s="2">
        <v>278010</v>
      </c>
      <c r="B12231" s="2" t="s">
        <v>68</v>
      </c>
      <c r="C12231" s="2">
        <v>0.125</v>
      </c>
      <c r="D12231" s="2">
        <v>120.92</v>
      </c>
      <c r="E12231" s="2">
        <v>15.11</v>
      </c>
      <c r="F12231" s="2">
        <v>19688.710000000177</v>
      </c>
      <c r="G12231" s="2">
        <v>120.92</v>
      </c>
      <c r="H12231" s="2">
        <v>15.11</v>
      </c>
      <c r="I12231" s="2">
        <v>19437.210000000166</v>
      </c>
    </row>
    <row r="12232" spans="1:9">
      <c r="A12232" s="2">
        <v>278010</v>
      </c>
      <c r="B12232" s="2" t="s">
        <v>69</v>
      </c>
      <c r="C12232" s="2">
        <v>0.1</v>
      </c>
      <c r="D12232" s="2">
        <v>122.92</v>
      </c>
      <c r="E12232" s="2">
        <v>12.29</v>
      </c>
      <c r="F12232" s="2">
        <v>16063.790000000145</v>
      </c>
      <c r="G12232" s="2">
        <v>122.92</v>
      </c>
      <c r="H12232" s="2">
        <v>12.29</v>
      </c>
      <c r="I12232" s="2">
        <v>15857.580000000115</v>
      </c>
    </row>
    <row r="12233" spans="1:9">
      <c r="A12233" s="2">
        <v>278010</v>
      </c>
      <c r="B12233" s="2" t="s">
        <v>70</v>
      </c>
      <c r="C12233" s="2">
        <v>0.1</v>
      </c>
      <c r="D12233" s="2">
        <v>124.92</v>
      </c>
      <c r="E12233" s="2">
        <v>12.5</v>
      </c>
      <c r="F12233" s="2">
        <v>18125.340000000011</v>
      </c>
      <c r="G12233" s="2">
        <v>124.92</v>
      </c>
      <c r="H12233" s="2">
        <v>12.5</v>
      </c>
      <c r="I12233" s="2">
        <v>17531.369999999966</v>
      </c>
    </row>
    <row r="12234" spans="1:9">
      <c r="A12234" s="2"/>
      <c r="B12234" s="2"/>
      <c r="C12234" s="2"/>
      <c r="D12234" s="2"/>
      <c r="E12234" s="2"/>
      <c r="F12234" s="2"/>
      <c r="G12234" s="2"/>
      <c r="H12234" s="2"/>
      <c r="I12234" s="2"/>
    </row>
    <row r="12235" spans="1:9">
      <c r="A12235" s="2">
        <v>278020</v>
      </c>
      <c r="B12235" s="2" t="s">
        <v>65</v>
      </c>
      <c r="C12235" s="2">
        <v>0.04</v>
      </c>
      <c r="D12235" s="2">
        <v>110.02</v>
      </c>
      <c r="E12235" s="2">
        <v>4.4000000000000004</v>
      </c>
      <c r="F12235" s="2">
        <v>5934.8400000000447</v>
      </c>
      <c r="G12235" s="2">
        <v>110.02</v>
      </c>
      <c r="H12235" s="2">
        <v>4.4000000000000004</v>
      </c>
      <c r="I12235" s="2">
        <v>5858.5900000000429</v>
      </c>
    </row>
    <row r="12236" spans="1:9">
      <c r="A12236" s="2">
        <v>278020</v>
      </c>
      <c r="B12236" s="2" t="s">
        <v>66</v>
      </c>
      <c r="C12236" s="2">
        <v>0.1</v>
      </c>
      <c r="D12236" s="2">
        <v>110.02</v>
      </c>
      <c r="E12236" s="2">
        <v>11.01</v>
      </c>
      <c r="F12236" s="2">
        <v>14828.08000000006</v>
      </c>
      <c r="G12236" s="2">
        <v>110.02</v>
      </c>
      <c r="H12236" s="2">
        <v>11.01</v>
      </c>
      <c r="I12236" s="2">
        <v>14638.029999999981</v>
      </c>
    </row>
    <row r="12237" spans="1:9">
      <c r="A12237" s="2">
        <v>278020</v>
      </c>
      <c r="B12237" s="2" t="s">
        <v>67</v>
      </c>
      <c r="C12237" s="2">
        <v>0.125</v>
      </c>
      <c r="D12237" s="2">
        <v>113.42</v>
      </c>
      <c r="E12237" s="2">
        <v>14.18</v>
      </c>
      <c r="F12237" s="2">
        <v>19210.410000000022</v>
      </c>
      <c r="G12237" s="2">
        <v>113.42</v>
      </c>
      <c r="H12237" s="2">
        <v>14.18</v>
      </c>
      <c r="I12237" s="2">
        <v>18965.369999999933</v>
      </c>
    </row>
    <row r="12238" spans="1:9">
      <c r="A12238" s="2">
        <v>278020</v>
      </c>
      <c r="B12238" s="2" t="s">
        <v>68</v>
      </c>
      <c r="C12238" s="2">
        <v>0.125</v>
      </c>
      <c r="D12238" s="2">
        <v>115.92</v>
      </c>
      <c r="E12238" s="2">
        <v>14.49</v>
      </c>
      <c r="F12238" s="2">
        <v>19703.200000000179</v>
      </c>
      <c r="G12238" s="2">
        <v>115.92</v>
      </c>
      <c r="H12238" s="2">
        <v>14.49</v>
      </c>
      <c r="I12238" s="2">
        <v>19451.700000000168</v>
      </c>
    </row>
    <row r="12239" spans="1:9">
      <c r="A12239" s="2">
        <v>278020</v>
      </c>
      <c r="B12239" s="2" t="s">
        <v>69</v>
      </c>
      <c r="C12239" s="2">
        <v>0.1</v>
      </c>
      <c r="D12239" s="2">
        <v>117.92</v>
      </c>
      <c r="E12239" s="2">
        <v>11.79</v>
      </c>
      <c r="F12239" s="2">
        <v>16075.580000000145</v>
      </c>
      <c r="G12239" s="2">
        <v>117.92</v>
      </c>
      <c r="H12239" s="2">
        <v>11.79</v>
      </c>
      <c r="I12239" s="2">
        <v>15869.370000000115</v>
      </c>
    </row>
    <row r="12240" spans="1:9">
      <c r="A12240" s="2">
        <v>278020</v>
      </c>
      <c r="B12240" s="2" t="s">
        <v>70</v>
      </c>
      <c r="C12240" s="2">
        <v>0.1</v>
      </c>
      <c r="D12240" s="2">
        <v>119.92</v>
      </c>
      <c r="E12240" s="2">
        <v>12</v>
      </c>
      <c r="F12240" s="2">
        <v>18137.340000000011</v>
      </c>
      <c r="G12240" s="2">
        <v>119.92</v>
      </c>
      <c r="H12240" s="2">
        <v>12</v>
      </c>
      <c r="I12240" s="2">
        <v>17543.369999999966</v>
      </c>
    </row>
    <row r="12241" spans="1:9">
      <c r="A12241" s="2"/>
      <c r="B12241" s="2"/>
      <c r="C12241" s="2"/>
      <c r="D12241" s="2"/>
      <c r="E12241" s="2"/>
      <c r="F12241" s="2"/>
      <c r="G12241" s="2"/>
      <c r="H12241" s="2"/>
      <c r="I12241" s="2"/>
    </row>
    <row r="12242" spans="1:9">
      <c r="A12242" s="2">
        <v>278030</v>
      </c>
      <c r="B12242" s="2" t="s">
        <v>65</v>
      </c>
      <c r="C12242" s="2">
        <v>0.04</v>
      </c>
      <c r="D12242" s="2">
        <v>105.02</v>
      </c>
      <c r="E12242" s="2">
        <v>4.2</v>
      </c>
      <c r="F12242" s="2">
        <v>5939.0400000000445</v>
      </c>
      <c r="G12242" s="2">
        <v>105.02</v>
      </c>
      <c r="H12242" s="2">
        <v>4.2</v>
      </c>
      <c r="I12242" s="2">
        <v>5862.7900000000427</v>
      </c>
    </row>
    <row r="12243" spans="1:9">
      <c r="A12243" s="2">
        <v>278030</v>
      </c>
      <c r="B12243" s="2" t="s">
        <v>66</v>
      </c>
      <c r="C12243" s="2">
        <v>0.1</v>
      </c>
      <c r="D12243" s="2">
        <v>105.02</v>
      </c>
      <c r="E12243" s="2">
        <v>10.51</v>
      </c>
      <c r="F12243" s="2">
        <v>14838.59000000006</v>
      </c>
      <c r="G12243" s="2">
        <v>105.02</v>
      </c>
      <c r="H12243" s="2">
        <v>10.51</v>
      </c>
      <c r="I12243" s="2">
        <v>14648.539999999981</v>
      </c>
    </row>
    <row r="12244" spans="1:9">
      <c r="A12244" s="2">
        <v>278030</v>
      </c>
      <c r="B12244" s="2" t="s">
        <v>67</v>
      </c>
      <c r="C12244" s="2">
        <v>0.125</v>
      </c>
      <c r="D12244" s="2">
        <v>108.42</v>
      </c>
      <c r="E12244" s="2">
        <v>13.55</v>
      </c>
      <c r="F12244" s="2">
        <v>19223.960000000021</v>
      </c>
      <c r="G12244" s="2">
        <v>108.42</v>
      </c>
      <c r="H12244" s="2">
        <v>13.55</v>
      </c>
      <c r="I12244" s="2">
        <v>18978.919999999933</v>
      </c>
    </row>
    <row r="12245" spans="1:9">
      <c r="A12245" s="2">
        <v>278030</v>
      </c>
      <c r="B12245" s="2" t="s">
        <v>68</v>
      </c>
      <c r="C12245" s="2">
        <v>0.125</v>
      </c>
      <c r="D12245" s="2">
        <v>110.92</v>
      </c>
      <c r="E12245" s="2">
        <v>13.86</v>
      </c>
      <c r="F12245" s="2">
        <v>19717.06000000018</v>
      </c>
      <c r="G12245" s="2">
        <v>110.92</v>
      </c>
      <c r="H12245" s="2">
        <v>13.86</v>
      </c>
      <c r="I12245" s="2">
        <v>19465.560000000169</v>
      </c>
    </row>
    <row r="12246" spans="1:9">
      <c r="A12246" s="2">
        <v>278030</v>
      </c>
      <c r="B12246" s="2" t="s">
        <v>69</v>
      </c>
      <c r="C12246" s="2">
        <v>0.1</v>
      </c>
      <c r="D12246" s="2">
        <v>112.92</v>
      </c>
      <c r="E12246" s="2">
        <v>11.29</v>
      </c>
      <c r="F12246" s="2">
        <v>16086.870000000146</v>
      </c>
      <c r="G12246" s="2">
        <v>112.92</v>
      </c>
      <c r="H12246" s="2">
        <v>11.29</v>
      </c>
      <c r="I12246" s="2">
        <v>15880.660000000116</v>
      </c>
    </row>
    <row r="12247" spans="1:9">
      <c r="A12247" s="2">
        <v>278030</v>
      </c>
      <c r="B12247" s="2" t="s">
        <v>70</v>
      </c>
      <c r="C12247" s="2">
        <v>0.1</v>
      </c>
      <c r="D12247" s="2">
        <v>114.92</v>
      </c>
      <c r="E12247" s="2">
        <v>11.5</v>
      </c>
      <c r="F12247" s="2">
        <v>18148.840000000011</v>
      </c>
      <c r="G12247" s="2">
        <v>114.92</v>
      </c>
      <c r="H12247" s="2">
        <v>11.5</v>
      </c>
      <c r="I12247" s="2">
        <v>17554.869999999966</v>
      </c>
    </row>
    <row r="12248" spans="1:9">
      <c r="A12248" s="2"/>
      <c r="B12248" s="2"/>
      <c r="C12248" s="2"/>
      <c r="D12248" s="2"/>
      <c r="E12248" s="2"/>
      <c r="F12248" s="2"/>
      <c r="G12248" s="2"/>
      <c r="H12248" s="2"/>
      <c r="I12248" s="2"/>
    </row>
    <row r="12249" spans="1:9">
      <c r="A12249" s="2">
        <v>278040</v>
      </c>
      <c r="B12249" s="2" t="s">
        <v>65</v>
      </c>
      <c r="C12249" s="2">
        <v>0.04</v>
      </c>
      <c r="D12249" s="2">
        <v>100.02</v>
      </c>
      <c r="E12249" s="2">
        <v>4</v>
      </c>
      <c r="F12249" s="2">
        <v>5943.0400000000445</v>
      </c>
      <c r="G12249" s="2">
        <v>100.02</v>
      </c>
      <c r="H12249" s="2">
        <v>4</v>
      </c>
      <c r="I12249" s="2">
        <v>5866.7900000000427</v>
      </c>
    </row>
    <row r="12250" spans="1:9">
      <c r="A12250" s="2">
        <v>278040</v>
      </c>
      <c r="B12250" s="2" t="s">
        <v>66</v>
      </c>
      <c r="C12250" s="2">
        <v>0.1</v>
      </c>
      <c r="D12250" s="2">
        <v>100.02</v>
      </c>
      <c r="E12250" s="2">
        <v>10.01</v>
      </c>
      <c r="F12250" s="2">
        <v>14848.60000000006</v>
      </c>
      <c r="G12250" s="2">
        <v>100.02</v>
      </c>
      <c r="H12250" s="2">
        <v>10.01</v>
      </c>
      <c r="I12250" s="2">
        <v>14658.549999999981</v>
      </c>
    </row>
    <row r="12251" spans="1:9">
      <c r="A12251" s="2">
        <v>278040</v>
      </c>
      <c r="B12251" s="2" t="s">
        <v>67</v>
      </c>
      <c r="C12251" s="2">
        <v>0.125</v>
      </c>
      <c r="D12251" s="2">
        <v>103.42</v>
      </c>
      <c r="E12251" s="2">
        <v>12.93</v>
      </c>
      <c r="F12251" s="2">
        <v>19236.890000000021</v>
      </c>
      <c r="G12251" s="2">
        <v>103.42</v>
      </c>
      <c r="H12251" s="2">
        <v>12.93</v>
      </c>
      <c r="I12251" s="2">
        <v>18991.849999999933</v>
      </c>
    </row>
    <row r="12252" spans="1:9">
      <c r="A12252" s="2">
        <v>278040</v>
      </c>
      <c r="B12252" s="2" t="s">
        <v>68</v>
      </c>
      <c r="C12252" s="2">
        <v>0.125</v>
      </c>
      <c r="D12252" s="2">
        <v>105.92</v>
      </c>
      <c r="E12252" s="2">
        <v>13.24</v>
      </c>
      <c r="F12252" s="2">
        <v>19730.300000000181</v>
      </c>
      <c r="G12252" s="2">
        <v>105.92</v>
      </c>
      <c r="H12252" s="2">
        <v>13.24</v>
      </c>
      <c r="I12252" s="2">
        <v>19478.80000000017</v>
      </c>
    </row>
    <row r="12253" spans="1:9">
      <c r="A12253" s="2">
        <v>278040</v>
      </c>
      <c r="B12253" s="2" t="s">
        <v>69</v>
      </c>
      <c r="C12253" s="2">
        <v>0.1</v>
      </c>
      <c r="D12253" s="2">
        <v>107.92</v>
      </c>
      <c r="E12253" s="2">
        <v>10.79</v>
      </c>
      <c r="F12253" s="2">
        <v>16097.660000000147</v>
      </c>
      <c r="G12253" s="2">
        <v>107.92</v>
      </c>
      <c r="H12253" s="2">
        <v>10.79</v>
      </c>
      <c r="I12253" s="2">
        <v>15891.450000000117</v>
      </c>
    </row>
    <row r="12254" spans="1:9">
      <c r="A12254" s="2">
        <v>278040</v>
      </c>
      <c r="B12254" s="2" t="s">
        <v>70</v>
      </c>
      <c r="C12254" s="2">
        <v>0.1</v>
      </c>
      <c r="D12254" s="2">
        <v>109.92</v>
      </c>
      <c r="E12254" s="2">
        <v>11</v>
      </c>
      <c r="F12254" s="2">
        <v>18159.840000000011</v>
      </c>
      <c r="G12254" s="2">
        <v>109.92</v>
      </c>
      <c r="H12254" s="2">
        <v>11</v>
      </c>
      <c r="I12254" s="2">
        <v>17565.869999999966</v>
      </c>
    </row>
    <row r="12255" spans="1:9">
      <c r="A12255" s="2"/>
      <c r="B12255" s="2"/>
      <c r="C12255" s="2"/>
      <c r="D12255" s="2"/>
      <c r="E12255" s="2"/>
      <c r="F12255" s="2"/>
      <c r="G12255" s="2"/>
      <c r="H12255" s="2"/>
      <c r="I12255" s="2"/>
    </row>
    <row r="12256" spans="1:9">
      <c r="A12256" s="2">
        <v>278050</v>
      </c>
      <c r="B12256" s="2" t="s">
        <v>65</v>
      </c>
      <c r="C12256" s="2">
        <v>0.04</v>
      </c>
      <c r="D12256" s="2">
        <v>95.02</v>
      </c>
      <c r="E12256" s="2">
        <v>3.8</v>
      </c>
      <c r="F12256" s="2">
        <v>5946.8400000000447</v>
      </c>
      <c r="G12256" s="2">
        <v>95.02</v>
      </c>
      <c r="H12256" s="2">
        <v>3.8</v>
      </c>
      <c r="I12256" s="2">
        <v>5870.5900000000429</v>
      </c>
    </row>
    <row r="12257" spans="1:9">
      <c r="A12257" s="2">
        <v>278050</v>
      </c>
      <c r="B12257" s="2" t="s">
        <v>66</v>
      </c>
      <c r="C12257" s="2">
        <v>0.1</v>
      </c>
      <c r="D12257" s="2">
        <v>95.02</v>
      </c>
      <c r="E12257" s="2">
        <v>9.51</v>
      </c>
      <c r="F12257" s="2">
        <v>14858.110000000061</v>
      </c>
      <c r="G12257" s="2">
        <v>95.02</v>
      </c>
      <c r="H12257" s="2">
        <v>9.5</v>
      </c>
      <c r="I12257" s="2">
        <v>14668.049999999981</v>
      </c>
    </row>
    <row r="12258" spans="1:9">
      <c r="A12258" s="2">
        <v>278050</v>
      </c>
      <c r="B12258" s="2" t="s">
        <v>67</v>
      </c>
      <c r="C12258" s="2">
        <v>0.125</v>
      </c>
      <c r="D12258" s="2">
        <v>98.42</v>
      </c>
      <c r="E12258" s="2">
        <v>12.3</v>
      </c>
      <c r="F12258" s="2">
        <v>19249.190000000021</v>
      </c>
      <c r="G12258" s="2">
        <v>98.42</v>
      </c>
      <c r="H12258" s="2">
        <v>12.3</v>
      </c>
      <c r="I12258" s="2">
        <v>19004.149999999932</v>
      </c>
    </row>
    <row r="12259" spans="1:9">
      <c r="A12259" s="2">
        <v>278050</v>
      </c>
      <c r="B12259" s="2" t="s">
        <v>68</v>
      </c>
      <c r="C12259" s="2">
        <v>0.125</v>
      </c>
      <c r="D12259" s="2">
        <v>100.92</v>
      </c>
      <c r="E12259" s="2">
        <v>12.61</v>
      </c>
      <c r="F12259" s="2">
        <v>19742.910000000182</v>
      </c>
      <c r="G12259" s="2">
        <v>100.92</v>
      </c>
      <c r="H12259" s="2">
        <v>12.61</v>
      </c>
      <c r="I12259" s="2">
        <v>19491.410000000171</v>
      </c>
    </row>
    <row r="12260" spans="1:9">
      <c r="A12260" s="2">
        <v>278050</v>
      </c>
      <c r="B12260" s="2" t="s">
        <v>69</v>
      </c>
      <c r="C12260" s="2">
        <v>0.1</v>
      </c>
      <c r="D12260" s="2">
        <v>102.92</v>
      </c>
      <c r="E12260" s="2">
        <v>10.29</v>
      </c>
      <c r="F12260" s="2">
        <v>16107.950000000148</v>
      </c>
      <c r="G12260" s="2">
        <v>102.92</v>
      </c>
      <c r="H12260" s="2">
        <v>10.29</v>
      </c>
      <c r="I12260" s="2">
        <v>15901.740000000118</v>
      </c>
    </row>
    <row r="12261" spans="1:9">
      <c r="A12261" s="2">
        <v>278050</v>
      </c>
      <c r="B12261" s="2" t="s">
        <v>70</v>
      </c>
      <c r="C12261" s="2">
        <v>0.1</v>
      </c>
      <c r="D12261" s="2">
        <v>104.92</v>
      </c>
      <c r="E12261" s="2">
        <v>10.5</v>
      </c>
      <c r="F12261" s="2">
        <v>18170.340000000011</v>
      </c>
      <c r="G12261" s="2">
        <v>104.92</v>
      </c>
      <c r="H12261" s="2">
        <v>10.49</v>
      </c>
      <c r="I12261" s="2">
        <v>17576.359999999968</v>
      </c>
    </row>
    <row r="12262" spans="1:9">
      <c r="A12262" s="2"/>
      <c r="B12262" s="2"/>
      <c r="C12262" s="2"/>
      <c r="D12262" s="2"/>
      <c r="E12262" s="2"/>
      <c r="F12262" s="2"/>
      <c r="G12262" s="2"/>
      <c r="H12262" s="2"/>
      <c r="I12262" s="2"/>
    </row>
    <row r="12263" spans="1:9">
      <c r="A12263" s="2">
        <v>278060</v>
      </c>
      <c r="B12263" s="2" t="s">
        <v>65</v>
      </c>
      <c r="C12263" s="2">
        <v>0.04</v>
      </c>
      <c r="D12263" s="2">
        <v>91.27</v>
      </c>
      <c r="E12263" s="2">
        <v>3.65</v>
      </c>
      <c r="F12263" s="2">
        <v>5950.4900000000443</v>
      </c>
      <c r="G12263" s="2">
        <v>91.27</v>
      </c>
      <c r="H12263" s="2">
        <v>3.65</v>
      </c>
      <c r="I12263" s="2">
        <v>5874.2400000000425</v>
      </c>
    </row>
    <row r="12264" spans="1:9">
      <c r="A12264" s="2">
        <v>278060</v>
      </c>
      <c r="B12264" s="2" t="s">
        <v>66</v>
      </c>
      <c r="C12264" s="2">
        <v>0.1</v>
      </c>
      <c r="D12264" s="2">
        <v>91.27</v>
      </c>
      <c r="E12264" s="2">
        <v>9.1300000000000008</v>
      </c>
      <c r="F12264" s="2">
        <v>14867.24000000006</v>
      </c>
      <c r="G12264" s="2">
        <v>91.27</v>
      </c>
      <c r="H12264" s="2">
        <v>9.1300000000000008</v>
      </c>
      <c r="I12264" s="2">
        <v>14677.17999999998</v>
      </c>
    </row>
    <row r="12265" spans="1:9">
      <c r="A12265" s="2">
        <v>278060</v>
      </c>
      <c r="B12265" s="2" t="s">
        <v>67</v>
      </c>
      <c r="C12265" s="2">
        <v>0.125</v>
      </c>
      <c r="D12265" s="2">
        <v>94.67</v>
      </c>
      <c r="E12265" s="2">
        <v>11.83</v>
      </c>
      <c r="F12265" s="2">
        <v>19261.020000000022</v>
      </c>
      <c r="G12265" s="2">
        <v>94.67</v>
      </c>
      <c r="H12265" s="2">
        <v>11.83</v>
      </c>
      <c r="I12265" s="2">
        <v>19015.979999999934</v>
      </c>
    </row>
    <row r="12266" spans="1:9">
      <c r="A12266" s="2">
        <v>278060</v>
      </c>
      <c r="B12266" s="2" t="s">
        <v>68</v>
      </c>
      <c r="C12266" s="2">
        <v>0.125</v>
      </c>
      <c r="D12266" s="2">
        <v>97.17</v>
      </c>
      <c r="E12266" s="2">
        <v>12.15</v>
      </c>
      <c r="F12266" s="2">
        <v>19755.060000000183</v>
      </c>
      <c r="G12266" s="2">
        <v>97.17</v>
      </c>
      <c r="H12266" s="2">
        <v>12.15</v>
      </c>
      <c r="I12266" s="2">
        <v>19503.560000000172</v>
      </c>
    </row>
    <row r="12267" spans="1:9">
      <c r="A12267" s="2">
        <v>278060</v>
      </c>
      <c r="B12267" s="2" t="s">
        <v>69</v>
      </c>
      <c r="C12267" s="2">
        <v>0.1</v>
      </c>
      <c r="D12267" s="2">
        <v>99.17</v>
      </c>
      <c r="E12267" s="2">
        <v>9.91</v>
      </c>
      <c r="F12267" s="2">
        <v>16117.860000000148</v>
      </c>
      <c r="G12267" s="2">
        <v>99.17</v>
      </c>
      <c r="H12267" s="2">
        <v>9.91</v>
      </c>
      <c r="I12267" s="2">
        <v>15911.650000000118</v>
      </c>
    </row>
    <row r="12268" spans="1:9">
      <c r="A12268" s="2">
        <v>278060</v>
      </c>
      <c r="B12268" s="2" t="s">
        <v>70</v>
      </c>
      <c r="C12268" s="2">
        <v>0.1</v>
      </c>
      <c r="D12268" s="2">
        <v>101.17</v>
      </c>
      <c r="E12268" s="2">
        <v>10.119999999999999</v>
      </c>
      <c r="F12268" s="2">
        <v>18180.46000000001</v>
      </c>
      <c r="G12268" s="2">
        <v>101.17</v>
      </c>
      <c r="H12268" s="2">
        <v>10.119999999999999</v>
      </c>
      <c r="I12268" s="2">
        <v>17586.479999999967</v>
      </c>
    </row>
    <row r="12269" spans="1:9">
      <c r="A12269" s="2"/>
      <c r="B12269" s="2"/>
      <c r="C12269" s="2"/>
      <c r="D12269" s="2"/>
      <c r="E12269" s="2"/>
      <c r="F12269" s="2"/>
      <c r="G12269" s="2"/>
      <c r="H12269" s="2"/>
      <c r="I12269" s="2"/>
    </row>
    <row r="12270" spans="1:9">
      <c r="A12270" s="2">
        <v>278070</v>
      </c>
      <c r="B12270" s="2" t="s">
        <v>65</v>
      </c>
      <c r="C12270" s="2">
        <v>0.04</v>
      </c>
      <c r="D12270" s="2">
        <v>90.02</v>
      </c>
      <c r="E12270" s="2">
        <v>3.6</v>
      </c>
      <c r="F12270" s="2">
        <v>5954.0900000000447</v>
      </c>
      <c r="G12270" s="2">
        <v>90.02</v>
      </c>
      <c r="H12270" s="2">
        <v>3.6</v>
      </c>
      <c r="I12270" s="2">
        <v>5877.8400000000429</v>
      </c>
    </row>
    <row r="12271" spans="1:9">
      <c r="A12271" s="2">
        <v>278070</v>
      </c>
      <c r="B12271" s="2" t="s">
        <v>66</v>
      </c>
      <c r="C12271" s="2">
        <v>0.1</v>
      </c>
      <c r="D12271" s="2">
        <v>90.02</v>
      </c>
      <c r="E12271" s="2">
        <v>9</v>
      </c>
      <c r="F12271" s="2">
        <v>14876.24000000006</v>
      </c>
      <c r="G12271" s="2">
        <v>90.02</v>
      </c>
      <c r="H12271" s="2">
        <v>9</v>
      </c>
      <c r="I12271" s="2">
        <v>14686.17999999998</v>
      </c>
    </row>
    <row r="12272" spans="1:9">
      <c r="A12272" s="2">
        <v>278070</v>
      </c>
      <c r="B12272" s="2" t="s">
        <v>67</v>
      </c>
      <c r="C12272" s="2">
        <v>0.125</v>
      </c>
      <c r="D12272" s="2">
        <v>93.42</v>
      </c>
      <c r="E12272" s="2">
        <v>11.68</v>
      </c>
      <c r="F12272" s="2">
        <v>19272.700000000023</v>
      </c>
      <c r="G12272" s="2">
        <v>93.42</v>
      </c>
      <c r="H12272" s="2">
        <v>11.68</v>
      </c>
      <c r="I12272" s="2">
        <v>19027.659999999934</v>
      </c>
    </row>
    <row r="12273" spans="1:9">
      <c r="A12273" s="2">
        <v>278070</v>
      </c>
      <c r="B12273" s="2" t="s">
        <v>68</v>
      </c>
      <c r="C12273" s="2">
        <v>0.125</v>
      </c>
      <c r="D12273" s="2">
        <v>95.92</v>
      </c>
      <c r="E12273" s="2">
        <v>11.99</v>
      </c>
      <c r="F12273" s="2">
        <v>19767.050000000185</v>
      </c>
      <c r="G12273" s="2">
        <v>95.92</v>
      </c>
      <c r="H12273" s="2">
        <v>11.99</v>
      </c>
      <c r="I12273" s="2">
        <v>19515.550000000174</v>
      </c>
    </row>
    <row r="12274" spans="1:9">
      <c r="A12274" s="2">
        <v>278070</v>
      </c>
      <c r="B12274" s="2" t="s">
        <v>69</v>
      </c>
      <c r="C12274" s="2">
        <v>0.1</v>
      </c>
      <c r="D12274" s="2">
        <v>97.92</v>
      </c>
      <c r="E12274" s="2">
        <v>9.7899999999999991</v>
      </c>
      <c r="F12274" s="2">
        <v>16127.650000000149</v>
      </c>
      <c r="G12274" s="2">
        <v>97.92</v>
      </c>
      <c r="H12274" s="2">
        <v>9.7899999999999991</v>
      </c>
      <c r="I12274" s="2">
        <v>15921.440000000119</v>
      </c>
    </row>
    <row r="12275" spans="1:9">
      <c r="A12275" s="2">
        <v>278070</v>
      </c>
      <c r="B12275" s="2" t="s">
        <v>70</v>
      </c>
      <c r="C12275" s="2">
        <v>0.1</v>
      </c>
      <c r="D12275" s="2">
        <v>99.92</v>
      </c>
      <c r="E12275" s="2">
        <v>9.99</v>
      </c>
      <c r="F12275" s="2">
        <v>18190.450000000012</v>
      </c>
      <c r="G12275" s="2">
        <v>99.92</v>
      </c>
      <c r="H12275" s="2">
        <v>9.99</v>
      </c>
      <c r="I12275" s="2">
        <v>17596.469999999968</v>
      </c>
    </row>
    <row r="12276" spans="1:9">
      <c r="A12276" s="2"/>
      <c r="B12276" s="2"/>
      <c r="C12276" s="2"/>
      <c r="D12276" s="2"/>
      <c r="E12276" s="2"/>
      <c r="F12276" s="2"/>
      <c r="G12276" s="2"/>
      <c r="H12276" s="2"/>
      <c r="I12276" s="2"/>
    </row>
    <row r="12277" spans="1:9">
      <c r="A12277" s="2">
        <v>278080</v>
      </c>
      <c r="B12277" s="2" t="s">
        <v>65</v>
      </c>
      <c r="C12277" s="2">
        <v>0.04</v>
      </c>
      <c r="D12277" s="2">
        <v>90.02</v>
      </c>
      <c r="E12277" s="2">
        <v>3.6</v>
      </c>
      <c r="F12277" s="2">
        <v>5957.6900000000451</v>
      </c>
      <c r="G12277" s="2">
        <v>90.02</v>
      </c>
      <c r="H12277" s="2">
        <v>3.6</v>
      </c>
      <c r="I12277" s="2">
        <v>5881.4400000000433</v>
      </c>
    </row>
    <row r="12278" spans="1:9">
      <c r="A12278" s="2">
        <v>278080</v>
      </c>
      <c r="B12278" s="2" t="s">
        <v>66</v>
      </c>
      <c r="C12278" s="2">
        <v>0.1</v>
      </c>
      <c r="D12278" s="2">
        <v>90.02</v>
      </c>
      <c r="E12278" s="2">
        <v>9</v>
      </c>
      <c r="F12278" s="2">
        <v>14885.24000000006</v>
      </c>
      <c r="G12278" s="2">
        <v>90.02</v>
      </c>
      <c r="H12278" s="2">
        <v>9</v>
      </c>
      <c r="I12278" s="2">
        <v>14695.17999999998</v>
      </c>
    </row>
    <row r="12279" spans="1:9">
      <c r="A12279" s="2">
        <v>278080</v>
      </c>
      <c r="B12279" s="2" t="s">
        <v>67</v>
      </c>
      <c r="C12279" s="2">
        <v>0.125</v>
      </c>
      <c r="D12279" s="2">
        <v>93.42</v>
      </c>
      <c r="E12279" s="2">
        <v>11.68</v>
      </c>
      <c r="F12279" s="2">
        <v>19284.380000000023</v>
      </c>
      <c r="G12279" s="2">
        <v>93.42</v>
      </c>
      <c r="H12279" s="2">
        <v>11.68</v>
      </c>
      <c r="I12279" s="2">
        <v>19039.339999999935</v>
      </c>
    </row>
    <row r="12280" spans="1:9">
      <c r="A12280" s="2">
        <v>278080</v>
      </c>
      <c r="B12280" s="2" t="s">
        <v>68</v>
      </c>
      <c r="C12280" s="2">
        <v>0.125</v>
      </c>
      <c r="D12280" s="2">
        <v>95.92</v>
      </c>
      <c r="E12280" s="2">
        <v>11.99</v>
      </c>
      <c r="F12280" s="2">
        <v>19779.040000000186</v>
      </c>
      <c r="G12280" s="2">
        <v>95.92</v>
      </c>
      <c r="H12280" s="2">
        <v>11.99</v>
      </c>
      <c r="I12280" s="2">
        <v>19527.540000000175</v>
      </c>
    </row>
    <row r="12281" spans="1:9">
      <c r="A12281" s="2">
        <v>278080</v>
      </c>
      <c r="B12281" s="2" t="s">
        <v>69</v>
      </c>
      <c r="C12281" s="2">
        <v>0.1</v>
      </c>
      <c r="D12281" s="2">
        <v>97.92</v>
      </c>
      <c r="E12281" s="2">
        <v>9.7899999999999991</v>
      </c>
      <c r="F12281" s="2">
        <v>16137.44000000015</v>
      </c>
      <c r="G12281" s="2">
        <v>97.92</v>
      </c>
      <c r="H12281" s="2">
        <v>9.7899999999999991</v>
      </c>
      <c r="I12281" s="2">
        <v>15931.23000000012</v>
      </c>
    </row>
    <row r="12282" spans="1:9">
      <c r="A12282" s="2">
        <v>278080</v>
      </c>
      <c r="B12282" s="2" t="s">
        <v>70</v>
      </c>
      <c r="C12282" s="2">
        <v>0.1</v>
      </c>
      <c r="D12282" s="2">
        <v>99.92</v>
      </c>
      <c r="E12282" s="2">
        <v>9.99</v>
      </c>
      <c r="F12282" s="2">
        <v>18200.440000000013</v>
      </c>
      <c r="G12282" s="2">
        <v>99.92</v>
      </c>
      <c r="H12282" s="2">
        <v>9.99</v>
      </c>
      <c r="I12282" s="2">
        <v>17606.45999999997</v>
      </c>
    </row>
    <row r="12283" spans="1:9">
      <c r="A12283" s="2"/>
      <c r="B12283" s="2"/>
      <c r="C12283" s="2"/>
      <c r="D12283" s="2"/>
      <c r="E12283" s="2"/>
      <c r="F12283" s="2"/>
      <c r="G12283" s="2"/>
      <c r="H12283" s="2"/>
      <c r="I12283" s="2"/>
    </row>
    <row r="12284" spans="1:9">
      <c r="A12284" s="2">
        <v>278090</v>
      </c>
      <c r="B12284" s="2" t="s">
        <v>65</v>
      </c>
      <c r="C12284" s="2">
        <v>0.04</v>
      </c>
      <c r="D12284" s="2">
        <v>90.02</v>
      </c>
      <c r="E12284" s="2">
        <v>3.6</v>
      </c>
      <c r="F12284" s="2">
        <v>5961.2900000000454</v>
      </c>
      <c r="G12284" s="2">
        <v>90.02</v>
      </c>
      <c r="H12284" s="2">
        <v>3.6</v>
      </c>
      <c r="I12284" s="2">
        <v>5885.0400000000436</v>
      </c>
    </row>
    <row r="12285" spans="1:9">
      <c r="A12285" s="2">
        <v>278090</v>
      </c>
      <c r="B12285" s="2" t="s">
        <v>66</v>
      </c>
      <c r="C12285" s="2">
        <v>0.1</v>
      </c>
      <c r="D12285" s="2">
        <v>90.02</v>
      </c>
      <c r="E12285" s="2">
        <v>9</v>
      </c>
      <c r="F12285" s="2">
        <v>14894.24000000006</v>
      </c>
      <c r="G12285" s="2">
        <v>90.02</v>
      </c>
      <c r="H12285" s="2">
        <v>9</v>
      </c>
      <c r="I12285" s="2">
        <v>14704.17999999998</v>
      </c>
    </row>
    <row r="12286" spans="1:9">
      <c r="A12286" s="2">
        <v>278090</v>
      </c>
      <c r="B12286" s="2" t="s">
        <v>67</v>
      </c>
      <c r="C12286" s="2">
        <v>0.125</v>
      </c>
      <c r="D12286" s="2">
        <v>93.42</v>
      </c>
      <c r="E12286" s="2">
        <v>11.68</v>
      </c>
      <c r="F12286" s="2">
        <v>19296.060000000023</v>
      </c>
      <c r="G12286" s="2">
        <v>93.42</v>
      </c>
      <c r="H12286" s="2">
        <v>11.68</v>
      </c>
      <c r="I12286" s="2">
        <v>19051.019999999935</v>
      </c>
    </row>
    <row r="12287" spans="1:9">
      <c r="A12287" s="2">
        <v>278090</v>
      </c>
      <c r="B12287" s="2" t="s">
        <v>68</v>
      </c>
      <c r="C12287" s="2">
        <v>0.125</v>
      </c>
      <c r="D12287" s="2">
        <v>95.92</v>
      </c>
      <c r="E12287" s="2">
        <v>11.99</v>
      </c>
      <c r="F12287" s="2">
        <v>19791.030000000188</v>
      </c>
      <c r="G12287" s="2">
        <v>95.92</v>
      </c>
      <c r="H12287" s="2">
        <v>11.99</v>
      </c>
      <c r="I12287" s="2">
        <v>19539.530000000177</v>
      </c>
    </row>
    <row r="12288" spans="1:9">
      <c r="A12288" s="2">
        <v>278090</v>
      </c>
      <c r="B12288" s="2" t="s">
        <v>69</v>
      </c>
      <c r="C12288" s="2">
        <v>0.1</v>
      </c>
      <c r="D12288" s="2">
        <v>97.92</v>
      </c>
      <c r="E12288" s="2">
        <v>9.7899999999999991</v>
      </c>
      <c r="F12288" s="2">
        <v>16147.230000000151</v>
      </c>
      <c r="G12288" s="2">
        <v>97.92</v>
      </c>
      <c r="H12288" s="2">
        <v>9.7899999999999991</v>
      </c>
      <c r="I12288" s="2">
        <v>15941.02000000012</v>
      </c>
    </row>
    <row r="12289" spans="1:9">
      <c r="A12289" s="2">
        <v>278090</v>
      </c>
      <c r="B12289" s="2" t="s">
        <v>70</v>
      </c>
      <c r="C12289" s="2">
        <v>0.1</v>
      </c>
      <c r="D12289" s="2">
        <v>99.92</v>
      </c>
      <c r="E12289" s="2">
        <v>9.99</v>
      </c>
      <c r="F12289" s="2">
        <v>18210.430000000015</v>
      </c>
      <c r="G12289" s="2">
        <v>99.92</v>
      </c>
      <c r="H12289" s="2">
        <v>9.99</v>
      </c>
      <c r="I12289" s="2">
        <v>17616.449999999972</v>
      </c>
    </row>
    <row r="12290" spans="1:9">
      <c r="A12290" s="2"/>
      <c r="B12290" s="2"/>
      <c r="C12290" s="2"/>
      <c r="D12290" s="2"/>
      <c r="E12290" s="2"/>
      <c r="F12290" s="2"/>
      <c r="G12290" s="2"/>
      <c r="H12290" s="2"/>
      <c r="I12290" s="2"/>
    </row>
    <row r="12291" spans="1:9">
      <c r="A12291" s="2">
        <v>278100</v>
      </c>
      <c r="B12291" s="2" t="s">
        <v>65</v>
      </c>
      <c r="C12291" s="2">
        <v>0.04</v>
      </c>
      <c r="D12291" s="2">
        <v>90.02</v>
      </c>
      <c r="E12291" s="2">
        <v>3.6</v>
      </c>
      <c r="F12291" s="2">
        <v>5964.8900000000458</v>
      </c>
      <c r="G12291" s="2">
        <v>90.02</v>
      </c>
      <c r="H12291" s="2">
        <v>3.6</v>
      </c>
      <c r="I12291" s="2">
        <v>5888.640000000044</v>
      </c>
    </row>
    <row r="12292" spans="1:9">
      <c r="A12292" s="2">
        <v>278100</v>
      </c>
      <c r="B12292" s="2" t="s">
        <v>66</v>
      </c>
      <c r="C12292" s="2">
        <v>0.1</v>
      </c>
      <c r="D12292" s="2">
        <v>90.02</v>
      </c>
      <c r="E12292" s="2">
        <v>9</v>
      </c>
      <c r="F12292" s="2">
        <v>14903.24000000006</v>
      </c>
      <c r="G12292" s="2">
        <v>90.02</v>
      </c>
      <c r="H12292" s="2">
        <v>9</v>
      </c>
      <c r="I12292" s="2">
        <v>14713.17999999998</v>
      </c>
    </row>
    <row r="12293" spans="1:9">
      <c r="A12293" s="2">
        <v>278100</v>
      </c>
      <c r="B12293" s="2" t="s">
        <v>67</v>
      </c>
      <c r="C12293" s="2">
        <v>0.125</v>
      </c>
      <c r="D12293" s="2">
        <v>93.42</v>
      </c>
      <c r="E12293" s="2">
        <v>11.68</v>
      </c>
      <c r="F12293" s="2">
        <v>19307.740000000023</v>
      </c>
      <c r="G12293" s="2">
        <v>93.42</v>
      </c>
      <c r="H12293" s="2">
        <v>11.68</v>
      </c>
      <c r="I12293" s="2">
        <v>19062.699999999935</v>
      </c>
    </row>
    <row r="12294" spans="1:9">
      <c r="A12294" s="2">
        <v>278100</v>
      </c>
      <c r="B12294" s="2" t="s">
        <v>68</v>
      </c>
      <c r="C12294" s="2">
        <v>0.125</v>
      </c>
      <c r="D12294" s="2">
        <v>95.92</v>
      </c>
      <c r="E12294" s="2">
        <v>11.99</v>
      </c>
      <c r="F12294" s="2">
        <v>19803.02000000019</v>
      </c>
      <c r="G12294" s="2">
        <v>95.92</v>
      </c>
      <c r="H12294" s="2">
        <v>11.99</v>
      </c>
      <c r="I12294" s="2">
        <v>19551.520000000179</v>
      </c>
    </row>
    <row r="12295" spans="1:9">
      <c r="A12295" s="2">
        <v>278100</v>
      </c>
      <c r="B12295" s="2" t="s">
        <v>69</v>
      </c>
      <c r="C12295" s="2">
        <v>0.1</v>
      </c>
      <c r="D12295" s="2">
        <v>97.92</v>
      </c>
      <c r="E12295" s="2">
        <v>9.7899999999999991</v>
      </c>
      <c r="F12295" s="2">
        <v>16157.020000000151</v>
      </c>
      <c r="G12295" s="2">
        <v>97.92</v>
      </c>
      <c r="H12295" s="2">
        <v>9.7899999999999991</v>
      </c>
      <c r="I12295" s="2">
        <v>15950.810000000121</v>
      </c>
    </row>
    <row r="12296" spans="1:9">
      <c r="A12296" s="2">
        <v>278100</v>
      </c>
      <c r="B12296" s="2" t="s">
        <v>70</v>
      </c>
      <c r="C12296" s="2">
        <v>0.1</v>
      </c>
      <c r="D12296" s="2">
        <v>99.92</v>
      </c>
      <c r="E12296" s="2">
        <v>9.99</v>
      </c>
      <c r="F12296" s="2">
        <v>18220.420000000016</v>
      </c>
      <c r="G12296" s="2">
        <v>99.92</v>
      </c>
      <c r="H12296" s="2">
        <v>9.99</v>
      </c>
      <c r="I12296" s="2">
        <v>17626.439999999973</v>
      </c>
    </row>
    <row r="12297" spans="1:9">
      <c r="A12297" s="2"/>
      <c r="B12297" s="2"/>
      <c r="C12297" s="2"/>
      <c r="D12297" s="2"/>
      <c r="E12297" s="2"/>
      <c r="F12297" s="2"/>
      <c r="G12297" s="2"/>
      <c r="H12297" s="2"/>
      <c r="I12297" s="2"/>
    </row>
    <row r="12298" spans="1:9">
      <c r="A12298" s="2">
        <v>278110</v>
      </c>
      <c r="B12298" s="2" t="s">
        <v>65</v>
      </c>
      <c r="C12298" s="2">
        <v>0.04</v>
      </c>
      <c r="D12298" s="2">
        <v>90.02</v>
      </c>
      <c r="E12298" s="2">
        <v>3.6</v>
      </c>
      <c r="F12298" s="2">
        <v>5968.4900000000462</v>
      </c>
      <c r="G12298" s="2">
        <v>90.02</v>
      </c>
      <c r="H12298" s="2">
        <v>3.6</v>
      </c>
      <c r="I12298" s="2">
        <v>5892.2400000000443</v>
      </c>
    </row>
    <row r="12299" spans="1:9">
      <c r="A12299" s="2">
        <v>278110</v>
      </c>
      <c r="B12299" s="2" t="s">
        <v>66</v>
      </c>
      <c r="C12299" s="2">
        <v>0.1</v>
      </c>
      <c r="D12299" s="2">
        <v>90.02</v>
      </c>
      <c r="E12299" s="2">
        <v>9</v>
      </c>
      <c r="F12299" s="2">
        <v>14912.24000000006</v>
      </c>
      <c r="G12299" s="2">
        <v>90.02</v>
      </c>
      <c r="H12299" s="2">
        <v>9</v>
      </c>
      <c r="I12299" s="2">
        <v>14722.17999999998</v>
      </c>
    </row>
    <row r="12300" spans="1:9">
      <c r="A12300" s="2">
        <v>278110</v>
      </c>
      <c r="B12300" s="2" t="s">
        <v>67</v>
      </c>
      <c r="C12300" s="2">
        <v>0.125</v>
      </c>
      <c r="D12300" s="2">
        <v>93.42</v>
      </c>
      <c r="E12300" s="2">
        <v>11.68</v>
      </c>
      <c r="F12300" s="2">
        <v>19319.420000000024</v>
      </c>
      <c r="G12300" s="2">
        <v>93.42</v>
      </c>
      <c r="H12300" s="2">
        <v>11.68</v>
      </c>
      <c r="I12300" s="2">
        <v>19074.379999999936</v>
      </c>
    </row>
    <row r="12301" spans="1:9">
      <c r="A12301" s="2">
        <v>278110</v>
      </c>
      <c r="B12301" s="2" t="s">
        <v>68</v>
      </c>
      <c r="C12301" s="2">
        <v>0.125</v>
      </c>
      <c r="D12301" s="2">
        <v>95.92</v>
      </c>
      <c r="E12301" s="2">
        <v>11.99</v>
      </c>
      <c r="F12301" s="2">
        <v>19815.010000000191</v>
      </c>
      <c r="G12301" s="2">
        <v>95.92</v>
      </c>
      <c r="H12301" s="2">
        <v>11.99</v>
      </c>
      <c r="I12301" s="2">
        <v>19563.51000000018</v>
      </c>
    </row>
    <row r="12302" spans="1:9">
      <c r="A12302" s="2">
        <v>278110</v>
      </c>
      <c r="B12302" s="2" t="s">
        <v>69</v>
      </c>
      <c r="C12302" s="2">
        <v>0.1</v>
      </c>
      <c r="D12302" s="2">
        <v>97.92</v>
      </c>
      <c r="E12302" s="2">
        <v>9.7899999999999991</v>
      </c>
      <c r="F12302" s="2">
        <v>16166.810000000152</v>
      </c>
      <c r="G12302" s="2">
        <v>97.92</v>
      </c>
      <c r="H12302" s="2">
        <v>9.7899999999999991</v>
      </c>
      <c r="I12302" s="2">
        <v>15960.600000000122</v>
      </c>
    </row>
    <row r="12303" spans="1:9">
      <c r="A12303" s="2">
        <v>278110</v>
      </c>
      <c r="B12303" s="2" t="s">
        <v>70</v>
      </c>
      <c r="C12303" s="2">
        <v>0.1</v>
      </c>
      <c r="D12303" s="2">
        <v>99.92</v>
      </c>
      <c r="E12303" s="2">
        <v>9.99</v>
      </c>
      <c r="F12303" s="2">
        <v>18230.410000000018</v>
      </c>
      <c r="G12303" s="2">
        <v>99.92</v>
      </c>
      <c r="H12303" s="2">
        <v>9.99</v>
      </c>
      <c r="I12303" s="2">
        <v>17636.429999999975</v>
      </c>
    </row>
    <row r="12304" spans="1:9">
      <c r="A12304" s="2"/>
      <c r="B12304" s="2"/>
      <c r="C12304" s="2"/>
      <c r="D12304" s="2"/>
      <c r="E12304" s="2"/>
      <c r="F12304" s="2"/>
      <c r="G12304" s="2"/>
      <c r="H12304" s="2"/>
      <c r="I12304" s="2"/>
    </row>
    <row r="12305" spans="1:9">
      <c r="A12305" s="2">
        <v>278120</v>
      </c>
      <c r="B12305" s="2" t="s">
        <v>65</v>
      </c>
      <c r="C12305" s="2">
        <v>0.04</v>
      </c>
      <c r="D12305" s="2">
        <v>90.02</v>
      </c>
      <c r="E12305" s="2">
        <v>3.6</v>
      </c>
      <c r="F12305" s="2">
        <v>5972.0900000000465</v>
      </c>
      <c r="G12305" s="2">
        <v>90.02</v>
      </c>
      <c r="H12305" s="2">
        <v>3.6</v>
      </c>
      <c r="I12305" s="2">
        <v>5895.8400000000447</v>
      </c>
    </row>
    <row r="12306" spans="1:9">
      <c r="A12306" s="2">
        <v>278120</v>
      </c>
      <c r="B12306" s="2" t="s">
        <v>66</v>
      </c>
      <c r="C12306" s="2">
        <v>0.1</v>
      </c>
      <c r="D12306" s="2">
        <v>90.02</v>
      </c>
      <c r="E12306" s="2">
        <v>9</v>
      </c>
      <c r="F12306" s="2">
        <v>14921.24000000006</v>
      </c>
      <c r="G12306" s="2">
        <v>90.02</v>
      </c>
      <c r="H12306" s="2">
        <v>9</v>
      </c>
      <c r="I12306" s="2">
        <v>14731.17999999998</v>
      </c>
    </row>
    <row r="12307" spans="1:9">
      <c r="A12307" s="2">
        <v>278120</v>
      </c>
      <c r="B12307" s="2" t="s">
        <v>67</v>
      </c>
      <c r="C12307" s="2">
        <v>0.125</v>
      </c>
      <c r="D12307" s="2">
        <v>93.42</v>
      </c>
      <c r="E12307" s="2">
        <v>11.68</v>
      </c>
      <c r="F12307" s="2">
        <v>19331.100000000024</v>
      </c>
      <c r="G12307" s="2">
        <v>93.42</v>
      </c>
      <c r="H12307" s="2">
        <v>11.68</v>
      </c>
      <c r="I12307" s="2">
        <v>19086.059999999936</v>
      </c>
    </row>
    <row r="12308" spans="1:9">
      <c r="A12308" s="2">
        <v>278120</v>
      </c>
      <c r="B12308" s="2" t="s">
        <v>68</v>
      </c>
      <c r="C12308" s="2">
        <v>0.125</v>
      </c>
      <c r="D12308" s="2">
        <v>95.92</v>
      </c>
      <c r="E12308" s="2">
        <v>11.99</v>
      </c>
      <c r="F12308" s="2">
        <v>19827.000000000193</v>
      </c>
      <c r="G12308" s="2">
        <v>95.92</v>
      </c>
      <c r="H12308" s="2">
        <v>11.99</v>
      </c>
      <c r="I12308" s="2">
        <v>19575.500000000182</v>
      </c>
    </row>
    <row r="12309" spans="1:9">
      <c r="A12309" s="2">
        <v>278120</v>
      </c>
      <c r="B12309" s="2" t="s">
        <v>69</v>
      </c>
      <c r="C12309" s="2">
        <v>0.1</v>
      </c>
      <c r="D12309" s="2">
        <v>97.92</v>
      </c>
      <c r="E12309" s="2">
        <v>9.7899999999999991</v>
      </c>
      <c r="F12309" s="2">
        <v>16176.600000000153</v>
      </c>
      <c r="G12309" s="2">
        <v>97.92</v>
      </c>
      <c r="H12309" s="2">
        <v>9.7899999999999991</v>
      </c>
      <c r="I12309" s="2">
        <v>15970.390000000123</v>
      </c>
    </row>
    <row r="12310" spans="1:9">
      <c r="A12310" s="2">
        <v>278120</v>
      </c>
      <c r="B12310" s="2" t="s">
        <v>70</v>
      </c>
      <c r="C12310" s="2">
        <v>0.1</v>
      </c>
      <c r="D12310" s="2">
        <v>99.92</v>
      </c>
      <c r="E12310" s="2">
        <v>9.99</v>
      </c>
      <c r="F12310" s="2">
        <v>18240.40000000002</v>
      </c>
      <c r="G12310" s="2">
        <v>99.92</v>
      </c>
      <c r="H12310" s="2">
        <v>9.99</v>
      </c>
      <c r="I12310" s="2">
        <v>17646.419999999976</v>
      </c>
    </row>
    <row r="12311" spans="1:9">
      <c r="A12311" s="2"/>
      <c r="B12311" s="2"/>
      <c r="C12311" s="2"/>
      <c r="D12311" s="2"/>
      <c r="E12311" s="2"/>
      <c r="F12311" s="2"/>
      <c r="G12311" s="2"/>
      <c r="H12311" s="2"/>
      <c r="I12311" s="2"/>
    </row>
    <row r="12312" spans="1:9">
      <c r="A12312" s="2">
        <v>278130</v>
      </c>
      <c r="B12312" s="2" t="s">
        <v>65</v>
      </c>
      <c r="C12312" s="2">
        <v>0.04</v>
      </c>
      <c r="D12312" s="2">
        <v>90.02</v>
      </c>
      <c r="E12312" s="2">
        <v>3.6</v>
      </c>
      <c r="F12312" s="2">
        <v>5975.6900000000469</v>
      </c>
      <c r="G12312" s="2">
        <v>90.02</v>
      </c>
      <c r="H12312" s="2">
        <v>3.6</v>
      </c>
      <c r="I12312" s="2">
        <v>5899.4400000000451</v>
      </c>
    </row>
    <row r="12313" spans="1:9">
      <c r="A12313" s="2">
        <v>278130</v>
      </c>
      <c r="B12313" s="2" t="s">
        <v>66</v>
      </c>
      <c r="C12313" s="2">
        <v>0.1</v>
      </c>
      <c r="D12313" s="2">
        <v>90.02</v>
      </c>
      <c r="E12313" s="2">
        <v>9</v>
      </c>
      <c r="F12313" s="2">
        <v>14930.24000000006</v>
      </c>
      <c r="G12313" s="2">
        <v>90.02</v>
      </c>
      <c r="H12313" s="2">
        <v>9</v>
      </c>
      <c r="I12313" s="2">
        <v>14740.17999999998</v>
      </c>
    </row>
    <row r="12314" spans="1:9">
      <c r="A12314" s="2">
        <v>278130</v>
      </c>
      <c r="B12314" s="2" t="s">
        <v>67</v>
      </c>
      <c r="C12314" s="2">
        <v>0.125</v>
      </c>
      <c r="D12314" s="2">
        <v>93.42</v>
      </c>
      <c r="E12314" s="2">
        <v>11.68</v>
      </c>
      <c r="F12314" s="2">
        <v>19342.780000000024</v>
      </c>
      <c r="G12314" s="2">
        <v>93.42</v>
      </c>
      <c r="H12314" s="2">
        <v>11.68</v>
      </c>
      <c r="I12314" s="2">
        <v>19097.739999999936</v>
      </c>
    </row>
    <row r="12315" spans="1:9">
      <c r="A12315" s="2">
        <v>278130</v>
      </c>
      <c r="B12315" s="2" t="s">
        <v>68</v>
      </c>
      <c r="C12315" s="2">
        <v>0.125</v>
      </c>
      <c r="D12315" s="2">
        <v>95.92</v>
      </c>
      <c r="E12315" s="2">
        <v>11.99</v>
      </c>
      <c r="F12315" s="2">
        <v>19838.990000000194</v>
      </c>
      <c r="G12315" s="2">
        <v>95.92</v>
      </c>
      <c r="H12315" s="2">
        <v>11.99</v>
      </c>
      <c r="I12315" s="2">
        <v>19587.490000000183</v>
      </c>
    </row>
    <row r="12316" spans="1:9">
      <c r="A12316" s="2">
        <v>278130</v>
      </c>
      <c r="B12316" s="2" t="s">
        <v>69</v>
      </c>
      <c r="C12316" s="2">
        <v>0.1</v>
      </c>
      <c r="D12316" s="2">
        <v>97.92</v>
      </c>
      <c r="E12316" s="2">
        <v>9.7899999999999991</v>
      </c>
      <c r="F12316" s="2">
        <v>16186.390000000154</v>
      </c>
      <c r="G12316" s="2">
        <v>97.92</v>
      </c>
      <c r="H12316" s="2">
        <v>9.7899999999999991</v>
      </c>
      <c r="I12316" s="2">
        <v>15980.180000000124</v>
      </c>
    </row>
    <row r="12317" spans="1:9">
      <c r="A12317" s="2">
        <v>278130</v>
      </c>
      <c r="B12317" s="2" t="s">
        <v>70</v>
      </c>
      <c r="C12317" s="2">
        <v>0.1</v>
      </c>
      <c r="D12317" s="2">
        <v>99.92</v>
      </c>
      <c r="E12317" s="2">
        <v>9.99</v>
      </c>
      <c r="F12317" s="2">
        <v>18250.390000000021</v>
      </c>
      <c r="G12317" s="2">
        <v>99.92</v>
      </c>
      <c r="H12317" s="2">
        <v>9.99</v>
      </c>
      <c r="I12317" s="2">
        <v>17656.409999999978</v>
      </c>
    </row>
    <row r="12318" spans="1:9">
      <c r="A12318" s="2"/>
      <c r="B12318" s="2"/>
      <c r="C12318" s="2"/>
      <c r="D12318" s="2"/>
      <c r="E12318" s="2"/>
      <c r="F12318" s="2"/>
      <c r="G12318" s="2"/>
      <c r="H12318" s="2"/>
      <c r="I12318" s="2"/>
    </row>
    <row r="12319" spans="1:9">
      <c r="A12319" s="2">
        <v>278140</v>
      </c>
      <c r="B12319" s="2" t="s">
        <v>65</v>
      </c>
      <c r="C12319" s="2">
        <v>0.04</v>
      </c>
      <c r="D12319" s="2">
        <v>90.02</v>
      </c>
      <c r="E12319" s="2">
        <v>3.6</v>
      </c>
      <c r="F12319" s="2">
        <v>5979.2900000000473</v>
      </c>
      <c r="G12319" s="2">
        <v>90.02</v>
      </c>
      <c r="H12319" s="2">
        <v>3.6</v>
      </c>
      <c r="I12319" s="2">
        <v>5903.0400000000454</v>
      </c>
    </row>
    <row r="12320" spans="1:9">
      <c r="A12320" s="2">
        <v>278140</v>
      </c>
      <c r="B12320" s="2" t="s">
        <v>66</v>
      </c>
      <c r="C12320" s="2">
        <v>0.1</v>
      </c>
      <c r="D12320" s="2">
        <v>90.02</v>
      </c>
      <c r="E12320" s="2">
        <v>9</v>
      </c>
      <c r="F12320" s="2">
        <v>14939.24000000006</v>
      </c>
      <c r="G12320" s="2">
        <v>90.02</v>
      </c>
      <c r="H12320" s="2">
        <v>9</v>
      </c>
      <c r="I12320" s="2">
        <v>14749.17999999998</v>
      </c>
    </row>
    <row r="12321" spans="1:9">
      <c r="A12321" s="2">
        <v>278140</v>
      </c>
      <c r="B12321" s="2" t="s">
        <v>67</v>
      </c>
      <c r="C12321" s="2">
        <v>0.125</v>
      </c>
      <c r="D12321" s="2">
        <v>93.42</v>
      </c>
      <c r="E12321" s="2">
        <v>11.68</v>
      </c>
      <c r="F12321" s="2">
        <v>19354.460000000025</v>
      </c>
      <c r="G12321" s="2">
        <v>93.42</v>
      </c>
      <c r="H12321" s="2">
        <v>11.68</v>
      </c>
      <c r="I12321" s="2">
        <v>19109.419999999936</v>
      </c>
    </row>
    <row r="12322" spans="1:9">
      <c r="A12322" s="2">
        <v>278140</v>
      </c>
      <c r="B12322" s="2" t="s">
        <v>68</v>
      </c>
      <c r="C12322" s="2">
        <v>0.125</v>
      </c>
      <c r="D12322" s="2">
        <v>95.92</v>
      </c>
      <c r="E12322" s="2">
        <v>11.99</v>
      </c>
      <c r="F12322" s="2">
        <v>19850.980000000196</v>
      </c>
      <c r="G12322" s="2">
        <v>95.92</v>
      </c>
      <c r="H12322" s="2">
        <v>11.99</v>
      </c>
      <c r="I12322" s="2">
        <v>19599.480000000185</v>
      </c>
    </row>
    <row r="12323" spans="1:9">
      <c r="A12323" s="2">
        <v>278140</v>
      </c>
      <c r="B12323" s="2" t="s">
        <v>69</v>
      </c>
      <c r="C12323" s="2">
        <v>0.1</v>
      </c>
      <c r="D12323" s="2">
        <v>97.92</v>
      </c>
      <c r="E12323" s="2">
        <v>9.7899999999999991</v>
      </c>
      <c r="F12323" s="2">
        <v>16196.180000000155</v>
      </c>
      <c r="G12323" s="2">
        <v>97.92</v>
      </c>
      <c r="H12323" s="2">
        <v>9.7899999999999991</v>
      </c>
      <c r="I12323" s="2">
        <v>15989.970000000125</v>
      </c>
    </row>
    <row r="12324" spans="1:9">
      <c r="A12324" s="2">
        <v>278140</v>
      </c>
      <c r="B12324" s="2" t="s">
        <v>70</v>
      </c>
      <c r="C12324" s="2">
        <v>0.1</v>
      </c>
      <c r="D12324" s="2">
        <v>99.92</v>
      </c>
      <c r="E12324" s="2">
        <v>9.99</v>
      </c>
      <c r="F12324" s="2">
        <v>18260.380000000023</v>
      </c>
      <c r="G12324" s="2">
        <v>113.77</v>
      </c>
      <c r="H12324" s="2">
        <v>11.33</v>
      </c>
      <c r="I12324" s="2">
        <v>17667.73999999998</v>
      </c>
    </row>
    <row r="12325" spans="1:9">
      <c r="A12325" s="2"/>
      <c r="B12325" s="2"/>
      <c r="C12325" s="2"/>
      <c r="D12325" s="2"/>
      <c r="E12325" s="2"/>
      <c r="F12325" s="2"/>
      <c r="G12325" s="2"/>
      <c r="H12325" s="2"/>
      <c r="I12325" s="2"/>
    </row>
    <row r="12326" spans="1:9">
      <c r="A12326" s="2">
        <v>278150</v>
      </c>
      <c r="B12326" s="2" t="s">
        <v>65</v>
      </c>
      <c r="C12326" s="2">
        <v>0.04</v>
      </c>
      <c r="D12326" s="2">
        <v>90.02</v>
      </c>
      <c r="E12326" s="2">
        <v>3.6</v>
      </c>
      <c r="F12326" s="2">
        <v>5982.8900000000476</v>
      </c>
      <c r="G12326" s="2">
        <v>90.02</v>
      </c>
      <c r="H12326" s="2">
        <v>3.6</v>
      </c>
      <c r="I12326" s="2">
        <v>5906.6400000000458</v>
      </c>
    </row>
    <row r="12327" spans="1:9">
      <c r="A12327" s="2">
        <v>278150</v>
      </c>
      <c r="B12327" s="2" t="s">
        <v>66</v>
      </c>
      <c r="C12327" s="2">
        <v>0.1</v>
      </c>
      <c r="D12327" s="2">
        <v>90.02</v>
      </c>
      <c r="E12327" s="2">
        <v>9</v>
      </c>
      <c r="F12327" s="2">
        <v>14948.24000000006</v>
      </c>
      <c r="G12327" s="2">
        <v>90.02</v>
      </c>
      <c r="H12327" s="2">
        <v>9</v>
      </c>
      <c r="I12327" s="2">
        <v>14758.17999999998</v>
      </c>
    </row>
    <row r="12328" spans="1:9">
      <c r="A12328" s="2">
        <v>278150</v>
      </c>
      <c r="B12328" s="2" t="s">
        <v>67</v>
      </c>
      <c r="C12328" s="2">
        <v>0.125</v>
      </c>
      <c r="D12328" s="2">
        <v>93.42</v>
      </c>
      <c r="E12328" s="2">
        <v>11.68</v>
      </c>
      <c r="F12328" s="2">
        <v>19366.140000000025</v>
      </c>
      <c r="G12328" s="2">
        <v>93.42</v>
      </c>
      <c r="H12328" s="2">
        <v>11.68</v>
      </c>
      <c r="I12328" s="2">
        <v>19121.099999999937</v>
      </c>
    </row>
    <row r="12329" spans="1:9">
      <c r="A12329" s="2">
        <v>278150</v>
      </c>
      <c r="B12329" s="2" t="s">
        <v>68</v>
      </c>
      <c r="C12329" s="2">
        <v>0.125</v>
      </c>
      <c r="D12329" s="2">
        <v>95.92</v>
      </c>
      <c r="E12329" s="2">
        <v>11.99</v>
      </c>
      <c r="F12329" s="2">
        <v>19862.970000000198</v>
      </c>
      <c r="G12329" s="2">
        <v>95.92</v>
      </c>
      <c r="H12329" s="2">
        <v>11.99</v>
      </c>
      <c r="I12329" s="2">
        <v>19611.470000000187</v>
      </c>
    </row>
    <row r="12330" spans="1:9">
      <c r="A12330" s="2">
        <v>278150</v>
      </c>
      <c r="B12330" s="2" t="s">
        <v>69</v>
      </c>
      <c r="C12330" s="2">
        <v>0.1</v>
      </c>
      <c r="D12330" s="2">
        <v>97.92</v>
      </c>
      <c r="E12330" s="2">
        <v>9.7899999999999991</v>
      </c>
      <c r="F12330" s="2">
        <v>16205.970000000156</v>
      </c>
      <c r="G12330" s="2">
        <v>97.92</v>
      </c>
      <c r="H12330" s="2">
        <v>9.7899999999999991</v>
      </c>
      <c r="I12330" s="2">
        <v>15999.760000000126</v>
      </c>
    </row>
    <row r="12331" spans="1:9">
      <c r="A12331" s="2">
        <v>278150</v>
      </c>
      <c r="B12331" s="2" t="s">
        <v>70</v>
      </c>
      <c r="C12331" s="2">
        <v>0.1</v>
      </c>
      <c r="D12331" s="2">
        <v>99.92</v>
      </c>
      <c r="E12331" s="2">
        <v>9.99</v>
      </c>
      <c r="F12331" s="2">
        <v>18270.370000000024</v>
      </c>
      <c r="G12331" s="2">
        <v>127.62</v>
      </c>
      <c r="H12331" s="2">
        <v>12.66</v>
      </c>
      <c r="I12331" s="2">
        <v>17680.39999999998</v>
      </c>
    </row>
    <row r="12332" spans="1:9">
      <c r="A12332" s="2"/>
      <c r="B12332" s="2"/>
      <c r="C12332" s="2"/>
      <c r="D12332" s="2"/>
      <c r="E12332" s="2"/>
      <c r="F12332" s="2"/>
      <c r="G12332" s="2"/>
      <c r="H12332" s="2"/>
      <c r="I12332" s="2"/>
    </row>
    <row r="12333" spans="1:9">
      <c r="A12333" s="2">
        <v>278160</v>
      </c>
      <c r="B12333" s="2" t="s">
        <v>65</v>
      </c>
      <c r="C12333" s="2">
        <v>0.04</v>
      </c>
      <c r="D12333" s="2">
        <v>90.02</v>
      </c>
      <c r="E12333" s="2">
        <v>3.6</v>
      </c>
      <c r="F12333" s="2">
        <v>5986.490000000048</v>
      </c>
      <c r="G12333" s="2">
        <v>90.02</v>
      </c>
      <c r="H12333" s="2">
        <v>3.6</v>
      </c>
      <c r="I12333" s="2">
        <v>5910.2400000000462</v>
      </c>
    </row>
    <row r="12334" spans="1:9">
      <c r="A12334" s="2">
        <v>278160</v>
      </c>
      <c r="B12334" s="2" t="s">
        <v>66</v>
      </c>
      <c r="C12334" s="2">
        <v>0.1</v>
      </c>
      <c r="D12334" s="2">
        <v>90.02</v>
      </c>
      <c r="E12334" s="2">
        <v>9</v>
      </c>
      <c r="F12334" s="2">
        <v>14957.24000000006</v>
      </c>
      <c r="G12334" s="2">
        <v>90.02</v>
      </c>
      <c r="H12334" s="2">
        <v>9</v>
      </c>
      <c r="I12334" s="2">
        <v>14767.17999999998</v>
      </c>
    </row>
    <row r="12335" spans="1:9">
      <c r="A12335" s="2">
        <v>278160</v>
      </c>
      <c r="B12335" s="2" t="s">
        <v>67</v>
      </c>
      <c r="C12335" s="2">
        <v>0.125</v>
      </c>
      <c r="D12335" s="2">
        <v>93.42</v>
      </c>
      <c r="E12335" s="2">
        <v>11.68</v>
      </c>
      <c r="F12335" s="2">
        <v>19377.820000000025</v>
      </c>
      <c r="G12335" s="2">
        <v>93.42</v>
      </c>
      <c r="H12335" s="2">
        <v>11.68</v>
      </c>
      <c r="I12335" s="2">
        <v>19132.779999999937</v>
      </c>
    </row>
    <row r="12336" spans="1:9">
      <c r="A12336" s="2">
        <v>278160</v>
      </c>
      <c r="B12336" s="2" t="s">
        <v>68</v>
      </c>
      <c r="C12336" s="2">
        <v>0.125</v>
      </c>
      <c r="D12336" s="2">
        <v>95.92</v>
      </c>
      <c r="E12336" s="2">
        <v>11.99</v>
      </c>
      <c r="F12336" s="2">
        <v>19874.960000000199</v>
      </c>
      <c r="G12336" s="2">
        <v>95.92</v>
      </c>
      <c r="H12336" s="2">
        <v>11.99</v>
      </c>
      <c r="I12336" s="2">
        <v>19623.460000000188</v>
      </c>
    </row>
    <row r="12337" spans="1:9">
      <c r="A12337" s="2">
        <v>278160</v>
      </c>
      <c r="B12337" s="2" t="s">
        <v>69</v>
      </c>
      <c r="C12337" s="2">
        <v>0.1</v>
      </c>
      <c r="D12337" s="2">
        <v>97.92</v>
      </c>
      <c r="E12337" s="2">
        <v>9.7899999999999991</v>
      </c>
      <c r="F12337" s="2">
        <v>16215.760000000157</v>
      </c>
      <c r="G12337" s="2">
        <v>97.92</v>
      </c>
      <c r="H12337" s="2">
        <v>9.7899999999999991</v>
      </c>
      <c r="I12337" s="2">
        <v>16009.550000000127</v>
      </c>
    </row>
    <row r="12338" spans="1:9">
      <c r="A12338" s="2">
        <v>278160</v>
      </c>
      <c r="B12338" s="2" t="s">
        <v>70</v>
      </c>
      <c r="C12338" s="2">
        <v>0.1</v>
      </c>
      <c r="D12338" s="2">
        <v>99.92</v>
      </c>
      <c r="E12338" s="2">
        <v>9.99</v>
      </c>
      <c r="F12338" s="2">
        <v>18280.360000000026</v>
      </c>
      <c r="G12338" s="2">
        <v>127.62</v>
      </c>
      <c r="H12338" s="2">
        <v>12.66</v>
      </c>
      <c r="I12338" s="2">
        <v>17693.059999999979</v>
      </c>
    </row>
    <row r="12339" spans="1:9">
      <c r="A12339" s="2"/>
      <c r="B12339" s="2"/>
      <c r="C12339" s="2"/>
      <c r="D12339" s="2"/>
      <c r="E12339" s="2"/>
      <c r="F12339" s="2"/>
      <c r="G12339" s="2"/>
      <c r="H12339" s="2"/>
      <c r="I12339" s="2"/>
    </row>
    <row r="12340" spans="1:9">
      <c r="A12340" s="2">
        <v>278170</v>
      </c>
      <c r="B12340" s="2" t="s">
        <v>65</v>
      </c>
      <c r="C12340" s="2">
        <v>0.04</v>
      </c>
      <c r="D12340" s="2">
        <v>90.02</v>
      </c>
      <c r="E12340" s="2">
        <v>3.6</v>
      </c>
      <c r="F12340" s="2">
        <v>5990.0900000000483</v>
      </c>
      <c r="G12340" s="2">
        <v>90.02</v>
      </c>
      <c r="H12340" s="2">
        <v>3.6</v>
      </c>
      <c r="I12340" s="2">
        <v>5913.8400000000465</v>
      </c>
    </row>
    <row r="12341" spans="1:9">
      <c r="A12341" s="2">
        <v>278170</v>
      </c>
      <c r="B12341" s="2" t="s">
        <v>66</v>
      </c>
      <c r="C12341" s="2">
        <v>0.1</v>
      </c>
      <c r="D12341" s="2">
        <v>90.02</v>
      </c>
      <c r="E12341" s="2">
        <v>9</v>
      </c>
      <c r="F12341" s="2">
        <v>14966.24000000006</v>
      </c>
      <c r="G12341" s="2">
        <v>90.02</v>
      </c>
      <c r="H12341" s="2">
        <v>9</v>
      </c>
      <c r="I12341" s="2">
        <v>14776.17999999998</v>
      </c>
    </row>
    <row r="12342" spans="1:9">
      <c r="A12342" s="2">
        <v>278170</v>
      </c>
      <c r="B12342" s="2" t="s">
        <v>67</v>
      </c>
      <c r="C12342" s="2">
        <v>0.125</v>
      </c>
      <c r="D12342" s="2">
        <v>93.42</v>
      </c>
      <c r="E12342" s="2">
        <v>11.68</v>
      </c>
      <c r="F12342" s="2">
        <v>19389.500000000025</v>
      </c>
      <c r="G12342" s="2">
        <v>93.42</v>
      </c>
      <c r="H12342" s="2">
        <v>11.68</v>
      </c>
      <c r="I12342" s="2">
        <v>19144.459999999937</v>
      </c>
    </row>
    <row r="12343" spans="1:9">
      <c r="A12343" s="2">
        <v>278170</v>
      </c>
      <c r="B12343" s="2" t="s">
        <v>68</v>
      </c>
      <c r="C12343" s="2">
        <v>0.125</v>
      </c>
      <c r="D12343" s="2">
        <v>95.92</v>
      </c>
      <c r="E12343" s="2">
        <v>11.99</v>
      </c>
      <c r="F12343" s="2">
        <v>19886.950000000201</v>
      </c>
      <c r="G12343" s="2">
        <v>95.92</v>
      </c>
      <c r="H12343" s="2">
        <v>11.99</v>
      </c>
      <c r="I12343" s="2">
        <v>19635.45000000019</v>
      </c>
    </row>
    <row r="12344" spans="1:9">
      <c r="A12344" s="2">
        <v>278170</v>
      </c>
      <c r="B12344" s="2" t="s">
        <v>69</v>
      </c>
      <c r="C12344" s="2">
        <v>0.1</v>
      </c>
      <c r="D12344" s="2">
        <v>97.92</v>
      </c>
      <c r="E12344" s="2">
        <v>9.7899999999999991</v>
      </c>
      <c r="F12344" s="2">
        <v>16225.550000000158</v>
      </c>
      <c r="G12344" s="2">
        <v>97.92</v>
      </c>
      <c r="H12344" s="2">
        <v>9.7899999999999991</v>
      </c>
      <c r="I12344" s="2">
        <v>16019.340000000127</v>
      </c>
    </row>
    <row r="12345" spans="1:9">
      <c r="A12345" s="2">
        <v>278170</v>
      </c>
      <c r="B12345" s="2" t="s">
        <v>70</v>
      </c>
      <c r="C12345" s="2">
        <v>0.1</v>
      </c>
      <c r="D12345" s="2">
        <v>113.77</v>
      </c>
      <c r="E12345" s="2">
        <v>11.33</v>
      </c>
      <c r="F12345" s="2">
        <v>18291.690000000028</v>
      </c>
      <c r="G12345" s="2">
        <v>127.62</v>
      </c>
      <c r="H12345" s="2">
        <v>12.66</v>
      </c>
      <c r="I12345" s="2">
        <v>17705.719999999979</v>
      </c>
    </row>
    <row r="12346" spans="1:9">
      <c r="A12346" s="2"/>
      <c r="B12346" s="2"/>
      <c r="C12346" s="2"/>
      <c r="D12346" s="2"/>
      <c r="E12346" s="2"/>
      <c r="F12346" s="2"/>
      <c r="G12346" s="2"/>
      <c r="H12346" s="2"/>
      <c r="I12346" s="2"/>
    </row>
    <row r="12347" spans="1:9">
      <c r="A12347" s="2">
        <v>278180</v>
      </c>
      <c r="B12347" s="2" t="s">
        <v>65</v>
      </c>
      <c r="C12347" s="2">
        <v>0.04</v>
      </c>
      <c r="D12347" s="2">
        <v>90.02</v>
      </c>
      <c r="E12347" s="2">
        <v>3.6</v>
      </c>
      <c r="F12347" s="2">
        <v>5993.6900000000487</v>
      </c>
      <c r="G12347" s="2">
        <v>90.02</v>
      </c>
      <c r="H12347" s="2">
        <v>3.6</v>
      </c>
      <c r="I12347" s="2">
        <v>5917.4400000000469</v>
      </c>
    </row>
    <row r="12348" spans="1:9">
      <c r="A12348" s="2">
        <v>278180</v>
      </c>
      <c r="B12348" s="2" t="s">
        <v>66</v>
      </c>
      <c r="C12348" s="2">
        <v>0.1</v>
      </c>
      <c r="D12348" s="2">
        <v>90.02</v>
      </c>
      <c r="E12348" s="2">
        <v>9</v>
      </c>
      <c r="F12348" s="2">
        <v>14975.24000000006</v>
      </c>
      <c r="G12348" s="2">
        <v>90.02</v>
      </c>
      <c r="H12348" s="2">
        <v>9</v>
      </c>
      <c r="I12348" s="2">
        <v>14785.17999999998</v>
      </c>
    </row>
    <row r="12349" spans="1:9">
      <c r="A12349" s="2">
        <v>278180</v>
      </c>
      <c r="B12349" s="2" t="s">
        <v>67</v>
      </c>
      <c r="C12349" s="2">
        <v>0.125</v>
      </c>
      <c r="D12349" s="2">
        <v>93.42</v>
      </c>
      <c r="E12349" s="2">
        <v>11.68</v>
      </c>
      <c r="F12349" s="2">
        <v>19401.180000000026</v>
      </c>
      <c r="G12349" s="2">
        <v>93.42</v>
      </c>
      <c r="H12349" s="2">
        <v>11.68</v>
      </c>
      <c r="I12349" s="2">
        <v>19156.139999999938</v>
      </c>
    </row>
    <row r="12350" spans="1:9">
      <c r="A12350" s="2">
        <v>278180</v>
      </c>
      <c r="B12350" s="2" t="s">
        <v>68</v>
      </c>
      <c r="C12350" s="2">
        <v>0.125</v>
      </c>
      <c r="D12350" s="2">
        <v>95.92</v>
      </c>
      <c r="E12350" s="2">
        <v>11.99</v>
      </c>
      <c r="F12350" s="2">
        <v>19898.940000000202</v>
      </c>
      <c r="G12350" s="2">
        <v>95.92</v>
      </c>
      <c r="H12350" s="2">
        <v>11.99</v>
      </c>
      <c r="I12350" s="2">
        <v>19647.440000000192</v>
      </c>
    </row>
    <row r="12351" spans="1:9">
      <c r="A12351" s="2">
        <v>278180</v>
      </c>
      <c r="B12351" s="2" t="s">
        <v>69</v>
      </c>
      <c r="C12351" s="2">
        <v>0.1</v>
      </c>
      <c r="D12351" s="2">
        <v>97.92</v>
      </c>
      <c r="E12351" s="2">
        <v>9.7899999999999991</v>
      </c>
      <c r="F12351" s="2">
        <v>16235.340000000158</v>
      </c>
      <c r="G12351" s="2">
        <v>97.92</v>
      </c>
      <c r="H12351" s="2">
        <v>9.7899999999999991</v>
      </c>
      <c r="I12351" s="2">
        <v>16029.130000000128</v>
      </c>
    </row>
    <row r="12352" spans="1:9">
      <c r="A12352" s="2">
        <v>278180</v>
      </c>
      <c r="B12352" s="2" t="s">
        <v>70</v>
      </c>
      <c r="C12352" s="2">
        <v>0.1</v>
      </c>
      <c r="D12352" s="2">
        <v>127.63</v>
      </c>
      <c r="E12352" s="2">
        <v>12.66</v>
      </c>
      <c r="F12352" s="2">
        <v>18304.350000000028</v>
      </c>
      <c r="G12352" s="2">
        <v>127.62</v>
      </c>
      <c r="H12352" s="2">
        <v>12.66</v>
      </c>
      <c r="I12352" s="2">
        <v>17718.379999999979</v>
      </c>
    </row>
    <row r="12353" spans="1:9">
      <c r="A12353" s="2"/>
      <c r="B12353" s="2"/>
      <c r="C12353" s="2"/>
      <c r="D12353" s="2"/>
      <c r="E12353" s="2"/>
      <c r="F12353" s="2"/>
      <c r="G12353" s="2"/>
      <c r="H12353" s="2"/>
      <c r="I12353" s="2"/>
    </row>
    <row r="12354" spans="1:9">
      <c r="A12354" s="2">
        <v>278190</v>
      </c>
      <c r="B12354" s="2" t="s">
        <v>65</v>
      </c>
      <c r="C12354" s="2">
        <v>0.04</v>
      </c>
      <c r="D12354" s="2">
        <v>90.02</v>
      </c>
      <c r="E12354" s="2">
        <v>3.6</v>
      </c>
      <c r="F12354" s="2">
        <v>5997.2900000000491</v>
      </c>
      <c r="G12354" s="2">
        <v>90.02</v>
      </c>
      <c r="H12354" s="2">
        <v>3.6</v>
      </c>
      <c r="I12354" s="2">
        <v>5921.0400000000473</v>
      </c>
    </row>
    <row r="12355" spans="1:9">
      <c r="A12355" s="2">
        <v>278190</v>
      </c>
      <c r="B12355" s="2" t="s">
        <v>66</v>
      </c>
      <c r="C12355" s="2">
        <v>0.1</v>
      </c>
      <c r="D12355" s="2">
        <v>90.02</v>
      </c>
      <c r="E12355" s="2">
        <v>9</v>
      </c>
      <c r="F12355" s="2">
        <v>14984.24000000006</v>
      </c>
      <c r="G12355" s="2">
        <v>90.02</v>
      </c>
      <c r="H12355" s="2">
        <v>9</v>
      </c>
      <c r="I12355" s="2">
        <v>14794.17999999998</v>
      </c>
    </row>
    <row r="12356" spans="1:9">
      <c r="A12356" s="2">
        <v>278190</v>
      </c>
      <c r="B12356" s="2" t="s">
        <v>67</v>
      </c>
      <c r="C12356" s="2">
        <v>0.125</v>
      </c>
      <c r="D12356" s="2">
        <v>93.42</v>
      </c>
      <c r="E12356" s="2">
        <v>11.68</v>
      </c>
      <c r="F12356" s="2">
        <v>19412.860000000026</v>
      </c>
      <c r="G12356" s="2">
        <v>93.42</v>
      </c>
      <c r="H12356" s="2">
        <v>11.68</v>
      </c>
      <c r="I12356" s="2">
        <v>19167.819999999938</v>
      </c>
    </row>
    <row r="12357" spans="1:9">
      <c r="A12357" s="2">
        <v>278190</v>
      </c>
      <c r="B12357" s="2" t="s">
        <v>68</v>
      </c>
      <c r="C12357" s="2">
        <v>0.125</v>
      </c>
      <c r="D12357" s="2">
        <v>95.92</v>
      </c>
      <c r="E12357" s="2">
        <v>11.99</v>
      </c>
      <c r="F12357" s="2">
        <v>19910.930000000204</v>
      </c>
      <c r="G12357" s="2">
        <v>95.92</v>
      </c>
      <c r="H12357" s="2">
        <v>11.99</v>
      </c>
      <c r="I12357" s="2">
        <v>19659.430000000193</v>
      </c>
    </row>
    <row r="12358" spans="1:9">
      <c r="A12358" s="2">
        <v>278190</v>
      </c>
      <c r="B12358" s="2" t="s">
        <v>69</v>
      </c>
      <c r="C12358" s="2">
        <v>0.1</v>
      </c>
      <c r="D12358" s="2">
        <v>97.92</v>
      </c>
      <c r="E12358" s="2">
        <v>9.7899999999999991</v>
      </c>
      <c r="F12358" s="2">
        <v>16245.130000000159</v>
      </c>
      <c r="G12358" s="2">
        <v>97.92</v>
      </c>
      <c r="H12358" s="2">
        <v>9.7899999999999991</v>
      </c>
      <c r="I12358" s="2">
        <v>16038.920000000129</v>
      </c>
    </row>
    <row r="12359" spans="1:9">
      <c r="A12359" s="2">
        <v>278190</v>
      </c>
      <c r="B12359" s="2" t="s">
        <v>70</v>
      </c>
      <c r="C12359" s="2">
        <v>0.1</v>
      </c>
      <c r="D12359" s="2">
        <v>127.63</v>
      </c>
      <c r="E12359" s="2">
        <v>12.66</v>
      </c>
      <c r="F12359" s="2">
        <v>18317.010000000028</v>
      </c>
      <c r="G12359" s="2">
        <v>127.62</v>
      </c>
      <c r="H12359" s="2">
        <v>12.66</v>
      </c>
      <c r="I12359" s="2">
        <v>17731.039999999979</v>
      </c>
    </row>
    <row r="12360" spans="1:9">
      <c r="A12360" s="2"/>
      <c r="B12360" s="2"/>
      <c r="C12360" s="2"/>
      <c r="D12360" s="2"/>
      <c r="E12360" s="2"/>
      <c r="F12360" s="2"/>
      <c r="G12360" s="2"/>
      <c r="H12360" s="2"/>
      <c r="I12360" s="2"/>
    </row>
    <row r="12361" spans="1:9">
      <c r="A12361" s="2">
        <v>278200</v>
      </c>
      <c r="B12361" s="2" t="s">
        <v>65</v>
      </c>
      <c r="C12361" s="2">
        <v>0.04</v>
      </c>
      <c r="D12361" s="2">
        <v>90.02</v>
      </c>
      <c r="E12361" s="2">
        <v>3.6</v>
      </c>
      <c r="F12361" s="2">
        <v>6000.8900000000494</v>
      </c>
      <c r="G12361" s="2">
        <v>90.02</v>
      </c>
      <c r="H12361" s="2">
        <v>3.6</v>
      </c>
      <c r="I12361" s="2">
        <v>5924.6400000000476</v>
      </c>
    </row>
    <row r="12362" spans="1:9">
      <c r="A12362" s="2">
        <v>278200</v>
      </c>
      <c r="B12362" s="2" t="s">
        <v>66</v>
      </c>
      <c r="C12362" s="2">
        <v>0.1</v>
      </c>
      <c r="D12362" s="2">
        <v>90.02</v>
      </c>
      <c r="E12362" s="2">
        <v>9</v>
      </c>
      <c r="F12362" s="2">
        <v>14993.24000000006</v>
      </c>
      <c r="G12362" s="2">
        <v>90.02</v>
      </c>
      <c r="H12362" s="2">
        <v>9</v>
      </c>
      <c r="I12362" s="2">
        <v>14803.17999999998</v>
      </c>
    </row>
    <row r="12363" spans="1:9">
      <c r="A12363" s="2">
        <v>278200</v>
      </c>
      <c r="B12363" s="2" t="s">
        <v>67</v>
      </c>
      <c r="C12363" s="2">
        <v>0.125</v>
      </c>
      <c r="D12363" s="2">
        <v>93.42</v>
      </c>
      <c r="E12363" s="2">
        <v>11.68</v>
      </c>
      <c r="F12363" s="2">
        <v>19424.540000000026</v>
      </c>
      <c r="G12363" s="2">
        <v>93.42</v>
      </c>
      <c r="H12363" s="2">
        <v>11.68</v>
      </c>
      <c r="I12363" s="2">
        <v>19179.499999999938</v>
      </c>
    </row>
    <row r="12364" spans="1:9">
      <c r="A12364" s="2">
        <v>278200</v>
      </c>
      <c r="B12364" s="2" t="s">
        <v>68</v>
      </c>
      <c r="C12364" s="2">
        <v>0.125</v>
      </c>
      <c r="D12364" s="2">
        <v>95.92</v>
      </c>
      <c r="E12364" s="2">
        <v>11.99</v>
      </c>
      <c r="F12364" s="2">
        <v>19922.920000000206</v>
      </c>
      <c r="G12364" s="2">
        <v>95.92</v>
      </c>
      <c r="H12364" s="2">
        <v>11.99</v>
      </c>
      <c r="I12364" s="2">
        <v>19671.420000000195</v>
      </c>
    </row>
    <row r="12365" spans="1:9">
      <c r="A12365" s="2">
        <v>278200</v>
      </c>
      <c r="B12365" s="2" t="s">
        <v>69</v>
      </c>
      <c r="C12365" s="2">
        <v>0.1</v>
      </c>
      <c r="D12365" s="2">
        <v>97.92</v>
      </c>
      <c r="E12365" s="2">
        <v>9.7899999999999991</v>
      </c>
      <c r="F12365" s="2">
        <v>16254.92000000016</v>
      </c>
      <c r="G12365" s="2">
        <v>97.92</v>
      </c>
      <c r="H12365" s="2">
        <v>9.7899999999999991</v>
      </c>
      <c r="I12365" s="2">
        <v>16048.71000000013</v>
      </c>
    </row>
    <row r="12366" spans="1:9">
      <c r="A12366" s="2">
        <v>278200</v>
      </c>
      <c r="B12366" s="2" t="s">
        <v>70</v>
      </c>
      <c r="C12366" s="2">
        <v>0.1</v>
      </c>
      <c r="D12366" s="2">
        <v>127.63</v>
      </c>
      <c r="E12366" s="2">
        <v>12.66</v>
      </c>
      <c r="F12366" s="2">
        <v>18329.670000000027</v>
      </c>
      <c r="G12366" s="2">
        <v>127.62</v>
      </c>
      <c r="H12366" s="2">
        <v>12.66</v>
      </c>
      <c r="I12366" s="2">
        <v>17743.699999999979</v>
      </c>
    </row>
    <row r="12367" spans="1:9">
      <c r="A12367" s="2"/>
      <c r="B12367" s="2"/>
      <c r="C12367" s="2"/>
      <c r="D12367" s="2"/>
      <c r="E12367" s="2"/>
      <c r="F12367" s="2"/>
      <c r="G12367" s="2"/>
      <c r="H12367" s="2"/>
      <c r="I12367" s="2"/>
    </row>
    <row r="12368" spans="1:9">
      <c r="A12368" s="2">
        <v>278210</v>
      </c>
      <c r="B12368" s="2" t="s">
        <v>65</v>
      </c>
      <c r="C12368" s="2">
        <v>0.04</v>
      </c>
      <c r="D12368" s="2">
        <v>90.02</v>
      </c>
      <c r="E12368" s="2">
        <v>3.6</v>
      </c>
      <c r="F12368" s="2">
        <v>6004.4900000000498</v>
      </c>
      <c r="G12368" s="2">
        <v>90.02</v>
      </c>
      <c r="H12368" s="2">
        <v>3.6</v>
      </c>
      <c r="I12368" s="2">
        <v>5928.240000000048</v>
      </c>
    </row>
    <row r="12369" spans="1:9">
      <c r="A12369" s="2">
        <v>278210</v>
      </c>
      <c r="B12369" s="2" t="s">
        <v>66</v>
      </c>
      <c r="C12369" s="2">
        <v>0.1</v>
      </c>
      <c r="D12369" s="2">
        <v>90.02</v>
      </c>
      <c r="E12369" s="2">
        <v>9</v>
      </c>
      <c r="F12369" s="2">
        <v>15002.24000000006</v>
      </c>
      <c r="G12369" s="2">
        <v>90.02</v>
      </c>
      <c r="H12369" s="2">
        <v>9</v>
      </c>
      <c r="I12369" s="2">
        <v>14812.17999999998</v>
      </c>
    </row>
    <row r="12370" spans="1:9">
      <c r="A12370" s="2">
        <v>278210</v>
      </c>
      <c r="B12370" s="2" t="s">
        <v>67</v>
      </c>
      <c r="C12370" s="2">
        <v>0.125</v>
      </c>
      <c r="D12370" s="2">
        <v>93.42</v>
      </c>
      <c r="E12370" s="2">
        <v>11.68</v>
      </c>
      <c r="F12370" s="2">
        <v>19436.220000000027</v>
      </c>
      <c r="G12370" s="2">
        <v>93.42</v>
      </c>
      <c r="H12370" s="2">
        <v>11.68</v>
      </c>
      <c r="I12370" s="2">
        <v>19191.179999999938</v>
      </c>
    </row>
    <row r="12371" spans="1:9">
      <c r="A12371" s="2">
        <v>278210</v>
      </c>
      <c r="B12371" s="2" t="s">
        <v>68</v>
      </c>
      <c r="C12371" s="2">
        <v>0.125</v>
      </c>
      <c r="D12371" s="2">
        <v>95.92</v>
      </c>
      <c r="E12371" s="2">
        <v>11.99</v>
      </c>
      <c r="F12371" s="2">
        <v>19934.910000000207</v>
      </c>
      <c r="G12371" s="2">
        <v>95.92</v>
      </c>
      <c r="H12371" s="2">
        <v>11.99</v>
      </c>
      <c r="I12371" s="2">
        <v>19683.410000000196</v>
      </c>
    </row>
    <row r="12372" spans="1:9">
      <c r="A12372" s="2">
        <v>278210</v>
      </c>
      <c r="B12372" s="2" t="s">
        <v>69</v>
      </c>
      <c r="C12372" s="2">
        <v>0.1</v>
      </c>
      <c r="D12372" s="2">
        <v>97.92</v>
      </c>
      <c r="E12372" s="2">
        <v>9.7899999999999991</v>
      </c>
      <c r="F12372" s="2">
        <v>16264.710000000161</v>
      </c>
      <c r="G12372" s="2">
        <v>97.92</v>
      </c>
      <c r="H12372" s="2">
        <v>9.7899999999999991</v>
      </c>
      <c r="I12372" s="2">
        <v>16058.500000000131</v>
      </c>
    </row>
    <row r="12373" spans="1:9">
      <c r="A12373" s="2">
        <v>278210</v>
      </c>
      <c r="B12373" s="2" t="s">
        <v>70</v>
      </c>
      <c r="C12373" s="2">
        <v>0.1</v>
      </c>
      <c r="D12373" s="2">
        <v>127.63</v>
      </c>
      <c r="E12373" s="2">
        <v>12.66</v>
      </c>
      <c r="F12373" s="2">
        <v>18342.330000000027</v>
      </c>
      <c r="G12373" s="2">
        <v>127.62</v>
      </c>
      <c r="H12373" s="2">
        <v>12.66</v>
      </c>
      <c r="I12373" s="2">
        <v>17756.359999999979</v>
      </c>
    </row>
    <row r="12374" spans="1:9">
      <c r="A12374" s="2"/>
      <c r="B12374" s="2"/>
      <c r="C12374" s="2"/>
      <c r="D12374" s="2"/>
      <c r="E12374" s="2"/>
      <c r="F12374" s="2"/>
      <c r="G12374" s="2"/>
      <c r="H12374" s="2"/>
      <c r="I12374" s="2"/>
    </row>
    <row r="12375" spans="1:9">
      <c r="A12375" s="2">
        <v>278213.03999999998</v>
      </c>
      <c r="B12375" s="2" t="s">
        <v>65</v>
      </c>
      <c r="C12375" s="2">
        <v>0.04</v>
      </c>
      <c r="D12375" s="2">
        <v>27.37</v>
      </c>
      <c r="E12375" s="2">
        <v>1.0900000000000001</v>
      </c>
      <c r="F12375" s="2">
        <v>6005.5800000000499</v>
      </c>
      <c r="G12375" s="2">
        <v>27.37</v>
      </c>
      <c r="H12375" s="2">
        <v>1.0900000000000001</v>
      </c>
      <c r="I12375" s="2">
        <v>5929.3300000000481</v>
      </c>
    </row>
    <row r="12376" spans="1:9">
      <c r="A12376" s="2">
        <v>278213.03999999998</v>
      </c>
      <c r="B12376" s="2" t="s">
        <v>66</v>
      </c>
      <c r="C12376" s="2">
        <v>0.1</v>
      </c>
      <c r="D12376" s="2">
        <v>27.37</v>
      </c>
      <c r="E12376" s="2">
        <v>2.74</v>
      </c>
      <c r="F12376" s="2">
        <v>15004.98000000006</v>
      </c>
      <c r="G12376" s="2">
        <v>27.37</v>
      </c>
      <c r="H12376" s="2">
        <v>2.74</v>
      </c>
      <c r="I12376" s="2">
        <v>14814.91999999998</v>
      </c>
    </row>
    <row r="12377" spans="1:9">
      <c r="A12377" s="2">
        <v>278213.03999999998</v>
      </c>
      <c r="B12377" s="2" t="s">
        <v>67</v>
      </c>
      <c r="C12377" s="2">
        <v>0.125</v>
      </c>
      <c r="D12377" s="2">
        <v>28.4</v>
      </c>
      <c r="E12377" s="2">
        <v>3.55</v>
      </c>
      <c r="F12377" s="2">
        <v>19439.770000000026</v>
      </c>
      <c r="G12377" s="2">
        <v>28.4</v>
      </c>
      <c r="H12377" s="2">
        <v>3.55</v>
      </c>
      <c r="I12377" s="2">
        <v>19194.729999999938</v>
      </c>
    </row>
    <row r="12378" spans="1:9">
      <c r="A12378" s="2">
        <v>278213.03999999998</v>
      </c>
      <c r="B12378" s="2" t="s">
        <v>68</v>
      </c>
      <c r="C12378" s="2">
        <v>0.125</v>
      </c>
      <c r="D12378" s="2">
        <v>29.16</v>
      </c>
      <c r="E12378" s="2">
        <v>3.64</v>
      </c>
      <c r="F12378" s="2">
        <v>19938.550000000207</v>
      </c>
      <c r="G12378" s="2">
        <v>29.16</v>
      </c>
      <c r="H12378" s="2">
        <v>3.64</v>
      </c>
      <c r="I12378" s="2">
        <v>19687.050000000196</v>
      </c>
    </row>
    <row r="12379" spans="1:9">
      <c r="A12379" s="2">
        <v>278213.03999999998</v>
      </c>
      <c r="B12379" s="2" t="s">
        <v>69</v>
      </c>
      <c r="C12379" s="2">
        <v>0.1</v>
      </c>
      <c r="D12379" s="2">
        <v>29.77</v>
      </c>
      <c r="E12379" s="2">
        <v>2.98</v>
      </c>
      <c r="F12379" s="2">
        <v>16267.690000000161</v>
      </c>
      <c r="G12379" s="2">
        <v>29.77</v>
      </c>
      <c r="H12379" s="2">
        <v>2.98</v>
      </c>
      <c r="I12379" s="2">
        <v>16061.480000000131</v>
      </c>
    </row>
    <row r="12380" spans="1:9">
      <c r="A12380" s="2">
        <v>278213.03999999998</v>
      </c>
      <c r="B12380" s="2" t="s">
        <v>70</v>
      </c>
      <c r="C12380" s="2">
        <v>0.1</v>
      </c>
      <c r="D12380" s="2">
        <v>38.799999999999997</v>
      </c>
      <c r="E12380" s="2">
        <v>3.85</v>
      </c>
      <c r="F12380" s="2">
        <v>18346.180000000026</v>
      </c>
      <c r="G12380" s="2">
        <v>38.799999999999997</v>
      </c>
      <c r="H12380" s="2">
        <v>3.85</v>
      </c>
      <c r="I12380" s="2">
        <v>17760.209999999977</v>
      </c>
    </row>
    <row r="12381" spans="1:9">
      <c r="A12381" s="2"/>
      <c r="B12381" s="2"/>
      <c r="C12381" s="2"/>
      <c r="D12381" s="2"/>
      <c r="E12381" s="2"/>
      <c r="F12381" s="2"/>
      <c r="G12381" s="2"/>
      <c r="H12381" s="2"/>
      <c r="I12381" s="2"/>
    </row>
    <row r="12382" spans="1:9">
      <c r="A12382" s="2">
        <v>278220</v>
      </c>
      <c r="B12382" s="2" t="s">
        <v>65</v>
      </c>
      <c r="C12382" s="2">
        <v>0.04</v>
      </c>
      <c r="D12382" s="2">
        <v>62.66</v>
      </c>
      <c r="E12382" s="2">
        <v>2.5</v>
      </c>
      <c r="F12382" s="2">
        <v>6008.0800000000499</v>
      </c>
      <c r="G12382" s="2">
        <v>62.65</v>
      </c>
      <c r="H12382" s="2">
        <v>2.5</v>
      </c>
      <c r="I12382" s="2">
        <v>5931.8300000000481</v>
      </c>
    </row>
    <row r="12383" spans="1:9">
      <c r="A12383" s="2">
        <v>278220</v>
      </c>
      <c r="B12383" s="2" t="s">
        <v>66</v>
      </c>
      <c r="C12383" s="2">
        <v>0.1</v>
      </c>
      <c r="D12383" s="2">
        <v>62.66</v>
      </c>
      <c r="E12383" s="2">
        <v>6.27</v>
      </c>
      <c r="F12383" s="2">
        <v>15011.25000000006</v>
      </c>
      <c r="G12383" s="2">
        <v>62.65</v>
      </c>
      <c r="H12383" s="2">
        <v>6.27</v>
      </c>
      <c r="I12383" s="2">
        <v>14821.189999999981</v>
      </c>
    </row>
    <row r="12384" spans="1:9">
      <c r="A12384" s="2">
        <v>278220</v>
      </c>
      <c r="B12384" s="2" t="s">
        <v>67</v>
      </c>
      <c r="C12384" s="2">
        <v>0.125</v>
      </c>
      <c r="D12384" s="2">
        <v>65.02</v>
      </c>
      <c r="E12384" s="2">
        <v>8.1300000000000008</v>
      </c>
      <c r="F12384" s="2">
        <v>19447.900000000027</v>
      </c>
      <c r="G12384" s="2">
        <v>65.02</v>
      </c>
      <c r="H12384" s="2">
        <v>8.1300000000000008</v>
      </c>
      <c r="I12384" s="2">
        <v>19202.859999999939</v>
      </c>
    </row>
    <row r="12385" spans="1:9">
      <c r="A12385" s="2">
        <v>278220</v>
      </c>
      <c r="B12385" s="2" t="s">
        <v>68</v>
      </c>
      <c r="C12385" s="2">
        <v>0.125</v>
      </c>
      <c r="D12385" s="2">
        <v>66.760000000000005</v>
      </c>
      <c r="E12385" s="2">
        <v>8.34</v>
      </c>
      <c r="F12385" s="2">
        <v>19946.890000000207</v>
      </c>
      <c r="G12385" s="2">
        <v>66.760000000000005</v>
      </c>
      <c r="H12385" s="2">
        <v>8.34</v>
      </c>
      <c r="I12385" s="2">
        <v>19695.390000000196</v>
      </c>
    </row>
    <row r="12386" spans="1:9">
      <c r="A12386" s="2">
        <v>278220</v>
      </c>
      <c r="B12386" s="2" t="s">
        <v>69</v>
      </c>
      <c r="C12386" s="2">
        <v>0.1</v>
      </c>
      <c r="D12386" s="2">
        <v>68.150000000000006</v>
      </c>
      <c r="E12386" s="2">
        <v>6.81</v>
      </c>
      <c r="F12386" s="2">
        <v>16274.50000000016</v>
      </c>
      <c r="G12386" s="2">
        <v>68.150000000000006</v>
      </c>
      <c r="H12386" s="2">
        <v>6.81</v>
      </c>
      <c r="I12386" s="2">
        <v>16068.29000000013</v>
      </c>
    </row>
    <row r="12387" spans="1:9">
      <c r="A12387" s="2">
        <v>278220</v>
      </c>
      <c r="B12387" s="2" t="s">
        <v>70</v>
      </c>
      <c r="C12387" s="2">
        <v>0.1</v>
      </c>
      <c r="D12387" s="2">
        <v>88.82</v>
      </c>
      <c r="E12387" s="2">
        <v>8.81</v>
      </c>
      <c r="F12387" s="2">
        <v>18354.990000000027</v>
      </c>
      <c r="G12387" s="2">
        <v>88.82</v>
      </c>
      <c r="H12387" s="2">
        <v>8.81</v>
      </c>
      <c r="I12387" s="2">
        <v>17769.019999999979</v>
      </c>
    </row>
    <row r="12388" spans="1:9">
      <c r="A12388" s="2"/>
      <c r="B12388" s="2"/>
      <c r="C12388" s="2"/>
      <c r="D12388" s="2"/>
      <c r="E12388" s="2"/>
      <c r="F12388" s="2"/>
      <c r="G12388" s="2"/>
      <c r="H12388" s="2"/>
      <c r="I12388" s="2"/>
    </row>
    <row r="12389" spans="1:9">
      <c r="A12389" s="2">
        <v>278230</v>
      </c>
      <c r="B12389" s="2" t="s">
        <v>65</v>
      </c>
      <c r="C12389" s="2">
        <v>0.04</v>
      </c>
      <c r="D12389" s="2">
        <v>90.02</v>
      </c>
      <c r="E12389" s="2">
        <v>3.6</v>
      </c>
      <c r="F12389" s="2">
        <v>6011.6800000000503</v>
      </c>
      <c r="G12389" s="2">
        <v>90.02</v>
      </c>
      <c r="H12389" s="2">
        <v>3.6</v>
      </c>
      <c r="I12389" s="2">
        <v>5935.4300000000485</v>
      </c>
    </row>
    <row r="12390" spans="1:9">
      <c r="A12390" s="2">
        <v>278230</v>
      </c>
      <c r="B12390" s="2" t="s">
        <v>66</v>
      </c>
      <c r="C12390" s="2">
        <v>0.1</v>
      </c>
      <c r="D12390" s="2">
        <v>90.02</v>
      </c>
      <c r="E12390" s="2">
        <v>9</v>
      </c>
      <c r="F12390" s="2">
        <v>15020.25000000006</v>
      </c>
      <c r="G12390" s="2">
        <v>90.02</v>
      </c>
      <c r="H12390" s="2">
        <v>9</v>
      </c>
      <c r="I12390" s="2">
        <v>14830.189999999981</v>
      </c>
    </row>
    <row r="12391" spans="1:9">
      <c r="A12391" s="2">
        <v>278230</v>
      </c>
      <c r="B12391" s="2" t="s">
        <v>67</v>
      </c>
      <c r="C12391" s="2">
        <v>0.125</v>
      </c>
      <c r="D12391" s="2">
        <v>93.42</v>
      </c>
      <c r="E12391" s="2">
        <v>11.68</v>
      </c>
      <c r="F12391" s="2">
        <v>19459.580000000027</v>
      </c>
      <c r="G12391" s="2">
        <v>93.42</v>
      </c>
      <c r="H12391" s="2">
        <v>11.68</v>
      </c>
      <c r="I12391" s="2">
        <v>19214.539999999939</v>
      </c>
    </row>
    <row r="12392" spans="1:9">
      <c r="A12392" s="2">
        <v>278230</v>
      </c>
      <c r="B12392" s="2" t="s">
        <v>68</v>
      </c>
      <c r="C12392" s="2">
        <v>0.125</v>
      </c>
      <c r="D12392" s="2">
        <v>95.92</v>
      </c>
      <c r="E12392" s="2">
        <v>11.99</v>
      </c>
      <c r="F12392" s="2">
        <v>19958.880000000208</v>
      </c>
      <c r="G12392" s="2">
        <v>95.92</v>
      </c>
      <c r="H12392" s="2">
        <v>11.99</v>
      </c>
      <c r="I12392" s="2">
        <v>19707.380000000197</v>
      </c>
    </row>
    <row r="12393" spans="1:9">
      <c r="A12393" s="2">
        <v>278230</v>
      </c>
      <c r="B12393" s="2" t="s">
        <v>69</v>
      </c>
      <c r="C12393" s="2">
        <v>0.1</v>
      </c>
      <c r="D12393" s="2">
        <v>97.92</v>
      </c>
      <c r="E12393" s="2">
        <v>9.7899999999999991</v>
      </c>
      <c r="F12393" s="2">
        <v>16284.290000000161</v>
      </c>
      <c r="G12393" s="2">
        <v>97.92</v>
      </c>
      <c r="H12393" s="2">
        <v>9.7899999999999991</v>
      </c>
      <c r="I12393" s="2">
        <v>16078.080000000131</v>
      </c>
    </row>
    <row r="12394" spans="1:9">
      <c r="A12394" s="2">
        <v>278230</v>
      </c>
      <c r="B12394" s="2" t="s">
        <v>70</v>
      </c>
      <c r="C12394" s="2">
        <v>0.1</v>
      </c>
      <c r="D12394" s="2">
        <v>127.62</v>
      </c>
      <c r="E12394" s="2">
        <v>12.66</v>
      </c>
      <c r="F12394" s="2">
        <v>18367.650000000027</v>
      </c>
      <c r="G12394" s="2">
        <v>127.62</v>
      </c>
      <c r="H12394" s="2">
        <v>12.66</v>
      </c>
      <c r="I12394" s="2">
        <v>17781.679999999978</v>
      </c>
    </row>
    <row r="12395" spans="1:9">
      <c r="A12395" s="2"/>
      <c r="B12395" s="2"/>
      <c r="C12395" s="2"/>
      <c r="D12395" s="2"/>
      <c r="E12395" s="2"/>
      <c r="F12395" s="2"/>
      <c r="G12395" s="2"/>
      <c r="H12395" s="2"/>
      <c r="I12395" s="2"/>
    </row>
    <row r="12396" spans="1:9">
      <c r="A12396" s="2">
        <v>278240</v>
      </c>
      <c r="B12396" s="2" t="s">
        <v>65</v>
      </c>
      <c r="C12396" s="2">
        <v>0.04</v>
      </c>
      <c r="D12396" s="2">
        <v>90.02</v>
      </c>
      <c r="E12396" s="2">
        <v>3.6</v>
      </c>
      <c r="F12396" s="2">
        <v>6015.2800000000507</v>
      </c>
      <c r="G12396" s="2">
        <v>90.02</v>
      </c>
      <c r="H12396" s="2">
        <v>3.6</v>
      </c>
      <c r="I12396" s="2">
        <v>5939.0300000000489</v>
      </c>
    </row>
    <row r="12397" spans="1:9">
      <c r="A12397" s="2">
        <v>278240</v>
      </c>
      <c r="B12397" s="2" t="s">
        <v>66</v>
      </c>
      <c r="C12397" s="2">
        <v>0.1</v>
      </c>
      <c r="D12397" s="2">
        <v>90.02</v>
      </c>
      <c r="E12397" s="2">
        <v>9</v>
      </c>
      <c r="F12397" s="2">
        <v>15029.25000000006</v>
      </c>
      <c r="G12397" s="2">
        <v>90.02</v>
      </c>
      <c r="H12397" s="2">
        <v>9</v>
      </c>
      <c r="I12397" s="2">
        <v>14839.189999999981</v>
      </c>
    </row>
    <row r="12398" spans="1:9">
      <c r="A12398" s="2">
        <v>278240</v>
      </c>
      <c r="B12398" s="2" t="s">
        <v>67</v>
      </c>
      <c r="C12398" s="2">
        <v>0.125</v>
      </c>
      <c r="D12398" s="2">
        <v>93.42</v>
      </c>
      <c r="E12398" s="2">
        <v>11.68</v>
      </c>
      <c r="F12398" s="2">
        <v>19471.260000000028</v>
      </c>
      <c r="G12398" s="2">
        <v>93.42</v>
      </c>
      <c r="H12398" s="2">
        <v>11.68</v>
      </c>
      <c r="I12398" s="2">
        <v>19226.219999999939</v>
      </c>
    </row>
    <row r="12399" spans="1:9">
      <c r="A12399" s="2">
        <v>278240</v>
      </c>
      <c r="B12399" s="2" t="s">
        <v>68</v>
      </c>
      <c r="C12399" s="2">
        <v>0.125</v>
      </c>
      <c r="D12399" s="2">
        <v>95.92</v>
      </c>
      <c r="E12399" s="2">
        <v>11.99</v>
      </c>
      <c r="F12399" s="2">
        <v>19970.87000000021</v>
      </c>
      <c r="G12399" s="2">
        <v>95.92</v>
      </c>
      <c r="H12399" s="2">
        <v>11.99</v>
      </c>
      <c r="I12399" s="2">
        <v>19719.370000000199</v>
      </c>
    </row>
    <row r="12400" spans="1:9">
      <c r="A12400" s="2">
        <v>278240</v>
      </c>
      <c r="B12400" s="2" t="s">
        <v>69</v>
      </c>
      <c r="C12400" s="2">
        <v>0.1</v>
      </c>
      <c r="D12400" s="2">
        <v>97.92</v>
      </c>
      <c r="E12400" s="2">
        <v>9.7899999999999991</v>
      </c>
      <c r="F12400" s="2">
        <v>16294.080000000162</v>
      </c>
      <c r="G12400" s="2">
        <v>97.92</v>
      </c>
      <c r="H12400" s="2">
        <v>9.7899999999999991</v>
      </c>
      <c r="I12400" s="2">
        <v>16087.870000000132</v>
      </c>
    </row>
    <row r="12401" spans="1:9">
      <c r="A12401" s="2">
        <v>278240</v>
      </c>
      <c r="B12401" s="2" t="s">
        <v>70</v>
      </c>
      <c r="C12401" s="2">
        <v>0.1</v>
      </c>
      <c r="D12401" s="2">
        <v>127.62</v>
      </c>
      <c r="E12401" s="2">
        <v>12.66</v>
      </c>
      <c r="F12401" s="2">
        <v>18380.310000000027</v>
      </c>
      <c r="G12401" s="2">
        <v>127.62</v>
      </c>
      <c r="H12401" s="2">
        <v>12.66</v>
      </c>
      <c r="I12401" s="2">
        <v>17794.339999999978</v>
      </c>
    </row>
    <row r="12402" spans="1:9">
      <c r="A12402" s="2"/>
      <c r="B12402" s="2"/>
      <c r="C12402" s="2"/>
      <c r="D12402" s="2"/>
      <c r="E12402" s="2"/>
      <c r="F12402" s="2"/>
      <c r="G12402" s="2"/>
      <c r="H12402" s="2"/>
      <c r="I12402" s="2"/>
    </row>
    <row r="12403" spans="1:9">
      <c r="A12403" s="2">
        <v>278250</v>
      </c>
      <c r="B12403" s="2" t="s">
        <v>65</v>
      </c>
      <c r="C12403" s="2">
        <v>0.04</v>
      </c>
      <c r="D12403" s="2">
        <v>90.02</v>
      </c>
      <c r="E12403" s="2">
        <v>3.6</v>
      </c>
      <c r="F12403" s="2">
        <v>6018.880000000051</v>
      </c>
      <c r="G12403" s="2">
        <v>90.02</v>
      </c>
      <c r="H12403" s="2">
        <v>3.6</v>
      </c>
      <c r="I12403" s="2">
        <v>5942.6300000000492</v>
      </c>
    </row>
    <row r="12404" spans="1:9">
      <c r="A12404" s="2">
        <v>278250</v>
      </c>
      <c r="B12404" s="2" t="s">
        <v>66</v>
      </c>
      <c r="C12404" s="2">
        <v>0.1</v>
      </c>
      <c r="D12404" s="2">
        <v>90.02</v>
      </c>
      <c r="E12404" s="2">
        <v>9</v>
      </c>
      <c r="F12404" s="2">
        <v>15038.25000000006</v>
      </c>
      <c r="G12404" s="2">
        <v>90.02</v>
      </c>
      <c r="H12404" s="2">
        <v>9</v>
      </c>
      <c r="I12404" s="2">
        <v>14848.189999999981</v>
      </c>
    </row>
    <row r="12405" spans="1:9">
      <c r="A12405" s="2">
        <v>278250</v>
      </c>
      <c r="B12405" s="2" t="s">
        <v>67</v>
      </c>
      <c r="C12405" s="2">
        <v>0.125</v>
      </c>
      <c r="D12405" s="2">
        <v>93.42</v>
      </c>
      <c r="E12405" s="2">
        <v>11.68</v>
      </c>
      <c r="F12405" s="2">
        <v>19482.940000000028</v>
      </c>
      <c r="G12405" s="2">
        <v>93.42</v>
      </c>
      <c r="H12405" s="2">
        <v>11.68</v>
      </c>
      <c r="I12405" s="2">
        <v>19237.89999999994</v>
      </c>
    </row>
    <row r="12406" spans="1:9">
      <c r="A12406" s="2">
        <v>278250</v>
      </c>
      <c r="B12406" s="2" t="s">
        <v>68</v>
      </c>
      <c r="C12406" s="2">
        <v>0.125</v>
      </c>
      <c r="D12406" s="2">
        <v>95.92</v>
      </c>
      <c r="E12406" s="2">
        <v>11.99</v>
      </c>
      <c r="F12406" s="2">
        <v>19982.860000000212</v>
      </c>
      <c r="G12406" s="2">
        <v>95.92</v>
      </c>
      <c r="H12406" s="2">
        <v>11.99</v>
      </c>
      <c r="I12406" s="2">
        <v>19731.360000000201</v>
      </c>
    </row>
    <row r="12407" spans="1:9">
      <c r="A12407" s="2">
        <v>278250</v>
      </c>
      <c r="B12407" s="2" t="s">
        <v>69</v>
      </c>
      <c r="C12407" s="2">
        <v>0.1</v>
      </c>
      <c r="D12407" s="2">
        <v>97.92</v>
      </c>
      <c r="E12407" s="2">
        <v>9.7899999999999991</v>
      </c>
      <c r="F12407" s="2">
        <v>16303.870000000163</v>
      </c>
      <c r="G12407" s="2">
        <v>97.92</v>
      </c>
      <c r="H12407" s="2">
        <v>9.7899999999999991</v>
      </c>
      <c r="I12407" s="2">
        <v>16097.660000000133</v>
      </c>
    </row>
    <row r="12408" spans="1:9">
      <c r="A12408" s="2">
        <v>278250</v>
      </c>
      <c r="B12408" s="2" t="s">
        <v>70</v>
      </c>
      <c r="C12408" s="2">
        <v>0.1</v>
      </c>
      <c r="D12408" s="2">
        <v>127.62</v>
      </c>
      <c r="E12408" s="2">
        <v>12.66</v>
      </c>
      <c r="F12408" s="2">
        <v>18392.970000000027</v>
      </c>
      <c r="G12408" s="2">
        <v>127.62</v>
      </c>
      <c r="H12408" s="2">
        <v>12.66</v>
      </c>
      <c r="I12408" s="2">
        <v>17806.999999999978</v>
      </c>
    </row>
    <row r="12409" spans="1:9">
      <c r="A12409" s="2"/>
      <c r="B12409" s="2"/>
      <c r="C12409" s="2"/>
      <c r="D12409" s="2"/>
      <c r="E12409" s="2"/>
      <c r="F12409" s="2"/>
      <c r="G12409" s="2"/>
      <c r="H12409" s="2"/>
      <c r="I12409" s="2"/>
    </row>
    <row r="12410" spans="1:9">
      <c r="A12410" s="2">
        <v>278260</v>
      </c>
      <c r="B12410" s="2" t="s">
        <v>65</v>
      </c>
      <c r="C12410" s="2">
        <v>0.04</v>
      </c>
      <c r="D12410" s="2">
        <v>90.02</v>
      </c>
      <c r="E12410" s="2">
        <v>3.6</v>
      </c>
      <c r="F12410" s="2">
        <v>6022.4800000000514</v>
      </c>
      <c r="G12410" s="2">
        <v>90.02</v>
      </c>
      <c r="H12410" s="2">
        <v>3.6</v>
      </c>
      <c r="I12410" s="2">
        <v>5946.2300000000496</v>
      </c>
    </row>
    <row r="12411" spans="1:9">
      <c r="A12411" s="2">
        <v>278260</v>
      </c>
      <c r="B12411" s="2" t="s">
        <v>66</v>
      </c>
      <c r="C12411" s="2">
        <v>0.1</v>
      </c>
      <c r="D12411" s="2">
        <v>90.02</v>
      </c>
      <c r="E12411" s="2">
        <v>9</v>
      </c>
      <c r="F12411" s="2">
        <v>15047.25000000006</v>
      </c>
      <c r="G12411" s="2">
        <v>90.02</v>
      </c>
      <c r="H12411" s="2">
        <v>9</v>
      </c>
      <c r="I12411" s="2">
        <v>14857.189999999981</v>
      </c>
    </row>
    <row r="12412" spans="1:9">
      <c r="A12412" s="2">
        <v>278260</v>
      </c>
      <c r="B12412" s="2" t="s">
        <v>67</v>
      </c>
      <c r="C12412" s="2">
        <v>0.125</v>
      </c>
      <c r="D12412" s="2">
        <v>93.42</v>
      </c>
      <c r="E12412" s="2">
        <v>11.68</v>
      </c>
      <c r="F12412" s="2">
        <v>19494.620000000028</v>
      </c>
      <c r="G12412" s="2">
        <v>93.42</v>
      </c>
      <c r="H12412" s="2">
        <v>11.68</v>
      </c>
      <c r="I12412" s="2">
        <v>19249.57999999994</v>
      </c>
    </row>
    <row r="12413" spans="1:9">
      <c r="A12413" s="2">
        <v>278260</v>
      </c>
      <c r="B12413" s="2" t="s">
        <v>68</v>
      </c>
      <c r="C12413" s="2">
        <v>0.125</v>
      </c>
      <c r="D12413" s="2">
        <v>95.92</v>
      </c>
      <c r="E12413" s="2">
        <v>11.99</v>
      </c>
      <c r="F12413" s="2">
        <v>19994.850000000213</v>
      </c>
      <c r="G12413" s="2">
        <v>95.92</v>
      </c>
      <c r="H12413" s="2">
        <v>11.99</v>
      </c>
      <c r="I12413" s="2">
        <v>19743.350000000202</v>
      </c>
    </row>
    <row r="12414" spans="1:9">
      <c r="A12414" s="2">
        <v>278260</v>
      </c>
      <c r="B12414" s="2" t="s">
        <v>69</v>
      </c>
      <c r="C12414" s="2">
        <v>0.1</v>
      </c>
      <c r="D12414" s="2">
        <v>97.92</v>
      </c>
      <c r="E12414" s="2">
        <v>9.7899999999999991</v>
      </c>
      <c r="F12414" s="2">
        <v>16313.660000000164</v>
      </c>
      <c r="G12414" s="2">
        <v>97.92</v>
      </c>
      <c r="H12414" s="2">
        <v>9.7899999999999991</v>
      </c>
      <c r="I12414" s="2">
        <v>16107.450000000134</v>
      </c>
    </row>
    <row r="12415" spans="1:9">
      <c r="A12415" s="2">
        <v>278260</v>
      </c>
      <c r="B12415" s="2" t="s">
        <v>70</v>
      </c>
      <c r="C12415" s="2">
        <v>0.1</v>
      </c>
      <c r="D12415" s="2">
        <v>127.62</v>
      </c>
      <c r="E12415" s="2">
        <v>12.66</v>
      </c>
      <c r="F12415" s="2">
        <v>18405.630000000026</v>
      </c>
      <c r="G12415" s="2">
        <v>127.62</v>
      </c>
      <c r="H12415" s="2">
        <v>12.66</v>
      </c>
      <c r="I12415" s="2">
        <v>17819.659999999978</v>
      </c>
    </row>
    <row r="12416" spans="1:9">
      <c r="A12416" s="2"/>
      <c r="B12416" s="2"/>
      <c r="C12416" s="2"/>
      <c r="D12416" s="2"/>
      <c r="E12416" s="2"/>
      <c r="F12416" s="2"/>
      <c r="G12416" s="2"/>
      <c r="H12416" s="2"/>
      <c r="I12416" s="2"/>
    </row>
    <row r="12417" spans="1:9">
      <c r="A12417" s="2">
        <v>278270</v>
      </c>
      <c r="B12417" s="2" t="s">
        <v>65</v>
      </c>
      <c r="C12417" s="2">
        <v>0.04</v>
      </c>
      <c r="D12417" s="2">
        <v>90.02</v>
      </c>
      <c r="E12417" s="2">
        <v>3.6</v>
      </c>
      <c r="F12417" s="2">
        <v>6026.0800000000518</v>
      </c>
      <c r="G12417" s="2">
        <v>90.02</v>
      </c>
      <c r="H12417" s="2">
        <v>3.6</v>
      </c>
      <c r="I12417" s="2">
        <v>5949.8300000000499</v>
      </c>
    </row>
    <row r="12418" spans="1:9">
      <c r="A12418" s="2">
        <v>278270</v>
      </c>
      <c r="B12418" s="2" t="s">
        <v>66</v>
      </c>
      <c r="C12418" s="2">
        <v>0.1</v>
      </c>
      <c r="D12418" s="2">
        <v>90.02</v>
      </c>
      <c r="E12418" s="2">
        <v>9</v>
      </c>
      <c r="F12418" s="2">
        <v>15056.25000000006</v>
      </c>
      <c r="G12418" s="2">
        <v>90.02</v>
      </c>
      <c r="H12418" s="2">
        <v>9</v>
      </c>
      <c r="I12418" s="2">
        <v>14866.189999999981</v>
      </c>
    </row>
    <row r="12419" spans="1:9">
      <c r="A12419" s="2">
        <v>278270</v>
      </c>
      <c r="B12419" s="2" t="s">
        <v>67</v>
      </c>
      <c r="C12419" s="2">
        <v>0.125</v>
      </c>
      <c r="D12419" s="2">
        <v>93.42</v>
      </c>
      <c r="E12419" s="2">
        <v>11.68</v>
      </c>
      <c r="F12419" s="2">
        <v>19506.300000000028</v>
      </c>
      <c r="G12419" s="2">
        <v>93.42</v>
      </c>
      <c r="H12419" s="2">
        <v>11.68</v>
      </c>
      <c r="I12419" s="2">
        <v>19261.25999999994</v>
      </c>
    </row>
    <row r="12420" spans="1:9">
      <c r="A12420" s="2">
        <v>278270</v>
      </c>
      <c r="B12420" s="2" t="s">
        <v>68</v>
      </c>
      <c r="C12420" s="2">
        <v>0.125</v>
      </c>
      <c r="D12420" s="2">
        <v>95.92</v>
      </c>
      <c r="E12420" s="2">
        <v>11.99</v>
      </c>
      <c r="F12420" s="2">
        <v>20006.840000000215</v>
      </c>
      <c r="G12420" s="2">
        <v>95.92</v>
      </c>
      <c r="H12420" s="2">
        <v>11.99</v>
      </c>
      <c r="I12420" s="2">
        <v>19755.340000000204</v>
      </c>
    </row>
    <row r="12421" spans="1:9">
      <c r="A12421" s="2">
        <v>278270</v>
      </c>
      <c r="B12421" s="2" t="s">
        <v>69</v>
      </c>
      <c r="C12421" s="2">
        <v>0.1</v>
      </c>
      <c r="D12421" s="2">
        <v>97.92</v>
      </c>
      <c r="E12421" s="2">
        <v>9.7899999999999991</v>
      </c>
      <c r="F12421" s="2">
        <v>16323.450000000164</v>
      </c>
      <c r="G12421" s="2">
        <v>97.92</v>
      </c>
      <c r="H12421" s="2">
        <v>9.7899999999999991</v>
      </c>
      <c r="I12421" s="2">
        <v>16117.240000000134</v>
      </c>
    </row>
    <row r="12422" spans="1:9">
      <c r="A12422" s="2">
        <v>278270</v>
      </c>
      <c r="B12422" s="2" t="s">
        <v>70</v>
      </c>
      <c r="C12422" s="2">
        <v>0.1</v>
      </c>
      <c r="D12422" s="2">
        <v>127.62</v>
      </c>
      <c r="E12422" s="2">
        <v>12.66</v>
      </c>
      <c r="F12422" s="2">
        <v>18418.290000000026</v>
      </c>
      <c r="G12422" s="2">
        <v>127.62</v>
      </c>
      <c r="H12422" s="2">
        <v>12.66</v>
      </c>
      <c r="I12422" s="2">
        <v>17832.319999999978</v>
      </c>
    </row>
    <row r="12423" spans="1:9">
      <c r="A12423" s="2"/>
      <c r="B12423" s="2"/>
      <c r="C12423" s="2"/>
      <c r="D12423" s="2"/>
      <c r="E12423" s="2"/>
      <c r="F12423" s="2"/>
      <c r="G12423" s="2"/>
      <c r="H12423" s="2"/>
      <c r="I12423" s="2"/>
    </row>
    <row r="12424" spans="1:9">
      <c r="A12424" s="2">
        <v>278280</v>
      </c>
      <c r="B12424" s="2" t="s">
        <v>65</v>
      </c>
      <c r="C12424" s="2">
        <v>0.04</v>
      </c>
      <c r="D12424" s="2">
        <v>90.02</v>
      </c>
      <c r="E12424" s="2">
        <v>3.6</v>
      </c>
      <c r="F12424" s="2">
        <v>6029.6800000000521</v>
      </c>
      <c r="G12424" s="2">
        <v>90.02</v>
      </c>
      <c r="H12424" s="2">
        <v>3.6</v>
      </c>
      <c r="I12424" s="2">
        <v>5953.4300000000503</v>
      </c>
    </row>
    <row r="12425" spans="1:9">
      <c r="A12425" s="2">
        <v>278280</v>
      </c>
      <c r="B12425" s="2" t="s">
        <v>66</v>
      </c>
      <c r="C12425" s="2">
        <v>0.1</v>
      </c>
      <c r="D12425" s="2">
        <v>90.02</v>
      </c>
      <c r="E12425" s="2">
        <v>9</v>
      </c>
      <c r="F12425" s="2">
        <v>15065.25000000006</v>
      </c>
      <c r="G12425" s="2">
        <v>90.02</v>
      </c>
      <c r="H12425" s="2">
        <v>9</v>
      </c>
      <c r="I12425" s="2">
        <v>14875.189999999981</v>
      </c>
    </row>
    <row r="12426" spans="1:9">
      <c r="A12426" s="2">
        <v>278280</v>
      </c>
      <c r="B12426" s="2" t="s">
        <v>67</v>
      </c>
      <c r="C12426" s="2">
        <v>0.125</v>
      </c>
      <c r="D12426" s="2">
        <v>93.42</v>
      </c>
      <c r="E12426" s="2">
        <v>11.68</v>
      </c>
      <c r="F12426" s="2">
        <v>19517.980000000029</v>
      </c>
      <c r="G12426" s="2">
        <v>93.42</v>
      </c>
      <c r="H12426" s="2">
        <v>11.68</v>
      </c>
      <c r="I12426" s="2">
        <v>19272.93999999994</v>
      </c>
    </row>
    <row r="12427" spans="1:9">
      <c r="A12427" s="2">
        <v>278280</v>
      </c>
      <c r="B12427" s="2" t="s">
        <v>68</v>
      </c>
      <c r="C12427" s="2">
        <v>0.125</v>
      </c>
      <c r="D12427" s="2">
        <v>95.92</v>
      </c>
      <c r="E12427" s="2">
        <v>11.99</v>
      </c>
      <c r="F12427" s="2">
        <v>20018.830000000216</v>
      </c>
      <c r="G12427" s="2">
        <v>95.92</v>
      </c>
      <c r="H12427" s="2">
        <v>11.99</v>
      </c>
      <c r="I12427" s="2">
        <v>19767.330000000205</v>
      </c>
    </row>
    <row r="12428" spans="1:9">
      <c r="A12428" s="2">
        <v>278280</v>
      </c>
      <c r="B12428" s="2" t="s">
        <v>69</v>
      </c>
      <c r="C12428" s="2">
        <v>0.1</v>
      </c>
      <c r="D12428" s="2">
        <v>97.92</v>
      </c>
      <c r="E12428" s="2">
        <v>9.7899999999999991</v>
      </c>
      <c r="F12428" s="2">
        <v>16333.240000000165</v>
      </c>
      <c r="G12428" s="2">
        <v>97.92</v>
      </c>
      <c r="H12428" s="2">
        <v>9.7899999999999991</v>
      </c>
      <c r="I12428" s="2">
        <v>16127.030000000135</v>
      </c>
    </row>
    <row r="12429" spans="1:9">
      <c r="A12429" s="2">
        <v>278280</v>
      </c>
      <c r="B12429" s="2" t="s">
        <v>70</v>
      </c>
      <c r="C12429" s="2">
        <v>0.1</v>
      </c>
      <c r="D12429" s="2">
        <v>127.62</v>
      </c>
      <c r="E12429" s="2">
        <v>12.66</v>
      </c>
      <c r="F12429" s="2">
        <v>18430.950000000026</v>
      </c>
      <c r="G12429" s="2">
        <v>127.62</v>
      </c>
      <c r="H12429" s="2">
        <v>12.66</v>
      </c>
      <c r="I12429" s="2">
        <v>17844.979999999978</v>
      </c>
    </row>
    <row r="12430" spans="1:9">
      <c r="A12430" s="2"/>
      <c r="B12430" s="2"/>
      <c r="C12430" s="2"/>
      <c r="D12430" s="2"/>
      <c r="E12430" s="2"/>
      <c r="F12430" s="2"/>
      <c r="G12430" s="2"/>
      <c r="H12430" s="2"/>
      <c r="I12430" s="2"/>
    </row>
    <row r="12431" spans="1:9">
      <c r="A12431" s="2">
        <v>278290</v>
      </c>
      <c r="B12431" s="2" t="s">
        <v>65</v>
      </c>
      <c r="C12431" s="2">
        <v>0.04</v>
      </c>
      <c r="D12431" s="2">
        <v>90.02</v>
      </c>
      <c r="E12431" s="2">
        <v>3.6</v>
      </c>
      <c r="F12431" s="2">
        <v>6033.2800000000525</v>
      </c>
      <c r="G12431" s="2">
        <v>90.02</v>
      </c>
      <c r="H12431" s="2">
        <v>3.6</v>
      </c>
      <c r="I12431" s="2">
        <v>5957.0300000000507</v>
      </c>
    </row>
    <row r="12432" spans="1:9">
      <c r="A12432" s="2">
        <v>278290</v>
      </c>
      <c r="B12432" s="2" t="s">
        <v>66</v>
      </c>
      <c r="C12432" s="2">
        <v>0.1</v>
      </c>
      <c r="D12432" s="2">
        <v>90.02</v>
      </c>
      <c r="E12432" s="2">
        <v>9</v>
      </c>
      <c r="F12432" s="2">
        <v>15074.25000000006</v>
      </c>
      <c r="G12432" s="2">
        <v>90.02</v>
      </c>
      <c r="H12432" s="2">
        <v>9</v>
      </c>
      <c r="I12432" s="2">
        <v>14884.189999999981</v>
      </c>
    </row>
    <row r="12433" spans="1:9">
      <c r="A12433" s="2">
        <v>278290</v>
      </c>
      <c r="B12433" s="2" t="s">
        <v>67</v>
      </c>
      <c r="C12433" s="2">
        <v>0.125</v>
      </c>
      <c r="D12433" s="2">
        <v>93.42</v>
      </c>
      <c r="E12433" s="2">
        <v>11.68</v>
      </c>
      <c r="F12433" s="2">
        <v>19529.660000000029</v>
      </c>
      <c r="G12433" s="2">
        <v>93.42</v>
      </c>
      <c r="H12433" s="2">
        <v>11.68</v>
      </c>
      <c r="I12433" s="2">
        <v>19284.619999999941</v>
      </c>
    </row>
    <row r="12434" spans="1:9">
      <c r="A12434" s="2">
        <v>278290</v>
      </c>
      <c r="B12434" s="2" t="s">
        <v>68</v>
      </c>
      <c r="C12434" s="2">
        <v>0.125</v>
      </c>
      <c r="D12434" s="2">
        <v>95.92</v>
      </c>
      <c r="E12434" s="2">
        <v>11.99</v>
      </c>
      <c r="F12434" s="2">
        <v>20030.820000000218</v>
      </c>
      <c r="G12434" s="2">
        <v>95.92</v>
      </c>
      <c r="H12434" s="2">
        <v>11.99</v>
      </c>
      <c r="I12434" s="2">
        <v>19779.320000000207</v>
      </c>
    </row>
    <row r="12435" spans="1:9">
      <c r="A12435" s="2">
        <v>278290</v>
      </c>
      <c r="B12435" s="2" t="s">
        <v>69</v>
      </c>
      <c r="C12435" s="2">
        <v>0.1</v>
      </c>
      <c r="D12435" s="2">
        <v>97.92</v>
      </c>
      <c r="E12435" s="2">
        <v>9.7899999999999991</v>
      </c>
      <c r="F12435" s="2">
        <v>16343.030000000166</v>
      </c>
      <c r="G12435" s="2">
        <v>97.92</v>
      </c>
      <c r="H12435" s="2">
        <v>9.7899999999999991</v>
      </c>
      <c r="I12435" s="2">
        <v>16136.820000000136</v>
      </c>
    </row>
    <row r="12436" spans="1:9">
      <c r="A12436" s="2">
        <v>278290</v>
      </c>
      <c r="B12436" s="2" t="s">
        <v>70</v>
      </c>
      <c r="C12436" s="2">
        <v>0.1</v>
      </c>
      <c r="D12436" s="2">
        <v>127.63</v>
      </c>
      <c r="E12436" s="2">
        <v>12.66</v>
      </c>
      <c r="F12436" s="2">
        <v>18443.610000000026</v>
      </c>
      <c r="G12436" s="2">
        <v>127.62</v>
      </c>
      <c r="H12436" s="2">
        <v>12.66</v>
      </c>
      <c r="I12436" s="2">
        <v>17857.639999999978</v>
      </c>
    </row>
    <row r="12437" spans="1:9">
      <c r="A12437" s="2"/>
      <c r="B12437" s="2"/>
      <c r="C12437" s="2"/>
      <c r="D12437" s="2"/>
      <c r="E12437" s="2"/>
      <c r="F12437" s="2"/>
      <c r="G12437" s="2"/>
      <c r="H12437" s="2"/>
      <c r="I12437" s="2"/>
    </row>
    <row r="12438" spans="1:9">
      <c r="A12438" s="2">
        <v>278300</v>
      </c>
      <c r="B12438" s="2" t="s">
        <v>65</v>
      </c>
      <c r="C12438" s="2">
        <v>0.04</v>
      </c>
      <c r="D12438" s="2">
        <v>90.02</v>
      </c>
      <c r="E12438" s="2">
        <v>3.6</v>
      </c>
      <c r="F12438" s="2">
        <v>6036.8800000000529</v>
      </c>
      <c r="G12438" s="2">
        <v>90.02</v>
      </c>
      <c r="H12438" s="2">
        <v>3.6</v>
      </c>
      <c r="I12438" s="2">
        <v>5960.630000000051</v>
      </c>
    </row>
    <row r="12439" spans="1:9">
      <c r="A12439" s="2">
        <v>278300</v>
      </c>
      <c r="B12439" s="2" t="s">
        <v>66</v>
      </c>
      <c r="C12439" s="2">
        <v>0.1</v>
      </c>
      <c r="D12439" s="2">
        <v>90.02</v>
      </c>
      <c r="E12439" s="2">
        <v>9</v>
      </c>
      <c r="F12439" s="2">
        <v>15083.25000000006</v>
      </c>
      <c r="G12439" s="2">
        <v>90.02</v>
      </c>
      <c r="H12439" s="2">
        <v>9</v>
      </c>
      <c r="I12439" s="2">
        <v>14893.189999999981</v>
      </c>
    </row>
    <row r="12440" spans="1:9">
      <c r="A12440" s="2">
        <v>278300</v>
      </c>
      <c r="B12440" s="2" t="s">
        <v>67</v>
      </c>
      <c r="C12440" s="2">
        <v>0.125</v>
      </c>
      <c r="D12440" s="2">
        <v>93.42</v>
      </c>
      <c r="E12440" s="2">
        <v>11.68</v>
      </c>
      <c r="F12440" s="2">
        <v>19541.340000000029</v>
      </c>
      <c r="G12440" s="2">
        <v>93.42</v>
      </c>
      <c r="H12440" s="2">
        <v>11.68</v>
      </c>
      <c r="I12440" s="2">
        <v>19296.299999999941</v>
      </c>
    </row>
    <row r="12441" spans="1:9">
      <c r="A12441" s="2">
        <v>278300</v>
      </c>
      <c r="B12441" s="2" t="s">
        <v>68</v>
      </c>
      <c r="C12441" s="2">
        <v>0.125</v>
      </c>
      <c r="D12441" s="2">
        <v>95.92</v>
      </c>
      <c r="E12441" s="2">
        <v>11.99</v>
      </c>
      <c r="F12441" s="2">
        <v>20042.81000000022</v>
      </c>
      <c r="G12441" s="2">
        <v>95.92</v>
      </c>
      <c r="H12441" s="2">
        <v>11.99</v>
      </c>
      <c r="I12441" s="2">
        <v>19791.310000000209</v>
      </c>
    </row>
    <row r="12442" spans="1:9">
      <c r="A12442" s="2">
        <v>278300</v>
      </c>
      <c r="B12442" s="2" t="s">
        <v>69</v>
      </c>
      <c r="C12442" s="2">
        <v>0.1</v>
      </c>
      <c r="D12442" s="2">
        <v>97.92</v>
      </c>
      <c r="E12442" s="2">
        <v>9.7899999999999991</v>
      </c>
      <c r="F12442" s="2">
        <v>16352.820000000167</v>
      </c>
      <c r="G12442" s="2">
        <v>97.92</v>
      </c>
      <c r="H12442" s="2">
        <v>9.7899999999999991</v>
      </c>
      <c r="I12442" s="2">
        <v>16146.610000000137</v>
      </c>
    </row>
    <row r="12443" spans="1:9">
      <c r="A12443" s="2">
        <v>278300</v>
      </c>
      <c r="B12443" s="2" t="s">
        <v>70</v>
      </c>
      <c r="C12443" s="2">
        <v>0.1</v>
      </c>
      <c r="D12443" s="2">
        <v>127.63</v>
      </c>
      <c r="E12443" s="2">
        <v>12.66</v>
      </c>
      <c r="F12443" s="2">
        <v>18456.270000000026</v>
      </c>
      <c r="G12443" s="2">
        <v>127.62</v>
      </c>
      <c r="H12443" s="2">
        <v>12.66</v>
      </c>
      <c r="I12443" s="2">
        <v>17870.299999999977</v>
      </c>
    </row>
    <row r="12444" spans="1:9">
      <c r="A12444" s="2"/>
      <c r="B12444" s="2"/>
      <c r="C12444" s="2"/>
      <c r="D12444" s="2"/>
      <c r="E12444" s="2"/>
      <c r="F12444" s="2"/>
      <c r="G12444" s="2"/>
      <c r="H12444" s="2"/>
      <c r="I12444" s="2"/>
    </row>
    <row r="12445" spans="1:9">
      <c r="A12445" s="2">
        <v>278310</v>
      </c>
      <c r="B12445" s="2" t="s">
        <v>65</v>
      </c>
      <c r="C12445" s="2">
        <v>0.04</v>
      </c>
      <c r="D12445" s="2">
        <v>90.02</v>
      </c>
      <c r="E12445" s="2">
        <v>3.6</v>
      </c>
      <c r="F12445" s="2">
        <v>6040.4800000000532</v>
      </c>
      <c r="G12445" s="2">
        <v>90.02</v>
      </c>
      <c r="H12445" s="2">
        <v>3.6</v>
      </c>
      <c r="I12445" s="2">
        <v>5964.2300000000514</v>
      </c>
    </row>
    <row r="12446" spans="1:9">
      <c r="A12446" s="2">
        <v>278310</v>
      </c>
      <c r="B12446" s="2" t="s">
        <v>66</v>
      </c>
      <c r="C12446" s="2">
        <v>0.1</v>
      </c>
      <c r="D12446" s="2">
        <v>90.02</v>
      </c>
      <c r="E12446" s="2">
        <v>9</v>
      </c>
      <c r="F12446" s="2">
        <v>15092.25000000006</v>
      </c>
      <c r="G12446" s="2">
        <v>90.02</v>
      </c>
      <c r="H12446" s="2">
        <v>9</v>
      </c>
      <c r="I12446" s="2">
        <v>14902.189999999981</v>
      </c>
    </row>
    <row r="12447" spans="1:9">
      <c r="A12447" s="2">
        <v>278310</v>
      </c>
      <c r="B12447" s="2" t="s">
        <v>67</v>
      </c>
      <c r="C12447" s="2">
        <v>0.125</v>
      </c>
      <c r="D12447" s="2">
        <v>93.42</v>
      </c>
      <c r="E12447" s="2">
        <v>11.68</v>
      </c>
      <c r="F12447" s="2">
        <v>19553.02000000003</v>
      </c>
      <c r="G12447" s="2">
        <v>93.42</v>
      </c>
      <c r="H12447" s="2">
        <v>11.68</v>
      </c>
      <c r="I12447" s="2">
        <v>19307.979999999941</v>
      </c>
    </row>
    <row r="12448" spans="1:9">
      <c r="A12448" s="2">
        <v>278310</v>
      </c>
      <c r="B12448" s="2" t="s">
        <v>68</v>
      </c>
      <c r="C12448" s="2">
        <v>0.125</v>
      </c>
      <c r="D12448" s="2">
        <v>95.92</v>
      </c>
      <c r="E12448" s="2">
        <v>11.99</v>
      </c>
      <c r="F12448" s="2">
        <v>20054.800000000221</v>
      </c>
      <c r="G12448" s="2">
        <v>95.92</v>
      </c>
      <c r="H12448" s="2">
        <v>11.99</v>
      </c>
      <c r="I12448" s="2">
        <v>19803.30000000021</v>
      </c>
    </row>
    <row r="12449" spans="1:9">
      <c r="A12449" s="2">
        <v>278310</v>
      </c>
      <c r="B12449" s="2" t="s">
        <v>69</v>
      </c>
      <c r="C12449" s="2">
        <v>0.1</v>
      </c>
      <c r="D12449" s="2">
        <v>97.92</v>
      </c>
      <c r="E12449" s="2">
        <v>9.7899999999999991</v>
      </c>
      <c r="F12449" s="2">
        <v>16362.610000000168</v>
      </c>
      <c r="G12449" s="2">
        <v>97.92</v>
      </c>
      <c r="H12449" s="2">
        <v>9.7899999999999991</v>
      </c>
      <c r="I12449" s="2">
        <v>16156.400000000138</v>
      </c>
    </row>
    <row r="12450" spans="1:9">
      <c r="A12450" s="2">
        <v>278310</v>
      </c>
      <c r="B12450" s="2" t="s">
        <v>70</v>
      </c>
      <c r="C12450" s="2">
        <v>0.1</v>
      </c>
      <c r="D12450" s="2">
        <v>127.62</v>
      </c>
      <c r="E12450" s="2">
        <v>12.66</v>
      </c>
      <c r="F12450" s="2">
        <v>18468.930000000026</v>
      </c>
      <c r="G12450" s="2">
        <v>127.62</v>
      </c>
      <c r="H12450" s="2">
        <v>12.66</v>
      </c>
      <c r="I12450" s="2">
        <v>17882.959999999977</v>
      </c>
    </row>
    <row r="12451" spans="1:9">
      <c r="A12451" s="2"/>
      <c r="B12451" s="2"/>
      <c r="C12451" s="2"/>
      <c r="D12451" s="2"/>
      <c r="E12451" s="2"/>
      <c r="F12451" s="2"/>
      <c r="G12451" s="2"/>
      <c r="H12451" s="2"/>
      <c r="I12451" s="2"/>
    </row>
    <row r="12452" spans="1:9">
      <c r="A12452" s="2">
        <v>278320</v>
      </c>
      <c r="B12452" s="2" t="s">
        <v>65</v>
      </c>
      <c r="C12452" s="2">
        <v>0.04</v>
      </c>
      <c r="D12452" s="2">
        <v>90.02</v>
      </c>
      <c r="E12452" s="2">
        <v>3.6</v>
      </c>
      <c r="F12452" s="2">
        <v>6044.0800000000536</v>
      </c>
      <c r="G12452" s="2">
        <v>90.02</v>
      </c>
      <c r="H12452" s="2">
        <v>3.6</v>
      </c>
      <c r="I12452" s="2">
        <v>5967.8300000000518</v>
      </c>
    </row>
    <row r="12453" spans="1:9">
      <c r="A12453" s="2">
        <v>278320</v>
      </c>
      <c r="B12453" s="2" t="s">
        <v>66</v>
      </c>
      <c r="C12453" s="2">
        <v>0.1</v>
      </c>
      <c r="D12453" s="2">
        <v>90.02</v>
      </c>
      <c r="E12453" s="2">
        <v>9</v>
      </c>
      <c r="F12453" s="2">
        <v>15101.25000000006</v>
      </c>
      <c r="G12453" s="2">
        <v>90.02</v>
      </c>
      <c r="H12453" s="2">
        <v>9</v>
      </c>
      <c r="I12453" s="2">
        <v>14911.189999999981</v>
      </c>
    </row>
    <row r="12454" spans="1:9">
      <c r="A12454" s="2">
        <v>278320</v>
      </c>
      <c r="B12454" s="2" t="s">
        <v>67</v>
      </c>
      <c r="C12454" s="2">
        <v>0.125</v>
      </c>
      <c r="D12454" s="2">
        <v>93.42</v>
      </c>
      <c r="E12454" s="2">
        <v>11.68</v>
      </c>
      <c r="F12454" s="2">
        <v>19564.70000000003</v>
      </c>
      <c r="G12454" s="2">
        <v>93.42</v>
      </c>
      <c r="H12454" s="2">
        <v>11.68</v>
      </c>
      <c r="I12454" s="2">
        <v>19319.659999999942</v>
      </c>
    </row>
    <row r="12455" spans="1:9">
      <c r="A12455" s="2">
        <v>278320</v>
      </c>
      <c r="B12455" s="2" t="s">
        <v>68</v>
      </c>
      <c r="C12455" s="2">
        <v>0.125</v>
      </c>
      <c r="D12455" s="2">
        <v>95.92</v>
      </c>
      <c r="E12455" s="2">
        <v>11.99</v>
      </c>
      <c r="F12455" s="2">
        <v>20066.790000000223</v>
      </c>
      <c r="G12455" s="2">
        <v>95.92</v>
      </c>
      <c r="H12455" s="2">
        <v>11.99</v>
      </c>
      <c r="I12455" s="2">
        <v>19815.290000000212</v>
      </c>
    </row>
    <row r="12456" spans="1:9">
      <c r="A12456" s="2">
        <v>278320</v>
      </c>
      <c r="B12456" s="2" t="s">
        <v>69</v>
      </c>
      <c r="C12456" s="2">
        <v>0.1</v>
      </c>
      <c r="D12456" s="2">
        <v>97.92</v>
      </c>
      <c r="E12456" s="2">
        <v>9.7899999999999991</v>
      </c>
      <c r="F12456" s="2">
        <v>16372.400000000169</v>
      </c>
      <c r="G12456" s="2">
        <v>97.92</v>
      </c>
      <c r="H12456" s="2">
        <v>9.7899999999999991</v>
      </c>
      <c r="I12456" s="2">
        <v>16166.190000000139</v>
      </c>
    </row>
    <row r="12457" spans="1:9">
      <c r="A12457" s="2">
        <v>278320</v>
      </c>
      <c r="B12457" s="2" t="s">
        <v>70</v>
      </c>
      <c r="C12457" s="2">
        <v>0.1</v>
      </c>
      <c r="D12457" s="2">
        <v>127.62</v>
      </c>
      <c r="E12457" s="2">
        <v>12.66</v>
      </c>
      <c r="F12457" s="2">
        <v>18481.590000000026</v>
      </c>
      <c r="G12457" s="2">
        <v>127.62</v>
      </c>
      <c r="H12457" s="2">
        <v>12.66</v>
      </c>
      <c r="I12457" s="2">
        <v>17895.619999999977</v>
      </c>
    </row>
    <row r="12458" spans="1:9">
      <c r="A12458" s="2"/>
      <c r="B12458" s="2"/>
      <c r="C12458" s="2"/>
      <c r="D12458" s="2"/>
      <c r="E12458" s="2"/>
      <c r="F12458" s="2"/>
      <c r="G12458" s="2"/>
      <c r="H12458" s="2"/>
      <c r="I12458" s="2"/>
    </row>
    <row r="12459" spans="1:9">
      <c r="A12459" s="2">
        <v>278330</v>
      </c>
      <c r="B12459" s="2" t="s">
        <v>65</v>
      </c>
      <c r="C12459" s="2">
        <v>0.04</v>
      </c>
      <c r="D12459" s="2">
        <v>90.02</v>
      </c>
      <c r="E12459" s="2">
        <v>3.6</v>
      </c>
      <c r="F12459" s="2">
        <v>6047.680000000054</v>
      </c>
      <c r="G12459" s="2">
        <v>90.02</v>
      </c>
      <c r="H12459" s="2">
        <v>3.6</v>
      </c>
      <c r="I12459" s="2">
        <v>5971.4300000000521</v>
      </c>
    </row>
    <row r="12460" spans="1:9">
      <c r="A12460" s="2">
        <v>278330</v>
      </c>
      <c r="B12460" s="2" t="s">
        <v>66</v>
      </c>
      <c r="C12460" s="2">
        <v>0.1</v>
      </c>
      <c r="D12460" s="2">
        <v>90.02</v>
      </c>
      <c r="E12460" s="2">
        <v>9</v>
      </c>
      <c r="F12460" s="2">
        <v>15110.25000000006</v>
      </c>
      <c r="G12460" s="2">
        <v>90.02</v>
      </c>
      <c r="H12460" s="2">
        <v>9</v>
      </c>
      <c r="I12460" s="2">
        <v>14920.189999999981</v>
      </c>
    </row>
    <row r="12461" spans="1:9">
      <c r="A12461" s="2">
        <v>278330</v>
      </c>
      <c r="B12461" s="2" t="s">
        <v>67</v>
      </c>
      <c r="C12461" s="2">
        <v>0.125</v>
      </c>
      <c r="D12461" s="2">
        <v>93.42</v>
      </c>
      <c r="E12461" s="2">
        <v>11.68</v>
      </c>
      <c r="F12461" s="2">
        <v>19576.38000000003</v>
      </c>
      <c r="G12461" s="2">
        <v>93.42</v>
      </c>
      <c r="H12461" s="2">
        <v>11.68</v>
      </c>
      <c r="I12461" s="2">
        <v>19331.339999999942</v>
      </c>
    </row>
    <row r="12462" spans="1:9">
      <c r="A12462" s="2">
        <v>278330</v>
      </c>
      <c r="B12462" s="2" t="s">
        <v>68</v>
      </c>
      <c r="C12462" s="2">
        <v>0.125</v>
      </c>
      <c r="D12462" s="2">
        <v>95.92</v>
      </c>
      <c r="E12462" s="2">
        <v>11.99</v>
      </c>
      <c r="F12462" s="2">
        <v>20078.780000000224</v>
      </c>
      <c r="G12462" s="2">
        <v>95.92</v>
      </c>
      <c r="H12462" s="2">
        <v>11.99</v>
      </c>
      <c r="I12462" s="2">
        <v>19827.280000000213</v>
      </c>
    </row>
    <row r="12463" spans="1:9">
      <c r="A12463" s="2">
        <v>278330</v>
      </c>
      <c r="B12463" s="2" t="s">
        <v>69</v>
      </c>
      <c r="C12463" s="2">
        <v>0.1</v>
      </c>
      <c r="D12463" s="2">
        <v>97.92</v>
      </c>
      <c r="E12463" s="2">
        <v>9.7899999999999991</v>
      </c>
      <c r="F12463" s="2">
        <v>16382.19000000017</v>
      </c>
      <c r="G12463" s="2">
        <v>97.92</v>
      </c>
      <c r="H12463" s="2">
        <v>9.7899999999999991</v>
      </c>
      <c r="I12463" s="2">
        <v>16175.98000000014</v>
      </c>
    </row>
    <row r="12464" spans="1:9">
      <c r="A12464" s="2">
        <v>278330</v>
      </c>
      <c r="B12464" s="2" t="s">
        <v>70</v>
      </c>
      <c r="C12464" s="2">
        <v>0.1</v>
      </c>
      <c r="D12464" s="2">
        <v>127.62</v>
      </c>
      <c r="E12464" s="2">
        <v>12.66</v>
      </c>
      <c r="F12464" s="2">
        <v>18494.250000000025</v>
      </c>
      <c r="G12464" s="2">
        <v>127.62</v>
      </c>
      <c r="H12464" s="2">
        <v>12.66</v>
      </c>
      <c r="I12464" s="2">
        <v>17908.279999999977</v>
      </c>
    </row>
    <row r="12465" spans="1:9">
      <c r="A12465" s="2"/>
      <c r="B12465" s="2"/>
      <c r="C12465" s="2"/>
      <c r="D12465" s="2"/>
      <c r="E12465" s="2"/>
      <c r="F12465" s="2"/>
      <c r="G12465" s="2"/>
      <c r="H12465" s="2"/>
      <c r="I12465" s="2"/>
    </row>
    <row r="12466" spans="1:9">
      <c r="A12466" s="2">
        <v>278336.51400000002</v>
      </c>
      <c r="B12466" s="2" t="s">
        <v>65</v>
      </c>
      <c r="C12466" s="2">
        <v>0.04</v>
      </c>
      <c r="D12466" s="2">
        <v>58.64</v>
      </c>
      <c r="E12466" s="2">
        <v>2.34</v>
      </c>
      <c r="F12466" s="2">
        <v>6050.0200000000541</v>
      </c>
      <c r="G12466" s="2">
        <v>58.64</v>
      </c>
      <c r="H12466" s="2">
        <v>2.34</v>
      </c>
      <c r="I12466" s="2">
        <v>5973.7700000000523</v>
      </c>
    </row>
    <row r="12467" spans="1:9">
      <c r="A12467" s="2">
        <v>278336.51400000002</v>
      </c>
      <c r="B12467" s="2" t="s">
        <v>66</v>
      </c>
      <c r="C12467" s="2">
        <v>0.1</v>
      </c>
      <c r="D12467" s="2">
        <v>58.64</v>
      </c>
      <c r="E12467" s="2">
        <v>5.87</v>
      </c>
      <c r="F12467" s="2">
        <v>15116.120000000061</v>
      </c>
      <c r="G12467" s="2">
        <v>58.64</v>
      </c>
      <c r="H12467" s="2">
        <v>5.87</v>
      </c>
      <c r="I12467" s="2">
        <v>14926.059999999981</v>
      </c>
    </row>
    <row r="12468" spans="1:9">
      <c r="A12468" s="2">
        <v>278336.51400000002</v>
      </c>
      <c r="B12468" s="2" t="s">
        <v>67</v>
      </c>
      <c r="C12468" s="2">
        <v>0.125</v>
      </c>
      <c r="D12468" s="2">
        <v>60.86</v>
      </c>
      <c r="E12468" s="2">
        <v>7.61</v>
      </c>
      <c r="F12468" s="2">
        <v>19583.990000000031</v>
      </c>
      <c r="G12468" s="2">
        <v>60.85</v>
      </c>
      <c r="H12468" s="2">
        <v>7.61</v>
      </c>
      <c r="I12468" s="2">
        <v>19338.949999999943</v>
      </c>
    </row>
    <row r="12469" spans="1:9">
      <c r="A12469" s="2">
        <v>278336.51400000002</v>
      </c>
      <c r="B12469" s="2" t="s">
        <v>68</v>
      </c>
      <c r="C12469" s="2">
        <v>0.125</v>
      </c>
      <c r="D12469" s="2">
        <v>62.48</v>
      </c>
      <c r="E12469" s="2">
        <v>7.81</v>
      </c>
      <c r="F12469" s="2">
        <v>20086.590000000226</v>
      </c>
      <c r="G12469" s="2">
        <v>62.48</v>
      </c>
      <c r="H12469" s="2">
        <v>7.81</v>
      </c>
      <c r="I12469" s="2">
        <v>19835.090000000215</v>
      </c>
    </row>
    <row r="12470" spans="1:9">
      <c r="A12470" s="2">
        <v>278336.51400000002</v>
      </c>
      <c r="B12470" s="2" t="s">
        <v>69</v>
      </c>
      <c r="C12470" s="2">
        <v>0.1</v>
      </c>
      <c r="D12470" s="2">
        <v>63.79</v>
      </c>
      <c r="E12470" s="2">
        <v>6.38</v>
      </c>
      <c r="F12470" s="2">
        <v>16388.570000000171</v>
      </c>
      <c r="G12470" s="2">
        <v>63.79</v>
      </c>
      <c r="H12470" s="2">
        <v>6.38</v>
      </c>
      <c r="I12470" s="2">
        <v>16182.360000000139</v>
      </c>
    </row>
    <row r="12471" spans="1:9">
      <c r="A12471" s="2">
        <v>278336.51400000002</v>
      </c>
      <c r="B12471" s="2" t="s">
        <v>70</v>
      </c>
      <c r="C12471" s="2">
        <v>0.1</v>
      </c>
      <c r="D12471" s="2">
        <v>83.13</v>
      </c>
      <c r="E12471" s="2">
        <v>8.25</v>
      </c>
      <c r="F12471" s="2">
        <v>18502.500000000025</v>
      </c>
      <c r="G12471" s="2">
        <v>83.13</v>
      </c>
      <c r="H12471" s="2">
        <v>8.25</v>
      </c>
      <c r="I12471" s="2">
        <v>17916.529999999977</v>
      </c>
    </row>
    <row r="12472" spans="1:9">
      <c r="A12472" s="2"/>
      <c r="B12472" s="2"/>
      <c r="C12472" s="2"/>
      <c r="D12472" s="2"/>
      <c r="E12472" s="2"/>
      <c r="F12472" s="2"/>
      <c r="G12472" s="2"/>
      <c r="H12472" s="2"/>
      <c r="I12472" s="2"/>
    </row>
    <row r="12473" spans="1:9">
      <c r="A12473" s="2">
        <v>278340</v>
      </c>
      <c r="B12473" s="2" t="s">
        <v>65</v>
      </c>
      <c r="C12473" s="2">
        <v>0.04</v>
      </c>
      <c r="D12473" s="2">
        <v>31.38</v>
      </c>
      <c r="E12473" s="2">
        <v>1.25</v>
      </c>
      <c r="F12473" s="2">
        <v>6051.2700000000541</v>
      </c>
      <c r="G12473" s="2">
        <v>31.38</v>
      </c>
      <c r="H12473" s="2">
        <v>1.25</v>
      </c>
      <c r="I12473" s="2">
        <v>5975.0200000000523</v>
      </c>
    </row>
    <row r="12474" spans="1:9">
      <c r="A12474" s="2">
        <v>278340</v>
      </c>
      <c r="B12474" s="2" t="s">
        <v>66</v>
      </c>
      <c r="C12474" s="2">
        <v>0.1</v>
      </c>
      <c r="D12474" s="2">
        <v>31.38</v>
      </c>
      <c r="E12474" s="2">
        <v>3.14</v>
      </c>
      <c r="F12474" s="2">
        <v>15119.26000000006</v>
      </c>
      <c r="G12474" s="2">
        <v>31.38</v>
      </c>
      <c r="H12474" s="2">
        <v>3.14</v>
      </c>
      <c r="I12474" s="2">
        <v>14929.199999999981</v>
      </c>
    </row>
    <row r="12475" spans="1:9">
      <c r="A12475" s="2">
        <v>278340</v>
      </c>
      <c r="B12475" s="2" t="s">
        <v>67</v>
      </c>
      <c r="C12475" s="2">
        <v>0.125</v>
      </c>
      <c r="D12475" s="2">
        <v>32.57</v>
      </c>
      <c r="E12475" s="2">
        <v>4.07</v>
      </c>
      <c r="F12475" s="2">
        <v>19588.06000000003</v>
      </c>
      <c r="G12475" s="2">
        <v>32.57</v>
      </c>
      <c r="H12475" s="2">
        <v>4.07</v>
      </c>
      <c r="I12475" s="2">
        <v>19343.019999999942</v>
      </c>
    </row>
    <row r="12476" spans="1:9">
      <c r="A12476" s="2">
        <v>278340</v>
      </c>
      <c r="B12476" s="2" t="s">
        <v>68</v>
      </c>
      <c r="C12476" s="2">
        <v>0.125</v>
      </c>
      <c r="D12476" s="2">
        <v>33.44</v>
      </c>
      <c r="E12476" s="2">
        <v>4.18</v>
      </c>
      <c r="F12476" s="2">
        <v>20090.770000000226</v>
      </c>
      <c r="G12476" s="2">
        <v>33.44</v>
      </c>
      <c r="H12476" s="2">
        <v>4.18</v>
      </c>
      <c r="I12476" s="2">
        <v>19839.270000000215</v>
      </c>
    </row>
    <row r="12477" spans="1:9">
      <c r="A12477" s="2">
        <v>278340</v>
      </c>
      <c r="B12477" s="2" t="s">
        <v>69</v>
      </c>
      <c r="C12477" s="2">
        <v>0.1</v>
      </c>
      <c r="D12477" s="2">
        <v>34.14</v>
      </c>
      <c r="E12477" s="2">
        <v>3.41</v>
      </c>
      <c r="F12477" s="2">
        <v>16391.980000000171</v>
      </c>
      <c r="G12477" s="2">
        <v>34.14</v>
      </c>
      <c r="H12477" s="2">
        <v>3.41</v>
      </c>
      <c r="I12477" s="2">
        <v>16185.770000000139</v>
      </c>
    </row>
    <row r="12478" spans="1:9">
      <c r="A12478" s="2">
        <v>278340</v>
      </c>
      <c r="B12478" s="2" t="s">
        <v>70</v>
      </c>
      <c r="C12478" s="2">
        <v>0.1</v>
      </c>
      <c r="D12478" s="2">
        <v>44.49</v>
      </c>
      <c r="E12478" s="2">
        <v>4.41</v>
      </c>
      <c r="F12478" s="2">
        <v>18506.910000000025</v>
      </c>
      <c r="G12478" s="2">
        <v>44.49</v>
      </c>
      <c r="H12478" s="2">
        <v>4.41</v>
      </c>
      <c r="I12478" s="2">
        <v>17920.939999999977</v>
      </c>
    </row>
    <row r="12479" spans="1:9">
      <c r="A12479" s="2"/>
      <c r="B12479" s="2"/>
      <c r="C12479" s="2"/>
      <c r="D12479" s="2"/>
      <c r="E12479" s="2"/>
      <c r="F12479" s="2"/>
      <c r="G12479" s="2"/>
      <c r="H12479" s="2"/>
      <c r="I12479" s="2"/>
    </row>
    <row r="12480" spans="1:9">
      <c r="A12480" s="2">
        <v>278350</v>
      </c>
      <c r="B12480" s="2" t="s">
        <v>65</v>
      </c>
      <c r="C12480" s="2">
        <v>0.04</v>
      </c>
      <c r="D12480" s="2">
        <v>90.02</v>
      </c>
      <c r="E12480" s="2">
        <v>3.6</v>
      </c>
      <c r="F12480" s="2">
        <v>6054.8700000000545</v>
      </c>
      <c r="G12480" s="2">
        <v>90.02</v>
      </c>
      <c r="H12480" s="2">
        <v>3.6</v>
      </c>
      <c r="I12480" s="2">
        <v>5978.6200000000526</v>
      </c>
    </row>
    <row r="12481" spans="1:9">
      <c r="A12481" s="2">
        <v>278350</v>
      </c>
      <c r="B12481" s="2" t="s">
        <v>66</v>
      </c>
      <c r="C12481" s="2">
        <v>0.1</v>
      </c>
      <c r="D12481" s="2">
        <v>90.02</v>
      </c>
      <c r="E12481" s="2">
        <v>9</v>
      </c>
      <c r="F12481" s="2">
        <v>15128.26000000006</v>
      </c>
      <c r="G12481" s="2">
        <v>90.02</v>
      </c>
      <c r="H12481" s="2">
        <v>9</v>
      </c>
      <c r="I12481" s="2">
        <v>14938.199999999981</v>
      </c>
    </row>
    <row r="12482" spans="1:9">
      <c r="A12482" s="2">
        <v>278350</v>
      </c>
      <c r="B12482" s="2" t="s">
        <v>67</v>
      </c>
      <c r="C12482" s="2">
        <v>0.125</v>
      </c>
      <c r="D12482" s="2">
        <v>93.42</v>
      </c>
      <c r="E12482" s="2">
        <v>11.68</v>
      </c>
      <c r="F12482" s="2">
        <v>19599.740000000031</v>
      </c>
      <c r="G12482" s="2">
        <v>93.42</v>
      </c>
      <c r="H12482" s="2">
        <v>11.68</v>
      </c>
      <c r="I12482" s="2">
        <v>19354.699999999943</v>
      </c>
    </row>
    <row r="12483" spans="1:9">
      <c r="A12483" s="2">
        <v>278350</v>
      </c>
      <c r="B12483" s="2" t="s">
        <v>68</v>
      </c>
      <c r="C12483" s="2">
        <v>0.125</v>
      </c>
      <c r="D12483" s="2">
        <v>95.92</v>
      </c>
      <c r="E12483" s="2">
        <v>11.99</v>
      </c>
      <c r="F12483" s="2">
        <v>20102.760000000228</v>
      </c>
      <c r="G12483" s="2">
        <v>95.92</v>
      </c>
      <c r="H12483" s="2">
        <v>11.99</v>
      </c>
      <c r="I12483" s="2">
        <v>19851.260000000217</v>
      </c>
    </row>
    <row r="12484" spans="1:9">
      <c r="A12484" s="2">
        <v>278350</v>
      </c>
      <c r="B12484" s="2" t="s">
        <v>69</v>
      </c>
      <c r="C12484" s="2">
        <v>0.1</v>
      </c>
      <c r="D12484" s="2">
        <v>97.92</v>
      </c>
      <c r="E12484" s="2">
        <v>9.7899999999999991</v>
      </c>
      <c r="F12484" s="2">
        <v>16401.770000000171</v>
      </c>
      <c r="G12484" s="2">
        <v>97.92</v>
      </c>
      <c r="H12484" s="2">
        <v>9.7899999999999991</v>
      </c>
      <c r="I12484" s="2">
        <v>16195.56000000014</v>
      </c>
    </row>
    <row r="12485" spans="1:9">
      <c r="A12485" s="2">
        <v>278350</v>
      </c>
      <c r="B12485" s="2" t="s">
        <v>70</v>
      </c>
      <c r="C12485" s="2">
        <v>0.1</v>
      </c>
      <c r="D12485" s="2">
        <v>127.62</v>
      </c>
      <c r="E12485" s="2">
        <v>12.66</v>
      </c>
      <c r="F12485" s="2">
        <v>18519.570000000025</v>
      </c>
      <c r="G12485" s="2">
        <v>127.62</v>
      </c>
      <c r="H12485" s="2">
        <v>12.66</v>
      </c>
      <c r="I12485" s="2">
        <v>17933.599999999977</v>
      </c>
    </row>
    <row r="12486" spans="1:9">
      <c r="A12486" s="2"/>
      <c r="B12486" s="2"/>
      <c r="C12486" s="2"/>
      <c r="D12486" s="2"/>
      <c r="E12486" s="2"/>
      <c r="F12486" s="2"/>
      <c r="G12486" s="2"/>
      <c r="H12486" s="2"/>
      <c r="I12486" s="2"/>
    </row>
    <row r="12487" spans="1:9">
      <c r="A12487" s="2">
        <v>278360</v>
      </c>
      <c r="B12487" s="2" t="s">
        <v>65</v>
      </c>
      <c r="C12487" s="2">
        <v>0.04</v>
      </c>
      <c r="D12487" s="2">
        <v>90.02</v>
      </c>
      <c r="E12487" s="2">
        <v>3.6</v>
      </c>
      <c r="F12487" s="2">
        <v>6058.4700000000548</v>
      </c>
      <c r="G12487" s="2">
        <v>90.02</v>
      </c>
      <c r="H12487" s="2">
        <v>3.6</v>
      </c>
      <c r="I12487" s="2">
        <v>5982.220000000053</v>
      </c>
    </row>
    <row r="12488" spans="1:9">
      <c r="A12488" s="2">
        <v>278360</v>
      </c>
      <c r="B12488" s="2" t="s">
        <v>66</v>
      </c>
      <c r="C12488" s="2">
        <v>0.1</v>
      </c>
      <c r="D12488" s="2">
        <v>90.02</v>
      </c>
      <c r="E12488" s="2">
        <v>9</v>
      </c>
      <c r="F12488" s="2">
        <v>15137.26000000006</v>
      </c>
      <c r="G12488" s="2">
        <v>90.02</v>
      </c>
      <c r="H12488" s="2">
        <v>9</v>
      </c>
      <c r="I12488" s="2">
        <v>14947.199999999981</v>
      </c>
    </row>
    <row r="12489" spans="1:9">
      <c r="A12489" s="2">
        <v>278360</v>
      </c>
      <c r="B12489" s="2" t="s">
        <v>67</v>
      </c>
      <c r="C12489" s="2">
        <v>0.125</v>
      </c>
      <c r="D12489" s="2">
        <v>93.42</v>
      </c>
      <c r="E12489" s="2">
        <v>11.68</v>
      </c>
      <c r="F12489" s="2">
        <v>19611.420000000031</v>
      </c>
      <c r="G12489" s="2">
        <v>93.42</v>
      </c>
      <c r="H12489" s="2">
        <v>11.68</v>
      </c>
      <c r="I12489" s="2">
        <v>19366.379999999943</v>
      </c>
    </row>
    <row r="12490" spans="1:9">
      <c r="A12490" s="2">
        <v>278360</v>
      </c>
      <c r="B12490" s="2" t="s">
        <v>68</v>
      </c>
      <c r="C12490" s="2">
        <v>0.125</v>
      </c>
      <c r="D12490" s="2">
        <v>95.92</v>
      </c>
      <c r="E12490" s="2">
        <v>11.99</v>
      </c>
      <c r="F12490" s="2">
        <v>20114.750000000229</v>
      </c>
      <c r="G12490" s="2">
        <v>95.92</v>
      </c>
      <c r="H12490" s="2">
        <v>11.99</v>
      </c>
      <c r="I12490" s="2">
        <v>19863.250000000218</v>
      </c>
    </row>
    <row r="12491" spans="1:9">
      <c r="A12491" s="2">
        <v>278360</v>
      </c>
      <c r="B12491" s="2" t="s">
        <v>69</v>
      </c>
      <c r="C12491" s="2">
        <v>0.1</v>
      </c>
      <c r="D12491" s="2">
        <v>97.92</v>
      </c>
      <c r="E12491" s="2">
        <v>9.7899999999999991</v>
      </c>
      <c r="F12491" s="2">
        <v>16411.560000000172</v>
      </c>
      <c r="G12491" s="2">
        <v>97.92</v>
      </c>
      <c r="H12491" s="2">
        <v>9.7899999999999991</v>
      </c>
      <c r="I12491" s="2">
        <v>16205.35000000014</v>
      </c>
    </row>
    <row r="12492" spans="1:9">
      <c r="A12492" s="2">
        <v>278360</v>
      </c>
      <c r="B12492" s="2" t="s">
        <v>70</v>
      </c>
      <c r="C12492" s="2">
        <v>0.1</v>
      </c>
      <c r="D12492" s="2">
        <v>113.77</v>
      </c>
      <c r="E12492" s="2">
        <v>11.33</v>
      </c>
      <c r="F12492" s="2">
        <v>18530.900000000027</v>
      </c>
      <c r="G12492" s="2">
        <v>127.62</v>
      </c>
      <c r="H12492" s="2">
        <v>12.66</v>
      </c>
      <c r="I12492" s="2">
        <v>17946.259999999977</v>
      </c>
    </row>
    <row r="12493" spans="1:9">
      <c r="A12493" s="2"/>
      <c r="B12493" s="2"/>
      <c r="C12493" s="2"/>
      <c r="D12493" s="2"/>
      <c r="E12493" s="2"/>
      <c r="F12493" s="2"/>
      <c r="G12493" s="2"/>
      <c r="H12493" s="2"/>
      <c r="I12493" s="2"/>
    </row>
    <row r="12494" spans="1:9">
      <c r="A12494" s="2">
        <v>278363.03999999998</v>
      </c>
      <c r="B12494" s="2" t="s">
        <v>65</v>
      </c>
      <c r="C12494" s="2">
        <v>0.04</v>
      </c>
      <c r="D12494" s="2">
        <v>27.37</v>
      </c>
      <c r="E12494" s="2">
        <v>1.0900000000000001</v>
      </c>
      <c r="F12494" s="2">
        <v>6059.560000000055</v>
      </c>
      <c r="G12494" s="2">
        <v>27.37</v>
      </c>
      <c r="H12494" s="2">
        <v>1.0900000000000001</v>
      </c>
      <c r="I12494" s="2">
        <v>5983.3100000000532</v>
      </c>
    </row>
    <row r="12495" spans="1:9">
      <c r="A12495" s="2">
        <v>278363.03999999998</v>
      </c>
      <c r="B12495" s="2" t="s">
        <v>66</v>
      </c>
      <c r="C12495" s="2">
        <v>0.1</v>
      </c>
      <c r="D12495" s="2">
        <v>27.37</v>
      </c>
      <c r="E12495" s="2">
        <v>2.74</v>
      </c>
      <c r="F12495" s="2">
        <v>15140.00000000006</v>
      </c>
      <c r="G12495" s="2">
        <v>27.37</v>
      </c>
      <c r="H12495" s="2">
        <v>2.74</v>
      </c>
      <c r="I12495" s="2">
        <v>14949.939999999981</v>
      </c>
    </row>
    <row r="12496" spans="1:9">
      <c r="A12496" s="2">
        <v>278363.03999999998</v>
      </c>
      <c r="B12496" s="2" t="s">
        <v>67</v>
      </c>
      <c r="C12496" s="2">
        <v>0.125</v>
      </c>
      <c r="D12496" s="2">
        <v>28.4</v>
      </c>
      <c r="E12496" s="2">
        <v>3.55</v>
      </c>
      <c r="F12496" s="2">
        <v>19614.97000000003</v>
      </c>
      <c r="G12496" s="2">
        <v>28.4</v>
      </c>
      <c r="H12496" s="2">
        <v>3.55</v>
      </c>
      <c r="I12496" s="2">
        <v>19369.929999999942</v>
      </c>
    </row>
    <row r="12497" spans="1:9">
      <c r="A12497" s="2">
        <v>278363.03999999998</v>
      </c>
      <c r="B12497" s="2" t="s">
        <v>68</v>
      </c>
      <c r="C12497" s="2">
        <v>0.125</v>
      </c>
      <c r="D12497" s="2">
        <v>29.16</v>
      </c>
      <c r="E12497" s="2">
        <v>3.64</v>
      </c>
      <c r="F12497" s="2">
        <v>20118.390000000229</v>
      </c>
      <c r="G12497" s="2">
        <v>29.16</v>
      </c>
      <c r="H12497" s="2">
        <v>3.64</v>
      </c>
      <c r="I12497" s="2">
        <v>19866.890000000218</v>
      </c>
    </row>
    <row r="12498" spans="1:9">
      <c r="A12498" s="2">
        <v>278363.03999999998</v>
      </c>
      <c r="B12498" s="2" t="s">
        <v>69</v>
      </c>
      <c r="C12498" s="2">
        <v>0.1</v>
      </c>
      <c r="D12498" s="2">
        <v>29.77</v>
      </c>
      <c r="E12498" s="2">
        <v>2.98</v>
      </c>
      <c r="F12498" s="2">
        <v>16414.540000000172</v>
      </c>
      <c r="G12498" s="2">
        <v>29.77</v>
      </c>
      <c r="H12498" s="2">
        <v>2.98</v>
      </c>
      <c r="I12498" s="2">
        <v>16208.33000000014</v>
      </c>
    </row>
    <row r="12499" spans="1:9">
      <c r="A12499" s="2">
        <v>278363.03999999998</v>
      </c>
      <c r="B12499" s="2" t="s">
        <v>70</v>
      </c>
      <c r="C12499" s="2">
        <v>0.1</v>
      </c>
      <c r="D12499" s="2">
        <v>30.38</v>
      </c>
      <c r="E12499" s="2">
        <v>3.04</v>
      </c>
      <c r="F12499" s="2">
        <v>18533.940000000028</v>
      </c>
      <c r="G12499" s="2">
        <v>38.799999999999997</v>
      </c>
      <c r="H12499" s="2">
        <v>3.85</v>
      </c>
      <c r="I12499" s="2">
        <v>17950.109999999975</v>
      </c>
    </row>
    <row r="12500" spans="1:9">
      <c r="A12500" s="2"/>
      <c r="B12500" s="2"/>
      <c r="C12500" s="2"/>
      <c r="D12500" s="2"/>
      <c r="E12500" s="2"/>
      <c r="F12500" s="2"/>
      <c r="G12500" s="2"/>
      <c r="H12500" s="2"/>
      <c r="I12500" s="2"/>
    </row>
    <row r="12501" spans="1:9">
      <c r="A12501" s="2">
        <v>278370</v>
      </c>
      <c r="B12501" s="2" t="s">
        <v>65</v>
      </c>
      <c r="C12501" s="2">
        <v>0.04</v>
      </c>
      <c r="D12501" s="2">
        <v>62.66</v>
      </c>
      <c r="E12501" s="2">
        <v>2.5</v>
      </c>
      <c r="F12501" s="2">
        <v>6062.060000000055</v>
      </c>
      <c r="G12501" s="2">
        <v>62.65</v>
      </c>
      <c r="H12501" s="2">
        <v>2.5</v>
      </c>
      <c r="I12501" s="2">
        <v>5985.8100000000532</v>
      </c>
    </row>
    <row r="12502" spans="1:9">
      <c r="A12502" s="2">
        <v>278370</v>
      </c>
      <c r="B12502" s="2" t="s">
        <v>66</v>
      </c>
      <c r="C12502" s="2">
        <v>0.1</v>
      </c>
      <c r="D12502" s="2">
        <v>62.66</v>
      </c>
      <c r="E12502" s="2">
        <v>6.27</v>
      </c>
      <c r="F12502" s="2">
        <v>15146.27000000006</v>
      </c>
      <c r="G12502" s="2">
        <v>62.65</v>
      </c>
      <c r="H12502" s="2">
        <v>6.27</v>
      </c>
      <c r="I12502" s="2">
        <v>14956.209999999981</v>
      </c>
    </row>
    <row r="12503" spans="1:9">
      <c r="A12503" s="2">
        <v>278370</v>
      </c>
      <c r="B12503" s="2" t="s">
        <v>67</v>
      </c>
      <c r="C12503" s="2">
        <v>0.125</v>
      </c>
      <c r="D12503" s="2">
        <v>65.02</v>
      </c>
      <c r="E12503" s="2">
        <v>8.1300000000000008</v>
      </c>
      <c r="F12503" s="2">
        <v>19623.100000000031</v>
      </c>
      <c r="G12503" s="2">
        <v>65.02</v>
      </c>
      <c r="H12503" s="2">
        <v>8.1300000000000008</v>
      </c>
      <c r="I12503" s="2">
        <v>19378.059999999943</v>
      </c>
    </row>
    <row r="12504" spans="1:9">
      <c r="A12504" s="2">
        <v>278370</v>
      </c>
      <c r="B12504" s="2" t="s">
        <v>68</v>
      </c>
      <c r="C12504" s="2">
        <v>0.125</v>
      </c>
      <c r="D12504" s="2">
        <v>66.760000000000005</v>
      </c>
      <c r="E12504" s="2">
        <v>8.34</v>
      </c>
      <c r="F12504" s="2">
        <v>20126.730000000229</v>
      </c>
      <c r="G12504" s="2">
        <v>66.760000000000005</v>
      </c>
      <c r="H12504" s="2">
        <v>8.34</v>
      </c>
      <c r="I12504" s="2">
        <v>19875.230000000218</v>
      </c>
    </row>
    <row r="12505" spans="1:9">
      <c r="A12505" s="2">
        <v>278370</v>
      </c>
      <c r="B12505" s="2" t="s">
        <v>69</v>
      </c>
      <c r="C12505" s="2">
        <v>0.1</v>
      </c>
      <c r="D12505" s="2">
        <v>68.150000000000006</v>
      </c>
      <c r="E12505" s="2">
        <v>6.81</v>
      </c>
      <c r="F12505" s="2">
        <v>16421.350000000173</v>
      </c>
      <c r="G12505" s="2">
        <v>68.150000000000006</v>
      </c>
      <c r="H12505" s="2">
        <v>6.81</v>
      </c>
      <c r="I12505" s="2">
        <v>16215.140000000139</v>
      </c>
    </row>
    <row r="12506" spans="1:9">
      <c r="A12506" s="2">
        <v>278370</v>
      </c>
      <c r="B12506" s="2" t="s">
        <v>70</v>
      </c>
      <c r="C12506" s="2">
        <v>0.1</v>
      </c>
      <c r="D12506" s="2">
        <v>69.55</v>
      </c>
      <c r="E12506" s="2">
        <v>6.96</v>
      </c>
      <c r="F12506" s="2">
        <v>18540.900000000027</v>
      </c>
      <c r="G12506" s="2">
        <v>88.82</v>
      </c>
      <c r="H12506" s="2">
        <v>8.81</v>
      </c>
      <c r="I12506" s="2">
        <v>17958.919999999976</v>
      </c>
    </row>
    <row r="12507" spans="1:9">
      <c r="A12507" s="2"/>
      <c r="B12507" s="2"/>
      <c r="C12507" s="2"/>
      <c r="D12507" s="2"/>
      <c r="E12507" s="2"/>
      <c r="F12507" s="2"/>
      <c r="G12507" s="2"/>
      <c r="H12507" s="2"/>
      <c r="I12507" s="2"/>
    </row>
    <row r="12508" spans="1:9">
      <c r="A12508" s="2">
        <v>278380</v>
      </c>
      <c r="B12508" s="2" t="s">
        <v>65</v>
      </c>
      <c r="C12508" s="2">
        <v>0.04</v>
      </c>
      <c r="D12508" s="2">
        <v>90.02</v>
      </c>
      <c r="E12508" s="2">
        <v>3.6</v>
      </c>
      <c r="F12508" s="2">
        <v>6065.6600000000553</v>
      </c>
      <c r="G12508" s="2">
        <v>90.02</v>
      </c>
      <c r="H12508" s="2">
        <v>3.6</v>
      </c>
      <c r="I12508" s="2">
        <v>5989.4100000000535</v>
      </c>
    </row>
    <row r="12509" spans="1:9">
      <c r="A12509" s="2">
        <v>278380</v>
      </c>
      <c r="B12509" s="2" t="s">
        <v>66</v>
      </c>
      <c r="C12509" s="2">
        <v>0.1</v>
      </c>
      <c r="D12509" s="2">
        <v>90.02</v>
      </c>
      <c r="E12509" s="2">
        <v>9</v>
      </c>
      <c r="F12509" s="2">
        <v>15155.27000000006</v>
      </c>
      <c r="G12509" s="2">
        <v>90.02</v>
      </c>
      <c r="H12509" s="2">
        <v>9</v>
      </c>
      <c r="I12509" s="2">
        <v>14965.209999999981</v>
      </c>
    </row>
    <row r="12510" spans="1:9">
      <c r="A12510" s="2">
        <v>278380</v>
      </c>
      <c r="B12510" s="2" t="s">
        <v>67</v>
      </c>
      <c r="C12510" s="2">
        <v>0.125</v>
      </c>
      <c r="D12510" s="2">
        <v>93.42</v>
      </c>
      <c r="E12510" s="2">
        <v>11.68</v>
      </c>
      <c r="F12510" s="2">
        <v>19634.780000000032</v>
      </c>
      <c r="G12510" s="2">
        <v>93.42</v>
      </c>
      <c r="H12510" s="2">
        <v>11.68</v>
      </c>
      <c r="I12510" s="2">
        <v>19389.739999999943</v>
      </c>
    </row>
    <row r="12511" spans="1:9">
      <c r="A12511" s="2">
        <v>278380</v>
      </c>
      <c r="B12511" s="2" t="s">
        <v>68</v>
      </c>
      <c r="C12511" s="2">
        <v>0.125</v>
      </c>
      <c r="D12511" s="2">
        <v>95.92</v>
      </c>
      <c r="E12511" s="2">
        <v>11.99</v>
      </c>
      <c r="F12511" s="2">
        <v>20138.72000000023</v>
      </c>
      <c r="G12511" s="2">
        <v>95.92</v>
      </c>
      <c r="H12511" s="2">
        <v>11.99</v>
      </c>
      <c r="I12511" s="2">
        <v>19887.220000000219</v>
      </c>
    </row>
    <row r="12512" spans="1:9">
      <c r="A12512" s="2">
        <v>278380</v>
      </c>
      <c r="B12512" s="2" t="s">
        <v>69</v>
      </c>
      <c r="C12512" s="2">
        <v>0.1</v>
      </c>
      <c r="D12512" s="2">
        <v>97.92</v>
      </c>
      <c r="E12512" s="2">
        <v>9.7899999999999991</v>
      </c>
      <c r="F12512" s="2">
        <v>16431.140000000174</v>
      </c>
      <c r="G12512" s="2">
        <v>97.92</v>
      </c>
      <c r="H12512" s="2">
        <v>9.7899999999999991</v>
      </c>
      <c r="I12512" s="2">
        <v>16224.93000000014</v>
      </c>
    </row>
    <row r="12513" spans="1:9">
      <c r="A12513" s="2">
        <v>278380</v>
      </c>
      <c r="B12513" s="2" t="s">
        <v>70</v>
      </c>
      <c r="C12513" s="2">
        <v>0.1</v>
      </c>
      <c r="D12513" s="2">
        <v>113.77</v>
      </c>
      <c r="E12513" s="2">
        <v>11.33</v>
      </c>
      <c r="F12513" s="2">
        <v>18552.230000000029</v>
      </c>
      <c r="G12513" s="2">
        <v>127.62</v>
      </c>
      <c r="H12513" s="2">
        <v>12.66</v>
      </c>
      <c r="I12513" s="2">
        <v>17971.579999999976</v>
      </c>
    </row>
    <row r="12514" spans="1:9">
      <c r="A12514" s="2"/>
      <c r="B12514" s="2"/>
      <c r="C12514" s="2"/>
      <c r="D12514" s="2"/>
      <c r="E12514" s="2"/>
      <c r="F12514" s="2"/>
      <c r="G12514" s="2"/>
      <c r="H12514" s="2"/>
      <c r="I12514" s="2"/>
    </row>
    <row r="12515" spans="1:9">
      <c r="A12515" s="2">
        <v>278390</v>
      </c>
      <c r="B12515" s="2" t="s">
        <v>65</v>
      </c>
      <c r="C12515" s="2">
        <v>0.04</v>
      </c>
      <c r="D12515" s="2">
        <v>90.02</v>
      </c>
      <c r="E12515" s="2">
        <v>3.6</v>
      </c>
      <c r="F12515" s="2">
        <v>6069.2600000000557</v>
      </c>
      <c r="G12515" s="2">
        <v>90.02</v>
      </c>
      <c r="H12515" s="2">
        <v>3.6</v>
      </c>
      <c r="I12515" s="2">
        <v>5993.0100000000539</v>
      </c>
    </row>
    <row r="12516" spans="1:9">
      <c r="A12516" s="2">
        <v>278390</v>
      </c>
      <c r="B12516" s="2" t="s">
        <v>66</v>
      </c>
      <c r="C12516" s="2">
        <v>0.1</v>
      </c>
      <c r="D12516" s="2">
        <v>90.02</v>
      </c>
      <c r="E12516" s="2">
        <v>9</v>
      </c>
      <c r="F12516" s="2">
        <v>15164.27000000006</v>
      </c>
      <c r="G12516" s="2">
        <v>90.02</v>
      </c>
      <c r="H12516" s="2">
        <v>9</v>
      </c>
      <c r="I12516" s="2">
        <v>14974.209999999981</v>
      </c>
    </row>
    <row r="12517" spans="1:9">
      <c r="A12517" s="2">
        <v>278390</v>
      </c>
      <c r="B12517" s="2" t="s">
        <v>67</v>
      </c>
      <c r="C12517" s="2">
        <v>0.125</v>
      </c>
      <c r="D12517" s="2">
        <v>93.42</v>
      </c>
      <c r="E12517" s="2">
        <v>11.68</v>
      </c>
      <c r="F12517" s="2">
        <v>19646.460000000032</v>
      </c>
      <c r="G12517" s="2">
        <v>93.42</v>
      </c>
      <c r="H12517" s="2">
        <v>11.68</v>
      </c>
      <c r="I12517" s="2">
        <v>19401.419999999944</v>
      </c>
    </row>
    <row r="12518" spans="1:9">
      <c r="A12518" s="2">
        <v>278390</v>
      </c>
      <c r="B12518" s="2" t="s">
        <v>68</v>
      </c>
      <c r="C12518" s="2">
        <v>0.125</v>
      </c>
      <c r="D12518" s="2">
        <v>95.92</v>
      </c>
      <c r="E12518" s="2">
        <v>11.99</v>
      </c>
      <c r="F12518" s="2">
        <v>20150.710000000232</v>
      </c>
      <c r="G12518" s="2">
        <v>95.92</v>
      </c>
      <c r="H12518" s="2">
        <v>11.99</v>
      </c>
      <c r="I12518" s="2">
        <v>19899.210000000221</v>
      </c>
    </row>
    <row r="12519" spans="1:9">
      <c r="A12519" s="2">
        <v>278390</v>
      </c>
      <c r="B12519" s="2" t="s">
        <v>69</v>
      </c>
      <c r="C12519" s="2">
        <v>0.1</v>
      </c>
      <c r="D12519" s="2">
        <v>97.92</v>
      </c>
      <c r="E12519" s="2">
        <v>9.7899999999999991</v>
      </c>
      <c r="F12519" s="2">
        <v>16440.930000000175</v>
      </c>
      <c r="G12519" s="2">
        <v>97.92</v>
      </c>
      <c r="H12519" s="2">
        <v>9.7899999999999991</v>
      </c>
      <c r="I12519" s="2">
        <v>16234.720000000141</v>
      </c>
    </row>
    <row r="12520" spans="1:9">
      <c r="A12520" s="2">
        <v>278390</v>
      </c>
      <c r="B12520" s="2" t="s">
        <v>70</v>
      </c>
      <c r="C12520" s="2">
        <v>0.1</v>
      </c>
      <c r="D12520" s="2">
        <v>113.77</v>
      </c>
      <c r="E12520" s="2">
        <v>11.33</v>
      </c>
      <c r="F12520" s="2">
        <v>18563.56000000003</v>
      </c>
      <c r="G12520" s="2">
        <v>127.62</v>
      </c>
      <c r="H12520" s="2">
        <v>12.66</v>
      </c>
      <c r="I12520" s="2">
        <v>17984.239999999976</v>
      </c>
    </row>
    <row r="12521" spans="1:9">
      <c r="A12521" s="2"/>
      <c r="B12521" s="2"/>
      <c r="C12521" s="2"/>
      <c r="D12521" s="2"/>
      <c r="E12521" s="2"/>
      <c r="F12521" s="2"/>
      <c r="G12521" s="2"/>
      <c r="H12521" s="2"/>
      <c r="I12521" s="2"/>
    </row>
    <row r="12522" spans="1:9">
      <c r="A12522" s="2">
        <v>278400</v>
      </c>
      <c r="B12522" s="2" t="s">
        <v>65</v>
      </c>
      <c r="C12522" s="2">
        <v>0.04</v>
      </c>
      <c r="D12522" s="2">
        <v>90.02</v>
      </c>
      <c r="E12522" s="2">
        <v>3.6</v>
      </c>
      <c r="F12522" s="2">
        <v>6072.8600000000561</v>
      </c>
      <c r="G12522" s="2">
        <v>90.02</v>
      </c>
      <c r="H12522" s="2">
        <v>3.6</v>
      </c>
      <c r="I12522" s="2">
        <v>5996.6100000000542</v>
      </c>
    </row>
    <row r="12523" spans="1:9">
      <c r="A12523" s="2">
        <v>278400</v>
      </c>
      <c r="B12523" s="2" t="s">
        <v>66</v>
      </c>
      <c r="C12523" s="2">
        <v>0.1</v>
      </c>
      <c r="D12523" s="2">
        <v>90.02</v>
      </c>
      <c r="E12523" s="2">
        <v>9</v>
      </c>
      <c r="F12523" s="2">
        <v>15173.27000000006</v>
      </c>
      <c r="G12523" s="2">
        <v>90.02</v>
      </c>
      <c r="H12523" s="2">
        <v>9</v>
      </c>
      <c r="I12523" s="2">
        <v>14983.209999999981</v>
      </c>
    </row>
    <row r="12524" spans="1:9">
      <c r="A12524" s="2">
        <v>278400</v>
      </c>
      <c r="B12524" s="2" t="s">
        <v>67</v>
      </c>
      <c r="C12524" s="2">
        <v>0.125</v>
      </c>
      <c r="D12524" s="2">
        <v>93.42</v>
      </c>
      <c r="E12524" s="2">
        <v>11.68</v>
      </c>
      <c r="F12524" s="2">
        <v>19658.140000000032</v>
      </c>
      <c r="G12524" s="2">
        <v>93.42</v>
      </c>
      <c r="H12524" s="2">
        <v>11.68</v>
      </c>
      <c r="I12524" s="2">
        <v>19413.099999999944</v>
      </c>
    </row>
    <row r="12525" spans="1:9">
      <c r="A12525" s="2">
        <v>278400</v>
      </c>
      <c r="B12525" s="2" t="s">
        <v>68</v>
      </c>
      <c r="C12525" s="2">
        <v>0.125</v>
      </c>
      <c r="D12525" s="2">
        <v>95.92</v>
      </c>
      <c r="E12525" s="2">
        <v>11.99</v>
      </c>
      <c r="F12525" s="2">
        <v>20162.700000000234</v>
      </c>
      <c r="G12525" s="2">
        <v>95.92</v>
      </c>
      <c r="H12525" s="2">
        <v>11.99</v>
      </c>
      <c r="I12525" s="2">
        <v>19911.200000000223</v>
      </c>
    </row>
    <row r="12526" spans="1:9">
      <c r="A12526" s="2">
        <v>278400</v>
      </c>
      <c r="B12526" s="2" t="s">
        <v>69</v>
      </c>
      <c r="C12526" s="2">
        <v>0.1</v>
      </c>
      <c r="D12526" s="2">
        <v>97.92</v>
      </c>
      <c r="E12526" s="2">
        <v>9.7899999999999991</v>
      </c>
      <c r="F12526" s="2">
        <v>16450.720000000176</v>
      </c>
      <c r="G12526" s="2">
        <v>97.92</v>
      </c>
      <c r="H12526" s="2">
        <v>9.7899999999999991</v>
      </c>
      <c r="I12526" s="2">
        <v>16244.510000000142</v>
      </c>
    </row>
    <row r="12527" spans="1:9">
      <c r="A12527" s="2">
        <v>278400</v>
      </c>
      <c r="B12527" s="2" t="s">
        <v>70</v>
      </c>
      <c r="C12527" s="2">
        <v>0.1</v>
      </c>
      <c r="D12527" s="2">
        <v>99.92</v>
      </c>
      <c r="E12527" s="2">
        <v>9.99</v>
      </c>
      <c r="F12527" s="2">
        <v>18573.550000000032</v>
      </c>
      <c r="G12527" s="2">
        <v>127.62</v>
      </c>
      <c r="H12527" s="2">
        <v>12.66</v>
      </c>
      <c r="I12527" s="2">
        <v>17996.899999999976</v>
      </c>
    </row>
    <row r="12528" spans="1:9">
      <c r="A12528" s="2"/>
      <c r="B12528" s="2"/>
      <c r="C12528" s="2"/>
      <c r="D12528" s="2"/>
      <c r="E12528" s="2"/>
      <c r="F12528" s="2"/>
      <c r="G12528" s="2"/>
      <c r="H12528" s="2"/>
      <c r="I12528" s="2"/>
    </row>
    <row r="12529" spans="1:9">
      <c r="A12529" s="2">
        <v>278410</v>
      </c>
      <c r="B12529" s="2" t="s">
        <v>65</v>
      </c>
      <c r="C12529" s="2">
        <v>0.04</v>
      </c>
      <c r="D12529" s="2">
        <v>90.02</v>
      </c>
      <c r="E12529" s="2">
        <v>3.6</v>
      </c>
      <c r="F12529" s="2">
        <v>6076.4600000000564</v>
      </c>
      <c r="G12529" s="2">
        <v>90.02</v>
      </c>
      <c r="H12529" s="2">
        <v>3.6</v>
      </c>
      <c r="I12529" s="2">
        <v>6000.2100000000546</v>
      </c>
    </row>
    <row r="12530" spans="1:9">
      <c r="A12530" s="2">
        <v>278410</v>
      </c>
      <c r="B12530" s="2" t="s">
        <v>66</v>
      </c>
      <c r="C12530" s="2">
        <v>0.1</v>
      </c>
      <c r="D12530" s="2">
        <v>90.02</v>
      </c>
      <c r="E12530" s="2">
        <v>9</v>
      </c>
      <c r="F12530" s="2">
        <v>15182.27000000006</v>
      </c>
      <c r="G12530" s="2">
        <v>90.02</v>
      </c>
      <c r="H12530" s="2">
        <v>9</v>
      </c>
      <c r="I12530" s="2">
        <v>14992.209999999981</v>
      </c>
    </row>
    <row r="12531" spans="1:9">
      <c r="A12531" s="2">
        <v>278410</v>
      </c>
      <c r="B12531" s="2" t="s">
        <v>67</v>
      </c>
      <c r="C12531" s="2">
        <v>0.125</v>
      </c>
      <c r="D12531" s="2">
        <v>93.42</v>
      </c>
      <c r="E12531" s="2">
        <v>11.68</v>
      </c>
      <c r="F12531" s="2">
        <v>19669.820000000032</v>
      </c>
      <c r="G12531" s="2">
        <v>93.42</v>
      </c>
      <c r="H12531" s="2">
        <v>11.68</v>
      </c>
      <c r="I12531" s="2">
        <v>19424.779999999944</v>
      </c>
    </row>
    <row r="12532" spans="1:9">
      <c r="A12532" s="2">
        <v>278410</v>
      </c>
      <c r="B12532" s="2" t="s">
        <v>68</v>
      </c>
      <c r="C12532" s="2">
        <v>0.125</v>
      </c>
      <c r="D12532" s="2">
        <v>95.92</v>
      </c>
      <c r="E12532" s="2">
        <v>11.99</v>
      </c>
      <c r="F12532" s="2">
        <v>20174.690000000235</v>
      </c>
      <c r="G12532" s="2">
        <v>95.92</v>
      </c>
      <c r="H12532" s="2">
        <v>11.99</v>
      </c>
      <c r="I12532" s="2">
        <v>19923.190000000224</v>
      </c>
    </row>
    <row r="12533" spans="1:9">
      <c r="A12533" s="2">
        <v>278410</v>
      </c>
      <c r="B12533" s="2" t="s">
        <v>69</v>
      </c>
      <c r="C12533" s="2">
        <v>0.1</v>
      </c>
      <c r="D12533" s="2">
        <v>97.92</v>
      </c>
      <c r="E12533" s="2">
        <v>9.7899999999999991</v>
      </c>
      <c r="F12533" s="2">
        <v>16460.510000000177</v>
      </c>
      <c r="G12533" s="2">
        <v>97.92</v>
      </c>
      <c r="H12533" s="2">
        <v>9.7899999999999991</v>
      </c>
      <c r="I12533" s="2">
        <v>16254.300000000143</v>
      </c>
    </row>
    <row r="12534" spans="1:9">
      <c r="A12534" s="2">
        <v>278410</v>
      </c>
      <c r="B12534" s="2" t="s">
        <v>70</v>
      </c>
      <c r="C12534" s="2">
        <v>0.1</v>
      </c>
      <c r="D12534" s="2">
        <v>99.92</v>
      </c>
      <c r="E12534" s="2">
        <v>9.99</v>
      </c>
      <c r="F12534" s="2">
        <v>18583.540000000034</v>
      </c>
      <c r="G12534" s="2">
        <v>127.62</v>
      </c>
      <c r="H12534" s="2">
        <v>12.66</v>
      </c>
      <c r="I12534" s="2">
        <v>18009.559999999976</v>
      </c>
    </row>
    <row r="12535" spans="1:9">
      <c r="A12535" s="2"/>
      <c r="B12535" s="2"/>
      <c r="C12535" s="2"/>
      <c r="D12535" s="2"/>
      <c r="E12535" s="2"/>
      <c r="F12535" s="2"/>
      <c r="G12535" s="2"/>
      <c r="H12535" s="2"/>
      <c r="I12535" s="2"/>
    </row>
    <row r="12536" spans="1:9">
      <c r="A12536" s="2">
        <v>278420</v>
      </c>
      <c r="B12536" s="2" t="s">
        <v>65</v>
      </c>
      <c r="C12536" s="2">
        <v>0.04</v>
      </c>
      <c r="D12536" s="2">
        <v>90.02</v>
      </c>
      <c r="E12536" s="2">
        <v>3.6</v>
      </c>
      <c r="F12536" s="2">
        <v>6080.0600000000568</v>
      </c>
      <c r="G12536" s="2">
        <v>90.02</v>
      </c>
      <c r="H12536" s="2">
        <v>3.6</v>
      </c>
      <c r="I12536" s="2">
        <v>6003.810000000055</v>
      </c>
    </row>
    <row r="12537" spans="1:9">
      <c r="A12537" s="2">
        <v>278420</v>
      </c>
      <c r="B12537" s="2" t="s">
        <v>66</v>
      </c>
      <c r="C12537" s="2">
        <v>0.1</v>
      </c>
      <c r="D12537" s="2">
        <v>90.02</v>
      </c>
      <c r="E12537" s="2">
        <v>9</v>
      </c>
      <c r="F12537" s="2">
        <v>15191.27000000006</v>
      </c>
      <c r="G12537" s="2">
        <v>90.02</v>
      </c>
      <c r="H12537" s="2">
        <v>9</v>
      </c>
      <c r="I12537" s="2">
        <v>15001.209999999981</v>
      </c>
    </row>
    <row r="12538" spans="1:9">
      <c r="A12538" s="2">
        <v>278420</v>
      </c>
      <c r="B12538" s="2" t="s">
        <v>67</v>
      </c>
      <c r="C12538" s="2">
        <v>0.125</v>
      </c>
      <c r="D12538" s="2">
        <v>93.42</v>
      </c>
      <c r="E12538" s="2">
        <v>11.68</v>
      </c>
      <c r="F12538" s="2">
        <v>19681.500000000033</v>
      </c>
      <c r="G12538" s="2">
        <v>93.42</v>
      </c>
      <c r="H12538" s="2">
        <v>11.68</v>
      </c>
      <c r="I12538" s="2">
        <v>19436.459999999945</v>
      </c>
    </row>
    <row r="12539" spans="1:9">
      <c r="A12539" s="2">
        <v>278420</v>
      </c>
      <c r="B12539" s="2" t="s">
        <v>68</v>
      </c>
      <c r="C12539" s="2">
        <v>0.125</v>
      </c>
      <c r="D12539" s="2">
        <v>95.92</v>
      </c>
      <c r="E12539" s="2">
        <v>11.99</v>
      </c>
      <c r="F12539" s="2">
        <v>20186.680000000237</v>
      </c>
      <c r="G12539" s="2">
        <v>95.92</v>
      </c>
      <c r="H12539" s="2">
        <v>11.99</v>
      </c>
      <c r="I12539" s="2">
        <v>19935.180000000226</v>
      </c>
    </row>
    <row r="12540" spans="1:9">
      <c r="A12540" s="2">
        <v>278420</v>
      </c>
      <c r="B12540" s="2" t="s">
        <v>69</v>
      </c>
      <c r="C12540" s="2">
        <v>0.1</v>
      </c>
      <c r="D12540" s="2">
        <v>97.92</v>
      </c>
      <c r="E12540" s="2">
        <v>9.7899999999999991</v>
      </c>
      <c r="F12540" s="2">
        <v>16470.300000000178</v>
      </c>
      <c r="G12540" s="2">
        <v>97.92</v>
      </c>
      <c r="H12540" s="2">
        <v>9.7899999999999991</v>
      </c>
      <c r="I12540" s="2">
        <v>16264.090000000144</v>
      </c>
    </row>
    <row r="12541" spans="1:9">
      <c r="A12541" s="2">
        <v>278420</v>
      </c>
      <c r="B12541" s="2" t="s">
        <v>70</v>
      </c>
      <c r="C12541" s="2">
        <v>0.1</v>
      </c>
      <c r="D12541" s="2">
        <v>99.92</v>
      </c>
      <c r="E12541" s="2">
        <v>9.99</v>
      </c>
      <c r="F12541" s="2">
        <v>18593.530000000035</v>
      </c>
      <c r="G12541" s="2">
        <v>127.62</v>
      </c>
      <c r="H12541" s="2">
        <v>12.66</v>
      </c>
      <c r="I12541" s="2">
        <v>18022.219999999976</v>
      </c>
    </row>
    <row r="12542" spans="1:9">
      <c r="A12542" s="2"/>
      <c r="B12542" s="2"/>
      <c r="C12542" s="2"/>
      <c r="D12542" s="2"/>
      <c r="E12542" s="2"/>
      <c r="F12542" s="2"/>
      <c r="G12542" s="2"/>
      <c r="H12542" s="2"/>
      <c r="I12542" s="2"/>
    </row>
    <row r="12543" spans="1:9">
      <c r="A12543" s="2">
        <v>278430</v>
      </c>
      <c r="B12543" s="2" t="s">
        <v>65</v>
      </c>
      <c r="C12543" s="2">
        <v>0.04</v>
      </c>
      <c r="D12543" s="2">
        <v>90.02</v>
      </c>
      <c r="E12543" s="2">
        <v>3.6</v>
      </c>
      <c r="F12543" s="2">
        <v>6083.6600000000572</v>
      </c>
      <c r="G12543" s="2">
        <v>90.02</v>
      </c>
      <c r="H12543" s="2">
        <v>3.6</v>
      </c>
      <c r="I12543" s="2">
        <v>6007.4100000000553</v>
      </c>
    </row>
    <row r="12544" spans="1:9">
      <c r="A12544" s="2">
        <v>278430</v>
      </c>
      <c r="B12544" s="2" t="s">
        <v>66</v>
      </c>
      <c r="C12544" s="2">
        <v>0.1</v>
      </c>
      <c r="D12544" s="2">
        <v>90.02</v>
      </c>
      <c r="E12544" s="2">
        <v>9</v>
      </c>
      <c r="F12544" s="2">
        <v>15200.27000000006</v>
      </c>
      <c r="G12544" s="2">
        <v>90.02</v>
      </c>
      <c r="H12544" s="2">
        <v>9</v>
      </c>
      <c r="I12544" s="2">
        <v>15010.209999999981</v>
      </c>
    </row>
    <row r="12545" spans="1:9">
      <c r="A12545" s="2">
        <v>278430</v>
      </c>
      <c r="B12545" s="2" t="s">
        <v>67</v>
      </c>
      <c r="C12545" s="2">
        <v>0.125</v>
      </c>
      <c r="D12545" s="2">
        <v>93.42</v>
      </c>
      <c r="E12545" s="2">
        <v>11.68</v>
      </c>
      <c r="F12545" s="2">
        <v>19693.180000000033</v>
      </c>
      <c r="G12545" s="2">
        <v>93.42</v>
      </c>
      <c r="H12545" s="2">
        <v>11.68</v>
      </c>
      <c r="I12545" s="2">
        <v>19448.139999999945</v>
      </c>
    </row>
    <row r="12546" spans="1:9">
      <c r="A12546" s="2">
        <v>278430</v>
      </c>
      <c r="B12546" s="2" t="s">
        <v>68</v>
      </c>
      <c r="C12546" s="2">
        <v>0.125</v>
      </c>
      <c r="D12546" s="2">
        <v>95.92</v>
      </c>
      <c r="E12546" s="2">
        <v>11.99</v>
      </c>
      <c r="F12546" s="2">
        <v>20198.670000000238</v>
      </c>
      <c r="G12546" s="2">
        <v>95.92</v>
      </c>
      <c r="H12546" s="2">
        <v>11.99</v>
      </c>
      <c r="I12546" s="2">
        <v>19947.170000000227</v>
      </c>
    </row>
    <row r="12547" spans="1:9">
      <c r="A12547" s="2">
        <v>278430</v>
      </c>
      <c r="B12547" s="2" t="s">
        <v>69</v>
      </c>
      <c r="C12547" s="2">
        <v>0.1</v>
      </c>
      <c r="D12547" s="2">
        <v>97.92</v>
      </c>
      <c r="E12547" s="2">
        <v>9.7899999999999991</v>
      </c>
      <c r="F12547" s="2">
        <v>16480.090000000178</v>
      </c>
      <c r="G12547" s="2">
        <v>97.92</v>
      </c>
      <c r="H12547" s="2">
        <v>9.7899999999999991</v>
      </c>
      <c r="I12547" s="2">
        <v>16273.880000000145</v>
      </c>
    </row>
    <row r="12548" spans="1:9">
      <c r="A12548" s="2">
        <v>278430</v>
      </c>
      <c r="B12548" s="2" t="s">
        <v>70</v>
      </c>
      <c r="C12548" s="2">
        <v>0.1</v>
      </c>
      <c r="D12548" s="2">
        <v>99.92</v>
      </c>
      <c r="E12548" s="2">
        <v>9.99</v>
      </c>
      <c r="F12548" s="2">
        <v>18603.520000000037</v>
      </c>
      <c r="G12548" s="2">
        <v>127.62</v>
      </c>
      <c r="H12548" s="2">
        <v>12.66</v>
      </c>
      <c r="I12548" s="2">
        <v>18034.879999999976</v>
      </c>
    </row>
    <row r="12549" spans="1:9">
      <c r="A12549" s="2"/>
      <c r="B12549" s="2"/>
      <c r="C12549" s="2"/>
      <c r="D12549" s="2"/>
      <c r="E12549" s="2"/>
      <c r="F12549" s="2"/>
      <c r="G12549" s="2"/>
      <c r="H12549" s="2"/>
      <c r="I12549" s="2"/>
    </row>
    <row r="12550" spans="1:9">
      <c r="A12550" s="2">
        <v>278440</v>
      </c>
      <c r="B12550" s="2" t="s">
        <v>65</v>
      </c>
      <c r="C12550" s="2">
        <v>0.04</v>
      </c>
      <c r="D12550" s="2">
        <v>90.02</v>
      </c>
      <c r="E12550" s="2">
        <v>3.6</v>
      </c>
      <c r="F12550" s="2">
        <v>6087.2600000000575</v>
      </c>
      <c r="G12550" s="2">
        <v>90.02</v>
      </c>
      <c r="H12550" s="2">
        <v>3.6</v>
      </c>
      <c r="I12550" s="2">
        <v>6011.0100000000557</v>
      </c>
    </row>
    <row r="12551" spans="1:9">
      <c r="A12551" s="2">
        <v>278440</v>
      </c>
      <c r="B12551" s="2" t="s">
        <v>66</v>
      </c>
      <c r="C12551" s="2">
        <v>0.1</v>
      </c>
      <c r="D12551" s="2">
        <v>90.02</v>
      </c>
      <c r="E12551" s="2">
        <v>9</v>
      </c>
      <c r="F12551" s="2">
        <v>15209.27000000006</v>
      </c>
      <c r="G12551" s="2">
        <v>90.02</v>
      </c>
      <c r="H12551" s="2">
        <v>9</v>
      </c>
      <c r="I12551" s="2">
        <v>15019.209999999981</v>
      </c>
    </row>
    <row r="12552" spans="1:9">
      <c r="A12552" s="2">
        <v>278440</v>
      </c>
      <c r="B12552" s="2" t="s">
        <v>67</v>
      </c>
      <c r="C12552" s="2">
        <v>0.125</v>
      </c>
      <c r="D12552" s="2">
        <v>93.42</v>
      </c>
      <c r="E12552" s="2">
        <v>11.68</v>
      </c>
      <c r="F12552" s="2">
        <v>19704.860000000033</v>
      </c>
      <c r="G12552" s="2">
        <v>93.42</v>
      </c>
      <c r="H12552" s="2">
        <v>11.68</v>
      </c>
      <c r="I12552" s="2">
        <v>19459.819999999945</v>
      </c>
    </row>
    <row r="12553" spans="1:9">
      <c r="A12553" s="2">
        <v>278440</v>
      </c>
      <c r="B12553" s="2" t="s">
        <v>68</v>
      </c>
      <c r="C12553" s="2">
        <v>0.125</v>
      </c>
      <c r="D12553" s="2">
        <v>95.92</v>
      </c>
      <c r="E12553" s="2">
        <v>11.99</v>
      </c>
      <c r="F12553" s="2">
        <v>20210.66000000024</v>
      </c>
      <c r="G12553" s="2">
        <v>95.92</v>
      </c>
      <c r="H12553" s="2">
        <v>11.99</v>
      </c>
      <c r="I12553" s="2">
        <v>19959.160000000229</v>
      </c>
    </row>
    <row r="12554" spans="1:9">
      <c r="A12554" s="2">
        <v>278440</v>
      </c>
      <c r="B12554" s="2" t="s">
        <v>69</v>
      </c>
      <c r="C12554" s="2">
        <v>0.1</v>
      </c>
      <c r="D12554" s="2">
        <v>97.92</v>
      </c>
      <c r="E12554" s="2">
        <v>9.7899999999999991</v>
      </c>
      <c r="F12554" s="2">
        <v>16489.880000000179</v>
      </c>
      <c r="G12554" s="2">
        <v>97.92</v>
      </c>
      <c r="H12554" s="2">
        <v>9.7899999999999991</v>
      </c>
      <c r="I12554" s="2">
        <v>16283.670000000146</v>
      </c>
    </row>
    <row r="12555" spans="1:9">
      <c r="A12555" s="2">
        <v>278440</v>
      </c>
      <c r="B12555" s="2" t="s">
        <v>70</v>
      </c>
      <c r="C12555" s="2">
        <v>0.1</v>
      </c>
      <c r="D12555" s="2">
        <v>113.77</v>
      </c>
      <c r="E12555" s="2">
        <v>11.33</v>
      </c>
      <c r="F12555" s="2">
        <v>18614.850000000039</v>
      </c>
      <c r="G12555" s="2">
        <v>127.62</v>
      </c>
      <c r="H12555" s="2">
        <v>12.66</v>
      </c>
      <c r="I12555" s="2">
        <v>18047.539999999975</v>
      </c>
    </row>
    <row r="12556" spans="1:9">
      <c r="A12556" s="2"/>
      <c r="B12556" s="2"/>
      <c r="C12556" s="2"/>
      <c r="D12556" s="2"/>
      <c r="E12556" s="2"/>
      <c r="F12556" s="2"/>
      <c r="G12556" s="2"/>
      <c r="H12556" s="2"/>
      <c r="I12556" s="2"/>
    </row>
    <row r="12557" spans="1:9">
      <c r="A12557" s="2">
        <v>278450</v>
      </c>
      <c r="B12557" s="2" t="s">
        <v>65</v>
      </c>
      <c r="C12557" s="2">
        <v>0.04</v>
      </c>
      <c r="D12557" s="2">
        <v>90.02</v>
      </c>
      <c r="E12557" s="2">
        <v>3.6</v>
      </c>
      <c r="F12557" s="2">
        <v>6090.8600000000579</v>
      </c>
      <c r="G12557" s="2">
        <v>90.02</v>
      </c>
      <c r="H12557" s="2">
        <v>3.6</v>
      </c>
      <c r="I12557" s="2">
        <v>6014.6100000000561</v>
      </c>
    </row>
    <row r="12558" spans="1:9">
      <c r="A12558" s="2">
        <v>278450</v>
      </c>
      <c r="B12558" s="2" t="s">
        <v>66</v>
      </c>
      <c r="C12558" s="2">
        <v>0.1</v>
      </c>
      <c r="D12558" s="2">
        <v>90.02</v>
      </c>
      <c r="E12558" s="2">
        <v>9</v>
      </c>
      <c r="F12558" s="2">
        <v>15218.27000000006</v>
      </c>
      <c r="G12558" s="2">
        <v>90.02</v>
      </c>
      <c r="H12558" s="2">
        <v>9</v>
      </c>
      <c r="I12558" s="2">
        <v>15028.209999999981</v>
      </c>
    </row>
    <row r="12559" spans="1:9">
      <c r="A12559" s="2">
        <v>278450</v>
      </c>
      <c r="B12559" s="2" t="s">
        <v>67</v>
      </c>
      <c r="C12559" s="2">
        <v>0.125</v>
      </c>
      <c r="D12559" s="2">
        <v>93.42</v>
      </c>
      <c r="E12559" s="2">
        <v>11.68</v>
      </c>
      <c r="F12559" s="2">
        <v>19716.540000000034</v>
      </c>
      <c r="G12559" s="2">
        <v>93.42</v>
      </c>
      <c r="H12559" s="2">
        <v>11.68</v>
      </c>
      <c r="I12559" s="2">
        <v>19471.499999999945</v>
      </c>
    </row>
    <row r="12560" spans="1:9">
      <c r="A12560" s="2">
        <v>278450</v>
      </c>
      <c r="B12560" s="2" t="s">
        <v>68</v>
      </c>
      <c r="C12560" s="2">
        <v>0.125</v>
      </c>
      <c r="D12560" s="2">
        <v>95.92</v>
      </c>
      <c r="E12560" s="2">
        <v>11.99</v>
      </c>
      <c r="F12560" s="2">
        <v>20222.650000000242</v>
      </c>
      <c r="G12560" s="2">
        <v>95.92</v>
      </c>
      <c r="H12560" s="2">
        <v>11.99</v>
      </c>
      <c r="I12560" s="2">
        <v>19971.150000000231</v>
      </c>
    </row>
    <row r="12561" spans="1:9">
      <c r="A12561" s="2">
        <v>278450</v>
      </c>
      <c r="B12561" s="2" t="s">
        <v>69</v>
      </c>
      <c r="C12561" s="2">
        <v>0.1</v>
      </c>
      <c r="D12561" s="2">
        <v>97.92</v>
      </c>
      <c r="E12561" s="2">
        <v>9.7899999999999991</v>
      </c>
      <c r="F12561" s="2">
        <v>16499.67000000018</v>
      </c>
      <c r="G12561" s="2">
        <v>97.92</v>
      </c>
      <c r="H12561" s="2">
        <v>9.7899999999999991</v>
      </c>
      <c r="I12561" s="2">
        <v>16293.460000000146</v>
      </c>
    </row>
    <row r="12562" spans="1:9">
      <c r="A12562" s="2">
        <v>278450</v>
      </c>
      <c r="B12562" s="2" t="s">
        <v>70</v>
      </c>
      <c r="C12562" s="2">
        <v>0.1</v>
      </c>
      <c r="D12562" s="2">
        <v>127.62</v>
      </c>
      <c r="E12562" s="2">
        <v>12.66</v>
      </c>
      <c r="F12562" s="2">
        <v>18627.510000000038</v>
      </c>
      <c r="G12562" s="2">
        <v>127.62</v>
      </c>
      <c r="H12562" s="2">
        <v>12.66</v>
      </c>
      <c r="I12562" s="2">
        <v>18060.199999999975</v>
      </c>
    </row>
    <row r="12563" spans="1:9">
      <c r="A12563" s="2"/>
      <c r="B12563" s="2"/>
      <c r="C12563" s="2"/>
      <c r="D12563" s="2"/>
      <c r="E12563" s="2"/>
      <c r="F12563" s="2"/>
      <c r="G12563" s="2"/>
      <c r="H12563" s="2"/>
      <c r="I12563" s="2"/>
    </row>
    <row r="12564" spans="1:9">
      <c r="A12564" s="2">
        <v>278460</v>
      </c>
      <c r="B12564" s="2" t="s">
        <v>65</v>
      </c>
      <c r="C12564" s="2">
        <v>0.04</v>
      </c>
      <c r="D12564" s="2">
        <v>90.02</v>
      </c>
      <c r="E12564" s="2">
        <v>3.6</v>
      </c>
      <c r="F12564" s="2">
        <v>6094.4600000000582</v>
      </c>
      <c r="G12564" s="2">
        <v>90.02</v>
      </c>
      <c r="H12564" s="2">
        <v>3.6</v>
      </c>
      <c r="I12564" s="2">
        <v>6018.2100000000564</v>
      </c>
    </row>
    <row r="12565" spans="1:9">
      <c r="A12565" s="2">
        <v>278460</v>
      </c>
      <c r="B12565" s="2" t="s">
        <v>66</v>
      </c>
      <c r="C12565" s="2">
        <v>0.1</v>
      </c>
      <c r="D12565" s="2">
        <v>90.02</v>
      </c>
      <c r="E12565" s="2">
        <v>9</v>
      </c>
      <c r="F12565" s="2">
        <v>15227.27000000006</v>
      </c>
      <c r="G12565" s="2">
        <v>90.02</v>
      </c>
      <c r="H12565" s="2">
        <v>9</v>
      </c>
      <c r="I12565" s="2">
        <v>15037.209999999981</v>
      </c>
    </row>
    <row r="12566" spans="1:9">
      <c r="A12566" s="2">
        <v>278460</v>
      </c>
      <c r="B12566" s="2" t="s">
        <v>67</v>
      </c>
      <c r="C12566" s="2">
        <v>0.125</v>
      </c>
      <c r="D12566" s="2">
        <v>93.42</v>
      </c>
      <c r="E12566" s="2">
        <v>11.68</v>
      </c>
      <c r="F12566" s="2">
        <v>19728.220000000034</v>
      </c>
      <c r="G12566" s="2">
        <v>93.42</v>
      </c>
      <c r="H12566" s="2">
        <v>11.68</v>
      </c>
      <c r="I12566" s="2">
        <v>19483.179999999946</v>
      </c>
    </row>
    <row r="12567" spans="1:9">
      <c r="A12567" s="2">
        <v>278460</v>
      </c>
      <c r="B12567" s="2" t="s">
        <v>68</v>
      </c>
      <c r="C12567" s="2">
        <v>0.125</v>
      </c>
      <c r="D12567" s="2">
        <v>95.92</v>
      </c>
      <c r="E12567" s="2">
        <v>11.99</v>
      </c>
      <c r="F12567" s="2">
        <v>20234.640000000243</v>
      </c>
      <c r="G12567" s="2">
        <v>95.92</v>
      </c>
      <c r="H12567" s="2">
        <v>11.99</v>
      </c>
      <c r="I12567" s="2">
        <v>19983.140000000232</v>
      </c>
    </row>
    <row r="12568" spans="1:9">
      <c r="A12568" s="2">
        <v>278460</v>
      </c>
      <c r="B12568" s="2" t="s">
        <v>69</v>
      </c>
      <c r="C12568" s="2">
        <v>0.1</v>
      </c>
      <c r="D12568" s="2">
        <v>97.92</v>
      </c>
      <c r="E12568" s="2">
        <v>9.7899999999999991</v>
      </c>
      <c r="F12568" s="2">
        <v>16509.460000000181</v>
      </c>
      <c r="G12568" s="2">
        <v>97.92</v>
      </c>
      <c r="H12568" s="2">
        <v>9.7899999999999991</v>
      </c>
      <c r="I12568" s="2">
        <v>16303.250000000147</v>
      </c>
    </row>
    <row r="12569" spans="1:9">
      <c r="A12569" s="2">
        <v>278460</v>
      </c>
      <c r="B12569" s="2" t="s">
        <v>70</v>
      </c>
      <c r="C12569" s="2">
        <v>0.1</v>
      </c>
      <c r="D12569" s="2">
        <v>127.62</v>
      </c>
      <c r="E12569" s="2">
        <v>12.66</v>
      </c>
      <c r="F12569" s="2">
        <v>18640.170000000038</v>
      </c>
      <c r="G12569" s="2">
        <v>127.62</v>
      </c>
      <c r="H12569" s="2">
        <v>12.66</v>
      </c>
      <c r="I12569" s="2">
        <v>18072.859999999975</v>
      </c>
    </row>
    <row r="12570" spans="1:9">
      <c r="A12570" s="2"/>
      <c r="B12570" s="2"/>
      <c r="C12570" s="2"/>
      <c r="D12570" s="2"/>
      <c r="E12570" s="2"/>
      <c r="F12570" s="2"/>
      <c r="G12570" s="2"/>
      <c r="H12570" s="2"/>
      <c r="I12570" s="2"/>
    </row>
    <row r="12571" spans="1:9">
      <c r="A12571" s="2">
        <v>278470</v>
      </c>
      <c r="B12571" s="2" t="s">
        <v>65</v>
      </c>
      <c r="C12571" s="2">
        <v>0.04</v>
      </c>
      <c r="D12571" s="2">
        <v>90.02</v>
      </c>
      <c r="E12571" s="2">
        <v>3.6</v>
      </c>
      <c r="F12571" s="2">
        <v>6098.0600000000586</v>
      </c>
      <c r="G12571" s="2">
        <v>90.02</v>
      </c>
      <c r="H12571" s="2">
        <v>3.6</v>
      </c>
      <c r="I12571" s="2">
        <v>6021.8100000000568</v>
      </c>
    </row>
    <row r="12572" spans="1:9">
      <c r="A12572" s="2">
        <v>278470</v>
      </c>
      <c r="B12572" s="2" t="s">
        <v>66</v>
      </c>
      <c r="C12572" s="2">
        <v>0.1</v>
      </c>
      <c r="D12572" s="2">
        <v>90.02</v>
      </c>
      <c r="E12572" s="2">
        <v>9</v>
      </c>
      <c r="F12572" s="2">
        <v>15236.27000000006</v>
      </c>
      <c r="G12572" s="2">
        <v>90.02</v>
      </c>
      <c r="H12572" s="2">
        <v>9</v>
      </c>
      <c r="I12572" s="2">
        <v>15046.209999999981</v>
      </c>
    </row>
    <row r="12573" spans="1:9">
      <c r="A12573" s="2">
        <v>278470</v>
      </c>
      <c r="B12573" s="2" t="s">
        <v>67</v>
      </c>
      <c r="C12573" s="2">
        <v>0.125</v>
      </c>
      <c r="D12573" s="2">
        <v>93.42</v>
      </c>
      <c r="E12573" s="2">
        <v>11.68</v>
      </c>
      <c r="F12573" s="2">
        <v>19739.900000000034</v>
      </c>
      <c r="G12573" s="2">
        <v>93.42</v>
      </c>
      <c r="H12573" s="2">
        <v>11.68</v>
      </c>
      <c r="I12573" s="2">
        <v>19494.859999999946</v>
      </c>
    </row>
    <row r="12574" spans="1:9">
      <c r="A12574" s="2">
        <v>278470</v>
      </c>
      <c r="B12574" s="2" t="s">
        <v>68</v>
      </c>
      <c r="C12574" s="2">
        <v>0.125</v>
      </c>
      <c r="D12574" s="2">
        <v>95.92</v>
      </c>
      <c r="E12574" s="2">
        <v>11.99</v>
      </c>
      <c r="F12574" s="2">
        <v>20246.630000000245</v>
      </c>
      <c r="G12574" s="2">
        <v>95.92</v>
      </c>
      <c r="H12574" s="2">
        <v>11.99</v>
      </c>
      <c r="I12574" s="2">
        <v>19995.130000000234</v>
      </c>
    </row>
    <row r="12575" spans="1:9">
      <c r="A12575" s="2">
        <v>278470</v>
      </c>
      <c r="B12575" s="2" t="s">
        <v>69</v>
      </c>
      <c r="C12575" s="2">
        <v>0.1</v>
      </c>
      <c r="D12575" s="2">
        <v>97.92</v>
      </c>
      <c r="E12575" s="2">
        <v>9.7899999999999991</v>
      </c>
      <c r="F12575" s="2">
        <v>16519.250000000182</v>
      </c>
      <c r="G12575" s="2">
        <v>97.92</v>
      </c>
      <c r="H12575" s="2">
        <v>9.7899999999999991</v>
      </c>
      <c r="I12575" s="2">
        <v>16313.040000000148</v>
      </c>
    </row>
    <row r="12576" spans="1:9">
      <c r="A12576" s="2">
        <v>278470</v>
      </c>
      <c r="B12576" s="2" t="s">
        <v>70</v>
      </c>
      <c r="C12576" s="2">
        <v>0.1</v>
      </c>
      <c r="D12576" s="2">
        <v>127.62</v>
      </c>
      <c r="E12576" s="2">
        <v>12.66</v>
      </c>
      <c r="F12576" s="2">
        <v>18652.830000000038</v>
      </c>
      <c r="G12576" s="2">
        <v>127.62</v>
      </c>
      <c r="H12576" s="2">
        <v>12.66</v>
      </c>
      <c r="I12576" s="2">
        <v>18085.519999999975</v>
      </c>
    </row>
    <row r="12577" spans="1:9">
      <c r="A12577" s="2"/>
      <c r="B12577" s="2"/>
      <c r="C12577" s="2"/>
      <c r="D12577" s="2"/>
      <c r="E12577" s="2"/>
      <c r="F12577" s="2"/>
      <c r="G12577" s="2"/>
      <c r="H12577" s="2"/>
      <c r="I12577" s="2"/>
    </row>
    <row r="12578" spans="1:9">
      <c r="A12578" s="2">
        <v>278480</v>
      </c>
      <c r="B12578" s="2" t="s">
        <v>65</v>
      </c>
      <c r="C12578" s="2">
        <v>0.04</v>
      </c>
      <c r="D12578" s="2">
        <v>90.02</v>
      </c>
      <c r="E12578" s="2">
        <v>3.6</v>
      </c>
      <c r="F12578" s="2">
        <v>6101.660000000059</v>
      </c>
      <c r="G12578" s="2">
        <v>90.02</v>
      </c>
      <c r="H12578" s="2">
        <v>3.6</v>
      </c>
      <c r="I12578" s="2">
        <v>6025.4100000000572</v>
      </c>
    </row>
    <row r="12579" spans="1:9">
      <c r="A12579" s="2">
        <v>278480</v>
      </c>
      <c r="B12579" s="2" t="s">
        <v>66</v>
      </c>
      <c r="C12579" s="2">
        <v>0.1</v>
      </c>
      <c r="D12579" s="2">
        <v>90.02</v>
      </c>
      <c r="E12579" s="2">
        <v>9</v>
      </c>
      <c r="F12579" s="2">
        <v>15245.27000000006</v>
      </c>
      <c r="G12579" s="2">
        <v>90.02</v>
      </c>
      <c r="H12579" s="2">
        <v>9</v>
      </c>
      <c r="I12579" s="2">
        <v>15055.209999999981</v>
      </c>
    </row>
    <row r="12580" spans="1:9">
      <c r="A12580" s="2">
        <v>278480</v>
      </c>
      <c r="B12580" s="2" t="s">
        <v>67</v>
      </c>
      <c r="C12580" s="2">
        <v>0.125</v>
      </c>
      <c r="D12580" s="2">
        <v>93.42</v>
      </c>
      <c r="E12580" s="2">
        <v>11.68</v>
      </c>
      <c r="F12580" s="2">
        <v>19751.580000000034</v>
      </c>
      <c r="G12580" s="2">
        <v>93.42</v>
      </c>
      <c r="H12580" s="2">
        <v>11.68</v>
      </c>
      <c r="I12580" s="2">
        <v>19506.539999999946</v>
      </c>
    </row>
    <row r="12581" spans="1:9">
      <c r="A12581" s="2">
        <v>278480</v>
      </c>
      <c r="B12581" s="2" t="s">
        <v>68</v>
      </c>
      <c r="C12581" s="2">
        <v>0.125</v>
      </c>
      <c r="D12581" s="2">
        <v>95.92</v>
      </c>
      <c r="E12581" s="2">
        <v>11.99</v>
      </c>
      <c r="F12581" s="2">
        <v>20258.620000000246</v>
      </c>
      <c r="G12581" s="2">
        <v>95.92</v>
      </c>
      <c r="H12581" s="2">
        <v>11.99</v>
      </c>
      <c r="I12581" s="2">
        <v>20007.120000000235</v>
      </c>
    </row>
    <row r="12582" spans="1:9">
      <c r="A12582" s="2">
        <v>278480</v>
      </c>
      <c r="B12582" s="2" t="s">
        <v>69</v>
      </c>
      <c r="C12582" s="2">
        <v>0.1</v>
      </c>
      <c r="D12582" s="2">
        <v>97.92</v>
      </c>
      <c r="E12582" s="2">
        <v>9.7899999999999991</v>
      </c>
      <c r="F12582" s="2">
        <v>16529.040000000183</v>
      </c>
      <c r="G12582" s="2">
        <v>97.92</v>
      </c>
      <c r="H12582" s="2">
        <v>9.7899999999999991</v>
      </c>
      <c r="I12582" s="2">
        <v>16322.830000000149</v>
      </c>
    </row>
    <row r="12583" spans="1:9">
      <c r="A12583" s="2">
        <v>278480</v>
      </c>
      <c r="B12583" s="2" t="s">
        <v>70</v>
      </c>
      <c r="C12583" s="2">
        <v>0.1</v>
      </c>
      <c r="D12583" s="2">
        <v>127.62</v>
      </c>
      <c r="E12583" s="2">
        <v>12.66</v>
      </c>
      <c r="F12583" s="2">
        <v>18665.490000000038</v>
      </c>
      <c r="G12583" s="2">
        <v>127.62</v>
      </c>
      <c r="H12583" s="2">
        <v>12.66</v>
      </c>
      <c r="I12583" s="2">
        <v>18098.179999999975</v>
      </c>
    </row>
    <row r="12584" spans="1:9">
      <c r="A12584" s="2"/>
      <c r="B12584" s="2"/>
      <c r="C12584" s="2"/>
      <c r="D12584" s="2"/>
      <c r="E12584" s="2"/>
      <c r="F12584" s="2"/>
      <c r="G12584" s="2"/>
      <c r="H12584" s="2"/>
      <c r="I12584" s="2"/>
    </row>
    <row r="12585" spans="1:9">
      <c r="A12585" s="2">
        <v>278490</v>
      </c>
      <c r="B12585" s="2" t="s">
        <v>65</v>
      </c>
      <c r="C12585" s="2">
        <v>0.04</v>
      </c>
      <c r="D12585" s="2">
        <v>90.02</v>
      </c>
      <c r="E12585" s="2">
        <v>3.6</v>
      </c>
      <c r="F12585" s="2">
        <v>6105.2600000000593</v>
      </c>
      <c r="G12585" s="2">
        <v>90.02</v>
      </c>
      <c r="H12585" s="2">
        <v>3.6</v>
      </c>
      <c r="I12585" s="2">
        <v>6029.0100000000575</v>
      </c>
    </row>
    <row r="12586" spans="1:9">
      <c r="A12586" s="2">
        <v>278490</v>
      </c>
      <c r="B12586" s="2" t="s">
        <v>66</v>
      </c>
      <c r="C12586" s="2">
        <v>0.1</v>
      </c>
      <c r="D12586" s="2">
        <v>90.02</v>
      </c>
      <c r="E12586" s="2">
        <v>9</v>
      </c>
      <c r="F12586" s="2">
        <v>15254.27000000006</v>
      </c>
      <c r="G12586" s="2">
        <v>90.02</v>
      </c>
      <c r="H12586" s="2">
        <v>9</v>
      </c>
      <c r="I12586" s="2">
        <v>15064.209999999981</v>
      </c>
    </row>
    <row r="12587" spans="1:9">
      <c r="A12587" s="2">
        <v>278490</v>
      </c>
      <c r="B12587" s="2" t="s">
        <v>67</v>
      </c>
      <c r="C12587" s="2">
        <v>0.125</v>
      </c>
      <c r="D12587" s="2">
        <v>93.42</v>
      </c>
      <c r="E12587" s="2">
        <v>11.68</v>
      </c>
      <c r="F12587" s="2">
        <v>19763.260000000035</v>
      </c>
      <c r="G12587" s="2">
        <v>93.42</v>
      </c>
      <c r="H12587" s="2">
        <v>11.68</v>
      </c>
      <c r="I12587" s="2">
        <v>19518.219999999947</v>
      </c>
    </row>
    <row r="12588" spans="1:9">
      <c r="A12588" s="2">
        <v>278490</v>
      </c>
      <c r="B12588" s="2" t="s">
        <v>68</v>
      </c>
      <c r="C12588" s="2">
        <v>0.125</v>
      </c>
      <c r="D12588" s="2">
        <v>95.92</v>
      </c>
      <c r="E12588" s="2">
        <v>11.99</v>
      </c>
      <c r="F12588" s="2">
        <v>20270.610000000248</v>
      </c>
      <c r="G12588" s="2">
        <v>95.92</v>
      </c>
      <c r="H12588" s="2">
        <v>11.99</v>
      </c>
      <c r="I12588" s="2">
        <v>20019.110000000237</v>
      </c>
    </row>
    <row r="12589" spans="1:9">
      <c r="A12589" s="2">
        <v>278490</v>
      </c>
      <c r="B12589" s="2" t="s">
        <v>69</v>
      </c>
      <c r="C12589" s="2">
        <v>0.1</v>
      </c>
      <c r="D12589" s="2">
        <v>97.92</v>
      </c>
      <c r="E12589" s="2">
        <v>9.7899999999999991</v>
      </c>
      <c r="F12589" s="2">
        <v>16538.830000000184</v>
      </c>
      <c r="G12589" s="2">
        <v>97.92</v>
      </c>
      <c r="H12589" s="2">
        <v>9.7899999999999991</v>
      </c>
      <c r="I12589" s="2">
        <v>16332.62000000015</v>
      </c>
    </row>
    <row r="12590" spans="1:9">
      <c r="A12590" s="2">
        <v>278490</v>
      </c>
      <c r="B12590" s="2" t="s">
        <v>70</v>
      </c>
      <c r="C12590" s="2">
        <v>0.1</v>
      </c>
      <c r="D12590" s="2">
        <v>127.62</v>
      </c>
      <c r="E12590" s="2">
        <v>12.66</v>
      </c>
      <c r="F12590" s="2">
        <v>18678.150000000038</v>
      </c>
      <c r="G12590" s="2">
        <v>127.62</v>
      </c>
      <c r="H12590" s="2">
        <v>12.66</v>
      </c>
      <c r="I12590" s="2">
        <v>18110.839999999975</v>
      </c>
    </row>
    <row r="12591" spans="1:9">
      <c r="A12591" s="2"/>
      <c r="B12591" s="2"/>
      <c r="C12591" s="2"/>
      <c r="D12591" s="2"/>
      <c r="E12591" s="2"/>
      <c r="F12591" s="2"/>
      <c r="G12591" s="2"/>
      <c r="H12591" s="2"/>
      <c r="I12591" s="2"/>
    </row>
    <row r="12592" spans="1:9">
      <c r="A12592" s="2">
        <v>278500</v>
      </c>
      <c r="B12592" s="2" t="s">
        <v>65</v>
      </c>
      <c r="C12592" s="2">
        <v>0.04</v>
      </c>
      <c r="D12592" s="2">
        <v>90.02</v>
      </c>
      <c r="E12592" s="2">
        <v>3.6</v>
      </c>
      <c r="F12592" s="2">
        <v>6108.8600000000597</v>
      </c>
      <c r="G12592" s="2">
        <v>90.02</v>
      </c>
      <c r="H12592" s="2">
        <v>3.6</v>
      </c>
      <c r="I12592" s="2">
        <v>6032.6100000000579</v>
      </c>
    </row>
    <row r="12593" spans="1:9">
      <c r="A12593" s="2">
        <v>278500</v>
      </c>
      <c r="B12593" s="2" t="s">
        <v>66</v>
      </c>
      <c r="C12593" s="2">
        <v>0.1</v>
      </c>
      <c r="D12593" s="2">
        <v>90.02</v>
      </c>
      <c r="E12593" s="2">
        <v>9</v>
      </c>
      <c r="F12593" s="2">
        <v>15263.27000000006</v>
      </c>
      <c r="G12593" s="2">
        <v>90.02</v>
      </c>
      <c r="H12593" s="2">
        <v>9</v>
      </c>
      <c r="I12593" s="2">
        <v>15073.209999999981</v>
      </c>
    </row>
    <row r="12594" spans="1:9">
      <c r="A12594" s="2">
        <v>278500</v>
      </c>
      <c r="B12594" s="2" t="s">
        <v>67</v>
      </c>
      <c r="C12594" s="2">
        <v>0.125</v>
      </c>
      <c r="D12594" s="2">
        <v>93.42</v>
      </c>
      <c r="E12594" s="2">
        <v>11.68</v>
      </c>
      <c r="F12594" s="2">
        <v>19774.940000000035</v>
      </c>
      <c r="G12594" s="2">
        <v>93.42</v>
      </c>
      <c r="H12594" s="2">
        <v>11.68</v>
      </c>
      <c r="I12594" s="2">
        <v>19529.899999999947</v>
      </c>
    </row>
    <row r="12595" spans="1:9">
      <c r="A12595" s="2">
        <v>278500</v>
      </c>
      <c r="B12595" s="2" t="s">
        <v>68</v>
      </c>
      <c r="C12595" s="2">
        <v>0.125</v>
      </c>
      <c r="D12595" s="2">
        <v>95.92</v>
      </c>
      <c r="E12595" s="2">
        <v>11.99</v>
      </c>
      <c r="F12595" s="2">
        <v>20282.60000000025</v>
      </c>
      <c r="G12595" s="2">
        <v>95.92</v>
      </c>
      <c r="H12595" s="2">
        <v>11.99</v>
      </c>
      <c r="I12595" s="2">
        <v>20031.100000000239</v>
      </c>
    </row>
    <row r="12596" spans="1:9">
      <c r="A12596" s="2">
        <v>278500</v>
      </c>
      <c r="B12596" s="2" t="s">
        <v>69</v>
      </c>
      <c r="C12596" s="2">
        <v>0.1</v>
      </c>
      <c r="D12596" s="2">
        <v>97.92</v>
      </c>
      <c r="E12596" s="2">
        <v>9.7899999999999991</v>
      </c>
      <c r="F12596" s="2">
        <v>16548.620000000185</v>
      </c>
      <c r="G12596" s="2">
        <v>97.92</v>
      </c>
      <c r="H12596" s="2">
        <v>9.7899999999999991</v>
      </c>
      <c r="I12596" s="2">
        <v>16342.410000000151</v>
      </c>
    </row>
    <row r="12597" spans="1:9">
      <c r="A12597" s="2">
        <v>278500</v>
      </c>
      <c r="B12597" s="2" t="s">
        <v>70</v>
      </c>
      <c r="C12597" s="2">
        <v>0.1</v>
      </c>
      <c r="D12597" s="2">
        <v>127.62</v>
      </c>
      <c r="E12597" s="2">
        <v>12.66</v>
      </c>
      <c r="F12597" s="2">
        <v>18690.810000000038</v>
      </c>
      <c r="G12597" s="2">
        <v>127.62</v>
      </c>
      <c r="H12597" s="2">
        <v>12.66</v>
      </c>
      <c r="I12597" s="2">
        <v>18123.499999999975</v>
      </c>
    </row>
    <row r="12598" spans="1:9">
      <c r="A12598" s="2"/>
      <c r="B12598" s="2"/>
      <c r="C12598" s="2"/>
      <c r="D12598" s="2"/>
      <c r="E12598" s="2"/>
      <c r="F12598" s="2"/>
      <c r="G12598" s="2"/>
      <c r="H12598" s="2"/>
      <c r="I12598" s="2"/>
    </row>
    <row r="12599" spans="1:9">
      <c r="A12599" s="2">
        <v>278510</v>
      </c>
      <c r="B12599" s="2" t="s">
        <v>65</v>
      </c>
      <c r="C12599" s="2">
        <v>0.04</v>
      </c>
      <c r="D12599" s="2">
        <v>90.02</v>
      </c>
      <c r="E12599" s="2">
        <v>3.6</v>
      </c>
      <c r="F12599" s="2">
        <v>6112.4600000000601</v>
      </c>
      <c r="G12599" s="2">
        <v>90.02</v>
      </c>
      <c r="H12599" s="2">
        <v>3.6</v>
      </c>
      <c r="I12599" s="2">
        <v>6036.2100000000582</v>
      </c>
    </row>
    <row r="12600" spans="1:9">
      <c r="A12600" s="2">
        <v>278510</v>
      </c>
      <c r="B12600" s="2" t="s">
        <v>66</v>
      </c>
      <c r="C12600" s="2">
        <v>0.1</v>
      </c>
      <c r="D12600" s="2">
        <v>90.02</v>
      </c>
      <c r="E12600" s="2">
        <v>9</v>
      </c>
      <c r="F12600" s="2">
        <v>15272.27000000006</v>
      </c>
      <c r="G12600" s="2">
        <v>90.02</v>
      </c>
      <c r="H12600" s="2">
        <v>9</v>
      </c>
      <c r="I12600" s="2">
        <v>15082.209999999981</v>
      </c>
    </row>
    <row r="12601" spans="1:9">
      <c r="A12601" s="2">
        <v>278510</v>
      </c>
      <c r="B12601" s="2" t="s">
        <v>67</v>
      </c>
      <c r="C12601" s="2">
        <v>0.125</v>
      </c>
      <c r="D12601" s="2">
        <v>93.42</v>
      </c>
      <c r="E12601" s="2">
        <v>11.68</v>
      </c>
      <c r="F12601" s="2">
        <v>19786.620000000035</v>
      </c>
      <c r="G12601" s="2">
        <v>93.42</v>
      </c>
      <c r="H12601" s="2">
        <v>11.68</v>
      </c>
      <c r="I12601" s="2">
        <v>19541.579999999947</v>
      </c>
    </row>
    <row r="12602" spans="1:9">
      <c r="A12602" s="2">
        <v>278510</v>
      </c>
      <c r="B12602" s="2" t="s">
        <v>68</v>
      </c>
      <c r="C12602" s="2">
        <v>0.125</v>
      </c>
      <c r="D12602" s="2">
        <v>95.92</v>
      </c>
      <c r="E12602" s="2">
        <v>11.99</v>
      </c>
      <c r="F12602" s="2">
        <v>20294.590000000251</v>
      </c>
      <c r="G12602" s="2">
        <v>95.92</v>
      </c>
      <c r="H12602" s="2">
        <v>11.99</v>
      </c>
      <c r="I12602" s="2">
        <v>20043.09000000024</v>
      </c>
    </row>
    <row r="12603" spans="1:9">
      <c r="A12603" s="2">
        <v>278510</v>
      </c>
      <c r="B12603" s="2" t="s">
        <v>69</v>
      </c>
      <c r="C12603" s="2">
        <v>0.1</v>
      </c>
      <c r="D12603" s="2">
        <v>97.92</v>
      </c>
      <c r="E12603" s="2">
        <v>9.7899999999999991</v>
      </c>
      <c r="F12603" s="2">
        <v>16558.410000000185</v>
      </c>
      <c r="G12603" s="2">
        <v>97.92</v>
      </c>
      <c r="H12603" s="2">
        <v>9.7899999999999991</v>
      </c>
      <c r="I12603" s="2">
        <v>16352.200000000152</v>
      </c>
    </row>
    <row r="12604" spans="1:9">
      <c r="A12604" s="2">
        <v>278510</v>
      </c>
      <c r="B12604" s="2" t="s">
        <v>70</v>
      </c>
      <c r="C12604" s="2">
        <v>0.1</v>
      </c>
      <c r="D12604" s="2">
        <v>127.62</v>
      </c>
      <c r="E12604" s="2">
        <v>12.66</v>
      </c>
      <c r="F12604" s="2">
        <v>18703.470000000038</v>
      </c>
      <c r="G12604" s="2">
        <v>127.62</v>
      </c>
      <c r="H12604" s="2">
        <v>12.66</v>
      </c>
      <c r="I12604" s="2">
        <v>18136.159999999974</v>
      </c>
    </row>
    <row r="12605" spans="1:9">
      <c r="A12605" s="2"/>
      <c r="B12605" s="2"/>
      <c r="C12605" s="2"/>
      <c r="D12605" s="2"/>
      <c r="E12605" s="2"/>
      <c r="F12605" s="2"/>
      <c r="G12605" s="2"/>
      <c r="H12605" s="2"/>
      <c r="I12605" s="2"/>
    </row>
    <row r="12606" spans="1:9">
      <c r="A12606" s="2">
        <v>278520</v>
      </c>
      <c r="B12606" s="2" t="s">
        <v>65</v>
      </c>
      <c r="C12606" s="2">
        <v>0.04</v>
      </c>
      <c r="D12606" s="2">
        <v>90.02</v>
      </c>
      <c r="E12606" s="2">
        <v>3.6</v>
      </c>
      <c r="F12606" s="2">
        <v>6116.0600000000604</v>
      </c>
      <c r="G12606" s="2">
        <v>90.02</v>
      </c>
      <c r="H12606" s="2">
        <v>3.6</v>
      </c>
      <c r="I12606" s="2">
        <v>6039.8100000000586</v>
      </c>
    </row>
    <row r="12607" spans="1:9">
      <c r="A12607" s="2">
        <v>278520</v>
      </c>
      <c r="B12607" s="2" t="s">
        <v>66</v>
      </c>
      <c r="C12607" s="2">
        <v>0.1</v>
      </c>
      <c r="D12607" s="2">
        <v>90.02</v>
      </c>
      <c r="E12607" s="2">
        <v>9</v>
      </c>
      <c r="F12607" s="2">
        <v>15281.27000000006</v>
      </c>
      <c r="G12607" s="2">
        <v>90.02</v>
      </c>
      <c r="H12607" s="2">
        <v>9</v>
      </c>
      <c r="I12607" s="2">
        <v>15091.209999999981</v>
      </c>
    </row>
    <row r="12608" spans="1:9">
      <c r="A12608" s="2">
        <v>278520</v>
      </c>
      <c r="B12608" s="2" t="s">
        <v>67</v>
      </c>
      <c r="C12608" s="2">
        <v>0.125</v>
      </c>
      <c r="D12608" s="2">
        <v>93.42</v>
      </c>
      <c r="E12608" s="2">
        <v>11.68</v>
      </c>
      <c r="F12608" s="2">
        <v>19798.300000000036</v>
      </c>
      <c r="G12608" s="2">
        <v>93.42</v>
      </c>
      <c r="H12608" s="2">
        <v>11.68</v>
      </c>
      <c r="I12608" s="2">
        <v>19553.259999999947</v>
      </c>
    </row>
    <row r="12609" spans="1:9">
      <c r="A12609" s="2">
        <v>278520</v>
      </c>
      <c r="B12609" s="2" t="s">
        <v>68</v>
      </c>
      <c r="C12609" s="2">
        <v>0.125</v>
      </c>
      <c r="D12609" s="2">
        <v>95.92</v>
      </c>
      <c r="E12609" s="2">
        <v>11.99</v>
      </c>
      <c r="F12609" s="2">
        <v>20306.580000000253</v>
      </c>
      <c r="G12609" s="2">
        <v>95.92</v>
      </c>
      <c r="H12609" s="2">
        <v>11.99</v>
      </c>
      <c r="I12609" s="2">
        <v>20055.080000000242</v>
      </c>
    </row>
    <row r="12610" spans="1:9">
      <c r="A12610" s="2">
        <v>278520</v>
      </c>
      <c r="B12610" s="2" t="s">
        <v>69</v>
      </c>
      <c r="C12610" s="2">
        <v>0.1</v>
      </c>
      <c r="D12610" s="2">
        <v>97.92</v>
      </c>
      <c r="E12610" s="2">
        <v>9.7899999999999991</v>
      </c>
      <c r="F12610" s="2">
        <v>16568.200000000186</v>
      </c>
      <c r="G12610" s="2">
        <v>97.92</v>
      </c>
      <c r="H12610" s="2">
        <v>9.7899999999999991</v>
      </c>
      <c r="I12610" s="2">
        <v>16361.990000000153</v>
      </c>
    </row>
    <row r="12611" spans="1:9">
      <c r="A12611" s="2">
        <v>278520</v>
      </c>
      <c r="B12611" s="2" t="s">
        <v>70</v>
      </c>
      <c r="C12611" s="2">
        <v>0.1</v>
      </c>
      <c r="D12611" s="2">
        <v>113.77</v>
      </c>
      <c r="E12611" s="2">
        <v>11.33</v>
      </c>
      <c r="F12611" s="2">
        <v>18714.800000000039</v>
      </c>
      <c r="G12611" s="2">
        <v>127.62</v>
      </c>
      <c r="H12611" s="2">
        <v>12.66</v>
      </c>
      <c r="I12611" s="2">
        <v>18148.819999999974</v>
      </c>
    </row>
    <row r="12612" spans="1:9">
      <c r="A12612" s="2"/>
      <c r="B12612" s="2"/>
      <c r="C12612" s="2"/>
      <c r="D12612" s="2"/>
      <c r="E12612" s="2"/>
      <c r="F12612" s="2"/>
      <c r="G12612" s="2"/>
      <c r="H12612" s="2"/>
      <c r="I12612" s="2"/>
    </row>
    <row r="12613" spans="1:9">
      <c r="A12613" s="2">
        <v>278530</v>
      </c>
      <c r="B12613" s="2" t="s">
        <v>65</v>
      </c>
      <c r="C12613" s="2">
        <v>0.04</v>
      </c>
      <c r="D12613" s="2">
        <v>90.02</v>
      </c>
      <c r="E12613" s="2">
        <v>3.6</v>
      </c>
      <c r="F12613" s="2">
        <v>6119.6600000000608</v>
      </c>
      <c r="G12613" s="2">
        <v>90.02</v>
      </c>
      <c r="H12613" s="2">
        <v>3.6</v>
      </c>
      <c r="I12613" s="2">
        <v>6043.410000000059</v>
      </c>
    </row>
    <row r="12614" spans="1:9">
      <c r="A12614" s="2">
        <v>278530</v>
      </c>
      <c r="B12614" s="2" t="s">
        <v>66</v>
      </c>
      <c r="C12614" s="2">
        <v>0.1</v>
      </c>
      <c r="D12614" s="2">
        <v>90.02</v>
      </c>
      <c r="E12614" s="2">
        <v>9</v>
      </c>
      <c r="F12614" s="2">
        <v>15290.27000000006</v>
      </c>
      <c r="G12614" s="2">
        <v>90.02</v>
      </c>
      <c r="H12614" s="2">
        <v>9</v>
      </c>
      <c r="I12614" s="2">
        <v>15100.209999999981</v>
      </c>
    </row>
    <row r="12615" spans="1:9">
      <c r="A12615" s="2">
        <v>278530</v>
      </c>
      <c r="B12615" s="2" t="s">
        <v>67</v>
      </c>
      <c r="C12615" s="2">
        <v>0.125</v>
      </c>
      <c r="D12615" s="2">
        <v>93.42</v>
      </c>
      <c r="E12615" s="2">
        <v>11.68</v>
      </c>
      <c r="F12615" s="2">
        <v>19809.980000000036</v>
      </c>
      <c r="G12615" s="2">
        <v>93.42</v>
      </c>
      <c r="H12615" s="2">
        <v>11.68</v>
      </c>
      <c r="I12615" s="2">
        <v>19564.939999999948</v>
      </c>
    </row>
    <row r="12616" spans="1:9">
      <c r="A12616" s="2">
        <v>278530</v>
      </c>
      <c r="B12616" s="2" t="s">
        <v>68</v>
      </c>
      <c r="C12616" s="2">
        <v>0.125</v>
      </c>
      <c r="D12616" s="2">
        <v>95.92</v>
      </c>
      <c r="E12616" s="2">
        <v>11.99</v>
      </c>
      <c r="F12616" s="2">
        <v>20318.570000000254</v>
      </c>
      <c r="G12616" s="2">
        <v>95.92</v>
      </c>
      <c r="H12616" s="2">
        <v>11.99</v>
      </c>
      <c r="I12616" s="2">
        <v>20067.070000000243</v>
      </c>
    </row>
    <row r="12617" spans="1:9">
      <c r="A12617" s="2">
        <v>278530</v>
      </c>
      <c r="B12617" s="2" t="s">
        <v>69</v>
      </c>
      <c r="C12617" s="2">
        <v>0.1</v>
      </c>
      <c r="D12617" s="2">
        <v>97.92</v>
      </c>
      <c r="E12617" s="2">
        <v>9.7899999999999991</v>
      </c>
      <c r="F12617" s="2">
        <v>16577.990000000187</v>
      </c>
      <c r="G12617" s="2">
        <v>97.92</v>
      </c>
      <c r="H12617" s="2">
        <v>9.7899999999999991</v>
      </c>
      <c r="I12617" s="2">
        <v>16371.780000000153</v>
      </c>
    </row>
    <row r="12618" spans="1:9">
      <c r="A12618" s="2">
        <v>278530</v>
      </c>
      <c r="B12618" s="2" t="s">
        <v>70</v>
      </c>
      <c r="C12618" s="2">
        <v>0.1</v>
      </c>
      <c r="D12618" s="2">
        <v>99.92</v>
      </c>
      <c r="E12618" s="2">
        <v>9.99</v>
      </c>
      <c r="F12618" s="2">
        <v>18724.790000000041</v>
      </c>
      <c r="G12618" s="2">
        <v>127.62</v>
      </c>
      <c r="H12618" s="2">
        <v>12.66</v>
      </c>
      <c r="I12618" s="2">
        <v>18161.479999999974</v>
      </c>
    </row>
    <row r="12619" spans="1:9">
      <c r="A12619" s="2"/>
      <c r="B12619" s="2"/>
      <c r="C12619" s="2"/>
      <c r="D12619" s="2"/>
      <c r="E12619" s="2"/>
      <c r="F12619" s="2"/>
      <c r="G12619" s="2"/>
      <c r="H12619" s="2"/>
      <c r="I12619" s="2"/>
    </row>
    <row r="12620" spans="1:9">
      <c r="A12620" s="2">
        <v>278540</v>
      </c>
      <c r="B12620" s="2" t="s">
        <v>65</v>
      </c>
      <c r="C12620" s="2">
        <v>0.04</v>
      </c>
      <c r="D12620" s="2">
        <v>90.02</v>
      </c>
      <c r="E12620" s="2">
        <v>3.6</v>
      </c>
      <c r="F12620" s="2">
        <v>6123.2600000000612</v>
      </c>
      <c r="G12620" s="2">
        <v>90.02</v>
      </c>
      <c r="H12620" s="2">
        <v>3.6</v>
      </c>
      <c r="I12620" s="2">
        <v>6047.0100000000593</v>
      </c>
    </row>
    <row r="12621" spans="1:9">
      <c r="A12621" s="2">
        <v>278540</v>
      </c>
      <c r="B12621" s="2" t="s">
        <v>66</v>
      </c>
      <c r="C12621" s="2">
        <v>0.1</v>
      </c>
      <c r="D12621" s="2">
        <v>90.02</v>
      </c>
      <c r="E12621" s="2">
        <v>9</v>
      </c>
      <c r="F12621" s="2">
        <v>15299.27000000006</v>
      </c>
      <c r="G12621" s="2">
        <v>90.02</v>
      </c>
      <c r="H12621" s="2">
        <v>9</v>
      </c>
      <c r="I12621" s="2">
        <v>15109.209999999981</v>
      </c>
    </row>
    <row r="12622" spans="1:9">
      <c r="A12622" s="2">
        <v>278540</v>
      </c>
      <c r="B12622" s="2" t="s">
        <v>67</v>
      </c>
      <c r="C12622" s="2">
        <v>0.125</v>
      </c>
      <c r="D12622" s="2">
        <v>93.42</v>
      </c>
      <c r="E12622" s="2">
        <v>11.68</v>
      </c>
      <c r="F12622" s="2">
        <v>19821.660000000036</v>
      </c>
      <c r="G12622" s="2">
        <v>93.42</v>
      </c>
      <c r="H12622" s="2">
        <v>11.68</v>
      </c>
      <c r="I12622" s="2">
        <v>19576.619999999948</v>
      </c>
    </row>
    <row r="12623" spans="1:9">
      <c r="A12623" s="2">
        <v>278540</v>
      </c>
      <c r="B12623" s="2" t="s">
        <v>68</v>
      </c>
      <c r="C12623" s="2">
        <v>0.125</v>
      </c>
      <c r="D12623" s="2">
        <v>95.92</v>
      </c>
      <c r="E12623" s="2">
        <v>11.99</v>
      </c>
      <c r="F12623" s="2">
        <v>20330.560000000256</v>
      </c>
      <c r="G12623" s="2">
        <v>95.92</v>
      </c>
      <c r="H12623" s="2">
        <v>11.99</v>
      </c>
      <c r="I12623" s="2">
        <v>20079.060000000245</v>
      </c>
    </row>
    <row r="12624" spans="1:9">
      <c r="A12624" s="2">
        <v>278540</v>
      </c>
      <c r="B12624" s="2" t="s">
        <v>69</v>
      </c>
      <c r="C12624" s="2">
        <v>0.1</v>
      </c>
      <c r="D12624" s="2">
        <v>97.92</v>
      </c>
      <c r="E12624" s="2">
        <v>9.7899999999999991</v>
      </c>
      <c r="F12624" s="2">
        <v>16587.780000000188</v>
      </c>
      <c r="G12624" s="2">
        <v>97.92</v>
      </c>
      <c r="H12624" s="2">
        <v>9.7899999999999991</v>
      </c>
      <c r="I12624" s="2">
        <v>16381.570000000154</v>
      </c>
    </row>
    <row r="12625" spans="1:9">
      <c r="A12625" s="2">
        <v>278540</v>
      </c>
      <c r="B12625" s="2" t="s">
        <v>70</v>
      </c>
      <c r="C12625" s="2">
        <v>0.1</v>
      </c>
      <c r="D12625" s="2">
        <v>99.92</v>
      </c>
      <c r="E12625" s="2">
        <v>9.99</v>
      </c>
      <c r="F12625" s="2">
        <v>18734.780000000042</v>
      </c>
      <c r="G12625" s="2">
        <v>127.62</v>
      </c>
      <c r="H12625" s="2">
        <v>12.66</v>
      </c>
      <c r="I12625" s="2">
        <v>18174.139999999974</v>
      </c>
    </row>
    <row r="12626" spans="1:9">
      <c r="A12626" s="2"/>
      <c r="B12626" s="2"/>
      <c r="C12626" s="2"/>
      <c r="D12626" s="2"/>
      <c r="E12626" s="2"/>
      <c r="F12626" s="2"/>
      <c r="G12626" s="2"/>
      <c r="H12626" s="2"/>
      <c r="I12626" s="2"/>
    </row>
    <row r="12627" spans="1:9">
      <c r="A12627" s="2">
        <v>278550</v>
      </c>
      <c r="B12627" s="2" t="s">
        <v>65</v>
      </c>
      <c r="C12627" s="2">
        <v>0.04</v>
      </c>
      <c r="D12627" s="2">
        <v>90.02</v>
      </c>
      <c r="E12627" s="2">
        <v>3.6</v>
      </c>
      <c r="F12627" s="2">
        <v>6126.8600000000615</v>
      </c>
      <c r="G12627" s="2">
        <v>90.02</v>
      </c>
      <c r="H12627" s="2">
        <v>3.6</v>
      </c>
      <c r="I12627" s="2">
        <v>6050.6100000000597</v>
      </c>
    </row>
    <row r="12628" spans="1:9">
      <c r="A12628" s="2">
        <v>278550</v>
      </c>
      <c r="B12628" s="2" t="s">
        <v>66</v>
      </c>
      <c r="C12628" s="2">
        <v>0.1</v>
      </c>
      <c r="D12628" s="2">
        <v>90.02</v>
      </c>
      <c r="E12628" s="2">
        <v>9</v>
      </c>
      <c r="F12628" s="2">
        <v>15308.27000000006</v>
      </c>
      <c r="G12628" s="2">
        <v>90.02</v>
      </c>
      <c r="H12628" s="2">
        <v>9</v>
      </c>
      <c r="I12628" s="2">
        <v>15118.209999999981</v>
      </c>
    </row>
    <row r="12629" spans="1:9">
      <c r="A12629" s="2">
        <v>278550</v>
      </c>
      <c r="B12629" s="2" t="s">
        <v>67</v>
      </c>
      <c r="C12629" s="2">
        <v>0.125</v>
      </c>
      <c r="D12629" s="2">
        <v>93.42</v>
      </c>
      <c r="E12629" s="2">
        <v>11.68</v>
      </c>
      <c r="F12629" s="2">
        <v>19833.340000000037</v>
      </c>
      <c r="G12629" s="2">
        <v>93.42</v>
      </c>
      <c r="H12629" s="2">
        <v>11.68</v>
      </c>
      <c r="I12629" s="2">
        <v>19588.299999999948</v>
      </c>
    </row>
    <row r="12630" spans="1:9">
      <c r="A12630" s="2">
        <v>278550</v>
      </c>
      <c r="B12630" s="2" t="s">
        <v>68</v>
      </c>
      <c r="C12630" s="2">
        <v>0.125</v>
      </c>
      <c r="D12630" s="2">
        <v>95.92</v>
      </c>
      <c r="E12630" s="2">
        <v>11.99</v>
      </c>
      <c r="F12630" s="2">
        <v>20342.550000000258</v>
      </c>
      <c r="G12630" s="2">
        <v>95.92</v>
      </c>
      <c r="H12630" s="2">
        <v>11.99</v>
      </c>
      <c r="I12630" s="2">
        <v>20091.050000000247</v>
      </c>
    </row>
    <row r="12631" spans="1:9">
      <c r="A12631" s="2">
        <v>278550</v>
      </c>
      <c r="B12631" s="2" t="s">
        <v>69</v>
      </c>
      <c r="C12631" s="2">
        <v>0.1</v>
      </c>
      <c r="D12631" s="2">
        <v>97.92</v>
      </c>
      <c r="E12631" s="2">
        <v>9.7899999999999991</v>
      </c>
      <c r="F12631" s="2">
        <v>16597.570000000189</v>
      </c>
      <c r="G12631" s="2">
        <v>97.92</v>
      </c>
      <c r="H12631" s="2">
        <v>9.7899999999999991</v>
      </c>
      <c r="I12631" s="2">
        <v>16391.360000000153</v>
      </c>
    </row>
    <row r="12632" spans="1:9">
      <c r="A12632" s="2">
        <v>278550</v>
      </c>
      <c r="B12632" s="2" t="s">
        <v>70</v>
      </c>
      <c r="C12632" s="2">
        <v>0.1</v>
      </c>
      <c r="D12632" s="2">
        <v>99.92</v>
      </c>
      <c r="E12632" s="2">
        <v>9.99</v>
      </c>
      <c r="F12632" s="2">
        <v>18744.770000000044</v>
      </c>
      <c r="G12632" s="2">
        <v>127.62</v>
      </c>
      <c r="H12632" s="2">
        <v>12.66</v>
      </c>
      <c r="I12632" s="2">
        <v>18186.799999999974</v>
      </c>
    </row>
    <row r="12633" spans="1:9">
      <c r="A12633" s="2"/>
      <c r="B12633" s="2"/>
      <c r="C12633" s="2"/>
      <c r="D12633" s="2"/>
      <c r="E12633" s="2"/>
      <c r="F12633" s="2"/>
      <c r="G12633" s="2"/>
      <c r="H12633" s="2"/>
      <c r="I12633" s="2"/>
    </row>
    <row r="12634" spans="1:9">
      <c r="A12634" s="2">
        <v>278560</v>
      </c>
      <c r="B12634" s="2" t="s">
        <v>65</v>
      </c>
      <c r="C12634" s="2">
        <v>0.04</v>
      </c>
      <c r="D12634" s="2">
        <v>90.02</v>
      </c>
      <c r="E12634" s="2">
        <v>3.6</v>
      </c>
      <c r="F12634" s="2">
        <v>6130.4600000000619</v>
      </c>
      <c r="G12634" s="2">
        <v>90.02</v>
      </c>
      <c r="H12634" s="2">
        <v>3.6</v>
      </c>
      <c r="I12634" s="2">
        <v>6054.2100000000601</v>
      </c>
    </row>
    <row r="12635" spans="1:9">
      <c r="A12635" s="2">
        <v>278560</v>
      </c>
      <c r="B12635" s="2" t="s">
        <v>66</v>
      </c>
      <c r="C12635" s="2">
        <v>0.1</v>
      </c>
      <c r="D12635" s="2">
        <v>90.02</v>
      </c>
      <c r="E12635" s="2">
        <v>9</v>
      </c>
      <c r="F12635" s="2">
        <v>15317.27000000006</v>
      </c>
      <c r="G12635" s="2">
        <v>90.02</v>
      </c>
      <c r="H12635" s="2">
        <v>9</v>
      </c>
      <c r="I12635" s="2">
        <v>15127.209999999981</v>
      </c>
    </row>
    <row r="12636" spans="1:9">
      <c r="A12636" s="2">
        <v>278560</v>
      </c>
      <c r="B12636" s="2" t="s">
        <v>67</v>
      </c>
      <c r="C12636" s="2">
        <v>0.125</v>
      </c>
      <c r="D12636" s="2">
        <v>93.42</v>
      </c>
      <c r="E12636" s="2">
        <v>11.68</v>
      </c>
      <c r="F12636" s="2">
        <v>19845.020000000037</v>
      </c>
      <c r="G12636" s="2">
        <v>93.42</v>
      </c>
      <c r="H12636" s="2">
        <v>11.68</v>
      </c>
      <c r="I12636" s="2">
        <v>19599.979999999949</v>
      </c>
    </row>
    <row r="12637" spans="1:9">
      <c r="A12637" s="2">
        <v>278560</v>
      </c>
      <c r="B12637" s="2" t="s">
        <v>68</v>
      </c>
      <c r="C12637" s="2">
        <v>0.125</v>
      </c>
      <c r="D12637" s="2">
        <v>95.92</v>
      </c>
      <c r="E12637" s="2">
        <v>11.99</v>
      </c>
      <c r="F12637" s="2">
        <v>20354.540000000259</v>
      </c>
      <c r="G12637" s="2">
        <v>95.92</v>
      </c>
      <c r="H12637" s="2">
        <v>11.99</v>
      </c>
      <c r="I12637" s="2">
        <v>20103.040000000248</v>
      </c>
    </row>
    <row r="12638" spans="1:9">
      <c r="A12638" s="2">
        <v>278560</v>
      </c>
      <c r="B12638" s="2" t="s">
        <v>69</v>
      </c>
      <c r="C12638" s="2">
        <v>0.1</v>
      </c>
      <c r="D12638" s="2">
        <v>97.92</v>
      </c>
      <c r="E12638" s="2">
        <v>9.7899999999999991</v>
      </c>
      <c r="F12638" s="2">
        <v>16607.36000000019</v>
      </c>
      <c r="G12638" s="2">
        <v>97.92</v>
      </c>
      <c r="H12638" s="2">
        <v>9.7899999999999991</v>
      </c>
      <c r="I12638" s="2">
        <v>16401.150000000154</v>
      </c>
    </row>
    <row r="12639" spans="1:9">
      <c r="A12639" s="2">
        <v>278560</v>
      </c>
      <c r="B12639" s="2" t="s">
        <v>70</v>
      </c>
      <c r="C12639" s="2">
        <v>0.1</v>
      </c>
      <c r="D12639" s="2">
        <v>113.77</v>
      </c>
      <c r="E12639" s="2">
        <v>11.33</v>
      </c>
      <c r="F12639" s="2">
        <v>18756.100000000046</v>
      </c>
      <c r="G12639" s="2">
        <v>127.62</v>
      </c>
      <c r="H12639" s="2">
        <v>12.66</v>
      </c>
      <c r="I12639" s="2">
        <v>18199.459999999974</v>
      </c>
    </row>
    <row r="12640" spans="1:9">
      <c r="A12640" s="2"/>
      <c r="B12640" s="2"/>
      <c r="C12640" s="2"/>
      <c r="D12640" s="2"/>
      <c r="E12640" s="2"/>
      <c r="F12640" s="2"/>
      <c r="G12640" s="2"/>
      <c r="H12640" s="2"/>
      <c r="I12640" s="2"/>
    </row>
    <row r="12641" spans="1:9">
      <c r="A12641" s="2">
        <v>278570</v>
      </c>
      <c r="B12641" s="2" t="s">
        <v>65</v>
      </c>
      <c r="C12641" s="2">
        <v>0.04</v>
      </c>
      <c r="D12641" s="2">
        <v>90.02</v>
      </c>
      <c r="E12641" s="2">
        <v>3.6</v>
      </c>
      <c r="F12641" s="2">
        <v>6134.0600000000622</v>
      </c>
      <c r="G12641" s="2">
        <v>90.02</v>
      </c>
      <c r="H12641" s="2">
        <v>3.6</v>
      </c>
      <c r="I12641" s="2">
        <v>6057.8100000000604</v>
      </c>
    </row>
    <row r="12642" spans="1:9">
      <c r="A12642" s="2">
        <v>278570</v>
      </c>
      <c r="B12642" s="2" t="s">
        <v>66</v>
      </c>
      <c r="C12642" s="2">
        <v>0.1</v>
      </c>
      <c r="D12642" s="2">
        <v>90.02</v>
      </c>
      <c r="E12642" s="2">
        <v>9</v>
      </c>
      <c r="F12642" s="2">
        <v>15326.27000000006</v>
      </c>
      <c r="G12642" s="2">
        <v>90.02</v>
      </c>
      <c r="H12642" s="2">
        <v>9</v>
      </c>
      <c r="I12642" s="2">
        <v>15136.209999999981</v>
      </c>
    </row>
    <row r="12643" spans="1:9">
      <c r="A12643" s="2">
        <v>278570</v>
      </c>
      <c r="B12643" s="2" t="s">
        <v>67</v>
      </c>
      <c r="C12643" s="2">
        <v>0.125</v>
      </c>
      <c r="D12643" s="2">
        <v>93.42</v>
      </c>
      <c r="E12643" s="2">
        <v>11.68</v>
      </c>
      <c r="F12643" s="2">
        <v>19856.700000000037</v>
      </c>
      <c r="G12643" s="2">
        <v>93.42</v>
      </c>
      <c r="H12643" s="2">
        <v>11.68</v>
      </c>
      <c r="I12643" s="2">
        <v>19611.659999999949</v>
      </c>
    </row>
    <row r="12644" spans="1:9">
      <c r="A12644" s="2">
        <v>278570</v>
      </c>
      <c r="B12644" s="2" t="s">
        <v>68</v>
      </c>
      <c r="C12644" s="2">
        <v>0.125</v>
      </c>
      <c r="D12644" s="2">
        <v>95.92</v>
      </c>
      <c r="E12644" s="2">
        <v>11.99</v>
      </c>
      <c r="F12644" s="2">
        <v>20366.530000000261</v>
      </c>
      <c r="G12644" s="2">
        <v>95.92</v>
      </c>
      <c r="H12644" s="2">
        <v>11.99</v>
      </c>
      <c r="I12644" s="2">
        <v>20115.03000000025</v>
      </c>
    </row>
    <row r="12645" spans="1:9">
      <c r="A12645" s="2">
        <v>278570</v>
      </c>
      <c r="B12645" s="2" t="s">
        <v>69</v>
      </c>
      <c r="C12645" s="2">
        <v>0.1</v>
      </c>
      <c r="D12645" s="2">
        <v>97.92</v>
      </c>
      <c r="E12645" s="2">
        <v>9.7899999999999991</v>
      </c>
      <c r="F12645" s="2">
        <v>16617.150000000191</v>
      </c>
      <c r="G12645" s="2">
        <v>97.92</v>
      </c>
      <c r="H12645" s="2">
        <v>9.7899999999999991</v>
      </c>
      <c r="I12645" s="2">
        <v>16410.940000000155</v>
      </c>
    </row>
    <row r="12646" spans="1:9">
      <c r="A12646" s="2">
        <v>278570</v>
      </c>
      <c r="B12646" s="2" t="s">
        <v>70</v>
      </c>
      <c r="C12646" s="2">
        <v>0.1</v>
      </c>
      <c r="D12646" s="2">
        <v>127.62</v>
      </c>
      <c r="E12646" s="2">
        <v>12.66</v>
      </c>
      <c r="F12646" s="2">
        <v>18768.760000000046</v>
      </c>
      <c r="G12646" s="2">
        <v>127.62</v>
      </c>
      <c r="H12646" s="2">
        <v>12.66</v>
      </c>
      <c r="I12646" s="2">
        <v>18212.119999999974</v>
      </c>
    </row>
    <row r="12647" spans="1:9">
      <c r="A12647" s="2"/>
      <c r="B12647" s="2"/>
      <c r="C12647" s="2"/>
      <c r="D12647" s="2"/>
      <c r="E12647" s="2"/>
      <c r="F12647" s="2"/>
      <c r="G12647" s="2"/>
      <c r="H12647" s="2"/>
      <c r="I12647" s="2"/>
    </row>
    <row r="12648" spans="1:9">
      <c r="A12648" s="2">
        <v>278580</v>
      </c>
      <c r="B12648" s="2" t="s">
        <v>65</v>
      </c>
      <c r="C12648" s="2">
        <v>0.04</v>
      </c>
      <c r="D12648" s="2">
        <v>90.02</v>
      </c>
      <c r="E12648" s="2">
        <v>3.6</v>
      </c>
      <c r="F12648" s="2">
        <v>6137.6600000000626</v>
      </c>
      <c r="G12648" s="2">
        <v>90.02</v>
      </c>
      <c r="H12648" s="2">
        <v>3.6</v>
      </c>
      <c r="I12648" s="2">
        <v>6061.4100000000608</v>
      </c>
    </row>
    <row r="12649" spans="1:9">
      <c r="A12649" s="2">
        <v>278580</v>
      </c>
      <c r="B12649" s="2" t="s">
        <v>66</v>
      </c>
      <c r="C12649" s="2">
        <v>0.1</v>
      </c>
      <c r="D12649" s="2">
        <v>90.02</v>
      </c>
      <c r="E12649" s="2">
        <v>9</v>
      </c>
      <c r="F12649" s="2">
        <v>15335.27000000006</v>
      </c>
      <c r="G12649" s="2">
        <v>90.02</v>
      </c>
      <c r="H12649" s="2">
        <v>9</v>
      </c>
      <c r="I12649" s="2">
        <v>15145.209999999981</v>
      </c>
    </row>
    <row r="12650" spans="1:9">
      <c r="A12650" s="2">
        <v>278580</v>
      </c>
      <c r="B12650" s="2" t="s">
        <v>67</v>
      </c>
      <c r="C12650" s="2">
        <v>0.125</v>
      </c>
      <c r="D12650" s="2">
        <v>93.42</v>
      </c>
      <c r="E12650" s="2">
        <v>11.68</v>
      </c>
      <c r="F12650" s="2">
        <v>19868.380000000037</v>
      </c>
      <c r="G12650" s="2">
        <v>93.42</v>
      </c>
      <c r="H12650" s="2">
        <v>11.68</v>
      </c>
      <c r="I12650" s="2">
        <v>19623.339999999949</v>
      </c>
    </row>
    <row r="12651" spans="1:9">
      <c r="A12651" s="2">
        <v>278580</v>
      </c>
      <c r="B12651" s="2" t="s">
        <v>68</v>
      </c>
      <c r="C12651" s="2">
        <v>0.125</v>
      </c>
      <c r="D12651" s="2">
        <v>95.92</v>
      </c>
      <c r="E12651" s="2">
        <v>11.99</v>
      </c>
      <c r="F12651" s="2">
        <v>20378.520000000262</v>
      </c>
      <c r="G12651" s="2">
        <v>95.92</v>
      </c>
      <c r="H12651" s="2">
        <v>11.99</v>
      </c>
      <c r="I12651" s="2">
        <v>20127.020000000251</v>
      </c>
    </row>
    <row r="12652" spans="1:9">
      <c r="A12652" s="2">
        <v>278580</v>
      </c>
      <c r="B12652" s="2" t="s">
        <v>69</v>
      </c>
      <c r="C12652" s="2">
        <v>0.1</v>
      </c>
      <c r="D12652" s="2">
        <v>97.92</v>
      </c>
      <c r="E12652" s="2">
        <v>9.7899999999999991</v>
      </c>
      <c r="F12652" s="2">
        <v>16626.940000000192</v>
      </c>
      <c r="G12652" s="2">
        <v>97.92</v>
      </c>
      <c r="H12652" s="2">
        <v>9.7899999999999991</v>
      </c>
      <c r="I12652" s="2">
        <v>16420.730000000156</v>
      </c>
    </row>
    <row r="12653" spans="1:9">
      <c r="A12653" s="2">
        <v>278580</v>
      </c>
      <c r="B12653" s="2" t="s">
        <v>70</v>
      </c>
      <c r="C12653" s="2">
        <v>0.1</v>
      </c>
      <c r="D12653" s="2">
        <v>127.62</v>
      </c>
      <c r="E12653" s="2">
        <v>12.66</v>
      </c>
      <c r="F12653" s="2">
        <v>18781.420000000046</v>
      </c>
      <c r="G12653" s="2">
        <v>127.62</v>
      </c>
      <c r="H12653" s="2">
        <v>12.66</v>
      </c>
      <c r="I12653" s="2">
        <v>18224.779999999973</v>
      </c>
    </row>
    <row r="12654" spans="1:9">
      <c r="A12654" s="2"/>
      <c r="B12654" s="2"/>
      <c r="C12654" s="2"/>
      <c r="D12654" s="2"/>
      <c r="E12654" s="2"/>
      <c r="F12654" s="2"/>
      <c r="G12654" s="2"/>
      <c r="H12654" s="2"/>
      <c r="I12654" s="2"/>
    </row>
    <row r="12655" spans="1:9">
      <c r="A12655" s="2">
        <v>278590</v>
      </c>
      <c r="B12655" s="2" t="s">
        <v>65</v>
      </c>
      <c r="C12655" s="2">
        <v>0.04</v>
      </c>
      <c r="D12655" s="2">
        <v>90.02</v>
      </c>
      <c r="E12655" s="2">
        <v>3.6</v>
      </c>
      <c r="F12655" s="2">
        <v>6141.260000000063</v>
      </c>
      <c r="G12655" s="2">
        <v>90.02</v>
      </c>
      <c r="H12655" s="2">
        <v>3.6</v>
      </c>
      <c r="I12655" s="2">
        <v>6065.0100000000612</v>
      </c>
    </row>
    <row r="12656" spans="1:9">
      <c r="A12656" s="2">
        <v>278590</v>
      </c>
      <c r="B12656" s="2" t="s">
        <v>66</v>
      </c>
      <c r="C12656" s="2">
        <v>0.1</v>
      </c>
      <c r="D12656" s="2">
        <v>90.02</v>
      </c>
      <c r="E12656" s="2">
        <v>9</v>
      </c>
      <c r="F12656" s="2">
        <v>15344.27000000006</v>
      </c>
      <c r="G12656" s="2">
        <v>90.02</v>
      </c>
      <c r="H12656" s="2">
        <v>9</v>
      </c>
      <c r="I12656" s="2">
        <v>15154.209999999981</v>
      </c>
    </row>
    <row r="12657" spans="1:9">
      <c r="A12657" s="2">
        <v>278590</v>
      </c>
      <c r="B12657" s="2" t="s">
        <v>67</v>
      </c>
      <c r="C12657" s="2">
        <v>0.125</v>
      </c>
      <c r="D12657" s="2">
        <v>93.42</v>
      </c>
      <c r="E12657" s="2">
        <v>11.68</v>
      </c>
      <c r="F12657" s="2">
        <v>19880.060000000038</v>
      </c>
      <c r="G12657" s="2">
        <v>93.42</v>
      </c>
      <c r="H12657" s="2">
        <v>11.68</v>
      </c>
      <c r="I12657" s="2">
        <v>19635.01999999995</v>
      </c>
    </row>
    <row r="12658" spans="1:9">
      <c r="A12658" s="2">
        <v>278590</v>
      </c>
      <c r="B12658" s="2" t="s">
        <v>68</v>
      </c>
      <c r="C12658" s="2">
        <v>0.125</v>
      </c>
      <c r="D12658" s="2">
        <v>95.92</v>
      </c>
      <c r="E12658" s="2">
        <v>11.99</v>
      </c>
      <c r="F12658" s="2">
        <v>20390.510000000264</v>
      </c>
      <c r="G12658" s="2">
        <v>95.92</v>
      </c>
      <c r="H12658" s="2">
        <v>11.99</v>
      </c>
      <c r="I12658" s="2">
        <v>20139.010000000253</v>
      </c>
    </row>
    <row r="12659" spans="1:9">
      <c r="A12659" s="2">
        <v>278590</v>
      </c>
      <c r="B12659" s="2" t="s">
        <v>69</v>
      </c>
      <c r="C12659" s="2">
        <v>0.1</v>
      </c>
      <c r="D12659" s="2">
        <v>97.92</v>
      </c>
      <c r="E12659" s="2">
        <v>9.7899999999999991</v>
      </c>
      <c r="F12659" s="2">
        <v>16636.730000000192</v>
      </c>
      <c r="G12659" s="2">
        <v>97.92</v>
      </c>
      <c r="H12659" s="2">
        <v>9.7899999999999991</v>
      </c>
      <c r="I12659" s="2">
        <v>16430.520000000157</v>
      </c>
    </row>
    <row r="12660" spans="1:9">
      <c r="A12660" s="2">
        <v>278590</v>
      </c>
      <c r="B12660" s="2" t="s">
        <v>70</v>
      </c>
      <c r="C12660" s="2">
        <v>0.1</v>
      </c>
      <c r="D12660" s="2">
        <v>127.62</v>
      </c>
      <c r="E12660" s="2">
        <v>12.66</v>
      </c>
      <c r="F12660" s="2">
        <v>18794.080000000045</v>
      </c>
      <c r="G12660" s="2">
        <v>127.62</v>
      </c>
      <c r="H12660" s="2">
        <v>12.66</v>
      </c>
      <c r="I12660" s="2">
        <v>18237.439999999973</v>
      </c>
    </row>
    <row r="12661" spans="1:9">
      <c r="A12661" s="2"/>
      <c r="B12661" s="2"/>
      <c r="C12661" s="2"/>
      <c r="D12661" s="2"/>
      <c r="E12661" s="2"/>
      <c r="F12661" s="2"/>
      <c r="G12661" s="2"/>
      <c r="H12661" s="2"/>
      <c r="I12661" s="2"/>
    </row>
    <row r="12662" spans="1:9">
      <c r="A12662" s="2">
        <v>278600</v>
      </c>
      <c r="B12662" s="2" t="s">
        <v>65</v>
      </c>
      <c r="C12662" s="2">
        <v>0.04</v>
      </c>
      <c r="D12662" s="2">
        <v>90.02</v>
      </c>
      <c r="E12662" s="2">
        <v>3.6</v>
      </c>
      <c r="F12662" s="2">
        <v>6144.8600000000633</v>
      </c>
      <c r="G12662" s="2">
        <v>90.02</v>
      </c>
      <c r="H12662" s="2">
        <v>3.6</v>
      </c>
      <c r="I12662" s="2">
        <v>6068.6100000000615</v>
      </c>
    </row>
    <row r="12663" spans="1:9">
      <c r="A12663" s="2">
        <v>278600</v>
      </c>
      <c r="B12663" s="2" t="s">
        <v>66</v>
      </c>
      <c r="C12663" s="2">
        <v>0.1</v>
      </c>
      <c r="D12663" s="2">
        <v>90.02</v>
      </c>
      <c r="E12663" s="2">
        <v>9</v>
      </c>
      <c r="F12663" s="2">
        <v>15353.27000000006</v>
      </c>
      <c r="G12663" s="2">
        <v>90.02</v>
      </c>
      <c r="H12663" s="2">
        <v>9</v>
      </c>
      <c r="I12663" s="2">
        <v>15163.209999999981</v>
      </c>
    </row>
    <row r="12664" spans="1:9">
      <c r="A12664" s="2">
        <v>278600</v>
      </c>
      <c r="B12664" s="2" t="s">
        <v>67</v>
      </c>
      <c r="C12664" s="2">
        <v>0.125</v>
      </c>
      <c r="D12664" s="2">
        <v>93.42</v>
      </c>
      <c r="E12664" s="2">
        <v>11.68</v>
      </c>
      <c r="F12664" s="2">
        <v>19891.740000000038</v>
      </c>
      <c r="G12664" s="2">
        <v>93.42</v>
      </c>
      <c r="H12664" s="2">
        <v>11.68</v>
      </c>
      <c r="I12664" s="2">
        <v>19646.69999999995</v>
      </c>
    </row>
    <row r="12665" spans="1:9">
      <c r="A12665" s="2">
        <v>278600</v>
      </c>
      <c r="B12665" s="2" t="s">
        <v>68</v>
      </c>
      <c r="C12665" s="2">
        <v>0.125</v>
      </c>
      <c r="D12665" s="2">
        <v>95.92</v>
      </c>
      <c r="E12665" s="2">
        <v>11.99</v>
      </c>
      <c r="F12665" s="2">
        <v>20402.500000000266</v>
      </c>
      <c r="G12665" s="2">
        <v>95.92</v>
      </c>
      <c r="H12665" s="2">
        <v>11.99</v>
      </c>
      <c r="I12665" s="2">
        <v>20151.000000000255</v>
      </c>
    </row>
    <row r="12666" spans="1:9">
      <c r="A12666" s="2">
        <v>278600</v>
      </c>
      <c r="B12666" s="2" t="s">
        <v>69</v>
      </c>
      <c r="C12666" s="2">
        <v>0.1</v>
      </c>
      <c r="D12666" s="2">
        <v>97.92</v>
      </c>
      <c r="E12666" s="2">
        <v>9.7899999999999991</v>
      </c>
      <c r="F12666" s="2">
        <v>16646.520000000193</v>
      </c>
      <c r="G12666" s="2">
        <v>97.92</v>
      </c>
      <c r="H12666" s="2">
        <v>9.7899999999999991</v>
      </c>
      <c r="I12666" s="2">
        <v>16440.310000000158</v>
      </c>
    </row>
    <row r="12667" spans="1:9">
      <c r="A12667" s="2">
        <v>278600</v>
      </c>
      <c r="B12667" s="2" t="s">
        <v>70</v>
      </c>
      <c r="C12667" s="2">
        <v>0.1</v>
      </c>
      <c r="D12667" s="2">
        <v>127.62</v>
      </c>
      <c r="E12667" s="2">
        <v>12.66</v>
      </c>
      <c r="F12667" s="2">
        <v>18806.740000000045</v>
      </c>
      <c r="G12667" s="2">
        <v>127.62</v>
      </c>
      <c r="H12667" s="2">
        <v>12.66</v>
      </c>
      <c r="I12667" s="2">
        <v>18250.099999999973</v>
      </c>
    </row>
    <row r="12668" spans="1:9">
      <c r="A12668" s="2"/>
      <c r="B12668" s="2"/>
      <c r="C12668" s="2"/>
      <c r="D12668" s="2"/>
      <c r="E12668" s="2"/>
      <c r="F12668" s="2"/>
      <c r="G12668" s="2"/>
      <c r="H12668" s="2"/>
      <c r="I12668" s="2"/>
    </row>
    <row r="12669" spans="1:9">
      <c r="A12669" s="2">
        <v>278610</v>
      </c>
      <c r="B12669" s="2" t="s">
        <v>65</v>
      </c>
      <c r="C12669" s="2">
        <v>0.04</v>
      </c>
      <c r="D12669" s="2">
        <v>90.02</v>
      </c>
      <c r="E12669" s="2">
        <v>3.6</v>
      </c>
      <c r="F12669" s="2">
        <v>6148.4600000000637</v>
      </c>
      <c r="G12669" s="2">
        <v>90.02</v>
      </c>
      <c r="H12669" s="2">
        <v>3.6</v>
      </c>
      <c r="I12669" s="2">
        <v>6072.2100000000619</v>
      </c>
    </row>
    <row r="12670" spans="1:9">
      <c r="A12670" s="2">
        <v>278610</v>
      </c>
      <c r="B12670" s="2" t="s">
        <v>66</v>
      </c>
      <c r="C12670" s="2">
        <v>0.1</v>
      </c>
      <c r="D12670" s="2">
        <v>90.02</v>
      </c>
      <c r="E12670" s="2">
        <v>9</v>
      </c>
      <c r="F12670" s="2">
        <v>15362.27000000006</v>
      </c>
      <c r="G12670" s="2">
        <v>90.02</v>
      </c>
      <c r="H12670" s="2">
        <v>9</v>
      </c>
      <c r="I12670" s="2">
        <v>15172.209999999981</v>
      </c>
    </row>
    <row r="12671" spans="1:9">
      <c r="A12671" s="2">
        <v>278610</v>
      </c>
      <c r="B12671" s="2" t="s">
        <v>67</v>
      </c>
      <c r="C12671" s="2">
        <v>0.125</v>
      </c>
      <c r="D12671" s="2">
        <v>93.42</v>
      </c>
      <c r="E12671" s="2">
        <v>11.68</v>
      </c>
      <c r="F12671" s="2">
        <v>19903.420000000038</v>
      </c>
      <c r="G12671" s="2">
        <v>93.42</v>
      </c>
      <c r="H12671" s="2">
        <v>11.68</v>
      </c>
      <c r="I12671" s="2">
        <v>19658.37999999995</v>
      </c>
    </row>
    <row r="12672" spans="1:9">
      <c r="A12672" s="2">
        <v>278610</v>
      </c>
      <c r="B12672" s="2" t="s">
        <v>68</v>
      </c>
      <c r="C12672" s="2">
        <v>0.125</v>
      </c>
      <c r="D12672" s="2">
        <v>95.92</v>
      </c>
      <c r="E12672" s="2">
        <v>11.99</v>
      </c>
      <c r="F12672" s="2">
        <v>20414.490000000267</v>
      </c>
      <c r="G12672" s="2">
        <v>95.92</v>
      </c>
      <c r="H12672" s="2">
        <v>11.99</v>
      </c>
      <c r="I12672" s="2">
        <v>20162.990000000256</v>
      </c>
    </row>
    <row r="12673" spans="1:9">
      <c r="A12673" s="2">
        <v>278610</v>
      </c>
      <c r="B12673" s="2" t="s">
        <v>69</v>
      </c>
      <c r="C12673" s="2">
        <v>0.1</v>
      </c>
      <c r="D12673" s="2">
        <v>97.92</v>
      </c>
      <c r="E12673" s="2">
        <v>9.7899999999999991</v>
      </c>
      <c r="F12673" s="2">
        <v>16656.310000000194</v>
      </c>
      <c r="G12673" s="2">
        <v>97.92</v>
      </c>
      <c r="H12673" s="2">
        <v>9.7899999999999991</v>
      </c>
      <c r="I12673" s="2">
        <v>16450.100000000159</v>
      </c>
    </row>
    <row r="12674" spans="1:9">
      <c r="A12674" s="2">
        <v>278610</v>
      </c>
      <c r="B12674" s="2" t="s">
        <v>70</v>
      </c>
      <c r="C12674" s="2">
        <v>0.1</v>
      </c>
      <c r="D12674" s="2">
        <v>127.62</v>
      </c>
      <c r="E12674" s="2">
        <v>12.66</v>
      </c>
      <c r="F12674" s="2">
        <v>18819.400000000045</v>
      </c>
      <c r="G12674" s="2">
        <v>127.62</v>
      </c>
      <c r="H12674" s="2">
        <v>12.66</v>
      </c>
      <c r="I12674" s="2">
        <v>18262.759999999973</v>
      </c>
    </row>
    <row r="12675" spans="1:9">
      <c r="A12675" s="2"/>
      <c r="B12675" s="2"/>
      <c r="C12675" s="2"/>
      <c r="D12675" s="2"/>
      <c r="E12675" s="2"/>
      <c r="F12675" s="2"/>
      <c r="G12675" s="2"/>
      <c r="H12675" s="2"/>
      <c r="I12675" s="2"/>
    </row>
    <row r="12676" spans="1:9">
      <c r="A12676" s="2">
        <v>278620</v>
      </c>
      <c r="B12676" s="2" t="s">
        <v>65</v>
      </c>
      <c r="C12676" s="2">
        <v>0.04</v>
      </c>
      <c r="D12676" s="2">
        <v>90.02</v>
      </c>
      <c r="E12676" s="2">
        <v>3.6</v>
      </c>
      <c r="F12676" s="2">
        <v>6152.0600000000641</v>
      </c>
      <c r="G12676" s="2">
        <v>90.02</v>
      </c>
      <c r="H12676" s="2">
        <v>3.6</v>
      </c>
      <c r="I12676" s="2">
        <v>6075.8100000000622</v>
      </c>
    </row>
    <row r="12677" spans="1:9">
      <c r="A12677" s="2">
        <v>278620</v>
      </c>
      <c r="B12677" s="2" t="s">
        <v>66</v>
      </c>
      <c r="C12677" s="2">
        <v>0.1</v>
      </c>
      <c r="D12677" s="2">
        <v>90.02</v>
      </c>
      <c r="E12677" s="2">
        <v>9</v>
      </c>
      <c r="F12677" s="2">
        <v>15371.27000000006</v>
      </c>
      <c r="G12677" s="2">
        <v>90.02</v>
      </c>
      <c r="H12677" s="2">
        <v>9</v>
      </c>
      <c r="I12677" s="2">
        <v>15181.209999999981</v>
      </c>
    </row>
    <row r="12678" spans="1:9">
      <c r="A12678" s="2">
        <v>278620</v>
      </c>
      <c r="B12678" s="2" t="s">
        <v>67</v>
      </c>
      <c r="C12678" s="2">
        <v>0.125</v>
      </c>
      <c r="D12678" s="2">
        <v>93.42</v>
      </c>
      <c r="E12678" s="2">
        <v>11.68</v>
      </c>
      <c r="F12678" s="2">
        <v>19915.100000000039</v>
      </c>
      <c r="G12678" s="2">
        <v>93.42</v>
      </c>
      <c r="H12678" s="2">
        <v>11.68</v>
      </c>
      <c r="I12678" s="2">
        <v>19670.05999999995</v>
      </c>
    </row>
    <row r="12679" spans="1:9">
      <c r="A12679" s="2">
        <v>278620</v>
      </c>
      <c r="B12679" s="2" t="s">
        <v>68</v>
      </c>
      <c r="C12679" s="2">
        <v>0.125</v>
      </c>
      <c r="D12679" s="2">
        <v>95.92</v>
      </c>
      <c r="E12679" s="2">
        <v>11.99</v>
      </c>
      <c r="F12679" s="2">
        <v>20426.480000000269</v>
      </c>
      <c r="G12679" s="2">
        <v>95.92</v>
      </c>
      <c r="H12679" s="2">
        <v>11.99</v>
      </c>
      <c r="I12679" s="2">
        <v>20174.980000000258</v>
      </c>
    </row>
    <row r="12680" spans="1:9">
      <c r="A12680" s="2">
        <v>278620</v>
      </c>
      <c r="B12680" s="2" t="s">
        <v>69</v>
      </c>
      <c r="C12680" s="2">
        <v>0.1</v>
      </c>
      <c r="D12680" s="2">
        <v>97.92</v>
      </c>
      <c r="E12680" s="2">
        <v>9.7899999999999991</v>
      </c>
      <c r="F12680" s="2">
        <v>16666.100000000195</v>
      </c>
      <c r="G12680" s="2">
        <v>97.92</v>
      </c>
      <c r="H12680" s="2">
        <v>9.7899999999999991</v>
      </c>
      <c r="I12680" s="2">
        <v>16459.890000000159</v>
      </c>
    </row>
    <row r="12681" spans="1:9">
      <c r="A12681" s="2">
        <v>278620</v>
      </c>
      <c r="B12681" s="2" t="s">
        <v>70</v>
      </c>
      <c r="C12681" s="2">
        <v>0.1</v>
      </c>
      <c r="D12681" s="2">
        <v>113.77</v>
      </c>
      <c r="E12681" s="2">
        <v>11.33</v>
      </c>
      <c r="F12681" s="2">
        <v>18830.730000000047</v>
      </c>
      <c r="G12681" s="2">
        <v>127.62</v>
      </c>
      <c r="H12681" s="2">
        <v>12.66</v>
      </c>
      <c r="I12681" s="2">
        <v>18275.419999999973</v>
      </c>
    </row>
    <row r="12682" spans="1:9">
      <c r="A12682" s="2"/>
      <c r="B12682" s="2"/>
      <c r="C12682" s="2"/>
      <c r="D12682" s="2"/>
      <c r="E12682" s="2"/>
      <c r="F12682" s="2"/>
      <c r="G12682" s="2"/>
      <c r="H12682" s="2"/>
      <c r="I12682" s="2"/>
    </row>
    <row r="12683" spans="1:9">
      <c r="A12683" s="2">
        <v>278630</v>
      </c>
      <c r="B12683" s="2" t="s">
        <v>65</v>
      </c>
      <c r="C12683" s="2">
        <v>0.04</v>
      </c>
      <c r="D12683" s="2">
        <v>90.02</v>
      </c>
      <c r="E12683" s="2">
        <v>3.6</v>
      </c>
      <c r="F12683" s="2">
        <v>6155.6600000000644</v>
      </c>
      <c r="G12683" s="2">
        <v>90.02</v>
      </c>
      <c r="H12683" s="2">
        <v>3.6</v>
      </c>
      <c r="I12683" s="2">
        <v>6079.4100000000626</v>
      </c>
    </row>
    <row r="12684" spans="1:9">
      <c r="A12684" s="2">
        <v>278630</v>
      </c>
      <c r="B12684" s="2" t="s">
        <v>66</v>
      </c>
      <c r="C12684" s="2">
        <v>0.1</v>
      </c>
      <c r="D12684" s="2">
        <v>90.02</v>
      </c>
      <c r="E12684" s="2">
        <v>9</v>
      </c>
      <c r="F12684" s="2">
        <v>15380.27000000006</v>
      </c>
      <c r="G12684" s="2">
        <v>90.02</v>
      </c>
      <c r="H12684" s="2">
        <v>9</v>
      </c>
      <c r="I12684" s="2">
        <v>15190.209999999981</v>
      </c>
    </row>
    <row r="12685" spans="1:9">
      <c r="A12685" s="2">
        <v>278630</v>
      </c>
      <c r="B12685" s="2" t="s">
        <v>67</v>
      </c>
      <c r="C12685" s="2">
        <v>0.125</v>
      </c>
      <c r="D12685" s="2">
        <v>93.42</v>
      </c>
      <c r="E12685" s="2">
        <v>11.68</v>
      </c>
      <c r="F12685" s="2">
        <v>19926.780000000039</v>
      </c>
      <c r="G12685" s="2">
        <v>93.42</v>
      </c>
      <c r="H12685" s="2">
        <v>11.68</v>
      </c>
      <c r="I12685" s="2">
        <v>19681.739999999951</v>
      </c>
    </row>
    <row r="12686" spans="1:9">
      <c r="A12686" s="2">
        <v>278630</v>
      </c>
      <c r="B12686" s="2" t="s">
        <v>68</v>
      </c>
      <c r="C12686" s="2">
        <v>0.125</v>
      </c>
      <c r="D12686" s="2">
        <v>95.92</v>
      </c>
      <c r="E12686" s="2">
        <v>11.99</v>
      </c>
      <c r="F12686" s="2">
        <v>20438.47000000027</v>
      </c>
      <c r="G12686" s="2">
        <v>95.92</v>
      </c>
      <c r="H12686" s="2">
        <v>11.99</v>
      </c>
      <c r="I12686" s="2">
        <v>20186.970000000259</v>
      </c>
    </row>
    <row r="12687" spans="1:9">
      <c r="A12687" s="2">
        <v>278630</v>
      </c>
      <c r="B12687" s="2" t="s">
        <v>69</v>
      </c>
      <c r="C12687" s="2">
        <v>0.1</v>
      </c>
      <c r="D12687" s="2">
        <v>97.92</v>
      </c>
      <c r="E12687" s="2">
        <v>9.7899999999999991</v>
      </c>
      <c r="F12687" s="2">
        <v>16675.890000000196</v>
      </c>
      <c r="G12687" s="2">
        <v>97.92</v>
      </c>
      <c r="H12687" s="2">
        <v>9.7899999999999991</v>
      </c>
      <c r="I12687" s="2">
        <v>16469.68000000016</v>
      </c>
    </row>
    <row r="12688" spans="1:9">
      <c r="A12688" s="2">
        <v>278630</v>
      </c>
      <c r="B12688" s="2" t="s">
        <v>70</v>
      </c>
      <c r="C12688" s="2">
        <v>0.1</v>
      </c>
      <c r="D12688" s="2">
        <v>99.92</v>
      </c>
      <c r="E12688" s="2">
        <v>9.99</v>
      </c>
      <c r="F12688" s="2">
        <v>18840.720000000048</v>
      </c>
      <c r="G12688" s="2">
        <v>127.62</v>
      </c>
      <c r="H12688" s="2">
        <v>12.66</v>
      </c>
      <c r="I12688" s="2">
        <v>18288.079999999973</v>
      </c>
    </row>
    <row r="12689" spans="1:9">
      <c r="A12689" s="2"/>
      <c r="B12689" s="2"/>
      <c r="C12689" s="2"/>
      <c r="D12689" s="2"/>
      <c r="E12689" s="2"/>
      <c r="F12689" s="2"/>
      <c r="G12689" s="2"/>
      <c r="H12689" s="2"/>
      <c r="I12689" s="2"/>
    </row>
    <row r="12690" spans="1:9">
      <c r="A12690" s="2">
        <v>278640</v>
      </c>
      <c r="B12690" s="2" t="s">
        <v>65</v>
      </c>
      <c r="C12690" s="2">
        <v>0.04</v>
      </c>
      <c r="D12690" s="2">
        <v>90.02</v>
      </c>
      <c r="E12690" s="2">
        <v>3.6</v>
      </c>
      <c r="F12690" s="2">
        <v>6159.2600000000648</v>
      </c>
      <c r="G12690" s="2">
        <v>90.02</v>
      </c>
      <c r="H12690" s="2">
        <v>3.6</v>
      </c>
      <c r="I12690" s="2">
        <v>6083.010000000063</v>
      </c>
    </row>
    <row r="12691" spans="1:9">
      <c r="A12691" s="2">
        <v>278640</v>
      </c>
      <c r="B12691" s="2" t="s">
        <v>66</v>
      </c>
      <c r="C12691" s="2">
        <v>0.1</v>
      </c>
      <c r="D12691" s="2">
        <v>90.02</v>
      </c>
      <c r="E12691" s="2">
        <v>9</v>
      </c>
      <c r="F12691" s="2">
        <v>15389.27000000006</v>
      </c>
      <c r="G12691" s="2">
        <v>90.02</v>
      </c>
      <c r="H12691" s="2">
        <v>9</v>
      </c>
      <c r="I12691" s="2">
        <v>15199.209999999981</v>
      </c>
    </row>
    <row r="12692" spans="1:9">
      <c r="A12692" s="2">
        <v>278640</v>
      </c>
      <c r="B12692" s="2" t="s">
        <v>67</v>
      </c>
      <c r="C12692" s="2">
        <v>0.125</v>
      </c>
      <c r="D12692" s="2">
        <v>93.42</v>
      </c>
      <c r="E12692" s="2">
        <v>11.68</v>
      </c>
      <c r="F12692" s="2">
        <v>19938.460000000039</v>
      </c>
      <c r="G12692" s="2">
        <v>93.42</v>
      </c>
      <c r="H12692" s="2">
        <v>11.68</v>
      </c>
      <c r="I12692" s="2">
        <v>19693.419999999951</v>
      </c>
    </row>
    <row r="12693" spans="1:9">
      <c r="A12693" s="2">
        <v>278640</v>
      </c>
      <c r="B12693" s="2" t="s">
        <v>68</v>
      </c>
      <c r="C12693" s="2">
        <v>0.125</v>
      </c>
      <c r="D12693" s="2">
        <v>95.92</v>
      </c>
      <c r="E12693" s="2">
        <v>11.99</v>
      </c>
      <c r="F12693" s="2">
        <v>20450.460000000272</v>
      </c>
      <c r="G12693" s="2">
        <v>95.92</v>
      </c>
      <c r="H12693" s="2">
        <v>11.99</v>
      </c>
      <c r="I12693" s="2">
        <v>20198.960000000261</v>
      </c>
    </row>
    <row r="12694" spans="1:9">
      <c r="A12694" s="2">
        <v>278640</v>
      </c>
      <c r="B12694" s="2" t="s">
        <v>69</v>
      </c>
      <c r="C12694" s="2">
        <v>0.1</v>
      </c>
      <c r="D12694" s="2">
        <v>97.92</v>
      </c>
      <c r="E12694" s="2">
        <v>9.7899999999999991</v>
      </c>
      <c r="F12694" s="2">
        <v>16685.680000000197</v>
      </c>
      <c r="G12694" s="2">
        <v>97.92</v>
      </c>
      <c r="H12694" s="2">
        <v>9.7899999999999991</v>
      </c>
      <c r="I12694" s="2">
        <v>16479.470000000161</v>
      </c>
    </row>
    <row r="12695" spans="1:9">
      <c r="A12695" s="2">
        <v>278640</v>
      </c>
      <c r="B12695" s="2" t="s">
        <v>70</v>
      </c>
      <c r="C12695" s="2">
        <v>0.1</v>
      </c>
      <c r="D12695" s="2">
        <v>99.92</v>
      </c>
      <c r="E12695" s="2">
        <v>9.99</v>
      </c>
      <c r="F12695" s="2">
        <v>18850.71000000005</v>
      </c>
      <c r="G12695" s="2">
        <v>127.62</v>
      </c>
      <c r="H12695" s="2">
        <v>12.66</v>
      </c>
      <c r="I12695" s="2">
        <v>18300.739999999972</v>
      </c>
    </row>
    <row r="12696" spans="1:9">
      <c r="A12696" s="2"/>
      <c r="B12696" s="2"/>
      <c r="C12696" s="2"/>
      <c r="D12696" s="2"/>
      <c r="E12696" s="2"/>
      <c r="F12696" s="2"/>
      <c r="G12696" s="2"/>
      <c r="H12696" s="2"/>
      <c r="I12696" s="2"/>
    </row>
    <row r="12697" spans="1:9">
      <c r="A12697" s="2">
        <v>278650</v>
      </c>
      <c r="B12697" s="2" t="s">
        <v>65</v>
      </c>
      <c r="C12697" s="2">
        <v>0.04</v>
      </c>
      <c r="D12697" s="2">
        <v>90.02</v>
      </c>
      <c r="E12697" s="2">
        <v>3.6</v>
      </c>
      <c r="F12697" s="2">
        <v>6162.8600000000652</v>
      </c>
      <c r="G12697" s="2">
        <v>90.02</v>
      </c>
      <c r="H12697" s="2">
        <v>3.6</v>
      </c>
      <c r="I12697" s="2">
        <v>6086.6100000000633</v>
      </c>
    </row>
    <row r="12698" spans="1:9">
      <c r="A12698" s="2">
        <v>278650</v>
      </c>
      <c r="B12698" s="2" t="s">
        <v>66</v>
      </c>
      <c r="C12698" s="2">
        <v>0.1</v>
      </c>
      <c r="D12698" s="2">
        <v>90.02</v>
      </c>
      <c r="E12698" s="2">
        <v>9</v>
      </c>
      <c r="F12698" s="2">
        <v>15398.27000000006</v>
      </c>
      <c r="G12698" s="2">
        <v>90.02</v>
      </c>
      <c r="H12698" s="2">
        <v>9</v>
      </c>
      <c r="I12698" s="2">
        <v>15208.209999999981</v>
      </c>
    </row>
    <row r="12699" spans="1:9">
      <c r="A12699" s="2">
        <v>278650</v>
      </c>
      <c r="B12699" s="2" t="s">
        <v>67</v>
      </c>
      <c r="C12699" s="2">
        <v>0.125</v>
      </c>
      <c r="D12699" s="2">
        <v>93.42</v>
      </c>
      <c r="E12699" s="2">
        <v>11.68</v>
      </c>
      <c r="F12699" s="2">
        <v>19950.140000000039</v>
      </c>
      <c r="G12699" s="2">
        <v>93.42</v>
      </c>
      <c r="H12699" s="2">
        <v>11.68</v>
      </c>
      <c r="I12699" s="2">
        <v>19705.099999999951</v>
      </c>
    </row>
    <row r="12700" spans="1:9">
      <c r="A12700" s="2">
        <v>278650</v>
      </c>
      <c r="B12700" s="2" t="s">
        <v>68</v>
      </c>
      <c r="C12700" s="2">
        <v>0.125</v>
      </c>
      <c r="D12700" s="2">
        <v>95.92</v>
      </c>
      <c r="E12700" s="2">
        <v>11.99</v>
      </c>
      <c r="F12700" s="2">
        <v>20462.450000000274</v>
      </c>
      <c r="G12700" s="2">
        <v>95.92</v>
      </c>
      <c r="H12700" s="2">
        <v>11.99</v>
      </c>
      <c r="I12700" s="2">
        <v>20210.950000000263</v>
      </c>
    </row>
    <row r="12701" spans="1:9">
      <c r="A12701" s="2">
        <v>278650</v>
      </c>
      <c r="B12701" s="2" t="s">
        <v>69</v>
      </c>
      <c r="C12701" s="2">
        <v>0.1</v>
      </c>
      <c r="D12701" s="2">
        <v>97.92</v>
      </c>
      <c r="E12701" s="2">
        <v>9.7899999999999991</v>
      </c>
      <c r="F12701" s="2">
        <v>16695.470000000198</v>
      </c>
      <c r="G12701" s="2">
        <v>97.92</v>
      </c>
      <c r="H12701" s="2">
        <v>9.7899999999999991</v>
      </c>
      <c r="I12701" s="2">
        <v>16489.260000000162</v>
      </c>
    </row>
    <row r="12702" spans="1:9">
      <c r="A12702" s="2">
        <v>278650</v>
      </c>
      <c r="B12702" s="2" t="s">
        <v>70</v>
      </c>
      <c r="C12702" s="2">
        <v>0.1</v>
      </c>
      <c r="D12702" s="2">
        <v>99.92</v>
      </c>
      <c r="E12702" s="2">
        <v>9.99</v>
      </c>
      <c r="F12702" s="2">
        <v>18860.700000000052</v>
      </c>
      <c r="G12702" s="2">
        <v>127.62</v>
      </c>
      <c r="H12702" s="2">
        <v>12.66</v>
      </c>
      <c r="I12702" s="2">
        <v>18313.399999999972</v>
      </c>
    </row>
    <row r="12703" spans="1:9">
      <c r="A12703" s="2"/>
      <c r="B12703" s="2"/>
      <c r="C12703" s="2"/>
      <c r="D12703" s="2"/>
      <c r="E12703" s="2"/>
      <c r="F12703" s="2"/>
      <c r="G12703" s="2"/>
      <c r="H12703" s="2"/>
      <c r="I12703" s="2"/>
    </row>
    <row r="12704" spans="1:9">
      <c r="A12704" s="2">
        <v>278660</v>
      </c>
      <c r="B12704" s="2" t="s">
        <v>65</v>
      </c>
      <c r="C12704" s="2">
        <v>0.04</v>
      </c>
      <c r="D12704" s="2">
        <v>90.02</v>
      </c>
      <c r="E12704" s="2">
        <v>3.6</v>
      </c>
      <c r="F12704" s="2">
        <v>6166.4600000000655</v>
      </c>
      <c r="G12704" s="2">
        <v>90.02</v>
      </c>
      <c r="H12704" s="2">
        <v>3.6</v>
      </c>
      <c r="I12704" s="2">
        <v>6090.2100000000637</v>
      </c>
    </row>
    <row r="12705" spans="1:9">
      <c r="A12705" s="2">
        <v>278660</v>
      </c>
      <c r="B12705" s="2" t="s">
        <v>66</v>
      </c>
      <c r="C12705" s="2">
        <v>0.1</v>
      </c>
      <c r="D12705" s="2">
        <v>90.02</v>
      </c>
      <c r="E12705" s="2">
        <v>9</v>
      </c>
      <c r="F12705" s="2">
        <v>15407.27000000006</v>
      </c>
      <c r="G12705" s="2">
        <v>90.02</v>
      </c>
      <c r="H12705" s="2">
        <v>9</v>
      </c>
      <c r="I12705" s="2">
        <v>15217.209999999981</v>
      </c>
    </row>
    <row r="12706" spans="1:9">
      <c r="A12706" s="2">
        <v>278660</v>
      </c>
      <c r="B12706" s="2" t="s">
        <v>67</v>
      </c>
      <c r="C12706" s="2">
        <v>0.125</v>
      </c>
      <c r="D12706" s="2">
        <v>93.42</v>
      </c>
      <c r="E12706" s="2">
        <v>11.68</v>
      </c>
      <c r="F12706" s="2">
        <v>19961.82000000004</v>
      </c>
      <c r="G12706" s="2">
        <v>93.42</v>
      </c>
      <c r="H12706" s="2">
        <v>11.68</v>
      </c>
      <c r="I12706" s="2">
        <v>19716.779999999952</v>
      </c>
    </row>
    <row r="12707" spans="1:9">
      <c r="A12707" s="2">
        <v>278660</v>
      </c>
      <c r="B12707" s="2" t="s">
        <v>68</v>
      </c>
      <c r="C12707" s="2">
        <v>0.125</v>
      </c>
      <c r="D12707" s="2">
        <v>95.92</v>
      </c>
      <c r="E12707" s="2">
        <v>11.99</v>
      </c>
      <c r="F12707" s="2">
        <v>20474.440000000275</v>
      </c>
      <c r="G12707" s="2">
        <v>95.92</v>
      </c>
      <c r="H12707" s="2">
        <v>11.99</v>
      </c>
      <c r="I12707" s="2">
        <v>20222.940000000264</v>
      </c>
    </row>
    <row r="12708" spans="1:9">
      <c r="A12708" s="2">
        <v>278660</v>
      </c>
      <c r="B12708" s="2" t="s">
        <v>69</v>
      </c>
      <c r="C12708" s="2">
        <v>0.1</v>
      </c>
      <c r="D12708" s="2">
        <v>97.92</v>
      </c>
      <c r="E12708" s="2">
        <v>9.7899999999999991</v>
      </c>
      <c r="F12708" s="2">
        <v>16705.260000000198</v>
      </c>
      <c r="G12708" s="2">
        <v>97.92</v>
      </c>
      <c r="H12708" s="2">
        <v>9.7899999999999991</v>
      </c>
      <c r="I12708" s="2">
        <v>16499.050000000163</v>
      </c>
    </row>
    <row r="12709" spans="1:9">
      <c r="A12709" s="2">
        <v>278660</v>
      </c>
      <c r="B12709" s="2" t="s">
        <v>70</v>
      </c>
      <c r="C12709" s="2">
        <v>0.1</v>
      </c>
      <c r="D12709" s="2">
        <v>99.92</v>
      </c>
      <c r="E12709" s="2">
        <v>9.99</v>
      </c>
      <c r="F12709" s="2">
        <v>18870.690000000053</v>
      </c>
      <c r="G12709" s="2">
        <v>127.62</v>
      </c>
      <c r="H12709" s="2">
        <v>12.66</v>
      </c>
      <c r="I12709" s="2">
        <v>18326.059999999972</v>
      </c>
    </row>
    <row r="12710" spans="1:9">
      <c r="A12710" s="2"/>
      <c r="B12710" s="2"/>
      <c r="C12710" s="2"/>
      <c r="D12710" s="2"/>
      <c r="E12710" s="2"/>
      <c r="F12710" s="2"/>
      <c r="G12710" s="2"/>
      <c r="H12710" s="2"/>
      <c r="I12710" s="2"/>
    </row>
    <row r="12711" spans="1:9">
      <c r="A12711" s="2">
        <v>278670</v>
      </c>
      <c r="B12711" s="2" t="s">
        <v>65</v>
      </c>
      <c r="C12711" s="2">
        <v>0.04</v>
      </c>
      <c r="D12711" s="2">
        <v>90.02</v>
      </c>
      <c r="E12711" s="2">
        <v>3.6</v>
      </c>
      <c r="F12711" s="2">
        <v>6170.0600000000659</v>
      </c>
      <c r="G12711" s="2">
        <v>90.02</v>
      </c>
      <c r="H12711" s="2">
        <v>3.6</v>
      </c>
      <c r="I12711" s="2">
        <v>6093.8100000000641</v>
      </c>
    </row>
    <row r="12712" spans="1:9">
      <c r="A12712" s="2">
        <v>278670</v>
      </c>
      <c r="B12712" s="2" t="s">
        <v>66</v>
      </c>
      <c r="C12712" s="2">
        <v>0.1</v>
      </c>
      <c r="D12712" s="2">
        <v>90.02</v>
      </c>
      <c r="E12712" s="2">
        <v>9</v>
      </c>
      <c r="F12712" s="2">
        <v>15416.27000000006</v>
      </c>
      <c r="G12712" s="2">
        <v>90.02</v>
      </c>
      <c r="H12712" s="2">
        <v>9</v>
      </c>
      <c r="I12712" s="2">
        <v>15226.209999999981</v>
      </c>
    </row>
    <row r="12713" spans="1:9">
      <c r="A12713" s="2">
        <v>278670</v>
      </c>
      <c r="B12713" s="2" t="s">
        <v>67</v>
      </c>
      <c r="C12713" s="2">
        <v>0.125</v>
      </c>
      <c r="D12713" s="2">
        <v>93.42</v>
      </c>
      <c r="E12713" s="2">
        <v>11.68</v>
      </c>
      <c r="F12713" s="2">
        <v>19973.50000000004</v>
      </c>
      <c r="G12713" s="2">
        <v>93.42</v>
      </c>
      <c r="H12713" s="2">
        <v>11.68</v>
      </c>
      <c r="I12713" s="2">
        <v>19728.459999999952</v>
      </c>
    </row>
    <row r="12714" spans="1:9">
      <c r="A12714" s="2">
        <v>278670</v>
      </c>
      <c r="B12714" s="2" t="s">
        <v>68</v>
      </c>
      <c r="C12714" s="2">
        <v>0.125</v>
      </c>
      <c r="D12714" s="2">
        <v>95.92</v>
      </c>
      <c r="E12714" s="2">
        <v>11.99</v>
      </c>
      <c r="F12714" s="2">
        <v>20486.430000000277</v>
      </c>
      <c r="G12714" s="2">
        <v>95.92</v>
      </c>
      <c r="H12714" s="2">
        <v>11.99</v>
      </c>
      <c r="I12714" s="2">
        <v>20234.930000000266</v>
      </c>
    </row>
    <row r="12715" spans="1:9">
      <c r="A12715" s="2">
        <v>278670</v>
      </c>
      <c r="B12715" s="2" t="s">
        <v>69</v>
      </c>
      <c r="C12715" s="2">
        <v>0.1</v>
      </c>
      <c r="D12715" s="2">
        <v>97.92</v>
      </c>
      <c r="E12715" s="2">
        <v>9.7899999999999991</v>
      </c>
      <c r="F12715" s="2">
        <v>16715.050000000199</v>
      </c>
      <c r="G12715" s="2">
        <v>97.92</v>
      </c>
      <c r="H12715" s="2">
        <v>9.7899999999999991</v>
      </c>
      <c r="I12715" s="2">
        <v>16508.840000000164</v>
      </c>
    </row>
    <row r="12716" spans="1:9">
      <c r="A12716" s="2">
        <v>278670</v>
      </c>
      <c r="B12716" s="2" t="s">
        <v>70</v>
      </c>
      <c r="C12716" s="2">
        <v>0.1</v>
      </c>
      <c r="D12716" s="2">
        <v>99.92</v>
      </c>
      <c r="E12716" s="2">
        <v>9.99</v>
      </c>
      <c r="F12716" s="2">
        <v>18880.680000000055</v>
      </c>
      <c r="G12716" s="2">
        <v>127.62</v>
      </c>
      <c r="H12716" s="2">
        <v>12.66</v>
      </c>
      <c r="I12716" s="2">
        <v>18338.719999999972</v>
      </c>
    </row>
    <row r="12717" spans="1:9">
      <c r="A12717" s="2"/>
      <c r="B12717" s="2"/>
      <c r="C12717" s="2"/>
      <c r="D12717" s="2"/>
      <c r="E12717" s="2"/>
      <c r="F12717" s="2"/>
      <c r="G12717" s="2"/>
      <c r="H12717" s="2"/>
      <c r="I12717" s="2"/>
    </row>
    <row r="12718" spans="1:9">
      <c r="A12718" s="2">
        <v>278680</v>
      </c>
      <c r="B12718" s="2" t="s">
        <v>65</v>
      </c>
      <c r="C12718" s="2">
        <v>0.04</v>
      </c>
      <c r="D12718" s="2">
        <v>90.02</v>
      </c>
      <c r="E12718" s="2">
        <v>3.6</v>
      </c>
      <c r="F12718" s="2">
        <v>6173.6600000000662</v>
      </c>
      <c r="G12718" s="2">
        <v>90.02</v>
      </c>
      <c r="H12718" s="2">
        <v>3.6</v>
      </c>
      <c r="I12718" s="2">
        <v>6097.4100000000644</v>
      </c>
    </row>
    <row r="12719" spans="1:9">
      <c r="A12719" s="2">
        <v>278680</v>
      </c>
      <c r="B12719" s="2" t="s">
        <v>66</v>
      </c>
      <c r="C12719" s="2">
        <v>0.1</v>
      </c>
      <c r="D12719" s="2">
        <v>90.02</v>
      </c>
      <c r="E12719" s="2">
        <v>9</v>
      </c>
      <c r="F12719" s="2">
        <v>15425.27000000006</v>
      </c>
      <c r="G12719" s="2">
        <v>90.02</v>
      </c>
      <c r="H12719" s="2">
        <v>9</v>
      </c>
      <c r="I12719" s="2">
        <v>15235.209999999981</v>
      </c>
    </row>
    <row r="12720" spans="1:9">
      <c r="A12720" s="2">
        <v>278680</v>
      </c>
      <c r="B12720" s="2" t="s">
        <v>67</v>
      </c>
      <c r="C12720" s="2">
        <v>0.125</v>
      </c>
      <c r="D12720" s="2">
        <v>93.42</v>
      </c>
      <c r="E12720" s="2">
        <v>11.68</v>
      </c>
      <c r="F12720" s="2">
        <v>19985.18000000004</v>
      </c>
      <c r="G12720" s="2">
        <v>93.42</v>
      </c>
      <c r="H12720" s="2">
        <v>11.68</v>
      </c>
      <c r="I12720" s="2">
        <v>19740.139999999952</v>
      </c>
    </row>
    <row r="12721" spans="1:9">
      <c r="A12721" s="2">
        <v>278680</v>
      </c>
      <c r="B12721" s="2" t="s">
        <v>68</v>
      </c>
      <c r="C12721" s="2">
        <v>0.125</v>
      </c>
      <c r="D12721" s="2">
        <v>95.92</v>
      </c>
      <c r="E12721" s="2">
        <v>11.99</v>
      </c>
      <c r="F12721" s="2">
        <v>20498.420000000278</v>
      </c>
      <c r="G12721" s="2">
        <v>95.92</v>
      </c>
      <c r="H12721" s="2">
        <v>11.99</v>
      </c>
      <c r="I12721" s="2">
        <v>20246.920000000267</v>
      </c>
    </row>
    <row r="12722" spans="1:9">
      <c r="A12722" s="2">
        <v>278680</v>
      </c>
      <c r="B12722" s="2" t="s">
        <v>69</v>
      </c>
      <c r="C12722" s="2">
        <v>0.1</v>
      </c>
      <c r="D12722" s="2">
        <v>97.92</v>
      </c>
      <c r="E12722" s="2">
        <v>9.7899999999999991</v>
      </c>
      <c r="F12722" s="2">
        <v>16724.8400000002</v>
      </c>
      <c r="G12722" s="2">
        <v>97.92</v>
      </c>
      <c r="H12722" s="2">
        <v>9.7899999999999991</v>
      </c>
      <c r="I12722" s="2">
        <v>16518.630000000165</v>
      </c>
    </row>
    <row r="12723" spans="1:9">
      <c r="A12723" s="2">
        <v>278680</v>
      </c>
      <c r="B12723" s="2" t="s">
        <v>70</v>
      </c>
      <c r="C12723" s="2">
        <v>0.1</v>
      </c>
      <c r="D12723" s="2">
        <v>99.92</v>
      </c>
      <c r="E12723" s="2">
        <v>9.99</v>
      </c>
      <c r="F12723" s="2">
        <v>18890.670000000056</v>
      </c>
      <c r="G12723" s="2">
        <v>127.62</v>
      </c>
      <c r="H12723" s="2">
        <v>12.66</v>
      </c>
      <c r="I12723" s="2">
        <v>18351.379999999972</v>
      </c>
    </row>
    <row r="12724" spans="1:9">
      <c r="A12724" s="2"/>
      <c r="B12724" s="2"/>
      <c r="C12724" s="2"/>
      <c r="D12724" s="2"/>
      <c r="E12724" s="2"/>
      <c r="F12724" s="2"/>
      <c r="G12724" s="2"/>
      <c r="H12724" s="2"/>
      <c r="I12724" s="2"/>
    </row>
    <row r="12725" spans="1:9">
      <c r="A12725" s="2">
        <v>278690</v>
      </c>
      <c r="B12725" s="2" t="s">
        <v>65</v>
      </c>
      <c r="C12725" s="2">
        <v>0.04</v>
      </c>
      <c r="D12725" s="2">
        <v>90.02</v>
      </c>
      <c r="E12725" s="2">
        <v>3.6</v>
      </c>
      <c r="F12725" s="2">
        <v>6177.2600000000666</v>
      </c>
      <c r="G12725" s="2">
        <v>90.02</v>
      </c>
      <c r="H12725" s="2">
        <v>3.6</v>
      </c>
      <c r="I12725" s="2">
        <v>6101.0100000000648</v>
      </c>
    </row>
    <row r="12726" spans="1:9">
      <c r="A12726" s="2">
        <v>278690</v>
      </c>
      <c r="B12726" s="2" t="s">
        <v>66</v>
      </c>
      <c r="C12726" s="2">
        <v>0.1</v>
      </c>
      <c r="D12726" s="2">
        <v>90.02</v>
      </c>
      <c r="E12726" s="2">
        <v>9</v>
      </c>
      <c r="F12726" s="2">
        <v>15434.27000000006</v>
      </c>
      <c r="G12726" s="2">
        <v>90.02</v>
      </c>
      <c r="H12726" s="2">
        <v>9</v>
      </c>
      <c r="I12726" s="2">
        <v>15244.209999999981</v>
      </c>
    </row>
    <row r="12727" spans="1:9">
      <c r="A12727" s="2">
        <v>278690</v>
      </c>
      <c r="B12727" s="2" t="s">
        <v>67</v>
      </c>
      <c r="C12727" s="2">
        <v>0.125</v>
      </c>
      <c r="D12727" s="2">
        <v>93.42</v>
      </c>
      <c r="E12727" s="2">
        <v>11.68</v>
      </c>
      <c r="F12727" s="2">
        <v>19996.860000000041</v>
      </c>
      <c r="G12727" s="2">
        <v>93.42</v>
      </c>
      <c r="H12727" s="2">
        <v>11.68</v>
      </c>
      <c r="I12727" s="2">
        <v>19751.819999999952</v>
      </c>
    </row>
    <row r="12728" spans="1:9">
      <c r="A12728" s="2">
        <v>278690</v>
      </c>
      <c r="B12728" s="2" t="s">
        <v>68</v>
      </c>
      <c r="C12728" s="2">
        <v>0.125</v>
      </c>
      <c r="D12728" s="2">
        <v>95.92</v>
      </c>
      <c r="E12728" s="2">
        <v>11.99</v>
      </c>
      <c r="F12728" s="2">
        <v>20510.41000000028</v>
      </c>
      <c r="G12728" s="2">
        <v>95.92</v>
      </c>
      <c r="H12728" s="2">
        <v>11.99</v>
      </c>
      <c r="I12728" s="2">
        <v>20258.910000000269</v>
      </c>
    </row>
    <row r="12729" spans="1:9">
      <c r="A12729" s="2">
        <v>278690</v>
      </c>
      <c r="B12729" s="2" t="s">
        <v>69</v>
      </c>
      <c r="C12729" s="2">
        <v>0.1</v>
      </c>
      <c r="D12729" s="2">
        <v>97.92</v>
      </c>
      <c r="E12729" s="2">
        <v>9.7899999999999991</v>
      </c>
      <c r="F12729" s="2">
        <v>16734.630000000201</v>
      </c>
      <c r="G12729" s="2">
        <v>97.92</v>
      </c>
      <c r="H12729" s="2">
        <v>9.7899999999999991</v>
      </c>
      <c r="I12729" s="2">
        <v>16528.420000000166</v>
      </c>
    </row>
    <row r="12730" spans="1:9">
      <c r="A12730" s="2">
        <v>278690</v>
      </c>
      <c r="B12730" s="2" t="s">
        <v>70</v>
      </c>
      <c r="C12730" s="2">
        <v>0.1</v>
      </c>
      <c r="D12730" s="2">
        <v>99.92</v>
      </c>
      <c r="E12730" s="2">
        <v>9.99</v>
      </c>
      <c r="F12730" s="2">
        <v>18900.660000000058</v>
      </c>
      <c r="G12730" s="2">
        <v>127.62</v>
      </c>
      <c r="H12730" s="2">
        <v>12.66</v>
      </c>
      <c r="I12730" s="2">
        <v>18364.039999999972</v>
      </c>
    </row>
    <row r="12731" spans="1:9">
      <c r="A12731" s="2"/>
      <c r="B12731" s="2"/>
      <c r="C12731" s="2"/>
      <c r="D12731" s="2"/>
      <c r="E12731" s="2"/>
      <c r="F12731" s="2"/>
      <c r="G12731" s="2"/>
      <c r="H12731" s="2"/>
      <c r="I12731" s="2"/>
    </row>
    <row r="12732" spans="1:9">
      <c r="A12732" s="2">
        <v>278700</v>
      </c>
      <c r="B12732" s="2" t="s">
        <v>65</v>
      </c>
      <c r="C12732" s="2">
        <v>0.04</v>
      </c>
      <c r="D12732" s="2">
        <v>90.02</v>
      </c>
      <c r="E12732" s="2">
        <v>3.6</v>
      </c>
      <c r="F12732" s="2">
        <v>6180.860000000067</v>
      </c>
      <c r="G12732" s="2">
        <v>90.02</v>
      </c>
      <c r="H12732" s="2">
        <v>3.6</v>
      </c>
      <c r="I12732" s="2">
        <v>6104.6100000000652</v>
      </c>
    </row>
    <row r="12733" spans="1:9">
      <c r="A12733" s="2">
        <v>278700</v>
      </c>
      <c r="B12733" s="2" t="s">
        <v>66</v>
      </c>
      <c r="C12733" s="2">
        <v>0.1</v>
      </c>
      <c r="D12733" s="2">
        <v>90.02</v>
      </c>
      <c r="E12733" s="2">
        <v>9</v>
      </c>
      <c r="F12733" s="2">
        <v>15443.27000000006</v>
      </c>
      <c r="G12733" s="2">
        <v>90.02</v>
      </c>
      <c r="H12733" s="2">
        <v>9</v>
      </c>
      <c r="I12733" s="2">
        <v>15253.209999999981</v>
      </c>
    </row>
    <row r="12734" spans="1:9">
      <c r="A12734" s="2">
        <v>278700</v>
      </c>
      <c r="B12734" s="2" t="s">
        <v>67</v>
      </c>
      <c r="C12734" s="2">
        <v>0.125</v>
      </c>
      <c r="D12734" s="2">
        <v>93.42</v>
      </c>
      <c r="E12734" s="2">
        <v>11.68</v>
      </c>
      <c r="F12734" s="2">
        <v>20008.540000000041</v>
      </c>
      <c r="G12734" s="2">
        <v>93.42</v>
      </c>
      <c r="H12734" s="2">
        <v>11.68</v>
      </c>
      <c r="I12734" s="2">
        <v>19763.499999999953</v>
      </c>
    </row>
    <row r="12735" spans="1:9">
      <c r="A12735" s="2">
        <v>278700</v>
      </c>
      <c r="B12735" s="2" t="s">
        <v>68</v>
      </c>
      <c r="C12735" s="2">
        <v>0.125</v>
      </c>
      <c r="D12735" s="2">
        <v>95.92</v>
      </c>
      <c r="E12735" s="2">
        <v>11.99</v>
      </c>
      <c r="F12735" s="2">
        <v>20522.400000000282</v>
      </c>
      <c r="G12735" s="2">
        <v>95.92</v>
      </c>
      <c r="H12735" s="2">
        <v>11.99</v>
      </c>
      <c r="I12735" s="2">
        <v>20270.900000000271</v>
      </c>
    </row>
    <row r="12736" spans="1:9">
      <c r="A12736" s="2">
        <v>278700</v>
      </c>
      <c r="B12736" s="2" t="s">
        <v>69</v>
      </c>
      <c r="C12736" s="2">
        <v>0.1</v>
      </c>
      <c r="D12736" s="2">
        <v>97.92</v>
      </c>
      <c r="E12736" s="2">
        <v>9.7899999999999991</v>
      </c>
      <c r="F12736" s="2">
        <v>16744.420000000202</v>
      </c>
      <c r="G12736" s="2">
        <v>97.92</v>
      </c>
      <c r="H12736" s="2">
        <v>9.7899999999999991</v>
      </c>
      <c r="I12736" s="2">
        <v>16538.210000000166</v>
      </c>
    </row>
    <row r="12737" spans="1:9">
      <c r="A12737" s="2">
        <v>278700</v>
      </c>
      <c r="B12737" s="2" t="s">
        <v>70</v>
      </c>
      <c r="C12737" s="2">
        <v>0.1</v>
      </c>
      <c r="D12737" s="2">
        <v>99.92</v>
      </c>
      <c r="E12737" s="2">
        <v>9.99</v>
      </c>
      <c r="F12737" s="2">
        <v>18910.65000000006</v>
      </c>
      <c r="G12737" s="2">
        <v>127.62</v>
      </c>
      <c r="H12737" s="2">
        <v>12.66</v>
      </c>
      <c r="I12737" s="2">
        <v>18376.699999999972</v>
      </c>
    </row>
    <row r="12738" spans="1:9">
      <c r="A12738" s="2"/>
      <c r="B12738" s="2"/>
      <c r="C12738" s="2"/>
      <c r="D12738" s="2"/>
      <c r="E12738" s="2"/>
      <c r="F12738" s="2"/>
      <c r="G12738" s="2"/>
      <c r="H12738" s="2"/>
      <c r="I12738" s="2"/>
    </row>
    <row r="12739" spans="1:9">
      <c r="A12739" s="2">
        <v>278710</v>
      </c>
      <c r="B12739" s="2" t="s">
        <v>65</v>
      </c>
      <c r="C12739" s="2">
        <v>0.04</v>
      </c>
      <c r="D12739" s="2">
        <v>90.02</v>
      </c>
      <c r="E12739" s="2">
        <v>3.6</v>
      </c>
      <c r="F12739" s="2">
        <v>6184.4600000000673</v>
      </c>
      <c r="G12739" s="2">
        <v>90.02</v>
      </c>
      <c r="H12739" s="2">
        <v>3.6</v>
      </c>
      <c r="I12739" s="2">
        <v>6108.2100000000655</v>
      </c>
    </row>
    <row r="12740" spans="1:9">
      <c r="A12740" s="2">
        <v>278710</v>
      </c>
      <c r="B12740" s="2" t="s">
        <v>66</v>
      </c>
      <c r="C12740" s="2">
        <v>0.1</v>
      </c>
      <c r="D12740" s="2">
        <v>90.02</v>
      </c>
      <c r="E12740" s="2">
        <v>9</v>
      </c>
      <c r="F12740" s="2">
        <v>15452.27000000006</v>
      </c>
      <c r="G12740" s="2">
        <v>90.02</v>
      </c>
      <c r="H12740" s="2">
        <v>9</v>
      </c>
      <c r="I12740" s="2">
        <v>15262.209999999981</v>
      </c>
    </row>
    <row r="12741" spans="1:9">
      <c r="A12741" s="2">
        <v>278710</v>
      </c>
      <c r="B12741" s="2" t="s">
        <v>67</v>
      </c>
      <c r="C12741" s="2">
        <v>0.125</v>
      </c>
      <c r="D12741" s="2">
        <v>93.42</v>
      </c>
      <c r="E12741" s="2">
        <v>11.68</v>
      </c>
      <c r="F12741" s="2">
        <v>20020.220000000041</v>
      </c>
      <c r="G12741" s="2">
        <v>93.42</v>
      </c>
      <c r="H12741" s="2">
        <v>11.68</v>
      </c>
      <c r="I12741" s="2">
        <v>19775.179999999953</v>
      </c>
    </row>
    <row r="12742" spans="1:9">
      <c r="A12742" s="2">
        <v>278710</v>
      </c>
      <c r="B12742" s="2" t="s">
        <v>68</v>
      </c>
      <c r="C12742" s="2">
        <v>0.125</v>
      </c>
      <c r="D12742" s="2">
        <v>95.92</v>
      </c>
      <c r="E12742" s="2">
        <v>11.99</v>
      </c>
      <c r="F12742" s="2">
        <v>20534.390000000283</v>
      </c>
      <c r="G12742" s="2">
        <v>95.92</v>
      </c>
      <c r="H12742" s="2">
        <v>11.99</v>
      </c>
      <c r="I12742" s="2">
        <v>20282.890000000272</v>
      </c>
    </row>
    <row r="12743" spans="1:9">
      <c r="A12743" s="2">
        <v>278710</v>
      </c>
      <c r="B12743" s="2" t="s">
        <v>69</v>
      </c>
      <c r="C12743" s="2">
        <v>0.1</v>
      </c>
      <c r="D12743" s="2">
        <v>97.92</v>
      </c>
      <c r="E12743" s="2">
        <v>9.7899999999999991</v>
      </c>
      <c r="F12743" s="2">
        <v>16754.210000000203</v>
      </c>
      <c r="G12743" s="2">
        <v>97.92</v>
      </c>
      <c r="H12743" s="2">
        <v>9.7899999999999991</v>
      </c>
      <c r="I12743" s="2">
        <v>16548.000000000167</v>
      </c>
    </row>
    <row r="12744" spans="1:9">
      <c r="A12744" s="2">
        <v>278710</v>
      </c>
      <c r="B12744" s="2" t="s">
        <v>70</v>
      </c>
      <c r="C12744" s="2">
        <v>0.1</v>
      </c>
      <c r="D12744" s="2">
        <v>99.92</v>
      </c>
      <c r="E12744" s="2">
        <v>9.99</v>
      </c>
      <c r="F12744" s="2">
        <v>18920.640000000061</v>
      </c>
      <c r="G12744" s="2">
        <v>127.62</v>
      </c>
      <c r="H12744" s="2">
        <v>12.66</v>
      </c>
      <c r="I12744" s="2">
        <v>18389.359999999971</v>
      </c>
    </row>
    <row r="12745" spans="1:9">
      <c r="A12745" s="2"/>
      <c r="B12745" s="2"/>
      <c r="C12745" s="2"/>
      <c r="D12745" s="2"/>
      <c r="E12745" s="2"/>
      <c r="F12745" s="2"/>
      <c r="G12745" s="2"/>
      <c r="H12745" s="2"/>
      <c r="I12745" s="2"/>
    </row>
    <row r="12746" spans="1:9">
      <c r="A12746" s="2">
        <v>278720</v>
      </c>
      <c r="B12746" s="2" t="s">
        <v>65</v>
      </c>
      <c r="C12746" s="2">
        <v>0.04</v>
      </c>
      <c r="D12746" s="2">
        <v>90.02</v>
      </c>
      <c r="E12746" s="2">
        <v>3.6</v>
      </c>
      <c r="F12746" s="2">
        <v>6188.0600000000677</v>
      </c>
      <c r="G12746" s="2">
        <v>90.02</v>
      </c>
      <c r="H12746" s="2">
        <v>3.6</v>
      </c>
      <c r="I12746" s="2">
        <v>6111.8100000000659</v>
      </c>
    </row>
    <row r="12747" spans="1:9">
      <c r="A12747" s="2">
        <v>278720</v>
      </c>
      <c r="B12747" s="2" t="s">
        <v>66</v>
      </c>
      <c r="C12747" s="2">
        <v>0.1</v>
      </c>
      <c r="D12747" s="2">
        <v>90.02</v>
      </c>
      <c r="E12747" s="2">
        <v>9</v>
      </c>
      <c r="F12747" s="2">
        <v>15461.27000000006</v>
      </c>
      <c r="G12747" s="2">
        <v>90.02</v>
      </c>
      <c r="H12747" s="2">
        <v>9</v>
      </c>
      <c r="I12747" s="2">
        <v>15271.209999999981</v>
      </c>
    </row>
    <row r="12748" spans="1:9">
      <c r="A12748" s="2">
        <v>278720</v>
      </c>
      <c r="B12748" s="2" t="s">
        <v>67</v>
      </c>
      <c r="C12748" s="2">
        <v>0.125</v>
      </c>
      <c r="D12748" s="2">
        <v>93.42</v>
      </c>
      <c r="E12748" s="2">
        <v>11.68</v>
      </c>
      <c r="F12748" s="2">
        <v>20031.900000000041</v>
      </c>
      <c r="G12748" s="2">
        <v>93.42</v>
      </c>
      <c r="H12748" s="2">
        <v>11.68</v>
      </c>
      <c r="I12748" s="2">
        <v>19786.859999999953</v>
      </c>
    </row>
    <row r="12749" spans="1:9">
      <c r="A12749" s="2">
        <v>278720</v>
      </c>
      <c r="B12749" s="2" t="s">
        <v>68</v>
      </c>
      <c r="C12749" s="2">
        <v>0.125</v>
      </c>
      <c r="D12749" s="2">
        <v>95.92</v>
      </c>
      <c r="E12749" s="2">
        <v>11.99</v>
      </c>
      <c r="F12749" s="2">
        <v>20546.380000000285</v>
      </c>
      <c r="G12749" s="2">
        <v>95.92</v>
      </c>
      <c r="H12749" s="2">
        <v>11.99</v>
      </c>
      <c r="I12749" s="2">
        <v>20294.880000000274</v>
      </c>
    </row>
    <row r="12750" spans="1:9">
      <c r="A12750" s="2">
        <v>278720</v>
      </c>
      <c r="B12750" s="2" t="s">
        <v>69</v>
      </c>
      <c r="C12750" s="2">
        <v>0.1</v>
      </c>
      <c r="D12750" s="2">
        <v>97.92</v>
      </c>
      <c r="E12750" s="2">
        <v>9.7899999999999991</v>
      </c>
      <c r="F12750" s="2">
        <v>16764.000000000204</v>
      </c>
      <c r="G12750" s="2">
        <v>97.92</v>
      </c>
      <c r="H12750" s="2">
        <v>9.7899999999999991</v>
      </c>
      <c r="I12750" s="2">
        <v>16557.790000000168</v>
      </c>
    </row>
    <row r="12751" spans="1:9">
      <c r="A12751" s="2">
        <v>278720</v>
      </c>
      <c r="B12751" s="2" t="s">
        <v>70</v>
      </c>
      <c r="C12751" s="2">
        <v>0.1</v>
      </c>
      <c r="D12751" s="2">
        <v>99.92</v>
      </c>
      <c r="E12751" s="2">
        <v>9.99</v>
      </c>
      <c r="F12751" s="2">
        <v>18930.630000000063</v>
      </c>
      <c r="G12751" s="2">
        <v>127.62</v>
      </c>
      <c r="H12751" s="2">
        <v>12.66</v>
      </c>
      <c r="I12751" s="2">
        <v>18402.019999999971</v>
      </c>
    </row>
    <row r="12752" spans="1:9">
      <c r="A12752" s="2"/>
      <c r="B12752" s="2"/>
      <c r="C12752" s="2"/>
      <c r="D12752" s="2"/>
      <c r="E12752" s="2"/>
      <c r="F12752" s="2"/>
      <c r="G12752" s="2"/>
      <c r="H12752" s="2"/>
      <c r="I12752" s="2"/>
    </row>
    <row r="12753" spans="1:9">
      <c r="A12753" s="2">
        <v>278730</v>
      </c>
      <c r="B12753" s="2" t="s">
        <v>65</v>
      </c>
      <c r="C12753" s="2">
        <v>0.04</v>
      </c>
      <c r="D12753" s="2">
        <v>90.02</v>
      </c>
      <c r="E12753" s="2">
        <v>3.6</v>
      </c>
      <c r="F12753" s="2">
        <v>6191.6600000000681</v>
      </c>
      <c r="G12753" s="2">
        <v>90.02</v>
      </c>
      <c r="H12753" s="2">
        <v>3.6</v>
      </c>
      <c r="I12753" s="2">
        <v>6115.4100000000662</v>
      </c>
    </row>
    <row r="12754" spans="1:9">
      <c r="A12754" s="2">
        <v>278730</v>
      </c>
      <c r="B12754" s="2" t="s">
        <v>66</v>
      </c>
      <c r="C12754" s="2">
        <v>0.1</v>
      </c>
      <c r="D12754" s="2">
        <v>90.02</v>
      </c>
      <c r="E12754" s="2">
        <v>9</v>
      </c>
      <c r="F12754" s="2">
        <v>15470.27000000006</v>
      </c>
      <c r="G12754" s="2">
        <v>90.02</v>
      </c>
      <c r="H12754" s="2">
        <v>9</v>
      </c>
      <c r="I12754" s="2">
        <v>15280.209999999981</v>
      </c>
    </row>
    <row r="12755" spans="1:9">
      <c r="A12755" s="2">
        <v>278730</v>
      </c>
      <c r="B12755" s="2" t="s">
        <v>67</v>
      </c>
      <c r="C12755" s="2">
        <v>0.125</v>
      </c>
      <c r="D12755" s="2">
        <v>93.42</v>
      </c>
      <c r="E12755" s="2">
        <v>11.68</v>
      </c>
      <c r="F12755" s="2">
        <v>20043.580000000042</v>
      </c>
      <c r="G12755" s="2">
        <v>93.42</v>
      </c>
      <c r="H12755" s="2">
        <v>11.68</v>
      </c>
      <c r="I12755" s="2">
        <v>19798.539999999954</v>
      </c>
    </row>
    <row r="12756" spans="1:9">
      <c r="A12756" s="2">
        <v>278730</v>
      </c>
      <c r="B12756" s="2" t="s">
        <v>68</v>
      </c>
      <c r="C12756" s="2">
        <v>0.125</v>
      </c>
      <c r="D12756" s="2">
        <v>95.92</v>
      </c>
      <c r="E12756" s="2">
        <v>11.99</v>
      </c>
      <c r="F12756" s="2">
        <v>20558.370000000286</v>
      </c>
      <c r="G12756" s="2">
        <v>95.92</v>
      </c>
      <c r="H12756" s="2">
        <v>11.99</v>
      </c>
      <c r="I12756" s="2">
        <v>20306.870000000275</v>
      </c>
    </row>
    <row r="12757" spans="1:9">
      <c r="A12757" s="2">
        <v>278730</v>
      </c>
      <c r="B12757" s="2" t="s">
        <v>69</v>
      </c>
      <c r="C12757" s="2">
        <v>0.1</v>
      </c>
      <c r="D12757" s="2">
        <v>97.92</v>
      </c>
      <c r="E12757" s="2">
        <v>9.7899999999999991</v>
      </c>
      <c r="F12757" s="2">
        <v>16773.790000000205</v>
      </c>
      <c r="G12757" s="2">
        <v>97.92</v>
      </c>
      <c r="H12757" s="2">
        <v>9.7899999999999991</v>
      </c>
      <c r="I12757" s="2">
        <v>16567.580000000169</v>
      </c>
    </row>
    <row r="12758" spans="1:9">
      <c r="A12758" s="2">
        <v>278730</v>
      </c>
      <c r="B12758" s="2" t="s">
        <v>70</v>
      </c>
      <c r="C12758" s="2">
        <v>0.1</v>
      </c>
      <c r="D12758" s="2">
        <v>99.92</v>
      </c>
      <c r="E12758" s="2">
        <v>9.99</v>
      </c>
      <c r="F12758" s="2">
        <v>18940.620000000064</v>
      </c>
      <c r="G12758" s="2">
        <v>127.62</v>
      </c>
      <c r="H12758" s="2">
        <v>12.66</v>
      </c>
      <c r="I12758" s="2">
        <v>18414.679999999971</v>
      </c>
    </row>
    <row r="12759" spans="1:9">
      <c r="A12759" s="2"/>
      <c r="B12759" s="2"/>
      <c r="C12759" s="2"/>
      <c r="D12759" s="2"/>
      <c r="E12759" s="2"/>
      <c r="F12759" s="2"/>
      <c r="G12759" s="2"/>
      <c r="H12759" s="2"/>
      <c r="I12759" s="2"/>
    </row>
    <row r="12760" spans="1:9">
      <c r="A12760" s="2">
        <v>278740</v>
      </c>
      <c r="B12760" s="2" t="s">
        <v>65</v>
      </c>
      <c r="C12760" s="2">
        <v>0.04</v>
      </c>
      <c r="D12760" s="2">
        <v>90.02</v>
      </c>
      <c r="E12760" s="2">
        <v>3.6</v>
      </c>
      <c r="F12760" s="2">
        <v>6195.2600000000684</v>
      </c>
      <c r="G12760" s="2">
        <v>90.02</v>
      </c>
      <c r="H12760" s="2">
        <v>3.6</v>
      </c>
      <c r="I12760" s="2">
        <v>6119.0100000000666</v>
      </c>
    </row>
    <row r="12761" spans="1:9">
      <c r="A12761" s="2">
        <v>278740</v>
      </c>
      <c r="B12761" s="2" t="s">
        <v>66</v>
      </c>
      <c r="C12761" s="2">
        <v>0.1</v>
      </c>
      <c r="D12761" s="2">
        <v>90.02</v>
      </c>
      <c r="E12761" s="2">
        <v>9</v>
      </c>
      <c r="F12761" s="2">
        <v>15479.27000000006</v>
      </c>
      <c r="G12761" s="2">
        <v>90.02</v>
      </c>
      <c r="H12761" s="2">
        <v>9</v>
      </c>
      <c r="I12761" s="2">
        <v>15289.209999999981</v>
      </c>
    </row>
    <row r="12762" spans="1:9">
      <c r="A12762" s="2">
        <v>278740</v>
      </c>
      <c r="B12762" s="2" t="s">
        <v>67</v>
      </c>
      <c r="C12762" s="2">
        <v>0.125</v>
      </c>
      <c r="D12762" s="2">
        <v>93.42</v>
      </c>
      <c r="E12762" s="2">
        <v>11.68</v>
      </c>
      <c r="F12762" s="2">
        <v>20055.260000000042</v>
      </c>
      <c r="G12762" s="2">
        <v>93.42</v>
      </c>
      <c r="H12762" s="2">
        <v>11.68</v>
      </c>
      <c r="I12762" s="2">
        <v>19810.219999999954</v>
      </c>
    </row>
    <row r="12763" spans="1:9">
      <c r="A12763" s="2">
        <v>278740</v>
      </c>
      <c r="B12763" s="2" t="s">
        <v>68</v>
      </c>
      <c r="C12763" s="2">
        <v>0.125</v>
      </c>
      <c r="D12763" s="2">
        <v>95.92</v>
      </c>
      <c r="E12763" s="2">
        <v>11.99</v>
      </c>
      <c r="F12763" s="2">
        <v>20570.360000000288</v>
      </c>
      <c r="G12763" s="2">
        <v>95.92</v>
      </c>
      <c r="H12763" s="2">
        <v>11.99</v>
      </c>
      <c r="I12763" s="2">
        <v>20318.860000000277</v>
      </c>
    </row>
    <row r="12764" spans="1:9">
      <c r="A12764" s="2">
        <v>278740</v>
      </c>
      <c r="B12764" s="2" t="s">
        <v>69</v>
      </c>
      <c r="C12764" s="2">
        <v>0.1</v>
      </c>
      <c r="D12764" s="2">
        <v>97.92</v>
      </c>
      <c r="E12764" s="2">
        <v>9.7899999999999991</v>
      </c>
      <c r="F12764" s="2">
        <v>16783.580000000205</v>
      </c>
      <c r="G12764" s="2">
        <v>97.92</v>
      </c>
      <c r="H12764" s="2">
        <v>9.7899999999999991</v>
      </c>
      <c r="I12764" s="2">
        <v>16577.37000000017</v>
      </c>
    </row>
    <row r="12765" spans="1:9">
      <c r="A12765" s="2">
        <v>278740</v>
      </c>
      <c r="B12765" s="2" t="s">
        <v>70</v>
      </c>
      <c r="C12765" s="2">
        <v>0.1</v>
      </c>
      <c r="D12765" s="2">
        <v>99.92</v>
      </c>
      <c r="E12765" s="2">
        <v>9.99</v>
      </c>
      <c r="F12765" s="2">
        <v>18950.610000000066</v>
      </c>
      <c r="G12765" s="2">
        <v>127.62</v>
      </c>
      <c r="H12765" s="2">
        <v>12.66</v>
      </c>
      <c r="I12765" s="2">
        <v>18427.339999999971</v>
      </c>
    </row>
    <row r="12766" spans="1:9">
      <c r="A12766" s="2"/>
      <c r="B12766" s="2"/>
      <c r="C12766" s="2"/>
      <c r="D12766" s="2"/>
      <c r="E12766" s="2"/>
      <c r="F12766" s="2"/>
      <c r="G12766" s="2"/>
      <c r="H12766" s="2"/>
      <c r="I12766" s="2"/>
    </row>
    <row r="12767" spans="1:9">
      <c r="A12767" s="2">
        <v>278750</v>
      </c>
      <c r="B12767" s="2" t="s">
        <v>65</v>
      </c>
      <c r="C12767" s="2">
        <v>0.04</v>
      </c>
      <c r="D12767" s="2">
        <v>92.52</v>
      </c>
      <c r="E12767" s="2">
        <v>3.7</v>
      </c>
      <c r="F12767" s="2">
        <v>6198.9600000000682</v>
      </c>
      <c r="G12767" s="2">
        <v>92.52</v>
      </c>
      <c r="H12767" s="2">
        <v>3.7</v>
      </c>
      <c r="I12767" s="2">
        <v>6122.7100000000664</v>
      </c>
    </row>
    <row r="12768" spans="1:9">
      <c r="A12768" s="2">
        <v>278750</v>
      </c>
      <c r="B12768" s="2" t="s">
        <v>66</v>
      </c>
      <c r="C12768" s="2">
        <v>0.1</v>
      </c>
      <c r="D12768" s="2">
        <v>92.52</v>
      </c>
      <c r="E12768" s="2">
        <v>9.25</v>
      </c>
      <c r="F12768" s="2">
        <v>15488.52000000006</v>
      </c>
      <c r="G12768" s="2">
        <v>92.52</v>
      </c>
      <c r="H12768" s="2">
        <v>9.25</v>
      </c>
      <c r="I12768" s="2">
        <v>15298.459999999981</v>
      </c>
    </row>
    <row r="12769" spans="1:9">
      <c r="A12769" s="2">
        <v>278750</v>
      </c>
      <c r="B12769" s="2" t="s">
        <v>67</v>
      </c>
      <c r="C12769" s="2">
        <v>0.125</v>
      </c>
      <c r="D12769" s="2">
        <v>95.92</v>
      </c>
      <c r="E12769" s="2">
        <v>11.99</v>
      </c>
      <c r="F12769" s="2">
        <v>20067.250000000044</v>
      </c>
      <c r="G12769" s="2">
        <v>95.92</v>
      </c>
      <c r="H12769" s="2">
        <v>11.99</v>
      </c>
      <c r="I12769" s="2">
        <v>19822.209999999955</v>
      </c>
    </row>
    <row r="12770" spans="1:9">
      <c r="A12770" s="2">
        <v>278750</v>
      </c>
      <c r="B12770" s="2" t="s">
        <v>68</v>
      </c>
      <c r="C12770" s="2">
        <v>0.125</v>
      </c>
      <c r="D12770" s="2">
        <v>98.42</v>
      </c>
      <c r="E12770" s="2">
        <v>12.3</v>
      </c>
      <c r="F12770" s="2">
        <v>20582.660000000287</v>
      </c>
      <c r="G12770" s="2">
        <v>98.42</v>
      </c>
      <c r="H12770" s="2">
        <v>12.3</v>
      </c>
      <c r="I12770" s="2">
        <v>20331.160000000276</v>
      </c>
    </row>
    <row r="12771" spans="1:9">
      <c r="A12771" s="2">
        <v>278750</v>
      </c>
      <c r="B12771" s="2" t="s">
        <v>69</v>
      </c>
      <c r="C12771" s="2">
        <v>0.1</v>
      </c>
      <c r="D12771" s="2">
        <v>100.42</v>
      </c>
      <c r="E12771" s="2">
        <v>10.039999999999999</v>
      </c>
      <c r="F12771" s="2">
        <v>16793.620000000206</v>
      </c>
      <c r="G12771" s="2">
        <v>100.42</v>
      </c>
      <c r="H12771" s="2">
        <v>10.039999999999999</v>
      </c>
      <c r="I12771" s="2">
        <v>16587.410000000171</v>
      </c>
    </row>
    <row r="12772" spans="1:9">
      <c r="A12772" s="2">
        <v>278750</v>
      </c>
      <c r="B12772" s="2" t="s">
        <v>70</v>
      </c>
      <c r="C12772" s="2">
        <v>0.1</v>
      </c>
      <c r="D12772" s="2">
        <v>116.27</v>
      </c>
      <c r="E12772" s="2">
        <v>11.58</v>
      </c>
      <c r="F12772" s="2">
        <v>18962.190000000068</v>
      </c>
      <c r="G12772" s="2">
        <v>130.12</v>
      </c>
      <c r="H12772" s="2">
        <v>12.91</v>
      </c>
      <c r="I12772" s="2">
        <v>18440.249999999971</v>
      </c>
    </row>
    <row r="12773" spans="1:9">
      <c r="A12773" s="2"/>
      <c r="B12773" s="2"/>
      <c r="C12773" s="2"/>
      <c r="D12773" s="2"/>
      <c r="E12773" s="2"/>
      <c r="F12773" s="2"/>
      <c r="G12773" s="2"/>
      <c r="H12773" s="2"/>
      <c r="I12773" s="2"/>
    </row>
    <row r="12774" spans="1:9">
      <c r="A12774" s="2">
        <v>278760</v>
      </c>
      <c r="B12774" s="2" t="s">
        <v>65</v>
      </c>
      <c r="C12774" s="2">
        <v>0.04</v>
      </c>
      <c r="D12774" s="2">
        <v>97.52</v>
      </c>
      <c r="E12774" s="2">
        <v>3.9</v>
      </c>
      <c r="F12774" s="2">
        <v>6202.8600000000679</v>
      </c>
      <c r="G12774" s="2">
        <v>97.52</v>
      </c>
      <c r="H12774" s="2">
        <v>3.9</v>
      </c>
      <c r="I12774" s="2">
        <v>6126.6100000000661</v>
      </c>
    </row>
    <row r="12775" spans="1:9">
      <c r="A12775" s="2">
        <v>278760</v>
      </c>
      <c r="B12775" s="2" t="s">
        <v>66</v>
      </c>
      <c r="C12775" s="2">
        <v>0.1</v>
      </c>
      <c r="D12775" s="2">
        <v>97.52</v>
      </c>
      <c r="E12775" s="2">
        <v>9.76</v>
      </c>
      <c r="F12775" s="2">
        <v>15498.280000000061</v>
      </c>
      <c r="G12775" s="2">
        <v>97.52</v>
      </c>
      <c r="H12775" s="2">
        <v>9.75</v>
      </c>
      <c r="I12775" s="2">
        <v>15308.209999999981</v>
      </c>
    </row>
    <row r="12776" spans="1:9">
      <c r="A12776" s="2">
        <v>278760</v>
      </c>
      <c r="B12776" s="2" t="s">
        <v>67</v>
      </c>
      <c r="C12776" s="2">
        <v>0.125</v>
      </c>
      <c r="D12776" s="2">
        <v>100.92</v>
      </c>
      <c r="E12776" s="2">
        <v>12.61</v>
      </c>
      <c r="F12776" s="2">
        <v>20079.860000000044</v>
      </c>
      <c r="G12776" s="2">
        <v>100.92</v>
      </c>
      <c r="H12776" s="2">
        <v>12.61</v>
      </c>
      <c r="I12776" s="2">
        <v>19834.819999999956</v>
      </c>
    </row>
    <row r="12777" spans="1:9">
      <c r="A12777" s="2">
        <v>278760</v>
      </c>
      <c r="B12777" s="2" t="s">
        <v>68</v>
      </c>
      <c r="C12777" s="2">
        <v>0.125</v>
      </c>
      <c r="D12777" s="2">
        <v>103.42</v>
      </c>
      <c r="E12777" s="2">
        <v>12.93</v>
      </c>
      <c r="F12777" s="2">
        <v>20595.590000000288</v>
      </c>
      <c r="G12777" s="2">
        <v>103.42</v>
      </c>
      <c r="H12777" s="2">
        <v>12.93</v>
      </c>
      <c r="I12777" s="2">
        <v>20344.090000000277</v>
      </c>
    </row>
    <row r="12778" spans="1:9">
      <c r="A12778" s="2">
        <v>278760</v>
      </c>
      <c r="B12778" s="2" t="s">
        <v>69</v>
      </c>
      <c r="C12778" s="2">
        <v>0.1</v>
      </c>
      <c r="D12778" s="2">
        <v>105.42</v>
      </c>
      <c r="E12778" s="2">
        <v>10.54</v>
      </c>
      <c r="F12778" s="2">
        <v>16804.160000000207</v>
      </c>
      <c r="G12778" s="2">
        <v>105.42</v>
      </c>
      <c r="H12778" s="2">
        <v>10.54</v>
      </c>
      <c r="I12778" s="2">
        <v>16597.950000000172</v>
      </c>
    </row>
    <row r="12779" spans="1:9">
      <c r="A12779" s="2">
        <v>278760</v>
      </c>
      <c r="B12779" s="2" t="s">
        <v>70</v>
      </c>
      <c r="C12779" s="2">
        <v>0.1</v>
      </c>
      <c r="D12779" s="2">
        <v>135.12</v>
      </c>
      <c r="E12779" s="2">
        <v>13.41</v>
      </c>
      <c r="F12779" s="2">
        <v>18975.600000000068</v>
      </c>
      <c r="G12779" s="2">
        <v>135.12</v>
      </c>
      <c r="H12779" s="2">
        <v>13.41</v>
      </c>
      <c r="I12779" s="2">
        <v>18453.659999999971</v>
      </c>
    </row>
    <row r="12780" spans="1:9">
      <c r="A12780" s="2"/>
      <c r="B12780" s="2"/>
      <c r="C12780" s="2"/>
      <c r="D12780" s="2"/>
      <c r="E12780" s="2"/>
      <c r="F12780" s="2"/>
      <c r="G12780" s="2"/>
      <c r="H12780" s="2"/>
      <c r="I12780" s="2"/>
    </row>
    <row r="12781" spans="1:9">
      <c r="A12781" s="2">
        <v>278761.07400000002</v>
      </c>
      <c r="B12781" s="2" t="s">
        <v>65</v>
      </c>
      <c r="C12781" s="2">
        <v>0.04</v>
      </c>
      <c r="D12781" s="2">
        <v>10.77</v>
      </c>
      <c r="E12781" s="2">
        <v>0.43</v>
      </c>
      <c r="F12781" s="2">
        <v>6203.2900000000682</v>
      </c>
      <c r="G12781" s="2">
        <v>10.77</v>
      </c>
      <c r="H12781" s="2">
        <v>0.43</v>
      </c>
      <c r="I12781" s="2">
        <v>6127.0400000000664</v>
      </c>
    </row>
    <row r="12782" spans="1:9">
      <c r="A12782" s="2">
        <v>278761.07400000002</v>
      </c>
      <c r="B12782" s="2" t="s">
        <v>66</v>
      </c>
      <c r="C12782" s="2">
        <v>0.1</v>
      </c>
      <c r="D12782" s="2">
        <v>10.77</v>
      </c>
      <c r="E12782" s="2">
        <v>1.08</v>
      </c>
      <c r="F12782" s="2">
        <v>15499.360000000061</v>
      </c>
      <c r="G12782" s="2">
        <v>10.77</v>
      </c>
      <c r="H12782" s="2">
        <v>1.08</v>
      </c>
      <c r="I12782" s="2">
        <v>15309.289999999981</v>
      </c>
    </row>
    <row r="12783" spans="1:9">
      <c r="A12783" s="2">
        <v>278761.07400000002</v>
      </c>
      <c r="B12783" s="2" t="s">
        <v>67</v>
      </c>
      <c r="C12783" s="2">
        <v>0.125</v>
      </c>
      <c r="D12783" s="2">
        <v>11.14</v>
      </c>
      <c r="E12783" s="2">
        <v>1.39</v>
      </c>
      <c r="F12783" s="2">
        <v>20081.250000000044</v>
      </c>
      <c r="G12783" s="2">
        <v>11.14</v>
      </c>
      <c r="H12783" s="2">
        <v>1.39</v>
      </c>
      <c r="I12783" s="2">
        <v>19836.209999999955</v>
      </c>
    </row>
    <row r="12784" spans="1:9">
      <c r="A12784" s="2">
        <v>278761.07400000002</v>
      </c>
      <c r="B12784" s="2" t="s">
        <v>68</v>
      </c>
      <c r="C12784" s="2">
        <v>0.125</v>
      </c>
      <c r="D12784" s="2">
        <v>11.4</v>
      </c>
      <c r="E12784" s="2">
        <v>1.43</v>
      </c>
      <c r="F12784" s="2">
        <v>20597.020000000288</v>
      </c>
      <c r="G12784" s="2">
        <v>11.4</v>
      </c>
      <c r="H12784" s="2">
        <v>1.43</v>
      </c>
      <c r="I12784" s="2">
        <v>20345.520000000277</v>
      </c>
    </row>
    <row r="12785" spans="1:9">
      <c r="A12785" s="2">
        <v>278761.07400000002</v>
      </c>
      <c r="B12785" s="2" t="s">
        <v>69</v>
      </c>
      <c r="C12785" s="2">
        <v>0.1</v>
      </c>
      <c r="D12785" s="2">
        <v>11.62</v>
      </c>
      <c r="E12785" s="2">
        <v>1.1599999999999999</v>
      </c>
      <c r="F12785" s="2">
        <v>16805.320000000207</v>
      </c>
      <c r="G12785" s="2">
        <v>11.62</v>
      </c>
      <c r="H12785" s="2">
        <v>1.1599999999999999</v>
      </c>
      <c r="I12785" s="2">
        <v>16599.110000000172</v>
      </c>
    </row>
    <row r="12786" spans="1:9">
      <c r="A12786" s="2">
        <v>278761.07400000002</v>
      </c>
      <c r="B12786" s="2" t="s">
        <v>70</v>
      </c>
      <c r="C12786" s="2">
        <v>0.1</v>
      </c>
      <c r="D12786" s="2">
        <v>14.81</v>
      </c>
      <c r="E12786" s="2">
        <v>1.47</v>
      </c>
      <c r="F12786" s="2">
        <v>18977.070000000069</v>
      </c>
      <c r="G12786" s="2">
        <v>14.81</v>
      </c>
      <c r="H12786" s="2">
        <v>1.47</v>
      </c>
      <c r="I12786" s="2">
        <v>18455.129999999972</v>
      </c>
    </row>
    <row r="12787" spans="1:9">
      <c r="A12787" s="2"/>
      <c r="B12787" s="2"/>
      <c r="C12787" s="2"/>
      <c r="D12787" s="2"/>
      <c r="E12787" s="2"/>
      <c r="F12787" s="2"/>
      <c r="G12787" s="2"/>
      <c r="H12787" s="2"/>
      <c r="I12787" s="2"/>
    </row>
    <row r="12788" spans="1:9">
      <c r="A12788" s="2">
        <v>278770</v>
      </c>
      <c r="B12788" s="2" t="s">
        <v>65</v>
      </c>
      <c r="C12788" s="2">
        <v>0.04</v>
      </c>
      <c r="D12788" s="2">
        <v>91.75</v>
      </c>
      <c r="E12788" s="2">
        <v>3.67</v>
      </c>
      <c r="F12788" s="2">
        <v>6206.9600000000682</v>
      </c>
      <c r="G12788" s="2">
        <v>91.75</v>
      </c>
      <c r="H12788" s="2">
        <v>3.67</v>
      </c>
      <c r="I12788" s="2">
        <v>6130.7100000000664</v>
      </c>
    </row>
    <row r="12789" spans="1:9">
      <c r="A12789" s="2">
        <v>278770</v>
      </c>
      <c r="B12789" s="2" t="s">
        <v>66</v>
      </c>
      <c r="C12789" s="2">
        <v>0.1</v>
      </c>
      <c r="D12789" s="2">
        <v>91.75</v>
      </c>
      <c r="E12789" s="2">
        <v>9.18</v>
      </c>
      <c r="F12789" s="2">
        <v>15508.540000000061</v>
      </c>
      <c r="G12789" s="2">
        <v>91.75</v>
      </c>
      <c r="H12789" s="2">
        <v>9.18</v>
      </c>
      <c r="I12789" s="2">
        <v>15318.469999999981</v>
      </c>
    </row>
    <row r="12790" spans="1:9">
      <c r="A12790" s="2">
        <v>278770</v>
      </c>
      <c r="B12790" s="2" t="s">
        <v>67</v>
      </c>
      <c r="C12790" s="2">
        <v>0.125</v>
      </c>
      <c r="D12790" s="2">
        <v>94.79</v>
      </c>
      <c r="E12790" s="2">
        <v>11.85</v>
      </c>
      <c r="F12790" s="2">
        <v>20093.100000000042</v>
      </c>
      <c r="G12790" s="2">
        <v>94.79</v>
      </c>
      <c r="H12790" s="2">
        <v>11.85</v>
      </c>
      <c r="I12790" s="2">
        <v>19848.059999999954</v>
      </c>
    </row>
    <row r="12791" spans="1:9">
      <c r="A12791" s="2">
        <v>278770</v>
      </c>
      <c r="B12791" s="2" t="s">
        <v>68</v>
      </c>
      <c r="C12791" s="2">
        <v>0.125</v>
      </c>
      <c r="D12791" s="2">
        <v>97.02</v>
      </c>
      <c r="E12791" s="2">
        <v>12.13</v>
      </c>
      <c r="F12791" s="2">
        <v>20609.150000000289</v>
      </c>
      <c r="G12791" s="2">
        <v>97.02</v>
      </c>
      <c r="H12791" s="2">
        <v>12.13</v>
      </c>
      <c r="I12791" s="2">
        <v>20357.650000000278</v>
      </c>
    </row>
    <row r="12792" spans="1:9">
      <c r="A12792" s="2">
        <v>278770</v>
      </c>
      <c r="B12792" s="2" t="s">
        <v>69</v>
      </c>
      <c r="C12792" s="2">
        <v>0.1</v>
      </c>
      <c r="D12792" s="2">
        <v>98.8</v>
      </c>
      <c r="E12792" s="2">
        <v>9.8800000000000008</v>
      </c>
      <c r="F12792" s="2">
        <v>16815.200000000208</v>
      </c>
      <c r="G12792" s="2">
        <v>98.8</v>
      </c>
      <c r="H12792" s="2">
        <v>9.8800000000000008</v>
      </c>
      <c r="I12792" s="2">
        <v>16608.990000000173</v>
      </c>
    </row>
    <row r="12793" spans="1:9">
      <c r="A12793" s="2">
        <v>278770</v>
      </c>
      <c r="B12793" s="2" t="s">
        <v>70</v>
      </c>
      <c r="C12793" s="2">
        <v>0.1</v>
      </c>
      <c r="D12793" s="2">
        <v>125.31</v>
      </c>
      <c r="E12793" s="2">
        <v>12.44</v>
      </c>
      <c r="F12793" s="2">
        <v>18989.510000000068</v>
      </c>
      <c r="G12793" s="2">
        <v>125.31</v>
      </c>
      <c r="H12793" s="2">
        <v>12.44</v>
      </c>
      <c r="I12793" s="2">
        <v>18467.569999999971</v>
      </c>
    </row>
    <row r="12794" spans="1:9">
      <c r="A12794" s="2"/>
      <c r="B12794" s="2"/>
      <c r="C12794" s="2"/>
      <c r="D12794" s="2"/>
      <c r="E12794" s="2"/>
      <c r="F12794" s="2"/>
      <c r="G12794" s="2"/>
      <c r="H12794" s="2"/>
      <c r="I12794" s="2"/>
    </row>
    <row r="12795" spans="1:9">
      <c r="A12795" s="2">
        <v>278780</v>
      </c>
      <c r="B12795" s="2" t="s">
        <v>65</v>
      </c>
      <c r="C12795" s="2">
        <v>0.04</v>
      </c>
      <c r="D12795" s="2">
        <v>107.52</v>
      </c>
      <c r="E12795" s="2">
        <v>4.3</v>
      </c>
      <c r="F12795" s="2">
        <v>6211.2600000000684</v>
      </c>
      <c r="G12795" s="2">
        <v>107.52</v>
      </c>
      <c r="H12795" s="2">
        <v>4.3</v>
      </c>
      <c r="I12795" s="2">
        <v>6135.0100000000666</v>
      </c>
    </row>
    <row r="12796" spans="1:9">
      <c r="A12796" s="2">
        <v>278780</v>
      </c>
      <c r="B12796" s="2" t="s">
        <v>66</v>
      </c>
      <c r="C12796" s="2">
        <v>0.1</v>
      </c>
      <c r="D12796" s="2">
        <v>107.52</v>
      </c>
      <c r="E12796" s="2">
        <v>10.76</v>
      </c>
      <c r="F12796" s="2">
        <v>15519.300000000061</v>
      </c>
      <c r="G12796" s="2">
        <v>107.52</v>
      </c>
      <c r="H12796" s="2">
        <v>10.76</v>
      </c>
      <c r="I12796" s="2">
        <v>15329.229999999981</v>
      </c>
    </row>
    <row r="12797" spans="1:9">
      <c r="A12797" s="2">
        <v>278780</v>
      </c>
      <c r="B12797" s="2" t="s">
        <v>67</v>
      </c>
      <c r="C12797" s="2">
        <v>0.125</v>
      </c>
      <c r="D12797" s="2">
        <v>110.92</v>
      </c>
      <c r="E12797" s="2">
        <v>13.86</v>
      </c>
      <c r="F12797" s="2">
        <v>20106.960000000043</v>
      </c>
      <c r="G12797" s="2">
        <v>110.92</v>
      </c>
      <c r="H12797" s="2">
        <v>13.86</v>
      </c>
      <c r="I12797" s="2">
        <v>19861.919999999955</v>
      </c>
    </row>
    <row r="12798" spans="1:9">
      <c r="A12798" s="2">
        <v>278780</v>
      </c>
      <c r="B12798" s="2" t="s">
        <v>68</v>
      </c>
      <c r="C12798" s="2">
        <v>0.125</v>
      </c>
      <c r="D12798" s="2">
        <v>113.42</v>
      </c>
      <c r="E12798" s="2">
        <v>14.18</v>
      </c>
      <c r="F12798" s="2">
        <v>20623.330000000289</v>
      </c>
      <c r="G12798" s="2">
        <v>113.42</v>
      </c>
      <c r="H12798" s="2">
        <v>14.18</v>
      </c>
      <c r="I12798" s="2">
        <v>20371.830000000278</v>
      </c>
    </row>
    <row r="12799" spans="1:9">
      <c r="A12799" s="2">
        <v>278780</v>
      </c>
      <c r="B12799" s="2" t="s">
        <v>69</v>
      </c>
      <c r="C12799" s="2">
        <v>0.1</v>
      </c>
      <c r="D12799" s="2">
        <v>115.42</v>
      </c>
      <c r="E12799" s="2">
        <v>11.54</v>
      </c>
      <c r="F12799" s="2">
        <v>16826.740000000209</v>
      </c>
      <c r="G12799" s="2">
        <v>115.42</v>
      </c>
      <c r="H12799" s="2">
        <v>11.54</v>
      </c>
      <c r="I12799" s="2">
        <v>16620.530000000173</v>
      </c>
    </row>
    <row r="12800" spans="1:9">
      <c r="A12800" s="2">
        <v>278780</v>
      </c>
      <c r="B12800" s="2" t="s">
        <v>70</v>
      </c>
      <c r="C12800" s="2">
        <v>0.1</v>
      </c>
      <c r="D12800" s="2">
        <v>145.12</v>
      </c>
      <c r="E12800" s="2">
        <v>14.41</v>
      </c>
      <c r="F12800" s="2">
        <v>19003.920000000067</v>
      </c>
      <c r="G12800" s="2">
        <v>131.27000000000001</v>
      </c>
      <c r="H12800" s="2">
        <v>13.08</v>
      </c>
      <c r="I12800" s="2">
        <v>18480.649999999972</v>
      </c>
    </row>
    <row r="12801" spans="1:9">
      <c r="A12801" s="2"/>
      <c r="B12801" s="2"/>
      <c r="C12801" s="2"/>
      <c r="D12801" s="2"/>
      <c r="E12801" s="2"/>
      <c r="F12801" s="2"/>
      <c r="G12801" s="2"/>
      <c r="H12801" s="2"/>
      <c r="I12801" s="2"/>
    </row>
    <row r="12802" spans="1:9">
      <c r="A12802" s="2">
        <v>278790</v>
      </c>
      <c r="B12802" s="2" t="s">
        <v>65</v>
      </c>
      <c r="C12802" s="2">
        <v>0.04</v>
      </c>
      <c r="D12802" s="2">
        <v>112.52</v>
      </c>
      <c r="E12802" s="2">
        <v>4.5</v>
      </c>
      <c r="F12802" s="2">
        <v>6215.7600000000684</v>
      </c>
      <c r="G12802" s="2">
        <v>112.52</v>
      </c>
      <c r="H12802" s="2">
        <v>4.5</v>
      </c>
      <c r="I12802" s="2">
        <v>6139.5100000000666</v>
      </c>
    </row>
    <row r="12803" spans="1:9">
      <c r="A12803" s="2">
        <v>278790</v>
      </c>
      <c r="B12803" s="2" t="s">
        <v>66</v>
      </c>
      <c r="C12803" s="2">
        <v>0.1</v>
      </c>
      <c r="D12803" s="2">
        <v>112.52</v>
      </c>
      <c r="E12803" s="2">
        <v>11.26</v>
      </c>
      <c r="F12803" s="2">
        <v>15530.560000000061</v>
      </c>
      <c r="G12803" s="2">
        <v>112.52</v>
      </c>
      <c r="H12803" s="2">
        <v>11.26</v>
      </c>
      <c r="I12803" s="2">
        <v>15340.489999999982</v>
      </c>
    </row>
    <row r="12804" spans="1:9">
      <c r="A12804" s="2">
        <v>278790</v>
      </c>
      <c r="B12804" s="2" t="s">
        <v>67</v>
      </c>
      <c r="C12804" s="2">
        <v>0.125</v>
      </c>
      <c r="D12804" s="2">
        <v>115.92</v>
      </c>
      <c r="E12804" s="2">
        <v>14.49</v>
      </c>
      <c r="F12804" s="2">
        <v>20121.450000000044</v>
      </c>
      <c r="G12804" s="2">
        <v>115.92</v>
      </c>
      <c r="H12804" s="2">
        <v>14.49</v>
      </c>
      <c r="I12804" s="2">
        <v>19876.409999999956</v>
      </c>
    </row>
    <row r="12805" spans="1:9">
      <c r="A12805" s="2">
        <v>278790</v>
      </c>
      <c r="B12805" s="2" t="s">
        <v>68</v>
      </c>
      <c r="C12805" s="2">
        <v>0.125</v>
      </c>
      <c r="D12805" s="2">
        <v>118.42</v>
      </c>
      <c r="E12805" s="2">
        <v>14.8</v>
      </c>
      <c r="F12805" s="2">
        <v>20638.130000000288</v>
      </c>
      <c r="G12805" s="2">
        <v>118.42</v>
      </c>
      <c r="H12805" s="2">
        <v>14.8</v>
      </c>
      <c r="I12805" s="2">
        <v>20386.630000000278</v>
      </c>
    </row>
    <row r="12806" spans="1:9">
      <c r="A12806" s="2">
        <v>278790</v>
      </c>
      <c r="B12806" s="2" t="s">
        <v>69</v>
      </c>
      <c r="C12806" s="2">
        <v>0.1</v>
      </c>
      <c r="D12806" s="2">
        <v>120.42</v>
      </c>
      <c r="E12806" s="2">
        <v>12.04</v>
      </c>
      <c r="F12806" s="2">
        <v>16838.78000000021</v>
      </c>
      <c r="G12806" s="2">
        <v>120.42</v>
      </c>
      <c r="H12806" s="2">
        <v>12.04</v>
      </c>
      <c r="I12806" s="2">
        <v>16632.570000000174</v>
      </c>
    </row>
    <row r="12807" spans="1:9">
      <c r="A12807" s="2">
        <v>278790</v>
      </c>
      <c r="B12807" s="2" t="s">
        <v>70</v>
      </c>
      <c r="C12807" s="2">
        <v>0.1</v>
      </c>
      <c r="D12807" s="2">
        <v>150.12</v>
      </c>
      <c r="E12807" s="2">
        <v>14.91</v>
      </c>
      <c r="F12807" s="2">
        <v>19018.830000000067</v>
      </c>
      <c r="G12807" s="2">
        <v>122.42</v>
      </c>
      <c r="H12807" s="2">
        <v>12.25</v>
      </c>
      <c r="I12807" s="2">
        <v>18492.899999999972</v>
      </c>
    </row>
    <row r="12808" spans="1:9">
      <c r="A12808" s="2"/>
      <c r="B12808" s="2"/>
      <c r="C12808" s="2"/>
      <c r="D12808" s="2"/>
      <c r="E12808" s="2"/>
      <c r="F12808" s="2"/>
      <c r="G12808" s="2"/>
      <c r="H12808" s="2"/>
      <c r="I12808" s="2"/>
    </row>
    <row r="12809" spans="1:9">
      <c r="A12809" s="2">
        <v>278800</v>
      </c>
      <c r="B12809" s="2" t="s">
        <v>65</v>
      </c>
      <c r="C12809" s="2">
        <v>0.04</v>
      </c>
      <c r="D12809" s="2">
        <v>117.52</v>
      </c>
      <c r="E12809" s="2">
        <v>4.7</v>
      </c>
      <c r="F12809" s="2">
        <v>6220.4600000000682</v>
      </c>
      <c r="G12809" s="2">
        <v>117.52</v>
      </c>
      <c r="H12809" s="2">
        <v>4.7</v>
      </c>
      <c r="I12809" s="2">
        <v>6144.2100000000664</v>
      </c>
    </row>
    <row r="12810" spans="1:9">
      <c r="A12810" s="2">
        <v>278800</v>
      </c>
      <c r="B12810" s="2" t="s">
        <v>66</v>
      </c>
      <c r="C12810" s="2">
        <v>0.1</v>
      </c>
      <c r="D12810" s="2">
        <v>117.52</v>
      </c>
      <c r="E12810" s="2">
        <v>11.76</v>
      </c>
      <c r="F12810" s="2">
        <v>15542.320000000062</v>
      </c>
      <c r="G12810" s="2">
        <v>117.52</v>
      </c>
      <c r="H12810" s="2">
        <v>11.76</v>
      </c>
      <c r="I12810" s="2">
        <v>15352.249999999982</v>
      </c>
    </row>
    <row r="12811" spans="1:9">
      <c r="A12811" s="2">
        <v>278800</v>
      </c>
      <c r="B12811" s="2" t="s">
        <v>67</v>
      </c>
      <c r="C12811" s="2">
        <v>0.125</v>
      </c>
      <c r="D12811" s="2">
        <v>120.92</v>
      </c>
      <c r="E12811" s="2">
        <v>15.11</v>
      </c>
      <c r="F12811" s="2">
        <v>20136.560000000045</v>
      </c>
      <c r="G12811" s="2">
        <v>120.92</v>
      </c>
      <c r="H12811" s="2">
        <v>15.11</v>
      </c>
      <c r="I12811" s="2">
        <v>19891.519999999957</v>
      </c>
    </row>
    <row r="12812" spans="1:9">
      <c r="A12812" s="2">
        <v>278800</v>
      </c>
      <c r="B12812" s="2" t="s">
        <v>68</v>
      </c>
      <c r="C12812" s="2">
        <v>0.125</v>
      </c>
      <c r="D12812" s="2">
        <v>123.42</v>
      </c>
      <c r="E12812" s="2">
        <v>15.43</v>
      </c>
      <c r="F12812" s="2">
        <v>20653.560000000289</v>
      </c>
      <c r="G12812" s="2">
        <v>123.42</v>
      </c>
      <c r="H12812" s="2">
        <v>15.43</v>
      </c>
      <c r="I12812" s="2">
        <v>20402.060000000278</v>
      </c>
    </row>
    <row r="12813" spans="1:9">
      <c r="A12813" s="2">
        <v>278800</v>
      </c>
      <c r="B12813" s="2" t="s">
        <v>69</v>
      </c>
      <c r="C12813" s="2">
        <v>0.1</v>
      </c>
      <c r="D12813" s="2">
        <v>125.42</v>
      </c>
      <c r="E12813" s="2">
        <v>12.54</v>
      </c>
      <c r="F12813" s="2">
        <v>16851.320000000211</v>
      </c>
      <c r="G12813" s="2">
        <v>125.42</v>
      </c>
      <c r="H12813" s="2">
        <v>12.54</v>
      </c>
      <c r="I12813" s="2">
        <v>16645.110000000175</v>
      </c>
    </row>
    <row r="12814" spans="1:9">
      <c r="A12814" s="2">
        <v>278800</v>
      </c>
      <c r="B12814" s="2" t="s">
        <v>70</v>
      </c>
      <c r="C12814" s="2">
        <v>0.1</v>
      </c>
      <c r="D12814" s="2">
        <v>155.12</v>
      </c>
      <c r="E12814" s="2">
        <v>15.41</v>
      </c>
      <c r="F12814" s="2">
        <v>19034.240000000067</v>
      </c>
      <c r="G12814" s="2">
        <v>127.42</v>
      </c>
      <c r="H12814" s="2">
        <v>12.75</v>
      </c>
      <c r="I12814" s="2">
        <v>18505.649999999972</v>
      </c>
    </row>
    <row r="12815" spans="1:9">
      <c r="A12815" s="2"/>
      <c r="B12815" s="2"/>
      <c r="C12815" s="2"/>
      <c r="D12815" s="2"/>
      <c r="E12815" s="2"/>
      <c r="F12815" s="2"/>
      <c r="G12815" s="2"/>
      <c r="H12815" s="2"/>
      <c r="I12815" s="2"/>
    </row>
    <row r="12816" spans="1:9">
      <c r="A12816" s="2">
        <v>278810</v>
      </c>
      <c r="B12816" s="2" t="s">
        <v>65</v>
      </c>
      <c r="C12816" s="2">
        <v>0.04</v>
      </c>
      <c r="D12816" s="2">
        <v>122.52</v>
      </c>
      <c r="E12816" s="2">
        <v>4.9000000000000004</v>
      </c>
      <c r="F12816" s="2">
        <v>6225.3600000000679</v>
      </c>
      <c r="G12816" s="2">
        <v>122.52</v>
      </c>
      <c r="H12816" s="2">
        <v>4.9000000000000004</v>
      </c>
      <c r="I12816" s="2">
        <v>6149.1100000000661</v>
      </c>
    </row>
    <row r="12817" spans="1:9">
      <c r="A12817" s="2">
        <v>278810</v>
      </c>
      <c r="B12817" s="2" t="s">
        <v>66</v>
      </c>
      <c r="C12817" s="2">
        <v>0.1</v>
      </c>
      <c r="D12817" s="2">
        <v>122.52</v>
      </c>
      <c r="E12817" s="2">
        <v>12.26</v>
      </c>
      <c r="F12817" s="2">
        <v>15554.580000000062</v>
      </c>
      <c r="G12817" s="2">
        <v>122.52</v>
      </c>
      <c r="H12817" s="2">
        <v>12.26</v>
      </c>
      <c r="I12817" s="2">
        <v>15364.509999999982</v>
      </c>
    </row>
    <row r="12818" spans="1:9">
      <c r="A12818" s="2">
        <v>278810</v>
      </c>
      <c r="B12818" s="2" t="s">
        <v>67</v>
      </c>
      <c r="C12818" s="2">
        <v>0.125</v>
      </c>
      <c r="D12818" s="2">
        <v>125.92</v>
      </c>
      <c r="E12818" s="2">
        <v>15.74</v>
      </c>
      <c r="F12818" s="2">
        <v>20152.300000000047</v>
      </c>
      <c r="G12818" s="2">
        <v>125.92</v>
      </c>
      <c r="H12818" s="2">
        <v>15.74</v>
      </c>
      <c r="I12818" s="2">
        <v>19907.259999999958</v>
      </c>
    </row>
    <row r="12819" spans="1:9">
      <c r="A12819" s="2">
        <v>278810</v>
      </c>
      <c r="B12819" s="2" t="s">
        <v>68</v>
      </c>
      <c r="C12819" s="2">
        <v>0.125</v>
      </c>
      <c r="D12819" s="2">
        <v>128.41999999999999</v>
      </c>
      <c r="E12819" s="2">
        <v>16.05</v>
      </c>
      <c r="F12819" s="2">
        <v>20669.610000000288</v>
      </c>
      <c r="G12819" s="2">
        <v>128.41999999999999</v>
      </c>
      <c r="H12819" s="2">
        <v>16.05</v>
      </c>
      <c r="I12819" s="2">
        <v>20418.110000000277</v>
      </c>
    </row>
    <row r="12820" spans="1:9">
      <c r="A12820" s="2">
        <v>278810</v>
      </c>
      <c r="B12820" s="2" t="s">
        <v>69</v>
      </c>
      <c r="C12820" s="2">
        <v>0.1</v>
      </c>
      <c r="D12820" s="2">
        <v>130.41999999999999</v>
      </c>
      <c r="E12820" s="2">
        <v>13.04</v>
      </c>
      <c r="F12820" s="2">
        <v>16864.360000000212</v>
      </c>
      <c r="G12820" s="2">
        <v>130.41999999999999</v>
      </c>
      <c r="H12820" s="2">
        <v>13.04</v>
      </c>
      <c r="I12820" s="2">
        <v>16658.150000000176</v>
      </c>
    </row>
    <row r="12821" spans="1:9">
      <c r="A12821" s="2">
        <v>278810</v>
      </c>
      <c r="B12821" s="2" t="s">
        <v>70</v>
      </c>
      <c r="C12821" s="2">
        <v>0.1</v>
      </c>
      <c r="D12821" s="2">
        <v>160.12</v>
      </c>
      <c r="E12821" s="2">
        <v>15.91</v>
      </c>
      <c r="F12821" s="2">
        <v>19050.150000000067</v>
      </c>
      <c r="G12821" s="2">
        <v>132.41999999999999</v>
      </c>
      <c r="H12821" s="2">
        <v>13.25</v>
      </c>
      <c r="I12821" s="2">
        <v>18518.899999999972</v>
      </c>
    </row>
    <row r="12822" spans="1:9">
      <c r="A12822" s="2"/>
      <c r="B12822" s="2"/>
      <c r="C12822" s="2"/>
      <c r="D12822" s="2"/>
      <c r="E12822" s="2"/>
      <c r="F12822" s="2"/>
      <c r="G12822" s="2"/>
      <c r="H12822" s="2"/>
      <c r="I12822" s="2"/>
    </row>
    <row r="12823" spans="1:9">
      <c r="A12823" s="2">
        <v>278811.33199999999</v>
      </c>
      <c r="B12823" s="2" t="s">
        <v>65</v>
      </c>
      <c r="C12823" s="2">
        <v>0.04</v>
      </c>
      <c r="D12823" s="2">
        <v>16.7</v>
      </c>
      <c r="E12823" s="2">
        <v>0.67</v>
      </c>
      <c r="F12823" s="2">
        <v>6226.030000000068</v>
      </c>
      <c r="G12823" s="2">
        <v>16.7</v>
      </c>
      <c r="H12823" s="2">
        <v>0.67</v>
      </c>
      <c r="I12823" s="2">
        <v>6149.7800000000661</v>
      </c>
    </row>
    <row r="12824" spans="1:9">
      <c r="A12824" s="2">
        <v>278811.33199999999</v>
      </c>
      <c r="B12824" s="2" t="s">
        <v>66</v>
      </c>
      <c r="C12824" s="2">
        <v>0.1</v>
      </c>
      <c r="D12824" s="2">
        <v>16.7</v>
      </c>
      <c r="E12824" s="2">
        <v>1.67</v>
      </c>
      <c r="F12824" s="2">
        <v>15556.250000000062</v>
      </c>
      <c r="G12824" s="2">
        <v>16.7</v>
      </c>
      <c r="H12824" s="2">
        <v>1.67</v>
      </c>
      <c r="I12824" s="2">
        <v>15366.179999999982</v>
      </c>
    </row>
    <row r="12825" spans="1:9">
      <c r="A12825" s="2">
        <v>278811.33199999999</v>
      </c>
      <c r="B12825" s="2" t="s">
        <v>67</v>
      </c>
      <c r="C12825" s="2">
        <v>0.125</v>
      </c>
      <c r="D12825" s="2">
        <v>17.149999999999999</v>
      </c>
      <c r="E12825" s="2">
        <v>2.14</v>
      </c>
      <c r="F12825" s="2">
        <v>20154.440000000046</v>
      </c>
      <c r="G12825" s="2">
        <v>17.149999999999999</v>
      </c>
      <c r="H12825" s="2">
        <v>2.14</v>
      </c>
      <c r="I12825" s="2">
        <v>19909.399999999958</v>
      </c>
    </row>
    <row r="12826" spans="1:9">
      <c r="A12826" s="2">
        <v>278811.33199999999</v>
      </c>
      <c r="B12826" s="2" t="s">
        <v>68</v>
      </c>
      <c r="C12826" s="2">
        <v>0.125</v>
      </c>
      <c r="D12826" s="2">
        <v>17.48</v>
      </c>
      <c r="E12826" s="2">
        <v>2.19</v>
      </c>
      <c r="F12826" s="2">
        <v>20671.800000000287</v>
      </c>
      <c r="G12826" s="2">
        <v>17.48</v>
      </c>
      <c r="H12826" s="2">
        <v>2.19</v>
      </c>
      <c r="I12826" s="2">
        <v>20420.300000000276</v>
      </c>
    </row>
    <row r="12827" spans="1:9">
      <c r="A12827" s="2">
        <v>278811.33199999999</v>
      </c>
      <c r="B12827" s="2" t="s">
        <v>69</v>
      </c>
      <c r="C12827" s="2">
        <v>0.1</v>
      </c>
      <c r="D12827" s="2">
        <v>17.75</v>
      </c>
      <c r="E12827" s="2">
        <v>1.77</v>
      </c>
      <c r="F12827" s="2">
        <v>16866.130000000212</v>
      </c>
      <c r="G12827" s="2">
        <v>17.75</v>
      </c>
      <c r="H12827" s="2">
        <v>1.77</v>
      </c>
      <c r="I12827" s="2">
        <v>16659.920000000177</v>
      </c>
    </row>
    <row r="12828" spans="1:9">
      <c r="A12828" s="2">
        <v>278811.33199999999</v>
      </c>
      <c r="B12828" s="2" t="s">
        <v>70</v>
      </c>
      <c r="C12828" s="2">
        <v>0.1</v>
      </c>
      <c r="D12828" s="2">
        <v>21.71</v>
      </c>
      <c r="E12828" s="2">
        <v>2.16</v>
      </c>
      <c r="F12828" s="2">
        <v>19052.310000000067</v>
      </c>
      <c r="G12828" s="2">
        <v>18.02</v>
      </c>
      <c r="H12828" s="2">
        <v>1.8</v>
      </c>
      <c r="I12828" s="2">
        <v>18520.699999999972</v>
      </c>
    </row>
    <row r="12829" spans="1:9">
      <c r="A12829" s="2"/>
      <c r="B12829" s="2"/>
      <c r="C12829" s="2"/>
      <c r="D12829" s="2"/>
      <c r="E12829" s="2"/>
      <c r="F12829" s="2"/>
      <c r="G12829" s="2"/>
      <c r="H12829" s="2"/>
      <c r="I12829" s="2"/>
    </row>
    <row r="12830" spans="1:9">
      <c r="A12830" s="2">
        <v>278820</v>
      </c>
      <c r="B12830" s="2" t="s">
        <v>65</v>
      </c>
      <c r="C12830" s="2">
        <v>0.04</v>
      </c>
      <c r="D12830" s="2">
        <v>110.83</v>
      </c>
      <c r="E12830" s="2">
        <v>4.43</v>
      </c>
      <c r="F12830" s="2">
        <v>6230.4600000000682</v>
      </c>
      <c r="G12830" s="2">
        <v>110.82</v>
      </c>
      <c r="H12830" s="2">
        <v>4.43</v>
      </c>
      <c r="I12830" s="2">
        <v>6154.2100000000664</v>
      </c>
    </row>
    <row r="12831" spans="1:9">
      <c r="A12831" s="2">
        <v>278820</v>
      </c>
      <c r="B12831" s="2" t="s">
        <v>66</v>
      </c>
      <c r="C12831" s="2">
        <v>0.1</v>
      </c>
      <c r="D12831" s="2">
        <v>110.83</v>
      </c>
      <c r="E12831" s="2">
        <v>11.09</v>
      </c>
      <c r="F12831" s="2">
        <v>15567.340000000062</v>
      </c>
      <c r="G12831" s="2">
        <v>110.82</v>
      </c>
      <c r="H12831" s="2">
        <v>11.09</v>
      </c>
      <c r="I12831" s="2">
        <v>15377.269999999982</v>
      </c>
    </row>
    <row r="12832" spans="1:9">
      <c r="A12832" s="2">
        <v>278820</v>
      </c>
      <c r="B12832" s="2" t="s">
        <v>67</v>
      </c>
      <c r="C12832" s="2">
        <v>0.125</v>
      </c>
      <c r="D12832" s="2">
        <v>113.77</v>
      </c>
      <c r="E12832" s="2">
        <v>14.22</v>
      </c>
      <c r="F12832" s="2">
        <v>20168.660000000047</v>
      </c>
      <c r="G12832" s="2">
        <v>113.77</v>
      </c>
      <c r="H12832" s="2">
        <v>14.22</v>
      </c>
      <c r="I12832" s="2">
        <v>19923.619999999959</v>
      </c>
    </row>
    <row r="12833" spans="1:9">
      <c r="A12833" s="2">
        <v>278820</v>
      </c>
      <c r="B12833" s="2" t="s">
        <v>68</v>
      </c>
      <c r="C12833" s="2">
        <v>0.125</v>
      </c>
      <c r="D12833" s="2">
        <v>115.94</v>
      </c>
      <c r="E12833" s="2">
        <v>14.49</v>
      </c>
      <c r="F12833" s="2">
        <v>20686.290000000288</v>
      </c>
      <c r="G12833" s="2">
        <v>115.94</v>
      </c>
      <c r="H12833" s="2">
        <v>14.49</v>
      </c>
      <c r="I12833" s="2">
        <v>20434.790000000277</v>
      </c>
    </row>
    <row r="12834" spans="1:9">
      <c r="A12834" s="2">
        <v>278820</v>
      </c>
      <c r="B12834" s="2" t="s">
        <v>69</v>
      </c>
      <c r="C12834" s="2">
        <v>0.1</v>
      </c>
      <c r="D12834" s="2">
        <v>117.67</v>
      </c>
      <c r="E12834" s="2">
        <v>11.76</v>
      </c>
      <c r="F12834" s="2">
        <v>16877.89000000021</v>
      </c>
      <c r="G12834" s="2">
        <v>117.67</v>
      </c>
      <c r="H12834" s="2">
        <v>11.76</v>
      </c>
      <c r="I12834" s="2">
        <v>16671.680000000175</v>
      </c>
    </row>
    <row r="12835" spans="1:9">
      <c r="A12835" s="2">
        <v>278820</v>
      </c>
      <c r="B12835" s="2" t="s">
        <v>70</v>
      </c>
      <c r="C12835" s="2">
        <v>0.1</v>
      </c>
      <c r="D12835" s="2">
        <v>143.41999999999999</v>
      </c>
      <c r="E12835" s="2">
        <v>14.26</v>
      </c>
      <c r="F12835" s="2">
        <v>19066.570000000065</v>
      </c>
      <c r="G12835" s="2">
        <v>119.41</v>
      </c>
      <c r="H12835" s="2">
        <v>11.94</v>
      </c>
      <c r="I12835" s="2">
        <v>18532.63999999997</v>
      </c>
    </row>
    <row r="12836" spans="1:9">
      <c r="A12836" s="2"/>
      <c r="B12836" s="2"/>
      <c r="C12836" s="2"/>
      <c r="D12836" s="2"/>
      <c r="E12836" s="2"/>
      <c r="F12836" s="2"/>
      <c r="G12836" s="2"/>
      <c r="H12836" s="2"/>
      <c r="I12836" s="2"/>
    </row>
    <row r="12837" spans="1:9">
      <c r="A12837" s="2">
        <v>278830</v>
      </c>
      <c r="B12837" s="2" t="s">
        <v>65</v>
      </c>
      <c r="C12837" s="2">
        <v>0.04</v>
      </c>
      <c r="D12837" s="2">
        <v>132.52000000000001</v>
      </c>
      <c r="E12837" s="2">
        <v>5.3</v>
      </c>
      <c r="F12837" s="2">
        <v>6235.7600000000684</v>
      </c>
      <c r="G12837" s="2">
        <v>132.52000000000001</v>
      </c>
      <c r="H12837" s="2">
        <v>5.3</v>
      </c>
      <c r="I12837" s="2">
        <v>6159.5100000000666</v>
      </c>
    </row>
    <row r="12838" spans="1:9">
      <c r="A12838" s="2">
        <v>278830</v>
      </c>
      <c r="B12838" s="2" t="s">
        <v>66</v>
      </c>
      <c r="C12838" s="2">
        <v>0.1</v>
      </c>
      <c r="D12838" s="2">
        <v>132.52000000000001</v>
      </c>
      <c r="E12838" s="2">
        <v>13.26</v>
      </c>
      <c r="F12838" s="2">
        <v>15580.600000000062</v>
      </c>
      <c r="G12838" s="2">
        <v>132.52000000000001</v>
      </c>
      <c r="H12838" s="2">
        <v>13.26</v>
      </c>
      <c r="I12838" s="2">
        <v>15390.529999999982</v>
      </c>
    </row>
    <row r="12839" spans="1:9">
      <c r="A12839" s="2">
        <v>278830</v>
      </c>
      <c r="B12839" s="2" t="s">
        <v>67</v>
      </c>
      <c r="C12839" s="2">
        <v>0.125</v>
      </c>
      <c r="D12839" s="2">
        <v>135.91999999999999</v>
      </c>
      <c r="E12839" s="2">
        <v>16.989999999999998</v>
      </c>
      <c r="F12839" s="2">
        <v>20185.650000000049</v>
      </c>
      <c r="G12839" s="2">
        <v>135.91999999999999</v>
      </c>
      <c r="H12839" s="2">
        <v>16.989999999999998</v>
      </c>
      <c r="I12839" s="2">
        <v>19940.609999999961</v>
      </c>
    </row>
    <row r="12840" spans="1:9">
      <c r="A12840" s="2">
        <v>278830</v>
      </c>
      <c r="B12840" s="2" t="s">
        <v>68</v>
      </c>
      <c r="C12840" s="2">
        <v>0.125</v>
      </c>
      <c r="D12840" s="2">
        <v>138.41999999999999</v>
      </c>
      <c r="E12840" s="2">
        <v>17.3</v>
      </c>
      <c r="F12840" s="2">
        <v>20703.590000000288</v>
      </c>
      <c r="G12840" s="2">
        <v>138.41999999999999</v>
      </c>
      <c r="H12840" s="2">
        <v>17.3</v>
      </c>
      <c r="I12840" s="2">
        <v>20452.090000000277</v>
      </c>
    </row>
    <row r="12841" spans="1:9">
      <c r="A12841" s="2">
        <v>278830</v>
      </c>
      <c r="B12841" s="2" t="s">
        <v>69</v>
      </c>
      <c r="C12841" s="2">
        <v>0.1</v>
      </c>
      <c r="D12841" s="2">
        <v>140.41999999999999</v>
      </c>
      <c r="E12841" s="2">
        <v>14.04</v>
      </c>
      <c r="F12841" s="2">
        <v>16891.930000000211</v>
      </c>
      <c r="G12841" s="2">
        <v>140.41999999999999</v>
      </c>
      <c r="H12841" s="2">
        <v>14.04</v>
      </c>
      <c r="I12841" s="2">
        <v>16685.720000000176</v>
      </c>
    </row>
    <row r="12842" spans="1:9">
      <c r="A12842" s="2">
        <v>278830</v>
      </c>
      <c r="B12842" s="2" t="s">
        <v>70</v>
      </c>
      <c r="C12842" s="2">
        <v>0.1</v>
      </c>
      <c r="D12842" s="2">
        <v>170.12</v>
      </c>
      <c r="E12842" s="2">
        <v>16.91</v>
      </c>
      <c r="F12842" s="2">
        <v>19083.480000000065</v>
      </c>
      <c r="G12842" s="2">
        <v>142.41999999999999</v>
      </c>
      <c r="H12842" s="2">
        <v>14.25</v>
      </c>
      <c r="I12842" s="2">
        <v>18546.88999999997</v>
      </c>
    </row>
    <row r="12843" spans="1:9">
      <c r="A12843" s="2"/>
      <c r="B12843" s="2"/>
      <c r="C12843" s="2"/>
      <c r="D12843" s="2"/>
      <c r="E12843" s="2"/>
      <c r="F12843" s="2"/>
      <c r="G12843" s="2"/>
      <c r="H12843" s="2"/>
      <c r="I12843" s="2"/>
    </row>
    <row r="12844" spans="1:9">
      <c r="A12844" s="2">
        <v>278840</v>
      </c>
      <c r="B12844" s="2" t="s">
        <v>65</v>
      </c>
      <c r="C12844" s="2">
        <v>0.04</v>
      </c>
      <c r="D12844" s="2">
        <v>137.52000000000001</v>
      </c>
      <c r="E12844" s="2">
        <v>5.5</v>
      </c>
      <c r="F12844" s="2">
        <v>6241.2600000000684</v>
      </c>
      <c r="G12844" s="2">
        <v>137.52000000000001</v>
      </c>
      <c r="H12844" s="2">
        <v>5.5</v>
      </c>
      <c r="I12844" s="2">
        <v>6165.0100000000666</v>
      </c>
    </row>
    <row r="12845" spans="1:9">
      <c r="A12845" s="2">
        <v>278840</v>
      </c>
      <c r="B12845" s="2" t="s">
        <v>66</v>
      </c>
      <c r="C12845" s="2">
        <v>0.1</v>
      </c>
      <c r="D12845" s="2">
        <v>137.52000000000001</v>
      </c>
      <c r="E12845" s="2">
        <v>13.76</v>
      </c>
      <c r="F12845" s="2">
        <v>15594.360000000062</v>
      </c>
      <c r="G12845" s="2">
        <v>137.52000000000001</v>
      </c>
      <c r="H12845" s="2">
        <v>13.76</v>
      </c>
      <c r="I12845" s="2">
        <v>15404.289999999983</v>
      </c>
    </row>
    <row r="12846" spans="1:9">
      <c r="A12846" s="2">
        <v>278840</v>
      </c>
      <c r="B12846" s="2" t="s">
        <v>67</v>
      </c>
      <c r="C12846" s="2">
        <v>0.125</v>
      </c>
      <c r="D12846" s="2">
        <v>140.91999999999999</v>
      </c>
      <c r="E12846" s="2">
        <v>17.61</v>
      </c>
      <c r="F12846" s="2">
        <v>20203.260000000049</v>
      </c>
      <c r="G12846" s="2">
        <v>140.91999999999999</v>
      </c>
      <c r="H12846" s="2">
        <v>17.61</v>
      </c>
      <c r="I12846" s="2">
        <v>19958.219999999961</v>
      </c>
    </row>
    <row r="12847" spans="1:9">
      <c r="A12847" s="2">
        <v>278840</v>
      </c>
      <c r="B12847" s="2" t="s">
        <v>68</v>
      </c>
      <c r="C12847" s="2">
        <v>0.125</v>
      </c>
      <c r="D12847" s="2">
        <v>143.41999999999999</v>
      </c>
      <c r="E12847" s="2">
        <v>17.93</v>
      </c>
      <c r="F12847" s="2">
        <v>20721.520000000288</v>
      </c>
      <c r="G12847" s="2">
        <v>143.41999999999999</v>
      </c>
      <c r="H12847" s="2">
        <v>17.93</v>
      </c>
      <c r="I12847" s="2">
        <v>20470.020000000277</v>
      </c>
    </row>
    <row r="12848" spans="1:9">
      <c r="A12848" s="2">
        <v>278840</v>
      </c>
      <c r="B12848" s="2" t="s">
        <v>69</v>
      </c>
      <c r="C12848" s="2">
        <v>0.1</v>
      </c>
      <c r="D12848" s="2">
        <v>145.41999999999999</v>
      </c>
      <c r="E12848" s="2">
        <v>14.54</v>
      </c>
      <c r="F12848" s="2">
        <v>16906.470000000212</v>
      </c>
      <c r="G12848" s="2">
        <v>145.41999999999999</v>
      </c>
      <c r="H12848" s="2">
        <v>14.54</v>
      </c>
      <c r="I12848" s="2">
        <v>16700.260000000177</v>
      </c>
    </row>
    <row r="12849" spans="1:9">
      <c r="A12849" s="2">
        <v>278840</v>
      </c>
      <c r="B12849" s="2" t="s">
        <v>70</v>
      </c>
      <c r="C12849" s="2">
        <v>0.1</v>
      </c>
      <c r="D12849" s="2">
        <v>175.12</v>
      </c>
      <c r="E12849" s="2">
        <v>17.41</v>
      </c>
      <c r="F12849" s="2">
        <v>19100.890000000065</v>
      </c>
      <c r="G12849" s="2">
        <v>147.41999999999999</v>
      </c>
      <c r="H12849" s="2">
        <v>14.75</v>
      </c>
      <c r="I12849" s="2">
        <v>18561.63999999997</v>
      </c>
    </row>
    <row r="12850" spans="1:9">
      <c r="A12850" s="2"/>
      <c r="B12850" s="2"/>
      <c r="C12850" s="2"/>
      <c r="D12850" s="2"/>
      <c r="E12850" s="2"/>
      <c r="F12850" s="2"/>
      <c r="G12850" s="2"/>
      <c r="H12850" s="2"/>
      <c r="I12850" s="2"/>
    </row>
    <row r="12851" spans="1:9">
      <c r="A12851" s="2">
        <v>278850</v>
      </c>
      <c r="B12851" s="2" t="s">
        <v>65</v>
      </c>
      <c r="C12851" s="2">
        <v>0.04</v>
      </c>
      <c r="D12851" s="2">
        <v>140.02000000000001</v>
      </c>
      <c r="E12851" s="2">
        <v>5.6</v>
      </c>
      <c r="F12851" s="2">
        <v>6246.8600000000688</v>
      </c>
      <c r="G12851" s="2">
        <v>140.02000000000001</v>
      </c>
      <c r="H12851" s="2">
        <v>5.6</v>
      </c>
      <c r="I12851" s="2">
        <v>6170.610000000067</v>
      </c>
    </row>
    <row r="12852" spans="1:9">
      <c r="A12852" s="2">
        <v>278850</v>
      </c>
      <c r="B12852" s="2" t="s">
        <v>66</v>
      </c>
      <c r="C12852" s="2">
        <v>0.1</v>
      </c>
      <c r="D12852" s="2">
        <v>140.02000000000001</v>
      </c>
      <c r="E12852" s="2">
        <v>14.01</v>
      </c>
      <c r="F12852" s="2">
        <v>15608.370000000063</v>
      </c>
      <c r="G12852" s="2">
        <v>140.02000000000001</v>
      </c>
      <c r="H12852" s="2">
        <v>14.01</v>
      </c>
      <c r="I12852" s="2">
        <v>15418.299999999983</v>
      </c>
    </row>
    <row r="12853" spans="1:9">
      <c r="A12853" s="2">
        <v>278850</v>
      </c>
      <c r="B12853" s="2" t="s">
        <v>67</v>
      </c>
      <c r="C12853" s="2">
        <v>0.125</v>
      </c>
      <c r="D12853" s="2">
        <v>143.41999999999999</v>
      </c>
      <c r="E12853" s="2">
        <v>17.93</v>
      </c>
      <c r="F12853" s="2">
        <v>20221.19000000005</v>
      </c>
      <c r="G12853" s="2">
        <v>143.41999999999999</v>
      </c>
      <c r="H12853" s="2">
        <v>17.93</v>
      </c>
      <c r="I12853" s="2">
        <v>19976.149999999961</v>
      </c>
    </row>
    <row r="12854" spans="1:9">
      <c r="A12854" s="2">
        <v>278850</v>
      </c>
      <c r="B12854" s="2" t="s">
        <v>68</v>
      </c>
      <c r="C12854" s="2">
        <v>0.125</v>
      </c>
      <c r="D12854" s="2">
        <v>145.91999999999999</v>
      </c>
      <c r="E12854" s="2">
        <v>18.239999999999998</v>
      </c>
      <c r="F12854" s="2">
        <v>20739.760000000289</v>
      </c>
      <c r="G12854" s="2">
        <v>145.91999999999999</v>
      </c>
      <c r="H12854" s="2">
        <v>18.239999999999998</v>
      </c>
      <c r="I12854" s="2">
        <v>20488.260000000279</v>
      </c>
    </row>
    <row r="12855" spans="1:9">
      <c r="A12855" s="2">
        <v>278850</v>
      </c>
      <c r="B12855" s="2" t="s">
        <v>69</v>
      </c>
      <c r="C12855" s="2">
        <v>0.1</v>
      </c>
      <c r="D12855" s="2">
        <v>147.91999999999999</v>
      </c>
      <c r="E12855" s="2">
        <v>14.79</v>
      </c>
      <c r="F12855" s="2">
        <v>16921.260000000213</v>
      </c>
      <c r="G12855" s="2">
        <v>147.91999999999999</v>
      </c>
      <c r="H12855" s="2">
        <v>14.79</v>
      </c>
      <c r="I12855" s="2">
        <v>16715.050000000178</v>
      </c>
    </row>
    <row r="12856" spans="1:9">
      <c r="A12856" s="2">
        <v>278850</v>
      </c>
      <c r="B12856" s="2" t="s">
        <v>70</v>
      </c>
      <c r="C12856" s="2">
        <v>0.1</v>
      </c>
      <c r="D12856" s="2">
        <v>177.62</v>
      </c>
      <c r="E12856" s="2">
        <v>17.66</v>
      </c>
      <c r="F12856" s="2">
        <v>19118.550000000065</v>
      </c>
      <c r="G12856" s="2">
        <v>149.91999999999999</v>
      </c>
      <c r="H12856" s="2">
        <v>15</v>
      </c>
      <c r="I12856" s="2">
        <v>18576.63999999997</v>
      </c>
    </row>
    <row r="12857" spans="1:9">
      <c r="A12857" s="2"/>
      <c r="B12857" s="2"/>
      <c r="C12857" s="2"/>
      <c r="D12857" s="2"/>
      <c r="E12857" s="2"/>
      <c r="F12857" s="2"/>
      <c r="G12857" s="2"/>
      <c r="H12857" s="2"/>
      <c r="I12857" s="2"/>
    </row>
    <row r="12858" spans="1:9">
      <c r="A12858" s="2">
        <v>278860</v>
      </c>
      <c r="B12858" s="2" t="s">
        <v>65</v>
      </c>
      <c r="C12858" s="2">
        <v>0.04</v>
      </c>
      <c r="D12858" s="2">
        <v>138.77000000000001</v>
      </c>
      <c r="E12858" s="2">
        <v>5.55</v>
      </c>
      <c r="F12858" s="2">
        <v>6252.410000000069</v>
      </c>
      <c r="G12858" s="2">
        <v>138.77000000000001</v>
      </c>
      <c r="H12858" s="2">
        <v>5.55</v>
      </c>
      <c r="I12858" s="2">
        <v>6176.1600000000672</v>
      </c>
    </row>
    <row r="12859" spans="1:9">
      <c r="A12859" s="2">
        <v>278860</v>
      </c>
      <c r="B12859" s="2" t="s">
        <v>66</v>
      </c>
      <c r="C12859" s="2">
        <v>0.1</v>
      </c>
      <c r="D12859" s="2">
        <v>138.77000000000001</v>
      </c>
      <c r="E12859" s="2">
        <v>13.88</v>
      </c>
      <c r="F12859" s="2">
        <v>15622.250000000062</v>
      </c>
      <c r="G12859" s="2">
        <v>138.77000000000001</v>
      </c>
      <c r="H12859" s="2">
        <v>13.88</v>
      </c>
      <c r="I12859" s="2">
        <v>15432.179999999982</v>
      </c>
    </row>
    <row r="12860" spans="1:9">
      <c r="A12860" s="2">
        <v>278860</v>
      </c>
      <c r="B12860" s="2" t="s">
        <v>67</v>
      </c>
      <c r="C12860" s="2">
        <v>0.125</v>
      </c>
      <c r="D12860" s="2">
        <v>142.16999999999999</v>
      </c>
      <c r="E12860" s="2">
        <v>17.77</v>
      </c>
      <c r="F12860" s="2">
        <v>20238.96000000005</v>
      </c>
      <c r="G12860" s="2">
        <v>142.16999999999999</v>
      </c>
      <c r="H12860" s="2">
        <v>17.77</v>
      </c>
      <c r="I12860" s="2">
        <v>19993.919999999962</v>
      </c>
    </row>
    <row r="12861" spans="1:9">
      <c r="A12861" s="2">
        <v>278860</v>
      </c>
      <c r="B12861" s="2" t="s">
        <v>68</v>
      </c>
      <c r="C12861" s="2">
        <v>0.125</v>
      </c>
      <c r="D12861" s="2">
        <v>144.66999999999999</v>
      </c>
      <c r="E12861" s="2">
        <v>18.079999999999998</v>
      </c>
      <c r="F12861" s="2">
        <v>20757.840000000291</v>
      </c>
      <c r="G12861" s="2">
        <v>144.66999999999999</v>
      </c>
      <c r="H12861" s="2">
        <v>18.079999999999998</v>
      </c>
      <c r="I12861" s="2">
        <v>20506.34000000028</v>
      </c>
    </row>
    <row r="12862" spans="1:9">
      <c r="A12862" s="2">
        <v>278860</v>
      </c>
      <c r="B12862" s="2" t="s">
        <v>69</v>
      </c>
      <c r="C12862" s="2">
        <v>0.1</v>
      </c>
      <c r="D12862" s="2">
        <v>146.66999999999999</v>
      </c>
      <c r="E12862" s="2">
        <v>14.66</v>
      </c>
      <c r="F12862" s="2">
        <v>16935.920000000213</v>
      </c>
      <c r="G12862" s="2">
        <v>146.66999999999999</v>
      </c>
      <c r="H12862" s="2">
        <v>14.66</v>
      </c>
      <c r="I12862" s="2">
        <v>16729.710000000177</v>
      </c>
    </row>
    <row r="12863" spans="1:9">
      <c r="A12863" s="2">
        <v>278860</v>
      </c>
      <c r="B12863" s="2" t="s">
        <v>70</v>
      </c>
      <c r="C12863" s="2">
        <v>0.1</v>
      </c>
      <c r="D12863" s="2">
        <v>176.37</v>
      </c>
      <c r="E12863" s="2">
        <v>17.54</v>
      </c>
      <c r="F12863" s="2">
        <v>19136.090000000066</v>
      </c>
      <c r="G12863" s="2">
        <v>148.66999999999999</v>
      </c>
      <c r="H12863" s="2">
        <v>14.87</v>
      </c>
      <c r="I12863" s="2">
        <v>18591.509999999969</v>
      </c>
    </row>
    <row r="12864" spans="1:9">
      <c r="A12864" s="2"/>
      <c r="B12864" s="2"/>
      <c r="C12864" s="2"/>
      <c r="D12864" s="2"/>
      <c r="E12864" s="2"/>
      <c r="F12864" s="2"/>
      <c r="G12864" s="2"/>
      <c r="H12864" s="2"/>
      <c r="I12864" s="2"/>
    </row>
    <row r="12865" spans="1:9">
      <c r="A12865" s="2">
        <v>278870</v>
      </c>
      <c r="B12865" s="2" t="s">
        <v>65</v>
      </c>
      <c r="C12865" s="2">
        <v>0.04</v>
      </c>
      <c r="D12865" s="2">
        <v>135.02000000000001</v>
      </c>
      <c r="E12865" s="2">
        <v>5.4</v>
      </c>
      <c r="F12865" s="2">
        <v>6257.8100000000686</v>
      </c>
      <c r="G12865" s="2">
        <v>135.02000000000001</v>
      </c>
      <c r="H12865" s="2">
        <v>5.4</v>
      </c>
      <c r="I12865" s="2">
        <v>6181.5600000000668</v>
      </c>
    </row>
    <row r="12866" spans="1:9">
      <c r="A12866" s="2">
        <v>278870</v>
      </c>
      <c r="B12866" s="2" t="s">
        <v>66</v>
      </c>
      <c r="C12866" s="2">
        <v>0.1</v>
      </c>
      <c r="D12866" s="2">
        <v>135.02000000000001</v>
      </c>
      <c r="E12866" s="2">
        <v>13.51</v>
      </c>
      <c r="F12866" s="2">
        <v>15635.760000000062</v>
      </c>
      <c r="G12866" s="2">
        <v>135.02000000000001</v>
      </c>
      <c r="H12866" s="2">
        <v>13.51</v>
      </c>
      <c r="I12866" s="2">
        <v>15445.689999999982</v>
      </c>
    </row>
    <row r="12867" spans="1:9">
      <c r="A12867" s="2">
        <v>278870</v>
      </c>
      <c r="B12867" s="2" t="s">
        <v>67</v>
      </c>
      <c r="C12867" s="2">
        <v>0.125</v>
      </c>
      <c r="D12867" s="2">
        <v>138.41999999999999</v>
      </c>
      <c r="E12867" s="2">
        <v>17.3</v>
      </c>
      <c r="F12867" s="2">
        <v>20256.260000000049</v>
      </c>
      <c r="G12867" s="2">
        <v>138.41999999999999</v>
      </c>
      <c r="H12867" s="2">
        <v>17.3</v>
      </c>
      <c r="I12867" s="2">
        <v>20011.219999999961</v>
      </c>
    </row>
    <row r="12868" spans="1:9">
      <c r="A12868" s="2">
        <v>278870</v>
      </c>
      <c r="B12868" s="2" t="s">
        <v>68</v>
      </c>
      <c r="C12868" s="2">
        <v>0.125</v>
      </c>
      <c r="D12868" s="2">
        <v>140.91999999999999</v>
      </c>
      <c r="E12868" s="2">
        <v>17.61</v>
      </c>
      <c r="F12868" s="2">
        <v>20775.450000000292</v>
      </c>
      <c r="G12868" s="2">
        <v>140.91999999999999</v>
      </c>
      <c r="H12868" s="2">
        <v>17.61</v>
      </c>
      <c r="I12868" s="2">
        <v>20523.950000000281</v>
      </c>
    </row>
    <row r="12869" spans="1:9">
      <c r="A12869" s="2">
        <v>278870</v>
      </c>
      <c r="B12869" s="2" t="s">
        <v>69</v>
      </c>
      <c r="C12869" s="2">
        <v>0.1</v>
      </c>
      <c r="D12869" s="2">
        <v>142.91999999999999</v>
      </c>
      <c r="E12869" s="2">
        <v>14.29</v>
      </c>
      <c r="F12869" s="2">
        <v>16950.210000000214</v>
      </c>
      <c r="G12869" s="2">
        <v>142.91999999999999</v>
      </c>
      <c r="H12869" s="2">
        <v>14.29</v>
      </c>
      <c r="I12869" s="2">
        <v>16744.000000000178</v>
      </c>
    </row>
    <row r="12870" spans="1:9">
      <c r="A12870" s="2">
        <v>278870</v>
      </c>
      <c r="B12870" s="2" t="s">
        <v>70</v>
      </c>
      <c r="C12870" s="2">
        <v>0.1</v>
      </c>
      <c r="D12870" s="2">
        <v>172.62</v>
      </c>
      <c r="E12870" s="2">
        <v>17.16</v>
      </c>
      <c r="F12870" s="2">
        <v>19153.250000000065</v>
      </c>
      <c r="G12870" s="2">
        <v>144.91999999999999</v>
      </c>
      <c r="H12870" s="2">
        <v>14.5</v>
      </c>
      <c r="I12870" s="2">
        <v>18606.009999999969</v>
      </c>
    </row>
    <row r="12871" spans="1:9">
      <c r="A12871" s="2"/>
      <c r="B12871" s="2"/>
      <c r="C12871" s="2"/>
      <c r="D12871" s="2"/>
      <c r="E12871" s="2"/>
      <c r="F12871" s="2"/>
      <c r="G12871" s="2"/>
      <c r="H12871" s="2"/>
      <c r="I12871" s="2"/>
    </row>
    <row r="12872" spans="1:9">
      <c r="A12872" s="2">
        <v>278880</v>
      </c>
      <c r="B12872" s="2" t="s">
        <v>65</v>
      </c>
      <c r="C12872" s="2">
        <v>0.04</v>
      </c>
      <c r="D12872" s="2">
        <v>130.02000000000001</v>
      </c>
      <c r="E12872" s="2">
        <v>5.2</v>
      </c>
      <c r="F12872" s="2">
        <v>6263.0100000000684</v>
      </c>
      <c r="G12872" s="2">
        <v>130.02000000000001</v>
      </c>
      <c r="H12872" s="2">
        <v>5.2</v>
      </c>
      <c r="I12872" s="2">
        <v>6186.7600000000666</v>
      </c>
    </row>
    <row r="12873" spans="1:9">
      <c r="A12873" s="2">
        <v>278880</v>
      </c>
      <c r="B12873" s="2" t="s">
        <v>66</v>
      </c>
      <c r="C12873" s="2">
        <v>0.1</v>
      </c>
      <c r="D12873" s="2">
        <v>130.02000000000001</v>
      </c>
      <c r="E12873" s="2">
        <v>13.01</v>
      </c>
      <c r="F12873" s="2">
        <v>15648.770000000062</v>
      </c>
      <c r="G12873" s="2">
        <v>130.02000000000001</v>
      </c>
      <c r="H12873" s="2">
        <v>13.01</v>
      </c>
      <c r="I12873" s="2">
        <v>15458.699999999983</v>
      </c>
    </row>
    <row r="12874" spans="1:9">
      <c r="A12874" s="2">
        <v>278880</v>
      </c>
      <c r="B12874" s="2" t="s">
        <v>67</v>
      </c>
      <c r="C12874" s="2">
        <v>0.125</v>
      </c>
      <c r="D12874" s="2">
        <v>133.41999999999999</v>
      </c>
      <c r="E12874" s="2">
        <v>16.68</v>
      </c>
      <c r="F12874" s="2">
        <v>20272.94000000005</v>
      </c>
      <c r="G12874" s="2">
        <v>133.41999999999999</v>
      </c>
      <c r="H12874" s="2">
        <v>16.68</v>
      </c>
      <c r="I12874" s="2">
        <v>20027.899999999961</v>
      </c>
    </row>
    <row r="12875" spans="1:9">
      <c r="A12875" s="2">
        <v>278880</v>
      </c>
      <c r="B12875" s="2" t="s">
        <v>68</v>
      </c>
      <c r="C12875" s="2">
        <v>0.125</v>
      </c>
      <c r="D12875" s="2">
        <v>135.91999999999999</v>
      </c>
      <c r="E12875" s="2">
        <v>16.989999999999998</v>
      </c>
      <c r="F12875" s="2">
        <v>20792.440000000293</v>
      </c>
      <c r="G12875" s="2">
        <v>135.91999999999999</v>
      </c>
      <c r="H12875" s="2">
        <v>16.989999999999998</v>
      </c>
      <c r="I12875" s="2">
        <v>20540.940000000282</v>
      </c>
    </row>
    <row r="12876" spans="1:9">
      <c r="A12876" s="2">
        <v>278880</v>
      </c>
      <c r="B12876" s="2" t="s">
        <v>69</v>
      </c>
      <c r="C12876" s="2">
        <v>0.1</v>
      </c>
      <c r="D12876" s="2">
        <v>137.91999999999999</v>
      </c>
      <c r="E12876" s="2">
        <v>13.79</v>
      </c>
      <c r="F12876" s="2">
        <v>16964.000000000215</v>
      </c>
      <c r="G12876" s="2">
        <v>137.91999999999999</v>
      </c>
      <c r="H12876" s="2">
        <v>13.79</v>
      </c>
      <c r="I12876" s="2">
        <v>16757.790000000179</v>
      </c>
    </row>
    <row r="12877" spans="1:9">
      <c r="A12877" s="2">
        <v>278880</v>
      </c>
      <c r="B12877" s="2" t="s">
        <v>70</v>
      </c>
      <c r="C12877" s="2">
        <v>0.1</v>
      </c>
      <c r="D12877" s="2">
        <v>167.62</v>
      </c>
      <c r="E12877" s="2">
        <v>16.66</v>
      </c>
      <c r="F12877" s="2">
        <v>19169.910000000065</v>
      </c>
      <c r="G12877" s="2">
        <v>139.91999999999999</v>
      </c>
      <c r="H12877" s="2">
        <v>14</v>
      </c>
      <c r="I12877" s="2">
        <v>18620.009999999969</v>
      </c>
    </row>
    <row r="12878" spans="1:9">
      <c r="A12878" s="2"/>
      <c r="B12878" s="2"/>
      <c r="C12878" s="2"/>
      <c r="D12878" s="2"/>
      <c r="E12878" s="2"/>
      <c r="F12878" s="2"/>
      <c r="G12878" s="2"/>
      <c r="H12878" s="2"/>
      <c r="I12878" s="2"/>
    </row>
    <row r="12879" spans="1:9">
      <c r="A12879" s="2">
        <v>278890</v>
      </c>
      <c r="B12879" s="2" t="s">
        <v>65</v>
      </c>
      <c r="C12879" s="2">
        <v>0.04</v>
      </c>
      <c r="D12879" s="2">
        <v>125.02</v>
      </c>
      <c r="E12879" s="2">
        <v>5</v>
      </c>
      <c r="F12879" s="2">
        <v>6268.0100000000684</v>
      </c>
      <c r="G12879" s="2">
        <v>125.02</v>
      </c>
      <c r="H12879" s="2">
        <v>5</v>
      </c>
      <c r="I12879" s="2">
        <v>6191.7600000000666</v>
      </c>
    </row>
    <row r="12880" spans="1:9">
      <c r="A12880" s="2">
        <v>278890</v>
      </c>
      <c r="B12880" s="2" t="s">
        <v>66</v>
      </c>
      <c r="C12880" s="2">
        <v>0.1</v>
      </c>
      <c r="D12880" s="2">
        <v>125.02</v>
      </c>
      <c r="E12880" s="2">
        <v>12.51</v>
      </c>
      <c r="F12880" s="2">
        <v>15661.280000000063</v>
      </c>
      <c r="G12880" s="2">
        <v>125.02</v>
      </c>
      <c r="H12880" s="2">
        <v>12.51</v>
      </c>
      <c r="I12880" s="2">
        <v>15471.209999999983</v>
      </c>
    </row>
    <row r="12881" spans="1:9">
      <c r="A12881" s="2">
        <v>278890</v>
      </c>
      <c r="B12881" s="2" t="s">
        <v>67</v>
      </c>
      <c r="C12881" s="2">
        <v>0.125</v>
      </c>
      <c r="D12881" s="2">
        <v>128.41999999999999</v>
      </c>
      <c r="E12881" s="2">
        <v>16.05</v>
      </c>
      <c r="F12881" s="2">
        <v>20288.990000000049</v>
      </c>
      <c r="G12881" s="2">
        <v>128.41999999999999</v>
      </c>
      <c r="H12881" s="2">
        <v>16.05</v>
      </c>
      <c r="I12881" s="2">
        <v>20043.949999999961</v>
      </c>
    </row>
    <row r="12882" spans="1:9">
      <c r="A12882" s="2">
        <v>278890</v>
      </c>
      <c r="B12882" s="2" t="s">
        <v>68</v>
      </c>
      <c r="C12882" s="2">
        <v>0.125</v>
      </c>
      <c r="D12882" s="2">
        <v>130.91999999999999</v>
      </c>
      <c r="E12882" s="2">
        <v>16.36</v>
      </c>
      <c r="F12882" s="2">
        <v>20808.800000000294</v>
      </c>
      <c r="G12882" s="2">
        <v>130.91999999999999</v>
      </c>
      <c r="H12882" s="2">
        <v>16.36</v>
      </c>
      <c r="I12882" s="2">
        <v>20557.300000000283</v>
      </c>
    </row>
    <row r="12883" spans="1:9">
      <c r="A12883" s="2">
        <v>278890</v>
      </c>
      <c r="B12883" s="2" t="s">
        <v>69</v>
      </c>
      <c r="C12883" s="2">
        <v>0.1</v>
      </c>
      <c r="D12883" s="2">
        <v>132.91999999999999</v>
      </c>
      <c r="E12883" s="2">
        <v>13.29</v>
      </c>
      <c r="F12883" s="2">
        <v>16977.290000000216</v>
      </c>
      <c r="G12883" s="2">
        <v>132.91999999999999</v>
      </c>
      <c r="H12883" s="2">
        <v>13.29</v>
      </c>
      <c r="I12883" s="2">
        <v>16771.08000000018</v>
      </c>
    </row>
    <row r="12884" spans="1:9">
      <c r="A12884" s="2">
        <v>278890</v>
      </c>
      <c r="B12884" s="2" t="s">
        <v>70</v>
      </c>
      <c r="C12884" s="2">
        <v>0.1</v>
      </c>
      <c r="D12884" s="2">
        <v>162.62</v>
      </c>
      <c r="E12884" s="2">
        <v>16.16</v>
      </c>
      <c r="F12884" s="2">
        <v>19186.070000000065</v>
      </c>
      <c r="G12884" s="2">
        <v>134.91999999999999</v>
      </c>
      <c r="H12884" s="2">
        <v>13.5</v>
      </c>
      <c r="I12884" s="2">
        <v>18633.509999999969</v>
      </c>
    </row>
    <row r="12885" spans="1:9">
      <c r="A12885" s="2"/>
      <c r="B12885" s="2"/>
      <c r="C12885" s="2"/>
      <c r="D12885" s="2"/>
      <c r="E12885" s="2"/>
      <c r="F12885" s="2"/>
      <c r="G12885" s="2"/>
      <c r="H12885" s="2"/>
      <c r="I12885" s="2"/>
    </row>
    <row r="12886" spans="1:9">
      <c r="A12886" s="2">
        <v>278900</v>
      </c>
      <c r="B12886" s="2" t="s">
        <v>65</v>
      </c>
      <c r="C12886" s="2">
        <v>0.04</v>
      </c>
      <c r="D12886" s="2">
        <v>120.02</v>
      </c>
      <c r="E12886" s="2">
        <v>4.8</v>
      </c>
      <c r="F12886" s="2">
        <v>6272.8100000000686</v>
      </c>
      <c r="G12886" s="2">
        <v>120.02</v>
      </c>
      <c r="H12886" s="2">
        <v>4.8</v>
      </c>
      <c r="I12886" s="2">
        <v>6196.5600000000668</v>
      </c>
    </row>
    <row r="12887" spans="1:9">
      <c r="A12887" s="2">
        <v>278900</v>
      </c>
      <c r="B12887" s="2" t="s">
        <v>66</v>
      </c>
      <c r="C12887" s="2">
        <v>0.1</v>
      </c>
      <c r="D12887" s="2">
        <v>120.02</v>
      </c>
      <c r="E12887" s="2">
        <v>12.01</v>
      </c>
      <c r="F12887" s="2">
        <v>15673.290000000063</v>
      </c>
      <c r="G12887" s="2">
        <v>120.02</v>
      </c>
      <c r="H12887" s="2">
        <v>12.01</v>
      </c>
      <c r="I12887" s="2">
        <v>15483.219999999983</v>
      </c>
    </row>
    <row r="12888" spans="1:9">
      <c r="A12888" s="2">
        <v>278900</v>
      </c>
      <c r="B12888" s="2" t="s">
        <v>67</v>
      </c>
      <c r="C12888" s="2">
        <v>0.125</v>
      </c>
      <c r="D12888" s="2">
        <v>123.42</v>
      </c>
      <c r="E12888" s="2">
        <v>15.43</v>
      </c>
      <c r="F12888" s="2">
        <v>20304.420000000049</v>
      </c>
      <c r="G12888" s="2">
        <v>123.42</v>
      </c>
      <c r="H12888" s="2">
        <v>15.43</v>
      </c>
      <c r="I12888" s="2">
        <v>20059.379999999961</v>
      </c>
    </row>
    <row r="12889" spans="1:9">
      <c r="A12889" s="2">
        <v>278900</v>
      </c>
      <c r="B12889" s="2" t="s">
        <v>68</v>
      </c>
      <c r="C12889" s="2">
        <v>0.125</v>
      </c>
      <c r="D12889" s="2">
        <v>125.92</v>
      </c>
      <c r="E12889" s="2">
        <v>15.74</v>
      </c>
      <c r="F12889" s="2">
        <v>20824.540000000296</v>
      </c>
      <c r="G12889" s="2">
        <v>125.92</v>
      </c>
      <c r="H12889" s="2">
        <v>15.74</v>
      </c>
      <c r="I12889" s="2">
        <v>20573.040000000285</v>
      </c>
    </row>
    <row r="12890" spans="1:9">
      <c r="A12890" s="2">
        <v>278900</v>
      </c>
      <c r="B12890" s="2" t="s">
        <v>69</v>
      </c>
      <c r="C12890" s="2">
        <v>0.1</v>
      </c>
      <c r="D12890" s="2">
        <v>127.92</v>
      </c>
      <c r="E12890" s="2">
        <v>12.79</v>
      </c>
      <c r="F12890" s="2">
        <v>16990.080000000216</v>
      </c>
      <c r="G12890" s="2">
        <v>127.92</v>
      </c>
      <c r="H12890" s="2">
        <v>12.79</v>
      </c>
      <c r="I12890" s="2">
        <v>16783.870000000181</v>
      </c>
    </row>
    <row r="12891" spans="1:9">
      <c r="A12891" s="2">
        <v>278900</v>
      </c>
      <c r="B12891" s="2" t="s">
        <v>70</v>
      </c>
      <c r="C12891" s="2">
        <v>0.1</v>
      </c>
      <c r="D12891" s="2">
        <v>157.62</v>
      </c>
      <c r="E12891" s="2">
        <v>15.66</v>
      </c>
      <c r="F12891" s="2">
        <v>19201.730000000065</v>
      </c>
      <c r="G12891" s="2">
        <v>129.91999999999999</v>
      </c>
      <c r="H12891" s="2">
        <v>13</v>
      </c>
      <c r="I12891" s="2">
        <v>18646.509999999969</v>
      </c>
    </row>
    <row r="12892" spans="1:9">
      <c r="A12892" s="2"/>
      <c r="B12892" s="2"/>
      <c r="C12892" s="2"/>
      <c r="D12892" s="2"/>
      <c r="E12892" s="2"/>
      <c r="F12892" s="2"/>
      <c r="G12892" s="2"/>
      <c r="H12892" s="2"/>
      <c r="I12892" s="2"/>
    </row>
    <row r="12893" spans="1:9">
      <c r="A12893" s="2">
        <v>278910</v>
      </c>
      <c r="B12893" s="2" t="s">
        <v>65</v>
      </c>
      <c r="C12893" s="2">
        <v>0.04</v>
      </c>
      <c r="D12893" s="2">
        <v>115.02</v>
      </c>
      <c r="E12893" s="2">
        <v>4.5999999999999996</v>
      </c>
      <c r="F12893" s="2">
        <v>6277.410000000069</v>
      </c>
      <c r="G12893" s="2">
        <v>115.02</v>
      </c>
      <c r="H12893" s="2">
        <v>4.5999999999999996</v>
      </c>
      <c r="I12893" s="2">
        <v>6201.1600000000672</v>
      </c>
    </row>
    <row r="12894" spans="1:9">
      <c r="A12894" s="2">
        <v>278910</v>
      </c>
      <c r="B12894" s="2" t="s">
        <v>66</v>
      </c>
      <c r="C12894" s="2">
        <v>0.1</v>
      </c>
      <c r="D12894" s="2">
        <v>115.02</v>
      </c>
      <c r="E12894" s="2">
        <v>11.51</v>
      </c>
      <c r="F12894" s="2">
        <v>15684.800000000063</v>
      </c>
      <c r="G12894" s="2">
        <v>115.02</v>
      </c>
      <c r="H12894" s="2">
        <v>11.51</v>
      </c>
      <c r="I12894" s="2">
        <v>15494.729999999983</v>
      </c>
    </row>
    <row r="12895" spans="1:9">
      <c r="A12895" s="2">
        <v>278910</v>
      </c>
      <c r="B12895" s="2" t="s">
        <v>67</v>
      </c>
      <c r="C12895" s="2">
        <v>0.125</v>
      </c>
      <c r="D12895" s="2">
        <v>118.42</v>
      </c>
      <c r="E12895" s="2">
        <v>14.8</v>
      </c>
      <c r="F12895" s="2">
        <v>20319.220000000048</v>
      </c>
      <c r="G12895" s="2">
        <v>118.42</v>
      </c>
      <c r="H12895" s="2">
        <v>14.8</v>
      </c>
      <c r="I12895" s="2">
        <v>20074.17999999996</v>
      </c>
    </row>
    <row r="12896" spans="1:9">
      <c r="A12896" s="2">
        <v>278910</v>
      </c>
      <c r="B12896" s="2" t="s">
        <v>68</v>
      </c>
      <c r="C12896" s="2">
        <v>0.125</v>
      </c>
      <c r="D12896" s="2">
        <v>120.92</v>
      </c>
      <c r="E12896" s="2">
        <v>15.11</v>
      </c>
      <c r="F12896" s="2">
        <v>20839.650000000296</v>
      </c>
      <c r="G12896" s="2">
        <v>120.92</v>
      </c>
      <c r="H12896" s="2">
        <v>15.11</v>
      </c>
      <c r="I12896" s="2">
        <v>20588.150000000285</v>
      </c>
    </row>
    <row r="12897" spans="1:9">
      <c r="A12897" s="2">
        <v>278910</v>
      </c>
      <c r="B12897" s="2" t="s">
        <v>69</v>
      </c>
      <c r="C12897" s="2">
        <v>0.1</v>
      </c>
      <c r="D12897" s="2">
        <v>122.92</v>
      </c>
      <c r="E12897" s="2">
        <v>12.29</v>
      </c>
      <c r="F12897" s="2">
        <v>17002.370000000217</v>
      </c>
      <c r="G12897" s="2">
        <v>122.92</v>
      </c>
      <c r="H12897" s="2">
        <v>12.29</v>
      </c>
      <c r="I12897" s="2">
        <v>16796.160000000182</v>
      </c>
    </row>
    <row r="12898" spans="1:9">
      <c r="A12898" s="2">
        <v>278910</v>
      </c>
      <c r="B12898" s="2" t="s">
        <v>70</v>
      </c>
      <c r="C12898" s="2">
        <v>0.1</v>
      </c>
      <c r="D12898" s="2">
        <v>152.62</v>
      </c>
      <c r="E12898" s="2">
        <v>15.16</v>
      </c>
      <c r="F12898" s="2">
        <v>19216.890000000065</v>
      </c>
      <c r="G12898" s="2">
        <v>124.92</v>
      </c>
      <c r="H12898" s="2">
        <v>12.5</v>
      </c>
      <c r="I12898" s="2">
        <v>18659.009999999969</v>
      </c>
    </row>
    <row r="12899" spans="1:9">
      <c r="A12899" s="2"/>
      <c r="B12899" s="2"/>
      <c r="C12899" s="2"/>
      <c r="D12899" s="2"/>
      <c r="E12899" s="2"/>
      <c r="F12899" s="2"/>
      <c r="G12899" s="2"/>
      <c r="H12899" s="2"/>
      <c r="I12899" s="2"/>
    </row>
    <row r="12900" spans="1:9">
      <c r="A12900" s="2">
        <v>278920</v>
      </c>
      <c r="B12900" s="2" t="s">
        <v>65</v>
      </c>
      <c r="C12900" s="2">
        <v>0.04</v>
      </c>
      <c r="D12900" s="2">
        <v>110.02</v>
      </c>
      <c r="E12900" s="2">
        <v>4.4000000000000004</v>
      </c>
      <c r="F12900" s="2">
        <v>6281.8100000000686</v>
      </c>
      <c r="G12900" s="2">
        <v>110.02</v>
      </c>
      <c r="H12900" s="2">
        <v>4.4000000000000004</v>
      </c>
      <c r="I12900" s="2">
        <v>6205.5600000000668</v>
      </c>
    </row>
    <row r="12901" spans="1:9">
      <c r="A12901" s="2">
        <v>278920</v>
      </c>
      <c r="B12901" s="2" t="s">
        <v>66</v>
      </c>
      <c r="C12901" s="2">
        <v>0.1</v>
      </c>
      <c r="D12901" s="2">
        <v>110.02</v>
      </c>
      <c r="E12901" s="2">
        <v>11.01</v>
      </c>
      <c r="F12901" s="2">
        <v>15695.810000000063</v>
      </c>
      <c r="G12901" s="2">
        <v>110.02</v>
      </c>
      <c r="H12901" s="2">
        <v>11.01</v>
      </c>
      <c r="I12901" s="2">
        <v>15505.739999999983</v>
      </c>
    </row>
    <row r="12902" spans="1:9">
      <c r="A12902" s="2">
        <v>278920</v>
      </c>
      <c r="B12902" s="2" t="s">
        <v>67</v>
      </c>
      <c r="C12902" s="2">
        <v>0.125</v>
      </c>
      <c r="D12902" s="2">
        <v>113.42</v>
      </c>
      <c r="E12902" s="2">
        <v>14.18</v>
      </c>
      <c r="F12902" s="2">
        <v>20333.400000000049</v>
      </c>
      <c r="G12902" s="2">
        <v>113.42</v>
      </c>
      <c r="H12902" s="2">
        <v>14.18</v>
      </c>
      <c r="I12902" s="2">
        <v>20088.359999999961</v>
      </c>
    </row>
    <row r="12903" spans="1:9">
      <c r="A12903" s="2">
        <v>278920</v>
      </c>
      <c r="B12903" s="2" t="s">
        <v>68</v>
      </c>
      <c r="C12903" s="2">
        <v>0.125</v>
      </c>
      <c r="D12903" s="2">
        <v>115.92</v>
      </c>
      <c r="E12903" s="2">
        <v>14.49</v>
      </c>
      <c r="F12903" s="2">
        <v>20854.140000000298</v>
      </c>
      <c r="G12903" s="2">
        <v>115.92</v>
      </c>
      <c r="H12903" s="2">
        <v>14.49</v>
      </c>
      <c r="I12903" s="2">
        <v>20602.640000000287</v>
      </c>
    </row>
    <row r="12904" spans="1:9">
      <c r="A12904" s="2">
        <v>278920</v>
      </c>
      <c r="B12904" s="2" t="s">
        <v>69</v>
      </c>
      <c r="C12904" s="2">
        <v>0.1</v>
      </c>
      <c r="D12904" s="2">
        <v>117.92</v>
      </c>
      <c r="E12904" s="2">
        <v>11.79</v>
      </c>
      <c r="F12904" s="2">
        <v>17014.160000000218</v>
      </c>
      <c r="G12904" s="2">
        <v>117.92</v>
      </c>
      <c r="H12904" s="2">
        <v>11.79</v>
      </c>
      <c r="I12904" s="2">
        <v>16807.950000000183</v>
      </c>
    </row>
    <row r="12905" spans="1:9">
      <c r="A12905" s="2">
        <v>278920</v>
      </c>
      <c r="B12905" s="2" t="s">
        <v>70</v>
      </c>
      <c r="C12905" s="2">
        <v>0.1</v>
      </c>
      <c r="D12905" s="2">
        <v>147.62</v>
      </c>
      <c r="E12905" s="2">
        <v>14.66</v>
      </c>
      <c r="F12905" s="2">
        <v>19231.550000000065</v>
      </c>
      <c r="G12905" s="2">
        <v>119.92</v>
      </c>
      <c r="H12905" s="2">
        <v>12</v>
      </c>
      <c r="I12905" s="2">
        <v>18671.009999999969</v>
      </c>
    </row>
    <row r="12906" spans="1:9">
      <c r="A12906" s="2"/>
      <c r="B12906" s="2"/>
      <c r="C12906" s="2"/>
      <c r="D12906" s="2"/>
      <c r="E12906" s="2"/>
      <c r="F12906" s="2"/>
      <c r="G12906" s="2"/>
      <c r="H12906" s="2"/>
      <c r="I12906" s="2"/>
    </row>
    <row r="12907" spans="1:9">
      <c r="A12907" s="2">
        <v>278930</v>
      </c>
      <c r="B12907" s="2" t="s">
        <v>65</v>
      </c>
      <c r="C12907" s="2">
        <v>0.04</v>
      </c>
      <c r="D12907" s="2">
        <v>105.02</v>
      </c>
      <c r="E12907" s="2">
        <v>4.2</v>
      </c>
      <c r="F12907" s="2">
        <v>6286.0100000000684</v>
      </c>
      <c r="G12907" s="2">
        <v>105.02</v>
      </c>
      <c r="H12907" s="2">
        <v>4.2</v>
      </c>
      <c r="I12907" s="2">
        <v>6209.7600000000666</v>
      </c>
    </row>
    <row r="12908" spans="1:9">
      <c r="A12908" s="2">
        <v>278930</v>
      </c>
      <c r="B12908" s="2" t="s">
        <v>66</v>
      </c>
      <c r="C12908" s="2">
        <v>0.1</v>
      </c>
      <c r="D12908" s="2">
        <v>105.02</v>
      </c>
      <c r="E12908" s="2">
        <v>10.51</v>
      </c>
      <c r="F12908" s="2">
        <v>15706.320000000063</v>
      </c>
      <c r="G12908" s="2">
        <v>105.02</v>
      </c>
      <c r="H12908" s="2">
        <v>10.51</v>
      </c>
      <c r="I12908" s="2">
        <v>15516.249999999984</v>
      </c>
    </row>
    <row r="12909" spans="1:9">
      <c r="A12909" s="2">
        <v>278930</v>
      </c>
      <c r="B12909" s="2" t="s">
        <v>67</v>
      </c>
      <c r="C12909" s="2">
        <v>0.125</v>
      </c>
      <c r="D12909" s="2">
        <v>108.42</v>
      </c>
      <c r="E12909" s="2">
        <v>13.55</v>
      </c>
      <c r="F12909" s="2">
        <v>20346.950000000048</v>
      </c>
      <c r="G12909" s="2">
        <v>108.42</v>
      </c>
      <c r="H12909" s="2">
        <v>13.55</v>
      </c>
      <c r="I12909" s="2">
        <v>20101.90999999996</v>
      </c>
    </row>
    <row r="12910" spans="1:9">
      <c r="A12910" s="2">
        <v>278930</v>
      </c>
      <c r="B12910" s="2" t="s">
        <v>68</v>
      </c>
      <c r="C12910" s="2">
        <v>0.125</v>
      </c>
      <c r="D12910" s="2">
        <v>110.92</v>
      </c>
      <c r="E12910" s="2">
        <v>13.86</v>
      </c>
      <c r="F12910" s="2">
        <v>20868.000000000298</v>
      </c>
      <c r="G12910" s="2">
        <v>110.92</v>
      </c>
      <c r="H12910" s="2">
        <v>13.86</v>
      </c>
      <c r="I12910" s="2">
        <v>20616.500000000287</v>
      </c>
    </row>
    <row r="12911" spans="1:9">
      <c r="A12911" s="2">
        <v>278930</v>
      </c>
      <c r="B12911" s="2" t="s">
        <v>69</v>
      </c>
      <c r="C12911" s="2">
        <v>0.1</v>
      </c>
      <c r="D12911" s="2">
        <v>112.92</v>
      </c>
      <c r="E12911" s="2">
        <v>11.29</v>
      </c>
      <c r="F12911" s="2">
        <v>17025.450000000219</v>
      </c>
      <c r="G12911" s="2">
        <v>112.92</v>
      </c>
      <c r="H12911" s="2">
        <v>11.29</v>
      </c>
      <c r="I12911" s="2">
        <v>16819.240000000183</v>
      </c>
    </row>
    <row r="12912" spans="1:9">
      <c r="A12912" s="2">
        <v>278930</v>
      </c>
      <c r="B12912" s="2" t="s">
        <v>70</v>
      </c>
      <c r="C12912" s="2">
        <v>0.1</v>
      </c>
      <c r="D12912" s="2">
        <v>142.62</v>
      </c>
      <c r="E12912" s="2">
        <v>14.16</v>
      </c>
      <c r="F12912" s="2">
        <v>19245.710000000065</v>
      </c>
      <c r="G12912" s="2">
        <v>114.92</v>
      </c>
      <c r="H12912" s="2">
        <v>11.5</v>
      </c>
      <c r="I12912" s="2">
        <v>18682.509999999969</v>
      </c>
    </row>
    <row r="12913" spans="1:9">
      <c r="A12913" s="2"/>
      <c r="B12913" s="2"/>
      <c r="C12913" s="2"/>
      <c r="D12913" s="2"/>
      <c r="E12913" s="2"/>
      <c r="F12913" s="2"/>
      <c r="G12913" s="2"/>
      <c r="H12913" s="2"/>
      <c r="I12913" s="2"/>
    </row>
    <row r="12914" spans="1:9">
      <c r="A12914" s="2">
        <v>278940</v>
      </c>
      <c r="B12914" s="2" t="s">
        <v>65</v>
      </c>
      <c r="C12914" s="2">
        <v>0.04</v>
      </c>
      <c r="D12914" s="2">
        <v>100.02</v>
      </c>
      <c r="E12914" s="2">
        <v>4</v>
      </c>
      <c r="F12914" s="2">
        <v>6290.0100000000684</v>
      </c>
      <c r="G12914" s="2">
        <v>100.02</v>
      </c>
      <c r="H12914" s="2">
        <v>4</v>
      </c>
      <c r="I12914" s="2">
        <v>6213.7600000000666</v>
      </c>
    </row>
    <row r="12915" spans="1:9">
      <c r="A12915" s="2">
        <v>278940</v>
      </c>
      <c r="B12915" s="2" t="s">
        <v>66</v>
      </c>
      <c r="C12915" s="2">
        <v>0.1</v>
      </c>
      <c r="D12915" s="2">
        <v>100.02</v>
      </c>
      <c r="E12915" s="2">
        <v>10.01</v>
      </c>
      <c r="F12915" s="2">
        <v>15716.330000000064</v>
      </c>
      <c r="G12915" s="2">
        <v>100.02</v>
      </c>
      <c r="H12915" s="2">
        <v>10.01</v>
      </c>
      <c r="I12915" s="2">
        <v>15526.259999999984</v>
      </c>
    </row>
    <row r="12916" spans="1:9">
      <c r="A12916" s="2">
        <v>278940</v>
      </c>
      <c r="B12916" s="2" t="s">
        <v>67</v>
      </c>
      <c r="C12916" s="2">
        <v>0.125</v>
      </c>
      <c r="D12916" s="2">
        <v>103.42</v>
      </c>
      <c r="E12916" s="2">
        <v>12.93</v>
      </c>
      <c r="F12916" s="2">
        <v>20359.880000000048</v>
      </c>
      <c r="G12916" s="2">
        <v>103.42</v>
      </c>
      <c r="H12916" s="2">
        <v>12.93</v>
      </c>
      <c r="I12916" s="2">
        <v>20114.83999999996</v>
      </c>
    </row>
    <row r="12917" spans="1:9">
      <c r="A12917" s="2">
        <v>278940</v>
      </c>
      <c r="B12917" s="2" t="s">
        <v>68</v>
      </c>
      <c r="C12917" s="2">
        <v>0.125</v>
      </c>
      <c r="D12917" s="2">
        <v>105.92</v>
      </c>
      <c r="E12917" s="2">
        <v>13.24</v>
      </c>
      <c r="F12917" s="2">
        <v>20881.2400000003</v>
      </c>
      <c r="G12917" s="2">
        <v>105.92</v>
      </c>
      <c r="H12917" s="2">
        <v>13.24</v>
      </c>
      <c r="I12917" s="2">
        <v>20629.740000000289</v>
      </c>
    </row>
    <row r="12918" spans="1:9">
      <c r="A12918" s="2">
        <v>278940</v>
      </c>
      <c r="B12918" s="2" t="s">
        <v>69</v>
      </c>
      <c r="C12918" s="2">
        <v>0.1</v>
      </c>
      <c r="D12918" s="2">
        <v>107.92</v>
      </c>
      <c r="E12918" s="2">
        <v>10.79</v>
      </c>
      <c r="F12918" s="2">
        <v>17036.24000000022</v>
      </c>
      <c r="G12918" s="2">
        <v>107.92</v>
      </c>
      <c r="H12918" s="2">
        <v>10.79</v>
      </c>
      <c r="I12918" s="2">
        <v>16830.030000000184</v>
      </c>
    </row>
    <row r="12919" spans="1:9">
      <c r="A12919" s="2">
        <v>278940</v>
      </c>
      <c r="B12919" s="2" t="s">
        <v>70</v>
      </c>
      <c r="C12919" s="2">
        <v>0.1</v>
      </c>
      <c r="D12919" s="2">
        <v>137.62</v>
      </c>
      <c r="E12919" s="2">
        <v>13.66</v>
      </c>
      <c r="F12919" s="2">
        <v>19259.370000000064</v>
      </c>
      <c r="G12919" s="2">
        <v>109.92</v>
      </c>
      <c r="H12919" s="2">
        <v>11</v>
      </c>
      <c r="I12919" s="2">
        <v>18693.509999999969</v>
      </c>
    </row>
    <row r="12920" spans="1:9">
      <c r="A12920" s="2"/>
      <c r="B12920" s="2"/>
      <c r="C12920" s="2"/>
      <c r="D12920" s="2"/>
      <c r="E12920" s="2"/>
      <c r="F12920" s="2"/>
      <c r="G12920" s="2"/>
      <c r="H12920" s="2"/>
      <c r="I12920" s="2"/>
    </row>
    <row r="12921" spans="1:9">
      <c r="A12921" s="2">
        <v>278950</v>
      </c>
      <c r="B12921" s="2" t="s">
        <v>65</v>
      </c>
      <c r="C12921" s="2">
        <v>0.04</v>
      </c>
      <c r="D12921" s="2">
        <v>95.02</v>
      </c>
      <c r="E12921" s="2">
        <v>3.8</v>
      </c>
      <c r="F12921" s="2">
        <v>6293.8100000000686</v>
      </c>
      <c r="G12921" s="2">
        <v>95.02</v>
      </c>
      <c r="H12921" s="2">
        <v>3.8</v>
      </c>
      <c r="I12921" s="2">
        <v>6217.5600000000668</v>
      </c>
    </row>
    <row r="12922" spans="1:9">
      <c r="A12922" s="2">
        <v>278950</v>
      </c>
      <c r="B12922" s="2" t="s">
        <v>66</v>
      </c>
      <c r="C12922" s="2">
        <v>0.1</v>
      </c>
      <c r="D12922" s="2">
        <v>95.02</v>
      </c>
      <c r="E12922" s="2">
        <v>9.51</v>
      </c>
      <c r="F12922" s="2">
        <v>15725.840000000064</v>
      </c>
      <c r="G12922" s="2">
        <v>95.02</v>
      </c>
      <c r="H12922" s="2">
        <v>9.5</v>
      </c>
      <c r="I12922" s="2">
        <v>15535.759999999984</v>
      </c>
    </row>
    <row r="12923" spans="1:9">
      <c r="A12923" s="2">
        <v>278950</v>
      </c>
      <c r="B12923" s="2" t="s">
        <v>67</v>
      </c>
      <c r="C12923" s="2">
        <v>0.125</v>
      </c>
      <c r="D12923" s="2">
        <v>98.42</v>
      </c>
      <c r="E12923" s="2">
        <v>12.3</v>
      </c>
      <c r="F12923" s="2">
        <v>20372.180000000048</v>
      </c>
      <c r="G12923" s="2">
        <v>98.42</v>
      </c>
      <c r="H12923" s="2">
        <v>12.3</v>
      </c>
      <c r="I12923" s="2">
        <v>20127.139999999959</v>
      </c>
    </row>
    <row r="12924" spans="1:9">
      <c r="A12924" s="2">
        <v>278950</v>
      </c>
      <c r="B12924" s="2" t="s">
        <v>68</v>
      </c>
      <c r="C12924" s="2">
        <v>0.125</v>
      </c>
      <c r="D12924" s="2">
        <v>100.92</v>
      </c>
      <c r="E12924" s="2">
        <v>12.61</v>
      </c>
      <c r="F12924" s="2">
        <v>20893.8500000003</v>
      </c>
      <c r="G12924" s="2">
        <v>100.92</v>
      </c>
      <c r="H12924" s="2">
        <v>12.61</v>
      </c>
      <c r="I12924" s="2">
        <v>20642.35000000029</v>
      </c>
    </row>
    <row r="12925" spans="1:9">
      <c r="A12925" s="2">
        <v>278950</v>
      </c>
      <c r="B12925" s="2" t="s">
        <v>69</v>
      </c>
      <c r="C12925" s="2">
        <v>0.1</v>
      </c>
      <c r="D12925" s="2">
        <v>102.92</v>
      </c>
      <c r="E12925" s="2">
        <v>10.29</v>
      </c>
      <c r="F12925" s="2">
        <v>17046.530000000221</v>
      </c>
      <c r="G12925" s="2">
        <v>102.92</v>
      </c>
      <c r="H12925" s="2">
        <v>10.29</v>
      </c>
      <c r="I12925" s="2">
        <v>16840.320000000185</v>
      </c>
    </row>
    <row r="12926" spans="1:9">
      <c r="A12926" s="2">
        <v>278950</v>
      </c>
      <c r="B12926" s="2" t="s">
        <v>70</v>
      </c>
      <c r="C12926" s="2">
        <v>0.1</v>
      </c>
      <c r="D12926" s="2">
        <v>132.62</v>
      </c>
      <c r="E12926" s="2">
        <v>13.16</v>
      </c>
      <c r="F12926" s="2">
        <v>19272.530000000064</v>
      </c>
      <c r="G12926" s="2">
        <v>104.92</v>
      </c>
      <c r="H12926" s="2">
        <v>10.5</v>
      </c>
      <c r="I12926" s="2">
        <v>18704.009999999969</v>
      </c>
    </row>
    <row r="12927" spans="1:9">
      <c r="A12927" s="2"/>
      <c r="B12927" s="2"/>
      <c r="C12927" s="2"/>
      <c r="D12927" s="2"/>
      <c r="E12927" s="2"/>
      <c r="F12927" s="2"/>
      <c r="G12927" s="2"/>
      <c r="H12927" s="2"/>
      <c r="I12927" s="2"/>
    </row>
    <row r="12928" spans="1:9">
      <c r="A12928" s="2">
        <v>278960</v>
      </c>
      <c r="B12928" s="2" t="s">
        <v>65</v>
      </c>
      <c r="C12928" s="2">
        <v>0.04</v>
      </c>
      <c r="D12928" s="2">
        <v>91.27</v>
      </c>
      <c r="E12928" s="2">
        <v>3.65</v>
      </c>
      <c r="F12928" s="2">
        <v>6297.4600000000682</v>
      </c>
      <c r="G12928" s="2">
        <v>91.27</v>
      </c>
      <c r="H12928" s="2">
        <v>3.65</v>
      </c>
      <c r="I12928" s="2">
        <v>6221.2100000000664</v>
      </c>
    </row>
    <row r="12929" spans="1:9">
      <c r="A12929" s="2">
        <v>278960</v>
      </c>
      <c r="B12929" s="2" t="s">
        <v>66</v>
      </c>
      <c r="C12929" s="2">
        <v>0.1</v>
      </c>
      <c r="D12929" s="2">
        <v>91.27</v>
      </c>
      <c r="E12929" s="2">
        <v>9.1300000000000008</v>
      </c>
      <c r="F12929" s="2">
        <v>15734.970000000063</v>
      </c>
      <c r="G12929" s="2">
        <v>91.27</v>
      </c>
      <c r="H12929" s="2">
        <v>9.1300000000000008</v>
      </c>
      <c r="I12929" s="2">
        <v>15544.889999999983</v>
      </c>
    </row>
    <row r="12930" spans="1:9">
      <c r="A12930" s="2">
        <v>278960</v>
      </c>
      <c r="B12930" s="2" t="s">
        <v>67</v>
      </c>
      <c r="C12930" s="2">
        <v>0.125</v>
      </c>
      <c r="D12930" s="2">
        <v>94.67</v>
      </c>
      <c r="E12930" s="2">
        <v>11.83</v>
      </c>
      <c r="F12930" s="2">
        <v>20384.010000000049</v>
      </c>
      <c r="G12930" s="2">
        <v>94.67</v>
      </c>
      <c r="H12930" s="2">
        <v>11.83</v>
      </c>
      <c r="I12930" s="2">
        <v>20138.969999999961</v>
      </c>
    </row>
    <row r="12931" spans="1:9">
      <c r="A12931" s="2">
        <v>278960</v>
      </c>
      <c r="B12931" s="2" t="s">
        <v>68</v>
      </c>
      <c r="C12931" s="2">
        <v>0.125</v>
      </c>
      <c r="D12931" s="2">
        <v>97.17</v>
      </c>
      <c r="E12931" s="2">
        <v>12.15</v>
      </c>
      <c r="F12931" s="2">
        <v>20906.000000000302</v>
      </c>
      <c r="G12931" s="2">
        <v>97.17</v>
      </c>
      <c r="H12931" s="2">
        <v>12.15</v>
      </c>
      <c r="I12931" s="2">
        <v>20654.500000000291</v>
      </c>
    </row>
    <row r="12932" spans="1:9">
      <c r="A12932" s="2">
        <v>278960</v>
      </c>
      <c r="B12932" s="2" t="s">
        <v>69</v>
      </c>
      <c r="C12932" s="2">
        <v>0.1</v>
      </c>
      <c r="D12932" s="2">
        <v>99.17</v>
      </c>
      <c r="E12932" s="2">
        <v>9.91</v>
      </c>
      <c r="F12932" s="2">
        <v>17056.440000000221</v>
      </c>
      <c r="G12932" s="2">
        <v>99.17</v>
      </c>
      <c r="H12932" s="2">
        <v>9.91</v>
      </c>
      <c r="I12932" s="2">
        <v>16850.230000000185</v>
      </c>
    </row>
    <row r="12933" spans="1:9">
      <c r="A12933" s="2">
        <v>278960</v>
      </c>
      <c r="B12933" s="2" t="s">
        <v>70</v>
      </c>
      <c r="C12933" s="2">
        <v>0.1</v>
      </c>
      <c r="D12933" s="2">
        <v>128.87</v>
      </c>
      <c r="E12933" s="2">
        <v>12.79</v>
      </c>
      <c r="F12933" s="2">
        <v>19285.320000000065</v>
      </c>
      <c r="G12933" s="2">
        <v>101.17</v>
      </c>
      <c r="H12933" s="2">
        <v>10.119999999999999</v>
      </c>
      <c r="I12933" s="2">
        <v>18714.129999999968</v>
      </c>
    </row>
    <row r="12934" spans="1:9">
      <c r="A12934" s="2"/>
      <c r="B12934" s="2"/>
      <c r="C12934" s="2"/>
      <c r="D12934" s="2"/>
      <c r="E12934" s="2"/>
      <c r="F12934" s="2"/>
      <c r="G12934" s="2"/>
      <c r="H12934" s="2"/>
      <c r="I12934" s="2"/>
    </row>
    <row r="12935" spans="1:9">
      <c r="A12935" s="2">
        <v>278970</v>
      </c>
      <c r="B12935" s="2" t="s">
        <v>65</v>
      </c>
      <c r="C12935" s="2">
        <v>0.04</v>
      </c>
      <c r="D12935" s="2">
        <v>90.02</v>
      </c>
      <c r="E12935" s="2">
        <v>3.6</v>
      </c>
      <c r="F12935" s="2">
        <v>6301.0600000000686</v>
      </c>
      <c r="G12935" s="2">
        <v>90.02</v>
      </c>
      <c r="H12935" s="2">
        <v>3.6</v>
      </c>
      <c r="I12935" s="2">
        <v>6224.8100000000668</v>
      </c>
    </row>
    <row r="12936" spans="1:9">
      <c r="A12936" s="2">
        <v>278970</v>
      </c>
      <c r="B12936" s="2" t="s">
        <v>66</v>
      </c>
      <c r="C12936" s="2">
        <v>0.1</v>
      </c>
      <c r="D12936" s="2">
        <v>90.02</v>
      </c>
      <c r="E12936" s="2">
        <v>9</v>
      </c>
      <c r="F12936" s="2">
        <v>15743.970000000063</v>
      </c>
      <c r="G12936" s="2">
        <v>90.02</v>
      </c>
      <c r="H12936" s="2">
        <v>9</v>
      </c>
      <c r="I12936" s="2">
        <v>15553.889999999983</v>
      </c>
    </row>
    <row r="12937" spans="1:9">
      <c r="A12937" s="2">
        <v>278970</v>
      </c>
      <c r="B12937" s="2" t="s">
        <v>67</v>
      </c>
      <c r="C12937" s="2">
        <v>0.125</v>
      </c>
      <c r="D12937" s="2">
        <v>93.42</v>
      </c>
      <c r="E12937" s="2">
        <v>11.68</v>
      </c>
      <c r="F12937" s="2">
        <v>20395.69000000005</v>
      </c>
      <c r="G12937" s="2">
        <v>93.42</v>
      </c>
      <c r="H12937" s="2">
        <v>11.68</v>
      </c>
      <c r="I12937" s="2">
        <v>20150.649999999961</v>
      </c>
    </row>
    <row r="12938" spans="1:9">
      <c r="A12938" s="2">
        <v>278970</v>
      </c>
      <c r="B12938" s="2" t="s">
        <v>68</v>
      </c>
      <c r="C12938" s="2">
        <v>0.125</v>
      </c>
      <c r="D12938" s="2">
        <v>95.92</v>
      </c>
      <c r="E12938" s="2">
        <v>11.99</v>
      </c>
      <c r="F12938" s="2">
        <v>20917.990000000304</v>
      </c>
      <c r="G12938" s="2">
        <v>95.92</v>
      </c>
      <c r="H12938" s="2">
        <v>11.99</v>
      </c>
      <c r="I12938" s="2">
        <v>20666.490000000293</v>
      </c>
    </row>
    <row r="12939" spans="1:9">
      <c r="A12939" s="2">
        <v>278970</v>
      </c>
      <c r="B12939" s="2" t="s">
        <v>69</v>
      </c>
      <c r="C12939" s="2">
        <v>0.1</v>
      </c>
      <c r="D12939" s="2">
        <v>97.92</v>
      </c>
      <c r="E12939" s="2">
        <v>9.7899999999999991</v>
      </c>
      <c r="F12939" s="2">
        <v>17066.230000000221</v>
      </c>
      <c r="G12939" s="2">
        <v>97.92</v>
      </c>
      <c r="H12939" s="2">
        <v>9.7899999999999991</v>
      </c>
      <c r="I12939" s="2">
        <v>16860.020000000186</v>
      </c>
    </row>
    <row r="12940" spans="1:9">
      <c r="A12940" s="2">
        <v>278970</v>
      </c>
      <c r="B12940" s="2" t="s">
        <v>70</v>
      </c>
      <c r="C12940" s="2">
        <v>0.1</v>
      </c>
      <c r="D12940" s="2">
        <v>113.77</v>
      </c>
      <c r="E12940" s="2">
        <v>11.33</v>
      </c>
      <c r="F12940" s="2">
        <v>19296.650000000067</v>
      </c>
      <c r="G12940" s="2">
        <v>99.92</v>
      </c>
      <c r="H12940" s="2">
        <v>9.99</v>
      </c>
      <c r="I12940" s="2">
        <v>18724.11999999997</v>
      </c>
    </row>
    <row r="12941" spans="1:9">
      <c r="A12941" s="2"/>
      <c r="B12941" s="2"/>
      <c r="C12941" s="2"/>
      <c r="D12941" s="2"/>
      <c r="E12941" s="2"/>
      <c r="F12941" s="2"/>
      <c r="G12941" s="2"/>
      <c r="H12941" s="2"/>
      <c r="I12941" s="2"/>
    </row>
    <row r="12942" spans="1:9">
      <c r="A12942" s="2">
        <v>278980</v>
      </c>
      <c r="B12942" s="2" t="s">
        <v>65</v>
      </c>
      <c r="C12942" s="2">
        <v>0.04</v>
      </c>
      <c r="D12942" s="2">
        <v>90.02</v>
      </c>
      <c r="E12942" s="2">
        <v>3.6</v>
      </c>
      <c r="F12942" s="2">
        <v>6304.660000000069</v>
      </c>
      <c r="G12942" s="2">
        <v>90.02</v>
      </c>
      <c r="H12942" s="2">
        <v>3.6</v>
      </c>
      <c r="I12942" s="2">
        <v>6228.4100000000672</v>
      </c>
    </row>
    <row r="12943" spans="1:9">
      <c r="A12943" s="2">
        <v>278980</v>
      </c>
      <c r="B12943" s="2" t="s">
        <v>66</v>
      </c>
      <c r="C12943" s="2">
        <v>0.1</v>
      </c>
      <c r="D12943" s="2">
        <v>90.02</v>
      </c>
      <c r="E12943" s="2">
        <v>9</v>
      </c>
      <c r="F12943" s="2">
        <v>15752.970000000063</v>
      </c>
      <c r="G12943" s="2">
        <v>90.02</v>
      </c>
      <c r="H12943" s="2">
        <v>9</v>
      </c>
      <c r="I12943" s="2">
        <v>15562.889999999983</v>
      </c>
    </row>
    <row r="12944" spans="1:9">
      <c r="A12944" s="2">
        <v>278980</v>
      </c>
      <c r="B12944" s="2" t="s">
        <v>67</v>
      </c>
      <c r="C12944" s="2">
        <v>0.125</v>
      </c>
      <c r="D12944" s="2">
        <v>93.42</v>
      </c>
      <c r="E12944" s="2">
        <v>11.68</v>
      </c>
      <c r="F12944" s="2">
        <v>20407.37000000005</v>
      </c>
      <c r="G12944" s="2">
        <v>93.42</v>
      </c>
      <c r="H12944" s="2">
        <v>11.68</v>
      </c>
      <c r="I12944" s="2">
        <v>20162.329999999962</v>
      </c>
    </row>
    <row r="12945" spans="1:9">
      <c r="A12945" s="2">
        <v>278980</v>
      </c>
      <c r="B12945" s="2" t="s">
        <v>68</v>
      </c>
      <c r="C12945" s="2">
        <v>0.125</v>
      </c>
      <c r="D12945" s="2">
        <v>95.92</v>
      </c>
      <c r="E12945" s="2">
        <v>11.99</v>
      </c>
      <c r="F12945" s="2">
        <v>20929.980000000305</v>
      </c>
      <c r="G12945" s="2">
        <v>95.92</v>
      </c>
      <c r="H12945" s="2">
        <v>11.99</v>
      </c>
      <c r="I12945" s="2">
        <v>20678.480000000294</v>
      </c>
    </row>
    <row r="12946" spans="1:9">
      <c r="A12946" s="2">
        <v>278980</v>
      </c>
      <c r="B12946" s="2" t="s">
        <v>69</v>
      </c>
      <c r="C12946" s="2">
        <v>0.1</v>
      </c>
      <c r="D12946" s="2">
        <v>97.92</v>
      </c>
      <c r="E12946" s="2">
        <v>9.7899999999999991</v>
      </c>
      <c r="F12946" s="2">
        <v>17076.020000000222</v>
      </c>
      <c r="G12946" s="2">
        <v>97.92</v>
      </c>
      <c r="H12946" s="2">
        <v>9.7899999999999991</v>
      </c>
      <c r="I12946" s="2">
        <v>16869.810000000187</v>
      </c>
    </row>
    <row r="12947" spans="1:9">
      <c r="A12947" s="2">
        <v>278980</v>
      </c>
      <c r="B12947" s="2" t="s">
        <v>70</v>
      </c>
      <c r="C12947" s="2">
        <v>0.1</v>
      </c>
      <c r="D12947" s="2">
        <v>99.92</v>
      </c>
      <c r="E12947" s="2">
        <v>9.99</v>
      </c>
      <c r="F12947" s="2">
        <v>19306.640000000069</v>
      </c>
      <c r="G12947" s="2">
        <v>99.92</v>
      </c>
      <c r="H12947" s="2">
        <v>9.99</v>
      </c>
      <c r="I12947" s="2">
        <v>18734.109999999971</v>
      </c>
    </row>
    <row r="12948" spans="1:9">
      <c r="A12948" s="2"/>
      <c r="B12948" s="2"/>
      <c r="C12948" s="2"/>
      <c r="D12948" s="2"/>
      <c r="E12948" s="2"/>
      <c r="F12948" s="2"/>
      <c r="G12948" s="2"/>
      <c r="H12948" s="2"/>
      <c r="I12948" s="2"/>
    </row>
    <row r="12949" spans="1:9">
      <c r="A12949" s="2">
        <v>278990</v>
      </c>
      <c r="B12949" s="2" t="s">
        <v>65</v>
      </c>
      <c r="C12949" s="2">
        <v>0.04</v>
      </c>
      <c r="D12949" s="2">
        <v>90.02</v>
      </c>
      <c r="E12949" s="2">
        <v>3.6</v>
      </c>
      <c r="F12949" s="2">
        <v>6308.2600000000693</v>
      </c>
      <c r="G12949" s="2">
        <v>90.02</v>
      </c>
      <c r="H12949" s="2">
        <v>3.6</v>
      </c>
      <c r="I12949" s="2">
        <v>6232.0100000000675</v>
      </c>
    </row>
    <row r="12950" spans="1:9">
      <c r="A12950" s="2">
        <v>278990</v>
      </c>
      <c r="B12950" s="2" t="s">
        <v>66</v>
      </c>
      <c r="C12950" s="2">
        <v>0.1</v>
      </c>
      <c r="D12950" s="2">
        <v>90.02</v>
      </c>
      <c r="E12950" s="2">
        <v>9</v>
      </c>
      <c r="F12950" s="2">
        <v>15761.970000000063</v>
      </c>
      <c r="G12950" s="2">
        <v>90.02</v>
      </c>
      <c r="H12950" s="2">
        <v>9</v>
      </c>
      <c r="I12950" s="2">
        <v>15571.889999999983</v>
      </c>
    </row>
    <row r="12951" spans="1:9">
      <c r="A12951" s="2">
        <v>278990</v>
      </c>
      <c r="B12951" s="2" t="s">
        <v>67</v>
      </c>
      <c r="C12951" s="2">
        <v>0.125</v>
      </c>
      <c r="D12951" s="2">
        <v>93.42</v>
      </c>
      <c r="E12951" s="2">
        <v>11.68</v>
      </c>
      <c r="F12951" s="2">
        <v>20419.05000000005</v>
      </c>
      <c r="G12951" s="2">
        <v>93.42</v>
      </c>
      <c r="H12951" s="2">
        <v>11.68</v>
      </c>
      <c r="I12951" s="2">
        <v>20174.009999999962</v>
      </c>
    </row>
    <row r="12952" spans="1:9">
      <c r="A12952" s="2">
        <v>278990</v>
      </c>
      <c r="B12952" s="2" t="s">
        <v>68</v>
      </c>
      <c r="C12952" s="2">
        <v>0.125</v>
      </c>
      <c r="D12952" s="2">
        <v>95.92</v>
      </c>
      <c r="E12952" s="2">
        <v>11.99</v>
      </c>
      <c r="F12952" s="2">
        <v>20941.970000000307</v>
      </c>
      <c r="G12952" s="2">
        <v>95.92</v>
      </c>
      <c r="H12952" s="2">
        <v>11.99</v>
      </c>
      <c r="I12952" s="2">
        <v>20690.470000000296</v>
      </c>
    </row>
    <row r="12953" spans="1:9">
      <c r="A12953" s="2">
        <v>278990</v>
      </c>
      <c r="B12953" s="2" t="s">
        <v>69</v>
      </c>
      <c r="C12953" s="2">
        <v>0.1</v>
      </c>
      <c r="D12953" s="2">
        <v>97.92</v>
      </c>
      <c r="E12953" s="2">
        <v>9.7899999999999991</v>
      </c>
      <c r="F12953" s="2">
        <v>17085.810000000223</v>
      </c>
      <c r="G12953" s="2">
        <v>97.92</v>
      </c>
      <c r="H12953" s="2">
        <v>9.7899999999999991</v>
      </c>
      <c r="I12953" s="2">
        <v>16879.600000000188</v>
      </c>
    </row>
    <row r="12954" spans="1:9">
      <c r="A12954" s="2">
        <v>278990</v>
      </c>
      <c r="B12954" s="2" t="s">
        <v>70</v>
      </c>
      <c r="C12954" s="2">
        <v>0.1</v>
      </c>
      <c r="D12954" s="2">
        <v>99.92</v>
      </c>
      <c r="E12954" s="2">
        <v>9.99</v>
      </c>
      <c r="F12954" s="2">
        <v>19316.63000000007</v>
      </c>
      <c r="G12954" s="2">
        <v>99.92</v>
      </c>
      <c r="H12954" s="2">
        <v>9.99</v>
      </c>
      <c r="I12954" s="2">
        <v>18744.099999999973</v>
      </c>
    </row>
    <row r="12955" spans="1:9">
      <c r="A12955" s="2"/>
      <c r="B12955" s="2"/>
      <c r="C12955" s="2"/>
      <c r="D12955" s="2"/>
      <c r="E12955" s="2"/>
      <c r="F12955" s="2"/>
      <c r="G12955" s="2"/>
      <c r="H12955" s="2"/>
      <c r="I12955" s="2"/>
    </row>
    <row r="12956" spans="1:9">
      <c r="A12956" s="2">
        <v>279000</v>
      </c>
      <c r="B12956" s="2" t="s">
        <v>65</v>
      </c>
      <c r="C12956" s="2">
        <v>0.04</v>
      </c>
      <c r="D12956" s="2">
        <v>90.02</v>
      </c>
      <c r="E12956" s="2">
        <v>3.6</v>
      </c>
      <c r="F12956" s="2">
        <v>6311.8600000000697</v>
      </c>
      <c r="G12956" s="2">
        <v>90.02</v>
      </c>
      <c r="H12956" s="2">
        <v>3.6</v>
      </c>
      <c r="I12956" s="2">
        <v>6235.6100000000679</v>
      </c>
    </row>
    <row r="12957" spans="1:9">
      <c r="A12957" s="2">
        <v>279000</v>
      </c>
      <c r="B12957" s="2" t="s">
        <v>66</v>
      </c>
      <c r="C12957" s="2">
        <v>0.1</v>
      </c>
      <c r="D12957" s="2">
        <v>90.02</v>
      </c>
      <c r="E12957" s="2">
        <v>9</v>
      </c>
      <c r="F12957" s="2">
        <v>15770.970000000063</v>
      </c>
      <c r="G12957" s="2">
        <v>90.02</v>
      </c>
      <c r="H12957" s="2">
        <v>9</v>
      </c>
      <c r="I12957" s="2">
        <v>15580.889999999983</v>
      </c>
    </row>
    <row r="12958" spans="1:9">
      <c r="A12958" s="2">
        <v>279000</v>
      </c>
      <c r="B12958" s="2" t="s">
        <v>67</v>
      </c>
      <c r="C12958" s="2">
        <v>0.125</v>
      </c>
      <c r="D12958" s="2">
        <v>93.42</v>
      </c>
      <c r="E12958" s="2">
        <v>11.68</v>
      </c>
      <c r="F12958" s="2">
        <v>20430.73000000005</v>
      </c>
      <c r="G12958" s="2">
        <v>93.42</v>
      </c>
      <c r="H12958" s="2">
        <v>11.68</v>
      </c>
      <c r="I12958" s="2">
        <v>20185.689999999962</v>
      </c>
    </row>
    <row r="12959" spans="1:9">
      <c r="A12959" s="2">
        <v>279000</v>
      </c>
      <c r="B12959" s="2" t="s">
        <v>68</v>
      </c>
      <c r="C12959" s="2">
        <v>0.125</v>
      </c>
      <c r="D12959" s="2">
        <v>95.92</v>
      </c>
      <c r="E12959" s="2">
        <v>11.99</v>
      </c>
      <c r="F12959" s="2">
        <v>20953.960000000308</v>
      </c>
      <c r="G12959" s="2">
        <v>95.92</v>
      </c>
      <c r="H12959" s="2">
        <v>11.99</v>
      </c>
      <c r="I12959" s="2">
        <v>20702.460000000297</v>
      </c>
    </row>
    <row r="12960" spans="1:9">
      <c r="A12960" s="2">
        <v>279000</v>
      </c>
      <c r="B12960" s="2" t="s">
        <v>69</v>
      </c>
      <c r="C12960" s="2">
        <v>0.1</v>
      </c>
      <c r="D12960" s="2">
        <v>97.92</v>
      </c>
      <c r="E12960" s="2">
        <v>9.7899999999999991</v>
      </c>
      <c r="F12960" s="2">
        <v>17095.600000000224</v>
      </c>
      <c r="G12960" s="2">
        <v>97.92</v>
      </c>
      <c r="H12960" s="2">
        <v>9.7899999999999991</v>
      </c>
      <c r="I12960" s="2">
        <v>16889.390000000189</v>
      </c>
    </row>
    <row r="12961" spans="1:9">
      <c r="A12961" s="2">
        <v>279000</v>
      </c>
      <c r="B12961" s="2" t="s">
        <v>70</v>
      </c>
      <c r="C12961" s="2">
        <v>0.1</v>
      </c>
      <c r="D12961" s="2">
        <v>99.92</v>
      </c>
      <c r="E12961" s="2">
        <v>9.99</v>
      </c>
      <c r="F12961" s="2">
        <v>19326.620000000072</v>
      </c>
      <c r="G12961" s="2">
        <v>99.92</v>
      </c>
      <c r="H12961" s="2">
        <v>9.99</v>
      </c>
      <c r="I12961" s="2">
        <v>18754.089999999975</v>
      </c>
    </row>
    <row r="12962" spans="1:9">
      <c r="A12962" s="2"/>
      <c r="B12962" s="2"/>
      <c r="C12962" s="2"/>
      <c r="D12962" s="2"/>
      <c r="E12962" s="2"/>
      <c r="F12962" s="2"/>
      <c r="G12962" s="2"/>
      <c r="H12962" s="2"/>
      <c r="I12962" s="2"/>
    </row>
    <row r="12963" spans="1:9">
      <c r="A12963" s="2">
        <v>279010</v>
      </c>
      <c r="B12963" s="2" t="s">
        <v>65</v>
      </c>
      <c r="C12963" s="2">
        <v>0.04</v>
      </c>
      <c r="D12963" s="2">
        <v>90.02</v>
      </c>
      <c r="E12963" s="2">
        <v>3.6</v>
      </c>
      <c r="F12963" s="2">
        <v>6315.4600000000701</v>
      </c>
      <c r="G12963" s="2">
        <v>90.02</v>
      </c>
      <c r="H12963" s="2">
        <v>3.6</v>
      </c>
      <c r="I12963" s="2">
        <v>6239.2100000000682</v>
      </c>
    </row>
    <row r="12964" spans="1:9">
      <c r="A12964" s="2">
        <v>279010</v>
      </c>
      <c r="B12964" s="2" t="s">
        <v>66</v>
      </c>
      <c r="C12964" s="2">
        <v>0.1</v>
      </c>
      <c r="D12964" s="2">
        <v>90.02</v>
      </c>
      <c r="E12964" s="2">
        <v>9</v>
      </c>
      <c r="F12964" s="2">
        <v>15779.970000000063</v>
      </c>
      <c r="G12964" s="2">
        <v>90.02</v>
      </c>
      <c r="H12964" s="2">
        <v>9</v>
      </c>
      <c r="I12964" s="2">
        <v>15589.889999999983</v>
      </c>
    </row>
    <row r="12965" spans="1:9">
      <c r="A12965" s="2">
        <v>279010</v>
      </c>
      <c r="B12965" s="2" t="s">
        <v>67</v>
      </c>
      <c r="C12965" s="2">
        <v>0.125</v>
      </c>
      <c r="D12965" s="2">
        <v>93.42</v>
      </c>
      <c r="E12965" s="2">
        <v>11.68</v>
      </c>
      <c r="F12965" s="2">
        <v>20442.410000000051</v>
      </c>
      <c r="G12965" s="2">
        <v>93.42</v>
      </c>
      <c r="H12965" s="2">
        <v>11.68</v>
      </c>
      <c r="I12965" s="2">
        <v>20197.369999999963</v>
      </c>
    </row>
    <row r="12966" spans="1:9">
      <c r="A12966" s="2">
        <v>279010</v>
      </c>
      <c r="B12966" s="2" t="s">
        <v>68</v>
      </c>
      <c r="C12966" s="2">
        <v>0.125</v>
      </c>
      <c r="D12966" s="2">
        <v>95.92</v>
      </c>
      <c r="E12966" s="2">
        <v>11.99</v>
      </c>
      <c r="F12966" s="2">
        <v>20965.95000000031</v>
      </c>
      <c r="G12966" s="2">
        <v>95.92</v>
      </c>
      <c r="H12966" s="2">
        <v>11.99</v>
      </c>
      <c r="I12966" s="2">
        <v>20714.450000000299</v>
      </c>
    </row>
    <row r="12967" spans="1:9">
      <c r="A12967" s="2">
        <v>279010</v>
      </c>
      <c r="B12967" s="2" t="s">
        <v>69</v>
      </c>
      <c r="C12967" s="2">
        <v>0.1</v>
      </c>
      <c r="D12967" s="2">
        <v>97.92</v>
      </c>
      <c r="E12967" s="2">
        <v>9.7899999999999991</v>
      </c>
      <c r="F12967" s="2">
        <v>17105.390000000225</v>
      </c>
      <c r="G12967" s="2">
        <v>97.92</v>
      </c>
      <c r="H12967" s="2">
        <v>9.7899999999999991</v>
      </c>
      <c r="I12967" s="2">
        <v>16899.180000000189</v>
      </c>
    </row>
    <row r="12968" spans="1:9">
      <c r="A12968" s="2">
        <v>279010</v>
      </c>
      <c r="B12968" s="2" t="s">
        <v>70</v>
      </c>
      <c r="C12968" s="2">
        <v>0.1</v>
      </c>
      <c r="D12968" s="2">
        <v>113.77</v>
      </c>
      <c r="E12968" s="2">
        <v>11.33</v>
      </c>
      <c r="F12968" s="2">
        <v>19337.950000000073</v>
      </c>
      <c r="G12968" s="2">
        <v>99.92</v>
      </c>
      <c r="H12968" s="2">
        <v>9.99</v>
      </c>
      <c r="I12968" s="2">
        <v>18764.079999999976</v>
      </c>
    </row>
    <row r="12969" spans="1:9">
      <c r="A12969" s="2"/>
      <c r="B12969" s="2"/>
      <c r="C12969" s="2"/>
      <c r="D12969" s="2"/>
      <c r="E12969" s="2"/>
      <c r="F12969" s="2"/>
      <c r="G12969" s="2"/>
      <c r="H12969" s="2"/>
      <c r="I12969" s="2"/>
    </row>
    <row r="12970" spans="1:9">
      <c r="A12970" s="2">
        <v>279020</v>
      </c>
      <c r="B12970" s="2" t="s">
        <v>65</v>
      </c>
      <c r="C12970" s="2">
        <v>0.04</v>
      </c>
      <c r="D12970" s="2">
        <v>90.02</v>
      </c>
      <c r="E12970" s="2">
        <v>3.6</v>
      </c>
      <c r="F12970" s="2">
        <v>6319.0600000000704</v>
      </c>
      <c r="G12970" s="2">
        <v>90.02</v>
      </c>
      <c r="H12970" s="2">
        <v>3.6</v>
      </c>
      <c r="I12970" s="2">
        <v>6242.8100000000686</v>
      </c>
    </row>
    <row r="12971" spans="1:9">
      <c r="A12971" s="2">
        <v>279020</v>
      </c>
      <c r="B12971" s="2" t="s">
        <v>66</v>
      </c>
      <c r="C12971" s="2">
        <v>0.1</v>
      </c>
      <c r="D12971" s="2">
        <v>90.02</v>
      </c>
      <c r="E12971" s="2">
        <v>9</v>
      </c>
      <c r="F12971" s="2">
        <v>15788.970000000063</v>
      </c>
      <c r="G12971" s="2">
        <v>90.02</v>
      </c>
      <c r="H12971" s="2">
        <v>9</v>
      </c>
      <c r="I12971" s="2">
        <v>15598.889999999983</v>
      </c>
    </row>
    <row r="12972" spans="1:9">
      <c r="A12972" s="2">
        <v>279020</v>
      </c>
      <c r="B12972" s="2" t="s">
        <v>67</v>
      </c>
      <c r="C12972" s="2">
        <v>0.125</v>
      </c>
      <c r="D12972" s="2">
        <v>93.42</v>
      </c>
      <c r="E12972" s="2">
        <v>11.68</v>
      </c>
      <c r="F12972" s="2">
        <v>20454.090000000051</v>
      </c>
      <c r="G12972" s="2">
        <v>93.42</v>
      </c>
      <c r="H12972" s="2">
        <v>11.68</v>
      </c>
      <c r="I12972" s="2">
        <v>20209.049999999963</v>
      </c>
    </row>
    <row r="12973" spans="1:9">
      <c r="A12973" s="2">
        <v>279020</v>
      </c>
      <c r="B12973" s="2" t="s">
        <v>68</v>
      </c>
      <c r="C12973" s="2">
        <v>0.125</v>
      </c>
      <c r="D12973" s="2">
        <v>95.92</v>
      </c>
      <c r="E12973" s="2">
        <v>11.99</v>
      </c>
      <c r="F12973" s="2">
        <v>20977.940000000312</v>
      </c>
      <c r="G12973" s="2">
        <v>95.92</v>
      </c>
      <c r="H12973" s="2">
        <v>11.99</v>
      </c>
      <c r="I12973" s="2">
        <v>20726.440000000301</v>
      </c>
    </row>
    <row r="12974" spans="1:9">
      <c r="A12974" s="2">
        <v>279020</v>
      </c>
      <c r="B12974" s="2" t="s">
        <v>69</v>
      </c>
      <c r="C12974" s="2">
        <v>0.1</v>
      </c>
      <c r="D12974" s="2">
        <v>97.92</v>
      </c>
      <c r="E12974" s="2">
        <v>9.7899999999999991</v>
      </c>
      <c r="F12974" s="2">
        <v>17115.180000000226</v>
      </c>
      <c r="G12974" s="2">
        <v>97.92</v>
      </c>
      <c r="H12974" s="2">
        <v>9.7899999999999991</v>
      </c>
      <c r="I12974" s="2">
        <v>16908.97000000019</v>
      </c>
    </row>
    <row r="12975" spans="1:9">
      <c r="A12975" s="2">
        <v>279020</v>
      </c>
      <c r="B12975" s="2" t="s">
        <v>70</v>
      </c>
      <c r="C12975" s="2">
        <v>0.1</v>
      </c>
      <c r="D12975" s="2">
        <v>127.62</v>
      </c>
      <c r="E12975" s="2">
        <v>12.66</v>
      </c>
      <c r="F12975" s="2">
        <v>19350.610000000073</v>
      </c>
      <c r="G12975" s="2">
        <v>99.92</v>
      </c>
      <c r="H12975" s="2">
        <v>9.99</v>
      </c>
      <c r="I12975" s="2">
        <v>18774.069999999978</v>
      </c>
    </row>
    <row r="12976" spans="1:9">
      <c r="A12976" s="2"/>
      <c r="B12976" s="2"/>
      <c r="C12976" s="2"/>
      <c r="D12976" s="2"/>
      <c r="E12976" s="2"/>
      <c r="F12976" s="2"/>
      <c r="G12976" s="2"/>
      <c r="H12976" s="2"/>
      <c r="I12976" s="2"/>
    </row>
    <row r="12977" spans="1:9">
      <c r="A12977" s="2">
        <v>279030</v>
      </c>
      <c r="B12977" s="2" t="s">
        <v>65</v>
      </c>
      <c r="C12977" s="2">
        <v>0.04</v>
      </c>
      <c r="D12977" s="2">
        <v>90.02</v>
      </c>
      <c r="E12977" s="2">
        <v>3.6</v>
      </c>
      <c r="F12977" s="2">
        <v>6322.6600000000708</v>
      </c>
      <c r="G12977" s="2">
        <v>90.02</v>
      </c>
      <c r="H12977" s="2">
        <v>3.6</v>
      </c>
      <c r="I12977" s="2">
        <v>6246.410000000069</v>
      </c>
    </row>
    <row r="12978" spans="1:9">
      <c r="A12978" s="2">
        <v>279030</v>
      </c>
      <c r="B12978" s="2" t="s">
        <v>66</v>
      </c>
      <c r="C12978" s="2">
        <v>0.1</v>
      </c>
      <c r="D12978" s="2">
        <v>90.02</v>
      </c>
      <c r="E12978" s="2">
        <v>9</v>
      </c>
      <c r="F12978" s="2">
        <v>15797.970000000063</v>
      </c>
      <c r="G12978" s="2">
        <v>90.02</v>
      </c>
      <c r="H12978" s="2">
        <v>9</v>
      </c>
      <c r="I12978" s="2">
        <v>15607.889999999983</v>
      </c>
    </row>
    <row r="12979" spans="1:9">
      <c r="A12979" s="2">
        <v>279030</v>
      </c>
      <c r="B12979" s="2" t="s">
        <v>67</v>
      </c>
      <c r="C12979" s="2">
        <v>0.125</v>
      </c>
      <c r="D12979" s="2">
        <v>93.42</v>
      </c>
      <c r="E12979" s="2">
        <v>11.68</v>
      </c>
      <c r="F12979" s="2">
        <v>20465.770000000051</v>
      </c>
      <c r="G12979" s="2">
        <v>93.42</v>
      </c>
      <c r="H12979" s="2">
        <v>11.68</v>
      </c>
      <c r="I12979" s="2">
        <v>20220.729999999963</v>
      </c>
    </row>
    <row r="12980" spans="1:9">
      <c r="A12980" s="2">
        <v>279030</v>
      </c>
      <c r="B12980" s="2" t="s">
        <v>68</v>
      </c>
      <c r="C12980" s="2">
        <v>0.125</v>
      </c>
      <c r="D12980" s="2">
        <v>95.92</v>
      </c>
      <c r="E12980" s="2">
        <v>11.99</v>
      </c>
      <c r="F12980" s="2">
        <v>20989.930000000313</v>
      </c>
      <c r="G12980" s="2">
        <v>95.92</v>
      </c>
      <c r="H12980" s="2">
        <v>11.99</v>
      </c>
      <c r="I12980" s="2">
        <v>20738.430000000302</v>
      </c>
    </row>
    <row r="12981" spans="1:9">
      <c r="A12981" s="2">
        <v>279030</v>
      </c>
      <c r="B12981" s="2" t="s">
        <v>69</v>
      </c>
      <c r="C12981" s="2">
        <v>0.1</v>
      </c>
      <c r="D12981" s="2">
        <v>97.92</v>
      </c>
      <c r="E12981" s="2">
        <v>9.7899999999999991</v>
      </c>
      <c r="F12981" s="2">
        <v>17124.970000000227</v>
      </c>
      <c r="G12981" s="2">
        <v>97.92</v>
      </c>
      <c r="H12981" s="2">
        <v>9.7899999999999991</v>
      </c>
      <c r="I12981" s="2">
        <v>16918.760000000191</v>
      </c>
    </row>
    <row r="12982" spans="1:9">
      <c r="A12982" s="2">
        <v>279030</v>
      </c>
      <c r="B12982" s="2" t="s">
        <v>70</v>
      </c>
      <c r="C12982" s="2">
        <v>0.1</v>
      </c>
      <c r="D12982" s="2">
        <v>127.62</v>
      </c>
      <c r="E12982" s="2">
        <v>12.66</v>
      </c>
      <c r="F12982" s="2">
        <v>19363.270000000073</v>
      </c>
      <c r="G12982" s="2">
        <v>99.92</v>
      </c>
      <c r="H12982" s="2">
        <v>9.99</v>
      </c>
      <c r="I12982" s="2">
        <v>18784.059999999979</v>
      </c>
    </row>
    <row r="12983" spans="1:9">
      <c r="A12983" s="2"/>
      <c r="B12983" s="2"/>
      <c r="C12983" s="2"/>
      <c r="D12983" s="2"/>
      <c r="E12983" s="2"/>
      <c r="F12983" s="2"/>
      <c r="G12983" s="2"/>
      <c r="H12983" s="2"/>
      <c r="I12983" s="2"/>
    </row>
    <row r="12984" spans="1:9">
      <c r="A12984" s="2">
        <v>279040</v>
      </c>
      <c r="B12984" s="2" t="s">
        <v>65</v>
      </c>
      <c r="C12984" s="2">
        <v>0.04</v>
      </c>
      <c r="D12984" s="2">
        <v>90.02</v>
      </c>
      <c r="E12984" s="2">
        <v>3.6</v>
      </c>
      <c r="F12984" s="2">
        <v>6326.2600000000712</v>
      </c>
      <c r="G12984" s="2">
        <v>90.02</v>
      </c>
      <c r="H12984" s="2">
        <v>3.6</v>
      </c>
      <c r="I12984" s="2">
        <v>6250.0100000000693</v>
      </c>
    </row>
    <row r="12985" spans="1:9">
      <c r="A12985" s="2">
        <v>279040</v>
      </c>
      <c r="B12985" s="2" t="s">
        <v>66</v>
      </c>
      <c r="C12985" s="2">
        <v>0.1</v>
      </c>
      <c r="D12985" s="2">
        <v>90.02</v>
      </c>
      <c r="E12985" s="2">
        <v>9</v>
      </c>
      <c r="F12985" s="2">
        <v>15806.970000000063</v>
      </c>
      <c r="G12985" s="2">
        <v>90.02</v>
      </c>
      <c r="H12985" s="2">
        <v>9</v>
      </c>
      <c r="I12985" s="2">
        <v>15616.889999999983</v>
      </c>
    </row>
    <row r="12986" spans="1:9">
      <c r="A12986" s="2">
        <v>279040</v>
      </c>
      <c r="B12986" s="2" t="s">
        <v>67</v>
      </c>
      <c r="C12986" s="2">
        <v>0.125</v>
      </c>
      <c r="D12986" s="2">
        <v>93.42</v>
      </c>
      <c r="E12986" s="2">
        <v>11.68</v>
      </c>
      <c r="F12986" s="2">
        <v>20477.450000000052</v>
      </c>
      <c r="G12986" s="2">
        <v>93.42</v>
      </c>
      <c r="H12986" s="2">
        <v>11.68</v>
      </c>
      <c r="I12986" s="2">
        <v>20232.409999999963</v>
      </c>
    </row>
    <row r="12987" spans="1:9">
      <c r="A12987" s="2">
        <v>279040</v>
      </c>
      <c r="B12987" s="2" t="s">
        <v>68</v>
      </c>
      <c r="C12987" s="2">
        <v>0.125</v>
      </c>
      <c r="D12987" s="2">
        <v>95.92</v>
      </c>
      <c r="E12987" s="2">
        <v>11.99</v>
      </c>
      <c r="F12987" s="2">
        <v>21001.920000000315</v>
      </c>
      <c r="G12987" s="2">
        <v>95.92</v>
      </c>
      <c r="H12987" s="2">
        <v>11.99</v>
      </c>
      <c r="I12987" s="2">
        <v>20750.420000000304</v>
      </c>
    </row>
    <row r="12988" spans="1:9">
      <c r="A12988" s="2">
        <v>279040</v>
      </c>
      <c r="B12988" s="2" t="s">
        <v>69</v>
      </c>
      <c r="C12988" s="2">
        <v>0.1</v>
      </c>
      <c r="D12988" s="2">
        <v>97.92</v>
      </c>
      <c r="E12988" s="2">
        <v>9.7899999999999991</v>
      </c>
      <c r="F12988" s="2">
        <v>17134.760000000228</v>
      </c>
      <c r="G12988" s="2">
        <v>97.92</v>
      </c>
      <c r="H12988" s="2">
        <v>9.7899999999999991</v>
      </c>
      <c r="I12988" s="2">
        <v>16928.550000000192</v>
      </c>
    </row>
    <row r="12989" spans="1:9">
      <c r="A12989" s="2">
        <v>279040</v>
      </c>
      <c r="B12989" s="2" t="s">
        <v>70</v>
      </c>
      <c r="C12989" s="2">
        <v>0.1</v>
      </c>
      <c r="D12989" s="2">
        <v>127.62</v>
      </c>
      <c r="E12989" s="2">
        <v>12.66</v>
      </c>
      <c r="F12989" s="2">
        <v>19375.930000000073</v>
      </c>
      <c r="G12989" s="2">
        <v>99.92</v>
      </c>
      <c r="H12989" s="2">
        <v>9.99</v>
      </c>
      <c r="I12989" s="2">
        <v>18794.049999999981</v>
      </c>
    </row>
    <row r="12990" spans="1:9">
      <c r="A12990" s="2"/>
      <c r="B12990" s="2"/>
      <c r="C12990" s="2"/>
      <c r="D12990" s="2"/>
      <c r="E12990" s="2"/>
      <c r="F12990" s="2"/>
      <c r="G12990" s="2"/>
      <c r="H12990" s="2"/>
      <c r="I12990" s="2"/>
    </row>
    <row r="12991" spans="1:9">
      <c r="A12991" s="2">
        <v>279050</v>
      </c>
      <c r="B12991" s="2" t="s">
        <v>65</v>
      </c>
      <c r="C12991" s="2">
        <v>0.04</v>
      </c>
      <c r="D12991" s="2">
        <v>90.02</v>
      </c>
      <c r="E12991" s="2">
        <v>3.6</v>
      </c>
      <c r="F12991" s="2">
        <v>6329.8600000000715</v>
      </c>
      <c r="G12991" s="2">
        <v>90.02</v>
      </c>
      <c r="H12991" s="2">
        <v>3.6</v>
      </c>
      <c r="I12991" s="2">
        <v>6253.6100000000697</v>
      </c>
    </row>
    <row r="12992" spans="1:9">
      <c r="A12992" s="2">
        <v>279050</v>
      </c>
      <c r="B12992" s="2" t="s">
        <v>66</v>
      </c>
      <c r="C12992" s="2">
        <v>0.1</v>
      </c>
      <c r="D12992" s="2">
        <v>90.02</v>
      </c>
      <c r="E12992" s="2">
        <v>9</v>
      </c>
      <c r="F12992" s="2">
        <v>15815.970000000063</v>
      </c>
      <c r="G12992" s="2">
        <v>90.02</v>
      </c>
      <c r="H12992" s="2">
        <v>9</v>
      </c>
      <c r="I12992" s="2">
        <v>15625.889999999983</v>
      </c>
    </row>
    <row r="12993" spans="1:9">
      <c r="A12993" s="2">
        <v>279050</v>
      </c>
      <c r="B12993" s="2" t="s">
        <v>67</v>
      </c>
      <c r="C12993" s="2">
        <v>0.125</v>
      </c>
      <c r="D12993" s="2">
        <v>93.42</v>
      </c>
      <c r="E12993" s="2">
        <v>11.68</v>
      </c>
      <c r="F12993" s="2">
        <v>20489.130000000052</v>
      </c>
      <c r="G12993" s="2">
        <v>93.42</v>
      </c>
      <c r="H12993" s="2">
        <v>11.68</v>
      </c>
      <c r="I12993" s="2">
        <v>20244.089999999964</v>
      </c>
    </row>
    <row r="12994" spans="1:9">
      <c r="A12994" s="2">
        <v>279050</v>
      </c>
      <c r="B12994" s="2" t="s">
        <v>68</v>
      </c>
      <c r="C12994" s="2">
        <v>0.125</v>
      </c>
      <c r="D12994" s="2">
        <v>95.92</v>
      </c>
      <c r="E12994" s="2">
        <v>11.99</v>
      </c>
      <c r="F12994" s="2">
        <v>21013.910000000316</v>
      </c>
      <c r="G12994" s="2">
        <v>95.92</v>
      </c>
      <c r="H12994" s="2">
        <v>11.99</v>
      </c>
      <c r="I12994" s="2">
        <v>20762.410000000305</v>
      </c>
    </row>
    <row r="12995" spans="1:9">
      <c r="A12995" s="2">
        <v>279050</v>
      </c>
      <c r="B12995" s="2" t="s">
        <v>69</v>
      </c>
      <c r="C12995" s="2">
        <v>0.1</v>
      </c>
      <c r="D12995" s="2">
        <v>97.92</v>
      </c>
      <c r="E12995" s="2">
        <v>9.7899999999999991</v>
      </c>
      <c r="F12995" s="2">
        <v>17144.550000000228</v>
      </c>
      <c r="G12995" s="2">
        <v>97.92</v>
      </c>
      <c r="H12995" s="2">
        <v>9.7899999999999991</v>
      </c>
      <c r="I12995" s="2">
        <v>16938.340000000193</v>
      </c>
    </row>
    <row r="12996" spans="1:9">
      <c r="A12996" s="2">
        <v>279050</v>
      </c>
      <c r="B12996" s="2" t="s">
        <v>70</v>
      </c>
      <c r="C12996" s="2">
        <v>0.1</v>
      </c>
      <c r="D12996" s="2">
        <v>127.62</v>
      </c>
      <c r="E12996" s="2">
        <v>12.66</v>
      </c>
      <c r="F12996" s="2">
        <v>19388.590000000073</v>
      </c>
      <c r="G12996" s="2">
        <v>99.92</v>
      </c>
      <c r="H12996" s="2">
        <v>9.99</v>
      </c>
      <c r="I12996" s="2">
        <v>18804.039999999983</v>
      </c>
    </row>
    <row r="12997" spans="1:9">
      <c r="A12997" s="2"/>
      <c r="B12997" s="2"/>
      <c r="C12997" s="2"/>
      <c r="D12997" s="2"/>
      <c r="E12997" s="2"/>
      <c r="F12997" s="2"/>
      <c r="G12997" s="2"/>
      <c r="H12997" s="2"/>
      <c r="I12997" s="2"/>
    </row>
    <row r="12998" spans="1:9">
      <c r="A12998" s="2">
        <v>279060</v>
      </c>
      <c r="B12998" s="2" t="s">
        <v>65</v>
      </c>
      <c r="C12998" s="2">
        <v>0.04</v>
      </c>
      <c r="D12998" s="2">
        <v>90.02</v>
      </c>
      <c r="E12998" s="2">
        <v>3.6</v>
      </c>
      <c r="F12998" s="2">
        <v>6333.4600000000719</v>
      </c>
      <c r="G12998" s="2">
        <v>90.02</v>
      </c>
      <c r="H12998" s="2">
        <v>3.6</v>
      </c>
      <c r="I12998" s="2">
        <v>6257.2100000000701</v>
      </c>
    </row>
    <row r="12999" spans="1:9">
      <c r="A12999" s="2">
        <v>279060</v>
      </c>
      <c r="B12999" s="2" t="s">
        <v>66</v>
      </c>
      <c r="C12999" s="2">
        <v>0.1</v>
      </c>
      <c r="D12999" s="2">
        <v>90.02</v>
      </c>
      <c r="E12999" s="2">
        <v>9</v>
      </c>
      <c r="F12999" s="2">
        <v>15824.970000000063</v>
      </c>
      <c r="G12999" s="2">
        <v>90.02</v>
      </c>
      <c r="H12999" s="2">
        <v>9</v>
      </c>
      <c r="I12999" s="2">
        <v>15634.889999999983</v>
      </c>
    </row>
    <row r="13000" spans="1:9">
      <c r="A13000" s="2">
        <v>279060</v>
      </c>
      <c r="B13000" s="2" t="s">
        <v>67</v>
      </c>
      <c r="C13000" s="2">
        <v>0.125</v>
      </c>
      <c r="D13000" s="2">
        <v>93.42</v>
      </c>
      <c r="E13000" s="2">
        <v>11.68</v>
      </c>
      <c r="F13000" s="2">
        <v>20500.810000000052</v>
      </c>
      <c r="G13000" s="2">
        <v>93.42</v>
      </c>
      <c r="H13000" s="2">
        <v>11.68</v>
      </c>
      <c r="I13000" s="2">
        <v>20255.769999999964</v>
      </c>
    </row>
    <row r="13001" spans="1:9">
      <c r="A13001" s="2">
        <v>279060</v>
      </c>
      <c r="B13001" s="2" t="s">
        <v>68</v>
      </c>
      <c r="C13001" s="2">
        <v>0.125</v>
      </c>
      <c r="D13001" s="2">
        <v>95.92</v>
      </c>
      <c r="E13001" s="2">
        <v>11.99</v>
      </c>
      <c r="F13001" s="2">
        <v>21025.900000000318</v>
      </c>
      <c r="G13001" s="2">
        <v>95.92</v>
      </c>
      <c r="H13001" s="2">
        <v>11.99</v>
      </c>
      <c r="I13001" s="2">
        <v>20774.400000000307</v>
      </c>
    </row>
    <row r="13002" spans="1:9">
      <c r="A13002" s="2">
        <v>279060</v>
      </c>
      <c r="B13002" s="2" t="s">
        <v>69</v>
      </c>
      <c r="C13002" s="2">
        <v>0.1</v>
      </c>
      <c r="D13002" s="2">
        <v>97.92</v>
      </c>
      <c r="E13002" s="2">
        <v>9.7899999999999991</v>
      </c>
      <c r="F13002" s="2">
        <v>17154.340000000229</v>
      </c>
      <c r="G13002" s="2">
        <v>97.92</v>
      </c>
      <c r="H13002" s="2">
        <v>9.7899999999999991</v>
      </c>
      <c r="I13002" s="2">
        <v>16948.130000000194</v>
      </c>
    </row>
    <row r="13003" spans="1:9">
      <c r="A13003" s="2">
        <v>279060</v>
      </c>
      <c r="B13003" s="2" t="s">
        <v>70</v>
      </c>
      <c r="C13003" s="2">
        <v>0.1</v>
      </c>
      <c r="D13003" s="2">
        <v>127.62</v>
      </c>
      <c r="E13003" s="2">
        <v>12.66</v>
      </c>
      <c r="F13003" s="2">
        <v>19401.250000000073</v>
      </c>
      <c r="G13003" s="2">
        <v>99.92</v>
      </c>
      <c r="H13003" s="2">
        <v>9.99</v>
      </c>
      <c r="I13003" s="2">
        <v>18814.029999999984</v>
      </c>
    </row>
    <row r="13004" spans="1:9">
      <c r="A13004" s="2"/>
      <c r="B13004" s="2"/>
      <c r="C13004" s="2"/>
      <c r="D13004" s="2"/>
      <c r="E13004" s="2"/>
      <c r="F13004" s="2"/>
      <c r="G13004" s="2"/>
      <c r="H13004" s="2"/>
      <c r="I13004" s="2"/>
    </row>
    <row r="13005" spans="1:9">
      <c r="A13005" s="2">
        <v>279070</v>
      </c>
      <c r="B13005" s="2" t="s">
        <v>65</v>
      </c>
      <c r="C13005" s="2">
        <v>0.04</v>
      </c>
      <c r="D13005" s="2">
        <v>90.02</v>
      </c>
      <c r="E13005" s="2">
        <v>3.6</v>
      </c>
      <c r="F13005" s="2">
        <v>6337.0600000000723</v>
      </c>
      <c r="G13005" s="2">
        <v>90.02</v>
      </c>
      <c r="H13005" s="2">
        <v>3.6</v>
      </c>
      <c r="I13005" s="2">
        <v>6260.8100000000704</v>
      </c>
    </row>
    <row r="13006" spans="1:9">
      <c r="A13006" s="2">
        <v>279070</v>
      </c>
      <c r="B13006" s="2" t="s">
        <v>66</v>
      </c>
      <c r="C13006" s="2">
        <v>0.1</v>
      </c>
      <c r="D13006" s="2">
        <v>90.02</v>
      </c>
      <c r="E13006" s="2">
        <v>9</v>
      </c>
      <c r="F13006" s="2">
        <v>15833.970000000063</v>
      </c>
      <c r="G13006" s="2">
        <v>90.02</v>
      </c>
      <c r="H13006" s="2">
        <v>9</v>
      </c>
      <c r="I13006" s="2">
        <v>15643.889999999983</v>
      </c>
    </row>
    <row r="13007" spans="1:9">
      <c r="A13007" s="2">
        <v>279070</v>
      </c>
      <c r="B13007" s="2" t="s">
        <v>67</v>
      </c>
      <c r="C13007" s="2">
        <v>0.125</v>
      </c>
      <c r="D13007" s="2">
        <v>93.42</v>
      </c>
      <c r="E13007" s="2">
        <v>11.68</v>
      </c>
      <c r="F13007" s="2">
        <v>20512.490000000053</v>
      </c>
      <c r="G13007" s="2">
        <v>93.42</v>
      </c>
      <c r="H13007" s="2">
        <v>11.68</v>
      </c>
      <c r="I13007" s="2">
        <v>20267.449999999964</v>
      </c>
    </row>
    <row r="13008" spans="1:9">
      <c r="A13008" s="2">
        <v>279070</v>
      </c>
      <c r="B13008" s="2" t="s">
        <v>68</v>
      </c>
      <c r="C13008" s="2">
        <v>0.125</v>
      </c>
      <c r="D13008" s="2">
        <v>95.92</v>
      </c>
      <c r="E13008" s="2">
        <v>11.99</v>
      </c>
      <c r="F13008" s="2">
        <v>21037.89000000032</v>
      </c>
      <c r="G13008" s="2">
        <v>95.92</v>
      </c>
      <c r="H13008" s="2">
        <v>11.99</v>
      </c>
      <c r="I13008" s="2">
        <v>20786.390000000309</v>
      </c>
    </row>
    <row r="13009" spans="1:9">
      <c r="A13009" s="2">
        <v>279070</v>
      </c>
      <c r="B13009" s="2" t="s">
        <v>69</v>
      </c>
      <c r="C13009" s="2">
        <v>0.1</v>
      </c>
      <c r="D13009" s="2">
        <v>97.92</v>
      </c>
      <c r="E13009" s="2">
        <v>9.7899999999999991</v>
      </c>
      <c r="F13009" s="2">
        <v>17164.13000000023</v>
      </c>
      <c r="G13009" s="2">
        <v>97.92</v>
      </c>
      <c r="H13009" s="2">
        <v>9.7899999999999991</v>
      </c>
      <c r="I13009" s="2">
        <v>16957.920000000195</v>
      </c>
    </row>
    <row r="13010" spans="1:9">
      <c r="A13010" s="2">
        <v>279070</v>
      </c>
      <c r="B13010" s="2" t="s">
        <v>70</v>
      </c>
      <c r="C13010" s="2">
        <v>0.1</v>
      </c>
      <c r="D13010" s="2">
        <v>127.62</v>
      </c>
      <c r="E13010" s="2">
        <v>12.66</v>
      </c>
      <c r="F13010" s="2">
        <v>19413.910000000073</v>
      </c>
      <c r="G13010" s="2">
        <v>99.92</v>
      </c>
      <c r="H13010" s="2">
        <v>9.99</v>
      </c>
      <c r="I13010" s="2">
        <v>18824.019999999986</v>
      </c>
    </row>
    <row r="13011" spans="1:9">
      <c r="A13011" s="2"/>
      <c r="B13011" s="2"/>
      <c r="C13011" s="2"/>
      <c r="D13011" s="2"/>
      <c r="E13011" s="2"/>
      <c r="F13011" s="2"/>
      <c r="G13011" s="2"/>
      <c r="H13011" s="2"/>
      <c r="I13011" s="2"/>
    </row>
    <row r="13012" spans="1:9">
      <c r="A13012" s="2">
        <v>279080</v>
      </c>
      <c r="B13012" s="2" t="s">
        <v>65</v>
      </c>
      <c r="C13012" s="2">
        <v>0.04</v>
      </c>
      <c r="D13012" s="2">
        <v>90.02</v>
      </c>
      <c r="E13012" s="2">
        <v>3.6</v>
      </c>
      <c r="F13012" s="2">
        <v>6340.6600000000726</v>
      </c>
      <c r="G13012" s="2">
        <v>90.02</v>
      </c>
      <c r="H13012" s="2">
        <v>3.6</v>
      </c>
      <c r="I13012" s="2">
        <v>6264.4100000000708</v>
      </c>
    </row>
    <row r="13013" spans="1:9">
      <c r="A13013" s="2">
        <v>279080</v>
      </c>
      <c r="B13013" s="2" t="s">
        <v>66</v>
      </c>
      <c r="C13013" s="2">
        <v>0.1</v>
      </c>
      <c r="D13013" s="2">
        <v>90.02</v>
      </c>
      <c r="E13013" s="2">
        <v>9</v>
      </c>
      <c r="F13013" s="2">
        <v>15842.970000000063</v>
      </c>
      <c r="G13013" s="2">
        <v>90.02</v>
      </c>
      <c r="H13013" s="2">
        <v>9</v>
      </c>
      <c r="I13013" s="2">
        <v>15652.889999999983</v>
      </c>
    </row>
    <row r="13014" spans="1:9">
      <c r="A13014" s="2">
        <v>279080</v>
      </c>
      <c r="B13014" s="2" t="s">
        <v>67</v>
      </c>
      <c r="C13014" s="2">
        <v>0.125</v>
      </c>
      <c r="D13014" s="2">
        <v>93.42</v>
      </c>
      <c r="E13014" s="2">
        <v>11.68</v>
      </c>
      <c r="F13014" s="2">
        <v>20524.170000000053</v>
      </c>
      <c r="G13014" s="2">
        <v>93.42</v>
      </c>
      <c r="H13014" s="2">
        <v>11.68</v>
      </c>
      <c r="I13014" s="2">
        <v>20279.129999999965</v>
      </c>
    </row>
    <row r="13015" spans="1:9">
      <c r="A13015" s="2">
        <v>279080</v>
      </c>
      <c r="B13015" s="2" t="s">
        <v>68</v>
      </c>
      <c r="C13015" s="2">
        <v>0.125</v>
      </c>
      <c r="D13015" s="2">
        <v>95.92</v>
      </c>
      <c r="E13015" s="2">
        <v>11.99</v>
      </c>
      <c r="F13015" s="2">
        <v>21049.880000000321</v>
      </c>
      <c r="G13015" s="2">
        <v>95.92</v>
      </c>
      <c r="H13015" s="2">
        <v>11.99</v>
      </c>
      <c r="I13015" s="2">
        <v>20798.38000000031</v>
      </c>
    </row>
    <row r="13016" spans="1:9">
      <c r="A13016" s="2">
        <v>279080</v>
      </c>
      <c r="B13016" s="2" t="s">
        <v>69</v>
      </c>
      <c r="C13016" s="2">
        <v>0.1</v>
      </c>
      <c r="D13016" s="2">
        <v>97.92</v>
      </c>
      <c r="E13016" s="2">
        <v>9.7899999999999991</v>
      </c>
      <c r="F13016" s="2">
        <v>17173.920000000231</v>
      </c>
      <c r="G13016" s="2">
        <v>97.92</v>
      </c>
      <c r="H13016" s="2">
        <v>9.7899999999999991</v>
      </c>
      <c r="I13016" s="2">
        <v>16967.710000000196</v>
      </c>
    </row>
    <row r="13017" spans="1:9">
      <c r="A13017" s="2">
        <v>279080</v>
      </c>
      <c r="B13017" s="2" t="s">
        <v>70</v>
      </c>
      <c r="C13017" s="2">
        <v>0.1</v>
      </c>
      <c r="D13017" s="2">
        <v>113.77</v>
      </c>
      <c r="E13017" s="2">
        <v>11.33</v>
      </c>
      <c r="F13017" s="2">
        <v>19425.240000000074</v>
      </c>
      <c r="G13017" s="2">
        <v>99.92</v>
      </c>
      <c r="H13017" s="2">
        <v>9.99</v>
      </c>
      <c r="I13017" s="2">
        <v>18834.009999999987</v>
      </c>
    </row>
    <row r="13018" spans="1:9">
      <c r="A13018" s="2"/>
      <c r="B13018" s="2"/>
      <c r="C13018" s="2"/>
      <c r="D13018" s="2"/>
      <c r="E13018" s="2"/>
      <c r="F13018" s="2"/>
      <c r="G13018" s="2"/>
      <c r="H13018" s="2"/>
      <c r="I13018" s="2"/>
    </row>
    <row r="13019" spans="1:9">
      <c r="A13019" s="2">
        <v>279090</v>
      </c>
      <c r="B13019" s="2" t="s">
        <v>65</v>
      </c>
      <c r="C13019" s="2">
        <v>0.04</v>
      </c>
      <c r="D13019" s="2">
        <v>90.02</v>
      </c>
      <c r="E13019" s="2">
        <v>3.6</v>
      </c>
      <c r="F13019" s="2">
        <v>6344.260000000073</v>
      </c>
      <c r="G13019" s="2">
        <v>90.02</v>
      </c>
      <c r="H13019" s="2">
        <v>3.6</v>
      </c>
      <c r="I13019" s="2">
        <v>6268.0100000000712</v>
      </c>
    </row>
    <row r="13020" spans="1:9">
      <c r="A13020" s="2">
        <v>279090</v>
      </c>
      <c r="B13020" s="2" t="s">
        <v>66</v>
      </c>
      <c r="C13020" s="2">
        <v>0.1</v>
      </c>
      <c r="D13020" s="2">
        <v>90.02</v>
      </c>
      <c r="E13020" s="2">
        <v>9</v>
      </c>
      <c r="F13020" s="2">
        <v>15851.970000000063</v>
      </c>
      <c r="G13020" s="2">
        <v>90.02</v>
      </c>
      <c r="H13020" s="2">
        <v>9</v>
      </c>
      <c r="I13020" s="2">
        <v>15661.889999999983</v>
      </c>
    </row>
    <row r="13021" spans="1:9">
      <c r="A13021" s="2">
        <v>279090</v>
      </c>
      <c r="B13021" s="2" t="s">
        <v>67</v>
      </c>
      <c r="C13021" s="2">
        <v>0.125</v>
      </c>
      <c r="D13021" s="2">
        <v>93.42</v>
      </c>
      <c r="E13021" s="2">
        <v>11.68</v>
      </c>
      <c r="F13021" s="2">
        <v>20535.850000000053</v>
      </c>
      <c r="G13021" s="2">
        <v>93.42</v>
      </c>
      <c r="H13021" s="2">
        <v>11.68</v>
      </c>
      <c r="I13021" s="2">
        <v>20290.809999999965</v>
      </c>
    </row>
    <row r="13022" spans="1:9">
      <c r="A13022" s="2">
        <v>279090</v>
      </c>
      <c r="B13022" s="2" t="s">
        <v>68</v>
      </c>
      <c r="C13022" s="2">
        <v>0.125</v>
      </c>
      <c r="D13022" s="2">
        <v>95.92</v>
      </c>
      <c r="E13022" s="2">
        <v>11.99</v>
      </c>
      <c r="F13022" s="2">
        <v>21061.870000000323</v>
      </c>
      <c r="G13022" s="2">
        <v>95.92</v>
      </c>
      <c r="H13022" s="2">
        <v>11.99</v>
      </c>
      <c r="I13022" s="2">
        <v>20810.370000000312</v>
      </c>
    </row>
    <row r="13023" spans="1:9">
      <c r="A13023" s="2">
        <v>279090</v>
      </c>
      <c r="B13023" s="2" t="s">
        <v>69</v>
      </c>
      <c r="C13023" s="2">
        <v>0.1</v>
      </c>
      <c r="D13023" s="2">
        <v>97.92</v>
      </c>
      <c r="E13023" s="2">
        <v>9.7899999999999991</v>
      </c>
      <c r="F13023" s="2">
        <v>17183.710000000232</v>
      </c>
      <c r="G13023" s="2">
        <v>97.92</v>
      </c>
      <c r="H13023" s="2">
        <v>9.7899999999999991</v>
      </c>
      <c r="I13023" s="2">
        <v>16977.500000000196</v>
      </c>
    </row>
    <row r="13024" spans="1:9">
      <c r="A13024" s="2">
        <v>279090</v>
      </c>
      <c r="B13024" s="2" t="s">
        <v>70</v>
      </c>
      <c r="C13024" s="2">
        <v>0.1</v>
      </c>
      <c r="D13024" s="2">
        <v>99.92</v>
      </c>
      <c r="E13024" s="2">
        <v>9.99</v>
      </c>
      <c r="F13024" s="2">
        <v>19435.230000000076</v>
      </c>
      <c r="G13024" s="2">
        <v>99.92</v>
      </c>
      <c r="H13024" s="2">
        <v>9.99</v>
      </c>
      <c r="I13024" s="2">
        <v>18843.999999999989</v>
      </c>
    </row>
    <row r="13025" spans="1:9">
      <c r="A13025" s="2"/>
      <c r="B13025" s="2"/>
      <c r="C13025" s="2"/>
      <c r="D13025" s="2"/>
      <c r="E13025" s="2"/>
      <c r="F13025" s="2"/>
      <c r="G13025" s="2"/>
      <c r="H13025" s="2"/>
      <c r="I13025" s="2"/>
    </row>
    <row r="13026" spans="1:9">
      <c r="A13026" s="2">
        <v>279100</v>
      </c>
      <c r="B13026" s="2" t="s">
        <v>65</v>
      </c>
      <c r="C13026" s="2">
        <v>0.04</v>
      </c>
      <c r="D13026" s="2">
        <v>90.02</v>
      </c>
      <c r="E13026" s="2">
        <v>3.6</v>
      </c>
      <c r="F13026" s="2">
        <v>6347.8600000000733</v>
      </c>
      <c r="G13026" s="2">
        <v>90.02</v>
      </c>
      <c r="H13026" s="2">
        <v>3.6</v>
      </c>
      <c r="I13026" s="2">
        <v>6271.6100000000715</v>
      </c>
    </row>
    <row r="13027" spans="1:9">
      <c r="A13027" s="2">
        <v>279100</v>
      </c>
      <c r="B13027" s="2" t="s">
        <v>66</v>
      </c>
      <c r="C13027" s="2">
        <v>0.1</v>
      </c>
      <c r="D13027" s="2">
        <v>90.02</v>
      </c>
      <c r="E13027" s="2">
        <v>9</v>
      </c>
      <c r="F13027" s="2">
        <v>15860.970000000063</v>
      </c>
      <c r="G13027" s="2">
        <v>90.02</v>
      </c>
      <c r="H13027" s="2">
        <v>9</v>
      </c>
      <c r="I13027" s="2">
        <v>15670.889999999983</v>
      </c>
    </row>
    <row r="13028" spans="1:9">
      <c r="A13028" s="2">
        <v>279100</v>
      </c>
      <c r="B13028" s="2" t="s">
        <v>67</v>
      </c>
      <c r="C13028" s="2">
        <v>0.125</v>
      </c>
      <c r="D13028" s="2">
        <v>93.42</v>
      </c>
      <c r="E13028" s="2">
        <v>11.68</v>
      </c>
      <c r="F13028" s="2">
        <v>20547.530000000053</v>
      </c>
      <c r="G13028" s="2">
        <v>93.42</v>
      </c>
      <c r="H13028" s="2">
        <v>11.68</v>
      </c>
      <c r="I13028" s="2">
        <v>20302.489999999965</v>
      </c>
    </row>
    <row r="13029" spans="1:9">
      <c r="A13029" s="2">
        <v>279100</v>
      </c>
      <c r="B13029" s="2" t="s">
        <v>68</v>
      </c>
      <c r="C13029" s="2">
        <v>0.125</v>
      </c>
      <c r="D13029" s="2">
        <v>95.92</v>
      </c>
      <c r="E13029" s="2">
        <v>11.99</v>
      </c>
      <c r="F13029" s="2">
        <v>21073.860000000324</v>
      </c>
      <c r="G13029" s="2">
        <v>95.92</v>
      </c>
      <c r="H13029" s="2">
        <v>11.99</v>
      </c>
      <c r="I13029" s="2">
        <v>20822.360000000313</v>
      </c>
    </row>
    <row r="13030" spans="1:9">
      <c r="A13030" s="2">
        <v>279100</v>
      </c>
      <c r="B13030" s="2" t="s">
        <v>69</v>
      </c>
      <c r="C13030" s="2">
        <v>0.1</v>
      </c>
      <c r="D13030" s="2">
        <v>97.92</v>
      </c>
      <c r="E13030" s="2">
        <v>9.7899999999999991</v>
      </c>
      <c r="F13030" s="2">
        <v>17193.500000000233</v>
      </c>
      <c r="G13030" s="2">
        <v>97.92</v>
      </c>
      <c r="H13030" s="2">
        <v>9.7899999999999991</v>
      </c>
      <c r="I13030" s="2">
        <v>16987.290000000197</v>
      </c>
    </row>
    <row r="13031" spans="1:9">
      <c r="A13031" s="2">
        <v>279100</v>
      </c>
      <c r="B13031" s="2" t="s">
        <v>70</v>
      </c>
      <c r="C13031" s="2">
        <v>0.1</v>
      </c>
      <c r="D13031" s="2">
        <v>113.77</v>
      </c>
      <c r="E13031" s="2">
        <v>11.33</v>
      </c>
      <c r="F13031" s="2">
        <v>19446.560000000078</v>
      </c>
      <c r="G13031" s="2">
        <v>99.92</v>
      </c>
      <c r="H13031" s="2">
        <v>9.99</v>
      </c>
      <c r="I13031" s="2">
        <v>18853.989999999991</v>
      </c>
    </row>
    <row r="13032" spans="1:9">
      <c r="A13032" s="2"/>
      <c r="B13032" s="2"/>
      <c r="C13032" s="2"/>
      <c r="D13032" s="2"/>
      <c r="E13032" s="2"/>
      <c r="F13032" s="2"/>
      <c r="G13032" s="2"/>
      <c r="H13032" s="2"/>
      <c r="I13032" s="2"/>
    </row>
    <row r="13033" spans="1:9">
      <c r="A13033" s="2">
        <v>279110</v>
      </c>
      <c r="B13033" s="2" t="s">
        <v>65</v>
      </c>
      <c r="C13033" s="2">
        <v>0.04</v>
      </c>
      <c r="D13033" s="2">
        <v>90.02</v>
      </c>
      <c r="E13033" s="2">
        <v>3.6</v>
      </c>
      <c r="F13033" s="2">
        <v>6351.4600000000737</v>
      </c>
      <c r="G13033" s="2">
        <v>90.02</v>
      </c>
      <c r="H13033" s="2">
        <v>3.6</v>
      </c>
      <c r="I13033" s="2">
        <v>6275.2100000000719</v>
      </c>
    </row>
    <row r="13034" spans="1:9">
      <c r="A13034" s="2">
        <v>279110</v>
      </c>
      <c r="B13034" s="2" t="s">
        <v>66</v>
      </c>
      <c r="C13034" s="2">
        <v>0.1</v>
      </c>
      <c r="D13034" s="2">
        <v>90.02</v>
      </c>
      <c r="E13034" s="2">
        <v>9</v>
      </c>
      <c r="F13034" s="2">
        <v>15869.970000000063</v>
      </c>
      <c r="G13034" s="2">
        <v>90.02</v>
      </c>
      <c r="H13034" s="2">
        <v>9</v>
      </c>
      <c r="I13034" s="2">
        <v>15679.889999999983</v>
      </c>
    </row>
    <row r="13035" spans="1:9">
      <c r="A13035" s="2">
        <v>279110</v>
      </c>
      <c r="B13035" s="2" t="s">
        <v>67</v>
      </c>
      <c r="C13035" s="2">
        <v>0.125</v>
      </c>
      <c r="D13035" s="2">
        <v>93.42</v>
      </c>
      <c r="E13035" s="2">
        <v>11.68</v>
      </c>
      <c r="F13035" s="2">
        <v>20559.210000000054</v>
      </c>
      <c r="G13035" s="2">
        <v>93.42</v>
      </c>
      <c r="H13035" s="2">
        <v>11.68</v>
      </c>
      <c r="I13035" s="2">
        <v>20314.169999999966</v>
      </c>
    </row>
    <row r="13036" spans="1:9">
      <c r="A13036" s="2">
        <v>279110</v>
      </c>
      <c r="B13036" s="2" t="s">
        <v>68</v>
      </c>
      <c r="C13036" s="2">
        <v>0.125</v>
      </c>
      <c r="D13036" s="2">
        <v>95.92</v>
      </c>
      <c r="E13036" s="2">
        <v>11.99</v>
      </c>
      <c r="F13036" s="2">
        <v>21085.850000000326</v>
      </c>
      <c r="G13036" s="2">
        <v>95.92</v>
      </c>
      <c r="H13036" s="2">
        <v>11.99</v>
      </c>
      <c r="I13036" s="2">
        <v>20834.350000000315</v>
      </c>
    </row>
    <row r="13037" spans="1:9">
      <c r="A13037" s="2">
        <v>279110</v>
      </c>
      <c r="B13037" s="2" t="s">
        <v>69</v>
      </c>
      <c r="C13037" s="2">
        <v>0.1</v>
      </c>
      <c r="D13037" s="2">
        <v>97.92</v>
      </c>
      <c r="E13037" s="2">
        <v>9.7899999999999991</v>
      </c>
      <c r="F13037" s="2">
        <v>17203.290000000234</v>
      </c>
      <c r="G13037" s="2">
        <v>97.92</v>
      </c>
      <c r="H13037" s="2">
        <v>9.7899999999999991</v>
      </c>
      <c r="I13037" s="2">
        <v>16997.080000000198</v>
      </c>
    </row>
    <row r="13038" spans="1:9">
      <c r="A13038" s="2">
        <v>279110</v>
      </c>
      <c r="B13038" s="2" t="s">
        <v>70</v>
      </c>
      <c r="C13038" s="2">
        <v>0.1</v>
      </c>
      <c r="D13038" s="2">
        <v>127.62</v>
      </c>
      <c r="E13038" s="2">
        <v>12.66</v>
      </c>
      <c r="F13038" s="2">
        <v>19459.220000000078</v>
      </c>
      <c r="G13038" s="2">
        <v>99.92</v>
      </c>
      <c r="H13038" s="2">
        <v>9.99</v>
      </c>
      <c r="I13038" s="2">
        <v>18863.979999999992</v>
      </c>
    </row>
    <row r="13039" spans="1:9">
      <c r="A13039" s="2"/>
      <c r="B13039" s="2"/>
      <c r="C13039" s="2"/>
      <c r="D13039" s="2"/>
      <c r="E13039" s="2"/>
      <c r="F13039" s="2"/>
      <c r="G13039" s="2"/>
      <c r="H13039" s="2"/>
      <c r="I13039" s="2"/>
    </row>
    <row r="13040" spans="1:9">
      <c r="A13040" s="2">
        <v>279111.07400000002</v>
      </c>
      <c r="B13040" s="2" t="s">
        <v>65</v>
      </c>
      <c r="C13040" s="2">
        <v>0.04</v>
      </c>
      <c r="D13040" s="2">
        <v>9.67</v>
      </c>
      <c r="E13040" s="2">
        <v>0.39</v>
      </c>
      <c r="F13040" s="2">
        <v>6351.850000000074</v>
      </c>
      <c r="G13040" s="2">
        <v>9.67</v>
      </c>
      <c r="H13040" s="2">
        <v>0.39</v>
      </c>
      <c r="I13040" s="2">
        <v>6275.6000000000722</v>
      </c>
    </row>
    <row r="13041" spans="1:9">
      <c r="A13041" s="2">
        <v>279111.07400000002</v>
      </c>
      <c r="B13041" s="2" t="s">
        <v>66</v>
      </c>
      <c r="C13041" s="2">
        <v>0.1</v>
      </c>
      <c r="D13041" s="2">
        <v>9.67</v>
      </c>
      <c r="E13041" s="2">
        <v>0.97</v>
      </c>
      <c r="F13041" s="2">
        <v>15870.940000000062</v>
      </c>
      <c r="G13041" s="2">
        <v>9.67</v>
      </c>
      <c r="H13041" s="2">
        <v>0.97</v>
      </c>
      <c r="I13041" s="2">
        <v>15680.859999999982</v>
      </c>
    </row>
    <row r="13042" spans="1:9">
      <c r="A13042" s="2">
        <v>279111.07400000002</v>
      </c>
      <c r="B13042" s="2" t="s">
        <v>67</v>
      </c>
      <c r="C13042" s="2">
        <v>0.125</v>
      </c>
      <c r="D13042" s="2">
        <v>10.029999999999999</v>
      </c>
      <c r="E13042" s="2">
        <v>1.25</v>
      </c>
      <c r="F13042" s="2">
        <v>20560.460000000054</v>
      </c>
      <c r="G13042" s="2">
        <v>10.029999999999999</v>
      </c>
      <c r="H13042" s="2">
        <v>1.25</v>
      </c>
      <c r="I13042" s="2">
        <v>20315.419999999966</v>
      </c>
    </row>
    <row r="13043" spans="1:9">
      <c r="A13043" s="2">
        <v>279111.07400000002</v>
      </c>
      <c r="B13043" s="2" t="s">
        <v>68</v>
      </c>
      <c r="C13043" s="2">
        <v>0.125</v>
      </c>
      <c r="D13043" s="2">
        <v>10.3</v>
      </c>
      <c r="E13043" s="2">
        <v>1.29</v>
      </c>
      <c r="F13043" s="2">
        <v>21087.140000000327</v>
      </c>
      <c r="G13043" s="2">
        <v>10.3</v>
      </c>
      <c r="H13043" s="2">
        <v>1.29</v>
      </c>
      <c r="I13043" s="2">
        <v>20835.640000000316</v>
      </c>
    </row>
    <row r="13044" spans="1:9">
      <c r="A13044" s="2">
        <v>279111.07400000002</v>
      </c>
      <c r="B13044" s="2" t="s">
        <v>69</v>
      </c>
      <c r="C13044" s="2">
        <v>0.1</v>
      </c>
      <c r="D13044" s="2">
        <v>10.52</v>
      </c>
      <c r="E13044" s="2">
        <v>1.05</v>
      </c>
      <c r="F13044" s="2">
        <v>17204.340000000233</v>
      </c>
      <c r="G13044" s="2">
        <v>10.52</v>
      </c>
      <c r="H13044" s="2">
        <v>1.05</v>
      </c>
      <c r="I13044" s="2">
        <v>16998.130000000197</v>
      </c>
    </row>
    <row r="13045" spans="1:9">
      <c r="A13045" s="2">
        <v>279111.07400000002</v>
      </c>
      <c r="B13045" s="2" t="s">
        <v>70</v>
      </c>
      <c r="C13045" s="2">
        <v>0.1</v>
      </c>
      <c r="D13045" s="2">
        <v>13.71</v>
      </c>
      <c r="E13045" s="2">
        <v>1.36</v>
      </c>
      <c r="F13045" s="2">
        <v>19460.580000000078</v>
      </c>
      <c r="G13045" s="2">
        <v>10.73</v>
      </c>
      <c r="H13045" s="2">
        <v>1.07</v>
      </c>
      <c r="I13045" s="2">
        <v>18865.049999999992</v>
      </c>
    </row>
    <row r="13046" spans="1:9">
      <c r="A13046" s="2"/>
      <c r="B13046" s="2"/>
      <c r="C13046" s="2"/>
      <c r="D13046" s="2"/>
      <c r="E13046" s="2"/>
      <c r="F13046" s="2"/>
      <c r="G13046" s="2"/>
      <c r="H13046" s="2"/>
      <c r="I13046" s="2"/>
    </row>
    <row r="13047" spans="1:9">
      <c r="A13047" s="2">
        <v>279120</v>
      </c>
      <c r="B13047" s="2" t="s">
        <v>65</v>
      </c>
      <c r="C13047" s="2">
        <v>0.04</v>
      </c>
      <c r="D13047" s="2">
        <v>80.349999999999994</v>
      </c>
      <c r="E13047" s="2">
        <v>3.21</v>
      </c>
      <c r="F13047" s="2">
        <v>6355.0600000000741</v>
      </c>
      <c r="G13047" s="2">
        <v>80.349999999999994</v>
      </c>
      <c r="H13047" s="2">
        <v>3.21</v>
      </c>
      <c r="I13047" s="2">
        <v>6278.8100000000723</v>
      </c>
    </row>
    <row r="13048" spans="1:9">
      <c r="A13048" s="2">
        <v>279120</v>
      </c>
      <c r="B13048" s="2" t="s">
        <v>66</v>
      </c>
      <c r="C13048" s="2">
        <v>0.1</v>
      </c>
      <c r="D13048" s="2">
        <v>80.349999999999994</v>
      </c>
      <c r="E13048" s="2">
        <v>8.0399999999999991</v>
      </c>
      <c r="F13048" s="2">
        <v>15878.980000000063</v>
      </c>
      <c r="G13048" s="2">
        <v>80.349999999999994</v>
      </c>
      <c r="H13048" s="2">
        <v>8.0399999999999991</v>
      </c>
      <c r="I13048" s="2">
        <v>15688.899999999983</v>
      </c>
    </row>
    <row r="13049" spans="1:9">
      <c r="A13049" s="2">
        <v>279120</v>
      </c>
      <c r="B13049" s="2" t="s">
        <v>67</v>
      </c>
      <c r="C13049" s="2">
        <v>0.125</v>
      </c>
      <c r="D13049" s="2">
        <v>83.39</v>
      </c>
      <c r="E13049" s="2">
        <v>10.42</v>
      </c>
      <c r="F13049" s="2">
        <v>20570.880000000052</v>
      </c>
      <c r="G13049" s="2">
        <v>83.39</v>
      </c>
      <c r="H13049" s="2">
        <v>10.42</v>
      </c>
      <c r="I13049" s="2">
        <v>20325.839999999964</v>
      </c>
    </row>
    <row r="13050" spans="1:9">
      <c r="A13050" s="2">
        <v>279120</v>
      </c>
      <c r="B13050" s="2" t="s">
        <v>68</v>
      </c>
      <c r="C13050" s="2">
        <v>0.125</v>
      </c>
      <c r="D13050" s="2">
        <v>85.62</v>
      </c>
      <c r="E13050" s="2">
        <v>10.7</v>
      </c>
      <c r="F13050" s="2">
        <v>21097.840000000328</v>
      </c>
      <c r="G13050" s="2">
        <v>85.62</v>
      </c>
      <c r="H13050" s="2">
        <v>10.7</v>
      </c>
      <c r="I13050" s="2">
        <v>20846.340000000317</v>
      </c>
    </row>
    <row r="13051" spans="1:9">
      <c r="A13051" s="2">
        <v>279120</v>
      </c>
      <c r="B13051" s="2" t="s">
        <v>69</v>
      </c>
      <c r="C13051" s="2">
        <v>0.1</v>
      </c>
      <c r="D13051" s="2">
        <v>87.41</v>
      </c>
      <c r="E13051" s="2">
        <v>8.74</v>
      </c>
      <c r="F13051" s="2">
        <v>17213.080000000235</v>
      </c>
      <c r="G13051" s="2">
        <v>87.4</v>
      </c>
      <c r="H13051" s="2">
        <v>8.74</v>
      </c>
      <c r="I13051" s="2">
        <v>17006.870000000199</v>
      </c>
    </row>
    <row r="13052" spans="1:9">
      <c r="A13052" s="2">
        <v>279120</v>
      </c>
      <c r="B13052" s="2" t="s">
        <v>70</v>
      </c>
      <c r="C13052" s="2">
        <v>0.1</v>
      </c>
      <c r="D13052" s="2">
        <v>113.92</v>
      </c>
      <c r="E13052" s="2">
        <v>11.3</v>
      </c>
      <c r="F13052" s="2">
        <v>19471.880000000077</v>
      </c>
      <c r="G13052" s="2">
        <v>89.19</v>
      </c>
      <c r="H13052" s="2">
        <v>8.92</v>
      </c>
      <c r="I13052" s="2">
        <v>18873.96999999999</v>
      </c>
    </row>
    <row r="13053" spans="1:9">
      <c r="A13053" s="2"/>
      <c r="B13053" s="2"/>
      <c r="C13053" s="2"/>
      <c r="D13053" s="2"/>
      <c r="E13053" s="2"/>
      <c r="F13053" s="2"/>
      <c r="G13053" s="2"/>
      <c r="H13053" s="2"/>
      <c r="I13053" s="2"/>
    </row>
    <row r="13054" spans="1:9">
      <c r="A13054" s="2">
        <v>279130</v>
      </c>
      <c r="B13054" s="2" t="s">
        <v>65</v>
      </c>
      <c r="C13054" s="2">
        <v>0.04</v>
      </c>
      <c r="D13054" s="2">
        <v>90.02</v>
      </c>
      <c r="E13054" s="2">
        <v>3.6</v>
      </c>
      <c r="F13054" s="2">
        <v>6358.6600000000744</v>
      </c>
      <c r="G13054" s="2">
        <v>90.02</v>
      </c>
      <c r="H13054" s="2">
        <v>3.6</v>
      </c>
      <c r="I13054" s="2">
        <v>6282.4100000000726</v>
      </c>
    </row>
    <row r="13055" spans="1:9">
      <c r="A13055" s="2">
        <v>279130</v>
      </c>
      <c r="B13055" s="2" t="s">
        <v>66</v>
      </c>
      <c r="C13055" s="2">
        <v>0.1</v>
      </c>
      <c r="D13055" s="2">
        <v>90.02</v>
      </c>
      <c r="E13055" s="2">
        <v>9</v>
      </c>
      <c r="F13055" s="2">
        <v>15887.980000000063</v>
      </c>
      <c r="G13055" s="2">
        <v>90.02</v>
      </c>
      <c r="H13055" s="2">
        <v>9</v>
      </c>
      <c r="I13055" s="2">
        <v>15697.899999999983</v>
      </c>
    </row>
    <row r="13056" spans="1:9">
      <c r="A13056" s="2">
        <v>279130</v>
      </c>
      <c r="B13056" s="2" t="s">
        <v>67</v>
      </c>
      <c r="C13056" s="2">
        <v>0.125</v>
      </c>
      <c r="D13056" s="2">
        <v>93.42</v>
      </c>
      <c r="E13056" s="2">
        <v>11.68</v>
      </c>
      <c r="F13056" s="2">
        <v>20582.560000000052</v>
      </c>
      <c r="G13056" s="2">
        <v>93.42</v>
      </c>
      <c r="H13056" s="2">
        <v>11.68</v>
      </c>
      <c r="I13056" s="2">
        <v>20337.519999999964</v>
      </c>
    </row>
    <row r="13057" spans="1:9">
      <c r="A13057" s="2">
        <v>279130</v>
      </c>
      <c r="B13057" s="2" t="s">
        <v>68</v>
      </c>
      <c r="C13057" s="2">
        <v>0.125</v>
      </c>
      <c r="D13057" s="2">
        <v>95.92</v>
      </c>
      <c r="E13057" s="2">
        <v>11.99</v>
      </c>
      <c r="F13057" s="2">
        <v>21109.830000000329</v>
      </c>
      <c r="G13057" s="2">
        <v>95.92</v>
      </c>
      <c r="H13057" s="2">
        <v>11.99</v>
      </c>
      <c r="I13057" s="2">
        <v>20858.330000000318</v>
      </c>
    </row>
    <row r="13058" spans="1:9">
      <c r="A13058" s="2">
        <v>279130</v>
      </c>
      <c r="B13058" s="2" t="s">
        <v>69</v>
      </c>
      <c r="C13058" s="2">
        <v>0.1</v>
      </c>
      <c r="D13058" s="2">
        <v>97.92</v>
      </c>
      <c r="E13058" s="2">
        <v>9.7899999999999991</v>
      </c>
      <c r="F13058" s="2">
        <v>17222.870000000235</v>
      </c>
      <c r="G13058" s="2">
        <v>97.92</v>
      </c>
      <c r="H13058" s="2">
        <v>9.7899999999999991</v>
      </c>
      <c r="I13058" s="2">
        <v>17016.6600000002</v>
      </c>
    </row>
    <row r="13059" spans="1:9">
      <c r="A13059" s="2">
        <v>279130</v>
      </c>
      <c r="B13059" s="2" t="s">
        <v>70</v>
      </c>
      <c r="C13059" s="2">
        <v>0.1</v>
      </c>
      <c r="D13059" s="2">
        <v>127.62</v>
      </c>
      <c r="E13059" s="2">
        <v>12.66</v>
      </c>
      <c r="F13059" s="2">
        <v>19484.540000000077</v>
      </c>
      <c r="G13059" s="2">
        <v>99.92</v>
      </c>
      <c r="H13059" s="2">
        <v>9.99</v>
      </c>
      <c r="I13059" s="2">
        <v>18883.959999999992</v>
      </c>
    </row>
    <row r="13060" spans="1:9">
      <c r="A13060" s="2"/>
      <c r="B13060" s="2"/>
      <c r="C13060" s="2"/>
      <c r="D13060" s="2"/>
      <c r="E13060" s="2"/>
      <c r="F13060" s="2"/>
      <c r="G13060" s="2"/>
      <c r="H13060" s="2"/>
      <c r="I13060" s="2"/>
    </row>
    <row r="13061" spans="1:9">
      <c r="A13061" s="2">
        <v>279140</v>
      </c>
      <c r="B13061" s="2" t="s">
        <v>65</v>
      </c>
      <c r="C13061" s="2">
        <v>0.04</v>
      </c>
      <c r="D13061" s="2">
        <v>90.02</v>
      </c>
      <c r="E13061" s="2">
        <v>3.6</v>
      </c>
      <c r="F13061" s="2">
        <v>6362.2600000000748</v>
      </c>
      <c r="G13061" s="2">
        <v>90.02</v>
      </c>
      <c r="H13061" s="2">
        <v>3.6</v>
      </c>
      <c r="I13061" s="2">
        <v>6286.010000000073</v>
      </c>
    </row>
    <row r="13062" spans="1:9">
      <c r="A13062" s="2">
        <v>279140</v>
      </c>
      <c r="B13062" s="2" t="s">
        <v>66</v>
      </c>
      <c r="C13062" s="2">
        <v>0.1</v>
      </c>
      <c r="D13062" s="2">
        <v>90.02</v>
      </c>
      <c r="E13062" s="2">
        <v>9</v>
      </c>
      <c r="F13062" s="2">
        <v>15896.980000000063</v>
      </c>
      <c r="G13062" s="2">
        <v>90.02</v>
      </c>
      <c r="H13062" s="2">
        <v>9</v>
      </c>
      <c r="I13062" s="2">
        <v>15706.899999999983</v>
      </c>
    </row>
    <row r="13063" spans="1:9">
      <c r="A13063" s="2">
        <v>279140</v>
      </c>
      <c r="B13063" s="2" t="s">
        <v>67</v>
      </c>
      <c r="C13063" s="2">
        <v>0.125</v>
      </c>
      <c r="D13063" s="2">
        <v>93.42</v>
      </c>
      <c r="E13063" s="2">
        <v>11.68</v>
      </c>
      <c r="F13063" s="2">
        <v>20594.240000000053</v>
      </c>
      <c r="G13063" s="2">
        <v>93.42</v>
      </c>
      <c r="H13063" s="2">
        <v>11.68</v>
      </c>
      <c r="I13063" s="2">
        <v>20349.199999999964</v>
      </c>
    </row>
    <row r="13064" spans="1:9">
      <c r="A13064" s="2">
        <v>279140</v>
      </c>
      <c r="B13064" s="2" t="s">
        <v>68</v>
      </c>
      <c r="C13064" s="2">
        <v>0.125</v>
      </c>
      <c r="D13064" s="2">
        <v>95.92</v>
      </c>
      <c r="E13064" s="2">
        <v>11.99</v>
      </c>
      <c r="F13064" s="2">
        <v>21121.820000000331</v>
      </c>
      <c r="G13064" s="2">
        <v>95.92</v>
      </c>
      <c r="H13064" s="2">
        <v>11.99</v>
      </c>
      <c r="I13064" s="2">
        <v>20870.32000000032</v>
      </c>
    </row>
    <row r="13065" spans="1:9">
      <c r="A13065" s="2">
        <v>279140</v>
      </c>
      <c r="B13065" s="2" t="s">
        <v>69</v>
      </c>
      <c r="C13065" s="2">
        <v>0.1</v>
      </c>
      <c r="D13065" s="2">
        <v>97.92</v>
      </c>
      <c r="E13065" s="2">
        <v>9.7899999999999991</v>
      </c>
      <c r="F13065" s="2">
        <v>17232.660000000236</v>
      </c>
      <c r="G13065" s="2">
        <v>97.92</v>
      </c>
      <c r="H13065" s="2">
        <v>9.7899999999999991</v>
      </c>
      <c r="I13065" s="2">
        <v>17026.450000000201</v>
      </c>
    </row>
    <row r="13066" spans="1:9">
      <c r="A13066" s="2">
        <v>279140</v>
      </c>
      <c r="B13066" s="2" t="s">
        <v>70</v>
      </c>
      <c r="C13066" s="2">
        <v>0.1</v>
      </c>
      <c r="D13066" s="2">
        <v>127.62</v>
      </c>
      <c r="E13066" s="2">
        <v>12.66</v>
      </c>
      <c r="F13066" s="2">
        <v>19497.200000000077</v>
      </c>
      <c r="G13066" s="2">
        <v>99.92</v>
      </c>
      <c r="H13066" s="2">
        <v>9.99</v>
      </c>
      <c r="I13066" s="2">
        <v>18893.949999999993</v>
      </c>
    </row>
    <row r="13067" spans="1:9">
      <c r="A13067" s="2"/>
      <c r="B13067" s="2"/>
      <c r="C13067" s="2"/>
      <c r="D13067" s="2"/>
      <c r="E13067" s="2"/>
      <c r="F13067" s="2"/>
      <c r="G13067" s="2"/>
      <c r="H13067" s="2"/>
      <c r="I13067" s="2"/>
    </row>
    <row r="13068" spans="1:9">
      <c r="A13068" s="2">
        <v>279150</v>
      </c>
      <c r="B13068" s="2" t="s">
        <v>65</v>
      </c>
      <c r="C13068" s="2">
        <v>0.04</v>
      </c>
      <c r="D13068" s="2">
        <v>90.02</v>
      </c>
      <c r="E13068" s="2">
        <v>3.6</v>
      </c>
      <c r="F13068" s="2">
        <v>6365.8600000000752</v>
      </c>
      <c r="G13068" s="2">
        <v>90.02</v>
      </c>
      <c r="H13068" s="2">
        <v>3.6</v>
      </c>
      <c r="I13068" s="2">
        <v>6289.6100000000733</v>
      </c>
    </row>
    <row r="13069" spans="1:9">
      <c r="A13069" s="2">
        <v>279150</v>
      </c>
      <c r="B13069" s="2" t="s">
        <v>66</v>
      </c>
      <c r="C13069" s="2">
        <v>0.1</v>
      </c>
      <c r="D13069" s="2">
        <v>90.02</v>
      </c>
      <c r="E13069" s="2">
        <v>9</v>
      </c>
      <c r="F13069" s="2">
        <v>15905.980000000063</v>
      </c>
      <c r="G13069" s="2">
        <v>90.02</v>
      </c>
      <c r="H13069" s="2">
        <v>9</v>
      </c>
      <c r="I13069" s="2">
        <v>15715.899999999983</v>
      </c>
    </row>
    <row r="13070" spans="1:9">
      <c r="A13070" s="2">
        <v>279150</v>
      </c>
      <c r="B13070" s="2" t="s">
        <v>67</v>
      </c>
      <c r="C13070" s="2">
        <v>0.125</v>
      </c>
      <c r="D13070" s="2">
        <v>93.42</v>
      </c>
      <c r="E13070" s="2">
        <v>11.68</v>
      </c>
      <c r="F13070" s="2">
        <v>20605.920000000053</v>
      </c>
      <c r="G13070" s="2">
        <v>93.42</v>
      </c>
      <c r="H13070" s="2">
        <v>11.68</v>
      </c>
      <c r="I13070" s="2">
        <v>20360.879999999965</v>
      </c>
    </row>
    <row r="13071" spans="1:9">
      <c r="A13071" s="2">
        <v>279150</v>
      </c>
      <c r="B13071" s="2" t="s">
        <v>68</v>
      </c>
      <c r="C13071" s="2">
        <v>0.125</v>
      </c>
      <c r="D13071" s="2">
        <v>95.92</v>
      </c>
      <c r="E13071" s="2">
        <v>11.99</v>
      </c>
      <c r="F13071" s="2">
        <v>21133.810000000332</v>
      </c>
      <c r="G13071" s="2">
        <v>95.92</v>
      </c>
      <c r="H13071" s="2">
        <v>11.99</v>
      </c>
      <c r="I13071" s="2">
        <v>20882.310000000321</v>
      </c>
    </row>
    <row r="13072" spans="1:9">
      <c r="A13072" s="2">
        <v>279150</v>
      </c>
      <c r="B13072" s="2" t="s">
        <v>69</v>
      </c>
      <c r="C13072" s="2">
        <v>0.1</v>
      </c>
      <c r="D13072" s="2">
        <v>97.92</v>
      </c>
      <c r="E13072" s="2">
        <v>9.7899999999999991</v>
      </c>
      <c r="F13072" s="2">
        <v>17242.450000000237</v>
      </c>
      <c r="G13072" s="2">
        <v>97.92</v>
      </c>
      <c r="H13072" s="2">
        <v>9.7899999999999991</v>
      </c>
      <c r="I13072" s="2">
        <v>17036.240000000202</v>
      </c>
    </row>
    <row r="13073" spans="1:9">
      <c r="A13073" s="2">
        <v>279150</v>
      </c>
      <c r="B13073" s="2" t="s">
        <v>70</v>
      </c>
      <c r="C13073" s="2">
        <v>0.1</v>
      </c>
      <c r="D13073" s="2">
        <v>113.77</v>
      </c>
      <c r="E13073" s="2">
        <v>11.33</v>
      </c>
      <c r="F13073" s="2">
        <v>19508.530000000079</v>
      </c>
      <c r="G13073" s="2">
        <v>99.92</v>
      </c>
      <c r="H13073" s="2">
        <v>9.99</v>
      </c>
      <c r="I13073" s="2">
        <v>18903.939999999995</v>
      </c>
    </row>
    <row r="13074" spans="1:9">
      <c r="A13074" s="2"/>
      <c r="B13074" s="2"/>
      <c r="C13074" s="2"/>
      <c r="D13074" s="2"/>
      <c r="E13074" s="2"/>
      <c r="F13074" s="2"/>
      <c r="G13074" s="2"/>
      <c r="H13074" s="2"/>
      <c r="I13074" s="2"/>
    </row>
    <row r="13075" spans="1:9">
      <c r="A13075" s="2">
        <v>279160</v>
      </c>
      <c r="B13075" s="2" t="s">
        <v>65</v>
      </c>
      <c r="C13075" s="2">
        <v>0.04</v>
      </c>
      <c r="D13075" s="2">
        <v>90.02</v>
      </c>
      <c r="E13075" s="2">
        <v>3.6</v>
      </c>
      <c r="F13075" s="2">
        <v>6369.4600000000755</v>
      </c>
      <c r="G13075" s="2">
        <v>90.02</v>
      </c>
      <c r="H13075" s="2">
        <v>3.6</v>
      </c>
      <c r="I13075" s="2">
        <v>6293.2100000000737</v>
      </c>
    </row>
    <row r="13076" spans="1:9">
      <c r="A13076" s="2">
        <v>279160</v>
      </c>
      <c r="B13076" s="2" t="s">
        <v>66</v>
      </c>
      <c r="C13076" s="2">
        <v>0.1</v>
      </c>
      <c r="D13076" s="2">
        <v>90.02</v>
      </c>
      <c r="E13076" s="2">
        <v>9</v>
      </c>
      <c r="F13076" s="2">
        <v>15914.980000000063</v>
      </c>
      <c r="G13076" s="2">
        <v>90.02</v>
      </c>
      <c r="H13076" s="2">
        <v>9</v>
      </c>
      <c r="I13076" s="2">
        <v>15724.899999999983</v>
      </c>
    </row>
    <row r="13077" spans="1:9">
      <c r="A13077" s="2">
        <v>279160</v>
      </c>
      <c r="B13077" s="2" t="s">
        <v>67</v>
      </c>
      <c r="C13077" s="2">
        <v>0.125</v>
      </c>
      <c r="D13077" s="2">
        <v>93.42</v>
      </c>
      <c r="E13077" s="2">
        <v>11.68</v>
      </c>
      <c r="F13077" s="2">
        <v>20617.600000000053</v>
      </c>
      <c r="G13077" s="2">
        <v>93.42</v>
      </c>
      <c r="H13077" s="2">
        <v>11.68</v>
      </c>
      <c r="I13077" s="2">
        <v>20372.559999999965</v>
      </c>
    </row>
    <row r="13078" spans="1:9">
      <c r="A13078" s="2">
        <v>279160</v>
      </c>
      <c r="B13078" s="2" t="s">
        <v>68</v>
      </c>
      <c r="C13078" s="2">
        <v>0.125</v>
      </c>
      <c r="D13078" s="2">
        <v>95.92</v>
      </c>
      <c r="E13078" s="2">
        <v>11.99</v>
      </c>
      <c r="F13078" s="2">
        <v>21145.800000000334</v>
      </c>
      <c r="G13078" s="2">
        <v>95.92</v>
      </c>
      <c r="H13078" s="2">
        <v>11.99</v>
      </c>
      <c r="I13078" s="2">
        <v>20894.300000000323</v>
      </c>
    </row>
    <row r="13079" spans="1:9">
      <c r="A13079" s="2">
        <v>279160</v>
      </c>
      <c r="B13079" s="2" t="s">
        <v>69</v>
      </c>
      <c r="C13079" s="2">
        <v>0.1</v>
      </c>
      <c r="D13079" s="2">
        <v>97.92</v>
      </c>
      <c r="E13079" s="2">
        <v>9.7899999999999991</v>
      </c>
      <c r="F13079" s="2">
        <v>17252.240000000238</v>
      </c>
      <c r="G13079" s="2">
        <v>97.92</v>
      </c>
      <c r="H13079" s="2">
        <v>9.7899999999999991</v>
      </c>
      <c r="I13079" s="2">
        <v>17046.030000000203</v>
      </c>
    </row>
    <row r="13080" spans="1:9">
      <c r="A13080" s="2">
        <v>279160</v>
      </c>
      <c r="B13080" s="2" t="s">
        <v>70</v>
      </c>
      <c r="C13080" s="2">
        <v>0.1</v>
      </c>
      <c r="D13080" s="2">
        <v>113.77</v>
      </c>
      <c r="E13080" s="2">
        <v>11.33</v>
      </c>
      <c r="F13080" s="2">
        <v>19519.860000000081</v>
      </c>
      <c r="G13080" s="2">
        <v>99.92</v>
      </c>
      <c r="H13080" s="2">
        <v>9.99</v>
      </c>
      <c r="I13080" s="2">
        <v>18913.929999999997</v>
      </c>
    </row>
    <row r="13081" spans="1:9">
      <c r="A13081" s="2"/>
      <c r="B13081" s="2"/>
      <c r="C13081" s="2"/>
      <c r="D13081" s="2"/>
      <c r="E13081" s="2"/>
      <c r="F13081" s="2"/>
      <c r="G13081" s="2"/>
      <c r="H13081" s="2"/>
      <c r="I13081" s="2"/>
    </row>
    <row r="13082" spans="1:9">
      <c r="A13082" s="2">
        <v>279170</v>
      </c>
      <c r="B13082" s="2" t="s">
        <v>65</v>
      </c>
      <c r="C13082" s="2">
        <v>0.04</v>
      </c>
      <c r="D13082" s="2">
        <v>90.02</v>
      </c>
      <c r="E13082" s="2">
        <v>3.6</v>
      </c>
      <c r="F13082" s="2">
        <v>6373.0600000000759</v>
      </c>
      <c r="G13082" s="2">
        <v>90.02</v>
      </c>
      <c r="H13082" s="2">
        <v>3.6</v>
      </c>
      <c r="I13082" s="2">
        <v>6296.8100000000741</v>
      </c>
    </row>
    <row r="13083" spans="1:9">
      <c r="A13083" s="2">
        <v>279170</v>
      </c>
      <c r="B13083" s="2" t="s">
        <v>66</v>
      </c>
      <c r="C13083" s="2">
        <v>0.1</v>
      </c>
      <c r="D13083" s="2">
        <v>90.02</v>
      </c>
      <c r="E13083" s="2">
        <v>9</v>
      </c>
      <c r="F13083" s="2">
        <v>15923.980000000063</v>
      </c>
      <c r="G13083" s="2">
        <v>90.02</v>
      </c>
      <c r="H13083" s="2">
        <v>9</v>
      </c>
      <c r="I13083" s="2">
        <v>15733.899999999983</v>
      </c>
    </row>
    <row r="13084" spans="1:9">
      <c r="A13084" s="2">
        <v>279170</v>
      </c>
      <c r="B13084" s="2" t="s">
        <v>67</v>
      </c>
      <c r="C13084" s="2">
        <v>0.125</v>
      </c>
      <c r="D13084" s="2">
        <v>93.42</v>
      </c>
      <c r="E13084" s="2">
        <v>11.68</v>
      </c>
      <c r="F13084" s="2">
        <v>20629.280000000053</v>
      </c>
      <c r="G13084" s="2">
        <v>93.42</v>
      </c>
      <c r="H13084" s="2">
        <v>11.68</v>
      </c>
      <c r="I13084" s="2">
        <v>20384.239999999965</v>
      </c>
    </row>
    <row r="13085" spans="1:9">
      <c r="A13085" s="2">
        <v>279170</v>
      </c>
      <c r="B13085" s="2" t="s">
        <v>68</v>
      </c>
      <c r="C13085" s="2">
        <v>0.125</v>
      </c>
      <c r="D13085" s="2">
        <v>95.92</v>
      </c>
      <c r="E13085" s="2">
        <v>11.99</v>
      </c>
      <c r="F13085" s="2">
        <v>21157.790000000336</v>
      </c>
      <c r="G13085" s="2">
        <v>95.92</v>
      </c>
      <c r="H13085" s="2">
        <v>11.99</v>
      </c>
      <c r="I13085" s="2">
        <v>20906.290000000325</v>
      </c>
    </row>
    <row r="13086" spans="1:9">
      <c r="A13086" s="2">
        <v>279170</v>
      </c>
      <c r="B13086" s="2" t="s">
        <v>69</v>
      </c>
      <c r="C13086" s="2">
        <v>0.1</v>
      </c>
      <c r="D13086" s="2">
        <v>97.92</v>
      </c>
      <c r="E13086" s="2">
        <v>9.7899999999999991</v>
      </c>
      <c r="F13086" s="2">
        <v>17262.030000000239</v>
      </c>
      <c r="G13086" s="2">
        <v>97.92</v>
      </c>
      <c r="H13086" s="2">
        <v>9.7899999999999991</v>
      </c>
      <c r="I13086" s="2">
        <v>17055.820000000203</v>
      </c>
    </row>
    <row r="13087" spans="1:9">
      <c r="A13087" s="2">
        <v>279170</v>
      </c>
      <c r="B13087" s="2" t="s">
        <v>70</v>
      </c>
      <c r="C13087" s="2">
        <v>0.1</v>
      </c>
      <c r="D13087" s="2">
        <v>127.62</v>
      </c>
      <c r="E13087" s="2">
        <v>12.66</v>
      </c>
      <c r="F13087" s="2">
        <v>19532.52000000008</v>
      </c>
      <c r="G13087" s="2">
        <v>99.92</v>
      </c>
      <c r="H13087" s="2">
        <v>9.99</v>
      </c>
      <c r="I13087" s="2">
        <v>18923.919999999998</v>
      </c>
    </row>
    <row r="13088" spans="1:9">
      <c r="A13088" s="2"/>
      <c r="B13088" s="2"/>
      <c r="C13088" s="2"/>
      <c r="D13088" s="2"/>
      <c r="E13088" s="2"/>
      <c r="F13088" s="2"/>
      <c r="G13088" s="2"/>
      <c r="H13088" s="2"/>
      <c r="I13088" s="2"/>
    </row>
    <row r="13089" spans="1:9">
      <c r="A13089" s="2">
        <v>279180</v>
      </c>
      <c r="B13089" s="2" t="s">
        <v>65</v>
      </c>
      <c r="C13089" s="2">
        <v>0.04</v>
      </c>
      <c r="D13089" s="2">
        <v>90.02</v>
      </c>
      <c r="E13089" s="2">
        <v>3.6</v>
      </c>
      <c r="F13089" s="2">
        <v>6376.6600000000763</v>
      </c>
      <c r="G13089" s="2">
        <v>90.02</v>
      </c>
      <c r="H13089" s="2">
        <v>3.6</v>
      </c>
      <c r="I13089" s="2">
        <v>6300.4100000000744</v>
      </c>
    </row>
    <row r="13090" spans="1:9">
      <c r="A13090" s="2">
        <v>279180</v>
      </c>
      <c r="B13090" s="2" t="s">
        <v>66</v>
      </c>
      <c r="C13090" s="2">
        <v>0.1</v>
      </c>
      <c r="D13090" s="2">
        <v>90.02</v>
      </c>
      <c r="E13090" s="2">
        <v>9</v>
      </c>
      <c r="F13090" s="2">
        <v>15932.980000000063</v>
      </c>
      <c r="G13090" s="2">
        <v>90.02</v>
      </c>
      <c r="H13090" s="2">
        <v>9</v>
      </c>
      <c r="I13090" s="2">
        <v>15742.899999999983</v>
      </c>
    </row>
    <row r="13091" spans="1:9">
      <c r="A13091" s="2">
        <v>279180</v>
      </c>
      <c r="B13091" s="2" t="s">
        <v>67</v>
      </c>
      <c r="C13091" s="2">
        <v>0.125</v>
      </c>
      <c r="D13091" s="2">
        <v>93.42</v>
      </c>
      <c r="E13091" s="2">
        <v>11.68</v>
      </c>
      <c r="F13091" s="2">
        <v>20640.960000000054</v>
      </c>
      <c r="G13091" s="2">
        <v>93.42</v>
      </c>
      <c r="H13091" s="2">
        <v>11.68</v>
      </c>
      <c r="I13091" s="2">
        <v>20395.919999999966</v>
      </c>
    </row>
    <row r="13092" spans="1:9">
      <c r="A13092" s="2">
        <v>279180</v>
      </c>
      <c r="B13092" s="2" t="s">
        <v>68</v>
      </c>
      <c r="C13092" s="2">
        <v>0.125</v>
      </c>
      <c r="D13092" s="2">
        <v>95.92</v>
      </c>
      <c r="E13092" s="2">
        <v>11.99</v>
      </c>
      <c r="F13092" s="2">
        <v>21169.780000000337</v>
      </c>
      <c r="G13092" s="2">
        <v>95.92</v>
      </c>
      <c r="H13092" s="2">
        <v>11.99</v>
      </c>
      <c r="I13092" s="2">
        <v>20918.280000000326</v>
      </c>
    </row>
    <row r="13093" spans="1:9">
      <c r="A13093" s="2">
        <v>279180</v>
      </c>
      <c r="B13093" s="2" t="s">
        <v>69</v>
      </c>
      <c r="C13093" s="2">
        <v>0.1</v>
      </c>
      <c r="D13093" s="2">
        <v>97.92</v>
      </c>
      <c r="E13093" s="2">
        <v>9.7899999999999991</v>
      </c>
      <c r="F13093" s="2">
        <v>17271.82000000024</v>
      </c>
      <c r="G13093" s="2">
        <v>97.92</v>
      </c>
      <c r="H13093" s="2">
        <v>9.7899999999999991</v>
      </c>
      <c r="I13093" s="2">
        <v>17065.610000000204</v>
      </c>
    </row>
    <row r="13094" spans="1:9">
      <c r="A13094" s="2">
        <v>279180</v>
      </c>
      <c r="B13094" s="2" t="s">
        <v>70</v>
      </c>
      <c r="C13094" s="2">
        <v>0.1</v>
      </c>
      <c r="D13094" s="2">
        <v>127.62</v>
      </c>
      <c r="E13094" s="2">
        <v>12.66</v>
      </c>
      <c r="F13094" s="2">
        <v>19545.18000000008</v>
      </c>
      <c r="G13094" s="2">
        <v>99.92</v>
      </c>
      <c r="H13094" s="2">
        <v>9.99</v>
      </c>
      <c r="I13094" s="2">
        <v>18933.91</v>
      </c>
    </row>
    <row r="13095" spans="1:9">
      <c r="A13095" s="2"/>
      <c r="B13095" s="2"/>
      <c r="C13095" s="2"/>
      <c r="D13095" s="2"/>
      <c r="E13095" s="2"/>
      <c r="F13095" s="2"/>
      <c r="G13095" s="2"/>
      <c r="H13095" s="2"/>
      <c r="I13095" s="2"/>
    </row>
    <row r="13096" spans="1:9" s="14" customFormat="1">
      <c r="A13096" s="11">
        <v>279190</v>
      </c>
      <c r="B13096" s="11" t="s">
        <v>65</v>
      </c>
      <c r="C13096" s="11">
        <v>0.04</v>
      </c>
      <c r="D13096" s="11">
        <v>90.02</v>
      </c>
      <c r="E13096" s="11">
        <v>3.6</v>
      </c>
      <c r="F13096" s="11">
        <v>6380.2600000000766</v>
      </c>
      <c r="G13096" s="2">
        <v>90.02</v>
      </c>
      <c r="H13096" s="2">
        <v>3.6</v>
      </c>
      <c r="I13096" s="2">
        <v>6304.0100000000748</v>
      </c>
    </row>
    <row r="13097" spans="1:9" s="14" customFormat="1">
      <c r="A13097" s="11">
        <v>279190</v>
      </c>
      <c r="B13097" s="11" t="s">
        <v>66</v>
      </c>
      <c r="C13097" s="11">
        <v>0.1</v>
      </c>
      <c r="D13097" s="11">
        <v>90.02</v>
      </c>
      <c r="E13097" s="11">
        <v>9</v>
      </c>
      <c r="F13097" s="11">
        <v>15941.980000000063</v>
      </c>
      <c r="G13097" s="2">
        <v>90.02</v>
      </c>
      <c r="H13097" s="2">
        <v>9</v>
      </c>
      <c r="I13097" s="2">
        <v>15751.899999999983</v>
      </c>
    </row>
    <row r="13098" spans="1:9" s="14" customFormat="1">
      <c r="A13098" s="11">
        <v>279190</v>
      </c>
      <c r="B13098" s="11" t="s">
        <v>67</v>
      </c>
      <c r="C13098" s="11">
        <v>0.125</v>
      </c>
      <c r="D13098" s="11">
        <v>93.42</v>
      </c>
      <c r="E13098" s="11">
        <v>11.68</v>
      </c>
      <c r="F13098" s="11">
        <v>20652.640000000054</v>
      </c>
      <c r="G13098" s="2">
        <v>93.42</v>
      </c>
      <c r="H13098" s="2">
        <v>11.68</v>
      </c>
      <c r="I13098" s="2">
        <v>20407.599999999966</v>
      </c>
    </row>
    <row r="13099" spans="1:9" s="14" customFormat="1">
      <c r="A13099" s="11">
        <v>279190</v>
      </c>
      <c r="B13099" s="11" t="s">
        <v>68</v>
      </c>
      <c r="C13099" s="11">
        <v>0.125</v>
      </c>
      <c r="D13099" s="11">
        <v>95.92</v>
      </c>
      <c r="E13099" s="11">
        <v>11.99</v>
      </c>
      <c r="F13099" s="11">
        <v>21181.770000000339</v>
      </c>
      <c r="G13099" s="2">
        <v>95.92</v>
      </c>
      <c r="H13099" s="2">
        <v>11.99</v>
      </c>
      <c r="I13099" s="2">
        <v>20930.270000000328</v>
      </c>
    </row>
    <row r="13100" spans="1:9" s="14" customFormat="1">
      <c r="A13100" s="11">
        <v>279190</v>
      </c>
      <c r="B13100" s="11" t="s">
        <v>69</v>
      </c>
      <c r="C13100" s="11">
        <v>0.1</v>
      </c>
      <c r="D13100" s="11">
        <v>97.92</v>
      </c>
      <c r="E13100" s="11">
        <v>9.7899999999999991</v>
      </c>
      <c r="F13100" s="11">
        <v>17281.610000000241</v>
      </c>
      <c r="G13100" s="2">
        <v>97.92</v>
      </c>
      <c r="H13100" s="2">
        <v>9.7899999999999991</v>
      </c>
      <c r="I13100" s="2">
        <v>17075.400000000205</v>
      </c>
    </row>
    <row r="13101" spans="1:9" s="14" customFormat="1">
      <c r="A13101" s="11">
        <v>279190</v>
      </c>
      <c r="B13101" s="11" t="s">
        <v>70</v>
      </c>
      <c r="C13101" s="11">
        <v>0.1</v>
      </c>
      <c r="D13101" s="11">
        <v>127.62</v>
      </c>
      <c r="E13101" s="11">
        <v>12.66</v>
      </c>
      <c r="F13101" s="11">
        <v>19557.84000000008</v>
      </c>
      <c r="G13101" s="2">
        <v>99.92</v>
      </c>
      <c r="H13101" s="2">
        <v>9.99</v>
      </c>
      <c r="I13101" s="2">
        <v>18943.900000000001</v>
      </c>
    </row>
    <row r="13102" spans="1:9">
      <c r="A13102" s="2"/>
      <c r="B13102" s="2"/>
      <c r="C13102" s="2"/>
      <c r="D13102" s="2"/>
      <c r="E13102" s="2"/>
      <c r="F13102" s="2"/>
      <c r="G13102" s="2"/>
      <c r="H13102" s="2"/>
      <c r="I13102" s="2"/>
    </row>
    <row r="13103" spans="1:9">
      <c r="A13103" s="2">
        <v>279200</v>
      </c>
      <c r="B13103" s="2" t="s">
        <v>65</v>
      </c>
      <c r="C13103" s="2">
        <v>0.04</v>
      </c>
      <c r="D13103" s="2">
        <v>90.02</v>
      </c>
      <c r="E13103" s="2">
        <v>3.6</v>
      </c>
      <c r="F13103" s="2">
        <v>6383.860000000077</v>
      </c>
      <c r="G13103" s="2">
        <v>90.02</v>
      </c>
      <c r="H13103" s="2">
        <v>3.6</v>
      </c>
      <c r="I13103" s="2">
        <v>6307.6100000000752</v>
      </c>
    </row>
    <row r="13104" spans="1:9">
      <c r="A13104" s="2">
        <v>279200</v>
      </c>
      <c r="B13104" s="2" t="s">
        <v>66</v>
      </c>
      <c r="C13104" s="2">
        <v>0.1</v>
      </c>
      <c r="D13104" s="2">
        <v>90.02</v>
      </c>
      <c r="E13104" s="2">
        <v>9</v>
      </c>
      <c r="F13104" s="2">
        <v>15950.980000000063</v>
      </c>
      <c r="G13104" s="2">
        <v>90.02</v>
      </c>
      <c r="H13104" s="2">
        <v>9</v>
      </c>
      <c r="I13104" s="2">
        <v>15760.899999999983</v>
      </c>
    </row>
    <row r="13105" spans="1:9">
      <c r="A13105" s="2">
        <v>279200</v>
      </c>
      <c r="B13105" s="2" t="s">
        <v>67</v>
      </c>
      <c r="C13105" s="2">
        <v>0.125</v>
      </c>
      <c r="D13105" s="2">
        <v>93.42</v>
      </c>
      <c r="E13105" s="2">
        <v>11.68</v>
      </c>
      <c r="F13105" s="2">
        <v>20664.320000000054</v>
      </c>
      <c r="G13105" s="2">
        <v>93.42</v>
      </c>
      <c r="H13105" s="2">
        <v>11.68</v>
      </c>
      <c r="I13105" s="2">
        <v>20419.279999999966</v>
      </c>
    </row>
    <row r="13106" spans="1:9">
      <c r="A13106" s="2">
        <v>279200</v>
      </c>
      <c r="B13106" s="2" t="s">
        <v>68</v>
      </c>
      <c r="C13106" s="2">
        <v>0.125</v>
      </c>
      <c r="D13106" s="2">
        <v>95.92</v>
      </c>
      <c r="E13106" s="2">
        <v>11.99</v>
      </c>
      <c r="F13106" s="2">
        <v>21193.76000000034</v>
      </c>
      <c r="G13106" s="2">
        <v>95.92</v>
      </c>
      <c r="H13106" s="2">
        <v>11.99</v>
      </c>
      <c r="I13106" s="2">
        <v>20942.260000000329</v>
      </c>
    </row>
    <row r="13107" spans="1:9">
      <c r="A13107" s="2">
        <v>279200</v>
      </c>
      <c r="B13107" s="2" t="s">
        <v>69</v>
      </c>
      <c r="C13107" s="2">
        <v>0.1</v>
      </c>
      <c r="D13107" s="2">
        <v>97.92</v>
      </c>
      <c r="E13107" s="2">
        <v>9.7899999999999991</v>
      </c>
      <c r="F13107" s="2">
        <v>17291.400000000242</v>
      </c>
      <c r="G13107" s="2">
        <v>97.92</v>
      </c>
      <c r="H13107" s="2">
        <v>9.7899999999999991</v>
      </c>
      <c r="I13107" s="2">
        <v>17085.190000000206</v>
      </c>
    </row>
    <row r="13108" spans="1:9">
      <c r="A13108" s="2">
        <v>279200</v>
      </c>
      <c r="B13108" s="2" t="s">
        <v>70</v>
      </c>
      <c r="C13108" s="2">
        <v>0.1</v>
      </c>
      <c r="D13108" s="2">
        <v>127.62</v>
      </c>
      <c r="E13108" s="2">
        <v>12.66</v>
      </c>
      <c r="F13108" s="2">
        <v>19570.50000000008</v>
      </c>
      <c r="G13108" s="2">
        <v>99.92</v>
      </c>
      <c r="H13108" s="2">
        <v>9.99</v>
      </c>
      <c r="I13108" s="2">
        <v>18953.890000000003</v>
      </c>
    </row>
    <row r="13109" spans="1:9">
      <c r="A13109" s="2"/>
      <c r="B13109" s="2"/>
      <c r="C13109" s="2"/>
      <c r="D13109" s="2"/>
      <c r="E13109" s="2"/>
      <c r="F13109" s="2"/>
      <c r="G13109" s="2"/>
      <c r="H13109" s="2"/>
      <c r="I13109" s="2"/>
    </row>
    <row r="13110" spans="1:9">
      <c r="A13110" s="2">
        <v>279210</v>
      </c>
      <c r="B13110" s="2" t="s">
        <v>65</v>
      </c>
      <c r="C13110" s="2">
        <v>0.04</v>
      </c>
      <c r="D13110" s="2">
        <v>90.02</v>
      </c>
      <c r="E13110" s="2">
        <v>3.6</v>
      </c>
      <c r="F13110" s="2">
        <v>6387.4600000000773</v>
      </c>
      <c r="G13110" s="2">
        <v>90.02</v>
      </c>
      <c r="H13110" s="2">
        <v>3.6</v>
      </c>
      <c r="I13110" s="2">
        <v>6311.2100000000755</v>
      </c>
    </row>
    <row r="13111" spans="1:9">
      <c r="A13111" s="2">
        <v>279210</v>
      </c>
      <c r="B13111" s="2" t="s">
        <v>66</v>
      </c>
      <c r="C13111" s="2">
        <v>0.1</v>
      </c>
      <c r="D13111" s="2">
        <v>90.02</v>
      </c>
      <c r="E13111" s="2">
        <v>9</v>
      </c>
      <c r="F13111" s="2">
        <v>15959.980000000063</v>
      </c>
      <c r="G13111" s="2">
        <v>90.02</v>
      </c>
      <c r="H13111" s="2">
        <v>9</v>
      </c>
      <c r="I13111" s="2">
        <v>15769.899999999983</v>
      </c>
    </row>
    <row r="13112" spans="1:9">
      <c r="A13112" s="2">
        <v>279210</v>
      </c>
      <c r="B13112" s="2" t="s">
        <v>67</v>
      </c>
      <c r="C13112" s="2">
        <v>0.125</v>
      </c>
      <c r="D13112" s="2">
        <v>93.42</v>
      </c>
      <c r="E13112" s="2">
        <v>11.68</v>
      </c>
      <c r="F13112" s="2">
        <v>20676.000000000055</v>
      </c>
      <c r="G13112" s="2">
        <v>93.42</v>
      </c>
      <c r="H13112" s="2">
        <v>11.68</v>
      </c>
      <c r="I13112" s="2">
        <v>20430.959999999966</v>
      </c>
    </row>
    <row r="13113" spans="1:9">
      <c r="A13113" s="2">
        <v>279210</v>
      </c>
      <c r="B13113" s="2" t="s">
        <v>68</v>
      </c>
      <c r="C13113" s="2">
        <v>0.125</v>
      </c>
      <c r="D13113" s="2">
        <v>95.92</v>
      </c>
      <c r="E13113" s="2">
        <v>11.99</v>
      </c>
      <c r="F13113" s="2">
        <v>21205.750000000342</v>
      </c>
      <c r="G13113" s="2">
        <v>95.92</v>
      </c>
      <c r="H13113" s="2">
        <v>11.99</v>
      </c>
      <c r="I13113" s="2">
        <v>20954.250000000331</v>
      </c>
    </row>
    <row r="13114" spans="1:9">
      <c r="A13114" s="2">
        <v>279210</v>
      </c>
      <c r="B13114" s="2" t="s">
        <v>69</v>
      </c>
      <c r="C13114" s="2">
        <v>0.1</v>
      </c>
      <c r="D13114" s="2">
        <v>97.92</v>
      </c>
      <c r="E13114" s="2">
        <v>9.7899999999999991</v>
      </c>
      <c r="F13114" s="2">
        <v>17301.190000000242</v>
      </c>
      <c r="G13114" s="2">
        <v>97.92</v>
      </c>
      <c r="H13114" s="2">
        <v>9.7899999999999991</v>
      </c>
      <c r="I13114" s="2">
        <v>17094.980000000207</v>
      </c>
    </row>
    <row r="13115" spans="1:9">
      <c r="A13115" s="2">
        <v>279210</v>
      </c>
      <c r="B13115" s="2" t="s">
        <v>70</v>
      </c>
      <c r="C13115" s="2">
        <v>0.1</v>
      </c>
      <c r="D13115" s="2">
        <v>127.62</v>
      </c>
      <c r="E13115" s="2">
        <v>12.66</v>
      </c>
      <c r="F13115" s="2">
        <v>19583.16000000008</v>
      </c>
      <c r="G13115" s="2">
        <v>99.92</v>
      </c>
      <c r="H13115" s="2">
        <v>9.99</v>
      </c>
      <c r="I13115" s="2">
        <v>18963.880000000005</v>
      </c>
    </row>
    <row r="13116" spans="1:9">
      <c r="A13116" s="2"/>
      <c r="B13116" s="2"/>
      <c r="C13116" s="2"/>
      <c r="D13116" s="2"/>
      <c r="E13116" s="2"/>
      <c r="F13116" s="2"/>
      <c r="G13116" s="2"/>
      <c r="H13116" s="2"/>
      <c r="I13116" s="2"/>
    </row>
    <row r="13117" spans="1:9">
      <c r="A13117" s="2">
        <v>279220</v>
      </c>
      <c r="B13117" s="2" t="s">
        <v>65</v>
      </c>
      <c r="C13117" s="2">
        <v>0.04</v>
      </c>
      <c r="D13117" s="2">
        <v>90.02</v>
      </c>
      <c r="E13117" s="2">
        <v>3.6</v>
      </c>
      <c r="F13117" s="2">
        <v>6391.0600000000777</v>
      </c>
      <c r="G13117" s="2">
        <v>90.02</v>
      </c>
      <c r="H13117" s="2">
        <v>3.6</v>
      </c>
      <c r="I13117" s="2">
        <v>6314.8100000000759</v>
      </c>
    </row>
    <row r="13118" spans="1:9">
      <c r="A13118" s="2">
        <v>279220</v>
      </c>
      <c r="B13118" s="2" t="s">
        <v>66</v>
      </c>
      <c r="C13118" s="2">
        <v>0.1</v>
      </c>
      <c r="D13118" s="2">
        <v>90.02</v>
      </c>
      <c r="E13118" s="2">
        <v>9</v>
      </c>
      <c r="F13118" s="2">
        <v>15968.980000000063</v>
      </c>
      <c r="G13118" s="2">
        <v>90.02</v>
      </c>
      <c r="H13118" s="2">
        <v>9</v>
      </c>
      <c r="I13118" s="2">
        <v>15778.899999999983</v>
      </c>
    </row>
    <row r="13119" spans="1:9">
      <c r="A13119" s="2">
        <v>279220</v>
      </c>
      <c r="B13119" s="2" t="s">
        <v>67</v>
      </c>
      <c r="C13119" s="2">
        <v>0.125</v>
      </c>
      <c r="D13119" s="2">
        <v>93.42</v>
      </c>
      <c r="E13119" s="2">
        <v>11.68</v>
      </c>
      <c r="F13119" s="2">
        <v>20687.680000000055</v>
      </c>
      <c r="G13119" s="2">
        <v>93.42</v>
      </c>
      <c r="H13119" s="2">
        <v>11.68</v>
      </c>
      <c r="I13119" s="2">
        <v>20442.639999999967</v>
      </c>
    </row>
    <row r="13120" spans="1:9">
      <c r="A13120" s="2">
        <v>279220</v>
      </c>
      <c r="B13120" s="2" t="s">
        <v>68</v>
      </c>
      <c r="C13120" s="2">
        <v>0.125</v>
      </c>
      <c r="D13120" s="2">
        <v>95.92</v>
      </c>
      <c r="E13120" s="2">
        <v>11.99</v>
      </c>
      <c r="F13120" s="2">
        <v>21217.740000000344</v>
      </c>
      <c r="G13120" s="2">
        <v>95.92</v>
      </c>
      <c r="H13120" s="2">
        <v>11.99</v>
      </c>
      <c r="I13120" s="2">
        <v>20966.240000000333</v>
      </c>
    </row>
    <row r="13121" spans="1:9">
      <c r="A13121" s="2">
        <v>279220</v>
      </c>
      <c r="B13121" s="2" t="s">
        <v>69</v>
      </c>
      <c r="C13121" s="2">
        <v>0.1</v>
      </c>
      <c r="D13121" s="2">
        <v>97.92</v>
      </c>
      <c r="E13121" s="2">
        <v>9.7899999999999991</v>
      </c>
      <c r="F13121" s="2">
        <v>17310.980000000243</v>
      </c>
      <c r="G13121" s="2">
        <v>97.92</v>
      </c>
      <c r="H13121" s="2">
        <v>9.7899999999999991</v>
      </c>
      <c r="I13121" s="2">
        <v>17104.770000000208</v>
      </c>
    </row>
    <row r="13122" spans="1:9">
      <c r="A13122" s="2">
        <v>279220</v>
      </c>
      <c r="B13122" s="2" t="s">
        <v>70</v>
      </c>
      <c r="C13122" s="2">
        <v>0.1</v>
      </c>
      <c r="D13122" s="2">
        <v>127.62</v>
      </c>
      <c r="E13122" s="2">
        <v>12.66</v>
      </c>
      <c r="F13122" s="2">
        <v>19595.82000000008</v>
      </c>
      <c r="G13122" s="2">
        <v>99.92</v>
      </c>
      <c r="H13122" s="2">
        <v>9.99</v>
      </c>
      <c r="I13122" s="2">
        <v>18973.870000000006</v>
      </c>
    </row>
    <row r="13123" spans="1:9">
      <c r="A13123" s="2"/>
      <c r="B13123" s="2"/>
      <c r="C13123" s="2"/>
      <c r="D13123" s="2"/>
      <c r="E13123" s="2"/>
      <c r="F13123" s="2"/>
      <c r="G13123" s="2"/>
      <c r="H13123" s="2"/>
      <c r="I13123" s="2"/>
    </row>
    <row r="13124" spans="1:9">
      <c r="A13124" s="2">
        <v>279230</v>
      </c>
      <c r="B13124" s="2" t="s">
        <v>65</v>
      </c>
      <c r="C13124" s="2">
        <v>0.04</v>
      </c>
      <c r="D13124" s="2">
        <v>90.02</v>
      </c>
      <c r="E13124" s="2">
        <v>3.6</v>
      </c>
      <c r="F13124" s="2">
        <v>6394.6600000000781</v>
      </c>
      <c r="G13124" s="2">
        <v>90.02</v>
      </c>
      <c r="H13124" s="2">
        <v>3.6</v>
      </c>
      <c r="I13124" s="2">
        <v>6318.4100000000763</v>
      </c>
    </row>
    <row r="13125" spans="1:9">
      <c r="A13125" s="2">
        <v>279230</v>
      </c>
      <c r="B13125" s="2" t="s">
        <v>66</v>
      </c>
      <c r="C13125" s="2">
        <v>0.1</v>
      </c>
      <c r="D13125" s="2">
        <v>90.02</v>
      </c>
      <c r="E13125" s="2">
        <v>9</v>
      </c>
      <c r="F13125" s="2">
        <v>15977.980000000063</v>
      </c>
      <c r="G13125" s="2">
        <v>90.02</v>
      </c>
      <c r="H13125" s="2">
        <v>9</v>
      </c>
      <c r="I13125" s="2">
        <v>15787.899999999983</v>
      </c>
    </row>
    <row r="13126" spans="1:9">
      <c r="A13126" s="2">
        <v>279230</v>
      </c>
      <c r="B13126" s="2" t="s">
        <v>67</v>
      </c>
      <c r="C13126" s="2">
        <v>0.125</v>
      </c>
      <c r="D13126" s="2">
        <v>93.42</v>
      </c>
      <c r="E13126" s="2">
        <v>11.68</v>
      </c>
      <c r="F13126" s="2">
        <v>20699.360000000055</v>
      </c>
      <c r="G13126" s="2">
        <v>93.42</v>
      </c>
      <c r="H13126" s="2">
        <v>11.68</v>
      </c>
      <c r="I13126" s="2">
        <v>20454.319999999967</v>
      </c>
    </row>
    <row r="13127" spans="1:9">
      <c r="A13127" s="2">
        <v>279230</v>
      </c>
      <c r="B13127" s="2" t="s">
        <v>68</v>
      </c>
      <c r="C13127" s="2">
        <v>0.125</v>
      </c>
      <c r="D13127" s="2">
        <v>95.92</v>
      </c>
      <c r="E13127" s="2">
        <v>11.99</v>
      </c>
      <c r="F13127" s="2">
        <v>21229.730000000345</v>
      </c>
      <c r="G13127" s="2">
        <v>95.92</v>
      </c>
      <c r="H13127" s="2">
        <v>11.99</v>
      </c>
      <c r="I13127" s="2">
        <v>20978.230000000334</v>
      </c>
    </row>
    <row r="13128" spans="1:9">
      <c r="A13128" s="2">
        <v>279230</v>
      </c>
      <c r="B13128" s="2" t="s">
        <v>69</v>
      </c>
      <c r="C13128" s="2">
        <v>0.1</v>
      </c>
      <c r="D13128" s="2">
        <v>97.92</v>
      </c>
      <c r="E13128" s="2">
        <v>9.7899999999999991</v>
      </c>
      <c r="F13128" s="2">
        <v>17320.770000000244</v>
      </c>
      <c r="G13128" s="2">
        <v>97.92</v>
      </c>
      <c r="H13128" s="2">
        <v>9.7899999999999991</v>
      </c>
      <c r="I13128" s="2">
        <v>17114.560000000209</v>
      </c>
    </row>
    <row r="13129" spans="1:9">
      <c r="A13129" s="2">
        <v>279230</v>
      </c>
      <c r="B13129" s="2" t="s">
        <v>70</v>
      </c>
      <c r="C13129" s="2">
        <v>0.1</v>
      </c>
      <c r="D13129" s="2">
        <v>127.62</v>
      </c>
      <c r="E13129" s="2">
        <v>12.66</v>
      </c>
      <c r="F13129" s="2">
        <v>19608.48000000008</v>
      </c>
      <c r="G13129" s="2">
        <v>99.92</v>
      </c>
      <c r="H13129" s="2">
        <v>9.99</v>
      </c>
      <c r="I13129" s="2">
        <v>18983.860000000008</v>
      </c>
    </row>
    <row r="13130" spans="1:9">
      <c r="A13130" s="2"/>
      <c r="B13130" s="2"/>
      <c r="C13130" s="2"/>
      <c r="D13130" s="2"/>
      <c r="E13130" s="2"/>
      <c r="F13130" s="2"/>
      <c r="G13130" s="2"/>
      <c r="H13130" s="2"/>
      <c r="I13130" s="2"/>
    </row>
    <row r="13131" spans="1:9">
      <c r="A13131" s="2">
        <v>279240</v>
      </c>
      <c r="B13131" s="2" t="s">
        <v>65</v>
      </c>
      <c r="C13131" s="2">
        <v>0.04</v>
      </c>
      <c r="D13131" s="2">
        <v>90.02</v>
      </c>
      <c r="E13131" s="2">
        <v>3.6</v>
      </c>
      <c r="F13131" s="2">
        <v>6398.2600000000784</v>
      </c>
      <c r="G13131" s="2">
        <v>90.02</v>
      </c>
      <c r="H13131" s="2">
        <v>3.6</v>
      </c>
      <c r="I13131" s="2">
        <v>6322.0100000000766</v>
      </c>
    </row>
    <row r="13132" spans="1:9">
      <c r="A13132" s="2">
        <v>279240</v>
      </c>
      <c r="B13132" s="2" t="s">
        <v>66</v>
      </c>
      <c r="C13132" s="2">
        <v>0.1</v>
      </c>
      <c r="D13132" s="2">
        <v>90.02</v>
      </c>
      <c r="E13132" s="2">
        <v>9</v>
      </c>
      <c r="F13132" s="2">
        <v>15986.980000000063</v>
      </c>
      <c r="G13132" s="2">
        <v>90.02</v>
      </c>
      <c r="H13132" s="2">
        <v>9</v>
      </c>
      <c r="I13132" s="2">
        <v>15796.899999999983</v>
      </c>
    </row>
    <row r="13133" spans="1:9">
      <c r="A13133" s="2">
        <v>279240</v>
      </c>
      <c r="B13133" s="2" t="s">
        <v>67</v>
      </c>
      <c r="C13133" s="2">
        <v>0.125</v>
      </c>
      <c r="D13133" s="2">
        <v>93.42</v>
      </c>
      <c r="E13133" s="2">
        <v>11.68</v>
      </c>
      <c r="F13133" s="2">
        <v>20711.040000000055</v>
      </c>
      <c r="G13133" s="2">
        <v>93.42</v>
      </c>
      <c r="H13133" s="2">
        <v>11.68</v>
      </c>
      <c r="I13133" s="2">
        <v>20465.999999999967</v>
      </c>
    </row>
    <row r="13134" spans="1:9">
      <c r="A13134" s="2">
        <v>279240</v>
      </c>
      <c r="B13134" s="2" t="s">
        <v>68</v>
      </c>
      <c r="C13134" s="2">
        <v>0.125</v>
      </c>
      <c r="D13134" s="2">
        <v>95.92</v>
      </c>
      <c r="E13134" s="2">
        <v>11.99</v>
      </c>
      <c r="F13134" s="2">
        <v>21241.720000000347</v>
      </c>
      <c r="G13134" s="2">
        <v>95.92</v>
      </c>
      <c r="H13134" s="2">
        <v>11.99</v>
      </c>
      <c r="I13134" s="2">
        <v>20990.220000000336</v>
      </c>
    </row>
    <row r="13135" spans="1:9">
      <c r="A13135" s="2">
        <v>279240</v>
      </c>
      <c r="B13135" s="2" t="s">
        <v>69</v>
      </c>
      <c r="C13135" s="2">
        <v>0.1</v>
      </c>
      <c r="D13135" s="2">
        <v>97.92</v>
      </c>
      <c r="E13135" s="2">
        <v>9.7899999999999991</v>
      </c>
      <c r="F13135" s="2">
        <v>17330.560000000245</v>
      </c>
      <c r="G13135" s="2">
        <v>97.92</v>
      </c>
      <c r="H13135" s="2">
        <v>9.7899999999999991</v>
      </c>
      <c r="I13135" s="2">
        <v>17124.35000000021</v>
      </c>
    </row>
    <row r="13136" spans="1:9">
      <c r="A13136" s="2">
        <v>279240</v>
      </c>
      <c r="B13136" s="2" t="s">
        <v>70</v>
      </c>
      <c r="C13136" s="2">
        <v>0.1</v>
      </c>
      <c r="D13136" s="2">
        <v>127.62</v>
      </c>
      <c r="E13136" s="2">
        <v>12.66</v>
      </c>
      <c r="F13136" s="2">
        <v>19621.140000000079</v>
      </c>
      <c r="G13136" s="2">
        <v>99.92</v>
      </c>
      <c r="H13136" s="2">
        <v>9.99</v>
      </c>
      <c r="I13136" s="2">
        <v>18993.850000000009</v>
      </c>
    </row>
    <row r="13137" spans="1:9">
      <c r="A13137" s="2"/>
      <c r="B13137" s="2"/>
      <c r="C13137" s="2"/>
      <c r="D13137" s="2"/>
      <c r="E13137" s="2"/>
      <c r="F13137" s="2"/>
      <c r="G13137" s="2"/>
      <c r="H13137" s="2"/>
      <c r="I13137" s="2"/>
    </row>
    <row r="13138" spans="1:9">
      <c r="A13138" s="2">
        <v>279250</v>
      </c>
      <c r="B13138" s="2" t="s">
        <v>65</v>
      </c>
      <c r="C13138" s="2">
        <v>0.04</v>
      </c>
      <c r="D13138" s="2">
        <v>90.02</v>
      </c>
      <c r="E13138" s="2">
        <v>3.6</v>
      </c>
      <c r="F13138" s="2">
        <v>6401.8600000000788</v>
      </c>
      <c r="G13138" s="2">
        <v>90.02</v>
      </c>
      <c r="H13138" s="2">
        <v>3.6</v>
      </c>
      <c r="I13138" s="2">
        <v>6325.610000000077</v>
      </c>
    </row>
    <row r="13139" spans="1:9">
      <c r="A13139" s="2">
        <v>279250</v>
      </c>
      <c r="B13139" s="2" t="s">
        <v>66</v>
      </c>
      <c r="C13139" s="2">
        <v>0.1</v>
      </c>
      <c r="D13139" s="2">
        <v>90.02</v>
      </c>
      <c r="E13139" s="2">
        <v>9</v>
      </c>
      <c r="F13139" s="2">
        <v>15995.980000000063</v>
      </c>
      <c r="G13139" s="2">
        <v>90.02</v>
      </c>
      <c r="H13139" s="2">
        <v>9</v>
      </c>
      <c r="I13139" s="2">
        <v>15805.899999999983</v>
      </c>
    </row>
    <row r="13140" spans="1:9">
      <c r="A13140" s="2">
        <v>279250</v>
      </c>
      <c r="B13140" s="2" t="s">
        <v>67</v>
      </c>
      <c r="C13140" s="2">
        <v>0.125</v>
      </c>
      <c r="D13140" s="2">
        <v>93.42</v>
      </c>
      <c r="E13140" s="2">
        <v>11.68</v>
      </c>
      <c r="F13140" s="2">
        <v>20722.720000000056</v>
      </c>
      <c r="G13140" s="2">
        <v>93.42</v>
      </c>
      <c r="H13140" s="2">
        <v>11.68</v>
      </c>
      <c r="I13140" s="2">
        <v>20477.679999999968</v>
      </c>
    </row>
    <row r="13141" spans="1:9">
      <c r="A13141" s="2">
        <v>279250</v>
      </c>
      <c r="B13141" s="2" t="s">
        <v>68</v>
      </c>
      <c r="C13141" s="2">
        <v>0.125</v>
      </c>
      <c r="D13141" s="2">
        <v>95.92</v>
      </c>
      <c r="E13141" s="2">
        <v>11.99</v>
      </c>
      <c r="F13141" s="2">
        <v>21253.710000000348</v>
      </c>
      <c r="G13141" s="2">
        <v>95.92</v>
      </c>
      <c r="H13141" s="2">
        <v>11.99</v>
      </c>
      <c r="I13141" s="2">
        <v>21002.210000000337</v>
      </c>
    </row>
    <row r="13142" spans="1:9">
      <c r="A13142" s="2">
        <v>279250</v>
      </c>
      <c r="B13142" s="2" t="s">
        <v>69</v>
      </c>
      <c r="C13142" s="2">
        <v>0.1</v>
      </c>
      <c r="D13142" s="2">
        <v>97.92</v>
      </c>
      <c r="E13142" s="2">
        <v>9.7899999999999991</v>
      </c>
      <c r="F13142" s="2">
        <v>17340.350000000246</v>
      </c>
      <c r="G13142" s="2">
        <v>97.92</v>
      </c>
      <c r="H13142" s="2">
        <v>9.7899999999999991</v>
      </c>
      <c r="I13142" s="2">
        <v>17134.14000000021</v>
      </c>
    </row>
    <row r="13143" spans="1:9">
      <c r="A13143" s="2">
        <v>279250</v>
      </c>
      <c r="B13143" s="2" t="s">
        <v>70</v>
      </c>
      <c r="C13143" s="2">
        <v>0.1</v>
      </c>
      <c r="D13143" s="2">
        <v>127.62</v>
      </c>
      <c r="E13143" s="2">
        <v>12.66</v>
      </c>
      <c r="F13143" s="2">
        <v>19633.800000000079</v>
      </c>
      <c r="G13143" s="2">
        <v>99.92</v>
      </c>
      <c r="H13143" s="2">
        <v>9.99</v>
      </c>
      <c r="I13143" s="2">
        <v>19003.840000000011</v>
      </c>
    </row>
    <row r="13144" spans="1:9">
      <c r="A13144" s="2"/>
      <c r="B13144" s="2"/>
      <c r="C13144" s="2"/>
      <c r="D13144" s="2"/>
      <c r="E13144" s="2"/>
      <c r="F13144" s="2"/>
      <c r="G13144" s="2"/>
      <c r="H13144" s="2"/>
      <c r="I13144" s="2"/>
    </row>
    <row r="13145" spans="1:9">
      <c r="A13145" s="2">
        <v>279260</v>
      </c>
      <c r="B13145" s="2" t="s">
        <v>65</v>
      </c>
      <c r="C13145" s="2">
        <v>0.04</v>
      </c>
      <c r="D13145" s="2">
        <v>90.02</v>
      </c>
      <c r="E13145" s="2">
        <v>3.6</v>
      </c>
      <c r="F13145" s="2">
        <v>6405.4600000000792</v>
      </c>
      <c r="G13145" s="2">
        <v>90.02</v>
      </c>
      <c r="H13145" s="2">
        <v>3.6</v>
      </c>
      <c r="I13145" s="2">
        <v>6329.2100000000773</v>
      </c>
    </row>
    <row r="13146" spans="1:9">
      <c r="A13146" s="2">
        <v>279260</v>
      </c>
      <c r="B13146" s="2" t="s">
        <v>66</v>
      </c>
      <c r="C13146" s="2">
        <v>0.1</v>
      </c>
      <c r="D13146" s="2">
        <v>90.02</v>
      </c>
      <c r="E13146" s="2">
        <v>9</v>
      </c>
      <c r="F13146" s="2">
        <v>16004.980000000063</v>
      </c>
      <c r="G13146" s="2">
        <v>90.02</v>
      </c>
      <c r="H13146" s="2">
        <v>9</v>
      </c>
      <c r="I13146" s="2">
        <v>15814.899999999983</v>
      </c>
    </row>
    <row r="13147" spans="1:9">
      <c r="A13147" s="2">
        <v>279260</v>
      </c>
      <c r="B13147" s="2" t="s">
        <v>67</v>
      </c>
      <c r="C13147" s="2">
        <v>0.125</v>
      </c>
      <c r="D13147" s="2">
        <v>93.42</v>
      </c>
      <c r="E13147" s="2">
        <v>11.68</v>
      </c>
      <c r="F13147" s="2">
        <v>20734.400000000056</v>
      </c>
      <c r="G13147" s="2">
        <v>93.42</v>
      </c>
      <c r="H13147" s="2">
        <v>11.68</v>
      </c>
      <c r="I13147" s="2">
        <v>20489.359999999968</v>
      </c>
    </row>
    <row r="13148" spans="1:9">
      <c r="A13148" s="2">
        <v>279260</v>
      </c>
      <c r="B13148" s="2" t="s">
        <v>68</v>
      </c>
      <c r="C13148" s="2">
        <v>0.125</v>
      </c>
      <c r="D13148" s="2">
        <v>95.92</v>
      </c>
      <c r="E13148" s="2">
        <v>11.99</v>
      </c>
      <c r="F13148" s="2">
        <v>21265.70000000035</v>
      </c>
      <c r="G13148" s="2">
        <v>95.92</v>
      </c>
      <c r="H13148" s="2">
        <v>11.99</v>
      </c>
      <c r="I13148" s="2">
        <v>21014.200000000339</v>
      </c>
    </row>
    <row r="13149" spans="1:9">
      <c r="A13149" s="2">
        <v>279260</v>
      </c>
      <c r="B13149" s="2" t="s">
        <v>69</v>
      </c>
      <c r="C13149" s="2">
        <v>0.1</v>
      </c>
      <c r="D13149" s="2">
        <v>97.92</v>
      </c>
      <c r="E13149" s="2">
        <v>9.7899999999999991</v>
      </c>
      <c r="F13149" s="2">
        <v>17350.140000000247</v>
      </c>
      <c r="G13149" s="2">
        <v>97.92</v>
      </c>
      <c r="H13149" s="2">
        <v>9.7899999999999991</v>
      </c>
      <c r="I13149" s="2">
        <v>17143.930000000211</v>
      </c>
    </row>
    <row r="13150" spans="1:9">
      <c r="A13150" s="2">
        <v>279260</v>
      </c>
      <c r="B13150" s="2" t="s">
        <v>70</v>
      </c>
      <c r="C13150" s="2">
        <v>0.1</v>
      </c>
      <c r="D13150" s="2">
        <v>127.62</v>
      </c>
      <c r="E13150" s="2">
        <v>12.66</v>
      </c>
      <c r="F13150" s="2">
        <v>19646.460000000079</v>
      </c>
      <c r="G13150" s="2">
        <v>99.92</v>
      </c>
      <c r="H13150" s="2">
        <v>9.99</v>
      </c>
      <c r="I13150" s="2">
        <v>19013.830000000013</v>
      </c>
    </row>
    <row r="13151" spans="1:9">
      <c r="A13151" s="2"/>
      <c r="B13151" s="2"/>
      <c r="C13151" s="2"/>
      <c r="D13151" s="2"/>
      <c r="E13151" s="2"/>
      <c r="F13151" s="2"/>
      <c r="G13151" s="2"/>
      <c r="H13151" s="2"/>
      <c r="I13151" s="2"/>
    </row>
    <row r="13152" spans="1:9">
      <c r="A13152" s="2">
        <v>279270</v>
      </c>
      <c r="B13152" s="2" t="s">
        <v>65</v>
      </c>
      <c r="C13152" s="2">
        <v>0.04</v>
      </c>
      <c r="D13152" s="2">
        <v>90.02</v>
      </c>
      <c r="E13152" s="2">
        <v>3.6</v>
      </c>
      <c r="F13152" s="2">
        <v>6409.0600000000795</v>
      </c>
      <c r="G13152" s="2">
        <v>90.02</v>
      </c>
      <c r="H13152" s="2">
        <v>3.6</v>
      </c>
      <c r="I13152" s="2">
        <v>6332.8100000000777</v>
      </c>
    </row>
    <row r="13153" spans="1:9">
      <c r="A13153" s="2">
        <v>279270</v>
      </c>
      <c r="B13153" s="2" t="s">
        <v>66</v>
      </c>
      <c r="C13153" s="2">
        <v>0.1</v>
      </c>
      <c r="D13153" s="2">
        <v>90.02</v>
      </c>
      <c r="E13153" s="2">
        <v>9</v>
      </c>
      <c r="F13153" s="2">
        <v>16013.980000000063</v>
      </c>
      <c r="G13153" s="2">
        <v>90.02</v>
      </c>
      <c r="H13153" s="2">
        <v>9</v>
      </c>
      <c r="I13153" s="2">
        <v>15823.899999999983</v>
      </c>
    </row>
    <row r="13154" spans="1:9">
      <c r="A13154" s="2">
        <v>279270</v>
      </c>
      <c r="B13154" s="2" t="s">
        <v>67</v>
      </c>
      <c r="C13154" s="2">
        <v>0.125</v>
      </c>
      <c r="D13154" s="2">
        <v>93.42</v>
      </c>
      <c r="E13154" s="2">
        <v>11.68</v>
      </c>
      <c r="F13154" s="2">
        <v>20746.080000000056</v>
      </c>
      <c r="G13154" s="2">
        <v>93.42</v>
      </c>
      <c r="H13154" s="2">
        <v>11.68</v>
      </c>
      <c r="I13154" s="2">
        <v>20501.039999999968</v>
      </c>
    </row>
    <row r="13155" spans="1:9">
      <c r="A13155" s="2">
        <v>279270</v>
      </c>
      <c r="B13155" s="2" t="s">
        <v>68</v>
      </c>
      <c r="C13155" s="2">
        <v>0.125</v>
      </c>
      <c r="D13155" s="2">
        <v>95.92</v>
      </c>
      <c r="E13155" s="2">
        <v>11.99</v>
      </c>
      <c r="F13155" s="2">
        <v>21277.690000000352</v>
      </c>
      <c r="G13155" s="2">
        <v>95.92</v>
      </c>
      <c r="H13155" s="2">
        <v>11.99</v>
      </c>
      <c r="I13155" s="2">
        <v>21026.190000000341</v>
      </c>
    </row>
    <row r="13156" spans="1:9">
      <c r="A13156" s="2">
        <v>279270</v>
      </c>
      <c r="B13156" s="2" t="s">
        <v>69</v>
      </c>
      <c r="C13156" s="2">
        <v>0.1</v>
      </c>
      <c r="D13156" s="2">
        <v>97.92</v>
      </c>
      <c r="E13156" s="2">
        <v>9.7899999999999991</v>
      </c>
      <c r="F13156" s="2">
        <v>17359.930000000248</v>
      </c>
      <c r="G13156" s="2">
        <v>97.92</v>
      </c>
      <c r="H13156" s="2">
        <v>9.7899999999999991</v>
      </c>
      <c r="I13156" s="2">
        <v>17153.720000000212</v>
      </c>
    </row>
    <row r="13157" spans="1:9">
      <c r="A13157" s="2">
        <v>279270</v>
      </c>
      <c r="B13157" s="2" t="s">
        <v>70</v>
      </c>
      <c r="C13157" s="2">
        <v>0.1</v>
      </c>
      <c r="D13157" s="2">
        <v>127.62</v>
      </c>
      <c r="E13157" s="2">
        <v>12.66</v>
      </c>
      <c r="F13157" s="2">
        <v>19659.120000000079</v>
      </c>
      <c r="G13157" s="2">
        <v>99.92</v>
      </c>
      <c r="H13157" s="2">
        <v>9.99</v>
      </c>
      <c r="I13157" s="2">
        <v>19023.820000000014</v>
      </c>
    </row>
    <row r="13158" spans="1:9">
      <c r="A13158" s="2"/>
      <c r="B13158" s="2"/>
      <c r="C13158" s="2"/>
      <c r="D13158" s="2"/>
      <c r="E13158" s="2"/>
      <c r="F13158" s="2"/>
      <c r="G13158" s="2"/>
      <c r="H13158" s="2"/>
      <c r="I13158" s="2"/>
    </row>
    <row r="13159" spans="1:9">
      <c r="A13159" s="2">
        <v>279280</v>
      </c>
      <c r="B13159" s="2" t="s">
        <v>65</v>
      </c>
      <c r="C13159" s="2">
        <v>0.04</v>
      </c>
      <c r="D13159" s="2">
        <v>90.02</v>
      </c>
      <c r="E13159" s="2">
        <v>3.6</v>
      </c>
      <c r="F13159" s="2">
        <v>6412.6600000000799</v>
      </c>
      <c r="G13159" s="2">
        <v>90.02</v>
      </c>
      <c r="H13159" s="2">
        <v>3.6</v>
      </c>
      <c r="I13159" s="2">
        <v>6336.4100000000781</v>
      </c>
    </row>
    <row r="13160" spans="1:9">
      <c r="A13160" s="2">
        <v>279280</v>
      </c>
      <c r="B13160" s="2" t="s">
        <v>66</v>
      </c>
      <c r="C13160" s="2">
        <v>0.1</v>
      </c>
      <c r="D13160" s="2">
        <v>90.02</v>
      </c>
      <c r="E13160" s="2">
        <v>9</v>
      </c>
      <c r="F13160" s="2">
        <v>16022.980000000063</v>
      </c>
      <c r="G13160" s="2">
        <v>90.02</v>
      </c>
      <c r="H13160" s="2">
        <v>9</v>
      </c>
      <c r="I13160" s="2">
        <v>15832.899999999983</v>
      </c>
    </row>
    <row r="13161" spans="1:9">
      <c r="A13161" s="2">
        <v>279280</v>
      </c>
      <c r="B13161" s="2" t="s">
        <v>67</v>
      </c>
      <c r="C13161" s="2">
        <v>0.125</v>
      </c>
      <c r="D13161" s="2">
        <v>93.42</v>
      </c>
      <c r="E13161" s="2">
        <v>11.68</v>
      </c>
      <c r="F13161" s="2">
        <v>20757.760000000057</v>
      </c>
      <c r="G13161" s="2">
        <v>93.42</v>
      </c>
      <c r="H13161" s="2">
        <v>11.68</v>
      </c>
      <c r="I13161" s="2">
        <v>20512.719999999968</v>
      </c>
    </row>
    <row r="13162" spans="1:9">
      <c r="A13162" s="2">
        <v>279280</v>
      </c>
      <c r="B13162" s="2" t="s">
        <v>68</v>
      </c>
      <c r="C13162" s="2">
        <v>0.125</v>
      </c>
      <c r="D13162" s="2">
        <v>95.92</v>
      </c>
      <c r="E13162" s="2">
        <v>11.99</v>
      </c>
      <c r="F13162" s="2">
        <v>21289.680000000353</v>
      </c>
      <c r="G13162" s="2">
        <v>95.92</v>
      </c>
      <c r="H13162" s="2">
        <v>11.99</v>
      </c>
      <c r="I13162" s="2">
        <v>21038.180000000342</v>
      </c>
    </row>
    <row r="13163" spans="1:9">
      <c r="A13163" s="2">
        <v>279280</v>
      </c>
      <c r="B13163" s="2" t="s">
        <v>69</v>
      </c>
      <c r="C13163" s="2">
        <v>0.1</v>
      </c>
      <c r="D13163" s="2">
        <v>97.92</v>
      </c>
      <c r="E13163" s="2">
        <v>9.7899999999999991</v>
      </c>
      <c r="F13163" s="2">
        <v>17369.720000000249</v>
      </c>
      <c r="G13163" s="2">
        <v>97.92</v>
      </c>
      <c r="H13163" s="2">
        <v>9.7899999999999991</v>
      </c>
      <c r="I13163" s="2">
        <v>17163.510000000213</v>
      </c>
    </row>
    <row r="13164" spans="1:9">
      <c r="A13164" s="2">
        <v>279280</v>
      </c>
      <c r="B13164" s="2" t="s">
        <v>70</v>
      </c>
      <c r="C13164" s="2">
        <v>0.1</v>
      </c>
      <c r="D13164" s="2">
        <v>127.62</v>
      </c>
      <c r="E13164" s="2">
        <v>12.66</v>
      </c>
      <c r="F13164" s="2">
        <v>19671.780000000079</v>
      </c>
      <c r="G13164" s="2">
        <v>99.92</v>
      </c>
      <c r="H13164" s="2">
        <v>9.99</v>
      </c>
      <c r="I13164" s="2">
        <v>19033.810000000016</v>
      </c>
    </row>
    <row r="13165" spans="1:9">
      <c r="A13165" s="2"/>
      <c r="B13165" s="2"/>
      <c r="C13165" s="2"/>
      <c r="D13165" s="2"/>
      <c r="E13165" s="2"/>
      <c r="F13165" s="2"/>
      <c r="G13165" s="2"/>
      <c r="H13165" s="2"/>
      <c r="I13165" s="2"/>
    </row>
    <row r="13166" spans="1:9">
      <c r="A13166" s="2">
        <v>279290</v>
      </c>
      <c r="B13166" s="2" t="s">
        <v>65</v>
      </c>
      <c r="C13166" s="2">
        <v>0.04</v>
      </c>
      <c r="D13166" s="2">
        <v>90.02</v>
      </c>
      <c r="E13166" s="2">
        <v>3.6</v>
      </c>
      <c r="F13166" s="2">
        <v>6416.2600000000803</v>
      </c>
      <c r="G13166" s="2">
        <v>90.02</v>
      </c>
      <c r="H13166" s="2">
        <v>3.6</v>
      </c>
      <c r="I13166" s="2">
        <v>6340.0100000000784</v>
      </c>
    </row>
    <row r="13167" spans="1:9">
      <c r="A13167" s="2">
        <v>279290</v>
      </c>
      <c r="B13167" s="2" t="s">
        <v>66</v>
      </c>
      <c r="C13167" s="2">
        <v>0.1</v>
      </c>
      <c r="D13167" s="2">
        <v>90.02</v>
      </c>
      <c r="E13167" s="2">
        <v>9</v>
      </c>
      <c r="F13167" s="2">
        <v>16031.980000000063</v>
      </c>
      <c r="G13167" s="2">
        <v>90.02</v>
      </c>
      <c r="H13167" s="2">
        <v>9</v>
      </c>
      <c r="I13167" s="2">
        <v>15841.899999999983</v>
      </c>
    </row>
    <row r="13168" spans="1:9">
      <c r="A13168" s="2">
        <v>279290</v>
      </c>
      <c r="B13168" s="2" t="s">
        <v>67</v>
      </c>
      <c r="C13168" s="2">
        <v>0.125</v>
      </c>
      <c r="D13168" s="2">
        <v>93.42</v>
      </c>
      <c r="E13168" s="2">
        <v>11.68</v>
      </c>
      <c r="F13168" s="2">
        <v>20769.440000000057</v>
      </c>
      <c r="G13168" s="2">
        <v>93.42</v>
      </c>
      <c r="H13168" s="2">
        <v>11.68</v>
      </c>
      <c r="I13168" s="2">
        <v>20524.399999999969</v>
      </c>
    </row>
    <row r="13169" spans="1:9">
      <c r="A13169" s="2">
        <v>279290</v>
      </c>
      <c r="B13169" s="2" t="s">
        <v>68</v>
      </c>
      <c r="C13169" s="2">
        <v>0.125</v>
      </c>
      <c r="D13169" s="2">
        <v>95.92</v>
      </c>
      <c r="E13169" s="2">
        <v>11.99</v>
      </c>
      <c r="F13169" s="2">
        <v>21301.670000000355</v>
      </c>
      <c r="G13169" s="2">
        <v>95.92</v>
      </c>
      <c r="H13169" s="2">
        <v>11.99</v>
      </c>
      <c r="I13169" s="2">
        <v>21050.170000000344</v>
      </c>
    </row>
    <row r="13170" spans="1:9">
      <c r="A13170" s="2">
        <v>279290</v>
      </c>
      <c r="B13170" s="2" t="s">
        <v>69</v>
      </c>
      <c r="C13170" s="2">
        <v>0.1</v>
      </c>
      <c r="D13170" s="2">
        <v>97.92</v>
      </c>
      <c r="E13170" s="2">
        <v>9.7899999999999991</v>
      </c>
      <c r="F13170" s="2">
        <v>17379.510000000249</v>
      </c>
      <c r="G13170" s="2">
        <v>97.92</v>
      </c>
      <c r="H13170" s="2">
        <v>9.7899999999999991</v>
      </c>
      <c r="I13170" s="2">
        <v>17173.300000000214</v>
      </c>
    </row>
    <row r="13171" spans="1:9">
      <c r="A13171" s="2">
        <v>279290</v>
      </c>
      <c r="B13171" s="2" t="s">
        <v>70</v>
      </c>
      <c r="C13171" s="2">
        <v>0.1</v>
      </c>
      <c r="D13171" s="2">
        <v>127.62</v>
      </c>
      <c r="E13171" s="2">
        <v>12.66</v>
      </c>
      <c r="F13171" s="2">
        <v>19684.440000000079</v>
      </c>
      <c r="G13171" s="2">
        <v>99.92</v>
      </c>
      <c r="H13171" s="2">
        <v>9.99</v>
      </c>
      <c r="I13171" s="2">
        <v>19043.800000000017</v>
      </c>
    </row>
    <row r="13172" spans="1:9">
      <c r="A13172" s="2"/>
      <c r="B13172" s="2"/>
      <c r="C13172" s="2"/>
      <c r="D13172" s="2"/>
      <c r="E13172" s="2"/>
      <c r="F13172" s="2"/>
      <c r="G13172" s="2"/>
      <c r="H13172" s="2"/>
      <c r="I13172" s="2"/>
    </row>
    <row r="13173" spans="1:9">
      <c r="A13173" s="2">
        <v>279300</v>
      </c>
      <c r="B13173" s="2" t="s">
        <v>65</v>
      </c>
      <c r="C13173" s="2">
        <v>0.04</v>
      </c>
      <c r="D13173" s="2">
        <v>90.02</v>
      </c>
      <c r="E13173" s="2">
        <v>3.6</v>
      </c>
      <c r="F13173" s="2">
        <v>6419.8600000000806</v>
      </c>
      <c r="G13173" s="2">
        <v>90.02</v>
      </c>
      <c r="H13173" s="2">
        <v>3.6</v>
      </c>
      <c r="I13173" s="2">
        <v>6343.6100000000788</v>
      </c>
    </row>
    <row r="13174" spans="1:9">
      <c r="A13174" s="2">
        <v>279300</v>
      </c>
      <c r="B13174" s="2" t="s">
        <v>66</v>
      </c>
      <c r="C13174" s="2">
        <v>0.1</v>
      </c>
      <c r="D13174" s="2">
        <v>90.02</v>
      </c>
      <c r="E13174" s="2">
        <v>9</v>
      </c>
      <c r="F13174" s="2">
        <v>16040.980000000063</v>
      </c>
      <c r="G13174" s="2">
        <v>90.02</v>
      </c>
      <c r="H13174" s="2">
        <v>9</v>
      </c>
      <c r="I13174" s="2">
        <v>15850.899999999983</v>
      </c>
    </row>
    <row r="13175" spans="1:9">
      <c r="A13175" s="2">
        <v>279300</v>
      </c>
      <c r="B13175" s="2" t="s">
        <v>67</v>
      </c>
      <c r="C13175" s="2">
        <v>0.125</v>
      </c>
      <c r="D13175" s="2">
        <v>93.42</v>
      </c>
      <c r="E13175" s="2">
        <v>11.68</v>
      </c>
      <c r="F13175" s="2">
        <v>20781.120000000057</v>
      </c>
      <c r="G13175" s="2">
        <v>93.42</v>
      </c>
      <c r="H13175" s="2">
        <v>11.68</v>
      </c>
      <c r="I13175" s="2">
        <v>20536.079999999969</v>
      </c>
    </row>
    <row r="13176" spans="1:9">
      <c r="A13176" s="2">
        <v>279300</v>
      </c>
      <c r="B13176" s="2" t="s">
        <v>68</v>
      </c>
      <c r="C13176" s="2">
        <v>0.125</v>
      </c>
      <c r="D13176" s="2">
        <v>95.92</v>
      </c>
      <c r="E13176" s="2">
        <v>11.99</v>
      </c>
      <c r="F13176" s="2">
        <v>21313.660000000356</v>
      </c>
      <c r="G13176" s="2">
        <v>95.92</v>
      </c>
      <c r="H13176" s="2">
        <v>11.99</v>
      </c>
      <c r="I13176" s="2">
        <v>21062.160000000345</v>
      </c>
    </row>
    <row r="13177" spans="1:9">
      <c r="A13177" s="2">
        <v>279300</v>
      </c>
      <c r="B13177" s="2" t="s">
        <v>69</v>
      </c>
      <c r="C13177" s="2">
        <v>0.1</v>
      </c>
      <c r="D13177" s="2">
        <v>97.92</v>
      </c>
      <c r="E13177" s="2">
        <v>9.7899999999999991</v>
      </c>
      <c r="F13177" s="2">
        <v>17389.30000000025</v>
      </c>
      <c r="G13177" s="2">
        <v>97.92</v>
      </c>
      <c r="H13177" s="2">
        <v>9.7899999999999991</v>
      </c>
      <c r="I13177" s="2">
        <v>17183.090000000215</v>
      </c>
    </row>
    <row r="13178" spans="1:9">
      <c r="A13178" s="2">
        <v>279300</v>
      </c>
      <c r="B13178" s="2" t="s">
        <v>70</v>
      </c>
      <c r="C13178" s="2">
        <v>0.1</v>
      </c>
      <c r="D13178" s="2">
        <v>127.62</v>
      </c>
      <c r="E13178" s="2">
        <v>12.66</v>
      </c>
      <c r="F13178" s="2">
        <v>19697.100000000079</v>
      </c>
      <c r="G13178" s="2">
        <v>99.92</v>
      </c>
      <c r="H13178" s="2">
        <v>9.99</v>
      </c>
      <c r="I13178" s="2">
        <v>19053.790000000019</v>
      </c>
    </row>
    <row r="13179" spans="1:9">
      <c r="A13179" s="2"/>
      <c r="B13179" s="2"/>
      <c r="C13179" s="2"/>
      <c r="D13179" s="2"/>
      <c r="E13179" s="2"/>
      <c r="F13179" s="2"/>
      <c r="G13179" s="2"/>
      <c r="H13179" s="2"/>
      <c r="I13179" s="2"/>
    </row>
    <row r="13180" spans="1:9">
      <c r="A13180" s="2">
        <v>279310</v>
      </c>
      <c r="B13180" s="2" t="s">
        <v>65</v>
      </c>
      <c r="C13180" s="2">
        <v>0.04</v>
      </c>
      <c r="D13180" s="2">
        <v>90.02</v>
      </c>
      <c r="E13180" s="2">
        <v>3.6</v>
      </c>
      <c r="F13180" s="2">
        <v>6423.460000000081</v>
      </c>
      <c r="G13180" s="2">
        <v>90.02</v>
      </c>
      <c r="H13180" s="2">
        <v>3.6</v>
      </c>
      <c r="I13180" s="2">
        <v>6347.2100000000792</v>
      </c>
    </row>
    <row r="13181" spans="1:9">
      <c r="A13181" s="2">
        <v>279310</v>
      </c>
      <c r="B13181" s="2" t="s">
        <v>66</v>
      </c>
      <c r="C13181" s="2">
        <v>0.1</v>
      </c>
      <c r="D13181" s="2">
        <v>90.02</v>
      </c>
      <c r="E13181" s="2">
        <v>9</v>
      </c>
      <c r="F13181" s="2">
        <v>16049.980000000063</v>
      </c>
      <c r="G13181" s="2">
        <v>90.02</v>
      </c>
      <c r="H13181" s="2">
        <v>9</v>
      </c>
      <c r="I13181" s="2">
        <v>15859.899999999983</v>
      </c>
    </row>
    <row r="13182" spans="1:9">
      <c r="A13182" s="2">
        <v>279310</v>
      </c>
      <c r="B13182" s="2" t="s">
        <v>67</v>
      </c>
      <c r="C13182" s="2">
        <v>0.125</v>
      </c>
      <c r="D13182" s="2">
        <v>93.42</v>
      </c>
      <c r="E13182" s="2">
        <v>11.68</v>
      </c>
      <c r="F13182" s="2">
        <v>20792.800000000057</v>
      </c>
      <c r="G13182" s="2">
        <v>93.42</v>
      </c>
      <c r="H13182" s="2">
        <v>11.68</v>
      </c>
      <c r="I13182" s="2">
        <v>20547.759999999969</v>
      </c>
    </row>
    <row r="13183" spans="1:9">
      <c r="A13183" s="2">
        <v>279310</v>
      </c>
      <c r="B13183" s="2" t="s">
        <v>68</v>
      </c>
      <c r="C13183" s="2">
        <v>0.125</v>
      </c>
      <c r="D13183" s="2">
        <v>95.92</v>
      </c>
      <c r="E13183" s="2">
        <v>11.99</v>
      </c>
      <c r="F13183" s="2">
        <v>21325.650000000358</v>
      </c>
      <c r="G13183" s="2">
        <v>95.92</v>
      </c>
      <c r="H13183" s="2">
        <v>11.99</v>
      </c>
      <c r="I13183" s="2">
        <v>21074.150000000347</v>
      </c>
    </row>
    <row r="13184" spans="1:9">
      <c r="A13184" s="2">
        <v>279310</v>
      </c>
      <c r="B13184" s="2" t="s">
        <v>69</v>
      </c>
      <c r="C13184" s="2">
        <v>0.1</v>
      </c>
      <c r="D13184" s="2">
        <v>97.92</v>
      </c>
      <c r="E13184" s="2">
        <v>9.7899999999999991</v>
      </c>
      <c r="F13184" s="2">
        <v>17399.090000000251</v>
      </c>
      <c r="G13184" s="2">
        <v>97.92</v>
      </c>
      <c r="H13184" s="2">
        <v>9.7899999999999991</v>
      </c>
      <c r="I13184" s="2">
        <v>17192.880000000216</v>
      </c>
    </row>
    <row r="13185" spans="1:9">
      <c r="A13185" s="2">
        <v>279310</v>
      </c>
      <c r="B13185" s="2" t="s">
        <v>70</v>
      </c>
      <c r="C13185" s="2">
        <v>0.1</v>
      </c>
      <c r="D13185" s="2">
        <v>127.62</v>
      </c>
      <c r="E13185" s="2">
        <v>12.66</v>
      </c>
      <c r="F13185" s="2">
        <v>19709.760000000078</v>
      </c>
      <c r="G13185" s="2">
        <v>99.92</v>
      </c>
      <c r="H13185" s="2">
        <v>9.99</v>
      </c>
      <c r="I13185" s="2">
        <v>19063.780000000021</v>
      </c>
    </row>
    <row r="13186" spans="1:9">
      <c r="A13186" s="2"/>
      <c r="B13186" s="2"/>
      <c r="C13186" s="2"/>
      <c r="D13186" s="2"/>
      <c r="E13186" s="2"/>
      <c r="F13186" s="2"/>
      <c r="G13186" s="2"/>
      <c r="H13186" s="2"/>
      <c r="I13186" s="2"/>
    </row>
    <row r="13187" spans="1:9">
      <c r="A13187" s="2">
        <v>279320</v>
      </c>
      <c r="B13187" s="2" t="s">
        <v>65</v>
      </c>
      <c r="C13187" s="2">
        <v>0.04</v>
      </c>
      <c r="D13187" s="2">
        <v>90.02</v>
      </c>
      <c r="E13187" s="2">
        <v>3.6</v>
      </c>
      <c r="F13187" s="2">
        <v>6427.0600000000813</v>
      </c>
      <c r="G13187" s="2">
        <v>90.02</v>
      </c>
      <c r="H13187" s="2">
        <v>3.6</v>
      </c>
      <c r="I13187" s="2">
        <v>6350.8100000000795</v>
      </c>
    </row>
    <row r="13188" spans="1:9">
      <c r="A13188" s="2">
        <v>279320</v>
      </c>
      <c r="B13188" s="2" t="s">
        <v>66</v>
      </c>
      <c r="C13188" s="2">
        <v>0.1</v>
      </c>
      <c r="D13188" s="2">
        <v>90.02</v>
      </c>
      <c r="E13188" s="2">
        <v>9</v>
      </c>
      <c r="F13188" s="2">
        <v>16058.980000000063</v>
      </c>
      <c r="G13188" s="2">
        <v>90.02</v>
      </c>
      <c r="H13188" s="2">
        <v>9</v>
      </c>
      <c r="I13188" s="2">
        <v>15868.899999999983</v>
      </c>
    </row>
    <row r="13189" spans="1:9">
      <c r="A13189" s="2">
        <v>279320</v>
      </c>
      <c r="B13189" s="2" t="s">
        <v>67</v>
      </c>
      <c r="C13189" s="2">
        <v>0.125</v>
      </c>
      <c r="D13189" s="2">
        <v>93.42</v>
      </c>
      <c r="E13189" s="2">
        <v>11.68</v>
      </c>
      <c r="F13189" s="2">
        <v>20804.480000000058</v>
      </c>
      <c r="G13189" s="2">
        <v>93.42</v>
      </c>
      <c r="H13189" s="2">
        <v>11.68</v>
      </c>
      <c r="I13189" s="2">
        <v>20559.43999999997</v>
      </c>
    </row>
    <row r="13190" spans="1:9">
      <c r="A13190" s="2">
        <v>279320</v>
      </c>
      <c r="B13190" s="2" t="s">
        <v>68</v>
      </c>
      <c r="C13190" s="2">
        <v>0.125</v>
      </c>
      <c r="D13190" s="2">
        <v>95.92</v>
      </c>
      <c r="E13190" s="2">
        <v>11.99</v>
      </c>
      <c r="F13190" s="2">
        <v>21337.64000000036</v>
      </c>
      <c r="G13190" s="2">
        <v>95.92</v>
      </c>
      <c r="H13190" s="2">
        <v>11.99</v>
      </c>
      <c r="I13190" s="2">
        <v>21086.140000000349</v>
      </c>
    </row>
    <row r="13191" spans="1:9">
      <c r="A13191" s="2">
        <v>279320</v>
      </c>
      <c r="B13191" s="2" t="s">
        <v>69</v>
      </c>
      <c r="C13191" s="2">
        <v>0.1</v>
      </c>
      <c r="D13191" s="2">
        <v>97.92</v>
      </c>
      <c r="E13191" s="2">
        <v>9.7899999999999991</v>
      </c>
      <c r="F13191" s="2">
        <v>17408.880000000252</v>
      </c>
      <c r="G13191" s="2">
        <v>97.92</v>
      </c>
      <c r="H13191" s="2">
        <v>9.7899999999999991</v>
      </c>
      <c r="I13191" s="2">
        <v>17202.670000000217</v>
      </c>
    </row>
    <row r="13192" spans="1:9">
      <c r="A13192" s="2">
        <v>279320</v>
      </c>
      <c r="B13192" s="2" t="s">
        <v>70</v>
      </c>
      <c r="C13192" s="2">
        <v>0.1</v>
      </c>
      <c r="D13192" s="2">
        <v>127.62</v>
      </c>
      <c r="E13192" s="2">
        <v>12.66</v>
      </c>
      <c r="F13192" s="2">
        <v>19722.420000000078</v>
      </c>
      <c r="G13192" s="2">
        <v>99.92</v>
      </c>
      <c r="H13192" s="2">
        <v>9.99</v>
      </c>
      <c r="I13192" s="2">
        <v>19073.770000000022</v>
      </c>
    </row>
    <row r="13193" spans="1:9">
      <c r="A13193" s="2"/>
      <c r="B13193" s="2"/>
      <c r="C13193" s="2"/>
      <c r="D13193" s="2"/>
      <c r="E13193" s="2"/>
      <c r="F13193" s="2"/>
      <c r="G13193" s="2"/>
      <c r="H13193" s="2"/>
      <c r="I13193" s="2"/>
    </row>
    <row r="13194" spans="1:9">
      <c r="A13194" s="2">
        <v>279330</v>
      </c>
      <c r="B13194" s="2" t="s">
        <v>65</v>
      </c>
      <c r="C13194" s="2">
        <v>0.04</v>
      </c>
      <c r="D13194" s="2">
        <v>90.02</v>
      </c>
      <c r="E13194" s="2">
        <v>3.6</v>
      </c>
      <c r="F13194" s="2">
        <v>6430.6600000000817</v>
      </c>
      <c r="G13194" s="2">
        <v>90.02</v>
      </c>
      <c r="H13194" s="2">
        <v>3.6</v>
      </c>
      <c r="I13194" s="2">
        <v>6354.4100000000799</v>
      </c>
    </row>
    <row r="13195" spans="1:9">
      <c r="A13195" s="2">
        <v>279330</v>
      </c>
      <c r="B13195" s="2" t="s">
        <v>66</v>
      </c>
      <c r="C13195" s="2">
        <v>0.1</v>
      </c>
      <c r="D13195" s="2">
        <v>90.02</v>
      </c>
      <c r="E13195" s="2">
        <v>9</v>
      </c>
      <c r="F13195" s="2">
        <v>16067.980000000063</v>
      </c>
      <c r="G13195" s="2">
        <v>90.02</v>
      </c>
      <c r="H13195" s="2">
        <v>9</v>
      </c>
      <c r="I13195" s="2">
        <v>15877.899999999983</v>
      </c>
    </row>
    <row r="13196" spans="1:9">
      <c r="A13196" s="2">
        <v>279330</v>
      </c>
      <c r="B13196" s="2" t="s">
        <v>67</v>
      </c>
      <c r="C13196" s="2">
        <v>0.125</v>
      </c>
      <c r="D13196" s="2">
        <v>93.42</v>
      </c>
      <c r="E13196" s="2">
        <v>11.68</v>
      </c>
      <c r="F13196" s="2">
        <v>20816.160000000058</v>
      </c>
      <c r="G13196" s="2">
        <v>93.42</v>
      </c>
      <c r="H13196" s="2">
        <v>11.68</v>
      </c>
      <c r="I13196" s="2">
        <v>20571.11999999997</v>
      </c>
    </row>
    <row r="13197" spans="1:9">
      <c r="A13197" s="2">
        <v>279330</v>
      </c>
      <c r="B13197" s="2" t="s">
        <v>68</v>
      </c>
      <c r="C13197" s="2">
        <v>0.125</v>
      </c>
      <c r="D13197" s="2">
        <v>95.92</v>
      </c>
      <c r="E13197" s="2">
        <v>11.99</v>
      </c>
      <c r="F13197" s="2">
        <v>21349.630000000361</v>
      </c>
      <c r="G13197" s="2">
        <v>95.92</v>
      </c>
      <c r="H13197" s="2">
        <v>11.99</v>
      </c>
      <c r="I13197" s="2">
        <v>21098.13000000035</v>
      </c>
    </row>
    <row r="13198" spans="1:9">
      <c r="A13198" s="2">
        <v>279330</v>
      </c>
      <c r="B13198" s="2" t="s">
        <v>69</v>
      </c>
      <c r="C13198" s="2">
        <v>0.1</v>
      </c>
      <c r="D13198" s="2">
        <v>97.92</v>
      </c>
      <c r="E13198" s="2">
        <v>9.7899999999999991</v>
      </c>
      <c r="F13198" s="2">
        <v>17418.670000000253</v>
      </c>
      <c r="G13198" s="2">
        <v>97.92</v>
      </c>
      <c r="H13198" s="2">
        <v>9.7899999999999991</v>
      </c>
      <c r="I13198" s="2">
        <v>17212.460000000217</v>
      </c>
    </row>
    <row r="13199" spans="1:9">
      <c r="A13199" s="2">
        <v>279330</v>
      </c>
      <c r="B13199" s="2" t="s">
        <v>70</v>
      </c>
      <c r="C13199" s="2">
        <v>0.1</v>
      </c>
      <c r="D13199" s="2">
        <v>127.62</v>
      </c>
      <c r="E13199" s="2">
        <v>12.66</v>
      </c>
      <c r="F13199" s="2">
        <v>19735.080000000078</v>
      </c>
      <c r="G13199" s="2">
        <v>99.92</v>
      </c>
      <c r="H13199" s="2">
        <v>9.99</v>
      </c>
      <c r="I13199" s="2">
        <v>19083.760000000024</v>
      </c>
    </row>
    <row r="13200" spans="1:9">
      <c r="A13200" s="2"/>
      <c r="B13200" s="2"/>
      <c r="C13200" s="2"/>
      <c r="D13200" s="2"/>
      <c r="E13200" s="2"/>
      <c r="F13200" s="2"/>
      <c r="G13200" s="2"/>
      <c r="H13200" s="2"/>
      <c r="I13200" s="2"/>
    </row>
    <row r="13201" spans="1:9">
      <c r="A13201" s="2">
        <v>279340</v>
      </c>
      <c r="B13201" s="2" t="s">
        <v>65</v>
      </c>
      <c r="C13201" s="2">
        <v>0.04</v>
      </c>
      <c r="D13201" s="2">
        <v>90.02</v>
      </c>
      <c r="E13201" s="2">
        <v>3.6</v>
      </c>
      <c r="F13201" s="2">
        <v>6434.2600000000821</v>
      </c>
      <c r="G13201" s="2">
        <v>90.02</v>
      </c>
      <c r="H13201" s="2">
        <v>3.6</v>
      </c>
      <c r="I13201" s="2">
        <v>6358.0100000000803</v>
      </c>
    </row>
    <row r="13202" spans="1:9">
      <c r="A13202" s="2">
        <v>279340</v>
      </c>
      <c r="B13202" s="2" t="s">
        <v>66</v>
      </c>
      <c r="C13202" s="2">
        <v>0.1</v>
      </c>
      <c r="D13202" s="2">
        <v>90.02</v>
      </c>
      <c r="E13202" s="2">
        <v>9</v>
      </c>
      <c r="F13202" s="2">
        <v>16076.980000000063</v>
      </c>
      <c r="G13202" s="2">
        <v>90.02</v>
      </c>
      <c r="H13202" s="2">
        <v>9</v>
      </c>
      <c r="I13202" s="2">
        <v>15886.899999999983</v>
      </c>
    </row>
    <row r="13203" spans="1:9">
      <c r="A13203" s="2">
        <v>279340</v>
      </c>
      <c r="B13203" s="2" t="s">
        <v>67</v>
      </c>
      <c r="C13203" s="2">
        <v>0.125</v>
      </c>
      <c r="D13203" s="2">
        <v>93.42</v>
      </c>
      <c r="E13203" s="2">
        <v>11.68</v>
      </c>
      <c r="F13203" s="2">
        <v>20827.840000000058</v>
      </c>
      <c r="G13203" s="2">
        <v>93.42</v>
      </c>
      <c r="H13203" s="2">
        <v>11.68</v>
      </c>
      <c r="I13203" s="2">
        <v>20582.79999999997</v>
      </c>
    </row>
    <row r="13204" spans="1:9">
      <c r="A13204" s="2">
        <v>279340</v>
      </c>
      <c r="B13204" s="2" t="s">
        <v>68</v>
      </c>
      <c r="C13204" s="2">
        <v>0.125</v>
      </c>
      <c r="D13204" s="2">
        <v>95.92</v>
      </c>
      <c r="E13204" s="2">
        <v>11.99</v>
      </c>
      <c r="F13204" s="2">
        <v>21361.620000000363</v>
      </c>
      <c r="G13204" s="2">
        <v>95.92</v>
      </c>
      <c r="H13204" s="2">
        <v>11.99</v>
      </c>
      <c r="I13204" s="2">
        <v>21110.120000000352</v>
      </c>
    </row>
    <row r="13205" spans="1:9">
      <c r="A13205" s="2">
        <v>279340</v>
      </c>
      <c r="B13205" s="2" t="s">
        <v>69</v>
      </c>
      <c r="C13205" s="2">
        <v>0.1</v>
      </c>
      <c r="D13205" s="2">
        <v>97.92</v>
      </c>
      <c r="E13205" s="2">
        <v>9.7899999999999991</v>
      </c>
      <c r="F13205" s="2">
        <v>17428.460000000254</v>
      </c>
      <c r="G13205" s="2">
        <v>97.92</v>
      </c>
      <c r="H13205" s="2">
        <v>9.7899999999999991</v>
      </c>
      <c r="I13205" s="2">
        <v>17222.250000000218</v>
      </c>
    </row>
    <row r="13206" spans="1:9">
      <c r="A13206" s="2">
        <v>279340</v>
      </c>
      <c r="B13206" s="2" t="s">
        <v>70</v>
      </c>
      <c r="C13206" s="2">
        <v>0.1</v>
      </c>
      <c r="D13206" s="2">
        <v>127.62</v>
      </c>
      <c r="E13206" s="2">
        <v>12.66</v>
      </c>
      <c r="F13206" s="2">
        <v>19747.740000000078</v>
      </c>
      <c r="G13206" s="2">
        <v>99.92</v>
      </c>
      <c r="H13206" s="2">
        <v>9.99</v>
      </c>
      <c r="I13206" s="2">
        <v>19093.750000000025</v>
      </c>
    </row>
    <row r="13207" spans="1:9">
      <c r="A13207" s="2"/>
      <c r="B13207" s="2"/>
      <c r="C13207" s="2"/>
      <c r="D13207" s="2"/>
      <c r="E13207" s="2"/>
      <c r="F13207" s="2"/>
      <c r="G13207" s="2"/>
      <c r="H13207" s="2"/>
      <c r="I13207" s="2"/>
    </row>
    <row r="13208" spans="1:9">
      <c r="A13208" s="2">
        <v>279350</v>
      </c>
      <c r="B13208" s="2" t="s">
        <v>65</v>
      </c>
      <c r="C13208" s="2">
        <v>0.04</v>
      </c>
      <c r="D13208" s="2">
        <v>90.02</v>
      </c>
      <c r="E13208" s="2">
        <v>3.6</v>
      </c>
      <c r="F13208" s="2">
        <v>6437.8600000000824</v>
      </c>
      <c r="G13208" s="2">
        <v>90.02</v>
      </c>
      <c r="H13208" s="2">
        <v>3.6</v>
      </c>
      <c r="I13208" s="2">
        <v>6361.6100000000806</v>
      </c>
    </row>
    <row r="13209" spans="1:9">
      <c r="A13209" s="2">
        <v>279350</v>
      </c>
      <c r="B13209" s="2" t="s">
        <v>66</v>
      </c>
      <c r="C13209" s="2">
        <v>0.1</v>
      </c>
      <c r="D13209" s="2">
        <v>90.02</v>
      </c>
      <c r="E13209" s="2">
        <v>9</v>
      </c>
      <c r="F13209" s="2">
        <v>16085.980000000063</v>
      </c>
      <c r="G13209" s="2">
        <v>90.02</v>
      </c>
      <c r="H13209" s="2">
        <v>9</v>
      </c>
      <c r="I13209" s="2">
        <v>15895.899999999983</v>
      </c>
    </row>
    <row r="13210" spans="1:9">
      <c r="A13210" s="2">
        <v>279350</v>
      </c>
      <c r="B13210" s="2" t="s">
        <v>67</v>
      </c>
      <c r="C13210" s="2">
        <v>0.125</v>
      </c>
      <c r="D13210" s="2">
        <v>93.42</v>
      </c>
      <c r="E13210" s="2">
        <v>11.68</v>
      </c>
      <c r="F13210" s="2">
        <v>20839.520000000059</v>
      </c>
      <c r="G13210" s="2">
        <v>93.42</v>
      </c>
      <c r="H13210" s="2">
        <v>11.68</v>
      </c>
      <c r="I13210" s="2">
        <v>20594.47999999997</v>
      </c>
    </row>
    <row r="13211" spans="1:9">
      <c r="A13211" s="2">
        <v>279350</v>
      </c>
      <c r="B13211" s="2" t="s">
        <v>68</v>
      </c>
      <c r="C13211" s="2">
        <v>0.125</v>
      </c>
      <c r="D13211" s="2">
        <v>95.92</v>
      </c>
      <c r="E13211" s="2">
        <v>11.99</v>
      </c>
      <c r="F13211" s="2">
        <v>21373.610000000364</v>
      </c>
      <c r="G13211" s="2">
        <v>95.92</v>
      </c>
      <c r="H13211" s="2">
        <v>11.99</v>
      </c>
      <c r="I13211" s="2">
        <v>21122.110000000353</v>
      </c>
    </row>
    <row r="13212" spans="1:9">
      <c r="A13212" s="2">
        <v>279350</v>
      </c>
      <c r="B13212" s="2" t="s">
        <v>69</v>
      </c>
      <c r="C13212" s="2">
        <v>0.1</v>
      </c>
      <c r="D13212" s="2">
        <v>97.92</v>
      </c>
      <c r="E13212" s="2">
        <v>9.7899999999999991</v>
      </c>
      <c r="F13212" s="2">
        <v>17438.250000000255</v>
      </c>
      <c r="G13212" s="2">
        <v>97.92</v>
      </c>
      <c r="H13212" s="2">
        <v>9.7899999999999991</v>
      </c>
      <c r="I13212" s="2">
        <v>17232.040000000219</v>
      </c>
    </row>
    <row r="13213" spans="1:9">
      <c r="A13213" s="2">
        <v>279350</v>
      </c>
      <c r="B13213" s="2" t="s">
        <v>70</v>
      </c>
      <c r="C13213" s="2">
        <v>0.1</v>
      </c>
      <c r="D13213" s="2">
        <v>127.62</v>
      </c>
      <c r="E13213" s="2">
        <v>12.66</v>
      </c>
      <c r="F13213" s="2">
        <v>19760.400000000078</v>
      </c>
      <c r="G13213" s="2">
        <v>99.92</v>
      </c>
      <c r="H13213" s="2">
        <v>9.99</v>
      </c>
      <c r="I13213" s="2">
        <v>19103.740000000027</v>
      </c>
    </row>
    <row r="13214" spans="1:9">
      <c r="A13214" s="2"/>
      <c r="B13214" s="2"/>
      <c r="C13214" s="2"/>
      <c r="D13214" s="2"/>
      <c r="E13214" s="2"/>
      <c r="F13214" s="2"/>
      <c r="G13214" s="2"/>
      <c r="H13214" s="2"/>
      <c r="I13214" s="2"/>
    </row>
    <row r="13215" spans="1:9">
      <c r="A13215" s="2">
        <v>279360</v>
      </c>
      <c r="B13215" s="2" t="s">
        <v>65</v>
      </c>
      <c r="C13215" s="2">
        <v>0.04</v>
      </c>
      <c r="D13215" s="2">
        <v>90.02</v>
      </c>
      <c r="E13215" s="2">
        <v>3.6</v>
      </c>
      <c r="F13215" s="2">
        <v>6441.4600000000828</v>
      </c>
      <c r="G13215" s="2">
        <v>90.02</v>
      </c>
      <c r="H13215" s="2">
        <v>3.6</v>
      </c>
      <c r="I13215" s="2">
        <v>6365.210000000081</v>
      </c>
    </row>
    <row r="13216" spans="1:9">
      <c r="A13216" s="2">
        <v>279360</v>
      </c>
      <c r="B13216" s="2" t="s">
        <v>66</v>
      </c>
      <c r="C13216" s="2">
        <v>0.1</v>
      </c>
      <c r="D13216" s="2">
        <v>90.02</v>
      </c>
      <c r="E13216" s="2">
        <v>9</v>
      </c>
      <c r="F13216" s="2">
        <v>16094.980000000063</v>
      </c>
      <c r="G13216" s="2">
        <v>90.02</v>
      </c>
      <c r="H13216" s="2">
        <v>9</v>
      </c>
      <c r="I13216" s="2">
        <v>15904.899999999983</v>
      </c>
    </row>
    <row r="13217" spans="1:9">
      <c r="A13217" s="2">
        <v>279360</v>
      </c>
      <c r="B13217" s="2" t="s">
        <v>67</v>
      </c>
      <c r="C13217" s="2">
        <v>0.125</v>
      </c>
      <c r="D13217" s="2">
        <v>93.42</v>
      </c>
      <c r="E13217" s="2">
        <v>11.68</v>
      </c>
      <c r="F13217" s="2">
        <v>20851.200000000059</v>
      </c>
      <c r="G13217" s="2">
        <v>93.42</v>
      </c>
      <c r="H13217" s="2">
        <v>11.68</v>
      </c>
      <c r="I13217" s="2">
        <v>20606.159999999971</v>
      </c>
    </row>
    <row r="13218" spans="1:9">
      <c r="A13218" s="2">
        <v>279360</v>
      </c>
      <c r="B13218" s="2" t="s">
        <v>68</v>
      </c>
      <c r="C13218" s="2">
        <v>0.125</v>
      </c>
      <c r="D13218" s="2">
        <v>95.92</v>
      </c>
      <c r="E13218" s="2">
        <v>11.99</v>
      </c>
      <c r="F13218" s="2">
        <v>21385.600000000366</v>
      </c>
      <c r="G13218" s="2">
        <v>95.92</v>
      </c>
      <c r="H13218" s="2">
        <v>11.99</v>
      </c>
      <c r="I13218" s="2">
        <v>21134.100000000355</v>
      </c>
    </row>
    <row r="13219" spans="1:9">
      <c r="A13219" s="2">
        <v>279360</v>
      </c>
      <c r="B13219" s="2" t="s">
        <v>69</v>
      </c>
      <c r="C13219" s="2">
        <v>0.1</v>
      </c>
      <c r="D13219" s="2">
        <v>97.92</v>
      </c>
      <c r="E13219" s="2">
        <v>9.7899999999999991</v>
      </c>
      <c r="F13219" s="2">
        <v>17448.040000000256</v>
      </c>
      <c r="G13219" s="2">
        <v>97.92</v>
      </c>
      <c r="H13219" s="2">
        <v>9.7899999999999991</v>
      </c>
      <c r="I13219" s="2">
        <v>17241.83000000022</v>
      </c>
    </row>
    <row r="13220" spans="1:9">
      <c r="A13220" s="2">
        <v>279360</v>
      </c>
      <c r="B13220" s="2" t="s">
        <v>70</v>
      </c>
      <c r="C13220" s="2">
        <v>0.1</v>
      </c>
      <c r="D13220" s="2">
        <v>127.62</v>
      </c>
      <c r="E13220" s="2">
        <v>12.66</v>
      </c>
      <c r="F13220" s="2">
        <v>19773.060000000078</v>
      </c>
      <c r="G13220" s="2">
        <v>99.92</v>
      </c>
      <c r="H13220" s="2">
        <v>9.99</v>
      </c>
      <c r="I13220" s="2">
        <v>19113.730000000029</v>
      </c>
    </row>
    <row r="13221" spans="1:9">
      <c r="A13221" s="2"/>
      <c r="B13221" s="2"/>
      <c r="C13221" s="2"/>
      <c r="D13221" s="2"/>
      <c r="E13221" s="2"/>
      <c r="F13221" s="2"/>
      <c r="G13221" s="2"/>
      <c r="H13221" s="2"/>
      <c r="I13221" s="2"/>
    </row>
    <row r="13222" spans="1:9">
      <c r="A13222" s="2">
        <v>279370</v>
      </c>
      <c r="B13222" s="2" t="s">
        <v>65</v>
      </c>
      <c r="C13222" s="2">
        <v>0.04</v>
      </c>
      <c r="D13222" s="2">
        <v>90.02</v>
      </c>
      <c r="E13222" s="2">
        <v>3.6</v>
      </c>
      <c r="F13222" s="2">
        <v>6445.0600000000832</v>
      </c>
      <c r="G13222" s="2">
        <v>90.02</v>
      </c>
      <c r="H13222" s="2">
        <v>3.6</v>
      </c>
      <c r="I13222" s="2">
        <v>6368.8100000000813</v>
      </c>
    </row>
    <row r="13223" spans="1:9">
      <c r="A13223" s="2">
        <v>279370</v>
      </c>
      <c r="B13223" s="2" t="s">
        <v>66</v>
      </c>
      <c r="C13223" s="2">
        <v>0.1</v>
      </c>
      <c r="D13223" s="2">
        <v>90.02</v>
      </c>
      <c r="E13223" s="2">
        <v>9</v>
      </c>
      <c r="F13223" s="2">
        <v>16103.980000000063</v>
      </c>
      <c r="G13223" s="2">
        <v>90.02</v>
      </c>
      <c r="H13223" s="2">
        <v>9</v>
      </c>
      <c r="I13223" s="2">
        <v>15913.899999999983</v>
      </c>
    </row>
    <row r="13224" spans="1:9">
      <c r="A13224" s="2">
        <v>279370</v>
      </c>
      <c r="B13224" s="2" t="s">
        <v>67</v>
      </c>
      <c r="C13224" s="2">
        <v>0.125</v>
      </c>
      <c r="D13224" s="2">
        <v>93.42</v>
      </c>
      <c r="E13224" s="2">
        <v>11.68</v>
      </c>
      <c r="F13224" s="2">
        <v>20862.880000000059</v>
      </c>
      <c r="G13224" s="2">
        <v>93.42</v>
      </c>
      <c r="H13224" s="2">
        <v>11.68</v>
      </c>
      <c r="I13224" s="2">
        <v>20617.839999999971</v>
      </c>
    </row>
    <row r="13225" spans="1:9">
      <c r="A13225" s="2">
        <v>279370</v>
      </c>
      <c r="B13225" s="2" t="s">
        <v>68</v>
      </c>
      <c r="C13225" s="2">
        <v>0.125</v>
      </c>
      <c r="D13225" s="2">
        <v>95.92</v>
      </c>
      <c r="E13225" s="2">
        <v>11.99</v>
      </c>
      <c r="F13225" s="2">
        <v>21397.590000000368</v>
      </c>
      <c r="G13225" s="2">
        <v>95.92</v>
      </c>
      <c r="H13225" s="2">
        <v>11.99</v>
      </c>
      <c r="I13225" s="2">
        <v>21146.090000000357</v>
      </c>
    </row>
    <row r="13226" spans="1:9">
      <c r="A13226" s="2">
        <v>279370</v>
      </c>
      <c r="B13226" s="2" t="s">
        <v>69</v>
      </c>
      <c r="C13226" s="2">
        <v>0.1</v>
      </c>
      <c r="D13226" s="2">
        <v>97.92</v>
      </c>
      <c r="E13226" s="2">
        <v>9.7899999999999991</v>
      </c>
      <c r="F13226" s="2">
        <v>17457.830000000256</v>
      </c>
      <c r="G13226" s="2">
        <v>97.92</v>
      </c>
      <c r="H13226" s="2">
        <v>9.7899999999999991</v>
      </c>
      <c r="I13226" s="2">
        <v>17251.620000000221</v>
      </c>
    </row>
    <row r="13227" spans="1:9">
      <c r="A13227" s="2">
        <v>279370</v>
      </c>
      <c r="B13227" s="2" t="s">
        <v>70</v>
      </c>
      <c r="C13227" s="2">
        <v>0.1</v>
      </c>
      <c r="D13227" s="2">
        <v>113.77</v>
      </c>
      <c r="E13227" s="2">
        <v>11.33</v>
      </c>
      <c r="F13227" s="2">
        <v>19784.390000000079</v>
      </c>
      <c r="G13227" s="2">
        <v>99.92</v>
      </c>
      <c r="H13227" s="2">
        <v>9.99</v>
      </c>
      <c r="I13227" s="2">
        <v>19123.72000000003</v>
      </c>
    </row>
    <row r="13228" spans="1:9">
      <c r="A13228" s="2"/>
      <c r="B13228" s="2"/>
      <c r="C13228" s="2"/>
      <c r="D13228" s="2"/>
      <c r="E13228" s="2"/>
      <c r="F13228" s="2"/>
      <c r="G13228" s="2"/>
      <c r="H13228" s="2"/>
      <c r="I13228" s="2"/>
    </row>
    <row r="13229" spans="1:9">
      <c r="A13229" s="2">
        <v>279376.53200000001</v>
      </c>
      <c r="B13229" s="2" t="s">
        <v>65</v>
      </c>
      <c r="C13229" s="2">
        <v>0.04</v>
      </c>
      <c r="D13229" s="2">
        <v>58.89</v>
      </c>
      <c r="E13229" s="2">
        <v>2.35</v>
      </c>
      <c r="F13229" s="2">
        <v>6447.4100000000835</v>
      </c>
      <c r="G13229" s="2">
        <v>58.72</v>
      </c>
      <c r="H13229" s="2">
        <v>2.35</v>
      </c>
      <c r="I13229" s="2">
        <v>6371.1600000000817</v>
      </c>
    </row>
    <row r="13230" spans="1:9">
      <c r="A13230" s="2">
        <v>279376.53200000001</v>
      </c>
      <c r="B13230" s="2" t="s">
        <v>66</v>
      </c>
      <c r="C13230" s="2">
        <v>0.1</v>
      </c>
      <c r="D13230" s="2">
        <v>58.89</v>
      </c>
      <c r="E13230" s="2">
        <v>5.89</v>
      </c>
      <c r="F13230" s="2">
        <v>16109.870000000063</v>
      </c>
      <c r="G13230" s="2">
        <v>58.72</v>
      </c>
      <c r="H13230" s="2">
        <v>5.87</v>
      </c>
      <c r="I13230" s="2">
        <v>15919.769999999984</v>
      </c>
    </row>
    <row r="13231" spans="1:9">
      <c r="A13231" s="2">
        <v>279376.53200000001</v>
      </c>
      <c r="B13231" s="2" t="s">
        <v>67</v>
      </c>
      <c r="C13231" s="2">
        <v>0.125</v>
      </c>
      <c r="D13231" s="2">
        <v>61.11</v>
      </c>
      <c r="E13231" s="2">
        <v>7.64</v>
      </c>
      <c r="F13231" s="2">
        <v>20870.520000000059</v>
      </c>
      <c r="G13231" s="2">
        <v>60.94</v>
      </c>
      <c r="H13231" s="2">
        <v>7.62</v>
      </c>
      <c r="I13231" s="2">
        <v>20625.45999999997</v>
      </c>
    </row>
    <row r="13232" spans="1:9">
      <c r="A13232" s="2">
        <v>279376.53200000001</v>
      </c>
      <c r="B13232" s="2" t="s">
        <v>68</v>
      </c>
      <c r="C13232" s="2">
        <v>0.125</v>
      </c>
      <c r="D13232" s="2">
        <v>62.74</v>
      </c>
      <c r="E13232" s="2">
        <v>7.84</v>
      </c>
      <c r="F13232" s="2">
        <v>21405.430000000368</v>
      </c>
      <c r="G13232" s="2">
        <v>62.57</v>
      </c>
      <c r="H13232" s="2">
        <v>7.82</v>
      </c>
      <c r="I13232" s="2">
        <v>21153.910000000356</v>
      </c>
    </row>
    <row r="13233" spans="1:9">
      <c r="A13233" s="2">
        <v>279376.53200000001</v>
      </c>
      <c r="B13233" s="2" t="s">
        <v>69</v>
      </c>
      <c r="C13233" s="2">
        <v>0.1</v>
      </c>
      <c r="D13233" s="2">
        <v>64.05</v>
      </c>
      <c r="E13233" s="2">
        <v>6.4</v>
      </c>
      <c r="F13233" s="2">
        <v>17464.230000000258</v>
      </c>
      <c r="G13233" s="2">
        <v>63.87</v>
      </c>
      <c r="H13233" s="2">
        <v>6.39</v>
      </c>
      <c r="I13233" s="2">
        <v>17258.01000000022</v>
      </c>
    </row>
    <row r="13234" spans="1:9">
      <c r="A13234" s="2">
        <v>279376.53200000001</v>
      </c>
      <c r="B13234" s="2" t="s">
        <v>70</v>
      </c>
      <c r="C13234" s="2">
        <v>0.1</v>
      </c>
      <c r="D13234" s="2">
        <v>65.36</v>
      </c>
      <c r="E13234" s="2">
        <v>6.54</v>
      </c>
      <c r="F13234" s="2">
        <v>19790.93000000008</v>
      </c>
      <c r="G13234" s="2">
        <v>65.180000000000007</v>
      </c>
      <c r="H13234" s="2">
        <v>6.52</v>
      </c>
      <c r="I13234" s="2">
        <v>19130.240000000031</v>
      </c>
    </row>
    <row r="13235" spans="1:9">
      <c r="A13235" s="2"/>
      <c r="B13235" s="2"/>
      <c r="C13235" s="2"/>
      <c r="D13235" s="2"/>
      <c r="E13235" s="2"/>
      <c r="F13235" s="2"/>
      <c r="G13235" s="2"/>
      <c r="H13235" s="2"/>
      <c r="I13235" s="2"/>
    </row>
    <row r="13236" spans="1:9">
      <c r="A13236" s="2">
        <v>279380</v>
      </c>
      <c r="B13236" s="2" t="s">
        <v>65</v>
      </c>
      <c r="C13236" s="2">
        <v>0.04</v>
      </c>
      <c r="D13236" s="2">
        <v>31.31</v>
      </c>
      <c r="E13236" s="2">
        <v>1.25</v>
      </c>
      <c r="F13236" s="2">
        <v>6448.6600000000835</v>
      </c>
      <c r="G13236" s="2">
        <v>31.13</v>
      </c>
      <c r="H13236" s="2">
        <v>1.24</v>
      </c>
      <c r="I13236" s="2">
        <v>6372.4000000000815</v>
      </c>
    </row>
    <row r="13237" spans="1:9">
      <c r="A13237" s="2">
        <v>279380</v>
      </c>
      <c r="B13237" s="2" t="s">
        <v>66</v>
      </c>
      <c r="C13237" s="2">
        <v>0.1</v>
      </c>
      <c r="D13237" s="2">
        <v>31.31</v>
      </c>
      <c r="E13237" s="2">
        <v>3.13</v>
      </c>
      <c r="F13237" s="2">
        <v>16113.000000000062</v>
      </c>
      <c r="G13237" s="2">
        <v>31.13</v>
      </c>
      <c r="H13237" s="2">
        <v>3.11</v>
      </c>
      <c r="I13237" s="2">
        <v>15922.879999999985</v>
      </c>
    </row>
    <row r="13238" spans="1:9">
      <c r="A13238" s="2">
        <v>279380</v>
      </c>
      <c r="B13238" s="2" t="s">
        <v>67</v>
      </c>
      <c r="C13238" s="2">
        <v>0.125</v>
      </c>
      <c r="D13238" s="2">
        <v>32.49</v>
      </c>
      <c r="E13238" s="2">
        <v>4.0599999999999996</v>
      </c>
      <c r="F13238" s="2">
        <v>20874.58000000006</v>
      </c>
      <c r="G13238" s="2">
        <v>32.31</v>
      </c>
      <c r="H13238" s="2">
        <v>4.04</v>
      </c>
      <c r="I13238" s="2">
        <v>20629.499999999971</v>
      </c>
    </row>
    <row r="13239" spans="1:9">
      <c r="A13239" s="2">
        <v>279380</v>
      </c>
      <c r="B13239" s="2" t="s">
        <v>68</v>
      </c>
      <c r="C13239" s="2">
        <v>0.125</v>
      </c>
      <c r="D13239" s="2">
        <v>33.36</v>
      </c>
      <c r="E13239" s="2">
        <v>4.17</v>
      </c>
      <c r="F13239" s="2">
        <v>21409.600000000366</v>
      </c>
      <c r="G13239" s="2">
        <v>33.17</v>
      </c>
      <c r="H13239" s="2">
        <v>4.1500000000000004</v>
      </c>
      <c r="I13239" s="2">
        <v>21158.060000000358</v>
      </c>
    </row>
    <row r="13240" spans="1:9">
      <c r="A13240" s="2">
        <v>279380</v>
      </c>
      <c r="B13240" s="2" t="s">
        <v>69</v>
      </c>
      <c r="C13240" s="2">
        <v>0.1</v>
      </c>
      <c r="D13240" s="2">
        <v>34.049999999999997</v>
      </c>
      <c r="E13240" s="2">
        <v>3.4</v>
      </c>
      <c r="F13240" s="2">
        <v>17467.630000000259</v>
      </c>
      <c r="G13240" s="2">
        <v>33.86</v>
      </c>
      <c r="H13240" s="2">
        <v>3.39</v>
      </c>
      <c r="I13240" s="2">
        <v>17261.40000000022</v>
      </c>
    </row>
    <row r="13241" spans="1:9">
      <c r="A13241" s="2">
        <v>279380</v>
      </c>
      <c r="B13241" s="2" t="s">
        <v>70</v>
      </c>
      <c r="C13241" s="2">
        <v>0.1</v>
      </c>
      <c r="D13241" s="2">
        <v>34.75</v>
      </c>
      <c r="E13241" s="2">
        <v>3.48</v>
      </c>
      <c r="F13241" s="2">
        <v>19794.41000000008</v>
      </c>
      <c r="G13241" s="2">
        <v>34.56</v>
      </c>
      <c r="H13241" s="2">
        <v>3.46</v>
      </c>
      <c r="I13241" s="2">
        <v>19133.70000000003</v>
      </c>
    </row>
    <row r="13242" spans="1:9">
      <c r="A13242" s="2"/>
      <c r="B13242" s="2"/>
      <c r="C13242" s="2"/>
      <c r="D13242" s="2"/>
      <c r="E13242" s="2"/>
      <c r="F13242" s="2"/>
      <c r="G13242" s="2"/>
      <c r="H13242" s="2"/>
      <c r="I13242" s="2"/>
    </row>
    <row r="13243" spans="1:9">
      <c r="A13243" s="2">
        <v>279382.592</v>
      </c>
      <c r="B13243" s="2" t="s">
        <v>65</v>
      </c>
      <c r="C13243" s="2">
        <v>0.04</v>
      </c>
      <c r="D13243" s="2">
        <v>23.4</v>
      </c>
      <c r="E13243" s="2">
        <v>0.94</v>
      </c>
      <c r="F13243" s="2">
        <v>6449.6000000000831</v>
      </c>
      <c r="G13243" s="2">
        <v>23.27</v>
      </c>
      <c r="H13243" s="2">
        <v>0.93</v>
      </c>
      <c r="I13243" s="2">
        <v>6373.3300000000818</v>
      </c>
    </row>
    <row r="13244" spans="1:9">
      <c r="A13244" s="2">
        <v>279382.592</v>
      </c>
      <c r="B13244" s="2" t="s">
        <v>66</v>
      </c>
      <c r="C13244" s="2">
        <v>0.1</v>
      </c>
      <c r="D13244" s="2">
        <v>23.4</v>
      </c>
      <c r="E13244" s="2">
        <v>2.34</v>
      </c>
      <c r="F13244" s="2">
        <v>16115.340000000062</v>
      </c>
      <c r="G13244" s="2">
        <v>23.27</v>
      </c>
      <c r="H13244" s="2">
        <v>2.33</v>
      </c>
      <c r="I13244" s="2">
        <v>15925.209999999985</v>
      </c>
    </row>
    <row r="13245" spans="1:9">
      <c r="A13245" s="2">
        <v>279382.592</v>
      </c>
      <c r="B13245" s="2" t="s">
        <v>67</v>
      </c>
      <c r="C13245" s="2">
        <v>0.125</v>
      </c>
      <c r="D13245" s="2">
        <v>24.28</v>
      </c>
      <c r="E13245" s="2">
        <v>3.04</v>
      </c>
      <c r="F13245" s="2">
        <v>20877.620000000061</v>
      </c>
      <c r="G13245" s="2">
        <v>24.15</v>
      </c>
      <c r="H13245" s="2">
        <v>3.02</v>
      </c>
      <c r="I13245" s="2">
        <v>20632.519999999971</v>
      </c>
    </row>
    <row r="13246" spans="1:9">
      <c r="A13246" s="2">
        <v>279382.592</v>
      </c>
      <c r="B13246" s="2" t="s">
        <v>68</v>
      </c>
      <c r="C13246" s="2">
        <v>0.125</v>
      </c>
      <c r="D13246" s="2">
        <v>24.93</v>
      </c>
      <c r="E13246" s="2">
        <v>3.12</v>
      </c>
      <c r="F13246" s="2">
        <v>21412.720000000365</v>
      </c>
      <c r="G13246" s="2">
        <v>24.79</v>
      </c>
      <c r="H13246" s="2">
        <v>3.1</v>
      </c>
      <c r="I13246" s="2">
        <v>21161.160000000356</v>
      </c>
    </row>
    <row r="13247" spans="1:9">
      <c r="A13247" s="2">
        <v>279382.592</v>
      </c>
      <c r="B13247" s="2" t="s">
        <v>69</v>
      </c>
      <c r="C13247" s="2">
        <v>0.1</v>
      </c>
      <c r="D13247" s="2">
        <v>25.45</v>
      </c>
      <c r="E13247" s="2">
        <v>2.54</v>
      </c>
      <c r="F13247" s="2">
        <v>17470.17000000026</v>
      </c>
      <c r="G13247" s="2">
        <v>25.31</v>
      </c>
      <c r="H13247" s="2">
        <v>2.5299999999999998</v>
      </c>
      <c r="I13247" s="2">
        <v>17263.930000000219</v>
      </c>
    </row>
    <row r="13248" spans="1:9">
      <c r="A13248" s="2">
        <v>279382.592</v>
      </c>
      <c r="B13248" s="2" t="s">
        <v>70</v>
      </c>
      <c r="C13248" s="2">
        <v>0.1</v>
      </c>
      <c r="D13248" s="2">
        <v>25.97</v>
      </c>
      <c r="E13248" s="2">
        <v>2.6</v>
      </c>
      <c r="F13248" s="2">
        <v>19797.010000000078</v>
      </c>
      <c r="G13248" s="2">
        <v>25.83</v>
      </c>
      <c r="H13248" s="2">
        <v>2.58</v>
      </c>
      <c r="I13248" s="2">
        <v>19136.280000000032</v>
      </c>
    </row>
    <row r="13249" spans="1:9">
      <c r="A13249" s="2"/>
      <c r="B13249" s="2"/>
      <c r="C13249" s="2"/>
      <c r="D13249" s="2"/>
      <c r="E13249" s="2"/>
      <c r="F13249" s="2"/>
      <c r="G13249" s="2"/>
      <c r="H13249" s="2"/>
      <c r="I13249" s="2"/>
    </row>
    <row r="13250" spans="1:9">
      <c r="A13250" s="2">
        <v>279390</v>
      </c>
      <c r="B13250" s="2" t="s">
        <v>65</v>
      </c>
      <c r="C13250" s="2">
        <v>0.04</v>
      </c>
      <c r="D13250" s="2">
        <v>66.88</v>
      </c>
      <c r="E13250" s="2">
        <v>2.67</v>
      </c>
      <c r="F13250" s="2">
        <v>6452.2700000000832</v>
      </c>
      <c r="G13250" s="2">
        <v>66.5</v>
      </c>
      <c r="H13250" s="2">
        <v>2.66</v>
      </c>
      <c r="I13250" s="2">
        <v>6375.9900000000816</v>
      </c>
    </row>
    <row r="13251" spans="1:9">
      <c r="A13251" s="2">
        <v>279390</v>
      </c>
      <c r="B13251" s="2" t="s">
        <v>66</v>
      </c>
      <c r="C13251" s="2">
        <v>0.1</v>
      </c>
      <c r="D13251" s="2">
        <v>66.88</v>
      </c>
      <c r="E13251" s="2">
        <v>6.69</v>
      </c>
      <c r="F13251" s="2">
        <v>16122.030000000063</v>
      </c>
      <c r="G13251" s="2">
        <v>66.5</v>
      </c>
      <c r="H13251" s="2">
        <v>6.65</v>
      </c>
      <c r="I13251" s="2">
        <v>15931.859999999984</v>
      </c>
    </row>
    <row r="13252" spans="1:9">
      <c r="A13252" s="2">
        <v>279390</v>
      </c>
      <c r="B13252" s="2" t="s">
        <v>67</v>
      </c>
      <c r="C13252" s="2">
        <v>0.125</v>
      </c>
      <c r="D13252" s="2">
        <v>69.400000000000006</v>
      </c>
      <c r="E13252" s="2">
        <v>8.67</v>
      </c>
      <c r="F13252" s="2">
        <v>20886.290000000059</v>
      </c>
      <c r="G13252" s="2">
        <v>69.010000000000005</v>
      </c>
      <c r="H13252" s="2">
        <v>8.6300000000000008</v>
      </c>
      <c r="I13252" s="2">
        <v>20641.149999999972</v>
      </c>
    </row>
    <row r="13253" spans="1:9">
      <c r="A13253" s="2">
        <v>279390</v>
      </c>
      <c r="B13253" s="2" t="s">
        <v>68</v>
      </c>
      <c r="C13253" s="2">
        <v>0.125</v>
      </c>
      <c r="D13253" s="2">
        <v>71.260000000000005</v>
      </c>
      <c r="E13253" s="2">
        <v>8.91</v>
      </c>
      <c r="F13253" s="2">
        <v>21421.630000000365</v>
      </c>
      <c r="G13253" s="2">
        <v>70.86</v>
      </c>
      <c r="H13253" s="2">
        <v>8.86</v>
      </c>
      <c r="I13253" s="2">
        <v>21170.020000000357</v>
      </c>
    </row>
    <row r="13254" spans="1:9">
      <c r="A13254" s="2">
        <v>279390</v>
      </c>
      <c r="B13254" s="2" t="s">
        <v>69</v>
      </c>
      <c r="C13254" s="2">
        <v>0.1</v>
      </c>
      <c r="D13254" s="2">
        <v>72.739999999999995</v>
      </c>
      <c r="E13254" s="2">
        <v>7.27</v>
      </c>
      <c r="F13254" s="2">
        <v>17477.440000000261</v>
      </c>
      <c r="G13254" s="2">
        <v>72.34</v>
      </c>
      <c r="H13254" s="2">
        <v>7.23</v>
      </c>
      <c r="I13254" s="2">
        <v>17271.160000000218</v>
      </c>
    </row>
    <row r="13255" spans="1:9">
      <c r="A13255" s="2">
        <v>279390</v>
      </c>
      <c r="B13255" s="2" t="s">
        <v>70</v>
      </c>
      <c r="C13255" s="2">
        <v>0.1</v>
      </c>
      <c r="D13255" s="2">
        <v>74.23</v>
      </c>
      <c r="E13255" s="2">
        <v>7.42</v>
      </c>
      <c r="F13255" s="2">
        <v>19804.430000000077</v>
      </c>
      <c r="G13255" s="2">
        <v>73.81</v>
      </c>
      <c r="H13255" s="2">
        <v>7.38</v>
      </c>
      <c r="I13255" s="2">
        <v>19143.660000000033</v>
      </c>
    </row>
    <row r="13256" spans="1:9">
      <c r="A13256" s="2"/>
      <c r="B13256" s="2"/>
      <c r="C13256" s="2"/>
      <c r="D13256" s="2"/>
      <c r="E13256" s="2"/>
      <c r="F13256" s="2"/>
      <c r="G13256" s="2"/>
      <c r="H13256" s="2"/>
      <c r="I13256" s="2"/>
    </row>
    <row r="13257" spans="1:9">
      <c r="A13257" s="2">
        <v>279400</v>
      </c>
      <c r="B13257" s="2" t="s">
        <v>65</v>
      </c>
      <c r="C13257" s="2">
        <v>0.04</v>
      </c>
      <c r="D13257" s="2">
        <v>90.28</v>
      </c>
      <c r="E13257" s="2">
        <v>3.61</v>
      </c>
      <c r="F13257" s="2">
        <v>6455.8800000000829</v>
      </c>
      <c r="G13257" s="2">
        <v>89.77</v>
      </c>
      <c r="H13257" s="2">
        <v>3.59</v>
      </c>
      <c r="I13257" s="2">
        <v>6379.5800000000818</v>
      </c>
    </row>
    <row r="13258" spans="1:9">
      <c r="A13258" s="2">
        <v>279400</v>
      </c>
      <c r="B13258" s="2" t="s">
        <v>66</v>
      </c>
      <c r="C13258" s="2">
        <v>0.1</v>
      </c>
      <c r="D13258" s="2">
        <v>90.28</v>
      </c>
      <c r="E13258" s="2">
        <v>9.0299999999999994</v>
      </c>
      <c r="F13258" s="2">
        <v>16131.060000000063</v>
      </c>
      <c r="G13258" s="2">
        <v>89.77</v>
      </c>
      <c r="H13258" s="2">
        <v>8.98</v>
      </c>
      <c r="I13258" s="2">
        <v>15940.839999999984</v>
      </c>
    </row>
    <row r="13259" spans="1:9">
      <c r="A13259" s="2">
        <v>279400</v>
      </c>
      <c r="B13259" s="2" t="s">
        <v>67</v>
      </c>
      <c r="C13259" s="2">
        <v>0.125</v>
      </c>
      <c r="D13259" s="2">
        <v>93.68</v>
      </c>
      <c r="E13259" s="2">
        <v>11.71</v>
      </c>
      <c r="F13259" s="2">
        <v>20898.000000000058</v>
      </c>
      <c r="G13259" s="2">
        <v>93.16</v>
      </c>
      <c r="H13259" s="2">
        <v>11.64</v>
      </c>
      <c r="I13259" s="2">
        <v>20652.789999999972</v>
      </c>
    </row>
    <row r="13260" spans="1:9">
      <c r="A13260" s="2">
        <v>279400</v>
      </c>
      <c r="B13260" s="2" t="s">
        <v>68</v>
      </c>
      <c r="C13260" s="2">
        <v>0.125</v>
      </c>
      <c r="D13260" s="2">
        <v>96.19</v>
      </c>
      <c r="E13260" s="2">
        <v>12.02</v>
      </c>
      <c r="F13260" s="2">
        <v>21433.650000000365</v>
      </c>
      <c r="G13260" s="2">
        <v>95.65</v>
      </c>
      <c r="H13260" s="2">
        <v>11.96</v>
      </c>
      <c r="I13260" s="2">
        <v>21181.980000000356</v>
      </c>
    </row>
    <row r="13261" spans="1:9">
      <c r="A13261" s="2">
        <v>279400</v>
      </c>
      <c r="B13261" s="2" t="s">
        <v>69</v>
      </c>
      <c r="C13261" s="2">
        <v>0.1</v>
      </c>
      <c r="D13261" s="2">
        <v>98.2</v>
      </c>
      <c r="E13261" s="2">
        <v>9.82</v>
      </c>
      <c r="F13261" s="2">
        <v>17487.26000000026</v>
      </c>
      <c r="G13261" s="2">
        <v>97.65</v>
      </c>
      <c r="H13261" s="2">
        <v>9.76</v>
      </c>
      <c r="I13261" s="2">
        <v>17280.920000000217</v>
      </c>
    </row>
    <row r="13262" spans="1:9">
      <c r="A13262" s="2">
        <v>279400</v>
      </c>
      <c r="B13262" s="2" t="s">
        <v>70</v>
      </c>
      <c r="C13262" s="2">
        <v>0.1</v>
      </c>
      <c r="D13262" s="2">
        <v>100.2</v>
      </c>
      <c r="E13262" s="2">
        <v>10.02</v>
      </c>
      <c r="F13262" s="2">
        <v>19814.450000000077</v>
      </c>
      <c r="G13262" s="2">
        <v>99.64</v>
      </c>
      <c r="H13262" s="2">
        <v>9.9700000000000006</v>
      </c>
      <c r="I13262" s="2">
        <v>19153.630000000034</v>
      </c>
    </row>
    <row r="13263" spans="1:9">
      <c r="A13263" s="2"/>
      <c r="B13263" s="2"/>
      <c r="C13263" s="2"/>
      <c r="D13263" s="2"/>
      <c r="E13263" s="2"/>
      <c r="F13263" s="2"/>
      <c r="G13263" s="2"/>
      <c r="H13263" s="2"/>
      <c r="I13263" s="2"/>
    </row>
    <row r="13264" spans="1:9">
      <c r="A13264" s="2">
        <v>279410</v>
      </c>
      <c r="B13264" s="2" t="s">
        <v>65</v>
      </c>
      <c r="C13264" s="2">
        <v>0.04</v>
      </c>
      <c r="D13264" s="2">
        <v>90.28</v>
      </c>
      <c r="E13264" s="2">
        <v>3.61</v>
      </c>
      <c r="F13264" s="2">
        <v>6459.4900000000825</v>
      </c>
      <c r="G13264" s="2">
        <v>89.77</v>
      </c>
      <c r="H13264" s="2">
        <v>3.59</v>
      </c>
      <c r="I13264" s="2">
        <v>6383.1700000000819</v>
      </c>
    </row>
    <row r="13265" spans="1:9">
      <c r="A13265" s="2">
        <v>279410</v>
      </c>
      <c r="B13265" s="2" t="s">
        <v>66</v>
      </c>
      <c r="C13265" s="2">
        <v>0.1</v>
      </c>
      <c r="D13265" s="2">
        <v>90.28</v>
      </c>
      <c r="E13265" s="2">
        <v>9.0299999999999994</v>
      </c>
      <c r="F13265" s="2">
        <v>16140.090000000064</v>
      </c>
      <c r="G13265" s="2">
        <v>89.77</v>
      </c>
      <c r="H13265" s="2">
        <v>8.98</v>
      </c>
      <c r="I13265" s="2">
        <v>15949.819999999983</v>
      </c>
    </row>
    <row r="13266" spans="1:9">
      <c r="A13266" s="2">
        <v>279410</v>
      </c>
      <c r="B13266" s="2" t="s">
        <v>67</v>
      </c>
      <c r="C13266" s="2">
        <v>0.125</v>
      </c>
      <c r="D13266" s="2">
        <v>93.68</v>
      </c>
      <c r="E13266" s="2">
        <v>11.71</v>
      </c>
      <c r="F13266" s="2">
        <v>20909.710000000057</v>
      </c>
      <c r="G13266" s="2">
        <v>93.16</v>
      </c>
      <c r="H13266" s="2">
        <v>11.64</v>
      </c>
      <c r="I13266" s="2">
        <v>20664.429999999971</v>
      </c>
    </row>
    <row r="13267" spans="1:9">
      <c r="A13267" s="2">
        <v>279410</v>
      </c>
      <c r="B13267" s="2" t="s">
        <v>68</v>
      </c>
      <c r="C13267" s="2">
        <v>0.125</v>
      </c>
      <c r="D13267" s="2">
        <v>96.19</v>
      </c>
      <c r="E13267" s="2">
        <v>12.02</v>
      </c>
      <c r="F13267" s="2">
        <v>21445.670000000366</v>
      </c>
      <c r="G13267" s="2">
        <v>95.65</v>
      </c>
      <c r="H13267" s="2">
        <v>11.96</v>
      </c>
      <c r="I13267" s="2">
        <v>21193.940000000355</v>
      </c>
    </row>
    <row r="13268" spans="1:9">
      <c r="A13268" s="2">
        <v>279410</v>
      </c>
      <c r="B13268" s="2" t="s">
        <v>69</v>
      </c>
      <c r="C13268" s="2">
        <v>0.1</v>
      </c>
      <c r="D13268" s="2">
        <v>98.2</v>
      </c>
      <c r="E13268" s="2">
        <v>9.82</v>
      </c>
      <c r="F13268" s="2">
        <v>17497.08000000026</v>
      </c>
      <c r="G13268" s="2">
        <v>97.65</v>
      </c>
      <c r="H13268" s="2">
        <v>9.76</v>
      </c>
      <c r="I13268" s="2">
        <v>17290.680000000215</v>
      </c>
    </row>
    <row r="13269" spans="1:9">
      <c r="A13269" s="2">
        <v>279410</v>
      </c>
      <c r="B13269" s="2" t="s">
        <v>70</v>
      </c>
      <c r="C13269" s="2">
        <v>0.1</v>
      </c>
      <c r="D13269" s="2">
        <v>100.2</v>
      </c>
      <c r="E13269" s="2">
        <v>10.02</v>
      </c>
      <c r="F13269" s="2">
        <v>19824.470000000078</v>
      </c>
      <c r="G13269" s="2">
        <v>99.64</v>
      </c>
      <c r="H13269" s="2">
        <v>9.9700000000000006</v>
      </c>
      <c r="I13269" s="2">
        <v>19163.600000000035</v>
      </c>
    </row>
    <row r="13270" spans="1:9">
      <c r="A13270" s="2"/>
      <c r="B13270" s="2"/>
      <c r="C13270" s="2"/>
      <c r="D13270" s="2"/>
      <c r="E13270" s="2"/>
      <c r="F13270" s="2"/>
      <c r="G13270" s="2"/>
      <c r="H13270" s="2"/>
      <c r="I13270" s="2"/>
    </row>
    <row r="13271" spans="1:9">
      <c r="A13271" s="2">
        <v>279420</v>
      </c>
      <c r="B13271" s="2" t="s">
        <v>65</v>
      </c>
      <c r="C13271" s="2">
        <v>0.04</v>
      </c>
      <c r="D13271" s="2">
        <v>90.28</v>
      </c>
      <c r="E13271" s="2">
        <v>3.61</v>
      </c>
      <c r="F13271" s="2">
        <v>6463.1000000000822</v>
      </c>
      <c r="G13271" s="2">
        <v>89.77</v>
      </c>
      <c r="H13271" s="2">
        <v>3.59</v>
      </c>
      <c r="I13271" s="2">
        <v>6386.7600000000821</v>
      </c>
    </row>
    <row r="13272" spans="1:9">
      <c r="A13272" s="2">
        <v>279420</v>
      </c>
      <c r="B13272" s="2" t="s">
        <v>66</v>
      </c>
      <c r="C13272" s="2">
        <v>0.1</v>
      </c>
      <c r="D13272" s="2">
        <v>90.28</v>
      </c>
      <c r="E13272" s="2">
        <v>9.0299999999999994</v>
      </c>
      <c r="F13272" s="2">
        <v>16149.120000000064</v>
      </c>
      <c r="G13272" s="2">
        <v>89.77</v>
      </c>
      <c r="H13272" s="2">
        <v>8.98</v>
      </c>
      <c r="I13272" s="2">
        <v>15958.799999999983</v>
      </c>
    </row>
    <row r="13273" spans="1:9">
      <c r="A13273" s="2">
        <v>279420</v>
      </c>
      <c r="B13273" s="2" t="s">
        <v>67</v>
      </c>
      <c r="C13273" s="2">
        <v>0.125</v>
      </c>
      <c r="D13273" s="2">
        <v>93.68</v>
      </c>
      <c r="E13273" s="2">
        <v>11.71</v>
      </c>
      <c r="F13273" s="2">
        <v>20921.420000000056</v>
      </c>
      <c r="G13273" s="2">
        <v>93.16</v>
      </c>
      <c r="H13273" s="2">
        <v>11.64</v>
      </c>
      <c r="I13273" s="2">
        <v>20676.069999999971</v>
      </c>
    </row>
    <row r="13274" spans="1:9">
      <c r="A13274" s="2">
        <v>279420</v>
      </c>
      <c r="B13274" s="2" t="s">
        <v>68</v>
      </c>
      <c r="C13274" s="2">
        <v>0.125</v>
      </c>
      <c r="D13274" s="2">
        <v>96.19</v>
      </c>
      <c r="E13274" s="2">
        <v>12.02</v>
      </c>
      <c r="F13274" s="2">
        <v>21457.690000000366</v>
      </c>
      <c r="G13274" s="2">
        <v>95.65</v>
      </c>
      <c r="H13274" s="2">
        <v>11.96</v>
      </c>
      <c r="I13274" s="2">
        <v>21205.900000000354</v>
      </c>
    </row>
    <row r="13275" spans="1:9">
      <c r="A13275" s="2">
        <v>279420</v>
      </c>
      <c r="B13275" s="2" t="s">
        <v>69</v>
      </c>
      <c r="C13275" s="2">
        <v>0.1</v>
      </c>
      <c r="D13275" s="2">
        <v>98.2</v>
      </c>
      <c r="E13275" s="2">
        <v>9.82</v>
      </c>
      <c r="F13275" s="2">
        <v>17506.90000000026</v>
      </c>
      <c r="G13275" s="2">
        <v>97.65</v>
      </c>
      <c r="H13275" s="2">
        <v>9.76</v>
      </c>
      <c r="I13275" s="2">
        <v>17300.440000000213</v>
      </c>
    </row>
    <row r="13276" spans="1:9">
      <c r="A13276" s="2">
        <v>279420</v>
      </c>
      <c r="B13276" s="2" t="s">
        <v>70</v>
      </c>
      <c r="C13276" s="2">
        <v>0.1</v>
      </c>
      <c r="D13276" s="2">
        <v>100.2</v>
      </c>
      <c r="E13276" s="2">
        <v>10.02</v>
      </c>
      <c r="F13276" s="2">
        <v>19834.490000000078</v>
      </c>
      <c r="G13276" s="2">
        <v>99.64</v>
      </c>
      <c r="H13276" s="2">
        <v>9.9700000000000006</v>
      </c>
      <c r="I13276" s="2">
        <v>19173.570000000036</v>
      </c>
    </row>
    <row r="13277" spans="1:9">
      <c r="A13277" s="2"/>
      <c r="B13277" s="2"/>
      <c r="C13277" s="2"/>
      <c r="D13277" s="2"/>
      <c r="E13277" s="2"/>
      <c r="F13277" s="2"/>
      <c r="G13277" s="2"/>
      <c r="H13277" s="2"/>
      <c r="I13277" s="2"/>
    </row>
    <row r="13278" spans="1:9">
      <c r="A13278" s="2">
        <v>279430</v>
      </c>
      <c r="B13278" s="2" t="s">
        <v>65</v>
      </c>
      <c r="C13278" s="2">
        <v>0.04</v>
      </c>
      <c r="D13278" s="2">
        <v>90.28</v>
      </c>
      <c r="E13278" s="2">
        <v>3.61</v>
      </c>
      <c r="F13278" s="2">
        <v>6466.7100000000819</v>
      </c>
      <c r="G13278" s="2">
        <v>89.77</v>
      </c>
      <c r="H13278" s="2">
        <v>3.59</v>
      </c>
      <c r="I13278" s="2">
        <v>6390.3500000000822</v>
      </c>
    </row>
    <row r="13279" spans="1:9">
      <c r="A13279" s="2">
        <v>279430</v>
      </c>
      <c r="B13279" s="2" t="s">
        <v>66</v>
      </c>
      <c r="C13279" s="2">
        <v>0.1</v>
      </c>
      <c r="D13279" s="2">
        <v>90.28</v>
      </c>
      <c r="E13279" s="2">
        <v>9.0299999999999994</v>
      </c>
      <c r="F13279" s="2">
        <v>16158.150000000065</v>
      </c>
      <c r="G13279" s="2">
        <v>89.77</v>
      </c>
      <c r="H13279" s="2">
        <v>8.98</v>
      </c>
      <c r="I13279" s="2">
        <v>15967.779999999982</v>
      </c>
    </row>
    <row r="13280" spans="1:9">
      <c r="A13280" s="2">
        <v>279430</v>
      </c>
      <c r="B13280" s="2" t="s">
        <v>67</v>
      </c>
      <c r="C13280" s="2">
        <v>0.125</v>
      </c>
      <c r="D13280" s="2">
        <v>93.68</v>
      </c>
      <c r="E13280" s="2">
        <v>11.71</v>
      </c>
      <c r="F13280" s="2">
        <v>20933.130000000056</v>
      </c>
      <c r="G13280" s="2">
        <v>93.16</v>
      </c>
      <c r="H13280" s="2">
        <v>11.64</v>
      </c>
      <c r="I13280" s="2">
        <v>20687.70999999997</v>
      </c>
    </row>
    <row r="13281" spans="1:9">
      <c r="A13281" s="2">
        <v>279430</v>
      </c>
      <c r="B13281" s="2" t="s">
        <v>68</v>
      </c>
      <c r="C13281" s="2">
        <v>0.125</v>
      </c>
      <c r="D13281" s="2">
        <v>96.19</v>
      </c>
      <c r="E13281" s="2">
        <v>12.02</v>
      </c>
      <c r="F13281" s="2">
        <v>21469.710000000367</v>
      </c>
      <c r="G13281" s="2">
        <v>95.65</v>
      </c>
      <c r="H13281" s="2">
        <v>11.96</v>
      </c>
      <c r="I13281" s="2">
        <v>21217.860000000353</v>
      </c>
    </row>
    <row r="13282" spans="1:9">
      <c r="A13282" s="2">
        <v>279430</v>
      </c>
      <c r="B13282" s="2" t="s">
        <v>69</v>
      </c>
      <c r="C13282" s="2">
        <v>0.1</v>
      </c>
      <c r="D13282" s="2">
        <v>98.2</v>
      </c>
      <c r="E13282" s="2">
        <v>9.82</v>
      </c>
      <c r="F13282" s="2">
        <v>17516.720000000259</v>
      </c>
      <c r="G13282" s="2">
        <v>97.65</v>
      </c>
      <c r="H13282" s="2">
        <v>9.76</v>
      </c>
      <c r="I13282" s="2">
        <v>17310.200000000212</v>
      </c>
    </row>
    <row r="13283" spans="1:9">
      <c r="A13283" s="2">
        <v>279430</v>
      </c>
      <c r="B13283" s="2" t="s">
        <v>70</v>
      </c>
      <c r="C13283" s="2">
        <v>0.1</v>
      </c>
      <c r="D13283" s="2">
        <v>114.14</v>
      </c>
      <c r="E13283" s="2">
        <v>11.36</v>
      </c>
      <c r="F13283" s="2">
        <v>19845.850000000079</v>
      </c>
      <c r="G13283" s="2">
        <v>99.64</v>
      </c>
      <c r="H13283" s="2">
        <v>9.9700000000000006</v>
      </c>
      <c r="I13283" s="2">
        <v>19183.540000000037</v>
      </c>
    </row>
    <row r="13284" spans="1:9">
      <c r="A13284" s="2"/>
      <c r="B13284" s="2"/>
      <c r="C13284" s="2"/>
      <c r="D13284" s="2"/>
      <c r="E13284" s="2"/>
      <c r="F13284" s="2"/>
      <c r="G13284" s="2"/>
      <c r="H13284" s="2"/>
      <c r="I13284" s="2"/>
    </row>
    <row r="13285" spans="1:9">
      <c r="A13285" s="2">
        <v>279440</v>
      </c>
      <c r="B13285" s="2" t="s">
        <v>65</v>
      </c>
      <c r="C13285" s="2">
        <v>0.04</v>
      </c>
      <c r="D13285" s="2">
        <v>90.28</v>
      </c>
      <c r="E13285" s="2">
        <v>3.61</v>
      </c>
      <c r="F13285" s="2">
        <v>6470.3200000000816</v>
      </c>
      <c r="G13285" s="2">
        <v>89.77</v>
      </c>
      <c r="H13285" s="2">
        <v>3.59</v>
      </c>
      <c r="I13285" s="2">
        <v>6393.9400000000824</v>
      </c>
    </row>
    <row r="13286" spans="1:9">
      <c r="A13286" s="2">
        <v>279440</v>
      </c>
      <c r="B13286" s="2" t="s">
        <v>66</v>
      </c>
      <c r="C13286" s="2">
        <v>0.1</v>
      </c>
      <c r="D13286" s="2">
        <v>90.28</v>
      </c>
      <c r="E13286" s="2">
        <v>9.0299999999999994</v>
      </c>
      <c r="F13286" s="2">
        <v>16167.180000000066</v>
      </c>
      <c r="G13286" s="2">
        <v>89.77</v>
      </c>
      <c r="H13286" s="2">
        <v>8.98</v>
      </c>
      <c r="I13286" s="2">
        <v>15976.759999999982</v>
      </c>
    </row>
    <row r="13287" spans="1:9">
      <c r="A13287" s="2">
        <v>279440</v>
      </c>
      <c r="B13287" s="2" t="s">
        <v>67</v>
      </c>
      <c r="C13287" s="2">
        <v>0.125</v>
      </c>
      <c r="D13287" s="2">
        <v>93.68</v>
      </c>
      <c r="E13287" s="2">
        <v>11.71</v>
      </c>
      <c r="F13287" s="2">
        <v>20944.840000000055</v>
      </c>
      <c r="G13287" s="2">
        <v>93.16</v>
      </c>
      <c r="H13287" s="2">
        <v>11.64</v>
      </c>
      <c r="I13287" s="2">
        <v>20699.349999999969</v>
      </c>
    </row>
    <row r="13288" spans="1:9">
      <c r="A13288" s="2">
        <v>279440</v>
      </c>
      <c r="B13288" s="2" t="s">
        <v>68</v>
      </c>
      <c r="C13288" s="2">
        <v>0.125</v>
      </c>
      <c r="D13288" s="2">
        <v>96.19</v>
      </c>
      <c r="E13288" s="2">
        <v>12.02</v>
      </c>
      <c r="F13288" s="2">
        <v>21481.730000000367</v>
      </c>
      <c r="G13288" s="2">
        <v>95.65</v>
      </c>
      <c r="H13288" s="2">
        <v>11.96</v>
      </c>
      <c r="I13288" s="2">
        <v>21229.820000000353</v>
      </c>
    </row>
    <row r="13289" spans="1:9">
      <c r="A13289" s="2">
        <v>279440</v>
      </c>
      <c r="B13289" s="2" t="s">
        <v>69</v>
      </c>
      <c r="C13289" s="2">
        <v>0.1</v>
      </c>
      <c r="D13289" s="2">
        <v>98.2</v>
      </c>
      <c r="E13289" s="2">
        <v>9.82</v>
      </c>
      <c r="F13289" s="2">
        <v>17526.540000000259</v>
      </c>
      <c r="G13289" s="2">
        <v>97.65</v>
      </c>
      <c r="H13289" s="2">
        <v>9.76</v>
      </c>
      <c r="I13289" s="2">
        <v>17319.96000000021</v>
      </c>
    </row>
    <row r="13290" spans="1:9">
      <c r="A13290" s="2">
        <v>279440</v>
      </c>
      <c r="B13290" s="2" t="s">
        <v>70</v>
      </c>
      <c r="C13290" s="2">
        <v>0.1</v>
      </c>
      <c r="D13290" s="2">
        <v>114.14</v>
      </c>
      <c r="E13290" s="2">
        <v>11.36</v>
      </c>
      <c r="F13290" s="2">
        <v>19857.210000000079</v>
      </c>
      <c r="G13290" s="2">
        <v>99.64</v>
      </c>
      <c r="H13290" s="2">
        <v>9.9700000000000006</v>
      </c>
      <c r="I13290" s="2">
        <v>19193.510000000038</v>
      </c>
    </row>
    <row r="13291" spans="1:9">
      <c r="A13291" s="2"/>
      <c r="B13291" s="2"/>
      <c r="C13291" s="2"/>
      <c r="D13291" s="2"/>
      <c r="E13291" s="2"/>
      <c r="F13291" s="2"/>
      <c r="G13291" s="2"/>
      <c r="H13291" s="2"/>
      <c r="I13291" s="2"/>
    </row>
    <row r="13292" spans="1:9">
      <c r="A13292" s="2">
        <v>279448.52299999999</v>
      </c>
      <c r="B13292" s="2" t="s">
        <v>65</v>
      </c>
      <c r="C13292" s="2">
        <v>0.04</v>
      </c>
      <c r="D13292" s="2">
        <v>76.83</v>
      </c>
      <c r="E13292" s="2">
        <v>3.07</v>
      </c>
      <c r="F13292" s="2">
        <v>6473.3900000000813</v>
      </c>
      <c r="G13292" s="2">
        <v>76.62</v>
      </c>
      <c r="H13292" s="2">
        <v>3.06</v>
      </c>
      <c r="I13292" s="2">
        <v>6397.0000000000828</v>
      </c>
    </row>
    <row r="13293" spans="1:9">
      <c r="A13293" s="2">
        <v>279448.52299999999</v>
      </c>
      <c r="B13293" s="2" t="s">
        <v>66</v>
      </c>
      <c r="C13293" s="2">
        <v>0.1</v>
      </c>
      <c r="D13293" s="2">
        <v>76.83</v>
      </c>
      <c r="E13293" s="2">
        <v>7.69</v>
      </c>
      <c r="F13293" s="2">
        <v>16174.870000000066</v>
      </c>
      <c r="G13293" s="2">
        <v>76.62</v>
      </c>
      <c r="H13293" s="2">
        <v>7.66</v>
      </c>
      <c r="I13293" s="2">
        <v>15984.419999999982</v>
      </c>
    </row>
    <row r="13294" spans="1:9">
      <c r="A13294" s="2">
        <v>279448.52299999999</v>
      </c>
      <c r="B13294" s="2" t="s">
        <v>67</v>
      </c>
      <c r="C13294" s="2">
        <v>0.125</v>
      </c>
      <c r="D13294" s="2">
        <v>79.739999999999995</v>
      </c>
      <c r="E13294" s="2">
        <v>9.9700000000000006</v>
      </c>
      <c r="F13294" s="2">
        <v>20954.810000000056</v>
      </c>
      <c r="G13294" s="2">
        <v>79.510000000000005</v>
      </c>
      <c r="H13294" s="2">
        <v>9.94</v>
      </c>
      <c r="I13294" s="2">
        <v>20709.289999999968</v>
      </c>
    </row>
    <row r="13295" spans="1:9">
      <c r="A13295" s="2">
        <v>279448.52299999999</v>
      </c>
      <c r="B13295" s="2" t="s">
        <v>68</v>
      </c>
      <c r="C13295" s="2">
        <v>0.125</v>
      </c>
      <c r="D13295" s="2">
        <v>81.87</v>
      </c>
      <c r="E13295" s="2">
        <v>10.23</v>
      </c>
      <c r="F13295" s="2">
        <v>21491.960000000367</v>
      </c>
      <c r="G13295" s="2">
        <v>81.64</v>
      </c>
      <c r="H13295" s="2">
        <v>10.199999999999999</v>
      </c>
      <c r="I13295" s="2">
        <v>21240.020000000353</v>
      </c>
    </row>
    <row r="13296" spans="1:9">
      <c r="A13296" s="2">
        <v>279448.52299999999</v>
      </c>
      <c r="B13296" s="2" t="s">
        <v>69</v>
      </c>
      <c r="C13296" s="2">
        <v>0.1</v>
      </c>
      <c r="D13296" s="2">
        <v>83.58</v>
      </c>
      <c r="E13296" s="2">
        <v>8.36</v>
      </c>
      <c r="F13296" s="2">
        <v>17534.90000000026</v>
      </c>
      <c r="G13296" s="2">
        <v>83.34</v>
      </c>
      <c r="H13296" s="2">
        <v>8.33</v>
      </c>
      <c r="I13296" s="2">
        <v>17328.290000000212</v>
      </c>
    </row>
    <row r="13297" spans="1:9">
      <c r="A13297" s="2">
        <v>279448.52299999999</v>
      </c>
      <c r="B13297" s="2" t="s">
        <v>70</v>
      </c>
      <c r="C13297" s="2">
        <v>0.1</v>
      </c>
      <c r="D13297" s="2">
        <v>85.28</v>
      </c>
      <c r="E13297" s="2">
        <v>8.5299999999999994</v>
      </c>
      <c r="F13297" s="2">
        <v>19865.740000000078</v>
      </c>
      <c r="G13297" s="2">
        <v>85.04</v>
      </c>
      <c r="H13297" s="2">
        <v>8.51</v>
      </c>
      <c r="I13297" s="2">
        <v>19202.020000000037</v>
      </c>
    </row>
    <row r="13298" spans="1:9">
      <c r="A13298" s="2"/>
      <c r="B13298" s="2"/>
      <c r="C13298" s="2"/>
      <c r="D13298" s="2"/>
      <c r="E13298" s="2"/>
      <c r="F13298" s="2"/>
      <c r="G13298" s="2"/>
      <c r="H13298" s="2"/>
      <c r="I13298" s="2"/>
    </row>
    <row r="13299" spans="1:9">
      <c r="A13299" s="2">
        <v>279450</v>
      </c>
      <c r="B13299" s="2" t="s">
        <v>65</v>
      </c>
      <c r="C13299" s="2">
        <v>0.04</v>
      </c>
      <c r="D13299" s="2">
        <v>13.3</v>
      </c>
      <c r="E13299" s="2">
        <v>0.53</v>
      </c>
      <c r="F13299" s="2">
        <v>6473.920000000081</v>
      </c>
      <c r="G13299" s="2">
        <v>13.3</v>
      </c>
      <c r="H13299" s="2">
        <v>0.53</v>
      </c>
      <c r="I13299" s="2">
        <v>6397.5300000000825</v>
      </c>
    </row>
    <row r="13300" spans="1:9">
      <c r="A13300" s="2">
        <v>279450</v>
      </c>
      <c r="B13300" s="2" t="s">
        <v>66</v>
      </c>
      <c r="C13300" s="2">
        <v>0.1</v>
      </c>
      <c r="D13300" s="2">
        <v>13.3</v>
      </c>
      <c r="E13300" s="2">
        <v>1.33</v>
      </c>
      <c r="F13300" s="2">
        <v>16176.200000000066</v>
      </c>
      <c r="G13300" s="2">
        <v>13.3</v>
      </c>
      <c r="H13300" s="2">
        <v>1.33</v>
      </c>
      <c r="I13300" s="2">
        <v>15985.749999999982</v>
      </c>
    </row>
    <row r="13301" spans="1:9">
      <c r="A13301" s="2">
        <v>279450</v>
      </c>
      <c r="B13301" s="2" t="s">
        <v>67</v>
      </c>
      <c r="C13301" s="2">
        <v>0.125</v>
      </c>
      <c r="D13301" s="2">
        <v>13.8</v>
      </c>
      <c r="E13301" s="2">
        <v>1.72</v>
      </c>
      <c r="F13301" s="2">
        <v>20956.530000000057</v>
      </c>
      <c r="G13301" s="2">
        <v>13.8</v>
      </c>
      <c r="H13301" s="2">
        <v>1.72</v>
      </c>
      <c r="I13301" s="2">
        <v>20711.009999999969</v>
      </c>
    </row>
    <row r="13302" spans="1:9">
      <c r="A13302" s="2">
        <v>279450</v>
      </c>
      <c r="B13302" s="2" t="s">
        <v>68</v>
      </c>
      <c r="C13302" s="2">
        <v>0.125</v>
      </c>
      <c r="D13302" s="2">
        <v>14.17</v>
      </c>
      <c r="E13302" s="2">
        <v>1.77</v>
      </c>
      <c r="F13302" s="2">
        <v>21493.730000000367</v>
      </c>
      <c r="G13302" s="2">
        <v>14.17</v>
      </c>
      <c r="H13302" s="2">
        <v>1.77</v>
      </c>
      <c r="I13302" s="2">
        <v>21241.790000000354</v>
      </c>
    </row>
    <row r="13303" spans="1:9">
      <c r="A13303" s="2">
        <v>279450</v>
      </c>
      <c r="B13303" s="2" t="s">
        <v>69</v>
      </c>
      <c r="C13303" s="2">
        <v>0.1</v>
      </c>
      <c r="D13303" s="2">
        <v>14.46</v>
      </c>
      <c r="E13303" s="2">
        <v>1.45</v>
      </c>
      <c r="F13303" s="2">
        <v>17536.35000000026</v>
      </c>
      <c r="G13303" s="2">
        <v>14.46</v>
      </c>
      <c r="H13303" s="2">
        <v>1.45</v>
      </c>
      <c r="I13303" s="2">
        <v>17329.740000000213</v>
      </c>
    </row>
    <row r="13304" spans="1:9">
      <c r="A13304" s="2">
        <v>279450</v>
      </c>
      <c r="B13304" s="2" t="s">
        <v>70</v>
      </c>
      <c r="C13304" s="2">
        <v>0.1</v>
      </c>
      <c r="D13304" s="2">
        <v>14.76</v>
      </c>
      <c r="E13304" s="2">
        <v>1.48</v>
      </c>
      <c r="F13304" s="2">
        <v>19867.220000000078</v>
      </c>
      <c r="G13304" s="2">
        <v>14.76</v>
      </c>
      <c r="H13304" s="2">
        <v>1.48</v>
      </c>
      <c r="I13304" s="2">
        <v>19203.500000000036</v>
      </c>
    </row>
    <row r="13305" spans="1:9">
      <c r="A13305" s="2"/>
      <c r="B13305" s="2"/>
      <c r="C13305" s="2"/>
      <c r="D13305" s="2"/>
      <c r="E13305" s="2"/>
      <c r="F13305" s="2"/>
      <c r="G13305" s="2"/>
      <c r="H13305" s="2"/>
      <c r="I13305" s="2"/>
    </row>
    <row r="13306" spans="1:9">
      <c r="A13306" s="2">
        <v>279460</v>
      </c>
      <c r="B13306" s="2" t="s">
        <v>65</v>
      </c>
      <c r="C13306" s="2">
        <v>0.04</v>
      </c>
      <c r="D13306" s="2">
        <v>90.02</v>
      </c>
      <c r="E13306" s="2">
        <v>3.6</v>
      </c>
      <c r="F13306" s="2">
        <v>6477.5200000000814</v>
      </c>
      <c r="G13306" s="2">
        <v>90.02</v>
      </c>
      <c r="H13306" s="2">
        <v>3.6</v>
      </c>
      <c r="I13306" s="2">
        <v>6401.1300000000829</v>
      </c>
    </row>
    <row r="13307" spans="1:9">
      <c r="A13307" s="2">
        <v>279460</v>
      </c>
      <c r="B13307" s="2" t="s">
        <v>66</v>
      </c>
      <c r="C13307" s="2">
        <v>0.1</v>
      </c>
      <c r="D13307" s="2">
        <v>90.02</v>
      </c>
      <c r="E13307" s="2">
        <v>9</v>
      </c>
      <c r="F13307" s="2">
        <v>16185.200000000066</v>
      </c>
      <c r="G13307" s="2">
        <v>90.02</v>
      </c>
      <c r="H13307" s="2">
        <v>9</v>
      </c>
      <c r="I13307" s="2">
        <v>15994.749999999982</v>
      </c>
    </row>
    <row r="13308" spans="1:9">
      <c r="A13308" s="2">
        <v>279460</v>
      </c>
      <c r="B13308" s="2" t="s">
        <v>67</v>
      </c>
      <c r="C13308" s="2">
        <v>0.125</v>
      </c>
      <c r="D13308" s="2">
        <v>93.42</v>
      </c>
      <c r="E13308" s="2">
        <v>11.68</v>
      </c>
      <c r="F13308" s="2">
        <v>20968.210000000057</v>
      </c>
      <c r="G13308" s="2">
        <v>93.42</v>
      </c>
      <c r="H13308" s="2">
        <v>11.68</v>
      </c>
      <c r="I13308" s="2">
        <v>20722.68999999997</v>
      </c>
    </row>
    <row r="13309" spans="1:9">
      <c r="A13309" s="2">
        <v>279460</v>
      </c>
      <c r="B13309" s="2" t="s">
        <v>68</v>
      </c>
      <c r="C13309" s="2">
        <v>0.125</v>
      </c>
      <c r="D13309" s="2">
        <v>95.92</v>
      </c>
      <c r="E13309" s="2">
        <v>11.99</v>
      </c>
      <c r="F13309" s="2">
        <v>21505.720000000369</v>
      </c>
      <c r="G13309" s="2">
        <v>95.92</v>
      </c>
      <c r="H13309" s="2">
        <v>11.99</v>
      </c>
      <c r="I13309" s="2">
        <v>21253.780000000355</v>
      </c>
    </row>
    <row r="13310" spans="1:9">
      <c r="A13310" s="2">
        <v>279460</v>
      </c>
      <c r="B13310" s="2" t="s">
        <v>69</v>
      </c>
      <c r="C13310" s="2">
        <v>0.1</v>
      </c>
      <c r="D13310" s="2">
        <v>97.92</v>
      </c>
      <c r="E13310" s="2">
        <v>9.7899999999999991</v>
      </c>
      <c r="F13310" s="2">
        <v>17546.140000000261</v>
      </c>
      <c r="G13310" s="2">
        <v>97.92</v>
      </c>
      <c r="H13310" s="2">
        <v>9.7899999999999991</v>
      </c>
      <c r="I13310" s="2">
        <v>17339.530000000213</v>
      </c>
    </row>
    <row r="13311" spans="1:9">
      <c r="A13311" s="2">
        <v>279460</v>
      </c>
      <c r="B13311" s="2" t="s">
        <v>70</v>
      </c>
      <c r="C13311" s="2">
        <v>0.1</v>
      </c>
      <c r="D13311" s="2">
        <v>99.92</v>
      </c>
      <c r="E13311" s="2">
        <v>9.99</v>
      </c>
      <c r="F13311" s="2">
        <v>19877.210000000079</v>
      </c>
      <c r="G13311" s="2">
        <v>99.92</v>
      </c>
      <c r="H13311" s="2">
        <v>9.99</v>
      </c>
      <c r="I13311" s="2">
        <v>19213.490000000038</v>
      </c>
    </row>
    <row r="13312" spans="1:9">
      <c r="A13312" s="2"/>
      <c r="B13312" s="2"/>
      <c r="C13312" s="2"/>
      <c r="D13312" s="2"/>
      <c r="E13312" s="2"/>
      <c r="F13312" s="2"/>
      <c r="G13312" s="2"/>
      <c r="H13312" s="2"/>
      <c r="I13312" s="2"/>
    </row>
    <row r="13313" spans="1:9">
      <c r="A13313" s="2">
        <v>279470</v>
      </c>
      <c r="B13313" s="2" t="s">
        <v>65</v>
      </c>
      <c r="C13313" s="2">
        <v>0.04</v>
      </c>
      <c r="D13313" s="2">
        <v>90.02</v>
      </c>
      <c r="E13313" s="2">
        <v>3.6</v>
      </c>
      <c r="F13313" s="2">
        <v>6481.1200000000817</v>
      </c>
      <c r="G13313" s="2">
        <v>90.02</v>
      </c>
      <c r="H13313" s="2">
        <v>3.6</v>
      </c>
      <c r="I13313" s="2">
        <v>6404.7300000000832</v>
      </c>
    </row>
    <row r="13314" spans="1:9">
      <c r="A13314" s="2">
        <v>279470</v>
      </c>
      <c r="B13314" s="2" t="s">
        <v>66</v>
      </c>
      <c r="C13314" s="2">
        <v>0.1</v>
      </c>
      <c r="D13314" s="2">
        <v>90.02</v>
      </c>
      <c r="E13314" s="2">
        <v>9</v>
      </c>
      <c r="F13314" s="2">
        <v>16194.200000000066</v>
      </c>
      <c r="G13314" s="2">
        <v>90.02</v>
      </c>
      <c r="H13314" s="2">
        <v>9</v>
      </c>
      <c r="I13314" s="2">
        <v>16003.749999999982</v>
      </c>
    </row>
    <row r="13315" spans="1:9">
      <c r="A13315" s="2">
        <v>279470</v>
      </c>
      <c r="B13315" s="2" t="s">
        <v>67</v>
      </c>
      <c r="C13315" s="2">
        <v>0.125</v>
      </c>
      <c r="D13315" s="2">
        <v>93.42</v>
      </c>
      <c r="E13315" s="2">
        <v>11.68</v>
      </c>
      <c r="F13315" s="2">
        <v>20979.890000000058</v>
      </c>
      <c r="G13315" s="2">
        <v>93.42</v>
      </c>
      <c r="H13315" s="2">
        <v>11.68</v>
      </c>
      <c r="I13315" s="2">
        <v>20734.36999999997</v>
      </c>
    </row>
    <row r="13316" spans="1:9">
      <c r="A13316" s="2">
        <v>279470</v>
      </c>
      <c r="B13316" s="2" t="s">
        <v>68</v>
      </c>
      <c r="C13316" s="2">
        <v>0.125</v>
      </c>
      <c r="D13316" s="2">
        <v>95.92</v>
      </c>
      <c r="E13316" s="2">
        <v>11.99</v>
      </c>
      <c r="F13316" s="2">
        <v>21517.71000000037</v>
      </c>
      <c r="G13316" s="2">
        <v>95.92</v>
      </c>
      <c r="H13316" s="2">
        <v>11.99</v>
      </c>
      <c r="I13316" s="2">
        <v>21265.770000000357</v>
      </c>
    </row>
    <row r="13317" spans="1:9">
      <c r="A13317" s="2">
        <v>279470</v>
      </c>
      <c r="B13317" s="2" t="s">
        <v>69</v>
      </c>
      <c r="C13317" s="2">
        <v>0.1</v>
      </c>
      <c r="D13317" s="2">
        <v>97.92</v>
      </c>
      <c r="E13317" s="2">
        <v>9.7899999999999991</v>
      </c>
      <c r="F13317" s="2">
        <v>17555.930000000262</v>
      </c>
      <c r="G13317" s="2">
        <v>97.92</v>
      </c>
      <c r="H13317" s="2">
        <v>9.7899999999999991</v>
      </c>
      <c r="I13317" s="2">
        <v>17349.320000000214</v>
      </c>
    </row>
    <row r="13318" spans="1:9">
      <c r="A13318" s="2">
        <v>279470</v>
      </c>
      <c r="B13318" s="2" t="s">
        <v>70</v>
      </c>
      <c r="C13318" s="2">
        <v>0.1</v>
      </c>
      <c r="D13318" s="2">
        <v>113.77</v>
      </c>
      <c r="E13318" s="2">
        <v>11.33</v>
      </c>
      <c r="F13318" s="2">
        <v>19888.540000000081</v>
      </c>
      <c r="G13318" s="2">
        <v>99.92</v>
      </c>
      <c r="H13318" s="2">
        <v>9.99</v>
      </c>
      <c r="I13318" s="2">
        <v>19223.48000000004</v>
      </c>
    </row>
    <row r="13319" spans="1:9">
      <c r="A13319" s="2"/>
      <c r="B13319" s="2"/>
      <c r="C13319" s="2"/>
      <c r="D13319" s="2"/>
      <c r="E13319" s="2"/>
      <c r="F13319" s="2"/>
      <c r="G13319" s="2"/>
      <c r="H13319" s="2"/>
      <c r="I13319" s="2"/>
    </row>
    <row r="13320" spans="1:9">
      <c r="A13320" s="2">
        <v>279480</v>
      </c>
      <c r="B13320" s="2" t="s">
        <v>65</v>
      </c>
      <c r="C13320" s="2">
        <v>0.04</v>
      </c>
      <c r="D13320" s="2">
        <v>90.02</v>
      </c>
      <c r="E13320" s="2">
        <v>3.6</v>
      </c>
      <c r="F13320" s="2">
        <v>6484.7200000000821</v>
      </c>
      <c r="G13320" s="2">
        <v>90.02</v>
      </c>
      <c r="H13320" s="2">
        <v>3.6</v>
      </c>
      <c r="I13320" s="2">
        <v>6408.3300000000836</v>
      </c>
    </row>
    <row r="13321" spans="1:9">
      <c r="A13321" s="2">
        <v>279480</v>
      </c>
      <c r="B13321" s="2" t="s">
        <v>66</v>
      </c>
      <c r="C13321" s="2">
        <v>0.1</v>
      </c>
      <c r="D13321" s="2">
        <v>90.02</v>
      </c>
      <c r="E13321" s="2">
        <v>9</v>
      </c>
      <c r="F13321" s="2">
        <v>16203.200000000066</v>
      </c>
      <c r="G13321" s="2">
        <v>90.02</v>
      </c>
      <c r="H13321" s="2">
        <v>9</v>
      </c>
      <c r="I13321" s="2">
        <v>16012.749999999982</v>
      </c>
    </row>
    <row r="13322" spans="1:9">
      <c r="A13322" s="2">
        <v>279480</v>
      </c>
      <c r="B13322" s="2" t="s">
        <v>67</v>
      </c>
      <c r="C13322" s="2">
        <v>0.125</v>
      </c>
      <c r="D13322" s="2">
        <v>93.42</v>
      </c>
      <c r="E13322" s="2">
        <v>11.68</v>
      </c>
      <c r="F13322" s="2">
        <v>20991.570000000058</v>
      </c>
      <c r="G13322" s="2">
        <v>93.42</v>
      </c>
      <c r="H13322" s="2">
        <v>11.68</v>
      </c>
      <c r="I13322" s="2">
        <v>20746.04999999997</v>
      </c>
    </row>
    <row r="13323" spans="1:9">
      <c r="A13323" s="2">
        <v>279480</v>
      </c>
      <c r="B13323" s="2" t="s">
        <v>68</v>
      </c>
      <c r="C13323" s="2">
        <v>0.125</v>
      </c>
      <c r="D13323" s="2">
        <v>95.92</v>
      </c>
      <c r="E13323" s="2">
        <v>11.99</v>
      </c>
      <c r="F13323" s="2">
        <v>21529.700000000372</v>
      </c>
      <c r="G13323" s="2">
        <v>95.92</v>
      </c>
      <c r="H13323" s="2">
        <v>11.99</v>
      </c>
      <c r="I13323" s="2">
        <v>21277.760000000359</v>
      </c>
    </row>
    <row r="13324" spans="1:9">
      <c r="A13324" s="2">
        <v>279480</v>
      </c>
      <c r="B13324" s="2" t="s">
        <v>69</v>
      </c>
      <c r="C13324" s="2">
        <v>0.1</v>
      </c>
      <c r="D13324" s="2">
        <v>97.92</v>
      </c>
      <c r="E13324" s="2">
        <v>9.7899999999999991</v>
      </c>
      <c r="F13324" s="2">
        <v>17565.720000000263</v>
      </c>
      <c r="G13324" s="2">
        <v>97.92</v>
      </c>
      <c r="H13324" s="2">
        <v>9.7899999999999991</v>
      </c>
      <c r="I13324" s="2">
        <v>17359.110000000215</v>
      </c>
    </row>
    <row r="13325" spans="1:9">
      <c r="A13325" s="2">
        <v>279480</v>
      </c>
      <c r="B13325" s="2" t="s">
        <v>70</v>
      </c>
      <c r="C13325" s="2">
        <v>0.1</v>
      </c>
      <c r="D13325" s="2">
        <v>113.77</v>
      </c>
      <c r="E13325" s="2">
        <v>11.33</v>
      </c>
      <c r="F13325" s="2">
        <v>19899.870000000083</v>
      </c>
      <c r="G13325" s="2">
        <v>99.92</v>
      </c>
      <c r="H13325" s="2">
        <v>9.99</v>
      </c>
      <c r="I13325" s="2">
        <v>19233.470000000041</v>
      </c>
    </row>
    <row r="13326" spans="1:9">
      <c r="A13326" s="2"/>
      <c r="B13326" s="2"/>
      <c r="C13326" s="2"/>
      <c r="D13326" s="2"/>
      <c r="E13326" s="2"/>
      <c r="F13326" s="2"/>
      <c r="G13326" s="2"/>
      <c r="H13326" s="2"/>
      <c r="I13326" s="2"/>
    </row>
    <row r="13327" spans="1:9">
      <c r="A13327" s="2">
        <v>279490</v>
      </c>
      <c r="B13327" s="2" t="s">
        <v>65</v>
      </c>
      <c r="C13327" s="2">
        <v>0.04</v>
      </c>
      <c r="D13327" s="2">
        <v>90.02</v>
      </c>
      <c r="E13327" s="2">
        <v>3.6</v>
      </c>
      <c r="F13327" s="2">
        <v>6488.3200000000825</v>
      </c>
      <c r="G13327" s="2">
        <v>90.02</v>
      </c>
      <c r="H13327" s="2">
        <v>3.6</v>
      </c>
      <c r="I13327" s="2">
        <v>6411.930000000084</v>
      </c>
    </row>
    <row r="13328" spans="1:9">
      <c r="A13328" s="2">
        <v>279490</v>
      </c>
      <c r="B13328" s="2" t="s">
        <v>66</v>
      </c>
      <c r="C13328" s="2">
        <v>0.1</v>
      </c>
      <c r="D13328" s="2">
        <v>90.02</v>
      </c>
      <c r="E13328" s="2">
        <v>9</v>
      </c>
      <c r="F13328" s="2">
        <v>16212.200000000066</v>
      </c>
      <c r="G13328" s="2">
        <v>90.02</v>
      </c>
      <c r="H13328" s="2">
        <v>9</v>
      </c>
      <c r="I13328" s="2">
        <v>16021.749999999982</v>
      </c>
    </row>
    <row r="13329" spans="1:9">
      <c r="A13329" s="2">
        <v>279490</v>
      </c>
      <c r="B13329" s="2" t="s">
        <v>67</v>
      </c>
      <c r="C13329" s="2">
        <v>0.125</v>
      </c>
      <c r="D13329" s="2">
        <v>93.42</v>
      </c>
      <c r="E13329" s="2">
        <v>11.68</v>
      </c>
      <c r="F13329" s="2">
        <v>21003.250000000058</v>
      </c>
      <c r="G13329" s="2">
        <v>93.42</v>
      </c>
      <c r="H13329" s="2">
        <v>11.68</v>
      </c>
      <c r="I13329" s="2">
        <v>20757.72999999997</v>
      </c>
    </row>
    <row r="13330" spans="1:9">
      <c r="A13330" s="2">
        <v>279490</v>
      </c>
      <c r="B13330" s="2" t="s">
        <v>68</v>
      </c>
      <c r="C13330" s="2">
        <v>0.125</v>
      </c>
      <c r="D13330" s="2">
        <v>95.92</v>
      </c>
      <c r="E13330" s="2">
        <v>11.99</v>
      </c>
      <c r="F13330" s="2">
        <v>21541.690000000373</v>
      </c>
      <c r="G13330" s="2">
        <v>95.92</v>
      </c>
      <c r="H13330" s="2">
        <v>11.99</v>
      </c>
      <c r="I13330" s="2">
        <v>21289.75000000036</v>
      </c>
    </row>
    <row r="13331" spans="1:9">
      <c r="A13331" s="2">
        <v>279490</v>
      </c>
      <c r="B13331" s="2" t="s">
        <v>69</v>
      </c>
      <c r="C13331" s="2">
        <v>0.1</v>
      </c>
      <c r="D13331" s="2">
        <v>97.92</v>
      </c>
      <c r="E13331" s="2">
        <v>9.7899999999999991</v>
      </c>
      <c r="F13331" s="2">
        <v>17575.510000000264</v>
      </c>
      <c r="G13331" s="2">
        <v>97.92</v>
      </c>
      <c r="H13331" s="2">
        <v>9.7899999999999991</v>
      </c>
      <c r="I13331" s="2">
        <v>17368.900000000216</v>
      </c>
    </row>
    <row r="13332" spans="1:9">
      <c r="A13332" s="2">
        <v>279490</v>
      </c>
      <c r="B13332" s="2" t="s">
        <v>70</v>
      </c>
      <c r="C13332" s="2">
        <v>0.1</v>
      </c>
      <c r="D13332" s="2">
        <v>113.77</v>
      </c>
      <c r="E13332" s="2">
        <v>11.33</v>
      </c>
      <c r="F13332" s="2">
        <v>19911.200000000084</v>
      </c>
      <c r="G13332" s="2">
        <v>99.92</v>
      </c>
      <c r="H13332" s="2">
        <v>9.99</v>
      </c>
      <c r="I13332" s="2">
        <v>19243.460000000043</v>
      </c>
    </row>
    <row r="13333" spans="1:9">
      <c r="A13333" s="2"/>
      <c r="B13333" s="2"/>
      <c r="C13333" s="2"/>
      <c r="D13333" s="2"/>
      <c r="E13333" s="2"/>
      <c r="F13333" s="2"/>
      <c r="G13333" s="2"/>
      <c r="H13333" s="2"/>
      <c r="I13333" s="2"/>
    </row>
    <row r="13334" spans="1:9">
      <c r="A13334" s="2">
        <v>279500</v>
      </c>
      <c r="B13334" s="2" t="s">
        <v>65</v>
      </c>
      <c r="C13334" s="2">
        <v>0.04</v>
      </c>
      <c r="D13334" s="2">
        <v>90.02</v>
      </c>
      <c r="E13334" s="2">
        <v>3.6</v>
      </c>
      <c r="F13334" s="2">
        <v>6491.9200000000828</v>
      </c>
      <c r="G13334" s="2">
        <v>90.02</v>
      </c>
      <c r="H13334" s="2">
        <v>3.6</v>
      </c>
      <c r="I13334" s="2">
        <v>6415.5300000000843</v>
      </c>
    </row>
    <row r="13335" spans="1:9">
      <c r="A13335" s="2">
        <v>279500</v>
      </c>
      <c r="B13335" s="2" t="s">
        <v>66</v>
      </c>
      <c r="C13335" s="2">
        <v>0.1</v>
      </c>
      <c r="D13335" s="2">
        <v>90.02</v>
      </c>
      <c r="E13335" s="2">
        <v>9</v>
      </c>
      <c r="F13335" s="2">
        <v>16221.200000000066</v>
      </c>
      <c r="G13335" s="2">
        <v>90.02</v>
      </c>
      <c r="H13335" s="2">
        <v>9</v>
      </c>
      <c r="I13335" s="2">
        <v>16030.749999999982</v>
      </c>
    </row>
    <row r="13336" spans="1:9">
      <c r="A13336" s="2">
        <v>279500</v>
      </c>
      <c r="B13336" s="2" t="s">
        <v>67</v>
      </c>
      <c r="C13336" s="2">
        <v>0.125</v>
      </c>
      <c r="D13336" s="2">
        <v>93.42</v>
      </c>
      <c r="E13336" s="2">
        <v>11.68</v>
      </c>
      <c r="F13336" s="2">
        <v>21014.930000000058</v>
      </c>
      <c r="G13336" s="2">
        <v>93.42</v>
      </c>
      <c r="H13336" s="2">
        <v>11.68</v>
      </c>
      <c r="I13336" s="2">
        <v>20769.409999999971</v>
      </c>
    </row>
    <row r="13337" spans="1:9">
      <c r="A13337" s="2">
        <v>279500</v>
      </c>
      <c r="B13337" s="2" t="s">
        <v>68</v>
      </c>
      <c r="C13337" s="2">
        <v>0.125</v>
      </c>
      <c r="D13337" s="2">
        <v>95.92</v>
      </c>
      <c r="E13337" s="2">
        <v>11.99</v>
      </c>
      <c r="F13337" s="2">
        <v>21553.680000000375</v>
      </c>
      <c r="G13337" s="2">
        <v>95.92</v>
      </c>
      <c r="H13337" s="2">
        <v>11.99</v>
      </c>
      <c r="I13337" s="2">
        <v>21301.740000000362</v>
      </c>
    </row>
    <row r="13338" spans="1:9">
      <c r="A13338" s="2">
        <v>279500</v>
      </c>
      <c r="B13338" s="2" t="s">
        <v>69</v>
      </c>
      <c r="C13338" s="2">
        <v>0.1</v>
      </c>
      <c r="D13338" s="2">
        <v>97.92</v>
      </c>
      <c r="E13338" s="2">
        <v>9.7899999999999991</v>
      </c>
      <c r="F13338" s="2">
        <v>17585.300000000265</v>
      </c>
      <c r="G13338" s="2">
        <v>97.92</v>
      </c>
      <c r="H13338" s="2">
        <v>9.7899999999999991</v>
      </c>
      <c r="I13338" s="2">
        <v>17378.690000000217</v>
      </c>
    </row>
    <row r="13339" spans="1:9">
      <c r="A13339" s="2">
        <v>279500</v>
      </c>
      <c r="B13339" s="2" t="s">
        <v>70</v>
      </c>
      <c r="C13339" s="2">
        <v>0.1</v>
      </c>
      <c r="D13339" s="2">
        <v>113.77</v>
      </c>
      <c r="E13339" s="2">
        <v>11.33</v>
      </c>
      <c r="F13339" s="2">
        <v>19922.530000000086</v>
      </c>
      <c r="G13339" s="2">
        <v>99.92</v>
      </c>
      <c r="H13339" s="2">
        <v>9.99</v>
      </c>
      <c r="I13339" s="2">
        <v>19253.450000000044</v>
      </c>
    </row>
    <row r="13340" spans="1:9">
      <c r="A13340" s="2"/>
      <c r="B13340" s="2"/>
      <c r="C13340" s="2"/>
      <c r="D13340" s="2"/>
      <c r="E13340" s="2"/>
      <c r="F13340" s="2"/>
      <c r="G13340" s="2"/>
      <c r="H13340" s="2"/>
      <c r="I13340" s="2"/>
    </row>
    <row r="13341" spans="1:9">
      <c r="A13341" s="2">
        <v>279510</v>
      </c>
      <c r="B13341" s="2" t="s">
        <v>65</v>
      </c>
      <c r="C13341" s="2">
        <v>0.04</v>
      </c>
      <c r="D13341" s="2">
        <v>90.02</v>
      </c>
      <c r="E13341" s="2">
        <v>3.6</v>
      </c>
      <c r="F13341" s="2">
        <v>6495.5200000000832</v>
      </c>
      <c r="G13341" s="2">
        <v>90.02</v>
      </c>
      <c r="H13341" s="2">
        <v>3.6</v>
      </c>
      <c r="I13341" s="2">
        <v>6419.1300000000847</v>
      </c>
    </row>
    <row r="13342" spans="1:9">
      <c r="A13342" s="2">
        <v>279510</v>
      </c>
      <c r="B13342" s="2" t="s">
        <v>66</v>
      </c>
      <c r="C13342" s="2">
        <v>0.1</v>
      </c>
      <c r="D13342" s="2">
        <v>90.02</v>
      </c>
      <c r="E13342" s="2">
        <v>9</v>
      </c>
      <c r="F13342" s="2">
        <v>16230.200000000066</v>
      </c>
      <c r="G13342" s="2">
        <v>90.02</v>
      </c>
      <c r="H13342" s="2">
        <v>9</v>
      </c>
      <c r="I13342" s="2">
        <v>16039.749999999982</v>
      </c>
    </row>
    <row r="13343" spans="1:9">
      <c r="A13343" s="2">
        <v>279510</v>
      </c>
      <c r="B13343" s="2" t="s">
        <v>67</v>
      </c>
      <c r="C13343" s="2">
        <v>0.125</v>
      </c>
      <c r="D13343" s="2">
        <v>93.42</v>
      </c>
      <c r="E13343" s="2">
        <v>11.68</v>
      </c>
      <c r="F13343" s="2">
        <v>21026.610000000059</v>
      </c>
      <c r="G13343" s="2">
        <v>93.42</v>
      </c>
      <c r="H13343" s="2">
        <v>11.68</v>
      </c>
      <c r="I13343" s="2">
        <v>20781.089999999971</v>
      </c>
    </row>
    <row r="13344" spans="1:9">
      <c r="A13344" s="2">
        <v>279510</v>
      </c>
      <c r="B13344" s="2" t="s">
        <v>68</v>
      </c>
      <c r="C13344" s="2">
        <v>0.125</v>
      </c>
      <c r="D13344" s="2">
        <v>95.92</v>
      </c>
      <c r="E13344" s="2">
        <v>11.99</v>
      </c>
      <c r="F13344" s="2">
        <v>21565.670000000377</v>
      </c>
      <c r="G13344" s="2">
        <v>95.92</v>
      </c>
      <c r="H13344" s="2">
        <v>11.99</v>
      </c>
      <c r="I13344" s="2">
        <v>21313.730000000363</v>
      </c>
    </row>
    <row r="13345" spans="1:9">
      <c r="A13345" s="2">
        <v>279510</v>
      </c>
      <c r="B13345" s="2" t="s">
        <v>69</v>
      </c>
      <c r="C13345" s="2">
        <v>0.1</v>
      </c>
      <c r="D13345" s="2">
        <v>97.92</v>
      </c>
      <c r="E13345" s="2">
        <v>9.7899999999999991</v>
      </c>
      <c r="F13345" s="2">
        <v>17595.090000000266</v>
      </c>
      <c r="G13345" s="2">
        <v>97.92</v>
      </c>
      <c r="H13345" s="2">
        <v>9.7899999999999991</v>
      </c>
      <c r="I13345" s="2">
        <v>17388.480000000218</v>
      </c>
    </row>
    <row r="13346" spans="1:9">
      <c r="A13346" s="2">
        <v>279510</v>
      </c>
      <c r="B13346" s="2" t="s">
        <v>70</v>
      </c>
      <c r="C13346" s="2">
        <v>0.1</v>
      </c>
      <c r="D13346" s="2">
        <v>113.77</v>
      </c>
      <c r="E13346" s="2">
        <v>11.33</v>
      </c>
      <c r="F13346" s="2">
        <v>19933.860000000088</v>
      </c>
      <c r="G13346" s="2">
        <v>99.92</v>
      </c>
      <c r="H13346" s="2">
        <v>9.99</v>
      </c>
      <c r="I13346" s="2">
        <v>19263.440000000046</v>
      </c>
    </row>
    <row r="13347" spans="1:9">
      <c r="A13347" s="2"/>
      <c r="B13347" s="2"/>
      <c r="C13347" s="2"/>
      <c r="D13347" s="2"/>
      <c r="E13347" s="2"/>
      <c r="F13347" s="2"/>
      <c r="G13347" s="2"/>
      <c r="H13347" s="2"/>
      <c r="I13347" s="2"/>
    </row>
    <row r="13348" spans="1:9">
      <c r="A13348" s="2">
        <v>279520</v>
      </c>
      <c r="B13348" s="2" t="s">
        <v>65</v>
      </c>
      <c r="C13348" s="2">
        <v>0.04</v>
      </c>
      <c r="D13348" s="2">
        <v>90.02</v>
      </c>
      <c r="E13348" s="2">
        <v>3.6</v>
      </c>
      <c r="F13348" s="2">
        <v>6499.1200000000836</v>
      </c>
      <c r="G13348" s="2">
        <v>90.02</v>
      </c>
      <c r="H13348" s="2">
        <v>3.6</v>
      </c>
      <c r="I13348" s="2">
        <v>6422.7300000000851</v>
      </c>
    </row>
    <row r="13349" spans="1:9">
      <c r="A13349" s="2">
        <v>279520</v>
      </c>
      <c r="B13349" s="2" t="s">
        <v>66</v>
      </c>
      <c r="C13349" s="2">
        <v>0.1</v>
      </c>
      <c r="D13349" s="2">
        <v>90.02</v>
      </c>
      <c r="E13349" s="2">
        <v>9</v>
      </c>
      <c r="F13349" s="2">
        <v>16239.200000000066</v>
      </c>
      <c r="G13349" s="2">
        <v>90.02</v>
      </c>
      <c r="H13349" s="2">
        <v>9</v>
      </c>
      <c r="I13349" s="2">
        <v>16048.749999999982</v>
      </c>
    </row>
    <row r="13350" spans="1:9">
      <c r="A13350" s="2">
        <v>279520</v>
      </c>
      <c r="B13350" s="2" t="s">
        <v>67</v>
      </c>
      <c r="C13350" s="2">
        <v>0.125</v>
      </c>
      <c r="D13350" s="2">
        <v>93.42</v>
      </c>
      <c r="E13350" s="2">
        <v>11.68</v>
      </c>
      <c r="F13350" s="2">
        <v>21038.290000000059</v>
      </c>
      <c r="G13350" s="2">
        <v>93.42</v>
      </c>
      <c r="H13350" s="2">
        <v>11.68</v>
      </c>
      <c r="I13350" s="2">
        <v>20792.769999999971</v>
      </c>
    </row>
    <row r="13351" spans="1:9">
      <c r="A13351" s="2">
        <v>279520</v>
      </c>
      <c r="B13351" s="2" t="s">
        <v>68</v>
      </c>
      <c r="C13351" s="2">
        <v>0.125</v>
      </c>
      <c r="D13351" s="2">
        <v>95.92</v>
      </c>
      <c r="E13351" s="2">
        <v>11.99</v>
      </c>
      <c r="F13351" s="2">
        <v>21577.660000000378</v>
      </c>
      <c r="G13351" s="2">
        <v>95.92</v>
      </c>
      <c r="H13351" s="2">
        <v>11.99</v>
      </c>
      <c r="I13351" s="2">
        <v>21325.720000000365</v>
      </c>
    </row>
    <row r="13352" spans="1:9">
      <c r="A13352" s="2">
        <v>279520</v>
      </c>
      <c r="B13352" s="2" t="s">
        <v>69</v>
      </c>
      <c r="C13352" s="2">
        <v>0.1</v>
      </c>
      <c r="D13352" s="2">
        <v>97.92</v>
      </c>
      <c r="E13352" s="2">
        <v>9.7899999999999991</v>
      </c>
      <c r="F13352" s="2">
        <v>17604.880000000267</v>
      </c>
      <c r="G13352" s="2">
        <v>97.92</v>
      </c>
      <c r="H13352" s="2">
        <v>9.7899999999999991</v>
      </c>
      <c r="I13352" s="2">
        <v>17398.270000000219</v>
      </c>
    </row>
    <row r="13353" spans="1:9">
      <c r="A13353" s="2">
        <v>279520</v>
      </c>
      <c r="B13353" s="2" t="s">
        <v>70</v>
      </c>
      <c r="C13353" s="2">
        <v>0.1</v>
      </c>
      <c r="D13353" s="2">
        <v>113.77</v>
      </c>
      <c r="E13353" s="2">
        <v>11.33</v>
      </c>
      <c r="F13353" s="2">
        <v>19945.19000000009</v>
      </c>
      <c r="G13353" s="2">
        <v>99.92</v>
      </c>
      <c r="H13353" s="2">
        <v>9.99</v>
      </c>
      <c r="I13353" s="2">
        <v>19273.430000000048</v>
      </c>
    </row>
    <row r="13354" spans="1:9">
      <c r="A13354" s="2"/>
      <c r="B13354" s="2"/>
      <c r="C13354" s="2"/>
      <c r="D13354" s="2"/>
      <c r="E13354" s="2"/>
      <c r="F13354" s="2"/>
      <c r="G13354" s="2"/>
      <c r="H13354" s="2"/>
      <c r="I13354" s="2"/>
    </row>
    <row r="13355" spans="1:9">
      <c r="A13355" s="2">
        <v>279525.49900000001</v>
      </c>
      <c r="B13355" s="2" t="s">
        <v>65</v>
      </c>
      <c r="C13355" s="2">
        <v>0.04</v>
      </c>
      <c r="D13355" s="2">
        <v>49.57</v>
      </c>
      <c r="E13355" s="2">
        <v>1.98</v>
      </c>
      <c r="F13355" s="2">
        <v>6501.1000000000831</v>
      </c>
      <c r="G13355" s="2">
        <v>49.43</v>
      </c>
      <c r="H13355" s="2">
        <v>1.98</v>
      </c>
      <c r="I13355" s="2">
        <v>6424.7100000000846</v>
      </c>
    </row>
    <row r="13356" spans="1:9">
      <c r="A13356" s="2">
        <v>279525.49900000001</v>
      </c>
      <c r="B13356" s="2" t="s">
        <v>66</v>
      </c>
      <c r="C13356" s="2">
        <v>0.1</v>
      </c>
      <c r="D13356" s="2">
        <v>49.57</v>
      </c>
      <c r="E13356" s="2">
        <v>4.96</v>
      </c>
      <c r="F13356" s="2">
        <v>16244.160000000065</v>
      </c>
      <c r="G13356" s="2">
        <v>49.43</v>
      </c>
      <c r="H13356" s="2">
        <v>4.9400000000000004</v>
      </c>
      <c r="I13356" s="2">
        <v>16053.689999999982</v>
      </c>
    </row>
    <row r="13357" spans="1:9">
      <c r="A13357" s="2">
        <v>279525.49900000001</v>
      </c>
      <c r="B13357" s="2" t="s">
        <v>67</v>
      </c>
      <c r="C13357" s="2">
        <v>0.125</v>
      </c>
      <c r="D13357" s="2">
        <v>51.45</v>
      </c>
      <c r="E13357" s="2">
        <v>6.43</v>
      </c>
      <c r="F13357" s="2">
        <v>21044.720000000059</v>
      </c>
      <c r="G13357" s="2">
        <v>51.3</v>
      </c>
      <c r="H13357" s="2">
        <v>6.41</v>
      </c>
      <c r="I13357" s="2">
        <v>20799.179999999971</v>
      </c>
    </row>
    <row r="13358" spans="1:9">
      <c r="A13358" s="2">
        <v>279525.49900000001</v>
      </c>
      <c r="B13358" s="2" t="s">
        <v>68</v>
      </c>
      <c r="C13358" s="2">
        <v>0.125</v>
      </c>
      <c r="D13358" s="2">
        <v>52.82</v>
      </c>
      <c r="E13358" s="2">
        <v>6.6</v>
      </c>
      <c r="F13358" s="2">
        <v>21584.260000000377</v>
      </c>
      <c r="G13358" s="2">
        <v>52.67</v>
      </c>
      <c r="H13358" s="2">
        <v>6.58</v>
      </c>
      <c r="I13358" s="2">
        <v>21332.300000000367</v>
      </c>
    </row>
    <row r="13359" spans="1:9">
      <c r="A13359" s="2">
        <v>279525.49900000001</v>
      </c>
      <c r="B13359" s="2" t="s">
        <v>69</v>
      </c>
      <c r="C13359" s="2">
        <v>0.1</v>
      </c>
      <c r="D13359" s="2">
        <v>53.92</v>
      </c>
      <c r="E13359" s="2">
        <v>5.39</v>
      </c>
      <c r="F13359" s="2">
        <v>17610.270000000266</v>
      </c>
      <c r="G13359" s="2">
        <v>53.77</v>
      </c>
      <c r="H13359" s="2">
        <v>5.38</v>
      </c>
      <c r="I13359" s="2">
        <v>17403.65000000022</v>
      </c>
    </row>
    <row r="13360" spans="1:9">
      <c r="A13360" s="2">
        <v>279525.49900000001</v>
      </c>
      <c r="B13360" s="2" t="s">
        <v>70</v>
      </c>
      <c r="C13360" s="2">
        <v>0.1</v>
      </c>
      <c r="D13360" s="2">
        <v>55.02</v>
      </c>
      <c r="E13360" s="2">
        <v>5.5</v>
      </c>
      <c r="F13360" s="2">
        <v>19950.69000000009</v>
      </c>
      <c r="G13360" s="2">
        <v>54.87</v>
      </c>
      <c r="H13360" s="2">
        <v>5.49</v>
      </c>
      <c r="I13360" s="2">
        <v>19278.920000000049</v>
      </c>
    </row>
    <row r="13361" spans="1:9">
      <c r="A13361" s="2"/>
      <c r="B13361" s="2"/>
      <c r="C13361" s="2"/>
      <c r="D13361" s="2"/>
      <c r="E13361" s="2"/>
      <c r="F13361" s="2"/>
      <c r="G13361" s="2"/>
      <c r="H13361" s="2"/>
      <c r="I13361" s="2"/>
    </row>
    <row r="13362" spans="1:9">
      <c r="A13362" s="2">
        <v>279530</v>
      </c>
      <c r="B13362" s="2" t="s">
        <v>65</v>
      </c>
      <c r="C13362" s="2">
        <v>0.04</v>
      </c>
      <c r="D13362" s="2">
        <v>40.630000000000003</v>
      </c>
      <c r="E13362" s="2">
        <v>1.62</v>
      </c>
      <c r="F13362" s="2">
        <v>6502.720000000083</v>
      </c>
      <c r="G13362" s="2">
        <v>40.4</v>
      </c>
      <c r="H13362" s="2">
        <v>1.62</v>
      </c>
      <c r="I13362" s="2">
        <v>6426.3300000000845</v>
      </c>
    </row>
    <row r="13363" spans="1:9">
      <c r="A13363" s="2">
        <v>279530</v>
      </c>
      <c r="B13363" s="2" t="s">
        <v>66</v>
      </c>
      <c r="C13363" s="2">
        <v>0.1</v>
      </c>
      <c r="D13363" s="2">
        <v>40.630000000000003</v>
      </c>
      <c r="E13363" s="2">
        <v>4.0599999999999996</v>
      </c>
      <c r="F13363" s="2">
        <v>16248.220000000065</v>
      </c>
      <c r="G13363" s="2">
        <v>40.4</v>
      </c>
      <c r="H13363" s="2">
        <v>4.04</v>
      </c>
      <c r="I13363" s="2">
        <v>16057.729999999983</v>
      </c>
    </row>
    <row r="13364" spans="1:9">
      <c r="A13364" s="2">
        <v>279530</v>
      </c>
      <c r="B13364" s="2" t="s">
        <v>67</v>
      </c>
      <c r="C13364" s="2">
        <v>0.125</v>
      </c>
      <c r="D13364" s="2">
        <v>42.17</v>
      </c>
      <c r="E13364" s="2">
        <v>5.27</v>
      </c>
      <c r="F13364" s="2">
        <v>21049.99000000006</v>
      </c>
      <c r="G13364" s="2">
        <v>41.93</v>
      </c>
      <c r="H13364" s="2">
        <v>5.24</v>
      </c>
      <c r="I13364" s="2">
        <v>20804.419999999973</v>
      </c>
    </row>
    <row r="13365" spans="1:9">
      <c r="A13365" s="2">
        <v>279530</v>
      </c>
      <c r="B13365" s="2" t="s">
        <v>68</v>
      </c>
      <c r="C13365" s="2">
        <v>0.125</v>
      </c>
      <c r="D13365" s="2">
        <v>43.3</v>
      </c>
      <c r="E13365" s="2">
        <v>5.41</v>
      </c>
      <c r="F13365" s="2">
        <v>21589.670000000377</v>
      </c>
      <c r="G13365" s="2">
        <v>43.05</v>
      </c>
      <c r="H13365" s="2">
        <v>5.38</v>
      </c>
      <c r="I13365" s="2">
        <v>21337.680000000368</v>
      </c>
    </row>
    <row r="13366" spans="1:9">
      <c r="A13366" s="2">
        <v>279530</v>
      </c>
      <c r="B13366" s="2" t="s">
        <v>69</v>
      </c>
      <c r="C13366" s="2">
        <v>0.1</v>
      </c>
      <c r="D13366" s="2">
        <v>44.2</v>
      </c>
      <c r="E13366" s="2">
        <v>4.42</v>
      </c>
      <c r="F13366" s="2">
        <v>17614.690000000264</v>
      </c>
      <c r="G13366" s="2">
        <v>43.95</v>
      </c>
      <c r="H13366" s="2">
        <v>4.3899999999999997</v>
      </c>
      <c r="I13366" s="2">
        <v>17408.040000000219</v>
      </c>
    </row>
    <row r="13367" spans="1:9">
      <c r="A13367" s="2">
        <v>279530</v>
      </c>
      <c r="B13367" s="2" t="s">
        <v>70</v>
      </c>
      <c r="C13367" s="2">
        <v>0.1</v>
      </c>
      <c r="D13367" s="2">
        <v>51.37</v>
      </c>
      <c r="E13367" s="2">
        <v>5.1100000000000003</v>
      </c>
      <c r="F13367" s="2">
        <v>19955.80000000009</v>
      </c>
      <c r="G13367" s="2">
        <v>44.85</v>
      </c>
      <c r="H13367" s="2">
        <v>4.49</v>
      </c>
      <c r="I13367" s="2">
        <v>19283.410000000051</v>
      </c>
    </row>
    <row r="13368" spans="1:9">
      <c r="A13368" s="2"/>
      <c r="B13368" s="2"/>
      <c r="C13368" s="2"/>
      <c r="D13368" s="2"/>
      <c r="E13368" s="2"/>
      <c r="F13368" s="2"/>
      <c r="G13368" s="2"/>
      <c r="H13368" s="2"/>
      <c r="I13368" s="2"/>
    </row>
    <row r="13369" spans="1:9">
      <c r="A13369" s="2">
        <v>279540</v>
      </c>
      <c r="B13369" s="2" t="s">
        <v>65</v>
      </c>
      <c r="C13369" s="2">
        <v>0.04</v>
      </c>
      <c r="D13369" s="2">
        <v>90.28</v>
      </c>
      <c r="E13369" s="2">
        <v>3.61</v>
      </c>
      <c r="F13369" s="2">
        <v>6506.3300000000827</v>
      </c>
      <c r="G13369" s="2">
        <v>89.77</v>
      </c>
      <c r="H13369" s="2">
        <v>3.59</v>
      </c>
      <c r="I13369" s="2">
        <v>6429.9200000000847</v>
      </c>
    </row>
    <row r="13370" spans="1:9">
      <c r="A13370" s="2">
        <v>279540</v>
      </c>
      <c r="B13370" s="2" t="s">
        <v>66</v>
      </c>
      <c r="C13370" s="2">
        <v>0.1</v>
      </c>
      <c r="D13370" s="2">
        <v>90.28</v>
      </c>
      <c r="E13370" s="2">
        <v>9.0299999999999994</v>
      </c>
      <c r="F13370" s="2">
        <v>16257.250000000065</v>
      </c>
      <c r="G13370" s="2">
        <v>89.77</v>
      </c>
      <c r="H13370" s="2">
        <v>8.98</v>
      </c>
      <c r="I13370" s="2">
        <v>16066.709999999983</v>
      </c>
    </row>
    <row r="13371" spans="1:9">
      <c r="A13371" s="2">
        <v>279540</v>
      </c>
      <c r="B13371" s="2" t="s">
        <v>67</v>
      </c>
      <c r="C13371" s="2">
        <v>0.125</v>
      </c>
      <c r="D13371" s="2">
        <v>93.68</v>
      </c>
      <c r="E13371" s="2">
        <v>11.71</v>
      </c>
      <c r="F13371" s="2">
        <v>21061.700000000059</v>
      </c>
      <c r="G13371" s="2">
        <v>93.16</v>
      </c>
      <c r="H13371" s="2">
        <v>11.64</v>
      </c>
      <c r="I13371" s="2">
        <v>20816.059999999972</v>
      </c>
    </row>
    <row r="13372" spans="1:9">
      <c r="A13372" s="2">
        <v>279540</v>
      </c>
      <c r="B13372" s="2" t="s">
        <v>68</v>
      </c>
      <c r="C13372" s="2">
        <v>0.125</v>
      </c>
      <c r="D13372" s="2">
        <v>96.19</v>
      </c>
      <c r="E13372" s="2">
        <v>12.02</v>
      </c>
      <c r="F13372" s="2">
        <v>21601.690000000377</v>
      </c>
      <c r="G13372" s="2">
        <v>95.65</v>
      </c>
      <c r="H13372" s="2">
        <v>11.96</v>
      </c>
      <c r="I13372" s="2">
        <v>21349.640000000367</v>
      </c>
    </row>
    <row r="13373" spans="1:9">
      <c r="A13373" s="2">
        <v>279540</v>
      </c>
      <c r="B13373" s="2" t="s">
        <v>69</v>
      </c>
      <c r="C13373" s="2">
        <v>0.1</v>
      </c>
      <c r="D13373" s="2">
        <v>98.2</v>
      </c>
      <c r="E13373" s="2">
        <v>9.82</v>
      </c>
      <c r="F13373" s="2">
        <v>17624.510000000264</v>
      </c>
      <c r="G13373" s="2">
        <v>97.65</v>
      </c>
      <c r="H13373" s="2">
        <v>9.76</v>
      </c>
      <c r="I13373" s="2">
        <v>17417.800000000218</v>
      </c>
    </row>
    <row r="13374" spans="1:9">
      <c r="A13374" s="2">
        <v>279540</v>
      </c>
      <c r="B13374" s="2" t="s">
        <v>70</v>
      </c>
      <c r="C13374" s="2">
        <v>0.1</v>
      </c>
      <c r="D13374" s="2">
        <v>128.07</v>
      </c>
      <c r="E13374" s="2">
        <v>12.7</v>
      </c>
      <c r="F13374" s="2">
        <v>19968.500000000091</v>
      </c>
      <c r="G13374" s="2">
        <v>99.64</v>
      </c>
      <c r="H13374" s="2">
        <v>9.9700000000000006</v>
      </c>
      <c r="I13374" s="2">
        <v>19293.380000000052</v>
      </c>
    </row>
    <row r="13375" spans="1:9">
      <c r="A13375" s="2"/>
      <c r="B13375" s="2"/>
      <c r="C13375" s="2"/>
      <c r="D13375" s="2"/>
      <c r="E13375" s="2"/>
      <c r="F13375" s="2"/>
      <c r="G13375" s="2"/>
      <c r="H13375" s="2"/>
      <c r="I13375" s="2"/>
    </row>
    <row r="13376" spans="1:9">
      <c r="A13376" s="2">
        <v>279550</v>
      </c>
      <c r="B13376" s="2" t="s">
        <v>65</v>
      </c>
      <c r="C13376" s="2">
        <v>0.04</v>
      </c>
      <c r="D13376" s="2">
        <v>90.28</v>
      </c>
      <c r="E13376" s="2">
        <v>3.61</v>
      </c>
      <c r="F13376" s="2">
        <v>6509.9400000000824</v>
      </c>
      <c r="G13376" s="2">
        <v>89.77</v>
      </c>
      <c r="H13376" s="2">
        <v>3.59</v>
      </c>
      <c r="I13376" s="2">
        <v>6433.5100000000848</v>
      </c>
    </row>
    <row r="13377" spans="1:9">
      <c r="A13377" s="2">
        <v>279550</v>
      </c>
      <c r="B13377" s="2" t="s">
        <v>66</v>
      </c>
      <c r="C13377" s="2">
        <v>0.1</v>
      </c>
      <c r="D13377" s="2">
        <v>90.28</v>
      </c>
      <c r="E13377" s="2">
        <v>9.0299999999999994</v>
      </c>
      <c r="F13377" s="2">
        <v>16266.280000000066</v>
      </c>
      <c r="G13377" s="2">
        <v>89.77</v>
      </c>
      <c r="H13377" s="2">
        <v>8.98</v>
      </c>
      <c r="I13377" s="2">
        <v>16075.689999999982</v>
      </c>
    </row>
    <row r="13378" spans="1:9">
      <c r="A13378" s="2">
        <v>279550</v>
      </c>
      <c r="B13378" s="2" t="s">
        <v>67</v>
      </c>
      <c r="C13378" s="2">
        <v>0.125</v>
      </c>
      <c r="D13378" s="2">
        <v>93.68</v>
      </c>
      <c r="E13378" s="2">
        <v>11.71</v>
      </c>
      <c r="F13378" s="2">
        <v>21073.410000000058</v>
      </c>
      <c r="G13378" s="2">
        <v>93.16</v>
      </c>
      <c r="H13378" s="2">
        <v>11.64</v>
      </c>
      <c r="I13378" s="2">
        <v>20827.699999999972</v>
      </c>
    </row>
    <row r="13379" spans="1:9">
      <c r="A13379" s="2">
        <v>279550</v>
      </c>
      <c r="B13379" s="2" t="s">
        <v>68</v>
      </c>
      <c r="C13379" s="2">
        <v>0.125</v>
      </c>
      <c r="D13379" s="2">
        <v>96.19</v>
      </c>
      <c r="E13379" s="2">
        <v>12.02</v>
      </c>
      <c r="F13379" s="2">
        <v>21613.710000000377</v>
      </c>
      <c r="G13379" s="2">
        <v>95.65</v>
      </c>
      <c r="H13379" s="2">
        <v>11.96</v>
      </c>
      <c r="I13379" s="2">
        <v>21361.600000000366</v>
      </c>
    </row>
    <row r="13380" spans="1:9">
      <c r="A13380" s="2">
        <v>279550</v>
      </c>
      <c r="B13380" s="2" t="s">
        <v>69</v>
      </c>
      <c r="C13380" s="2">
        <v>0.1</v>
      </c>
      <c r="D13380" s="2">
        <v>98.2</v>
      </c>
      <c r="E13380" s="2">
        <v>9.82</v>
      </c>
      <c r="F13380" s="2">
        <v>17634.330000000264</v>
      </c>
      <c r="G13380" s="2">
        <v>97.65</v>
      </c>
      <c r="H13380" s="2">
        <v>9.76</v>
      </c>
      <c r="I13380" s="2">
        <v>17427.560000000216</v>
      </c>
    </row>
    <row r="13381" spans="1:9">
      <c r="A13381" s="2">
        <v>279550</v>
      </c>
      <c r="B13381" s="2" t="s">
        <v>70</v>
      </c>
      <c r="C13381" s="2">
        <v>0.1</v>
      </c>
      <c r="D13381" s="2">
        <v>128.07</v>
      </c>
      <c r="E13381" s="2">
        <v>12.7</v>
      </c>
      <c r="F13381" s="2">
        <v>19981.200000000092</v>
      </c>
      <c r="G13381" s="2">
        <v>99.64</v>
      </c>
      <c r="H13381" s="2">
        <v>9.9700000000000006</v>
      </c>
      <c r="I13381" s="2">
        <v>19303.350000000053</v>
      </c>
    </row>
    <row r="13382" spans="1:9">
      <c r="A13382" s="2"/>
      <c r="B13382" s="2"/>
      <c r="C13382" s="2"/>
      <c r="D13382" s="2"/>
      <c r="E13382" s="2"/>
      <c r="F13382" s="2"/>
      <c r="G13382" s="2"/>
      <c r="H13382" s="2"/>
      <c r="I13382" s="2"/>
    </row>
    <row r="13383" spans="1:9">
      <c r="A13383" s="2">
        <v>279560</v>
      </c>
      <c r="B13383" s="2" t="s">
        <v>65</v>
      </c>
      <c r="C13383" s="2">
        <v>0.04</v>
      </c>
      <c r="D13383" s="2">
        <v>90.28</v>
      </c>
      <c r="E13383" s="2">
        <v>3.61</v>
      </c>
      <c r="F13383" s="2">
        <v>6513.550000000082</v>
      </c>
      <c r="G13383" s="2">
        <v>89.77</v>
      </c>
      <c r="H13383" s="2">
        <v>3.59</v>
      </c>
      <c r="I13383" s="2">
        <v>6437.1000000000849</v>
      </c>
    </row>
    <row r="13384" spans="1:9">
      <c r="A13384" s="2">
        <v>279560</v>
      </c>
      <c r="B13384" s="2" t="s">
        <v>66</v>
      </c>
      <c r="C13384" s="2">
        <v>0.1</v>
      </c>
      <c r="D13384" s="2">
        <v>90.28</v>
      </c>
      <c r="E13384" s="2">
        <v>9.0299999999999994</v>
      </c>
      <c r="F13384" s="2">
        <v>16275.310000000067</v>
      </c>
      <c r="G13384" s="2">
        <v>89.77</v>
      </c>
      <c r="H13384" s="2">
        <v>8.98</v>
      </c>
      <c r="I13384" s="2">
        <v>16084.669999999982</v>
      </c>
    </row>
    <row r="13385" spans="1:9">
      <c r="A13385" s="2">
        <v>279560</v>
      </c>
      <c r="B13385" s="2" t="s">
        <v>67</v>
      </c>
      <c r="C13385" s="2">
        <v>0.125</v>
      </c>
      <c r="D13385" s="2">
        <v>93.68</v>
      </c>
      <c r="E13385" s="2">
        <v>11.71</v>
      </c>
      <c r="F13385" s="2">
        <v>21085.120000000057</v>
      </c>
      <c r="G13385" s="2">
        <v>93.16</v>
      </c>
      <c r="H13385" s="2">
        <v>11.64</v>
      </c>
      <c r="I13385" s="2">
        <v>20839.339999999971</v>
      </c>
    </row>
    <row r="13386" spans="1:9">
      <c r="A13386" s="2">
        <v>279560</v>
      </c>
      <c r="B13386" s="2" t="s">
        <v>68</v>
      </c>
      <c r="C13386" s="2">
        <v>0.125</v>
      </c>
      <c r="D13386" s="2">
        <v>96.19</v>
      </c>
      <c r="E13386" s="2">
        <v>12.02</v>
      </c>
      <c r="F13386" s="2">
        <v>21625.730000000378</v>
      </c>
      <c r="G13386" s="2">
        <v>95.65</v>
      </c>
      <c r="H13386" s="2">
        <v>11.96</v>
      </c>
      <c r="I13386" s="2">
        <v>21373.560000000365</v>
      </c>
    </row>
    <row r="13387" spans="1:9">
      <c r="A13387" s="2">
        <v>279560</v>
      </c>
      <c r="B13387" s="2" t="s">
        <v>69</v>
      </c>
      <c r="C13387" s="2">
        <v>0.1</v>
      </c>
      <c r="D13387" s="2">
        <v>98.2</v>
      </c>
      <c r="E13387" s="2">
        <v>9.82</v>
      </c>
      <c r="F13387" s="2">
        <v>17644.150000000263</v>
      </c>
      <c r="G13387" s="2">
        <v>97.65</v>
      </c>
      <c r="H13387" s="2">
        <v>9.76</v>
      </c>
      <c r="I13387" s="2">
        <v>17437.320000000214</v>
      </c>
    </row>
    <row r="13388" spans="1:9">
      <c r="A13388" s="2">
        <v>279560</v>
      </c>
      <c r="B13388" s="2" t="s">
        <v>70</v>
      </c>
      <c r="C13388" s="2">
        <v>0.1</v>
      </c>
      <c r="D13388" s="2">
        <v>128.07</v>
      </c>
      <c r="E13388" s="2">
        <v>12.71</v>
      </c>
      <c r="F13388" s="2">
        <v>19993.910000000091</v>
      </c>
      <c r="G13388" s="2">
        <v>99.64</v>
      </c>
      <c r="H13388" s="2">
        <v>9.9700000000000006</v>
      </c>
      <c r="I13388" s="2">
        <v>19313.320000000054</v>
      </c>
    </row>
    <row r="13389" spans="1:9">
      <c r="A13389" s="2"/>
      <c r="B13389" s="2"/>
      <c r="C13389" s="2"/>
      <c r="D13389" s="2"/>
      <c r="E13389" s="2"/>
      <c r="F13389" s="2"/>
      <c r="G13389" s="2"/>
      <c r="H13389" s="2"/>
      <c r="I13389" s="2"/>
    </row>
    <row r="13390" spans="1:9">
      <c r="A13390" s="2">
        <v>279570</v>
      </c>
      <c r="B13390" s="2" t="s">
        <v>65</v>
      </c>
      <c r="C13390" s="2">
        <v>0.04</v>
      </c>
      <c r="D13390" s="2">
        <v>90.28</v>
      </c>
      <c r="E13390" s="2">
        <v>3.61</v>
      </c>
      <c r="F13390" s="2">
        <v>6517.1600000000817</v>
      </c>
      <c r="G13390" s="2">
        <v>89.77</v>
      </c>
      <c r="H13390" s="2">
        <v>3.59</v>
      </c>
      <c r="I13390" s="2">
        <v>6440.6900000000851</v>
      </c>
    </row>
    <row r="13391" spans="1:9">
      <c r="A13391" s="2">
        <v>279570</v>
      </c>
      <c r="B13391" s="2" t="s">
        <v>66</v>
      </c>
      <c r="C13391" s="2">
        <v>0.1</v>
      </c>
      <c r="D13391" s="2">
        <v>90.28</v>
      </c>
      <c r="E13391" s="2">
        <v>9.0299999999999994</v>
      </c>
      <c r="F13391" s="2">
        <v>16284.340000000067</v>
      </c>
      <c r="G13391" s="2">
        <v>89.77</v>
      </c>
      <c r="H13391" s="2">
        <v>8.98</v>
      </c>
      <c r="I13391" s="2">
        <v>16093.649999999981</v>
      </c>
    </row>
    <row r="13392" spans="1:9">
      <c r="A13392" s="2">
        <v>279570</v>
      </c>
      <c r="B13392" s="2" t="s">
        <v>67</v>
      </c>
      <c r="C13392" s="2">
        <v>0.125</v>
      </c>
      <c r="D13392" s="2">
        <v>93.68</v>
      </c>
      <c r="E13392" s="2">
        <v>11.71</v>
      </c>
      <c r="F13392" s="2">
        <v>21096.830000000056</v>
      </c>
      <c r="G13392" s="2">
        <v>93.16</v>
      </c>
      <c r="H13392" s="2">
        <v>11.64</v>
      </c>
      <c r="I13392" s="2">
        <v>20850.97999999997</v>
      </c>
    </row>
    <row r="13393" spans="1:9">
      <c r="A13393" s="2">
        <v>279570</v>
      </c>
      <c r="B13393" s="2" t="s">
        <v>68</v>
      </c>
      <c r="C13393" s="2">
        <v>0.125</v>
      </c>
      <c r="D13393" s="2">
        <v>96.19</v>
      </c>
      <c r="E13393" s="2">
        <v>12.02</v>
      </c>
      <c r="F13393" s="2">
        <v>21637.750000000378</v>
      </c>
      <c r="G13393" s="2">
        <v>95.65</v>
      </c>
      <c r="H13393" s="2">
        <v>11.96</v>
      </c>
      <c r="I13393" s="2">
        <v>21385.520000000364</v>
      </c>
    </row>
    <row r="13394" spans="1:9">
      <c r="A13394" s="2">
        <v>279570</v>
      </c>
      <c r="B13394" s="2" t="s">
        <v>69</v>
      </c>
      <c r="C13394" s="2">
        <v>0.1</v>
      </c>
      <c r="D13394" s="2">
        <v>98.2</v>
      </c>
      <c r="E13394" s="2">
        <v>9.82</v>
      </c>
      <c r="F13394" s="2">
        <v>17653.970000000263</v>
      </c>
      <c r="G13394" s="2">
        <v>97.65</v>
      </c>
      <c r="H13394" s="2">
        <v>9.76</v>
      </c>
      <c r="I13394" s="2">
        <v>17447.080000000213</v>
      </c>
    </row>
    <row r="13395" spans="1:9">
      <c r="A13395" s="2">
        <v>279570</v>
      </c>
      <c r="B13395" s="2" t="s">
        <v>70</v>
      </c>
      <c r="C13395" s="2">
        <v>0.1</v>
      </c>
      <c r="D13395" s="2">
        <v>128.07</v>
      </c>
      <c r="E13395" s="2">
        <v>12.71</v>
      </c>
      <c r="F13395" s="2">
        <v>20006.62000000009</v>
      </c>
      <c r="G13395" s="2">
        <v>99.64</v>
      </c>
      <c r="H13395" s="2">
        <v>9.9700000000000006</v>
      </c>
      <c r="I13395" s="2">
        <v>19323.290000000055</v>
      </c>
    </row>
    <row r="13396" spans="1:9">
      <c r="A13396" s="2"/>
      <c r="B13396" s="2"/>
      <c r="C13396" s="2"/>
      <c r="D13396" s="2"/>
      <c r="E13396" s="2"/>
      <c r="F13396" s="2"/>
      <c r="G13396" s="2"/>
      <c r="H13396" s="2"/>
      <c r="I13396" s="2"/>
    </row>
    <row r="13397" spans="1:9">
      <c r="A13397" s="2">
        <v>279580</v>
      </c>
      <c r="B13397" s="2" t="s">
        <v>65</v>
      </c>
      <c r="C13397" s="2">
        <v>0.04</v>
      </c>
      <c r="D13397" s="2">
        <v>90.28</v>
      </c>
      <c r="E13397" s="2">
        <v>3.61</v>
      </c>
      <c r="F13397" s="2">
        <v>6520.7700000000814</v>
      </c>
      <c r="G13397" s="2">
        <v>89.77</v>
      </c>
      <c r="H13397" s="2">
        <v>3.59</v>
      </c>
      <c r="I13397" s="2">
        <v>6444.2800000000852</v>
      </c>
    </row>
    <row r="13398" spans="1:9">
      <c r="A13398" s="2">
        <v>279580</v>
      </c>
      <c r="B13398" s="2" t="s">
        <v>66</v>
      </c>
      <c r="C13398" s="2">
        <v>0.1</v>
      </c>
      <c r="D13398" s="2">
        <v>90.28</v>
      </c>
      <c r="E13398" s="2">
        <v>9.0299999999999994</v>
      </c>
      <c r="F13398" s="2">
        <v>16293.370000000068</v>
      </c>
      <c r="G13398" s="2">
        <v>89.77</v>
      </c>
      <c r="H13398" s="2">
        <v>8.98</v>
      </c>
      <c r="I13398" s="2">
        <v>16102.629999999981</v>
      </c>
    </row>
    <row r="13399" spans="1:9">
      <c r="A13399" s="2">
        <v>279580</v>
      </c>
      <c r="B13399" s="2" t="s">
        <v>67</v>
      </c>
      <c r="C13399" s="2">
        <v>0.125</v>
      </c>
      <c r="D13399" s="2">
        <v>93.68</v>
      </c>
      <c r="E13399" s="2">
        <v>11.71</v>
      </c>
      <c r="F13399" s="2">
        <v>21108.540000000055</v>
      </c>
      <c r="G13399" s="2">
        <v>93.16</v>
      </c>
      <c r="H13399" s="2">
        <v>11.64</v>
      </c>
      <c r="I13399" s="2">
        <v>20862.61999999997</v>
      </c>
    </row>
    <row r="13400" spans="1:9">
      <c r="A13400" s="2">
        <v>279580</v>
      </c>
      <c r="B13400" s="2" t="s">
        <v>68</v>
      </c>
      <c r="C13400" s="2">
        <v>0.125</v>
      </c>
      <c r="D13400" s="2">
        <v>96.19</v>
      </c>
      <c r="E13400" s="2">
        <v>12.02</v>
      </c>
      <c r="F13400" s="2">
        <v>21649.770000000379</v>
      </c>
      <c r="G13400" s="2">
        <v>95.65</v>
      </c>
      <c r="H13400" s="2">
        <v>11.96</v>
      </c>
      <c r="I13400" s="2">
        <v>21397.480000000363</v>
      </c>
    </row>
    <row r="13401" spans="1:9">
      <c r="A13401" s="2">
        <v>279580</v>
      </c>
      <c r="B13401" s="2" t="s">
        <v>69</v>
      </c>
      <c r="C13401" s="2">
        <v>0.1</v>
      </c>
      <c r="D13401" s="2">
        <v>98.2</v>
      </c>
      <c r="E13401" s="2">
        <v>9.82</v>
      </c>
      <c r="F13401" s="2">
        <v>17663.790000000263</v>
      </c>
      <c r="G13401" s="2">
        <v>97.65</v>
      </c>
      <c r="H13401" s="2">
        <v>9.76</v>
      </c>
      <c r="I13401" s="2">
        <v>17456.840000000211</v>
      </c>
    </row>
    <row r="13402" spans="1:9">
      <c r="A13402" s="2">
        <v>279580</v>
      </c>
      <c r="B13402" s="2" t="s">
        <v>70</v>
      </c>
      <c r="C13402" s="2">
        <v>0.1</v>
      </c>
      <c r="D13402" s="2">
        <v>128.07</v>
      </c>
      <c r="E13402" s="2">
        <v>12.71</v>
      </c>
      <c r="F13402" s="2">
        <v>20019.330000000089</v>
      </c>
      <c r="G13402" s="2">
        <v>99.64</v>
      </c>
      <c r="H13402" s="2">
        <v>9.9700000000000006</v>
      </c>
      <c r="I13402" s="2">
        <v>19333.260000000057</v>
      </c>
    </row>
    <row r="13403" spans="1:9">
      <c r="A13403" s="2"/>
      <c r="B13403" s="2"/>
      <c r="C13403" s="2"/>
      <c r="D13403" s="2"/>
      <c r="E13403" s="2"/>
      <c r="F13403" s="2"/>
      <c r="G13403" s="2"/>
      <c r="H13403" s="2"/>
      <c r="I13403" s="2"/>
    </row>
    <row r="13404" spans="1:9">
      <c r="A13404" s="2">
        <v>279590</v>
      </c>
      <c r="B13404" s="2" t="s">
        <v>65</v>
      </c>
      <c r="C13404" s="2">
        <v>0.04</v>
      </c>
      <c r="D13404" s="2">
        <v>90.28</v>
      </c>
      <c r="E13404" s="2">
        <v>3.61</v>
      </c>
      <c r="F13404" s="2">
        <v>6524.3800000000811</v>
      </c>
      <c r="G13404" s="2">
        <v>89.77</v>
      </c>
      <c r="H13404" s="2">
        <v>3.59</v>
      </c>
      <c r="I13404" s="2">
        <v>6447.8700000000854</v>
      </c>
    </row>
    <row r="13405" spans="1:9">
      <c r="A13405" s="2">
        <v>279590</v>
      </c>
      <c r="B13405" s="2" t="s">
        <v>66</v>
      </c>
      <c r="C13405" s="2">
        <v>0.1</v>
      </c>
      <c r="D13405" s="2">
        <v>90.28</v>
      </c>
      <c r="E13405" s="2">
        <v>9.0299999999999994</v>
      </c>
      <c r="F13405" s="2">
        <v>16302.400000000069</v>
      </c>
      <c r="G13405" s="2">
        <v>89.77</v>
      </c>
      <c r="H13405" s="2">
        <v>8.98</v>
      </c>
      <c r="I13405" s="2">
        <v>16111.609999999981</v>
      </c>
    </row>
    <row r="13406" spans="1:9">
      <c r="A13406" s="2">
        <v>279590</v>
      </c>
      <c r="B13406" s="2" t="s">
        <v>67</v>
      </c>
      <c r="C13406" s="2">
        <v>0.125</v>
      </c>
      <c r="D13406" s="2">
        <v>93.68</v>
      </c>
      <c r="E13406" s="2">
        <v>11.71</v>
      </c>
      <c r="F13406" s="2">
        <v>21120.250000000055</v>
      </c>
      <c r="G13406" s="2">
        <v>93.16</v>
      </c>
      <c r="H13406" s="2">
        <v>11.64</v>
      </c>
      <c r="I13406" s="2">
        <v>20874.259999999969</v>
      </c>
    </row>
    <row r="13407" spans="1:9">
      <c r="A13407" s="2">
        <v>279590</v>
      </c>
      <c r="B13407" s="2" t="s">
        <v>68</v>
      </c>
      <c r="C13407" s="2">
        <v>0.125</v>
      </c>
      <c r="D13407" s="2">
        <v>96.19</v>
      </c>
      <c r="E13407" s="2">
        <v>12.02</v>
      </c>
      <c r="F13407" s="2">
        <v>21661.790000000379</v>
      </c>
      <c r="G13407" s="2">
        <v>95.65</v>
      </c>
      <c r="H13407" s="2">
        <v>11.96</v>
      </c>
      <c r="I13407" s="2">
        <v>21409.440000000362</v>
      </c>
    </row>
    <row r="13408" spans="1:9">
      <c r="A13408" s="2">
        <v>279590</v>
      </c>
      <c r="B13408" s="2" t="s">
        <v>69</v>
      </c>
      <c r="C13408" s="2">
        <v>0.1</v>
      </c>
      <c r="D13408" s="2">
        <v>98.2</v>
      </c>
      <c r="E13408" s="2">
        <v>9.82</v>
      </c>
      <c r="F13408" s="2">
        <v>17673.610000000263</v>
      </c>
      <c r="G13408" s="2">
        <v>97.65</v>
      </c>
      <c r="H13408" s="2">
        <v>9.76</v>
      </c>
      <c r="I13408" s="2">
        <v>17466.60000000021</v>
      </c>
    </row>
    <row r="13409" spans="1:9">
      <c r="A13409" s="2">
        <v>279590</v>
      </c>
      <c r="B13409" s="2" t="s">
        <v>70</v>
      </c>
      <c r="C13409" s="2">
        <v>0.1</v>
      </c>
      <c r="D13409" s="2">
        <v>128.07</v>
      </c>
      <c r="E13409" s="2">
        <v>12.71</v>
      </c>
      <c r="F13409" s="2">
        <v>20032.040000000088</v>
      </c>
      <c r="G13409" s="2">
        <v>99.64</v>
      </c>
      <c r="H13409" s="2">
        <v>9.9700000000000006</v>
      </c>
      <c r="I13409" s="2">
        <v>19343.230000000058</v>
      </c>
    </row>
    <row r="13410" spans="1:9">
      <c r="A13410" s="2"/>
      <c r="B13410" s="2"/>
      <c r="C13410" s="2"/>
      <c r="D13410" s="2"/>
      <c r="E13410" s="2"/>
      <c r="F13410" s="2"/>
      <c r="G13410" s="2"/>
      <c r="H13410" s="2"/>
      <c r="I13410" s="2"/>
    </row>
    <row r="13411" spans="1:9">
      <c r="A13411" s="2">
        <v>279594.17599999998</v>
      </c>
      <c r="B13411" s="2" t="s">
        <v>65</v>
      </c>
      <c r="C13411" s="2">
        <v>0.04</v>
      </c>
      <c r="D13411" s="2">
        <v>37.700000000000003</v>
      </c>
      <c r="E13411" s="2">
        <v>1.51</v>
      </c>
      <c r="F13411" s="2">
        <v>6525.8900000000813</v>
      </c>
      <c r="G13411" s="2">
        <v>37.49</v>
      </c>
      <c r="H13411" s="2">
        <v>1.5</v>
      </c>
      <c r="I13411" s="2">
        <v>6449.3700000000854</v>
      </c>
    </row>
    <row r="13412" spans="1:9">
      <c r="A13412" s="2">
        <v>279594.17599999998</v>
      </c>
      <c r="B13412" s="2" t="s">
        <v>66</v>
      </c>
      <c r="C13412" s="2">
        <v>0.1</v>
      </c>
      <c r="D13412" s="2">
        <v>37.700000000000003</v>
      </c>
      <c r="E13412" s="2">
        <v>3.77</v>
      </c>
      <c r="F13412" s="2">
        <v>16306.170000000069</v>
      </c>
      <c r="G13412" s="2">
        <v>37.49</v>
      </c>
      <c r="H13412" s="2">
        <v>3.75</v>
      </c>
      <c r="I13412" s="2">
        <v>16115.359999999981</v>
      </c>
    </row>
    <row r="13413" spans="1:9">
      <c r="A13413" s="2">
        <v>279594.17599999998</v>
      </c>
      <c r="B13413" s="2" t="s">
        <v>67</v>
      </c>
      <c r="C13413" s="2">
        <v>0.125</v>
      </c>
      <c r="D13413" s="2">
        <v>39.119999999999997</v>
      </c>
      <c r="E13413" s="2">
        <v>4.8899999999999997</v>
      </c>
      <c r="F13413" s="2">
        <v>21125.140000000054</v>
      </c>
      <c r="G13413" s="2">
        <v>38.9</v>
      </c>
      <c r="H13413" s="2">
        <v>4.8600000000000003</v>
      </c>
      <c r="I13413" s="2">
        <v>20879.11999999997</v>
      </c>
    </row>
    <row r="13414" spans="1:9">
      <c r="A13414" s="2">
        <v>279594.17599999998</v>
      </c>
      <c r="B13414" s="2" t="s">
        <v>68</v>
      </c>
      <c r="C13414" s="2">
        <v>0.125</v>
      </c>
      <c r="D13414" s="2">
        <v>40.17</v>
      </c>
      <c r="E13414" s="2">
        <v>5.0199999999999996</v>
      </c>
      <c r="F13414" s="2">
        <v>21666.81000000038</v>
      </c>
      <c r="G13414" s="2">
        <v>39.94</v>
      </c>
      <c r="H13414" s="2">
        <v>4.99</v>
      </c>
      <c r="I13414" s="2">
        <v>21414.430000000364</v>
      </c>
    </row>
    <row r="13415" spans="1:9">
      <c r="A13415" s="2">
        <v>279594.17599999998</v>
      </c>
      <c r="B13415" s="2" t="s">
        <v>69</v>
      </c>
      <c r="C13415" s="2">
        <v>0.1</v>
      </c>
      <c r="D13415" s="2">
        <v>41.01</v>
      </c>
      <c r="E13415" s="2">
        <v>4.0999999999999996</v>
      </c>
      <c r="F13415" s="2">
        <v>17677.710000000261</v>
      </c>
      <c r="G13415" s="2">
        <v>40.78</v>
      </c>
      <c r="H13415" s="2">
        <v>4.08</v>
      </c>
      <c r="I13415" s="2">
        <v>17470.680000000211</v>
      </c>
    </row>
    <row r="13416" spans="1:9">
      <c r="A13416" s="2">
        <v>279594.17599999998</v>
      </c>
      <c r="B13416" s="2" t="s">
        <v>70</v>
      </c>
      <c r="C13416" s="2">
        <v>0.1</v>
      </c>
      <c r="D13416" s="2">
        <v>53.48</v>
      </c>
      <c r="E13416" s="2">
        <v>5.31</v>
      </c>
      <c r="F13416" s="2">
        <v>20037.350000000089</v>
      </c>
      <c r="G13416" s="2">
        <v>41.61</v>
      </c>
      <c r="H13416" s="2">
        <v>4.16</v>
      </c>
      <c r="I13416" s="2">
        <v>19347.390000000058</v>
      </c>
    </row>
    <row r="13417" spans="1:9">
      <c r="A13417" s="2"/>
      <c r="B13417" s="2"/>
      <c r="C13417" s="2"/>
      <c r="D13417" s="2"/>
      <c r="E13417" s="2"/>
      <c r="F13417" s="2"/>
      <c r="G13417" s="2"/>
      <c r="H13417" s="2"/>
      <c r="I13417" s="2"/>
    </row>
    <row r="13418" spans="1:9">
      <c r="A13418" s="2">
        <v>279600</v>
      </c>
      <c r="B13418" s="2" t="s">
        <v>65</v>
      </c>
      <c r="C13418" s="2">
        <v>0.04</v>
      </c>
      <c r="D13418" s="2">
        <v>52.58</v>
      </c>
      <c r="E13418" s="2">
        <v>2.1</v>
      </c>
      <c r="F13418" s="2">
        <v>6527.9900000000816</v>
      </c>
      <c r="G13418" s="2">
        <v>52.28</v>
      </c>
      <c r="H13418" s="2">
        <v>2.09</v>
      </c>
      <c r="I13418" s="2">
        <v>6451.4600000000855</v>
      </c>
    </row>
    <row r="13419" spans="1:9">
      <c r="A13419" s="2">
        <v>279600</v>
      </c>
      <c r="B13419" s="2" t="s">
        <v>66</v>
      </c>
      <c r="C13419" s="2">
        <v>0.1</v>
      </c>
      <c r="D13419" s="2">
        <v>52.58</v>
      </c>
      <c r="E13419" s="2">
        <v>5.26</v>
      </c>
      <c r="F13419" s="2">
        <v>16311.430000000069</v>
      </c>
      <c r="G13419" s="2">
        <v>52.28</v>
      </c>
      <c r="H13419" s="2">
        <v>5.23</v>
      </c>
      <c r="I13419" s="2">
        <v>16120.58999999998</v>
      </c>
    </row>
    <row r="13420" spans="1:9">
      <c r="A13420" s="2">
        <v>279600</v>
      </c>
      <c r="B13420" s="2" t="s">
        <v>67</v>
      </c>
      <c r="C13420" s="2">
        <v>0.125</v>
      </c>
      <c r="D13420" s="2">
        <v>54.56</v>
      </c>
      <c r="E13420" s="2">
        <v>6.82</v>
      </c>
      <c r="F13420" s="2">
        <v>21131.960000000054</v>
      </c>
      <c r="G13420" s="2">
        <v>54.26</v>
      </c>
      <c r="H13420" s="2">
        <v>6.78</v>
      </c>
      <c r="I13420" s="2">
        <v>20885.899999999969</v>
      </c>
    </row>
    <row r="13421" spans="1:9">
      <c r="A13421" s="2">
        <v>279600</v>
      </c>
      <c r="B13421" s="2" t="s">
        <v>68</v>
      </c>
      <c r="C13421" s="2">
        <v>0.125</v>
      </c>
      <c r="D13421" s="2">
        <v>56.02</v>
      </c>
      <c r="E13421" s="2">
        <v>7</v>
      </c>
      <c r="F13421" s="2">
        <v>21673.81000000038</v>
      </c>
      <c r="G13421" s="2">
        <v>55.71</v>
      </c>
      <c r="H13421" s="2">
        <v>6.96</v>
      </c>
      <c r="I13421" s="2">
        <v>21421.390000000363</v>
      </c>
    </row>
    <row r="13422" spans="1:9">
      <c r="A13422" s="2">
        <v>279600</v>
      </c>
      <c r="B13422" s="2" t="s">
        <v>69</v>
      </c>
      <c r="C13422" s="2">
        <v>0.1</v>
      </c>
      <c r="D13422" s="2">
        <v>57.19</v>
      </c>
      <c r="E13422" s="2">
        <v>5.72</v>
      </c>
      <c r="F13422" s="2">
        <v>17683.430000000262</v>
      </c>
      <c r="G13422" s="2">
        <v>56.87</v>
      </c>
      <c r="H13422" s="2">
        <v>5.69</v>
      </c>
      <c r="I13422" s="2">
        <v>17476.37000000021</v>
      </c>
    </row>
    <row r="13423" spans="1:9">
      <c r="A13423" s="2">
        <v>279600</v>
      </c>
      <c r="B13423" s="2" t="s">
        <v>70</v>
      </c>
      <c r="C13423" s="2">
        <v>0.1</v>
      </c>
      <c r="D13423" s="2">
        <v>74.59</v>
      </c>
      <c r="E13423" s="2">
        <v>7.4</v>
      </c>
      <c r="F13423" s="2">
        <v>20044.750000000091</v>
      </c>
      <c r="G13423" s="2">
        <v>58.03</v>
      </c>
      <c r="H13423" s="2">
        <v>5.8</v>
      </c>
      <c r="I13423" s="2">
        <v>19353.190000000057</v>
      </c>
    </row>
    <row r="13424" spans="1:9">
      <c r="A13424" s="2"/>
      <c r="B13424" s="2"/>
      <c r="C13424" s="2"/>
      <c r="D13424" s="2"/>
      <c r="E13424" s="2"/>
      <c r="F13424" s="2"/>
      <c r="G13424" s="2"/>
      <c r="H13424" s="2"/>
      <c r="I13424" s="2"/>
    </row>
    <row r="13425" spans="1:9">
      <c r="A13425" s="2">
        <v>279610</v>
      </c>
      <c r="B13425" s="2" t="s">
        <v>65</v>
      </c>
      <c r="C13425" s="2">
        <v>0.04</v>
      </c>
      <c r="D13425" s="2">
        <v>90.28</v>
      </c>
      <c r="E13425" s="2">
        <v>3.61</v>
      </c>
      <c r="F13425" s="2">
        <v>6531.6000000000813</v>
      </c>
      <c r="G13425" s="2">
        <v>89.77</v>
      </c>
      <c r="H13425" s="2">
        <v>3.59</v>
      </c>
      <c r="I13425" s="2">
        <v>6455.0500000000857</v>
      </c>
    </row>
    <row r="13426" spans="1:9">
      <c r="A13426" s="2">
        <v>279610</v>
      </c>
      <c r="B13426" s="2" t="s">
        <v>66</v>
      </c>
      <c r="C13426" s="2">
        <v>0.1</v>
      </c>
      <c r="D13426" s="2">
        <v>90.28</v>
      </c>
      <c r="E13426" s="2">
        <v>9.0299999999999994</v>
      </c>
      <c r="F13426" s="2">
        <v>16320.46000000007</v>
      </c>
      <c r="G13426" s="2">
        <v>89.77</v>
      </c>
      <c r="H13426" s="2">
        <v>8.98</v>
      </c>
      <c r="I13426" s="2">
        <v>16129.56999999998</v>
      </c>
    </row>
    <row r="13427" spans="1:9">
      <c r="A13427" s="2">
        <v>279610</v>
      </c>
      <c r="B13427" s="2" t="s">
        <v>67</v>
      </c>
      <c r="C13427" s="2">
        <v>0.125</v>
      </c>
      <c r="D13427" s="2">
        <v>93.68</v>
      </c>
      <c r="E13427" s="2">
        <v>11.71</v>
      </c>
      <c r="F13427" s="2">
        <v>21143.670000000053</v>
      </c>
      <c r="G13427" s="2">
        <v>93.16</v>
      </c>
      <c r="H13427" s="2">
        <v>11.64</v>
      </c>
      <c r="I13427" s="2">
        <v>20897.539999999968</v>
      </c>
    </row>
    <row r="13428" spans="1:9">
      <c r="A13428" s="2">
        <v>279610</v>
      </c>
      <c r="B13428" s="2" t="s">
        <v>68</v>
      </c>
      <c r="C13428" s="2">
        <v>0.125</v>
      </c>
      <c r="D13428" s="2">
        <v>96.19</v>
      </c>
      <c r="E13428" s="2">
        <v>12.02</v>
      </c>
      <c r="F13428" s="2">
        <v>21685.83000000038</v>
      </c>
      <c r="G13428" s="2">
        <v>95.65</v>
      </c>
      <c r="H13428" s="2">
        <v>11.96</v>
      </c>
      <c r="I13428" s="2">
        <v>21433.350000000362</v>
      </c>
    </row>
    <row r="13429" spans="1:9">
      <c r="A13429" s="2">
        <v>279610</v>
      </c>
      <c r="B13429" s="2" t="s">
        <v>69</v>
      </c>
      <c r="C13429" s="2">
        <v>0.1</v>
      </c>
      <c r="D13429" s="2">
        <v>98.2</v>
      </c>
      <c r="E13429" s="2">
        <v>9.82</v>
      </c>
      <c r="F13429" s="2">
        <v>17693.250000000262</v>
      </c>
      <c r="G13429" s="2">
        <v>97.65</v>
      </c>
      <c r="H13429" s="2">
        <v>9.76</v>
      </c>
      <c r="I13429" s="2">
        <v>17486.130000000208</v>
      </c>
    </row>
    <row r="13430" spans="1:9">
      <c r="A13430" s="2">
        <v>279610</v>
      </c>
      <c r="B13430" s="2" t="s">
        <v>70</v>
      </c>
      <c r="C13430" s="2">
        <v>0.1</v>
      </c>
      <c r="D13430" s="2">
        <v>128.07</v>
      </c>
      <c r="E13430" s="2">
        <v>12.71</v>
      </c>
      <c r="F13430" s="2">
        <v>20057.46000000009</v>
      </c>
      <c r="G13430" s="2">
        <v>99.64</v>
      </c>
      <c r="H13430" s="2">
        <v>9.9700000000000006</v>
      </c>
      <c r="I13430" s="2">
        <v>19363.160000000058</v>
      </c>
    </row>
    <row r="13431" spans="1:9">
      <c r="A13431" s="2"/>
      <c r="B13431" s="2"/>
      <c r="C13431" s="2"/>
      <c r="D13431" s="2"/>
      <c r="E13431" s="2"/>
      <c r="F13431" s="2"/>
      <c r="G13431" s="2"/>
      <c r="H13431" s="2"/>
      <c r="I13431" s="2"/>
    </row>
    <row r="13432" spans="1:9">
      <c r="A13432" s="2">
        <v>279612.30599999998</v>
      </c>
      <c r="B13432" s="2" t="s">
        <v>65</v>
      </c>
      <c r="C13432" s="2">
        <v>0.04</v>
      </c>
      <c r="D13432" s="2">
        <v>20.79</v>
      </c>
      <c r="E13432" s="2">
        <v>0.83</v>
      </c>
      <c r="F13432" s="2">
        <v>6532.4300000000812</v>
      </c>
      <c r="G13432" s="2">
        <v>20.73</v>
      </c>
      <c r="H13432" s="2">
        <v>0.83</v>
      </c>
      <c r="I13432" s="2">
        <v>6455.8800000000856</v>
      </c>
    </row>
    <row r="13433" spans="1:9">
      <c r="A13433" s="2">
        <v>279612.30599999998</v>
      </c>
      <c r="B13433" s="2" t="s">
        <v>66</v>
      </c>
      <c r="C13433" s="2">
        <v>0.1</v>
      </c>
      <c r="D13433" s="2">
        <v>20.79</v>
      </c>
      <c r="E13433" s="2">
        <v>2.08</v>
      </c>
      <c r="F13433" s="2">
        <v>16322.54000000007</v>
      </c>
      <c r="G13433" s="2">
        <v>20.73</v>
      </c>
      <c r="H13433" s="2">
        <v>2.0699999999999998</v>
      </c>
      <c r="I13433" s="2">
        <v>16131.639999999979</v>
      </c>
    </row>
    <row r="13434" spans="1:9">
      <c r="A13434" s="2">
        <v>279612.30599999998</v>
      </c>
      <c r="B13434" s="2" t="s">
        <v>67</v>
      </c>
      <c r="C13434" s="2">
        <v>0.125</v>
      </c>
      <c r="D13434" s="2">
        <v>21.57</v>
      </c>
      <c r="E13434" s="2">
        <v>2.7</v>
      </c>
      <c r="F13434" s="2">
        <v>21146.370000000054</v>
      </c>
      <c r="G13434" s="2">
        <v>21.51</v>
      </c>
      <c r="H13434" s="2">
        <v>2.69</v>
      </c>
      <c r="I13434" s="2">
        <v>20900.229999999967</v>
      </c>
    </row>
    <row r="13435" spans="1:9">
      <c r="A13435" s="2">
        <v>279612.30599999998</v>
      </c>
      <c r="B13435" s="2" t="s">
        <v>68</v>
      </c>
      <c r="C13435" s="2">
        <v>0.125</v>
      </c>
      <c r="D13435" s="2">
        <v>22.15</v>
      </c>
      <c r="E13435" s="2">
        <v>2.77</v>
      </c>
      <c r="F13435" s="2">
        <v>21688.600000000381</v>
      </c>
      <c r="G13435" s="2">
        <v>22.09</v>
      </c>
      <c r="H13435" s="2">
        <v>2.76</v>
      </c>
      <c r="I13435" s="2">
        <v>21436.110000000361</v>
      </c>
    </row>
    <row r="13436" spans="1:9">
      <c r="A13436" s="2">
        <v>279612.30599999998</v>
      </c>
      <c r="B13436" s="2" t="s">
        <v>69</v>
      </c>
      <c r="C13436" s="2">
        <v>0.1</v>
      </c>
      <c r="D13436" s="2">
        <v>22.61</v>
      </c>
      <c r="E13436" s="2">
        <v>2.2599999999999998</v>
      </c>
      <c r="F13436" s="2">
        <v>17695.51000000026</v>
      </c>
      <c r="G13436" s="2">
        <v>22.55</v>
      </c>
      <c r="H13436" s="2">
        <v>2.25</v>
      </c>
      <c r="I13436" s="2">
        <v>17488.380000000208</v>
      </c>
    </row>
    <row r="13437" spans="1:9">
      <c r="A13437" s="2">
        <v>279612.30599999998</v>
      </c>
      <c r="B13437" s="2" t="s">
        <v>70</v>
      </c>
      <c r="C13437" s="2">
        <v>0.1</v>
      </c>
      <c r="D13437" s="2">
        <v>29.48</v>
      </c>
      <c r="E13437" s="2">
        <v>2.92</v>
      </c>
      <c r="F13437" s="2">
        <v>20060.380000000088</v>
      </c>
      <c r="G13437" s="2">
        <v>23.01</v>
      </c>
      <c r="H13437" s="2">
        <v>2.2999999999999998</v>
      </c>
      <c r="I13437" s="2">
        <v>19365.460000000057</v>
      </c>
    </row>
    <row r="13438" spans="1:9">
      <c r="A13438" s="2"/>
      <c r="B13438" s="2"/>
      <c r="C13438" s="2"/>
      <c r="D13438" s="2"/>
      <c r="E13438" s="2"/>
      <c r="F13438" s="2"/>
      <c r="G13438" s="2"/>
      <c r="H13438" s="2"/>
      <c r="I13438" s="2"/>
    </row>
    <row r="13439" spans="1:9">
      <c r="A13439" s="2">
        <v>279620</v>
      </c>
      <c r="B13439" s="2" t="s">
        <v>65</v>
      </c>
      <c r="C13439" s="2">
        <v>0.04</v>
      </c>
      <c r="D13439" s="2">
        <v>69.260000000000005</v>
      </c>
      <c r="E13439" s="2">
        <v>2.77</v>
      </c>
      <c r="F13439" s="2">
        <v>6535.2000000000817</v>
      </c>
      <c r="G13439" s="2">
        <v>69.260000000000005</v>
      </c>
      <c r="H13439" s="2">
        <v>2.77</v>
      </c>
      <c r="I13439" s="2">
        <v>6458.650000000086</v>
      </c>
    </row>
    <row r="13440" spans="1:9">
      <c r="A13440" s="2">
        <v>279620</v>
      </c>
      <c r="B13440" s="2" t="s">
        <v>66</v>
      </c>
      <c r="C13440" s="2">
        <v>0.1</v>
      </c>
      <c r="D13440" s="2">
        <v>69.260000000000005</v>
      </c>
      <c r="E13440" s="2">
        <v>6.93</v>
      </c>
      <c r="F13440" s="2">
        <v>16329.47000000007</v>
      </c>
      <c r="G13440" s="2">
        <v>69.260000000000005</v>
      </c>
      <c r="H13440" s="2">
        <v>6.93</v>
      </c>
      <c r="I13440" s="2">
        <v>16138.56999999998</v>
      </c>
    </row>
    <row r="13441" spans="1:9">
      <c r="A13441" s="2">
        <v>279620</v>
      </c>
      <c r="B13441" s="2" t="s">
        <v>67</v>
      </c>
      <c r="C13441" s="2">
        <v>0.125</v>
      </c>
      <c r="D13441" s="2">
        <v>71.88</v>
      </c>
      <c r="E13441" s="2">
        <v>8.98</v>
      </c>
      <c r="F13441" s="2">
        <v>21155.350000000053</v>
      </c>
      <c r="G13441" s="2">
        <v>71.88</v>
      </c>
      <c r="H13441" s="2">
        <v>8.98</v>
      </c>
      <c r="I13441" s="2">
        <v>20909.209999999966</v>
      </c>
    </row>
    <row r="13442" spans="1:9">
      <c r="A13442" s="2">
        <v>279620</v>
      </c>
      <c r="B13442" s="2" t="s">
        <v>68</v>
      </c>
      <c r="C13442" s="2">
        <v>0.125</v>
      </c>
      <c r="D13442" s="2">
        <v>73.8</v>
      </c>
      <c r="E13442" s="2">
        <v>9.2200000000000006</v>
      </c>
      <c r="F13442" s="2">
        <v>21697.820000000382</v>
      </c>
      <c r="G13442" s="2">
        <v>73.8</v>
      </c>
      <c r="H13442" s="2">
        <v>9.2200000000000006</v>
      </c>
      <c r="I13442" s="2">
        <v>21445.330000000362</v>
      </c>
    </row>
    <row r="13443" spans="1:9">
      <c r="A13443" s="2">
        <v>279620</v>
      </c>
      <c r="B13443" s="2" t="s">
        <v>69</v>
      </c>
      <c r="C13443" s="2">
        <v>0.1</v>
      </c>
      <c r="D13443" s="2">
        <v>75.34</v>
      </c>
      <c r="E13443" s="2">
        <v>7.53</v>
      </c>
      <c r="F13443" s="2">
        <v>17703.040000000259</v>
      </c>
      <c r="G13443" s="2">
        <v>75.34</v>
      </c>
      <c r="H13443" s="2">
        <v>7.53</v>
      </c>
      <c r="I13443" s="2">
        <v>17495.910000000207</v>
      </c>
    </row>
    <row r="13444" spans="1:9">
      <c r="A13444" s="2">
        <v>279620</v>
      </c>
      <c r="B13444" s="2" t="s">
        <v>70</v>
      </c>
      <c r="C13444" s="2">
        <v>0.1</v>
      </c>
      <c r="D13444" s="2">
        <v>87.54</v>
      </c>
      <c r="E13444" s="2">
        <v>8.7200000000000006</v>
      </c>
      <c r="F13444" s="2">
        <v>20069.100000000089</v>
      </c>
      <c r="G13444" s="2">
        <v>76.88</v>
      </c>
      <c r="H13444" s="2">
        <v>7.69</v>
      </c>
      <c r="I13444" s="2">
        <v>19373.150000000056</v>
      </c>
    </row>
    <row r="13445" spans="1:9">
      <c r="A13445" s="2"/>
      <c r="B13445" s="2"/>
      <c r="C13445" s="2"/>
      <c r="D13445" s="2"/>
      <c r="E13445" s="2"/>
      <c r="F13445" s="2"/>
      <c r="G13445" s="2"/>
      <c r="H13445" s="2"/>
      <c r="I13445" s="2"/>
    </row>
    <row r="13446" spans="1:9">
      <c r="A13446" s="2">
        <v>279630</v>
      </c>
      <c r="B13446" s="2" t="s">
        <v>65</v>
      </c>
      <c r="C13446" s="2">
        <v>0.04</v>
      </c>
      <c r="D13446" s="2">
        <v>90.02</v>
      </c>
      <c r="E13446" s="2">
        <v>3.6</v>
      </c>
      <c r="F13446" s="2">
        <v>6538.800000000082</v>
      </c>
      <c r="G13446" s="2">
        <v>90.02</v>
      </c>
      <c r="H13446" s="2">
        <v>3.6</v>
      </c>
      <c r="I13446" s="2">
        <v>6462.2500000000864</v>
      </c>
    </row>
    <row r="13447" spans="1:9">
      <c r="A13447" s="2">
        <v>279630</v>
      </c>
      <c r="B13447" s="2" t="s">
        <v>66</v>
      </c>
      <c r="C13447" s="2">
        <v>0.1</v>
      </c>
      <c r="D13447" s="2">
        <v>90.02</v>
      </c>
      <c r="E13447" s="2">
        <v>9</v>
      </c>
      <c r="F13447" s="2">
        <v>16338.47000000007</v>
      </c>
      <c r="G13447" s="2">
        <v>90.02</v>
      </c>
      <c r="H13447" s="2">
        <v>9</v>
      </c>
      <c r="I13447" s="2">
        <v>16147.56999999998</v>
      </c>
    </row>
    <row r="13448" spans="1:9">
      <c r="A13448" s="2">
        <v>279630</v>
      </c>
      <c r="B13448" s="2" t="s">
        <v>67</v>
      </c>
      <c r="C13448" s="2">
        <v>0.125</v>
      </c>
      <c r="D13448" s="2">
        <v>93.42</v>
      </c>
      <c r="E13448" s="2">
        <v>11.68</v>
      </c>
      <c r="F13448" s="2">
        <v>21167.030000000053</v>
      </c>
      <c r="G13448" s="2">
        <v>93.42</v>
      </c>
      <c r="H13448" s="2">
        <v>11.68</v>
      </c>
      <c r="I13448" s="2">
        <v>20920.889999999967</v>
      </c>
    </row>
    <row r="13449" spans="1:9">
      <c r="A13449" s="2">
        <v>279630</v>
      </c>
      <c r="B13449" s="2" t="s">
        <v>68</v>
      </c>
      <c r="C13449" s="2">
        <v>0.125</v>
      </c>
      <c r="D13449" s="2">
        <v>95.92</v>
      </c>
      <c r="E13449" s="2">
        <v>11.99</v>
      </c>
      <c r="F13449" s="2">
        <v>21709.810000000383</v>
      </c>
      <c r="G13449" s="2">
        <v>95.92</v>
      </c>
      <c r="H13449" s="2">
        <v>11.99</v>
      </c>
      <c r="I13449" s="2">
        <v>21457.320000000364</v>
      </c>
    </row>
    <row r="13450" spans="1:9">
      <c r="A13450" s="2">
        <v>279630</v>
      </c>
      <c r="B13450" s="2" t="s">
        <v>69</v>
      </c>
      <c r="C13450" s="2">
        <v>0.1</v>
      </c>
      <c r="D13450" s="2">
        <v>97.92</v>
      </c>
      <c r="E13450" s="2">
        <v>9.7899999999999991</v>
      </c>
      <c r="F13450" s="2">
        <v>17712.83000000026</v>
      </c>
      <c r="G13450" s="2">
        <v>97.92</v>
      </c>
      <c r="H13450" s="2">
        <v>9.7899999999999991</v>
      </c>
      <c r="I13450" s="2">
        <v>17505.700000000208</v>
      </c>
    </row>
    <row r="13451" spans="1:9">
      <c r="A13451" s="2">
        <v>279630</v>
      </c>
      <c r="B13451" s="2" t="s">
        <v>70</v>
      </c>
      <c r="C13451" s="2">
        <v>0.1</v>
      </c>
      <c r="D13451" s="2">
        <v>113.77</v>
      </c>
      <c r="E13451" s="2">
        <v>11.33</v>
      </c>
      <c r="F13451" s="2">
        <v>20080.430000000091</v>
      </c>
      <c r="G13451" s="2">
        <v>113.77</v>
      </c>
      <c r="H13451" s="2">
        <v>11.33</v>
      </c>
      <c r="I13451" s="2">
        <v>19384.480000000058</v>
      </c>
    </row>
    <row r="13452" spans="1:9">
      <c r="A13452" s="2"/>
      <c r="B13452" s="2"/>
      <c r="C13452" s="2"/>
      <c r="D13452" s="2"/>
      <c r="E13452" s="2"/>
      <c r="F13452" s="2"/>
      <c r="G13452" s="2"/>
      <c r="H13452" s="2"/>
      <c r="I13452" s="2"/>
    </row>
    <row r="13453" spans="1:9">
      <c r="A13453" s="2">
        <v>279632.592</v>
      </c>
      <c r="B13453" s="2" t="s">
        <v>65</v>
      </c>
      <c r="C13453" s="2">
        <v>0.04</v>
      </c>
      <c r="D13453" s="2">
        <v>23.33</v>
      </c>
      <c r="E13453" s="2">
        <v>0.93</v>
      </c>
      <c r="F13453" s="2">
        <v>6539.7300000000823</v>
      </c>
      <c r="G13453" s="2">
        <v>23.33</v>
      </c>
      <c r="H13453" s="2">
        <v>0.93</v>
      </c>
      <c r="I13453" s="2">
        <v>6463.1800000000867</v>
      </c>
    </row>
    <row r="13454" spans="1:9">
      <c r="A13454" s="2">
        <v>279632.592</v>
      </c>
      <c r="B13454" s="2" t="s">
        <v>66</v>
      </c>
      <c r="C13454" s="2">
        <v>0.1</v>
      </c>
      <c r="D13454" s="2">
        <v>23.33</v>
      </c>
      <c r="E13454" s="2">
        <v>2.33</v>
      </c>
      <c r="F13454" s="2">
        <v>16340.80000000007</v>
      </c>
      <c r="G13454" s="2">
        <v>23.33</v>
      </c>
      <c r="H13454" s="2">
        <v>2.33</v>
      </c>
      <c r="I13454" s="2">
        <v>16149.89999999998</v>
      </c>
    </row>
    <row r="13455" spans="1:9">
      <c r="A13455" s="2">
        <v>279632.592</v>
      </c>
      <c r="B13455" s="2" t="s">
        <v>67</v>
      </c>
      <c r="C13455" s="2">
        <v>0.125</v>
      </c>
      <c r="D13455" s="2">
        <v>24.22</v>
      </c>
      <c r="E13455" s="2">
        <v>3.03</v>
      </c>
      <c r="F13455" s="2">
        <v>21170.060000000052</v>
      </c>
      <c r="G13455" s="2">
        <v>24.21</v>
      </c>
      <c r="H13455" s="2">
        <v>3.03</v>
      </c>
      <c r="I13455" s="2">
        <v>20923.919999999966</v>
      </c>
    </row>
    <row r="13456" spans="1:9">
      <c r="A13456" s="2">
        <v>279632.592</v>
      </c>
      <c r="B13456" s="2" t="s">
        <v>68</v>
      </c>
      <c r="C13456" s="2">
        <v>0.125</v>
      </c>
      <c r="D13456" s="2">
        <v>24.86</v>
      </c>
      <c r="E13456" s="2">
        <v>3.11</v>
      </c>
      <c r="F13456" s="2">
        <v>21712.920000000384</v>
      </c>
      <c r="G13456" s="2">
        <v>24.86</v>
      </c>
      <c r="H13456" s="2">
        <v>3.11</v>
      </c>
      <c r="I13456" s="2">
        <v>21460.430000000364</v>
      </c>
    </row>
    <row r="13457" spans="1:9">
      <c r="A13457" s="2">
        <v>279632.592</v>
      </c>
      <c r="B13457" s="2" t="s">
        <v>69</v>
      </c>
      <c r="C13457" s="2">
        <v>0.1</v>
      </c>
      <c r="D13457" s="2">
        <v>25.38</v>
      </c>
      <c r="E13457" s="2">
        <v>2.54</v>
      </c>
      <c r="F13457" s="2">
        <v>17715.370000000261</v>
      </c>
      <c r="G13457" s="2">
        <v>25.38</v>
      </c>
      <c r="H13457" s="2">
        <v>2.54</v>
      </c>
      <c r="I13457" s="2">
        <v>17508.240000000209</v>
      </c>
    </row>
    <row r="13458" spans="1:9">
      <c r="A13458" s="2">
        <v>279632.592</v>
      </c>
      <c r="B13458" s="2" t="s">
        <v>70</v>
      </c>
      <c r="C13458" s="2">
        <v>0.1</v>
      </c>
      <c r="D13458" s="2">
        <v>33.08</v>
      </c>
      <c r="E13458" s="2">
        <v>3.28</v>
      </c>
      <c r="F13458" s="2">
        <v>20083.71000000009</v>
      </c>
      <c r="G13458" s="2">
        <v>33.08</v>
      </c>
      <c r="H13458" s="2">
        <v>3.28</v>
      </c>
      <c r="I13458" s="2">
        <v>19387.760000000057</v>
      </c>
    </row>
    <row r="13459" spans="1:9">
      <c r="A13459" s="2"/>
      <c r="B13459" s="2"/>
      <c r="C13459" s="2"/>
      <c r="D13459" s="2"/>
      <c r="E13459" s="2"/>
      <c r="F13459" s="2"/>
      <c r="G13459" s="2"/>
      <c r="H13459" s="2"/>
      <c r="I13459" s="2"/>
    </row>
    <row r="13460" spans="1:9">
      <c r="A13460" s="2">
        <v>279640</v>
      </c>
      <c r="B13460" s="2" t="s">
        <v>65</v>
      </c>
      <c r="C13460" s="2">
        <v>0.04</v>
      </c>
      <c r="D13460" s="2">
        <v>66.69</v>
      </c>
      <c r="E13460" s="2">
        <v>2.67</v>
      </c>
      <c r="F13460" s="2">
        <v>6542.4000000000824</v>
      </c>
      <c r="G13460" s="2">
        <v>66.69</v>
      </c>
      <c r="H13460" s="2">
        <v>2.67</v>
      </c>
      <c r="I13460" s="2">
        <v>6465.8500000000868</v>
      </c>
    </row>
    <row r="13461" spans="1:9">
      <c r="A13461" s="2">
        <v>279640</v>
      </c>
      <c r="B13461" s="2" t="s">
        <v>66</v>
      </c>
      <c r="C13461" s="2">
        <v>0.1</v>
      </c>
      <c r="D13461" s="2">
        <v>66.69</v>
      </c>
      <c r="E13461" s="2">
        <v>6.67</v>
      </c>
      <c r="F13461" s="2">
        <v>16347.47000000007</v>
      </c>
      <c r="G13461" s="2">
        <v>66.69</v>
      </c>
      <c r="H13461" s="2">
        <v>6.67</v>
      </c>
      <c r="I13461" s="2">
        <v>16156.56999999998</v>
      </c>
    </row>
    <row r="13462" spans="1:9">
      <c r="A13462" s="2">
        <v>279640</v>
      </c>
      <c r="B13462" s="2" t="s">
        <v>67</v>
      </c>
      <c r="C13462" s="2">
        <v>0.125</v>
      </c>
      <c r="D13462" s="2">
        <v>69.209999999999994</v>
      </c>
      <c r="E13462" s="2">
        <v>8.65</v>
      </c>
      <c r="F13462" s="2">
        <v>21178.710000000054</v>
      </c>
      <c r="G13462" s="2">
        <v>69.209999999999994</v>
      </c>
      <c r="H13462" s="2">
        <v>8.65</v>
      </c>
      <c r="I13462" s="2">
        <v>20932.569999999967</v>
      </c>
    </row>
    <row r="13463" spans="1:9">
      <c r="A13463" s="2">
        <v>279640</v>
      </c>
      <c r="B13463" s="2" t="s">
        <v>68</v>
      </c>
      <c r="C13463" s="2">
        <v>0.125</v>
      </c>
      <c r="D13463" s="2">
        <v>71.06</v>
      </c>
      <c r="E13463" s="2">
        <v>8.8800000000000008</v>
      </c>
      <c r="F13463" s="2">
        <v>21721.800000000385</v>
      </c>
      <c r="G13463" s="2">
        <v>71.06</v>
      </c>
      <c r="H13463" s="2">
        <v>8.8800000000000008</v>
      </c>
      <c r="I13463" s="2">
        <v>21469.310000000365</v>
      </c>
    </row>
    <row r="13464" spans="1:9">
      <c r="A13464" s="2">
        <v>279640</v>
      </c>
      <c r="B13464" s="2" t="s">
        <v>69</v>
      </c>
      <c r="C13464" s="2">
        <v>0.1</v>
      </c>
      <c r="D13464" s="2">
        <v>72.540000000000006</v>
      </c>
      <c r="E13464" s="2">
        <v>7.25</v>
      </c>
      <c r="F13464" s="2">
        <v>17722.620000000261</v>
      </c>
      <c r="G13464" s="2">
        <v>72.540000000000006</v>
      </c>
      <c r="H13464" s="2">
        <v>7.25</v>
      </c>
      <c r="I13464" s="2">
        <v>17515.490000000209</v>
      </c>
    </row>
    <row r="13465" spans="1:9">
      <c r="A13465" s="2">
        <v>279640</v>
      </c>
      <c r="B13465" s="2" t="s">
        <v>70</v>
      </c>
      <c r="C13465" s="2">
        <v>0.1</v>
      </c>
      <c r="D13465" s="2">
        <v>94.54</v>
      </c>
      <c r="E13465" s="2">
        <v>9.3800000000000008</v>
      </c>
      <c r="F13465" s="2">
        <v>20093.090000000091</v>
      </c>
      <c r="G13465" s="2">
        <v>94.54</v>
      </c>
      <c r="H13465" s="2">
        <v>9.3800000000000008</v>
      </c>
      <c r="I13465" s="2">
        <v>19397.140000000058</v>
      </c>
    </row>
    <row r="13466" spans="1:9">
      <c r="A13466" s="2"/>
      <c r="B13466" s="2"/>
      <c r="C13466" s="2"/>
      <c r="D13466" s="2"/>
      <c r="E13466" s="2"/>
      <c r="F13466" s="2"/>
      <c r="G13466" s="2"/>
      <c r="H13466" s="2"/>
      <c r="I13466" s="2"/>
    </row>
    <row r="13467" spans="1:9">
      <c r="A13467" s="2">
        <v>279650</v>
      </c>
      <c r="B13467" s="2" t="s">
        <v>65</v>
      </c>
      <c r="C13467" s="2">
        <v>0.04</v>
      </c>
      <c r="D13467" s="2">
        <v>90.02</v>
      </c>
      <c r="E13467" s="2">
        <v>3.6</v>
      </c>
      <c r="F13467" s="2">
        <v>6546.0000000000828</v>
      </c>
      <c r="G13467" s="2">
        <v>90.02</v>
      </c>
      <c r="H13467" s="2">
        <v>3.6</v>
      </c>
      <c r="I13467" s="2">
        <v>6469.4500000000871</v>
      </c>
    </row>
    <row r="13468" spans="1:9">
      <c r="A13468" s="2">
        <v>279650</v>
      </c>
      <c r="B13468" s="2" t="s">
        <v>66</v>
      </c>
      <c r="C13468" s="2">
        <v>0.1</v>
      </c>
      <c r="D13468" s="2">
        <v>90.02</v>
      </c>
      <c r="E13468" s="2">
        <v>9</v>
      </c>
      <c r="F13468" s="2">
        <v>16356.47000000007</v>
      </c>
      <c r="G13468" s="2">
        <v>90.02</v>
      </c>
      <c r="H13468" s="2">
        <v>9</v>
      </c>
      <c r="I13468" s="2">
        <v>16165.56999999998</v>
      </c>
    </row>
    <row r="13469" spans="1:9">
      <c r="A13469" s="2">
        <v>279650</v>
      </c>
      <c r="B13469" s="2" t="s">
        <v>67</v>
      </c>
      <c r="C13469" s="2">
        <v>0.125</v>
      </c>
      <c r="D13469" s="2">
        <v>93.42</v>
      </c>
      <c r="E13469" s="2">
        <v>11.68</v>
      </c>
      <c r="F13469" s="2">
        <v>21190.390000000054</v>
      </c>
      <c r="G13469" s="2">
        <v>93.42</v>
      </c>
      <c r="H13469" s="2">
        <v>11.68</v>
      </c>
      <c r="I13469" s="2">
        <v>20944.249999999967</v>
      </c>
    </row>
    <row r="13470" spans="1:9">
      <c r="A13470" s="2">
        <v>279650</v>
      </c>
      <c r="B13470" s="2" t="s">
        <v>68</v>
      </c>
      <c r="C13470" s="2">
        <v>0.125</v>
      </c>
      <c r="D13470" s="2">
        <v>95.92</v>
      </c>
      <c r="E13470" s="2">
        <v>11.99</v>
      </c>
      <c r="F13470" s="2">
        <v>21733.790000000386</v>
      </c>
      <c r="G13470" s="2">
        <v>95.92</v>
      </c>
      <c r="H13470" s="2">
        <v>11.99</v>
      </c>
      <c r="I13470" s="2">
        <v>21481.300000000367</v>
      </c>
    </row>
    <row r="13471" spans="1:9">
      <c r="A13471" s="2">
        <v>279650</v>
      </c>
      <c r="B13471" s="2" t="s">
        <v>69</v>
      </c>
      <c r="C13471" s="2">
        <v>0.1</v>
      </c>
      <c r="D13471" s="2">
        <v>97.92</v>
      </c>
      <c r="E13471" s="2">
        <v>9.7899999999999991</v>
      </c>
      <c r="F13471" s="2">
        <v>17732.410000000262</v>
      </c>
      <c r="G13471" s="2">
        <v>97.92</v>
      </c>
      <c r="H13471" s="2">
        <v>9.7899999999999991</v>
      </c>
      <c r="I13471" s="2">
        <v>17525.28000000021</v>
      </c>
    </row>
    <row r="13472" spans="1:9">
      <c r="A13472" s="2">
        <v>279650</v>
      </c>
      <c r="B13472" s="2" t="s">
        <v>70</v>
      </c>
      <c r="C13472" s="2">
        <v>0.1</v>
      </c>
      <c r="D13472" s="2">
        <v>127.62</v>
      </c>
      <c r="E13472" s="2">
        <v>12.66</v>
      </c>
      <c r="F13472" s="2">
        <v>20105.750000000091</v>
      </c>
      <c r="G13472" s="2">
        <v>113.77</v>
      </c>
      <c r="H13472" s="2">
        <v>11.33</v>
      </c>
      <c r="I13472" s="2">
        <v>19408.470000000059</v>
      </c>
    </row>
    <row r="13473" spans="1:9">
      <c r="A13473" s="2"/>
      <c r="B13473" s="2"/>
      <c r="C13473" s="2"/>
      <c r="D13473" s="2"/>
      <c r="E13473" s="2"/>
      <c r="F13473" s="2"/>
      <c r="G13473" s="2"/>
      <c r="H13473" s="2"/>
      <c r="I13473" s="2"/>
    </row>
    <row r="13474" spans="1:9">
      <c r="A13474" s="2">
        <v>279660</v>
      </c>
      <c r="B13474" s="2" t="s">
        <v>65</v>
      </c>
      <c r="C13474" s="2">
        <v>0.04</v>
      </c>
      <c r="D13474" s="2">
        <v>90.02</v>
      </c>
      <c r="E13474" s="2">
        <v>3.6</v>
      </c>
      <c r="F13474" s="2">
        <v>6549.6000000000831</v>
      </c>
      <c r="G13474" s="2">
        <v>90.02</v>
      </c>
      <c r="H13474" s="2">
        <v>3.6</v>
      </c>
      <c r="I13474" s="2">
        <v>6473.0500000000875</v>
      </c>
    </row>
    <row r="13475" spans="1:9">
      <c r="A13475" s="2">
        <v>279660</v>
      </c>
      <c r="B13475" s="2" t="s">
        <v>66</v>
      </c>
      <c r="C13475" s="2">
        <v>0.1</v>
      </c>
      <c r="D13475" s="2">
        <v>90.02</v>
      </c>
      <c r="E13475" s="2">
        <v>9</v>
      </c>
      <c r="F13475" s="2">
        <v>16365.47000000007</v>
      </c>
      <c r="G13475" s="2">
        <v>90.02</v>
      </c>
      <c r="H13475" s="2">
        <v>9</v>
      </c>
      <c r="I13475" s="2">
        <v>16174.56999999998</v>
      </c>
    </row>
    <row r="13476" spans="1:9">
      <c r="A13476" s="2">
        <v>279660</v>
      </c>
      <c r="B13476" s="2" t="s">
        <v>67</v>
      </c>
      <c r="C13476" s="2">
        <v>0.125</v>
      </c>
      <c r="D13476" s="2">
        <v>93.42</v>
      </c>
      <c r="E13476" s="2">
        <v>11.68</v>
      </c>
      <c r="F13476" s="2">
        <v>21202.070000000054</v>
      </c>
      <c r="G13476" s="2">
        <v>93.42</v>
      </c>
      <c r="H13476" s="2">
        <v>11.68</v>
      </c>
      <c r="I13476" s="2">
        <v>20955.929999999968</v>
      </c>
    </row>
    <row r="13477" spans="1:9">
      <c r="A13477" s="2">
        <v>279660</v>
      </c>
      <c r="B13477" s="2" t="s">
        <v>68</v>
      </c>
      <c r="C13477" s="2">
        <v>0.125</v>
      </c>
      <c r="D13477" s="2">
        <v>95.92</v>
      </c>
      <c r="E13477" s="2">
        <v>11.99</v>
      </c>
      <c r="F13477" s="2">
        <v>21745.780000000388</v>
      </c>
      <c r="G13477" s="2">
        <v>95.92</v>
      </c>
      <c r="H13477" s="2">
        <v>11.99</v>
      </c>
      <c r="I13477" s="2">
        <v>21493.290000000368</v>
      </c>
    </row>
    <row r="13478" spans="1:9">
      <c r="A13478" s="2">
        <v>279660</v>
      </c>
      <c r="B13478" s="2" t="s">
        <v>69</v>
      </c>
      <c r="C13478" s="2">
        <v>0.1</v>
      </c>
      <c r="D13478" s="2">
        <v>97.92</v>
      </c>
      <c r="E13478" s="2">
        <v>9.7899999999999991</v>
      </c>
      <c r="F13478" s="2">
        <v>17742.200000000263</v>
      </c>
      <c r="G13478" s="2">
        <v>97.92</v>
      </c>
      <c r="H13478" s="2">
        <v>9.7899999999999991</v>
      </c>
      <c r="I13478" s="2">
        <v>17535.070000000211</v>
      </c>
    </row>
    <row r="13479" spans="1:9">
      <c r="A13479" s="2">
        <v>279660</v>
      </c>
      <c r="B13479" s="2" t="s">
        <v>70</v>
      </c>
      <c r="C13479" s="2">
        <v>0.1</v>
      </c>
      <c r="D13479" s="2">
        <v>127.62</v>
      </c>
      <c r="E13479" s="2">
        <v>12.66</v>
      </c>
      <c r="F13479" s="2">
        <v>20118.410000000091</v>
      </c>
      <c r="G13479" s="2">
        <v>99.92</v>
      </c>
      <c r="H13479" s="2">
        <v>9.99</v>
      </c>
      <c r="I13479" s="2">
        <v>19418.460000000061</v>
      </c>
    </row>
    <row r="13480" spans="1:9">
      <c r="A13480" s="2"/>
      <c r="B13480" s="2"/>
      <c r="C13480" s="2"/>
      <c r="D13480" s="2"/>
      <c r="E13480" s="2"/>
      <c r="F13480" s="2"/>
      <c r="G13480" s="2"/>
      <c r="H13480" s="2"/>
      <c r="I13480" s="2"/>
    </row>
    <row r="13481" spans="1:9">
      <c r="A13481" s="2">
        <v>279670</v>
      </c>
      <c r="B13481" s="2" t="s">
        <v>65</v>
      </c>
      <c r="C13481" s="2">
        <v>0.04</v>
      </c>
      <c r="D13481" s="2">
        <v>90.02</v>
      </c>
      <c r="E13481" s="2">
        <v>3.6</v>
      </c>
      <c r="F13481" s="2">
        <v>6553.2000000000835</v>
      </c>
      <c r="G13481" s="2">
        <v>90.02</v>
      </c>
      <c r="H13481" s="2">
        <v>3.6</v>
      </c>
      <c r="I13481" s="2">
        <v>6476.6500000000879</v>
      </c>
    </row>
    <row r="13482" spans="1:9">
      <c r="A13482" s="2">
        <v>279670</v>
      </c>
      <c r="B13482" s="2" t="s">
        <v>66</v>
      </c>
      <c r="C13482" s="2">
        <v>0.1</v>
      </c>
      <c r="D13482" s="2">
        <v>90.02</v>
      </c>
      <c r="E13482" s="2">
        <v>9</v>
      </c>
      <c r="F13482" s="2">
        <v>16374.47000000007</v>
      </c>
      <c r="G13482" s="2">
        <v>90.02</v>
      </c>
      <c r="H13482" s="2">
        <v>9</v>
      </c>
      <c r="I13482" s="2">
        <v>16183.56999999998</v>
      </c>
    </row>
    <row r="13483" spans="1:9">
      <c r="A13483" s="2">
        <v>279670</v>
      </c>
      <c r="B13483" s="2" t="s">
        <v>67</v>
      </c>
      <c r="C13483" s="2">
        <v>0.125</v>
      </c>
      <c r="D13483" s="2">
        <v>93.42</v>
      </c>
      <c r="E13483" s="2">
        <v>11.68</v>
      </c>
      <c r="F13483" s="2">
        <v>21213.750000000055</v>
      </c>
      <c r="G13483" s="2">
        <v>93.42</v>
      </c>
      <c r="H13483" s="2">
        <v>11.68</v>
      </c>
      <c r="I13483" s="2">
        <v>20967.609999999968</v>
      </c>
    </row>
    <row r="13484" spans="1:9">
      <c r="A13484" s="2">
        <v>279670</v>
      </c>
      <c r="B13484" s="2" t="s">
        <v>68</v>
      </c>
      <c r="C13484" s="2">
        <v>0.125</v>
      </c>
      <c r="D13484" s="2">
        <v>95.92</v>
      </c>
      <c r="E13484" s="2">
        <v>11.99</v>
      </c>
      <c r="F13484" s="2">
        <v>21757.77000000039</v>
      </c>
      <c r="G13484" s="2">
        <v>95.92</v>
      </c>
      <c r="H13484" s="2">
        <v>11.99</v>
      </c>
      <c r="I13484" s="2">
        <v>21505.28000000037</v>
      </c>
    </row>
    <row r="13485" spans="1:9">
      <c r="A13485" s="2">
        <v>279670</v>
      </c>
      <c r="B13485" s="2" t="s">
        <v>69</v>
      </c>
      <c r="C13485" s="2">
        <v>0.1</v>
      </c>
      <c r="D13485" s="2">
        <v>97.92</v>
      </c>
      <c r="E13485" s="2">
        <v>9.7899999999999991</v>
      </c>
      <c r="F13485" s="2">
        <v>17751.990000000264</v>
      </c>
      <c r="G13485" s="2">
        <v>97.92</v>
      </c>
      <c r="H13485" s="2">
        <v>9.7899999999999991</v>
      </c>
      <c r="I13485" s="2">
        <v>17544.860000000212</v>
      </c>
    </row>
    <row r="13486" spans="1:9">
      <c r="A13486" s="2">
        <v>279670</v>
      </c>
      <c r="B13486" s="2" t="s">
        <v>70</v>
      </c>
      <c r="C13486" s="2">
        <v>0.1</v>
      </c>
      <c r="D13486" s="2">
        <v>113.77</v>
      </c>
      <c r="E13486" s="2">
        <v>11.33</v>
      </c>
      <c r="F13486" s="2">
        <v>20129.740000000093</v>
      </c>
      <c r="G13486" s="2">
        <v>99.92</v>
      </c>
      <c r="H13486" s="2">
        <v>9.99</v>
      </c>
      <c r="I13486" s="2">
        <v>19428.450000000063</v>
      </c>
    </row>
    <row r="13487" spans="1:9">
      <c r="A13487" s="2"/>
      <c r="B13487" s="2"/>
      <c r="C13487" s="2"/>
      <c r="D13487" s="2"/>
      <c r="E13487" s="2"/>
      <c r="F13487" s="2"/>
      <c r="G13487" s="2"/>
      <c r="H13487" s="2"/>
      <c r="I13487" s="2"/>
    </row>
    <row r="13488" spans="1:9">
      <c r="A13488" s="2">
        <v>279680</v>
      </c>
      <c r="B13488" s="2" t="s">
        <v>65</v>
      </c>
      <c r="C13488" s="2">
        <v>0.04</v>
      </c>
      <c r="D13488" s="2">
        <v>90.02</v>
      </c>
      <c r="E13488" s="2">
        <v>3.6</v>
      </c>
      <c r="F13488" s="2">
        <v>6556.8000000000839</v>
      </c>
      <c r="G13488" s="2">
        <v>90.02</v>
      </c>
      <c r="H13488" s="2">
        <v>3.6</v>
      </c>
      <c r="I13488" s="2">
        <v>6480.2500000000882</v>
      </c>
    </row>
    <row r="13489" spans="1:9">
      <c r="A13489" s="2">
        <v>279680</v>
      </c>
      <c r="B13489" s="2" t="s">
        <v>66</v>
      </c>
      <c r="C13489" s="2">
        <v>0.1</v>
      </c>
      <c r="D13489" s="2">
        <v>90.02</v>
      </c>
      <c r="E13489" s="2">
        <v>9</v>
      </c>
      <c r="F13489" s="2">
        <v>16383.47000000007</v>
      </c>
      <c r="G13489" s="2">
        <v>90.02</v>
      </c>
      <c r="H13489" s="2">
        <v>9</v>
      </c>
      <c r="I13489" s="2">
        <v>16192.56999999998</v>
      </c>
    </row>
    <row r="13490" spans="1:9">
      <c r="A13490" s="2">
        <v>279680</v>
      </c>
      <c r="B13490" s="2" t="s">
        <v>67</v>
      </c>
      <c r="C13490" s="2">
        <v>0.125</v>
      </c>
      <c r="D13490" s="2">
        <v>93.42</v>
      </c>
      <c r="E13490" s="2">
        <v>11.68</v>
      </c>
      <c r="F13490" s="2">
        <v>21225.430000000055</v>
      </c>
      <c r="G13490" s="2">
        <v>93.42</v>
      </c>
      <c r="H13490" s="2">
        <v>11.68</v>
      </c>
      <c r="I13490" s="2">
        <v>20979.289999999968</v>
      </c>
    </row>
    <row r="13491" spans="1:9">
      <c r="A13491" s="2">
        <v>279680</v>
      </c>
      <c r="B13491" s="2" t="s">
        <v>68</v>
      </c>
      <c r="C13491" s="2">
        <v>0.125</v>
      </c>
      <c r="D13491" s="2">
        <v>95.92</v>
      </c>
      <c r="E13491" s="2">
        <v>11.99</v>
      </c>
      <c r="F13491" s="2">
        <v>21769.760000000391</v>
      </c>
      <c r="G13491" s="2">
        <v>95.92</v>
      </c>
      <c r="H13491" s="2">
        <v>11.99</v>
      </c>
      <c r="I13491" s="2">
        <v>21517.270000000372</v>
      </c>
    </row>
    <row r="13492" spans="1:9">
      <c r="A13492" s="2">
        <v>279680</v>
      </c>
      <c r="B13492" s="2" t="s">
        <v>69</v>
      </c>
      <c r="C13492" s="2">
        <v>0.1</v>
      </c>
      <c r="D13492" s="2">
        <v>97.92</v>
      </c>
      <c r="E13492" s="2">
        <v>9.7899999999999991</v>
      </c>
      <c r="F13492" s="2">
        <v>17761.780000000264</v>
      </c>
      <c r="G13492" s="2">
        <v>97.92</v>
      </c>
      <c r="H13492" s="2">
        <v>9.7899999999999991</v>
      </c>
      <c r="I13492" s="2">
        <v>17554.650000000212</v>
      </c>
    </row>
    <row r="13493" spans="1:9">
      <c r="A13493" s="2">
        <v>279680</v>
      </c>
      <c r="B13493" s="2" t="s">
        <v>70</v>
      </c>
      <c r="C13493" s="2">
        <v>0.1</v>
      </c>
      <c r="D13493" s="2">
        <v>99.92</v>
      </c>
      <c r="E13493" s="2">
        <v>9.99</v>
      </c>
      <c r="F13493" s="2">
        <v>20139.730000000094</v>
      </c>
      <c r="G13493" s="2">
        <v>99.92</v>
      </c>
      <c r="H13493" s="2">
        <v>9.99</v>
      </c>
      <c r="I13493" s="2">
        <v>19438.440000000064</v>
      </c>
    </row>
    <row r="13494" spans="1:9">
      <c r="A13494" s="2"/>
      <c r="B13494" s="2"/>
      <c r="C13494" s="2"/>
      <c r="D13494" s="2"/>
      <c r="E13494" s="2"/>
      <c r="F13494" s="2"/>
      <c r="G13494" s="2"/>
      <c r="H13494" s="2"/>
      <c r="I13494" s="2"/>
    </row>
    <row r="13495" spans="1:9">
      <c r="A13495" s="2">
        <v>279690</v>
      </c>
      <c r="B13495" s="2" t="s">
        <v>65</v>
      </c>
      <c r="C13495" s="2">
        <v>0.04</v>
      </c>
      <c r="D13495" s="2">
        <v>90.02</v>
      </c>
      <c r="E13495" s="2">
        <v>3.6</v>
      </c>
      <c r="F13495" s="2">
        <v>6560.4000000000842</v>
      </c>
      <c r="G13495" s="2">
        <v>90.02</v>
      </c>
      <c r="H13495" s="2">
        <v>3.6</v>
      </c>
      <c r="I13495" s="2">
        <v>6483.8500000000886</v>
      </c>
    </row>
    <row r="13496" spans="1:9">
      <c r="A13496" s="2">
        <v>279690</v>
      </c>
      <c r="B13496" s="2" t="s">
        <v>66</v>
      </c>
      <c r="C13496" s="2">
        <v>0.1</v>
      </c>
      <c r="D13496" s="2">
        <v>90.02</v>
      </c>
      <c r="E13496" s="2">
        <v>9</v>
      </c>
      <c r="F13496" s="2">
        <v>16392.47000000007</v>
      </c>
      <c r="G13496" s="2">
        <v>90.02</v>
      </c>
      <c r="H13496" s="2">
        <v>9</v>
      </c>
      <c r="I13496" s="2">
        <v>16201.56999999998</v>
      </c>
    </row>
    <row r="13497" spans="1:9">
      <c r="A13497" s="2">
        <v>279690</v>
      </c>
      <c r="B13497" s="2" t="s">
        <v>67</v>
      </c>
      <c r="C13497" s="2">
        <v>0.125</v>
      </c>
      <c r="D13497" s="2">
        <v>93.42</v>
      </c>
      <c r="E13497" s="2">
        <v>11.68</v>
      </c>
      <c r="F13497" s="2">
        <v>21237.110000000055</v>
      </c>
      <c r="G13497" s="2">
        <v>93.42</v>
      </c>
      <c r="H13497" s="2">
        <v>11.68</v>
      </c>
      <c r="I13497" s="2">
        <v>20990.969999999968</v>
      </c>
    </row>
    <row r="13498" spans="1:9">
      <c r="A13498" s="2">
        <v>279690</v>
      </c>
      <c r="B13498" s="2" t="s">
        <v>68</v>
      </c>
      <c r="C13498" s="2">
        <v>0.125</v>
      </c>
      <c r="D13498" s="2">
        <v>95.92</v>
      </c>
      <c r="E13498" s="2">
        <v>11.99</v>
      </c>
      <c r="F13498" s="2">
        <v>21781.750000000393</v>
      </c>
      <c r="G13498" s="2">
        <v>95.92</v>
      </c>
      <c r="H13498" s="2">
        <v>11.99</v>
      </c>
      <c r="I13498" s="2">
        <v>21529.260000000373</v>
      </c>
    </row>
    <row r="13499" spans="1:9">
      <c r="A13499" s="2">
        <v>279690</v>
      </c>
      <c r="B13499" s="2" t="s">
        <v>69</v>
      </c>
      <c r="C13499" s="2">
        <v>0.1</v>
      </c>
      <c r="D13499" s="2">
        <v>97.92</v>
      </c>
      <c r="E13499" s="2">
        <v>9.7899999999999991</v>
      </c>
      <c r="F13499" s="2">
        <v>17771.570000000265</v>
      </c>
      <c r="G13499" s="2">
        <v>97.92</v>
      </c>
      <c r="H13499" s="2">
        <v>9.7899999999999991</v>
      </c>
      <c r="I13499" s="2">
        <v>17564.440000000213</v>
      </c>
    </row>
    <row r="13500" spans="1:9">
      <c r="A13500" s="2">
        <v>279690</v>
      </c>
      <c r="B13500" s="2" t="s">
        <v>70</v>
      </c>
      <c r="C13500" s="2">
        <v>0.1</v>
      </c>
      <c r="D13500" s="2">
        <v>113.77</v>
      </c>
      <c r="E13500" s="2">
        <v>11.33</v>
      </c>
      <c r="F13500" s="2">
        <v>20151.060000000096</v>
      </c>
      <c r="G13500" s="2">
        <v>99.92</v>
      </c>
      <c r="H13500" s="2">
        <v>9.99</v>
      </c>
      <c r="I13500" s="2">
        <v>19448.430000000066</v>
      </c>
    </row>
    <row r="13501" spans="1:9">
      <c r="A13501" s="2"/>
      <c r="B13501" s="2"/>
      <c r="C13501" s="2"/>
      <c r="D13501" s="2"/>
      <c r="E13501" s="2"/>
      <c r="F13501" s="2"/>
      <c r="G13501" s="2"/>
      <c r="H13501" s="2"/>
      <c r="I13501" s="2"/>
    </row>
    <row r="13502" spans="1:9">
      <c r="A13502" s="2">
        <v>279699.36300000001</v>
      </c>
      <c r="B13502" s="2" t="s">
        <v>65</v>
      </c>
      <c r="C13502" s="2">
        <v>0.04</v>
      </c>
      <c r="D13502" s="2">
        <v>84.41</v>
      </c>
      <c r="E13502" s="2">
        <v>3.37</v>
      </c>
      <c r="F13502" s="2">
        <v>6563.7700000000841</v>
      </c>
      <c r="G13502" s="2">
        <v>84.17</v>
      </c>
      <c r="H13502" s="2">
        <v>3.36</v>
      </c>
      <c r="I13502" s="2">
        <v>6487.2100000000883</v>
      </c>
    </row>
    <row r="13503" spans="1:9">
      <c r="A13503" s="2">
        <v>279699.36300000001</v>
      </c>
      <c r="B13503" s="2" t="s">
        <v>66</v>
      </c>
      <c r="C13503" s="2">
        <v>0.1</v>
      </c>
      <c r="D13503" s="2">
        <v>84.41</v>
      </c>
      <c r="E13503" s="2">
        <v>8.44</v>
      </c>
      <c r="F13503" s="2">
        <v>16400.910000000069</v>
      </c>
      <c r="G13503" s="2">
        <v>84.17</v>
      </c>
      <c r="H13503" s="2">
        <v>8.42</v>
      </c>
      <c r="I13503" s="2">
        <v>16209.98999999998</v>
      </c>
    </row>
    <row r="13504" spans="1:9">
      <c r="A13504" s="2">
        <v>279699.36300000001</v>
      </c>
      <c r="B13504" s="2" t="s">
        <v>67</v>
      </c>
      <c r="C13504" s="2">
        <v>0.125</v>
      </c>
      <c r="D13504" s="2">
        <v>87.59</v>
      </c>
      <c r="E13504" s="2">
        <v>10.95</v>
      </c>
      <c r="F13504" s="2">
        <v>21248.060000000056</v>
      </c>
      <c r="G13504" s="2">
        <v>87.35</v>
      </c>
      <c r="H13504" s="2">
        <v>10.92</v>
      </c>
      <c r="I13504" s="2">
        <v>21001.889999999967</v>
      </c>
    </row>
    <row r="13505" spans="1:9">
      <c r="A13505" s="2">
        <v>279699.36300000001</v>
      </c>
      <c r="B13505" s="2" t="s">
        <v>68</v>
      </c>
      <c r="C13505" s="2">
        <v>0.125</v>
      </c>
      <c r="D13505" s="2">
        <v>89.94</v>
      </c>
      <c r="E13505" s="2">
        <v>11.24</v>
      </c>
      <c r="F13505" s="2">
        <v>21792.990000000395</v>
      </c>
      <c r="G13505" s="2">
        <v>89.69</v>
      </c>
      <c r="H13505" s="2">
        <v>11.21</v>
      </c>
      <c r="I13505" s="2">
        <v>21540.470000000372</v>
      </c>
    </row>
    <row r="13506" spans="1:9">
      <c r="A13506" s="2">
        <v>279699.36300000001</v>
      </c>
      <c r="B13506" s="2" t="s">
        <v>69</v>
      </c>
      <c r="C13506" s="2">
        <v>0.1</v>
      </c>
      <c r="D13506" s="2">
        <v>91.81</v>
      </c>
      <c r="E13506" s="2">
        <v>9.18</v>
      </c>
      <c r="F13506" s="2">
        <v>17780.750000000266</v>
      </c>
      <c r="G13506" s="2">
        <v>91.56</v>
      </c>
      <c r="H13506" s="2">
        <v>9.15</v>
      </c>
      <c r="I13506" s="2">
        <v>17573.590000000215</v>
      </c>
    </row>
    <row r="13507" spans="1:9">
      <c r="A13507" s="2">
        <v>279699.36300000001</v>
      </c>
      <c r="B13507" s="2" t="s">
        <v>70</v>
      </c>
      <c r="C13507" s="2">
        <v>0.1</v>
      </c>
      <c r="D13507" s="2">
        <v>106.68</v>
      </c>
      <c r="E13507" s="2">
        <v>10.62</v>
      </c>
      <c r="F13507" s="2">
        <v>20161.680000000095</v>
      </c>
      <c r="G13507" s="2">
        <v>93.43</v>
      </c>
      <c r="H13507" s="2">
        <v>9.34</v>
      </c>
      <c r="I13507" s="2">
        <v>19457.770000000066</v>
      </c>
    </row>
    <row r="13508" spans="1:9">
      <c r="A13508" s="2"/>
      <c r="B13508" s="2"/>
      <c r="C13508" s="2"/>
      <c r="D13508" s="2"/>
      <c r="E13508" s="2"/>
      <c r="F13508" s="2"/>
      <c r="G13508" s="2"/>
      <c r="H13508" s="2"/>
      <c r="I13508" s="2"/>
    </row>
    <row r="13509" spans="1:9">
      <c r="A13509" s="2">
        <v>279700</v>
      </c>
      <c r="B13509" s="2" t="s">
        <v>65</v>
      </c>
      <c r="C13509" s="2">
        <v>0.04</v>
      </c>
      <c r="D13509" s="2">
        <v>5.75</v>
      </c>
      <c r="E13509" s="2">
        <v>0.23</v>
      </c>
      <c r="F13509" s="2">
        <v>6564.0000000000837</v>
      </c>
      <c r="G13509" s="2">
        <v>5.72</v>
      </c>
      <c r="H13509" s="2">
        <v>0.23</v>
      </c>
      <c r="I13509" s="2">
        <v>6487.4400000000878</v>
      </c>
    </row>
    <row r="13510" spans="1:9">
      <c r="A13510" s="2">
        <v>279700</v>
      </c>
      <c r="B13510" s="2" t="s">
        <v>66</v>
      </c>
      <c r="C13510" s="2">
        <v>0.1</v>
      </c>
      <c r="D13510" s="2">
        <v>5.75</v>
      </c>
      <c r="E13510" s="2">
        <v>0.57999999999999996</v>
      </c>
      <c r="F13510" s="2">
        <v>16401.490000000071</v>
      </c>
      <c r="G13510" s="2">
        <v>5.72</v>
      </c>
      <c r="H13510" s="2">
        <v>0.56999999999999995</v>
      </c>
      <c r="I13510" s="2">
        <v>16210.559999999979</v>
      </c>
    </row>
    <row r="13511" spans="1:9">
      <c r="A13511" s="2">
        <v>279700</v>
      </c>
      <c r="B13511" s="2" t="s">
        <v>67</v>
      </c>
      <c r="C13511" s="2">
        <v>0.125</v>
      </c>
      <c r="D13511" s="2">
        <v>5.97</v>
      </c>
      <c r="E13511" s="2">
        <v>0.75</v>
      </c>
      <c r="F13511" s="2">
        <v>21248.810000000056</v>
      </c>
      <c r="G13511" s="2">
        <v>5.93</v>
      </c>
      <c r="H13511" s="2">
        <v>0.74</v>
      </c>
      <c r="I13511" s="2">
        <v>21002.629999999968</v>
      </c>
    </row>
    <row r="13512" spans="1:9">
      <c r="A13512" s="2">
        <v>279700</v>
      </c>
      <c r="B13512" s="2" t="s">
        <v>68</v>
      </c>
      <c r="C13512" s="2">
        <v>0.125</v>
      </c>
      <c r="D13512" s="2">
        <v>6.13</v>
      </c>
      <c r="E13512" s="2">
        <v>0.77</v>
      </c>
      <c r="F13512" s="2">
        <v>21793.760000000395</v>
      </c>
      <c r="G13512" s="2">
        <v>6.09</v>
      </c>
      <c r="H13512" s="2">
        <v>0.76</v>
      </c>
      <c r="I13512" s="2">
        <v>21541.230000000371</v>
      </c>
    </row>
    <row r="13513" spans="1:9">
      <c r="A13513" s="2">
        <v>279700</v>
      </c>
      <c r="B13513" s="2" t="s">
        <v>69</v>
      </c>
      <c r="C13513" s="2">
        <v>0.1</v>
      </c>
      <c r="D13513" s="2">
        <v>6.26</v>
      </c>
      <c r="E13513" s="2">
        <v>0.63</v>
      </c>
      <c r="F13513" s="2">
        <v>17781.380000000267</v>
      </c>
      <c r="G13513" s="2">
        <v>6.22</v>
      </c>
      <c r="H13513" s="2">
        <v>0.62</v>
      </c>
      <c r="I13513" s="2">
        <v>17574.210000000214</v>
      </c>
    </row>
    <row r="13514" spans="1:9">
      <c r="A13514" s="2">
        <v>279700</v>
      </c>
      <c r="B13514" s="2" t="s">
        <v>70</v>
      </c>
      <c r="C13514" s="2">
        <v>0.1</v>
      </c>
      <c r="D13514" s="2">
        <v>6.38</v>
      </c>
      <c r="E13514" s="2">
        <v>0.64</v>
      </c>
      <c r="F13514" s="2">
        <v>20162.320000000094</v>
      </c>
      <c r="G13514" s="2">
        <v>6.35</v>
      </c>
      <c r="H13514" s="2">
        <v>0.63</v>
      </c>
      <c r="I13514" s="2">
        <v>19458.400000000067</v>
      </c>
    </row>
    <row r="13515" spans="1:9">
      <c r="A13515" s="2"/>
      <c r="B13515" s="2"/>
      <c r="C13515" s="2"/>
      <c r="D13515" s="2"/>
      <c r="E13515" s="2"/>
      <c r="F13515" s="2"/>
      <c r="G13515" s="2"/>
      <c r="H13515" s="2"/>
      <c r="I13515" s="2"/>
    </row>
    <row r="13516" spans="1:9">
      <c r="A13516" s="2">
        <v>279710</v>
      </c>
      <c r="B13516" s="2" t="s">
        <v>65</v>
      </c>
      <c r="C13516" s="2">
        <v>0.04</v>
      </c>
      <c r="D13516" s="2">
        <v>90.28</v>
      </c>
      <c r="E13516" s="2">
        <v>3.61</v>
      </c>
      <c r="F13516" s="2">
        <v>6567.6100000000833</v>
      </c>
      <c r="G13516" s="2">
        <v>89.77</v>
      </c>
      <c r="H13516" s="2">
        <v>3.59</v>
      </c>
      <c r="I13516" s="2">
        <v>6491.030000000088</v>
      </c>
    </row>
    <row r="13517" spans="1:9">
      <c r="A13517" s="2">
        <v>279710</v>
      </c>
      <c r="B13517" s="2" t="s">
        <v>66</v>
      </c>
      <c r="C13517" s="2">
        <v>0.1</v>
      </c>
      <c r="D13517" s="2">
        <v>90.28</v>
      </c>
      <c r="E13517" s="2">
        <v>9.0299999999999994</v>
      </c>
      <c r="F13517" s="2">
        <v>16410.52000000007</v>
      </c>
      <c r="G13517" s="2">
        <v>89.77</v>
      </c>
      <c r="H13517" s="2">
        <v>8.98</v>
      </c>
      <c r="I13517" s="2">
        <v>16219.539999999979</v>
      </c>
    </row>
    <row r="13518" spans="1:9">
      <c r="A13518" s="2">
        <v>279710</v>
      </c>
      <c r="B13518" s="2" t="s">
        <v>67</v>
      </c>
      <c r="C13518" s="2">
        <v>0.125</v>
      </c>
      <c r="D13518" s="2">
        <v>93.68</v>
      </c>
      <c r="E13518" s="2">
        <v>11.71</v>
      </c>
      <c r="F13518" s="2">
        <v>21260.520000000055</v>
      </c>
      <c r="G13518" s="2">
        <v>93.16</v>
      </c>
      <c r="H13518" s="2">
        <v>11.64</v>
      </c>
      <c r="I13518" s="2">
        <v>21014.269999999968</v>
      </c>
    </row>
    <row r="13519" spans="1:9">
      <c r="A13519" s="2">
        <v>279710</v>
      </c>
      <c r="B13519" s="2" t="s">
        <v>68</v>
      </c>
      <c r="C13519" s="2">
        <v>0.125</v>
      </c>
      <c r="D13519" s="2">
        <v>96.19</v>
      </c>
      <c r="E13519" s="2">
        <v>12.02</v>
      </c>
      <c r="F13519" s="2">
        <v>21805.780000000395</v>
      </c>
      <c r="G13519" s="2">
        <v>95.65</v>
      </c>
      <c r="H13519" s="2">
        <v>11.96</v>
      </c>
      <c r="I13519" s="2">
        <v>21553.19000000037</v>
      </c>
    </row>
    <row r="13520" spans="1:9">
      <c r="A13520" s="2">
        <v>279710</v>
      </c>
      <c r="B13520" s="2" t="s">
        <v>69</v>
      </c>
      <c r="C13520" s="2">
        <v>0.1</v>
      </c>
      <c r="D13520" s="2">
        <v>98.2</v>
      </c>
      <c r="E13520" s="2">
        <v>9.82</v>
      </c>
      <c r="F13520" s="2">
        <v>17791.200000000266</v>
      </c>
      <c r="G13520" s="2">
        <v>97.65</v>
      </c>
      <c r="H13520" s="2">
        <v>9.76</v>
      </c>
      <c r="I13520" s="2">
        <v>17583.970000000212</v>
      </c>
    </row>
    <row r="13521" spans="1:9">
      <c r="A13521" s="2">
        <v>279710</v>
      </c>
      <c r="B13521" s="2" t="s">
        <v>70</v>
      </c>
      <c r="C13521" s="2">
        <v>0.1</v>
      </c>
      <c r="D13521" s="2">
        <v>114.14</v>
      </c>
      <c r="E13521" s="2">
        <v>11.36</v>
      </c>
      <c r="F13521" s="2">
        <v>20173.680000000095</v>
      </c>
      <c r="G13521" s="2">
        <v>99.64</v>
      </c>
      <c r="H13521" s="2">
        <v>9.9700000000000006</v>
      </c>
      <c r="I13521" s="2">
        <v>19468.370000000068</v>
      </c>
    </row>
    <row r="13522" spans="1:9">
      <c r="A13522" s="2"/>
      <c r="B13522" s="2"/>
      <c r="C13522" s="2"/>
      <c r="D13522" s="2"/>
      <c r="E13522" s="2"/>
      <c r="F13522" s="2"/>
      <c r="G13522" s="2"/>
      <c r="H13522" s="2"/>
      <c r="I13522" s="2"/>
    </row>
    <row r="13523" spans="1:9">
      <c r="A13523" s="2">
        <v>279720</v>
      </c>
      <c r="B13523" s="2" t="s">
        <v>65</v>
      </c>
      <c r="C13523" s="2">
        <v>0.04</v>
      </c>
      <c r="D13523" s="2">
        <v>90.28</v>
      </c>
      <c r="E13523" s="2">
        <v>3.61</v>
      </c>
      <c r="F13523" s="2">
        <v>6571.220000000083</v>
      </c>
      <c r="G13523" s="2">
        <v>89.77</v>
      </c>
      <c r="H13523" s="2">
        <v>3.59</v>
      </c>
      <c r="I13523" s="2">
        <v>6494.6200000000881</v>
      </c>
    </row>
    <row r="13524" spans="1:9">
      <c r="A13524" s="2">
        <v>279720</v>
      </c>
      <c r="B13524" s="2" t="s">
        <v>66</v>
      </c>
      <c r="C13524" s="2">
        <v>0.1</v>
      </c>
      <c r="D13524" s="2">
        <v>90.28</v>
      </c>
      <c r="E13524" s="2">
        <v>9.0299999999999994</v>
      </c>
      <c r="F13524" s="2">
        <v>16419.550000000068</v>
      </c>
      <c r="G13524" s="2">
        <v>89.77</v>
      </c>
      <c r="H13524" s="2">
        <v>8.98</v>
      </c>
      <c r="I13524" s="2">
        <v>16228.519999999979</v>
      </c>
    </row>
    <row r="13525" spans="1:9">
      <c r="A13525" s="2">
        <v>279720</v>
      </c>
      <c r="B13525" s="2" t="s">
        <v>67</v>
      </c>
      <c r="C13525" s="2">
        <v>0.125</v>
      </c>
      <c r="D13525" s="2">
        <v>93.68</v>
      </c>
      <c r="E13525" s="2">
        <v>11.71</v>
      </c>
      <c r="F13525" s="2">
        <v>21272.230000000054</v>
      </c>
      <c r="G13525" s="2">
        <v>93.16</v>
      </c>
      <c r="H13525" s="2">
        <v>11.64</v>
      </c>
      <c r="I13525" s="2">
        <v>21025.909999999967</v>
      </c>
    </row>
    <row r="13526" spans="1:9">
      <c r="A13526" s="2">
        <v>279720</v>
      </c>
      <c r="B13526" s="2" t="s">
        <v>68</v>
      </c>
      <c r="C13526" s="2">
        <v>0.125</v>
      </c>
      <c r="D13526" s="2">
        <v>96.19</v>
      </c>
      <c r="E13526" s="2">
        <v>12.02</v>
      </c>
      <c r="F13526" s="2">
        <v>21817.800000000396</v>
      </c>
      <c r="G13526" s="2">
        <v>95.65</v>
      </c>
      <c r="H13526" s="2">
        <v>11.96</v>
      </c>
      <c r="I13526" s="2">
        <v>21565.150000000369</v>
      </c>
    </row>
    <row r="13527" spans="1:9">
      <c r="A13527" s="2">
        <v>279720</v>
      </c>
      <c r="B13527" s="2" t="s">
        <v>69</v>
      </c>
      <c r="C13527" s="2">
        <v>0.1</v>
      </c>
      <c r="D13527" s="2">
        <v>98.2</v>
      </c>
      <c r="E13527" s="2">
        <v>9.82</v>
      </c>
      <c r="F13527" s="2">
        <v>17801.020000000266</v>
      </c>
      <c r="G13527" s="2">
        <v>97.65</v>
      </c>
      <c r="H13527" s="2">
        <v>9.76</v>
      </c>
      <c r="I13527" s="2">
        <v>17593.730000000211</v>
      </c>
    </row>
    <row r="13528" spans="1:9">
      <c r="A13528" s="2">
        <v>279720</v>
      </c>
      <c r="B13528" s="2" t="s">
        <v>70</v>
      </c>
      <c r="C13528" s="2">
        <v>0.1</v>
      </c>
      <c r="D13528" s="2">
        <v>128.08000000000001</v>
      </c>
      <c r="E13528" s="2">
        <v>12.71</v>
      </c>
      <c r="F13528" s="2">
        <v>20186.390000000094</v>
      </c>
      <c r="G13528" s="2">
        <v>113.41</v>
      </c>
      <c r="H13528" s="2">
        <v>11.29</v>
      </c>
      <c r="I13528" s="2">
        <v>19479.660000000069</v>
      </c>
    </row>
    <row r="13529" spans="1:9">
      <c r="A13529" s="2"/>
      <c r="B13529" s="2"/>
      <c r="C13529" s="2"/>
      <c r="D13529" s="2"/>
      <c r="E13529" s="2"/>
      <c r="F13529" s="2"/>
      <c r="G13529" s="2"/>
      <c r="H13529" s="2"/>
      <c r="I13529" s="2"/>
    </row>
    <row r="13530" spans="1:9">
      <c r="A13530" s="2">
        <v>279730</v>
      </c>
      <c r="B13530" s="2" t="s">
        <v>65</v>
      </c>
      <c r="C13530" s="2">
        <v>0.04</v>
      </c>
      <c r="D13530" s="2">
        <v>90.28</v>
      </c>
      <c r="E13530" s="2">
        <v>3.61</v>
      </c>
      <c r="F13530" s="2">
        <v>6574.8300000000827</v>
      </c>
      <c r="G13530" s="2">
        <v>89.77</v>
      </c>
      <c r="H13530" s="2">
        <v>3.59</v>
      </c>
      <c r="I13530" s="2">
        <v>6498.2100000000883</v>
      </c>
    </row>
    <row r="13531" spans="1:9">
      <c r="A13531" s="2">
        <v>279730</v>
      </c>
      <c r="B13531" s="2" t="s">
        <v>66</v>
      </c>
      <c r="C13531" s="2">
        <v>0.1</v>
      </c>
      <c r="D13531" s="2">
        <v>90.28</v>
      </c>
      <c r="E13531" s="2">
        <v>9.0299999999999994</v>
      </c>
      <c r="F13531" s="2">
        <v>16428.580000000067</v>
      </c>
      <c r="G13531" s="2">
        <v>89.77</v>
      </c>
      <c r="H13531" s="2">
        <v>8.98</v>
      </c>
      <c r="I13531" s="2">
        <v>16237.499999999978</v>
      </c>
    </row>
    <row r="13532" spans="1:9">
      <c r="A13532" s="2">
        <v>279730</v>
      </c>
      <c r="B13532" s="2" t="s">
        <v>67</v>
      </c>
      <c r="C13532" s="2">
        <v>0.125</v>
      </c>
      <c r="D13532" s="2">
        <v>93.68</v>
      </c>
      <c r="E13532" s="2">
        <v>11.71</v>
      </c>
      <c r="F13532" s="2">
        <v>21283.940000000053</v>
      </c>
      <c r="G13532" s="2">
        <v>93.16</v>
      </c>
      <c r="H13532" s="2">
        <v>11.64</v>
      </c>
      <c r="I13532" s="2">
        <v>21037.549999999967</v>
      </c>
    </row>
    <row r="13533" spans="1:9">
      <c r="A13533" s="2">
        <v>279730</v>
      </c>
      <c r="B13533" s="2" t="s">
        <v>68</v>
      </c>
      <c r="C13533" s="2">
        <v>0.125</v>
      </c>
      <c r="D13533" s="2">
        <v>96.19</v>
      </c>
      <c r="E13533" s="2">
        <v>12.02</v>
      </c>
      <c r="F13533" s="2">
        <v>21829.820000000396</v>
      </c>
      <c r="G13533" s="2">
        <v>95.65</v>
      </c>
      <c r="H13533" s="2">
        <v>11.96</v>
      </c>
      <c r="I13533" s="2">
        <v>21577.110000000368</v>
      </c>
    </row>
    <row r="13534" spans="1:9">
      <c r="A13534" s="2">
        <v>279730</v>
      </c>
      <c r="B13534" s="2" t="s">
        <v>69</v>
      </c>
      <c r="C13534" s="2">
        <v>0.1</v>
      </c>
      <c r="D13534" s="2">
        <v>98.2</v>
      </c>
      <c r="E13534" s="2">
        <v>9.82</v>
      </c>
      <c r="F13534" s="2">
        <v>17810.840000000266</v>
      </c>
      <c r="G13534" s="2">
        <v>97.65</v>
      </c>
      <c r="H13534" s="2">
        <v>9.76</v>
      </c>
      <c r="I13534" s="2">
        <v>17603.490000000209</v>
      </c>
    </row>
    <row r="13535" spans="1:9">
      <c r="A13535" s="2">
        <v>279730</v>
      </c>
      <c r="B13535" s="2" t="s">
        <v>70</v>
      </c>
      <c r="C13535" s="2">
        <v>0.1</v>
      </c>
      <c r="D13535" s="2">
        <v>114.13</v>
      </c>
      <c r="E13535" s="2">
        <v>11.36</v>
      </c>
      <c r="F13535" s="2">
        <v>20197.750000000095</v>
      </c>
      <c r="G13535" s="2">
        <v>113.41</v>
      </c>
      <c r="H13535" s="2">
        <v>11.29</v>
      </c>
      <c r="I13535" s="2">
        <v>19490.95000000007</v>
      </c>
    </row>
    <row r="13536" spans="1:9">
      <c r="A13536" s="2"/>
      <c r="B13536" s="2"/>
      <c r="C13536" s="2"/>
      <c r="D13536" s="2"/>
      <c r="E13536" s="2"/>
      <c r="F13536" s="2"/>
      <c r="G13536" s="2"/>
      <c r="H13536" s="2"/>
      <c r="I13536" s="2"/>
    </row>
    <row r="13537" spans="1:9">
      <c r="A13537" s="2">
        <v>279740</v>
      </c>
      <c r="B13537" s="2" t="s">
        <v>65</v>
      </c>
      <c r="C13537" s="2">
        <v>0.04</v>
      </c>
      <c r="D13537" s="2">
        <v>90.28</v>
      </c>
      <c r="E13537" s="2">
        <v>3.61</v>
      </c>
      <c r="F13537" s="2">
        <v>6578.4400000000824</v>
      </c>
      <c r="G13537" s="2">
        <v>89.77</v>
      </c>
      <c r="H13537" s="2">
        <v>3.59</v>
      </c>
      <c r="I13537" s="2">
        <v>6501.8000000000884</v>
      </c>
    </row>
    <row r="13538" spans="1:9">
      <c r="A13538" s="2">
        <v>279740</v>
      </c>
      <c r="B13538" s="2" t="s">
        <v>66</v>
      </c>
      <c r="C13538" s="2">
        <v>0.1</v>
      </c>
      <c r="D13538" s="2">
        <v>90.28</v>
      </c>
      <c r="E13538" s="2">
        <v>9.0299999999999994</v>
      </c>
      <c r="F13538" s="2">
        <v>16437.610000000066</v>
      </c>
      <c r="G13538" s="2">
        <v>89.77</v>
      </c>
      <c r="H13538" s="2">
        <v>8.98</v>
      </c>
      <c r="I13538" s="2">
        <v>16246.479999999978</v>
      </c>
    </row>
    <row r="13539" spans="1:9">
      <c r="A13539" s="2">
        <v>279740</v>
      </c>
      <c r="B13539" s="2" t="s">
        <v>67</v>
      </c>
      <c r="C13539" s="2">
        <v>0.125</v>
      </c>
      <c r="D13539" s="2">
        <v>93.68</v>
      </c>
      <c r="E13539" s="2">
        <v>11.71</v>
      </c>
      <c r="F13539" s="2">
        <v>21295.650000000052</v>
      </c>
      <c r="G13539" s="2">
        <v>93.16</v>
      </c>
      <c r="H13539" s="2">
        <v>11.64</v>
      </c>
      <c r="I13539" s="2">
        <v>21049.189999999966</v>
      </c>
    </row>
    <row r="13540" spans="1:9">
      <c r="A13540" s="2">
        <v>279740</v>
      </c>
      <c r="B13540" s="2" t="s">
        <v>68</v>
      </c>
      <c r="C13540" s="2">
        <v>0.125</v>
      </c>
      <c r="D13540" s="2">
        <v>96.19</v>
      </c>
      <c r="E13540" s="2">
        <v>12.02</v>
      </c>
      <c r="F13540" s="2">
        <v>21841.840000000397</v>
      </c>
      <c r="G13540" s="2">
        <v>95.65</v>
      </c>
      <c r="H13540" s="2">
        <v>11.96</v>
      </c>
      <c r="I13540" s="2">
        <v>21589.070000000367</v>
      </c>
    </row>
    <row r="13541" spans="1:9">
      <c r="A13541" s="2">
        <v>279740</v>
      </c>
      <c r="B13541" s="2" t="s">
        <v>69</v>
      </c>
      <c r="C13541" s="2">
        <v>0.1</v>
      </c>
      <c r="D13541" s="2">
        <v>98.2</v>
      </c>
      <c r="E13541" s="2">
        <v>9.82</v>
      </c>
      <c r="F13541" s="2">
        <v>17820.660000000265</v>
      </c>
      <c r="G13541" s="2">
        <v>97.65</v>
      </c>
      <c r="H13541" s="2">
        <v>9.76</v>
      </c>
      <c r="I13541" s="2">
        <v>17613.250000000207</v>
      </c>
    </row>
    <row r="13542" spans="1:9">
      <c r="A13542" s="2">
        <v>279740</v>
      </c>
      <c r="B13542" s="2" t="s">
        <v>70</v>
      </c>
      <c r="C13542" s="2">
        <v>0.1</v>
      </c>
      <c r="D13542" s="2">
        <v>100.2</v>
      </c>
      <c r="E13542" s="2">
        <v>10.02</v>
      </c>
      <c r="F13542" s="2">
        <v>20207.770000000095</v>
      </c>
      <c r="G13542" s="2">
        <v>99.64</v>
      </c>
      <c r="H13542" s="2">
        <v>9.9700000000000006</v>
      </c>
      <c r="I13542" s="2">
        <v>19500.920000000071</v>
      </c>
    </row>
    <row r="13543" spans="1:9">
      <c r="A13543" s="2"/>
      <c r="B13543" s="2"/>
      <c r="C13543" s="2"/>
      <c r="D13543" s="2"/>
      <c r="E13543" s="2"/>
      <c r="F13543" s="2"/>
      <c r="G13543" s="2"/>
      <c r="H13543" s="2"/>
      <c r="I13543" s="2"/>
    </row>
    <row r="13544" spans="1:9">
      <c r="A13544" s="2">
        <v>279743.223</v>
      </c>
      <c r="B13544" s="2" t="s">
        <v>65</v>
      </c>
      <c r="C13544" s="2">
        <v>0.04</v>
      </c>
      <c r="D13544" s="2">
        <v>29.06</v>
      </c>
      <c r="E13544" s="2">
        <v>1.1599999999999999</v>
      </c>
      <c r="F13544" s="2">
        <v>6579.6000000000822</v>
      </c>
      <c r="G13544" s="2">
        <v>28.97</v>
      </c>
      <c r="H13544" s="2">
        <v>1.1599999999999999</v>
      </c>
      <c r="I13544" s="2">
        <v>6502.9600000000883</v>
      </c>
    </row>
    <row r="13545" spans="1:9">
      <c r="A13545" s="2">
        <v>279743.223</v>
      </c>
      <c r="B13545" s="2" t="s">
        <v>66</v>
      </c>
      <c r="C13545" s="2">
        <v>0.1</v>
      </c>
      <c r="D13545" s="2">
        <v>29.06</v>
      </c>
      <c r="E13545" s="2">
        <v>2.91</v>
      </c>
      <c r="F13545" s="2">
        <v>16440.520000000066</v>
      </c>
      <c r="G13545" s="2">
        <v>28.97</v>
      </c>
      <c r="H13545" s="2">
        <v>2.9</v>
      </c>
      <c r="I13545" s="2">
        <v>16249.379999999977</v>
      </c>
    </row>
    <row r="13546" spans="1:9">
      <c r="A13546" s="2">
        <v>279743.223</v>
      </c>
      <c r="B13546" s="2" t="s">
        <v>67</v>
      </c>
      <c r="C13546" s="2">
        <v>0.125</v>
      </c>
      <c r="D13546" s="2">
        <v>30.15</v>
      </c>
      <c r="E13546" s="2">
        <v>3.77</v>
      </c>
      <c r="F13546" s="2">
        <v>21299.420000000053</v>
      </c>
      <c r="G13546" s="2">
        <v>30.07</v>
      </c>
      <c r="H13546" s="2">
        <v>3.76</v>
      </c>
      <c r="I13546" s="2">
        <v>21052.949999999964</v>
      </c>
    </row>
    <row r="13547" spans="1:9">
      <c r="A13547" s="2">
        <v>279743.223</v>
      </c>
      <c r="B13547" s="2" t="s">
        <v>68</v>
      </c>
      <c r="C13547" s="2">
        <v>0.125</v>
      </c>
      <c r="D13547" s="2">
        <v>30.96</v>
      </c>
      <c r="E13547" s="2">
        <v>3.87</v>
      </c>
      <c r="F13547" s="2">
        <v>21845.710000000396</v>
      </c>
      <c r="G13547" s="2">
        <v>30.87</v>
      </c>
      <c r="H13547" s="2">
        <v>3.86</v>
      </c>
      <c r="I13547" s="2">
        <v>21592.930000000368</v>
      </c>
    </row>
    <row r="13548" spans="1:9">
      <c r="A13548" s="2">
        <v>279743.223</v>
      </c>
      <c r="B13548" s="2" t="s">
        <v>69</v>
      </c>
      <c r="C13548" s="2">
        <v>0.1</v>
      </c>
      <c r="D13548" s="2">
        <v>31.6</v>
      </c>
      <c r="E13548" s="2">
        <v>3.16</v>
      </c>
      <c r="F13548" s="2">
        <v>17823.820000000265</v>
      </c>
      <c r="G13548" s="2">
        <v>31.52</v>
      </c>
      <c r="H13548" s="2">
        <v>3.15</v>
      </c>
      <c r="I13548" s="2">
        <v>17616.400000000209</v>
      </c>
    </row>
    <row r="13549" spans="1:9">
      <c r="A13549" s="2">
        <v>279743.223</v>
      </c>
      <c r="B13549" s="2" t="s">
        <v>70</v>
      </c>
      <c r="C13549" s="2">
        <v>0.1</v>
      </c>
      <c r="D13549" s="2">
        <v>32.25</v>
      </c>
      <c r="E13549" s="2">
        <v>3.23</v>
      </c>
      <c r="F13549" s="2">
        <v>20211.000000000095</v>
      </c>
      <c r="G13549" s="2">
        <v>32.159999999999997</v>
      </c>
      <c r="H13549" s="2">
        <v>3.22</v>
      </c>
      <c r="I13549" s="2">
        <v>19504.140000000072</v>
      </c>
    </row>
    <row r="13550" spans="1:9">
      <c r="A13550" s="2"/>
      <c r="B13550" s="2"/>
      <c r="C13550" s="2"/>
      <c r="D13550" s="2"/>
      <c r="E13550" s="2"/>
      <c r="F13550" s="2"/>
      <c r="G13550" s="2"/>
      <c r="H13550" s="2"/>
      <c r="I13550" s="2"/>
    </row>
    <row r="13551" spans="1:9">
      <c r="A13551" s="2">
        <v>279750</v>
      </c>
      <c r="B13551" s="2" t="s">
        <v>65</v>
      </c>
      <c r="C13551" s="2">
        <v>0.04</v>
      </c>
      <c r="D13551" s="2">
        <v>61.01</v>
      </c>
      <c r="E13551" s="2">
        <v>2.44</v>
      </c>
      <c r="F13551" s="2">
        <v>6582.0400000000818</v>
      </c>
      <c r="G13551" s="2">
        <v>61.01</v>
      </c>
      <c r="H13551" s="2">
        <v>2.44</v>
      </c>
      <c r="I13551" s="2">
        <v>6505.4000000000879</v>
      </c>
    </row>
    <row r="13552" spans="1:9">
      <c r="A13552" s="2">
        <v>279750</v>
      </c>
      <c r="B13552" s="2" t="s">
        <v>66</v>
      </c>
      <c r="C13552" s="2">
        <v>0.1</v>
      </c>
      <c r="D13552" s="2">
        <v>61.01</v>
      </c>
      <c r="E13552" s="2">
        <v>6.1</v>
      </c>
      <c r="F13552" s="2">
        <v>16446.620000000064</v>
      </c>
      <c r="G13552" s="2">
        <v>61.01</v>
      </c>
      <c r="H13552" s="2">
        <v>6.1</v>
      </c>
      <c r="I13552" s="2">
        <v>16255.479999999978</v>
      </c>
    </row>
    <row r="13553" spans="1:9">
      <c r="A13553" s="2">
        <v>279750</v>
      </c>
      <c r="B13553" s="2" t="s">
        <v>67</v>
      </c>
      <c r="C13553" s="2">
        <v>0.125</v>
      </c>
      <c r="D13553" s="2">
        <v>63.31</v>
      </c>
      <c r="E13553" s="2">
        <v>7.91</v>
      </c>
      <c r="F13553" s="2">
        <v>21307.330000000053</v>
      </c>
      <c r="G13553" s="2">
        <v>63.31</v>
      </c>
      <c r="H13553" s="2">
        <v>7.91</v>
      </c>
      <c r="I13553" s="2">
        <v>21060.859999999964</v>
      </c>
    </row>
    <row r="13554" spans="1:9">
      <c r="A13554" s="2">
        <v>279750</v>
      </c>
      <c r="B13554" s="2" t="s">
        <v>68</v>
      </c>
      <c r="C13554" s="2">
        <v>0.125</v>
      </c>
      <c r="D13554" s="2">
        <v>65.010000000000005</v>
      </c>
      <c r="E13554" s="2">
        <v>8.1300000000000008</v>
      </c>
      <c r="F13554" s="2">
        <v>21853.840000000397</v>
      </c>
      <c r="G13554" s="2">
        <v>65.010000000000005</v>
      </c>
      <c r="H13554" s="2">
        <v>8.1300000000000008</v>
      </c>
      <c r="I13554" s="2">
        <v>21601.060000000369</v>
      </c>
    </row>
    <row r="13555" spans="1:9">
      <c r="A13555" s="2">
        <v>279750</v>
      </c>
      <c r="B13555" s="2" t="s">
        <v>69</v>
      </c>
      <c r="C13555" s="2">
        <v>0.1</v>
      </c>
      <c r="D13555" s="2">
        <v>66.36</v>
      </c>
      <c r="E13555" s="2">
        <v>6.63</v>
      </c>
      <c r="F13555" s="2">
        <v>17830.450000000266</v>
      </c>
      <c r="G13555" s="2">
        <v>66.36</v>
      </c>
      <c r="H13555" s="2">
        <v>6.63</v>
      </c>
      <c r="I13555" s="2">
        <v>17623.03000000021</v>
      </c>
    </row>
    <row r="13556" spans="1:9">
      <c r="A13556" s="2">
        <v>279750</v>
      </c>
      <c r="B13556" s="2" t="s">
        <v>70</v>
      </c>
      <c r="C13556" s="2">
        <v>0.1</v>
      </c>
      <c r="D13556" s="2">
        <v>67.72</v>
      </c>
      <c r="E13556" s="2">
        <v>6.77</v>
      </c>
      <c r="F13556" s="2">
        <v>20217.770000000095</v>
      </c>
      <c r="G13556" s="2">
        <v>67.72</v>
      </c>
      <c r="H13556" s="2">
        <v>6.77</v>
      </c>
      <c r="I13556" s="2">
        <v>19510.910000000073</v>
      </c>
    </row>
    <row r="13557" spans="1:9">
      <c r="A13557" s="2"/>
      <c r="B13557" s="2"/>
      <c r="C13557" s="2"/>
      <c r="D13557" s="2"/>
      <c r="E13557" s="2"/>
      <c r="F13557" s="2"/>
      <c r="G13557" s="2"/>
      <c r="H13557" s="2"/>
      <c r="I13557" s="2"/>
    </row>
    <row r="13558" spans="1:9">
      <c r="A13558" s="2">
        <v>279760</v>
      </c>
      <c r="B13558" s="2" t="s">
        <v>65</v>
      </c>
      <c r="C13558" s="2">
        <v>0.04</v>
      </c>
      <c r="D13558" s="2">
        <v>90.02</v>
      </c>
      <c r="E13558" s="2">
        <v>3.6</v>
      </c>
      <c r="F13558" s="2">
        <v>6585.6400000000822</v>
      </c>
      <c r="G13558" s="2">
        <v>90.02</v>
      </c>
      <c r="H13558" s="2">
        <v>3.6</v>
      </c>
      <c r="I13558" s="2">
        <v>6509.0000000000882</v>
      </c>
    </row>
    <row r="13559" spans="1:9">
      <c r="A13559" s="2">
        <v>279760</v>
      </c>
      <c r="B13559" s="2" t="s">
        <v>66</v>
      </c>
      <c r="C13559" s="2">
        <v>0.1</v>
      </c>
      <c r="D13559" s="2">
        <v>90.02</v>
      </c>
      <c r="E13559" s="2">
        <v>9</v>
      </c>
      <c r="F13559" s="2">
        <v>16455.620000000064</v>
      </c>
      <c r="G13559" s="2">
        <v>90.02</v>
      </c>
      <c r="H13559" s="2">
        <v>9</v>
      </c>
      <c r="I13559" s="2">
        <v>16264.479999999978</v>
      </c>
    </row>
    <row r="13560" spans="1:9">
      <c r="A13560" s="2">
        <v>279760</v>
      </c>
      <c r="B13560" s="2" t="s">
        <v>67</v>
      </c>
      <c r="C13560" s="2">
        <v>0.125</v>
      </c>
      <c r="D13560" s="2">
        <v>93.42</v>
      </c>
      <c r="E13560" s="2">
        <v>11.68</v>
      </c>
      <c r="F13560" s="2">
        <v>21319.010000000053</v>
      </c>
      <c r="G13560" s="2">
        <v>93.42</v>
      </c>
      <c r="H13560" s="2">
        <v>11.68</v>
      </c>
      <c r="I13560" s="2">
        <v>21072.539999999964</v>
      </c>
    </row>
    <row r="13561" spans="1:9">
      <c r="A13561" s="2">
        <v>279760</v>
      </c>
      <c r="B13561" s="2" t="s">
        <v>68</v>
      </c>
      <c r="C13561" s="2">
        <v>0.125</v>
      </c>
      <c r="D13561" s="2">
        <v>95.92</v>
      </c>
      <c r="E13561" s="2">
        <v>11.99</v>
      </c>
      <c r="F13561" s="2">
        <v>21865.830000000398</v>
      </c>
      <c r="G13561" s="2">
        <v>95.92</v>
      </c>
      <c r="H13561" s="2">
        <v>11.99</v>
      </c>
      <c r="I13561" s="2">
        <v>21613.05000000037</v>
      </c>
    </row>
    <row r="13562" spans="1:9">
      <c r="A13562" s="2">
        <v>279760</v>
      </c>
      <c r="B13562" s="2" t="s">
        <v>69</v>
      </c>
      <c r="C13562" s="2">
        <v>0.1</v>
      </c>
      <c r="D13562" s="2">
        <v>97.92</v>
      </c>
      <c r="E13562" s="2">
        <v>9.7899999999999991</v>
      </c>
      <c r="F13562" s="2">
        <v>17840.240000000267</v>
      </c>
      <c r="G13562" s="2">
        <v>97.92</v>
      </c>
      <c r="H13562" s="2">
        <v>9.7899999999999991</v>
      </c>
      <c r="I13562" s="2">
        <v>17632.820000000211</v>
      </c>
    </row>
    <row r="13563" spans="1:9">
      <c r="A13563" s="2">
        <v>279760</v>
      </c>
      <c r="B13563" s="2" t="s">
        <v>70</v>
      </c>
      <c r="C13563" s="2">
        <v>0.1</v>
      </c>
      <c r="D13563" s="2">
        <v>99.92</v>
      </c>
      <c r="E13563" s="2">
        <v>9.99</v>
      </c>
      <c r="F13563" s="2">
        <v>20227.760000000097</v>
      </c>
      <c r="G13563" s="2">
        <v>99.92</v>
      </c>
      <c r="H13563" s="2">
        <v>9.99</v>
      </c>
      <c r="I13563" s="2">
        <v>19520.900000000074</v>
      </c>
    </row>
    <row r="13564" spans="1:9">
      <c r="A13564" s="2"/>
      <c r="B13564" s="2"/>
      <c r="C13564" s="2"/>
      <c r="D13564" s="2"/>
      <c r="E13564" s="2"/>
      <c r="F13564" s="2"/>
      <c r="G13564" s="2"/>
      <c r="H13564" s="2"/>
      <c r="I13564" s="2"/>
    </row>
    <row r="13565" spans="1:9">
      <c r="A13565" s="2">
        <v>279770</v>
      </c>
      <c r="B13565" s="2" t="s">
        <v>65</v>
      </c>
      <c r="C13565" s="2">
        <v>0.04</v>
      </c>
      <c r="D13565" s="2">
        <v>90.02</v>
      </c>
      <c r="E13565" s="2">
        <v>3.6</v>
      </c>
      <c r="F13565" s="2">
        <v>6589.2400000000825</v>
      </c>
      <c r="G13565" s="2">
        <v>90.02</v>
      </c>
      <c r="H13565" s="2">
        <v>3.6</v>
      </c>
      <c r="I13565" s="2">
        <v>6512.6000000000886</v>
      </c>
    </row>
    <row r="13566" spans="1:9">
      <c r="A13566" s="2">
        <v>279770</v>
      </c>
      <c r="B13566" s="2" t="s">
        <v>66</v>
      </c>
      <c r="C13566" s="2">
        <v>0.1</v>
      </c>
      <c r="D13566" s="2">
        <v>90.02</v>
      </c>
      <c r="E13566" s="2">
        <v>9</v>
      </c>
      <c r="F13566" s="2">
        <v>16464.620000000064</v>
      </c>
      <c r="G13566" s="2">
        <v>90.02</v>
      </c>
      <c r="H13566" s="2">
        <v>9</v>
      </c>
      <c r="I13566" s="2">
        <v>16273.479999999978</v>
      </c>
    </row>
    <row r="13567" spans="1:9">
      <c r="A13567" s="2">
        <v>279770</v>
      </c>
      <c r="B13567" s="2" t="s">
        <v>67</v>
      </c>
      <c r="C13567" s="2">
        <v>0.125</v>
      </c>
      <c r="D13567" s="2">
        <v>93.42</v>
      </c>
      <c r="E13567" s="2">
        <v>11.68</v>
      </c>
      <c r="F13567" s="2">
        <v>21330.690000000053</v>
      </c>
      <c r="G13567" s="2">
        <v>93.42</v>
      </c>
      <c r="H13567" s="2">
        <v>11.68</v>
      </c>
      <c r="I13567" s="2">
        <v>21084.219999999965</v>
      </c>
    </row>
    <row r="13568" spans="1:9">
      <c r="A13568" s="2">
        <v>279770</v>
      </c>
      <c r="B13568" s="2" t="s">
        <v>68</v>
      </c>
      <c r="C13568" s="2">
        <v>0.125</v>
      </c>
      <c r="D13568" s="2">
        <v>95.92</v>
      </c>
      <c r="E13568" s="2">
        <v>11.99</v>
      </c>
      <c r="F13568" s="2">
        <v>21877.8200000004</v>
      </c>
      <c r="G13568" s="2">
        <v>95.92</v>
      </c>
      <c r="H13568" s="2">
        <v>11.99</v>
      </c>
      <c r="I13568" s="2">
        <v>21625.040000000372</v>
      </c>
    </row>
    <row r="13569" spans="1:9">
      <c r="A13569" s="2">
        <v>279770</v>
      </c>
      <c r="B13569" s="2" t="s">
        <v>69</v>
      </c>
      <c r="C13569" s="2">
        <v>0.1</v>
      </c>
      <c r="D13569" s="2">
        <v>97.92</v>
      </c>
      <c r="E13569" s="2">
        <v>9.7899999999999991</v>
      </c>
      <c r="F13569" s="2">
        <v>17850.030000000268</v>
      </c>
      <c r="G13569" s="2">
        <v>97.92</v>
      </c>
      <c r="H13569" s="2">
        <v>9.7899999999999991</v>
      </c>
      <c r="I13569" s="2">
        <v>17642.610000000212</v>
      </c>
    </row>
    <row r="13570" spans="1:9">
      <c r="A13570" s="2">
        <v>279770</v>
      </c>
      <c r="B13570" s="2" t="s">
        <v>70</v>
      </c>
      <c r="C13570" s="2">
        <v>0.1</v>
      </c>
      <c r="D13570" s="2">
        <v>99.92</v>
      </c>
      <c r="E13570" s="2">
        <v>9.99</v>
      </c>
      <c r="F13570" s="2">
        <v>20237.750000000098</v>
      </c>
      <c r="G13570" s="2">
        <v>99.92</v>
      </c>
      <c r="H13570" s="2">
        <v>9.99</v>
      </c>
      <c r="I13570" s="2">
        <v>19530.890000000076</v>
      </c>
    </row>
    <row r="13571" spans="1:9">
      <c r="A13571" s="2"/>
      <c r="B13571" s="2"/>
      <c r="C13571" s="2"/>
      <c r="D13571" s="2"/>
      <c r="E13571" s="2"/>
      <c r="F13571" s="2"/>
      <c r="G13571" s="2"/>
      <c r="H13571" s="2"/>
      <c r="I13571" s="2"/>
    </row>
    <row r="13572" spans="1:9">
      <c r="A13572" s="2">
        <v>279780</v>
      </c>
      <c r="B13572" s="2" t="s">
        <v>65</v>
      </c>
      <c r="C13572" s="2">
        <v>0.04</v>
      </c>
      <c r="D13572" s="2">
        <v>90.02</v>
      </c>
      <c r="E13572" s="2">
        <v>3.6</v>
      </c>
      <c r="F13572" s="2">
        <v>6592.8400000000829</v>
      </c>
      <c r="G13572" s="2">
        <v>90.02</v>
      </c>
      <c r="H13572" s="2">
        <v>3.6</v>
      </c>
      <c r="I13572" s="2">
        <v>6516.2000000000889</v>
      </c>
    </row>
    <row r="13573" spans="1:9">
      <c r="A13573" s="2">
        <v>279780</v>
      </c>
      <c r="B13573" s="2" t="s">
        <v>66</v>
      </c>
      <c r="C13573" s="2">
        <v>0.1</v>
      </c>
      <c r="D13573" s="2">
        <v>90.02</v>
      </c>
      <c r="E13573" s="2">
        <v>9</v>
      </c>
      <c r="F13573" s="2">
        <v>16473.620000000064</v>
      </c>
      <c r="G13573" s="2">
        <v>90.02</v>
      </c>
      <c r="H13573" s="2">
        <v>9</v>
      </c>
      <c r="I13573" s="2">
        <v>16282.479999999978</v>
      </c>
    </row>
    <row r="13574" spans="1:9">
      <c r="A13574" s="2">
        <v>279780</v>
      </c>
      <c r="B13574" s="2" t="s">
        <v>67</v>
      </c>
      <c r="C13574" s="2">
        <v>0.125</v>
      </c>
      <c r="D13574" s="2">
        <v>93.42</v>
      </c>
      <c r="E13574" s="2">
        <v>11.68</v>
      </c>
      <c r="F13574" s="2">
        <v>21342.370000000054</v>
      </c>
      <c r="G13574" s="2">
        <v>93.42</v>
      </c>
      <c r="H13574" s="2">
        <v>11.68</v>
      </c>
      <c r="I13574" s="2">
        <v>21095.899999999965</v>
      </c>
    </row>
    <row r="13575" spans="1:9">
      <c r="A13575" s="2">
        <v>279780</v>
      </c>
      <c r="B13575" s="2" t="s">
        <v>68</v>
      </c>
      <c r="C13575" s="2">
        <v>0.125</v>
      </c>
      <c r="D13575" s="2">
        <v>95.92</v>
      </c>
      <c r="E13575" s="2">
        <v>11.99</v>
      </c>
      <c r="F13575" s="2">
        <v>21889.810000000401</v>
      </c>
      <c r="G13575" s="2">
        <v>95.92</v>
      </c>
      <c r="H13575" s="2">
        <v>11.99</v>
      </c>
      <c r="I13575" s="2">
        <v>21637.030000000374</v>
      </c>
    </row>
    <row r="13576" spans="1:9">
      <c r="A13576" s="2">
        <v>279780</v>
      </c>
      <c r="B13576" s="2" t="s">
        <v>69</v>
      </c>
      <c r="C13576" s="2">
        <v>0.1</v>
      </c>
      <c r="D13576" s="2">
        <v>97.92</v>
      </c>
      <c r="E13576" s="2">
        <v>9.7899999999999991</v>
      </c>
      <c r="F13576" s="2">
        <v>17859.820000000269</v>
      </c>
      <c r="G13576" s="2">
        <v>97.92</v>
      </c>
      <c r="H13576" s="2">
        <v>9.7899999999999991</v>
      </c>
      <c r="I13576" s="2">
        <v>17652.400000000212</v>
      </c>
    </row>
    <row r="13577" spans="1:9">
      <c r="A13577" s="2">
        <v>279780</v>
      </c>
      <c r="B13577" s="2" t="s">
        <v>70</v>
      </c>
      <c r="C13577" s="2">
        <v>0.1</v>
      </c>
      <c r="D13577" s="2">
        <v>99.92</v>
      </c>
      <c r="E13577" s="2">
        <v>9.99</v>
      </c>
      <c r="F13577" s="2">
        <v>20247.7400000001</v>
      </c>
      <c r="G13577" s="2">
        <v>99.92</v>
      </c>
      <c r="H13577" s="2">
        <v>9.99</v>
      </c>
      <c r="I13577" s="2">
        <v>19540.880000000077</v>
      </c>
    </row>
    <row r="13578" spans="1:9">
      <c r="A13578" s="2"/>
      <c r="B13578" s="2"/>
      <c r="C13578" s="2"/>
      <c r="D13578" s="2"/>
      <c r="E13578" s="2"/>
      <c r="F13578" s="2"/>
      <c r="G13578" s="2"/>
      <c r="H13578" s="2"/>
      <c r="I13578" s="2"/>
    </row>
    <row r="13579" spans="1:9">
      <c r="A13579" s="2">
        <v>279790</v>
      </c>
      <c r="B13579" s="2" t="s">
        <v>65</v>
      </c>
      <c r="C13579" s="2">
        <v>0.04</v>
      </c>
      <c r="D13579" s="2">
        <v>90.02</v>
      </c>
      <c r="E13579" s="2">
        <v>3.6</v>
      </c>
      <c r="F13579" s="2">
        <v>6596.4400000000833</v>
      </c>
      <c r="G13579" s="2">
        <v>90.02</v>
      </c>
      <c r="H13579" s="2">
        <v>3.6</v>
      </c>
      <c r="I13579" s="2">
        <v>6519.8000000000893</v>
      </c>
    </row>
    <row r="13580" spans="1:9">
      <c r="A13580" s="2">
        <v>279790</v>
      </c>
      <c r="B13580" s="2" t="s">
        <v>66</v>
      </c>
      <c r="C13580" s="2">
        <v>0.1</v>
      </c>
      <c r="D13580" s="2">
        <v>90.02</v>
      </c>
      <c r="E13580" s="2">
        <v>9</v>
      </c>
      <c r="F13580" s="2">
        <v>16482.620000000064</v>
      </c>
      <c r="G13580" s="2">
        <v>90.02</v>
      </c>
      <c r="H13580" s="2">
        <v>9</v>
      </c>
      <c r="I13580" s="2">
        <v>16291.479999999978</v>
      </c>
    </row>
    <row r="13581" spans="1:9">
      <c r="A13581" s="2">
        <v>279790</v>
      </c>
      <c r="B13581" s="2" t="s">
        <v>67</v>
      </c>
      <c r="C13581" s="2">
        <v>0.125</v>
      </c>
      <c r="D13581" s="2">
        <v>93.42</v>
      </c>
      <c r="E13581" s="2">
        <v>11.68</v>
      </c>
      <c r="F13581" s="2">
        <v>21354.050000000054</v>
      </c>
      <c r="G13581" s="2">
        <v>93.42</v>
      </c>
      <c r="H13581" s="2">
        <v>11.68</v>
      </c>
      <c r="I13581" s="2">
        <v>21107.579999999965</v>
      </c>
    </row>
    <row r="13582" spans="1:9">
      <c r="A13582" s="2">
        <v>279790</v>
      </c>
      <c r="B13582" s="2" t="s">
        <v>68</v>
      </c>
      <c r="C13582" s="2">
        <v>0.125</v>
      </c>
      <c r="D13582" s="2">
        <v>95.92</v>
      </c>
      <c r="E13582" s="2">
        <v>11.99</v>
      </c>
      <c r="F13582" s="2">
        <v>21901.800000000403</v>
      </c>
      <c r="G13582" s="2">
        <v>95.92</v>
      </c>
      <c r="H13582" s="2">
        <v>11.99</v>
      </c>
      <c r="I13582" s="2">
        <v>21649.020000000375</v>
      </c>
    </row>
    <row r="13583" spans="1:9">
      <c r="A13583" s="2">
        <v>279790</v>
      </c>
      <c r="B13583" s="2" t="s">
        <v>69</v>
      </c>
      <c r="C13583" s="2">
        <v>0.1</v>
      </c>
      <c r="D13583" s="2">
        <v>97.92</v>
      </c>
      <c r="E13583" s="2">
        <v>9.7899999999999991</v>
      </c>
      <c r="F13583" s="2">
        <v>17869.61000000027</v>
      </c>
      <c r="G13583" s="2">
        <v>97.92</v>
      </c>
      <c r="H13583" s="2">
        <v>9.7899999999999991</v>
      </c>
      <c r="I13583" s="2">
        <v>17662.190000000213</v>
      </c>
    </row>
    <row r="13584" spans="1:9">
      <c r="A13584" s="2">
        <v>279790</v>
      </c>
      <c r="B13584" s="2" t="s">
        <v>70</v>
      </c>
      <c r="C13584" s="2">
        <v>0.1</v>
      </c>
      <c r="D13584" s="2">
        <v>99.92</v>
      </c>
      <c r="E13584" s="2">
        <v>9.99</v>
      </c>
      <c r="F13584" s="2">
        <v>20257.730000000101</v>
      </c>
      <c r="G13584" s="2">
        <v>99.92</v>
      </c>
      <c r="H13584" s="2">
        <v>9.99</v>
      </c>
      <c r="I13584" s="2">
        <v>19550.870000000079</v>
      </c>
    </row>
    <row r="13585" spans="1:9">
      <c r="A13585" s="2"/>
      <c r="B13585" s="2"/>
      <c r="C13585" s="2"/>
      <c r="D13585" s="2"/>
      <c r="E13585" s="2"/>
      <c r="F13585" s="2"/>
      <c r="G13585" s="2"/>
      <c r="H13585" s="2"/>
      <c r="I13585" s="2"/>
    </row>
    <row r="13586" spans="1:9">
      <c r="A13586" s="2">
        <v>279800</v>
      </c>
      <c r="B13586" s="2" t="s">
        <v>65</v>
      </c>
      <c r="C13586" s="2">
        <v>0.04</v>
      </c>
      <c r="D13586" s="2">
        <v>90.02</v>
      </c>
      <c r="E13586" s="2">
        <v>3.6</v>
      </c>
      <c r="F13586" s="2">
        <v>6600.0400000000836</v>
      </c>
      <c r="G13586" s="2">
        <v>90.02</v>
      </c>
      <c r="H13586" s="2">
        <v>3.6</v>
      </c>
      <c r="I13586" s="2">
        <v>6523.4000000000897</v>
      </c>
    </row>
    <row r="13587" spans="1:9">
      <c r="A13587" s="2">
        <v>279800</v>
      </c>
      <c r="B13587" s="2" t="s">
        <v>66</v>
      </c>
      <c r="C13587" s="2">
        <v>0.1</v>
      </c>
      <c r="D13587" s="2">
        <v>90.02</v>
      </c>
      <c r="E13587" s="2">
        <v>9</v>
      </c>
      <c r="F13587" s="2">
        <v>16491.620000000064</v>
      </c>
      <c r="G13587" s="2">
        <v>90.02</v>
      </c>
      <c r="H13587" s="2">
        <v>9</v>
      </c>
      <c r="I13587" s="2">
        <v>16300.479999999978</v>
      </c>
    </row>
    <row r="13588" spans="1:9">
      <c r="A13588" s="2">
        <v>279800</v>
      </c>
      <c r="B13588" s="2" t="s">
        <v>67</v>
      </c>
      <c r="C13588" s="2">
        <v>0.125</v>
      </c>
      <c r="D13588" s="2">
        <v>93.42</v>
      </c>
      <c r="E13588" s="2">
        <v>11.68</v>
      </c>
      <c r="F13588" s="2">
        <v>21365.730000000054</v>
      </c>
      <c r="G13588" s="2">
        <v>93.42</v>
      </c>
      <c r="H13588" s="2">
        <v>11.68</v>
      </c>
      <c r="I13588" s="2">
        <v>21119.259999999966</v>
      </c>
    </row>
    <row r="13589" spans="1:9">
      <c r="A13589" s="2">
        <v>279800</v>
      </c>
      <c r="B13589" s="2" t="s">
        <v>68</v>
      </c>
      <c r="C13589" s="2">
        <v>0.125</v>
      </c>
      <c r="D13589" s="2">
        <v>95.92</v>
      </c>
      <c r="E13589" s="2">
        <v>11.99</v>
      </c>
      <c r="F13589" s="2">
        <v>21913.790000000405</v>
      </c>
      <c r="G13589" s="2">
        <v>95.92</v>
      </c>
      <c r="H13589" s="2">
        <v>11.99</v>
      </c>
      <c r="I13589" s="2">
        <v>21661.010000000377</v>
      </c>
    </row>
    <row r="13590" spans="1:9">
      <c r="A13590" s="2">
        <v>279800</v>
      </c>
      <c r="B13590" s="2" t="s">
        <v>69</v>
      </c>
      <c r="C13590" s="2">
        <v>0.1</v>
      </c>
      <c r="D13590" s="2">
        <v>97.92</v>
      </c>
      <c r="E13590" s="2">
        <v>9.7899999999999991</v>
      </c>
      <c r="F13590" s="2">
        <v>17879.400000000271</v>
      </c>
      <c r="G13590" s="2">
        <v>97.92</v>
      </c>
      <c r="H13590" s="2">
        <v>9.7899999999999991</v>
      </c>
      <c r="I13590" s="2">
        <v>17671.980000000214</v>
      </c>
    </row>
    <row r="13591" spans="1:9">
      <c r="A13591" s="2">
        <v>279800</v>
      </c>
      <c r="B13591" s="2" t="s">
        <v>70</v>
      </c>
      <c r="C13591" s="2">
        <v>0.1</v>
      </c>
      <c r="D13591" s="2">
        <v>99.92</v>
      </c>
      <c r="E13591" s="2">
        <v>9.99</v>
      </c>
      <c r="F13591" s="2">
        <v>20267.720000000103</v>
      </c>
      <c r="G13591" s="2">
        <v>99.92</v>
      </c>
      <c r="H13591" s="2">
        <v>9.99</v>
      </c>
      <c r="I13591" s="2">
        <v>19560.860000000081</v>
      </c>
    </row>
    <row r="13592" spans="1:9">
      <c r="A13592" s="2"/>
      <c r="B13592" s="2"/>
      <c r="C13592" s="2"/>
      <c r="D13592" s="2"/>
      <c r="E13592" s="2"/>
      <c r="F13592" s="2"/>
      <c r="G13592" s="2"/>
      <c r="H13592" s="2"/>
      <c r="I13592" s="2"/>
    </row>
    <row r="13593" spans="1:9">
      <c r="A13593" s="2">
        <v>279810</v>
      </c>
      <c r="B13593" s="2" t="s">
        <v>65</v>
      </c>
      <c r="C13593" s="2">
        <v>0.04</v>
      </c>
      <c r="D13593" s="2">
        <v>90.02</v>
      </c>
      <c r="E13593" s="2">
        <v>3.6</v>
      </c>
      <c r="F13593" s="2">
        <v>6603.640000000084</v>
      </c>
      <c r="G13593" s="2">
        <v>90.02</v>
      </c>
      <c r="H13593" s="2">
        <v>3.6</v>
      </c>
      <c r="I13593" s="2">
        <v>6527.00000000009</v>
      </c>
    </row>
    <row r="13594" spans="1:9">
      <c r="A13594" s="2">
        <v>279810</v>
      </c>
      <c r="B13594" s="2" t="s">
        <v>66</v>
      </c>
      <c r="C13594" s="2">
        <v>0.1</v>
      </c>
      <c r="D13594" s="2">
        <v>90.02</v>
      </c>
      <c r="E13594" s="2">
        <v>9</v>
      </c>
      <c r="F13594" s="2">
        <v>16500.620000000064</v>
      </c>
      <c r="G13594" s="2">
        <v>90.02</v>
      </c>
      <c r="H13594" s="2">
        <v>9</v>
      </c>
      <c r="I13594" s="2">
        <v>16309.479999999978</v>
      </c>
    </row>
    <row r="13595" spans="1:9">
      <c r="A13595" s="2">
        <v>279810</v>
      </c>
      <c r="B13595" s="2" t="s">
        <v>67</v>
      </c>
      <c r="C13595" s="2">
        <v>0.125</v>
      </c>
      <c r="D13595" s="2">
        <v>93.42</v>
      </c>
      <c r="E13595" s="2">
        <v>11.68</v>
      </c>
      <c r="F13595" s="2">
        <v>21377.410000000054</v>
      </c>
      <c r="G13595" s="2">
        <v>93.42</v>
      </c>
      <c r="H13595" s="2">
        <v>11.68</v>
      </c>
      <c r="I13595" s="2">
        <v>21130.939999999966</v>
      </c>
    </row>
    <row r="13596" spans="1:9">
      <c r="A13596" s="2">
        <v>279810</v>
      </c>
      <c r="B13596" s="2" t="s">
        <v>68</v>
      </c>
      <c r="C13596" s="2">
        <v>0.125</v>
      </c>
      <c r="D13596" s="2">
        <v>95.92</v>
      </c>
      <c r="E13596" s="2">
        <v>11.99</v>
      </c>
      <c r="F13596" s="2">
        <v>21925.780000000406</v>
      </c>
      <c r="G13596" s="2">
        <v>95.92</v>
      </c>
      <c r="H13596" s="2">
        <v>11.99</v>
      </c>
      <c r="I13596" s="2">
        <v>21673.000000000378</v>
      </c>
    </row>
    <row r="13597" spans="1:9">
      <c r="A13597" s="2">
        <v>279810</v>
      </c>
      <c r="B13597" s="2" t="s">
        <v>69</v>
      </c>
      <c r="C13597" s="2">
        <v>0.1</v>
      </c>
      <c r="D13597" s="2">
        <v>97.92</v>
      </c>
      <c r="E13597" s="2">
        <v>9.7899999999999991</v>
      </c>
      <c r="F13597" s="2">
        <v>17889.190000000272</v>
      </c>
      <c r="G13597" s="2">
        <v>97.92</v>
      </c>
      <c r="H13597" s="2">
        <v>9.7899999999999991</v>
      </c>
      <c r="I13597" s="2">
        <v>17681.770000000215</v>
      </c>
    </row>
    <row r="13598" spans="1:9">
      <c r="A13598" s="2">
        <v>279810</v>
      </c>
      <c r="B13598" s="2" t="s">
        <v>70</v>
      </c>
      <c r="C13598" s="2">
        <v>0.1</v>
      </c>
      <c r="D13598" s="2">
        <v>99.92</v>
      </c>
      <c r="E13598" s="2">
        <v>9.99</v>
      </c>
      <c r="F13598" s="2">
        <v>20277.710000000105</v>
      </c>
      <c r="G13598" s="2">
        <v>99.92</v>
      </c>
      <c r="H13598" s="2">
        <v>9.99</v>
      </c>
      <c r="I13598" s="2">
        <v>19570.850000000082</v>
      </c>
    </row>
    <row r="13599" spans="1:9">
      <c r="A13599" s="2"/>
      <c r="B13599" s="2"/>
      <c r="C13599" s="2"/>
      <c r="D13599" s="2"/>
      <c r="E13599" s="2"/>
      <c r="F13599" s="2"/>
      <c r="G13599" s="2"/>
      <c r="H13599" s="2"/>
      <c r="I13599" s="2"/>
    </row>
    <row r="13600" spans="1:9">
      <c r="A13600" s="2">
        <v>279820</v>
      </c>
      <c r="B13600" s="2" t="s">
        <v>65</v>
      </c>
      <c r="C13600" s="2">
        <v>0.04</v>
      </c>
      <c r="D13600" s="2">
        <v>90.02</v>
      </c>
      <c r="E13600" s="2">
        <v>3.6</v>
      </c>
      <c r="F13600" s="2">
        <v>6607.2400000000844</v>
      </c>
      <c r="G13600" s="2">
        <v>90.02</v>
      </c>
      <c r="H13600" s="2">
        <v>3.6</v>
      </c>
      <c r="I13600" s="2">
        <v>6530.6000000000904</v>
      </c>
    </row>
    <row r="13601" spans="1:9">
      <c r="A13601" s="2">
        <v>279820</v>
      </c>
      <c r="B13601" s="2" t="s">
        <v>66</v>
      </c>
      <c r="C13601" s="2">
        <v>0.1</v>
      </c>
      <c r="D13601" s="2">
        <v>90.02</v>
      </c>
      <c r="E13601" s="2">
        <v>9</v>
      </c>
      <c r="F13601" s="2">
        <v>16509.620000000064</v>
      </c>
      <c r="G13601" s="2">
        <v>90.02</v>
      </c>
      <c r="H13601" s="2">
        <v>9</v>
      </c>
      <c r="I13601" s="2">
        <v>16318.479999999978</v>
      </c>
    </row>
    <row r="13602" spans="1:9">
      <c r="A13602" s="2">
        <v>279820</v>
      </c>
      <c r="B13602" s="2" t="s">
        <v>67</v>
      </c>
      <c r="C13602" s="2">
        <v>0.125</v>
      </c>
      <c r="D13602" s="2">
        <v>93.42</v>
      </c>
      <c r="E13602" s="2">
        <v>11.68</v>
      </c>
      <c r="F13602" s="2">
        <v>21389.090000000055</v>
      </c>
      <c r="G13602" s="2">
        <v>93.42</v>
      </c>
      <c r="H13602" s="2">
        <v>11.68</v>
      </c>
      <c r="I13602" s="2">
        <v>21142.619999999966</v>
      </c>
    </row>
    <row r="13603" spans="1:9">
      <c r="A13603" s="2">
        <v>279820</v>
      </c>
      <c r="B13603" s="2" t="s">
        <v>68</v>
      </c>
      <c r="C13603" s="2">
        <v>0.125</v>
      </c>
      <c r="D13603" s="2">
        <v>95.92</v>
      </c>
      <c r="E13603" s="2">
        <v>11.99</v>
      </c>
      <c r="F13603" s="2">
        <v>21937.770000000408</v>
      </c>
      <c r="G13603" s="2">
        <v>95.92</v>
      </c>
      <c r="H13603" s="2">
        <v>11.99</v>
      </c>
      <c r="I13603" s="2">
        <v>21684.99000000038</v>
      </c>
    </row>
    <row r="13604" spans="1:9">
      <c r="A13604" s="2">
        <v>279820</v>
      </c>
      <c r="B13604" s="2" t="s">
        <v>69</v>
      </c>
      <c r="C13604" s="2">
        <v>0.1</v>
      </c>
      <c r="D13604" s="2">
        <v>97.92</v>
      </c>
      <c r="E13604" s="2">
        <v>9.7899999999999991</v>
      </c>
      <c r="F13604" s="2">
        <v>17898.980000000272</v>
      </c>
      <c r="G13604" s="2">
        <v>97.92</v>
      </c>
      <c r="H13604" s="2">
        <v>9.7899999999999991</v>
      </c>
      <c r="I13604" s="2">
        <v>17691.560000000216</v>
      </c>
    </row>
    <row r="13605" spans="1:9">
      <c r="A13605" s="2">
        <v>279820</v>
      </c>
      <c r="B13605" s="2" t="s">
        <v>70</v>
      </c>
      <c r="C13605" s="2">
        <v>0.1</v>
      </c>
      <c r="D13605" s="2">
        <v>99.92</v>
      </c>
      <c r="E13605" s="2">
        <v>9.99</v>
      </c>
      <c r="F13605" s="2">
        <v>20287.700000000106</v>
      </c>
      <c r="G13605" s="2">
        <v>99.92</v>
      </c>
      <c r="H13605" s="2">
        <v>9.99</v>
      </c>
      <c r="I13605" s="2">
        <v>19580.840000000084</v>
      </c>
    </row>
    <row r="13606" spans="1:9">
      <c r="A13606" s="2"/>
      <c r="B13606" s="2"/>
      <c r="C13606" s="2"/>
      <c r="D13606" s="2"/>
      <c r="E13606" s="2"/>
      <c r="F13606" s="2"/>
      <c r="G13606" s="2"/>
      <c r="H13606" s="2"/>
      <c r="I13606" s="2"/>
    </row>
    <row r="13607" spans="1:9">
      <c r="A13607" s="2">
        <v>279822.80099999998</v>
      </c>
      <c r="B13607" s="2" t="s">
        <v>65</v>
      </c>
      <c r="C13607" s="2">
        <v>0.04</v>
      </c>
      <c r="D13607" s="2">
        <v>25.22</v>
      </c>
      <c r="E13607" s="2">
        <v>1.01</v>
      </c>
      <c r="F13607" s="2">
        <v>6608.2500000000846</v>
      </c>
      <c r="G13607" s="2">
        <v>25.22</v>
      </c>
      <c r="H13607" s="2">
        <v>1.01</v>
      </c>
      <c r="I13607" s="2">
        <v>6531.6100000000906</v>
      </c>
    </row>
    <row r="13608" spans="1:9">
      <c r="A13608" s="2">
        <v>279822.80099999998</v>
      </c>
      <c r="B13608" s="2" t="s">
        <v>66</v>
      </c>
      <c r="C13608" s="2">
        <v>0.1</v>
      </c>
      <c r="D13608" s="2">
        <v>25.22</v>
      </c>
      <c r="E13608" s="2">
        <v>2.52</v>
      </c>
      <c r="F13608" s="2">
        <v>16512.140000000065</v>
      </c>
      <c r="G13608" s="2">
        <v>25.22</v>
      </c>
      <c r="H13608" s="2">
        <v>2.52</v>
      </c>
      <c r="I13608" s="2">
        <v>16320.999999999978</v>
      </c>
    </row>
    <row r="13609" spans="1:9">
      <c r="A13609" s="2">
        <v>279822.80099999998</v>
      </c>
      <c r="B13609" s="2" t="s">
        <v>67</v>
      </c>
      <c r="C13609" s="2">
        <v>0.125</v>
      </c>
      <c r="D13609" s="2">
        <v>26.17</v>
      </c>
      <c r="E13609" s="2">
        <v>3.27</v>
      </c>
      <c r="F13609" s="2">
        <v>21392.360000000055</v>
      </c>
      <c r="G13609" s="2">
        <v>26.17</v>
      </c>
      <c r="H13609" s="2">
        <v>3.27</v>
      </c>
      <c r="I13609" s="2">
        <v>21145.889999999967</v>
      </c>
    </row>
    <row r="13610" spans="1:9">
      <c r="A13610" s="2">
        <v>279822.80099999998</v>
      </c>
      <c r="B13610" s="2" t="s">
        <v>68</v>
      </c>
      <c r="C13610" s="2">
        <v>0.125</v>
      </c>
      <c r="D13610" s="2">
        <v>26.87</v>
      </c>
      <c r="E13610" s="2">
        <v>3.36</v>
      </c>
      <c r="F13610" s="2">
        <v>21941.130000000408</v>
      </c>
      <c r="G13610" s="2">
        <v>26.87</v>
      </c>
      <c r="H13610" s="2">
        <v>3.36</v>
      </c>
      <c r="I13610" s="2">
        <v>21688.350000000381</v>
      </c>
    </row>
    <row r="13611" spans="1:9">
      <c r="A13611" s="2">
        <v>279822.80099999998</v>
      </c>
      <c r="B13611" s="2" t="s">
        <v>69</v>
      </c>
      <c r="C13611" s="2">
        <v>0.1</v>
      </c>
      <c r="D13611" s="2">
        <v>27.43</v>
      </c>
      <c r="E13611" s="2">
        <v>2.74</v>
      </c>
      <c r="F13611" s="2">
        <v>17901.720000000274</v>
      </c>
      <c r="G13611" s="2">
        <v>27.43</v>
      </c>
      <c r="H13611" s="2">
        <v>2.74</v>
      </c>
      <c r="I13611" s="2">
        <v>17694.300000000218</v>
      </c>
    </row>
    <row r="13612" spans="1:9">
      <c r="A13612" s="2">
        <v>279822.80099999998</v>
      </c>
      <c r="B13612" s="2" t="s">
        <v>70</v>
      </c>
      <c r="C13612" s="2">
        <v>0.1</v>
      </c>
      <c r="D13612" s="2">
        <v>27.99</v>
      </c>
      <c r="E13612" s="2">
        <v>2.8</v>
      </c>
      <c r="F13612" s="2">
        <v>20290.500000000106</v>
      </c>
      <c r="G13612" s="2">
        <v>27.99</v>
      </c>
      <c r="H13612" s="2">
        <v>2.8</v>
      </c>
      <c r="I13612" s="2">
        <v>19583.640000000083</v>
      </c>
    </row>
    <row r="13613" spans="1:9">
      <c r="A13613" s="2"/>
      <c r="B13613" s="2"/>
      <c r="C13613" s="2"/>
      <c r="D13613" s="2"/>
      <c r="E13613" s="2"/>
      <c r="F13613" s="2"/>
      <c r="G13613" s="2"/>
      <c r="H13613" s="2"/>
      <c r="I13613" s="2"/>
    </row>
    <row r="13614" spans="1:9">
      <c r="A13614" s="2">
        <v>279830</v>
      </c>
      <c r="B13614" s="2" t="s">
        <v>65</v>
      </c>
      <c r="C13614" s="2">
        <v>0.04</v>
      </c>
      <c r="D13614" s="2">
        <v>64.81</v>
      </c>
      <c r="E13614" s="2">
        <v>2.59</v>
      </c>
      <c r="F13614" s="2">
        <v>6610.8400000000847</v>
      </c>
      <c r="G13614" s="2">
        <v>64.81</v>
      </c>
      <c r="H13614" s="2">
        <v>2.59</v>
      </c>
      <c r="I13614" s="2">
        <v>6534.2000000000908</v>
      </c>
    </row>
    <row r="13615" spans="1:9">
      <c r="A13615" s="2">
        <v>279830</v>
      </c>
      <c r="B13615" s="2" t="s">
        <v>66</v>
      </c>
      <c r="C13615" s="2">
        <v>0.1</v>
      </c>
      <c r="D13615" s="2">
        <v>64.81</v>
      </c>
      <c r="E13615" s="2">
        <v>6.48</v>
      </c>
      <c r="F13615" s="2">
        <v>16518.620000000064</v>
      </c>
      <c r="G13615" s="2">
        <v>64.81</v>
      </c>
      <c r="H13615" s="2">
        <v>6.48</v>
      </c>
      <c r="I13615" s="2">
        <v>16327.479999999978</v>
      </c>
    </row>
    <row r="13616" spans="1:9">
      <c r="A13616" s="2">
        <v>279830</v>
      </c>
      <c r="B13616" s="2" t="s">
        <v>67</v>
      </c>
      <c r="C13616" s="2">
        <v>0.125</v>
      </c>
      <c r="D13616" s="2">
        <v>67.25</v>
      </c>
      <c r="E13616" s="2">
        <v>8.41</v>
      </c>
      <c r="F13616" s="2">
        <v>21400.770000000055</v>
      </c>
      <c r="G13616" s="2">
        <v>67.25</v>
      </c>
      <c r="H13616" s="2">
        <v>8.41</v>
      </c>
      <c r="I13616" s="2">
        <v>21154.299999999967</v>
      </c>
    </row>
    <row r="13617" spans="1:9">
      <c r="A13617" s="2">
        <v>279830</v>
      </c>
      <c r="B13617" s="2" t="s">
        <v>68</v>
      </c>
      <c r="C13617" s="2">
        <v>0.125</v>
      </c>
      <c r="D13617" s="2">
        <v>69.05</v>
      </c>
      <c r="E13617" s="2">
        <v>8.6300000000000008</v>
      </c>
      <c r="F13617" s="2">
        <v>21949.760000000409</v>
      </c>
      <c r="G13617" s="2">
        <v>69.05</v>
      </c>
      <c r="H13617" s="2">
        <v>8.6300000000000008</v>
      </c>
      <c r="I13617" s="2">
        <v>21696.980000000382</v>
      </c>
    </row>
    <row r="13618" spans="1:9">
      <c r="A13618" s="2">
        <v>279830</v>
      </c>
      <c r="B13618" s="2" t="s">
        <v>69</v>
      </c>
      <c r="C13618" s="2">
        <v>0.1</v>
      </c>
      <c r="D13618" s="2">
        <v>70.489999999999995</v>
      </c>
      <c r="E13618" s="2">
        <v>7.05</v>
      </c>
      <c r="F13618" s="2">
        <v>17908.770000000273</v>
      </c>
      <c r="G13618" s="2">
        <v>70.489999999999995</v>
      </c>
      <c r="H13618" s="2">
        <v>7.05</v>
      </c>
      <c r="I13618" s="2">
        <v>17701.350000000217</v>
      </c>
    </row>
    <row r="13619" spans="1:9">
      <c r="A13619" s="2">
        <v>279830</v>
      </c>
      <c r="B13619" s="2" t="s">
        <v>70</v>
      </c>
      <c r="C13619" s="2">
        <v>0.1</v>
      </c>
      <c r="D13619" s="2">
        <v>71.930000000000007</v>
      </c>
      <c r="E13619" s="2">
        <v>7.2</v>
      </c>
      <c r="F13619" s="2">
        <v>20297.700000000106</v>
      </c>
      <c r="G13619" s="2">
        <v>71.930000000000007</v>
      </c>
      <c r="H13619" s="2">
        <v>7.2</v>
      </c>
      <c r="I13619" s="2">
        <v>19590.840000000084</v>
      </c>
    </row>
    <row r="13620" spans="1:9">
      <c r="A13620" s="2"/>
      <c r="B13620" s="2"/>
      <c r="C13620" s="2"/>
      <c r="D13620" s="2"/>
      <c r="E13620" s="2"/>
      <c r="F13620" s="2"/>
      <c r="G13620" s="2"/>
      <c r="H13620" s="2"/>
      <c r="I13620" s="2"/>
    </row>
    <row r="13621" spans="1:9">
      <c r="A13621" s="2">
        <v>279840</v>
      </c>
      <c r="B13621" s="2" t="s">
        <v>65</v>
      </c>
      <c r="C13621" s="2">
        <v>0.04</v>
      </c>
      <c r="D13621" s="2">
        <v>90.02</v>
      </c>
      <c r="E13621" s="2">
        <v>3.6</v>
      </c>
      <c r="F13621" s="2">
        <v>6614.4400000000851</v>
      </c>
      <c r="G13621" s="2">
        <v>90.02</v>
      </c>
      <c r="H13621" s="2">
        <v>3.6</v>
      </c>
      <c r="I13621" s="2">
        <v>6537.8000000000911</v>
      </c>
    </row>
    <row r="13622" spans="1:9">
      <c r="A13622" s="2">
        <v>279840</v>
      </c>
      <c r="B13622" s="2" t="s">
        <v>66</v>
      </c>
      <c r="C13622" s="2">
        <v>0.1</v>
      </c>
      <c r="D13622" s="2">
        <v>90.02</v>
      </c>
      <c r="E13622" s="2">
        <v>9</v>
      </c>
      <c r="F13622" s="2">
        <v>16527.620000000064</v>
      </c>
      <c r="G13622" s="2">
        <v>90.02</v>
      </c>
      <c r="H13622" s="2">
        <v>9</v>
      </c>
      <c r="I13622" s="2">
        <v>16336.479999999978</v>
      </c>
    </row>
    <row r="13623" spans="1:9">
      <c r="A13623" s="2">
        <v>279840</v>
      </c>
      <c r="B13623" s="2" t="s">
        <v>67</v>
      </c>
      <c r="C13623" s="2">
        <v>0.125</v>
      </c>
      <c r="D13623" s="2">
        <v>93.42</v>
      </c>
      <c r="E13623" s="2">
        <v>11.68</v>
      </c>
      <c r="F13623" s="2">
        <v>21412.450000000055</v>
      </c>
      <c r="G13623" s="2">
        <v>93.42</v>
      </c>
      <c r="H13623" s="2">
        <v>11.68</v>
      </c>
      <c r="I13623" s="2">
        <v>21165.979999999967</v>
      </c>
    </row>
    <row r="13624" spans="1:9">
      <c r="A13624" s="2">
        <v>279840</v>
      </c>
      <c r="B13624" s="2" t="s">
        <v>68</v>
      </c>
      <c r="C13624" s="2">
        <v>0.125</v>
      </c>
      <c r="D13624" s="2">
        <v>95.92</v>
      </c>
      <c r="E13624" s="2">
        <v>11.99</v>
      </c>
      <c r="F13624" s="2">
        <v>21961.750000000411</v>
      </c>
      <c r="G13624" s="2">
        <v>95.92</v>
      </c>
      <c r="H13624" s="2">
        <v>11.99</v>
      </c>
      <c r="I13624" s="2">
        <v>21708.970000000383</v>
      </c>
    </row>
    <row r="13625" spans="1:9">
      <c r="A13625" s="2">
        <v>279840</v>
      </c>
      <c r="B13625" s="2" t="s">
        <v>69</v>
      </c>
      <c r="C13625" s="2">
        <v>0.1</v>
      </c>
      <c r="D13625" s="2">
        <v>97.92</v>
      </c>
      <c r="E13625" s="2">
        <v>9.7899999999999991</v>
      </c>
      <c r="F13625" s="2">
        <v>17918.560000000274</v>
      </c>
      <c r="G13625" s="2">
        <v>97.92</v>
      </c>
      <c r="H13625" s="2">
        <v>9.7899999999999991</v>
      </c>
      <c r="I13625" s="2">
        <v>17711.140000000218</v>
      </c>
    </row>
    <row r="13626" spans="1:9">
      <c r="A13626" s="2">
        <v>279840</v>
      </c>
      <c r="B13626" s="2" t="s">
        <v>70</v>
      </c>
      <c r="C13626" s="2">
        <v>0.1</v>
      </c>
      <c r="D13626" s="2">
        <v>113.77</v>
      </c>
      <c r="E13626" s="2">
        <v>11.33</v>
      </c>
      <c r="F13626" s="2">
        <v>20309.030000000108</v>
      </c>
      <c r="G13626" s="2">
        <v>99.92</v>
      </c>
      <c r="H13626" s="2">
        <v>9.99</v>
      </c>
      <c r="I13626" s="2">
        <v>19600.830000000085</v>
      </c>
    </row>
    <row r="13627" spans="1:9">
      <c r="A13627" s="2"/>
      <c r="B13627" s="2"/>
      <c r="C13627" s="2"/>
      <c r="D13627" s="2"/>
      <c r="E13627" s="2"/>
      <c r="F13627" s="2"/>
      <c r="G13627" s="2"/>
      <c r="H13627" s="2"/>
      <c r="I13627" s="2"/>
    </row>
    <row r="13628" spans="1:9">
      <c r="A13628" s="2">
        <v>279850</v>
      </c>
      <c r="B13628" s="2" t="s">
        <v>65</v>
      </c>
      <c r="C13628" s="2">
        <v>0.04</v>
      </c>
      <c r="D13628" s="2">
        <v>90.02</v>
      </c>
      <c r="E13628" s="2">
        <v>3.6</v>
      </c>
      <c r="F13628" s="2">
        <v>6618.0400000000855</v>
      </c>
      <c r="G13628" s="2">
        <v>90.02</v>
      </c>
      <c r="H13628" s="2">
        <v>3.6</v>
      </c>
      <c r="I13628" s="2">
        <v>6541.4000000000915</v>
      </c>
    </row>
    <row r="13629" spans="1:9">
      <c r="A13629" s="2">
        <v>279850</v>
      </c>
      <c r="B13629" s="2" t="s">
        <v>66</v>
      </c>
      <c r="C13629" s="2">
        <v>0.1</v>
      </c>
      <c r="D13629" s="2">
        <v>90.02</v>
      </c>
      <c r="E13629" s="2">
        <v>9</v>
      </c>
      <c r="F13629" s="2">
        <v>16536.620000000064</v>
      </c>
      <c r="G13629" s="2">
        <v>90.02</v>
      </c>
      <c r="H13629" s="2">
        <v>9</v>
      </c>
      <c r="I13629" s="2">
        <v>16345.479999999978</v>
      </c>
    </row>
    <row r="13630" spans="1:9">
      <c r="A13630" s="2">
        <v>279850</v>
      </c>
      <c r="B13630" s="2" t="s">
        <v>67</v>
      </c>
      <c r="C13630" s="2">
        <v>0.125</v>
      </c>
      <c r="D13630" s="2">
        <v>93.42</v>
      </c>
      <c r="E13630" s="2">
        <v>11.68</v>
      </c>
      <c r="F13630" s="2">
        <v>21424.130000000056</v>
      </c>
      <c r="G13630" s="2">
        <v>93.42</v>
      </c>
      <c r="H13630" s="2">
        <v>11.68</v>
      </c>
      <c r="I13630" s="2">
        <v>21177.659999999967</v>
      </c>
    </row>
    <row r="13631" spans="1:9">
      <c r="A13631" s="2">
        <v>279850</v>
      </c>
      <c r="B13631" s="2" t="s">
        <v>68</v>
      </c>
      <c r="C13631" s="2">
        <v>0.125</v>
      </c>
      <c r="D13631" s="2">
        <v>95.92</v>
      </c>
      <c r="E13631" s="2">
        <v>11.99</v>
      </c>
      <c r="F13631" s="2">
        <v>21973.740000000413</v>
      </c>
      <c r="G13631" s="2">
        <v>95.92</v>
      </c>
      <c r="H13631" s="2">
        <v>11.99</v>
      </c>
      <c r="I13631" s="2">
        <v>21720.960000000385</v>
      </c>
    </row>
    <row r="13632" spans="1:9">
      <c r="A13632" s="2">
        <v>279850</v>
      </c>
      <c r="B13632" s="2" t="s">
        <v>69</v>
      </c>
      <c r="C13632" s="2">
        <v>0.1</v>
      </c>
      <c r="D13632" s="2">
        <v>97.92</v>
      </c>
      <c r="E13632" s="2">
        <v>9.7899999999999991</v>
      </c>
      <c r="F13632" s="2">
        <v>17928.350000000275</v>
      </c>
      <c r="G13632" s="2">
        <v>97.92</v>
      </c>
      <c r="H13632" s="2">
        <v>9.7899999999999991</v>
      </c>
      <c r="I13632" s="2">
        <v>17720.930000000219</v>
      </c>
    </row>
    <row r="13633" spans="1:9">
      <c r="A13633" s="2">
        <v>279850</v>
      </c>
      <c r="B13633" s="2" t="s">
        <v>70</v>
      </c>
      <c r="C13633" s="2">
        <v>0.1</v>
      </c>
      <c r="D13633" s="2">
        <v>113.77</v>
      </c>
      <c r="E13633" s="2">
        <v>11.33</v>
      </c>
      <c r="F13633" s="2">
        <v>20320.36000000011</v>
      </c>
      <c r="G13633" s="2">
        <v>99.92</v>
      </c>
      <c r="H13633" s="2">
        <v>9.99</v>
      </c>
      <c r="I13633" s="2">
        <v>19610.820000000087</v>
      </c>
    </row>
    <row r="13634" spans="1:9">
      <c r="A13634" s="2"/>
      <c r="B13634" s="2"/>
      <c r="C13634" s="2"/>
      <c r="D13634" s="2"/>
      <c r="E13634" s="2"/>
      <c r="F13634" s="2"/>
      <c r="G13634" s="2"/>
      <c r="H13634" s="2"/>
      <c r="I13634" s="2"/>
    </row>
    <row r="13635" spans="1:9">
      <c r="A13635" s="2">
        <v>279851.70699999999</v>
      </c>
      <c r="B13635" s="2" t="s">
        <v>65</v>
      </c>
      <c r="C13635" s="2">
        <v>0.04</v>
      </c>
      <c r="D13635" s="2">
        <v>15.39</v>
      </c>
      <c r="E13635" s="2">
        <v>0.62</v>
      </c>
      <c r="F13635" s="2">
        <v>6618.6600000000853</v>
      </c>
      <c r="G13635" s="2">
        <v>15.34</v>
      </c>
      <c r="H13635" s="2">
        <v>0.61</v>
      </c>
      <c r="I13635" s="2">
        <v>6542.0100000000912</v>
      </c>
    </row>
    <row r="13636" spans="1:9">
      <c r="A13636" s="2">
        <v>279851.70699999999</v>
      </c>
      <c r="B13636" s="2" t="s">
        <v>66</v>
      </c>
      <c r="C13636" s="2">
        <v>0.1</v>
      </c>
      <c r="D13636" s="2">
        <v>15.39</v>
      </c>
      <c r="E13636" s="2">
        <v>1.54</v>
      </c>
      <c r="F13636" s="2">
        <v>16538.160000000065</v>
      </c>
      <c r="G13636" s="2">
        <v>15.34</v>
      </c>
      <c r="H13636" s="2">
        <v>1.53</v>
      </c>
      <c r="I13636" s="2">
        <v>16347.009999999978</v>
      </c>
    </row>
    <row r="13637" spans="1:9">
      <c r="A13637" s="2">
        <v>279851.70699999999</v>
      </c>
      <c r="B13637" s="2" t="s">
        <v>67</v>
      </c>
      <c r="C13637" s="2">
        <v>0.125</v>
      </c>
      <c r="D13637" s="2">
        <v>15.97</v>
      </c>
      <c r="E13637" s="2">
        <v>2</v>
      </c>
      <c r="F13637" s="2">
        <v>21426.130000000056</v>
      </c>
      <c r="G13637" s="2">
        <v>15.92</v>
      </c>
      <c r="H13637" s="2">
        <v>1.99</v>
      </c>
      <c r="I13637" s="2">
        <v>21179.649999999969</v>
      </c>
    </row>
    <row r="13638" spans="1:9">
      <c r="A13638" s="2">
        <v>279851.70699999999</v>
      </c>
      <c r="B13638" s="2" t="s">
        <v>68</v>
      </c>
      <c r="C13638" s="2">
        <v>0.125</v>
      </c>
      <c r="D13638" s="2">
        <v>16.399999999999999</v>
      </c>
      <c r="E13638" s="2">
        <v>2.0499999999999998</v>
      </c>
      <c r="F13638" s="2">
        <v>21975.790000000412</v>
      </c>
      <c r="G13638" s="2">
        <v>16.350000000000001</v>
      </c>
      <c r="H13638" s="2">
        <v>2.04</v>
      </c>
      <c r="I13638" s="2">
        <v>21723.000000000386</v>
      </c>
    </row>
    <row r="13639" spans="1:9">
      <c r="A13639" s="2">
        <v>279851.70699999999</v>
      </c>
      <c r="B13639" s="2" t="s">
        <v>69</v>
      </c>
      <c r="C13639" s="2">
        <v>0.1</v>
      </c>
      <c r="D13639" s="2">
        <v>16.739999999999998</v>
      </c>
      <c r="E13639" s="2">
        <v>1.67</v>
      </c>
      <c r="F13639" s="2">
        <v>17930.020000000273</v>
      </c>
      <c r="G13639" s="2">
        <v>16.690000000000001</v>
      </c>
      <c r="H13639" s="2">
        <v>1.67</v>
      </c>
      <c r="I13639" s="2">
        <v>17722.600000000217</v>
      </c>
    </row>
    <row r="13640" spans="1:9">
      <c r="A13640" s="2">
        <v>279851.70699999999</v>
      </c>
      <c r="B13640" s="2" t="s">
        <v>70</v>
      </c>
      <c r="C13640" s="2">
        <v>0.1</v>
      </c>
      <c r="D13640" s="2">
        <v>17.079999999999998</v>
      </c>
      <c r="E13640" s="2">
        <v>1.71</v>
      </c>
      <c r="F13640" s="2">
        <v>20322.070000000109</v>
      </c>
      <c r="G13640" s="2">
        <v>17.03</v>
      </c>
      <c r="H13640" s="2">
        <v>1.7</v>
      </c>
      <c r="I13640" s="2">
        <v>19612.520000000088</v>
      </c>
    </row>
    <row r="13641" spans="1:9">
      <c r="A13641" s="2"/>
      <c r="B13641" s="2"/>
      <c r="C13641" s="2"/>
      <c r="D13641" s="2"/>
      <c r="E13641" s="2"/>
      <c r="F13641" s="2"/>
      <c r="G13641" s="2"/>
      <c r="H13641" s="2"/>
      <c r="I13641" s="2"/>
    </row>
    <row r="13642" spans="1:9">
      <c r="A13642" s="2">
        <v>279860</v>
      </c>
      <c r="B13642" s="2" t="s">
        <v>65</v>
      </c>
      <c r="C13642" s="2">
        <v>0.04</v>
      </c>
      <c r="D13642" s="2">
        <v>74.87</v>
      </c>
      <c r="E13642" s="2">
        <v>2.99</v>
      </c>
      <c r="F13642" s="2">
        <v>6621.6500000000851</v>
      </c>
      <c r="G13642" s="2">
        <v>74.44</v>
      </c>
      <c r="H13642" s="2">
        <v>2.98</v>
      </c>
      <c r="I13642" s="2">
        <v>6544.9900000000907</v>
      </c>
    </row>
    <row r="13643" spans="1:9">
      <c r="A13643" s="2">
        <v>279860</v>
      </c>
      <c r="B13643" s="2" t="s">
        <v>66</v>
      </c>
      <c r="C13643" s="2">
        <v>0.1</v>
      </c>
      <c r="D13643" s="2">
        <v>74.87</v>
      </c>
      <c r="E13643" s="2">
        <v>7.49</v>
      </c>
      <c r="F13643" s="2">
        <v>16545.650000000067</v>
      </c>
      <c r="G13643" s="2">
        <v>74.44</v>
      </c>
      <c r="H13643" s="2">
        <v>7.45</v>
      </c>
      <c r="I13643" s="2">
        <v>16354.459999999979</v>
      </c>
    </row>
    <row r="13644" spans="1:9">
      <c r="A13644" s="2">
        <v>279860</v>
      </c>
      <c r="B13644" s="2" t="s">
        <v>67</v>
      </c>
      <c r="C13644" s="2">
        <v>0.125</v>
      </c>
      <c r="D13644" s="2">
        <v>77.69</v>
      </c>
      <c r="E13644" s="2">
        <v>9.7100000000000009</v>
      </c>
      <c r="F13644" s="2">
        <v>21435.840000000055</v>
      </c>
      <c r="G13644" s="2">
        <v>77.260000000000005</v>
      </c>
      <c r="H13644" s="2">
        <v>9.66</v>
      </c>
      <c r="I13644" s="2">
        <v>21189.309999999969</v>
      </c>
    </row>
    <row r="13645" spans="1:9">
      <c r="A13645" s="2">
        <v>279860</v>
      </c>
      <c r="B13645" s="2" t="s">
        <v>68</v>
      </c>
      <c r="C13645" s="2">
        <v>0.125</v>
      </c>
      <c r="D13645" s="2">
        <v>79.77</v>
      </c>
      <c r="E13645" s="2">
        <v>9.9700000000000006</v>
      </c>
      <c r="F13645" s="2">
        <v>21985.760000000413</v>
      </c>
      <c r="G13645" s="2">
        <v>79.319999999999993</v>
      </c>
      <c r="H13645" s="2">
        <v>9.91</v>
      </c>
      <c r="I13645" s="2">
        <v>21732.910000000385</v>
      </c>
    </row>
    <row r="13646" spans="1:9">
      <c r="A13646" s="2">
        <v>279860</v>
      </c>
      <c r="B13646" s="2" t="s">
        <v>69</v>
      </c>
      <c r="C13646" s="2">
        <v>0.1</v>
      </c>
      <c r="D13646" s="2">
        <v>81.44</v>
      </c>
      <c r="E13646" s="2">
        <v>8.14</v>
      </c>
      <c r="F13646" s="2">
        <v>17938.160000000273</v>
      </c>
      <c r="G13646" s="2">
        <v>80.98</v>
      </c>
      <c r="H13646" s="2">
        <v>8.1</v>
      </c>
      <c r="I13646" s="2">
        <v>17730.700000000215</v>
      </c>
    </row>
    <row r="13647" spans="1:9">
      <c r="A13647" s="2">
        <v>279860</v>
      </c>
      <c r="B13647" s="2" t="s">
        <v>70</v>
      </c>
      <c r="C13647" s="2">
        <v>0.1</v>
      </c>
      <c r="D13647" s="2">
        <v>94.65</v>
      </c>
      <c r="E13647" s="2">
        <v>9.42</v>
      </c>
      <c r="F13647" s="2">
        <v>20331.490000000107</v>
      </c>
      <c r="G13647" s="2">
        <v>82.63</v>
      </c>
      <c r="H13647" s="2">
        <v>8.27</v>
      </c>
      <c r="I13647" s="2">
        <v>19620.790000000088</v>
      </c>
    </row>
    <row r="13648" spans="1:9">
      <c r="A13648" s="2"/>
      <c r="B13648" s="2"/>
      <c r="C13648" s="2"/>
      <c r="D13648" s="2"/>
      <c r="E13648" s="2"/>
      <c r="F13648" s="2"/>
      <c r="G13648" s="2"/>
      <c r="H13648" s="2"/>
      <c r="I13648" s="2"/>
    </row>
    <row r="13649" spans="1:9">
      <c r="A13649" s="2">
        <v>279870</v>
      </c>
      <c r="B13649" s="2" t="s">
        <v>65</v>
      </c>
      <c r="C13649" s="2">
        <v>0.04</v>
      </c>
      <c r="D13649" s="2">
        <v>90.28</v>
      </c>
      <c r="E13649" s="2">
        <v>3.61</v>
      </c>
      <c r="F13649" s="2">
        <v>6625.2600000000848</v>
      </c>
      <c r="G13649" s="2">
        <v>89.77</v>
      </c>
      <c r="H13649" s="2">
        <v>3.59</v>
      </c>
      <c r="I13649" s="2">
        <v>6548.5800000000909</v>
      </c>
    </row>
    <row r="13650" spans="1:9">
      <c r="A13650" s="2">
        <v>279870</v>
      </c>
      <c r="B13650" s="2" t="s">
        <v>66</v>
      </c>
      <c r="C13650" s="2">
        <v>0.1</v>
      </c>
      <c r="D13650" s="2">
        <v>90.28</v>
      </c>
      <c r="E13650" s="2">
        <v>9.0299999999999994</v>
      </c>
      <c r="F13650" s="2">
        <v>16554.680000000066</v>
      </c>
      <c r="G13650" s="2">
        <v>89.77</v>
      </c>
      <c r="H13650" s="2">
        <v>8.98</v>
      </c>
      <c r="I13650" s="2">
        <v>16363.439999999979</v>
      </c>
    </row>
    <row r="13651" spans="1:9">
      <c r="A13651" s="2">
        <v>279870</v>
      </c>
      <c r="B13651" s="2" t="s">
        <v>67</v>
      </c>
      <c r="C13651" s="2">
        <v>0.125</v>
      </c>
      <c r="D13651" s="2">
        <v>93.68</v>
      </c>
      <c r="E13651" s="2">
        <v>11.71</v>
      </c>
      <c r="F13651" s="2">
        <v>21447.550000000054</v>
      </c>
      <c r="G13651" s="2">
        <v>93.16</v>
      </c>
      <c r="H13651" s="2">
        <v>11.64</v>
      </c>
      <c r="I13651" s="2">
        <v>21200.949999999968</v>
      </c>
    </row>
    <row r="13652" spans="1:9">
      <c r="A13652" s="2">
        <v>279870</v>
      </c>
      <c r="B13652" s="2" t="s">
        <v>68</v>
      </c>
      <c r="C13652" s="2">
        <v>0.125</v>
      </c>
      <c r="D13652" s="2">
        <v>96.19</v>
      </c>
      <c r="E13652" s="2">
        <v>12.02</v>
      </c>
      <c r="F13652" s="2">
        <v>21997.780000000414</v>
      </c>
      <c r="G13652" s="2">
        <v>95.65</v>
      </c>
      <c r="H13652" s="2">
        <v>11.96</v>
      </c>
      <c r="I13652" s="2">
        <v>21744.870000000385</v>
      </c>
    </row>
    <row r="13653" spans="1:9">
      <c r="A13653" s="2">
        <v>279870</v>
      </c>
      <c r="B13653" s="2" t="s">
        <v>69</v>
      </c>
      <c r="C13653" s="2">
        <v>0.1</v>
      </c>
      <c r="D13653" s="2">
        <v>98.2</v>
      </c>
      <c r="E13653" s="2">
        <v>9.82</v>
      </c>
      <c r="F13653" s="2">
        <v>17947.980000000272</v>
      </c>
      <c r="G13653" s="2">
        <v>97.65</v>
      </c>
      <c r="H13653" s="2">
        <v>9.76</v>
      </c>
      <c r="I13653" s="2">
        <v>17740.460000000214</v>
      </c>
    </row>
    <row r="13654" spans="1:9">
      <c r="A13654" s="2">
        <v>279870</v>
      </c>
      <c r="B13654" s="2" t="s">
        <v>70</v>
      </c>
      <c r="C13654" s="2">
        <v>0.1</v>
      </c>
      <c r="D13654" s="2">
        <v>128.07</v>
      </c>
      <c r="E13654" s="2">
        <v>12.7</v>
      </c>
      <c r="F13654" s="2">
        <v>20344.190000000108</v>
      </c>
      <c r="G13654" s="2">
        <v>99.64</v>
      </c>
      <c r="H13654" s="2">
        <v>9.9700000000000006</v>
      </c>
      <c r="I13654" s="2">
        <v>19630.760000000089</v>
      </c>
    </row>
    <row r="13655" spans="1:9">
      <c r="A13655" s="2"/>
      <c r="B13655" s="2"/>
      <c r="C13655" s="2"/>
      <c r="D13655" s="2"/>
      <c r="E13655" s="2"/>
      <c r="F13655" s="2"/>
      <c r="G13655" s="2"/>
      <c r="H13655" s="2"/>
      <c r="I13655" s="2"/>
    </row>
    <row r="13656" spans="1:9">
      <c r="A13656" s="2">
        <v>279871.51799999998</v>
      </c>
      <c r="B13656" s="2" t="s">
        <v>65</v>
      </c>
      <c r="C13656" s="2">
        <v>0.04</v>
      </c>
      <c r="D13656" s="2">
        <v>13.7</v>
      </c>
      <c r="E13656" s="2">
        <v>0.55000000000000004</v>
      </c>
      <c r="F13656" s="2">
        <v>6625.810000000085</v>
      </c>
      <c r="G13656" s="2">
        <v>13.63</v>
      </c>
      <c r="H13656" s="2">
        <v>0.54</v>
      </c>
      <c r="I13656" s="2">
        <v>6549.1200000000908</v>
      </c>
    </row>
    <row r="13657" spans="1:9">
      <c r="A13657" s="2">
        <v>279871.51799999998</v>
      </c>
      <c r="B13657" s="2" t="s">
        <v>66</v>
      </c>
      <c r="C13657" s="2">
        <v>0.1</v>
      </c>
      <c r="D13657" s="2">
        <v>13.7</v>
      </c>
      <c r="E13657" s="2">
        <v>1.37</v>
      </c>
      <c r="F13657" s="2">
        <v>16556.050000000065</v>
      </c>
      <c r="G13657" s="2">
        <v>13.63</v>
      </c>
      <c r="H13657" s="2">
        <v>1.36</v>
      </c>
      <c r="I13657" s="2">
        <v>16364.799999999979</v>
      </c>
    </row>
    <row r="13658" spans="1:9">
      <c r="A13658" s="2">
        <v>279871.51799999998</v>
      </c>
      <c r="B13658" s="2" t="s">
        <v>67</v>
      </c>
      <c r="C13658" s="2">
        <v>0.125</v>
      </c>
      <c r="D13658" s="2">
        <v>14.22</v>
      </c>
      <c r="E13658" s="2">
        <v>1.78</v>
      </c>
      <c r="F13658" s="2">
        <v>21449.330000000053</v>
      </c>
      <c r="G13658" s="2">
        <v>14.14</v>
      </c>
      <c r="H13658" s="2">
        <v>1.77</v>
      </c>
      <c r="I13658" s="2">
        <v>21202.719999999968</v>
      </c>
    </row>
    <row r="13659" spans="1:9">
      <c r="A13659" s="2">
        <v>279871.51799999998</v>
      </c>
      <c r="B13659" s="2" t="s">
        <v>68</v>
      </c>
      <c r="C13659" s="2">
        <v>0.125</v>
      </c>
      <c r="D13659" s="2">
        <v>14.6</v>
      </c>
      <c r="E13659" s="2">
        <v>1.83</v>
      </c>
      <c r="F13659" s="2">
        <v>21999.610000000415</v>
      </c>
      <c r="G13659" s="2">
        <v>14.52</v>
      </c>
      <c r="H13659" s="2">
        <v>1.81</v>
      </c>
      <c r="I13659" s="2">
        <v>21746.680000000386</v>
      </c>
    </row>
    <row r="13660" spans="1:9">
      <c r="A13660" s="2">
        <v>279871.51799999998</v>
      </c>
      <c r="B13660" s="2" t="s">
        <v>69</v>
      </c>
      <c r="C13660" s="2">
        <v>0.1</v>
      </c>
      <c r="D13660" s="2">
        <v>14.91</v>
      </c>
      <c r="E13660" s="2">
        <v>1.49</v>
      </c>
      <c r="F13660" s="2">
        <v>17949.470000000274</v>
      </c>
      <c r="G13660" s="2">
        <v>14.82</v>
      </c>
      <c r="H13660" s="2">
        <v>1.48</v>
      </c>
      <c r="I13660" s="2">
        <v>17741.940000000213</v>
      </c>
    </row>
    <row r="13661" spans="1:9">
      <c r="A13661" s="2">
        <v>279871.51799999998</v>
      </c>
      <c r="B13661" s="2" t="s">
        <v>70</v>
      </c>
      <c r="C13661" s="2">
        <v>0.1</v>
      </c>
      <c r="D13661" s="2">
        <v>19.440000000000001</v>
      </c>
      <c r="E13661" s="2">
        <v>1.93</v>
      </c>
      <c r="F13661" s="2">
        <v>20346.120000000108</v>
      </c>
      <c r="G13661" s="2">
        <v>15.13</v>
      </c>
      <c r="H13661" s="2">
        <v>1.51</v>
      </c>
      <c r="I13661" s="2">
        <v>19632.270000000088</v>
      </c>
    </row>
    <row r="13662" spans="1:9">
      <c r="A13662" s="2"/>
      <c r="B13662" s="2"/>
      <c r="C13662" s="2"/>
      <c r="D13662" s="2"/>
      <c r="E13662" s="2"/>
      <c r="F13662" s="2"/>
      <c r="G13662" s="2"/>
      <c r="H13662" s="2"/>
      <c r="I13662" s="2"/>
    </row>
    <row r="13663" spans="1:9">
      <c r="A13663" s="2">
        <v>279880</v>
      </c>
      <c r="B13663" s="2" t="s">
        <v>65</v>
      </c>
      <c r="C13663" s="2">
        <v>0.04</v>
      </c>
      <c r="D13663" s="2">
        <v>76.569999999999993</v>
      </c>
      <c r="E13663" s="2">
        <v>3.06</v>
      </c>
      <c r="F13663" s="2">
        <v>6628.8700000000854</v>
      </c>
      <c r="G13663" s="2">
        <v>76.14</v>
      </c>
      <c r="H13663" s="2">
        <v>3.04</v>
      </c>
      <c r="I13663" s="2">
        <v>6552.1600000000908</v>
      </c>
    </row>
    <row r="13664" spans="1:9">
      <c r="A13664" s="2">
        <v>279880</v>
      </c>
      <c r="B13664" s="2" t="s">
        <v>66</v>
      </c>
      <c r="C13664" s="2">
        <v>0.1</v>
      </c>
      <c r="D13664" s="2">
        <v>76.569999999999993</v>
      </c>
      <c r="E13664" s="2">
        <v>7.66</v>
      </c>
      <c r="F13664" s="2">
        <v>16563.710000000065</v>
      </c>
      <c r="G13664" s="2">
        <v>76.14</v>
      </c>
      <c r="H13664" s="2">
        <v>7.62</v>
      </c>
      <c r="I13664" s="2">
        <v>16372.41999999998</v>
      </c>
    </row>
    <row r="13665" spans="1:9">
      <c r="A13665" s="2">
        <v>279880</v>
      </c>
      <c r="B13665" s="2" t="s">
        <v>67</v>
      </c>
      <c r="C13665" s="2">
        <v>0.125</v>
      </c>
      <c r="D13665" s="2">
        <v>79.459999999999994</v>
      </c>
      <c r="E13665" s="2">
        <v>9.93</v>
      </c>
      <c r="F13665" s="2">
        <v>21459.260000000053</v>
      </c>
      <c r="G13665" s="2">
        <v>79.02</v>
      </c>
      <c r="H13665" s="2">
        <v>9.8800000000000008</v>
      </c>
      <c r="I13665" s="2">
        <v>21212.599999999969</v>
      </c>
    </row>
    <row r="13666" spans="1:9">
      <c r="A13666" s="2">
        <v>279880</v>
      </c>
      <c r="B13666" s="2" t="s">
        <v>68</v>
      </c>
      <c r="C13666" s="2">
        <v>0.125</v>
      </c>
      <c r="D13666" s="2">
        <v>81.59</v>
      </c>
      <c r="E13666" s="2">
        <v>10.199999999999999</v>
      </c>
      <c r="F13666" s="2">
        <v>22009.810000000416</v>
      </c>
      <c r="G13666" s="2">
        <v>81.13</v>
      </c>
      <c r="H13666" s="2">
        <v>10.14</v>
      </c>
      <c r="I13666" s="2">
        <v>21756.820000000385</v>
      </c>
    </row>
    <row r="13667" spans="1:9">
      <c r="A13667" s="2">
        <v>279880</v>
      </c>
      <c r="B13667" s="2" t="s">
        <v>69</v>
      </c>
      <c r="C13667" s="2">
        <v>0.1</v>
      </c>
      <c r="D13667" s="2">
        <v>83.29</v>
      </c>
      <c r="E13667" s="2">
        <v>8.33</v>
      </c>
      <c r="F13667" s="2">
        <v>17957.800000000276</v>
      </c>
      <c r="G13667" s="2">
        <v>82.82</v>
      </c>
      <c r="H13667" s="2">
        <v>8.2799999999999994</v>
      </c>
      <c r="I13667" s="2">
        <v>17750.220000000212</v>
      </c>
    </row>
    <row r="13668" spans="1:9">
      <c r="A13668" s="2">
        <v>279880</v>
      </c>
      <c r="B13668" s="2" t="s">
        <v>70</v>
      </c>
      <c r="C13668" s="2">
        <v>0.1</v>
      </c>
      <c r="D13668" s="2">
        <v>108.63</v>
      </c>
      <c r="E13668" s="2">
        <v>10.78</v>
      </c>
      <c r="F13668" s="2">
        <v>20356.900000000107</v>
      </c>
      <c r="G13668" s="2">
        <v>84.52</v>
      </c>
      <c r="H13668" s="2">
        <v>8.4499999999999993</v>
      </c>
      <c r="I13668" s="2">
        <v>19640.720000000088</v>
      </c>
    </row>
    <row r="13669" spans="1:9">
      <c r="A13669" s="2"/>
      <c r="B13669" s="2"/>
      <c r="C13669" s="2"/>
      <c r="D13669" s="2"/>
      <c r="E13669" s="2"/>
      <c r="F13669" s="2"/>
      <c r="G13669" s="2"/>
      <c r="H13669" s="2"/>
      <c r="I13669" s="2"/>
    </row>
    <row r="13670" spans="1:9">
      <c r="A13670" s="2">
        <v>279890</v>
      </c>
      <c r="B13670" s="2" t="s">
        <v>65</v>
      </c>
      <c r="C13670" s="2">
        <v>0.04</v>
      </c>
      <c r="D13670" s="2">
        <v>90.28</v>
      </c>
      <c r="E13670" s="2">
        <v>3.61</v>
      </c>
      <c r="F13670" s="2">
        <v>6632.4800000000851</v>
      </c>
      <c r="G13670" s="2">
        <v>89.77</v>
      </c>
      <c r="H13670" s="2">
        <v>3.59</v>
      </c>
      <c r="I13670" s="2">
        <v>6555.7500000000909</v>
      </c>
    </row>
    <row r="13671" spans="1:9">
      <c r="A13671" s="2">
        <v>279890</v>
      </c>
      <c r="B13671" s="2" t="s">
        <v>66</v>
      </c>
      <c r="C13671" s="2">
        <v>0.1</v>
      </c>
      <c r="D13671" s="2">
        <v>90.28</v>
      </c>
      <c r="E13671" s="2">
        <v>9.0299999999999994</v>
      </c>
      <c r="F13671" s="2">
        <v>16572.740000000063</v>
      </c>
      <c r="G13671" s="2">
        <v>89.77</v>
      </c>
      <c r="H13671" s="2">
        <v>8.98</v>
      </c>
      <c r="I13671" s="2">
        <v>16381.39999999998</v>
      </c>
    </row>
    <row r="13672" spans="1:9">
      <c r="A13672" s="2">
        <v>279890</v>
      </c>
      <c r="B13672" s="2" t="s">
        <v>67</v>
      </c>
      <c r="C13672" s="2">
        <v>0.125</v>
      </c>
      <c r="D13672" s="2">
        <v>93.68</v>
      </c>
      <c r="E13672" s="2">
        <v>11.71</v>
      </c>
      <c r="F13672" s="2">
        <v>21470.970000000052</v>
      </c>
      <c r="G13672" s="2">
        <v>93.16</v>
      </c>
      <c r="H13672" s="2">
        <v>11.64</v>
      </c>
      <c r="I13672" s="2">
        <v>21224.239999999969</v>
      </c>
    </row>
    <row r="13673" spans="1:9">
      <c r="A13673" s="2">
        <v>279890</v>
      </c>
      <c r="B13673" s="2" t="s">
        <v>68</v>
      </c>
      <c r="C13673" s="2">
        <v>0.125</v>
      </c>
      <c r="D13673" s="2">
        <v>96.19</v>
      </c>
      <c r="E13673" s="2">
        <v>12.02</v>
      </c>
      <c r="F13673" s="2">
        <v>22021.830000000416</v>
      </c>
      <c r="G13673" s="2">
        <v>95.65</v>
      </c>
      <c r="H13673" s="2">
        <v>11.96</v>
      </c>
      <c r="I13673" s="2">
        <v>21768.780000000384</v>
      </c>
    </row>
    <row r="13674" spans="1:9">
      <c r="A13674" s="2">
        <v>279890</v>
      </c>
      <c r="B13674" s="2" t="s">
        <v>69</v>
      </c>
      <c r="C13674" s="2">
        <v>0.1</v>
      </c>
      <c r="D13674" s="2">
        <v>98.2</v>
      </c>
      <c r="E13674" s="2">
        <v>9.82</v>
      </c>
      <c r="F13674" s="2">
        <v>17967.620000000275</v>
      </c>
      <c r="G13674" s="2">
        <v>97.65</v>
      </c>
      <c r="H13674" s="2">
        <v>9.76</v>
      </c>
      <c r="I13674" s="2">
        <v>17759.980000000211</v>
      </c>
    </row>
    <row r="13675" spans="1:9">
      <c r="A13675" s="2">
        <v>279890</v>
      </c>
      <c r="B13675" s="2" t="s">
        <v>70</v>
      </c>
      <c r="C13675" s="2">
        <v>0.1</v>
      </c>
      <c r="D13675" s="2">
        <v>128.07</v>
      </c>
      <c r="E13675" s="2">
        <v>12.71</v>
      </c>
      <c r="F13675" s="2">
        <v>20369.610000000106</v>
      </c>
      <c r="G13675" s="2">
        <v>99.64</v>
      </c>
      <c r="H13675" s="2">
        <v>9.9700000000000006</v>
      </c>
      <c r="I13675" s="2">
        <v>19650.69000000009</v>
      </c>
    </row>
    <row r="13676" spans="1:9">
      <c r="A13676" s="2"/>
      <c r="B13676" s="2"/>
      <c r="C13676" s="2"/>
      <c r="D13676" s="2"/>
      <c r="E13676" s="2"/>
      <c r="F13676" s="2"/>
      <c r="G13676" s="2"/>
      <c r="H13676" s="2"/>
      <c r="I13676" s="2"/>
    </row>
    <row r="13677" spans="1:9">
      <c r="A13677" s="2">
        <v>279900</v>
      </c>
      <c r="B13677" s="2" t="s">
        <v>65</v>
      </c>
      <c r="C13677" s="2">
        <v>0.04</v>
      </c>
      <c r="D13677" s="2">
        <v>90.28</v>
      </c>
      <c r="E13677" s="2">
        <v>3.61</v>
      </c>
      <c r="F13677" s="2">
        <v>6636.0900000000847</v>
      </c>
      <c r="G13677" s="2">
        <v>89.77</v>
      </c>
      <c r="H13677" s="2">
        <v>3.59</v>
      </c>
      <c r="I13677" s="2">
        <v>6559.3400000000911</v>
      </c>
    </row>
    <row r="13678" spans="1:9">
      <c r="A13678" s="2">
        <v>279900</v>
      </c>
      <c r="B13678" s="2" t="s">
        <v>66</v>
      </c>
      <c r="C13678" s="2">
        <v>0.1</v>
      </c>
      <c r="D13678" s="2">
        <v>90.28</v>
      </c>
      <c r="E13678" s="2">
        <v>9.0299999999999994</v>
      </c>
      <c r="F13678" s="2">
        <v>16581.770000000062</v>
      </c>
      <c r="G13678" s="2">
        <v>89.77</v>
      </c>
      <c r="H13678" s="2">
        <v>8.98</v>
      </c>
      <c r="I13678" s="2">
        <v>16390.379999999979</v>
      </c>
    </row>
    <row r="13679" spans="1:9">
      <c r="A13679" s="2">
        <v>279900</v>
      </c>
      <c r="B13679" s="2" t="s">
        <v>67</v>
      </c>
      <c r="C13679" s="2">
        <v>0.125</v>
      </c>
      <c r="D13679" s="2">
        <v>93.68</v>
      </c>
      <c r="E13679" s="2">
        <v>11.71</v>
      </c>
      <c r="F13679" s="2">
        <v>21482.680000000051</v>
      </c>
      <c r="G13679" s="2">
        <v>93.16</v>
      </c>
      <c r="H13679" s="2">
        <v>11.64</v>
      </c>
      <c r="I13679" s="2">
        <v>21235.879999999968</v>
      </c>
    </row>
    <row r="13680" spans="1:9">
      <c r="A13680" s="2">
        <v>279900</v>
      </c>
      <c r="B13680" s="2" t="s">
        <v>68</v>
      </c>
      <c r="C13680" s="2">
        <v>0.125</v>
      </c>
      <c r="D13680" s="2">
        <v>96.19</v>
      </c>
      <c r="E13680" s="2">
        <v>12.02</v>
      </c>
      <c r="F13680" s="2">
        <v>22033.850000000417</v>
      </c>
      <c r="G13680" s="2">
        <v>95.65</v>
      </c>
      <c r="H13680" s="2">
        <v>11.96</v>
      </c>
      <c r="I13680" s="2">
        <v>21780.740000000384</v>
      </c>
    </row>
    <row r="13681" spans="1:9">
      <c r="A13681" s="2">
        <v>279900</v>
      </c>
      <c r="B13681" s="2" t="s">
        <v>69</v>
      </c>
      <c r="C13681" s="2">
        <v>0.1</v>
      </c>
      <c r="D13681" s="2">
        <v>98.2</v>
      </c>
      <c r="E13681" s="2">
        <v>9.82</v>
      </c>
      <c r="F13681" s="2">
        <v>17977.440000000275</v>
      </c>
      <c r="G13681" s="2">
        <v>97.65</v>
      </c>
      <c r="H13681" s="2">
        <v>9.76</v>
      </c>
      <c r="I13681" s="2">
        <v>17769.740000000209</v>
      </c>
    </row>
    <row r="13682" spans="1:9">
      <c r="A13682" s="2">
        <v>279900</v>
      </c>
      <c r="B13682" s="2" t="s">
        <v>70</v>
      </c>
      <c r="C13682" s="2">
        <v>0.1</v>
      </c>
      <c r="D13682" s="2">
        <v>128.07</v>
      </c>
      <c r="E13682" s="2">
        <v>12.71</v>
      </c>
      <c r="F13682" s="2">
        <v>20382.320000000105</v>
      </c>
      <c r="G13682" s="2">
        <v>99.64</v>
      </c>
      <c r="H13682" s="2">
        <v>9.9700000000000006</v>
      </c>
      <c r="I13682" s="2">
        <v>19660.660000000091</v>
      </c>
    </row>
    <row r="13683" spans="1:9">
      <c r="A13683" s="2"/>
      <c r="B13683" s="2"/>
      <c r="C13683" s="2"/>
      <c r="D13683" s="2"/>
      <c r="E13683" s="2"/>
      <c r="F13683" s="2"/>
      <c r="G13683" s="2"/>
      <c r="H13683" s="2"/>
      <c r="I13683" s="2"/>
    </row>
    <row r="13684" spans="1:9">
      <c r="A13684" s="2">
        <v>279910</v>
      </c>
      <c r="B13684" s="2" t="s">
        <v>65</v>
      </c>
      <c r="C13684" s="2">
        <v>0.04</v>
      </c>
      <c r="D13684" s="2">
        <v>90.28</v>
      </c>
      <c r="E13684" s="2">
        <v>3.61</v>
      </c>
      <c r="F13684" s="2">
        <v>6639.7000000000844</v>
      </c>
      <c r="G13684" s="2">
        <v>89.77</v>
      </c>
      <c r="H13684" s="2">
        <v>3.59</v>
      </c>
      <c r="I13684" s="2">
        <v>6562.9300000000912</v>
      </c>
    </row>
    <row r="13685" spans="1:9">
      <c r="A13685" s="2">
        <v>279910</v>
      </c>
      <c r="B13685" s="2" t="s">
        <v>66</v>
      </c>
      <c r="C13685" s="2">
        <v>0.1</v>
      </c>
      <c r="D13685" s="2">
        <v>90.28</v>
      </c>
      <c r="E13685" s="2">
        <v>9.0299999999999994</v>
      </c>
      <c r="F13685" s="2">
        <v>16590.800000000061</v>
      </c>
      <c r="G13685" s="2">
        <v>89.77</v>
      </c>
      <c r="H13685" s="2">
        <v>8.98</v>
      </c>
      <c r="I13685" s="2">
        <v>16399.359999999979</v>
      </c>
    </row>
    <row r="13686" spans="1:9">
      <c r="A13686" s="2">
        <v>279910</v>
      </c>
      <c r="B13686" s="2" t="s">
        <v>67</v>
      </c>
      <c r="C13686" s="2">
        <v>0.125</v>
      </c>
      <c r="D13686" s="2">
        <v>93.68</v>
      </c>
      <c r="E13686" s="2">
        <v>11.71</v>
      </c>
      <c r="F13686" s="2">
        <v>21494.39000000005</v>
      </c>
      <c r="G13686" s="2">
        <v>93.16</v>
      </c>
      <c r="H13686" s="2">
        <v>11.64</v>
      </c>
      <c r="I13686" s="2">
        <v>21247.519999999968</v>
      </c>
    </row>
    <row r="13687" spans="1:9">
      <c r="A13687" s="2">
        <v>279910</v>
      </c>
      <c r="B13687" s="2" t="s">
        <v>68</v>
      </c>
      <c r="C13687" s="2">
        <v>0.125</v>
      </c>
      <c r="D13687" s="2">
        <v>96.19</v>
      </c>
      <c r="E13687" s="2">
        <v>12.02</v>
      </c>
      <c r="F13687" s="2">
        <v>22045.870000000417</v>
      </c>
      <c r="G13687" s="2">
        <v>95.65</v>
      </c>
      <c r="H13687" s="2">
        <v>11.96</v>
      </c>
      <c r="I13687" s="2">
        <v>21792.700000000383</v>
      </c>
    </row>
    <row r="13688" spans="1:9">
      <c r="A13688" s="2">
        <v>279910</v>
      </c>
      <c r="B13688" s="2" t="s">
        <v>69</v>
      </c>
      <c r="C13688" s="2">
        <v>0.1</v>
      </c>
      <c r="D13688" s="2">
        <v>98.2</v>
      </c>
      <c r="E13688" s="2">
        <v>9.82</v>
      </c>
      <c r="F13688" s="2">
        <v>17987.260000000275</v>
      </c>
      <c r="G13688" s="2">
        <v>97.65</v>
      </c>
      <c r="H13688" s="2">
        <v>9.76</v>
      </c>
      <c r="I13688" s="2">
        <v>17779.500000000207</v>
      </c>
    </row>
    <row r="13689" spans="1:9">
      <c r="A13689" s="2">
        <v>279910</v>
      </c>
      <c r="B13689" s="2" t="s">
        <v>70</v>
      </c>
      <c r="C13689" s="2">
        <v>0.1</v>
      </c>
      <c r="D13689" s="2">
        <v>128.07</v>
      </c>
      <c r="E13689" s="2">
        <v>12.71</v>
      </c>
      <c r="F13689" s="2">
        <v>20395.030000000104</v>
      </c>
      <c r="G13689" s="2">
        <v>99.64</v>
      </c>
      <c r="H13689" s="2">
        <v>9.9700000000000006</v>
      </c>
      <c r="I13689" s="2">
        <v>19670.630000000092</v>
      </c>
    </row>
    <row r="13690" spans="1:9">
      <c r="A13690" s="2"/>
      <c r="B13690" s="2"/>
      <c r="C13690" s="2"/>
      <c r="D13690" s="2"/>
      <c r="E13690" s="2"/>
      <c r="F13690" s="2"/>
      <c r="G13690" s="2"/>
      <c r="H13690" s="2"/>
      <c r="I13690" s="2"/>
    </row>
    <row r="13691" spans="1:9">
      <c r="A13691" s="2">
        <v>279919.60200000001</v>
      </c>
      <c r="B13691" s="2" t="s">
        <v>65</v>
      </c>
      <c r="C13691" s="2">
        <v>0.04</v>
      </c>
      <c r="D13691" s="2">
        <v>86.56</v>
      </c>
      <c r="E13691" s="2">
        <v>3.46</v>
      </c>
      <c r="F13691" s="2">
        <v>6643.1600000000844</v>
      </c>
      <c r="G13691" s="2">
        <v>86.32</v>
      </c>
      <c r="H13691" s="2">
        <v>3.45</v>
      </c>
      <c r="I13691" s="2">
        <v>6566.3800000000911</v>
      </c>
    </row>
    <row r="13692" spans="1:9">
      <c r="A13692" s="2">
        <v>279919.60200000001</v>
      </c>
      <c r="B13692" s="2" t="s">
        <v>66</v>
      </c>
      <c r="C13692" s="2">
        <v>0.1</v>
      </c>
      <c r="D13692" s="2">
        <v>86.56</v>
      </c>
      <c r="E13692" s="2">
        <v>8.66</v>
      </c>
      <c r="F13692" s="2">
        <v>16599.460000000061</v>
      </c>
      <c r="G13692" s="2">
        <v>86.32</v>
      </c>
      <c r="H13692" s="2">
        <v>8.6300000000000008</v>
      </c>
      <c r="I13692" s="2">
        <v>16407.98999999998</v>
      </c>
    </row>
    <row r="13693" spans="1:9">
      <c r="A13693" s="2">
        <v>279919.60200000001</v>
      </c>
      <c r="B13693" s="2" t="s">
        <v>67</v>
      </c>
      <c r="C13693" s="2">
        <v>0.125</v>
      </c>
      <c r="D13693" s="2">
        <v>89.83</v>
      </c>
      <c r="E13693" s="2">
        <v>11.23</v>
      </c>
      <c r="F13693" s="2">
        <v>21505.62000000005</v>
      </c>
      <c r="G13693" s="2">
        <v>89.58</v>
      </c>
      <c r="H13693" s="2">
        <v>11.2</v>
      </c>
      <c r="I13693" s="2">
        <v>21258.719999999968</v>
      </c>
    </row>
    <row r="13694" spans="1:9">
      <c r="A13694" s="2">
        <v>279919.60200000001</v>
      </c>
      <c r="B13694" s="2" t="s">
        <v>68</v>
      </c>
      <c r="C13694" s="2">
        <v>0.125</v>
      </c>
      <c r="D13694" s="2">
        <v>92.23</v>
      </c>
      <c r="E13694" s="2">
        <v>11.53</v>
      </c>
      <c r="F13694" s="2">
        <v>22057.400000000416</v>
      </c>
      <c r="G13694" s="2">
        <v>91.97</v>
      </c>
      <c r="H13694" s="2">
        <v>11.5</v>
      </c>
      <c r="I13694" s="2">
        <v>21804.200000000383</v>
      </c>
    </row>
    <row r="13695" spans="1:9">
      <c r="A13695" s="2">
        <v>279919.60200000001</v>
      </c>
      <c r="B13695" s="2" t="s">
        <v>69</v>
      </c>
      <c r="C13695" s="2">
        <v>0.1</v>
      </c>
      <c r="D13695" s="2">
        <v>94.16</v>
      </c>
      <c r="E13695" s="2">
        <v>9.41</v>
      </c>
      <c r="F13695" s="2">
        <v>17996.670000000275</v>
      </c>
      <c r="G13695" s="2">
        <v>93.89</v>
      </c>
      <c r="H13695" s="2">
        <v>9.39</v>
      </c>
      <c r="I13695" s="2">
        <v>17788.890000000207</v>
      </c>
    </row>
    <row r="13696" spans="1:9">
      <c r="A13696" s="2">
        <v>279919.60200000001</v>
      </c>
      <c r="B13696" s="2" t="s">
        <v>70</v>
      </c>
      <c r="C13696" s="2">
        <v>0.1</v>
      </c>
      <c r="D13696" s="2">
        <v>122.76</v>
      </c>
      <c r="E13696" s="2">
        <v>12.18</v>
      </c>
      <c r="F13696" s="2">
        <v>20407.210000000105</v>
      </c>
      <c r="G13696" s="2">
        <v>95.81</v>
      </c>
      <c r="H13696" s="2">
        <v>9.58</v>
      </c>
      <c r="I13696" s="2">
        <v>19680.210000000094</v>
      </c>
    </row>
    <row r="13697" spans="1:9">
      <c r="A13697" s="2"/>
      <c r="B13697" s="2"/>
      <c r="C13697" s="2"/>
      <c r="D13697" s="2"/>
      <c r="E13697" s="2"/>
      <c r="F13697" s="2"/>
      <c r="G13697" s="2"/>
      <c r="H13697" s="2"/>
      <c r="I13697" s="2"/>
    </row>
    <row r="13698" spans="1:9">
      <c r="A13698" s="2">
        <v>279920</v>
      </c>
      <c r="B13698" s="2" t="s">
        <v>65</v>
      </c>
      <c r="C13698" s="2">
        <v>0.04</v>
      </c>
      <c r="D13698" s="2">
        <v>3.58</v>
      </c>
      <c r="E13698" s="2">
        <v>0.14000000000000001</v>
      </c>
      <c r="F13698" s="2">
        <v>6643.3000000000848</v>
      </c>
      <c r="G13698" s="2">
        <v>3.58</v>
      </c>
      <c r="H13698" s="2">
        <v>0.14000000000000001</v>
      </c>
      <c r="I13698" s="2">
        <v>6566.5200000000914</v>
      </c>
    </row>
    <row r="13699" spans="1:9">
      <c r="A13699" s="2">
        <v>279920</v>
      </c>
      <c r="B13699" s="2" t="s">
        <v>66</v>
      </c>
      <c r="C13699" s="2">
        <v>0.1</v>
      </c>
      <c r="D13699" s="2">
        <v>3.58</v>
      </c>
      <c r="E13699" s="2">
        <v>0.36</v>
      </c>
      <c r="F13699" s="2">
        <v>16599.820000000062</v>
      </c>
      <c r="G13699" s="2">
        <v>3.58</v>
      </c>
      <c r="H13699" s="2">
        <v>0.36</v>
      </c>
      <c r="I13699" s="2">
        <v>16408.34999999998</v>
      </c>
    </row>
    <row r="13700" spans="1:9">
      <c r="A13700" s="2">
        <v>279920</v>
      </c>
      <c r="B13700" s="2" t="s">
        <v>67</v>
      </c>
      <c r="C13700" s="2">
        <v>0.125</v>
      </c>
      <c r="D13700" s="2">
        <v>3.72</v>
      </c>
      <c r="E13700" s="2">
        <v>0.46</v>
      </c>
      <c r="F13700" s="2">
        <v>21506.080000000049</v>
      </c>
      <c r="G13700" s="2">
        <v>3.72</v>
      </c>
      <c r="H13700" s="2">
        <v>0.46</v>
      </c>
      <c r="I13700" s="2">
        <v>21259.179999999968</v>
      </c>
    </row>
    <row r="13701" spans="1:9">
      <c r="A13701" s="2">
        <v>279920</v>
      </c>
      <c r="B13701" s="2" t="s">
        <v>68</v>
      </c>
      <c r="C13701" s="2">
        <v>0.125</v>
      </c>
      <c r="D13701" s="2">
        <v>3.82</v>
      </c>
      <c r="E13701" s="2">
        <v>0.48</v>
      </c>
      <c r="F13701" s="2">
        <v>22057.880000000416</v>
      </c>
      <c r="G13701" s="2">
        <v>3.82</v>
      </c>
      <c r="H13701" s="2">
        <v>0.48</v>
      </c>
      <c r="I13701" s="2">
        <v>21804.680000000382</v>
      </c>
    </row>
    <row r="13702" spans="1:9">
      <c r="A13702" s="2">
        <v>279920</v>
      </c>
      <c r="B13702" s="2" t="s">
        <v>69</v>
      </c>
      <c r="C13702" s="2">
        <v>0.1</v>
      </c>
      <c r="D13702" s="2">
        <v>3.9</v>
      </c>
      <c r="E13702" s="2">
        <v>0.39</v>
      </c>
      <c r="F13702" s="2">
        <v>17997.060000000274</v>
      </c>
      <c r="G13702" s="2">
        <v>3.9</v>
      </c>
      <c r="H13702" s="2">
        <v>0.39</v>
      </c>
      <c r="I13702" s="2">
        <v>17789.280000000206</v>
      </c>
    </row>
    <row r="13703" spans="1:9">
      <c r="A13703" s="2">
        <v>279920</v>
      </c>
      <c r="B13703" s="2" t="s">
        <v>70</v>
      </c>
      <c r="C13703" s="2">
        <v>0.1</v>
      </c>
      <c r="D13703" s="2">
        <v>5.08</v>
      </c>
      <c r="E13703" s="2">
        <v>0.5</v>
      </c>
      <c r="F13703" s="2">
        <v>20407.710000000105</v>
      </c>
      <c r="G13703" s="2">
        <v>3.98</v>
      </c>
      <c r="H13703" s="2">
        <v>0.4</v>
      </c>
      <c r="I13703" s="2">
        <v>19680.610000000095</v>
      </c>
    </row>
    <row r="13704" spans="1:9">
      <c r="A13704" s="2"/>
      <c r="B13704" s="2"/>
      <c r="C13704" s="2"/>
      <c r="D13704" s="2"/>
      <c r="E13704" s="2"/>
      <c r="F13704" s="2"/>
      <c r="G13704" s="2"/>
      <c r="H13704" s="2"/>
      <c r="I13704" s="2"/>
    </row>
    <row r="13705" spans="1:9">
      <c r="A13705" s="2">
        <v>279930</v>
      </c>
      <c r="B13705" s="2" t="s">
        <v>65</v>
      </c>
      <c r="C13705" s="2">
        <v>0.04</v>
      </c>
      <c r="D13705" s="2">
        <v>90.02</v>
      </c>
      <c r="E13705" s="2">
        <v>3.6</v>
      </c>
      <c r="F13705" s="2">
        <v>6646.9000000000851</v>
      </c>
      <c r="G13705" s="2">
        <v>90.02</v>
      </c>
      <c r="H13705" s="2">
        <v>3.6</v>
      </c>
      <c r="I13705" s="2">
        <v>6570.1200000000917</v>
      </c>
    </row>
    <row r="13706" spans="1:9">
      <c r="A13706" s="2">
        <v>279930</v>
      </c>
      <c r="B13706" s="2" t="s">
        <v>66</v>
      </c>
      <c r="C13706" s="2">
        <v>0.1</v>
      </c>
      <c r="D13706" s="2">
        <v>90.02</v>
      </c>
      <c r="E13706" s="2">
        <v>9</v>
      </c>
      <c r="F13706" s="2">
        <v>16608.820000000062</v>
      </c>
      <c r="G13706" s="2">
        <v>90.02</v>
      </c>
      <c r="H13706" s="2">
        <v>9</v>
      </c>
      <c r="I13706" s="2">
        <v>16417.34999999998</v>
      </c>
    </row>
    <row r="13707" spans="1:9">
      <c r="A13707" s="2">
        <v>279930</v>
      </c>
      <c r="B13707" s="2" t="s">
        <v>67</v>
      </c>
      <c r="C13707" s="2">
        <v>0.125</v>
      </c>
      <c r="D13707" s="2">
        <v>93.42</v>
      </c>
      <c r="E13707" s="2">
        <v>11.68</v>
      </c>
      <c r="F13707" s="2">
        <v>21517.760000000049</v>
      </c>
      <c r="G13707" s="2">
        <v>93.42</v>
      </c>
      <c r="H13707" s="2">
        <v>11.68</v>
      </c>
      <c r="I13707" s="2">
        <v>21270.859999999968</v>
      </c>
    </row>
    <row r="13708" spans="1:9">
      <c r="A13708" s="2">
        <v>279930</v>
      </c>
      <c r="B13708" s="2" t="s">
        <v>68</v>
      </c>
      <c r="C13708" s="2">
        <v>0.125</v>
      </c>
      <c r="D13708" s="2">
        <v>95.92</v>
      </c>
      <c r="E13708" s="2">
        <v>11.99</v>
      </c>
      <c r="F13708" s="2">
        <v>22069.870000000417</v>
      </c>
      <c r="G13708" s="2">
        <v>95.92</v>
      </c>
      <c r="H13708" s="2">
        <v>11.99</v>
      </c>
      <c r="I13708" s="2">
        <v>21816.670000000384</v>
      </c>
    </row>
    <row r="13709" spans="1:9">
      <c r="A13709" s="2">
        <v>279930</v>
      </c>
      <c r="B13709" s="2" t="s">
        <v>69</v>
      </c>
      <c r="C13709" s="2">
        <v>0.1</v>
      </c>
      <c r="D13709" s="2">
        <v>97.92</v>
      </c>
      <c r="E13709" s="2">
        <v>9.7899999999999991</v>
      </c>
      <c r="F13709" s="2">
        <v>18006.850000000275</v>
      </c>
      <c r="G13709" s="2">
        <v>97.92</v>
      </c>
      <c r="H13709" s="2">
        <v>9.7899999999999991</v>
      </c>
      <c r="I13709" s="2">
        <v>17799.070000000207</v>
      </c>
    </row>
    <row r="13710" spans="1:9">
      <c r="A13710" s="2">
        <v>279930</v>
      </c>
      <c r="B13710" s="2" t="s">
        <v>70</v>
      </c>
      <c r="C13710" s="2">
        <v>0.1</v>
      </c>
      <c r="D13710" s="2">
        <v>113.77</v>
      </c>
      <c r="E13710" s="2">
        <v>11.33</v>
      </c>
      <c r="F13710" s="2">
        <v>20419.040000000106</v>
      </c>
      <c r="G13710" s="2">
        <v>99.92</v>
      </c>
      <c r="H13710" s="2">
        <v>9.99</v>
      </c>
      <c r="I13710" s="2">
        <v>19690.600000000097</v>
      </c>
    </row>
    <row r="13711" spans="1:9">
      <c r="A13711" s="2"/>
      <c r="B13711" s="2"/>
      <c r="C13711" s="2"/>
      <c r="D13711" s="2"/>
      <c r="E13711" s="2"/>
      <c r="F13711" s="2"/>
      <c r="G13711" s="2"/>
      <c r="H13711" s="2"/>
      <c r="I13711" s="2"/>
    </row>
    <row r="13712" spans="1:9">
      <c r="A13712" s="2">
        <v>279940</v>
      </c>
      <c r="B13712" s="2" t="s">
        <v>65</v>
      </c>
      <c r="C13712" s="2">
        <v>0.04</v>
      </c>
      <c r="D13712" s="2">
        <v>90.02</v>
      </c>
      <c r="E13712" s="2">
        <v>3.6</v>
      </c>
      <c r="F13712" s="2">
        <v>6650.5000000000855</v>
      </c>
      <c r="G13712" s="2">
        <v>90.02</v>
      </c>
      <c r="H13712" s="2">
        <v>3.6</v>
      </c>
      <c r="I13712" s="2">
        <v>6573.7200000000921</v>
      </c>
    </row>
    <row r="13713" spans="1:9">
      <c r="A13713" s="2">
        <v>279940</v>
      </c>
      <c r="B13713" s="2" t="s">
        <v>66</v>
      </c>
      <c r="C13713" s="2">
        <v>0.1</v>
      </c>
      <c r="D13713" s="2">
        <v>90.02</v>
      </c>
      <c r="E13713" s="2">
        <v>9</v>
      </c>
      <c r="F13713" s="2">
        <v>16617.820000000062</v>
      </c>
      <c r="G13713" s="2">
        <v>90.02</v>
      </c>
      <c r="H13713" s="2">
        <v>9</v>
      </c>
      <c r="I13713" s="2">
        <v>16426.34999999998</v>
      </c>
    </row>
    <row r="13714" spans="1:9">
      <c r="A13714" s="2">
        <v>279940</v>
      </c>
      <c r="B13714" s="2" t="s">
        <v>67</v>
      </c>
      <c r="C13714" s="2">
        <v>0.125</v>
      </c>
      <c r="D13714" s="2">
        <v>93.42</v>
      </c>
      <c r="E13714" s="2">
        <v>11.68</v>
      </c>
      <c r="F13714" s="2">
        <v>21529.44000000005</v>
      </c>
      <c r="G13714" s="2">
        <v>93.42</v>
      </c>
      <c r="H13714" s="2">
        <v>11.68</v>
      </c>
      <c r="I13714" s="2">
        <v>21282.539999999968</v>
      </c>
    </row>
    <row r="13715" spans="1:9">
      <c r="A13715" s="2">
        <v>279940</v>
      </c>
      <c r="B13715" s="2" t="s">
        <v>68</v>
      </c>
      <c r="C13715" s="2">
        <v>0.125</v>
      </c>
      <c r="D13715" s="2">
        <v>95.92</v>
      </c>
      <c r="E13715" s="2">
        <v>11.99</v>
      </c>
      <c r="F13715" s="2">
        <v>22081.860000000419</v>
      </c>
      <c r="G13715" s="2">
        <v>95.92</v>
      </c>
      <c r="H13715" s="2">
        <v>11.99</v>
      </c>
      <c r="I13715" s="2">
        <v>21828.660000000385</v>
      </c>
    </row>
    <row r="13716" spans="1:9">
      <c r="A13716" s="2">
        <v>279940</v>
      </c>
      <c r="B13716" s="2" t="s">
        <v>69</v>
      </c>
      <c r="C13716" s="2">
        <v>0.1</v>
      </c>
      <c r="D13716" s="2">
        <v>97.92</v>
      </c>
      <c r="E13716" s="2">
        <v>9.7899999999999991</v>
      </c>
      <c r="F13716" s="2">
        <v>18016.640000000276</v>
      </c>
      <c r="G13716" s="2">
        <v>97.92</v>
      </c>
      <c r="H13716" s="2">
        <v>9.7899999999999991</v>
      </c>
      <c r="I13716" s="2">
        <v>17808.860000000208</v>
      </c>
    </row>
    <row r="13717" spans="1:9">
      <c r="A13717" s="2">
        <v>279940</v>
      </c>
      <c r="B13717" s="2" t="s">
        <v>70</v>
      </c>
      <c r="C13717" s="2">
        <v>0.1</v>
      </c>
      <c r="D13717" s="2">
        <v>99.92</v>
      </c>
      <c r="E13717" s="2">
        <v>9.99</v>
      </c>
      <c r="F13717" s="2">
        <v>20429.030000000108</v>
      </c>
      <c r="G13717" s="2">
        <v>99.92</v>
      </c>
      <c r="H13717" s="2">
        <v>9.99</v>
      </c>
      <c r="I13717" s="2">
        <v>19700.590000000098</v>
      </c>
    </row>
    <row r="13718" spans="1:9">
      <c r="A13718" s="2"/>
      <c r="B13718" s="2"/>
      <c r="C13718" s="2"/>
      <c r="D13718" s="2"/>
      <c r="E13718" s="2"/>
      <c r="F13718" s="2"/>
      <c r="G13718" s="2"/>
      <c r="H13718" s="2"/>
      <c r="I13718" s="2"/>
    </row>
    <row r="13719" spans="1:9">
      <c r="A13719" s="2">
        <v>279950</v>
      </c>
      <c r="B13719" s="2" t="s">
        <v>65</v>
      </c>
      <c r="C13719" s="2">
        <v>0.04</v>
      </c>
      <c r="D13719" s="2">
        <v>90.02</v>
      </c>
      <c r="E13719" s="2">
        <v>3.6</v>
      </c>
      <c r="F13719" s="2">
        <v>6654.1000000000859</v>
      </c>
      <c r="G13719" s="2">
        <v>90.02</v>
      </c>
      <c r="H13719" s="2">
        <v>3.6</v>
      </c>
      <c r="I13719" s="2">
        <v>6577.3200000000925</v>
      </c>
    </row>
    <row r="13720" spans="1:9">
      <c r="A13720" s="2">
        <v>279950</v>
      </c>
      <c r="B13720" s="2" t="s">
        <v>66</v>
      </c>
      <c r="C13720" s="2">
        <v>0.1</v>
      </c>
      <c r="D13720" s="2">
        <v>90.02</v>
      </c>
      <c r="E13720" s="2">
        <v>9</v>
      </c>
      <c r="F13720" s="2">
        <v>16626.820000000062</v>
      </c>
      <c r="G13720" s="2">
        <v>90.02</v>
      </c>
      <c r="H13720" s="2">
        <v>9</v>
      </c>
      <c r="I13720" s="2">
        <v>16435.34999999998</v>
      </c>
    </row>
    <row r="13721" spans="1:9">
      <c r="A13721" s="2">
        <v>279950</v>
      </c>
      <c r="B13721" s="2" t="s">
        <v>67</v>
      </c>
      <c r="C13721" s="2">
        <v>0.125</v>
      </c>
      <c r="D13721" s="2">
        <v>93.42</v>
      </c>
      <c r="E13721" s="2">
        <v>11.68</v>
      </c>
      <c r="F13721" s="2">
        <v>21541.12000000005</v>
      </c>
      <c r="G13721" s="2">
        <v>93.42</v>
      </c>
      <c r="H13721" s="2">
        <v>11.68</v>
      </c>
      <c r="I13721" s="2">
        <v>21294.219999999968</v>
      </c>
    </row>
    <row r="13722" spans="1:9">
      <c r="A13722" s="2">
        <v>279950</v>
      </c>
      <c r="B13722" s="2" t="s">
        <v>68</v>
      </c>
      <c r="C13722" s="2">
        <v>0.125</v>
      </c>
      <c r="D13722" s="2">
        <v>95.92</v>
      </c>
      <c r="E13722" s="2">
        <v>11.99</v>
      </c>
      <c r="F13722" s="2">
        <v>22093.850000000421</v>
      </c>
      <c r="G13722" s="2">
        <v>95.92</v>
      </c>
      <c r="H13722" s="2">
        <v>11.99</v>
      </c>
      <c r="I13722" s="2">
        <v>21840.650000000387</v>
      </c>
    </row>
    <row r="13723" spans="1:9">
      <c r="A13723" s="2">
        <v>279950</v>
      </c>
      <c r="B13723" s="2" t="s">
        <v>69</v>
      </c>
      <c r="C13723" s="2">
        <v>0.1</v>
      </c>
      <c r="D13723" s="2">
        <v>97.92</v>
      </c>
      <c r="E13723" s="2">
        <v>9.7899999999999991</v>
      </c>
      <c r="F13723" s="2">
        <v>18026.430000000277</v>
      </c>
      <c r="G13723" s="2">
        <v>97.92</v>
      </c>
      <c r="H13723" s="2">
        <v>9.7899999999999991</v>
      </c>
      <c r="I13723" s="2">
        <v>17818.650000000209</v>
      </c>
    </row>
    <row r="13724" spans="1:9">
      <c r="A13724" s="2">
        <v>279950</v>
      </c>
      <c r="B13724" s="2" t="s">
        <v>70</v>
      </c>
      <c r="C13724" s="2">
        <v>0.1</v>
      </c>
      <c r="D13724" s="2">
        <v>99.92</v>
      </c>
      <c r="E13724" s="2">
        <v>9.99</v>
      </c>
      <c r="F13724" s="2">
        <v>20439.02000000011</v>
      </c>
      <c r="G13724" s="2">
        <v>99.92</v>
      </c>
      <c r="H13724" s="2">
        <v>9.99</v>
      </c>
      <c r="I13724" s="2">
        <v>19710.5800000001</v>
      </c>
    </row>
    <row r="13725" spans="1:9">
      <c r="A13725" s="2"/>
      <c r="B13725" s="2"/>
      <c r="C13725" s="2"/>
      <c r="D13725" s="2"/>
      <c r="E13725" s="2"/>
      <c r="F13725" s="2"/>
      <c r="G13725" s="2"/>
      <c r="H13725" s="2"/>
      <c r="I13725" s="2"/>
    </row>
    <row r="13726" spans="1:9">
      <c r="A13726" s="2">
        <v>279960</v>
      </c>
      <c r="B13726" s="2" t="s">
        <v>65</v>
      </c>
      <c r="C13726" s="2">
        <v>0.04</v>
      </c>
      <c r="D13726" s="2">
        <v>90.02</v>
      </c>
      <c r="E13726" s="2">
        <v>3.6</v>
      </c>
      <c r="F13726" s="2">
        <v>6657.7000000000862</v>
      </c>
      <c r="G13726" s="2">
        <v>90.02</v>
      </c>
      <c r="H13726" s="2">
        <v>3.6</v>
      </c>
      <c r="I13726" s="2">
        <v>6580.9200000000928</v>
      </c>
    </row>
    <row r="13727" spans="1:9">
      <c r="A13727" s="2">
        <v>279960</v>
      </c>
      <c r="B13727" s="2" t="s">
        <v>66</v>
      </c>
      <c r="C13727" s="2">
        <v>0.1</v>
      </c>
      <c r="D13727" s="2">
        <v>90.02</v>
      </c>
      <c r="E13727" s="2">
        <v>9</v>
      </c>
      <c r="F13727" s="2">
        <v>16635.820000000062</v>
      </c>
      <c r="G13727" s="2">
        <v>90.02</v>
      </c>
      <c r="H13727" s="2">
        <v>9</v>
      </c>
      <c r="I13727" s="2">
        <v>16444.34999999998</v>
      </c>
    </row>
    <row r="13728" spans="1:9">
      <c r="A13728" s="2">
        <v>279960</v>
      </c>
      <c r="B13728" s="2" t="s">
        <v>67</v>
      </c>
      <c r="C13728" s="2">
        <v>0.125</v>
      </c>
      <c r="D13728" s="2">
        <v>93.42</v>
      </c>
      <c r="E13728" s="2">
        <v>11.68</v>
      </c>
      <c r="F13728" s="2">
        <v>21552.80000000005</v>
      </c>
      <c r="G13728" s="2">
        <v>93.42</v>
      </c>
      <c r="H13728" s="2">
        <v>11.68</v>
      </c>
      <c r="I13728" s="2">
        <v>21305.899999999969</v>
      </c>
    </row>
    <row r="13729" spans="1:9">
      <c r="A13729" s="2">
        <v>279960</v>
      </c>
      <c r="B13729" s="2" t="s">
        <v>68</v>
      </c>
      <c r="C13729" s="2">
        <v>0.125</v>
      </c>
      <c r="D13729" s="2">
        <v>95.92</v>
      </c>
      <c r="E13729" s="2">
        <v>11.99</v>
      </c>
      <c r="F13729" s="2">
        <v>22105.840000000422</v>
      </c>
      <c r="G13729" s="2">
        <v>95.92</v>
      </c>
      <c r="H13729" s="2">
        <v>11.99</v>
      </c>
      <c r="I13729" s="2">
        <v>21852.640000000389</v>
      </c>
    </row>
    <row r="13730" spans="1:9">
      <c r="A13730" s="2">
        <v>279960</v>
      </c>
      <c r="B13730" s="2" t="s">
        <v>69</v>
      </c>
      <c r="C13730" s="2">
        <v>0.1</v>
      </c>
      <c r="D13730" s="2">
        <v>97.92</v>
      </c>
      <c r="E13730" s="2">
        <v>9.7899999999999991</v>
      </c>
      <c r="F13730" s="2">
        <v>18036.220000000278</v>
      </c>
      <c r="G13730" s="2">
        <v>97.92</v>
      </c>
      <c r="H13730" s="2">
        <v>9.7899999999999991</v>
      </c>
      <c r="I13730" s="2">
        <v>17828.44000000021</v>
      </c>
    </row>
    <row r="13731" spans="1:9">
      <c r="A13731" s="2">
        <v>279960</v>
      </c>
      <c r="B13731" s="2" t="s">
        <v>70</v>
      </c>
      <c r="C13731" s="2">
        <v>0.1</v>
      </c>
      <c r="D13731" s="2">
        <v>99.92</v>
      </c>
      <c r="E13731" s="2">
        <v>9.99</v>
      </c>
      <c r="F13731" s="2">
        <v>20449.010000000111</v>
      </c>
      <c r="G13731" s="2">
        <v>99.92</v>
      </c>
      <c r="H13731" s="2">
        <v>9.99</v>
      </c>
      <c r="I13731" s="2">
        <v>19720.570000000102</v>
      </c>
    </row>
    <row r="13732" spans="1:9">
      <c r="A13732" s="2"/>
      <c r="B13732" s="2"/>
      <c r="C13732" s="2"/>
      <c r="D13732" s="2"/>
      <c r="E13732" s="2"/>
      <c r="F13732" s="2"/>
      <c r="G13732" s="2"/>
      <c r="H13732" s="2"/>
      <c r="I13732" s="2"/>
    </row>
    <row r="13733" spans="1:9">
      <c r="A13733" s="2">
        <v>279970</v>
      </c>
      <c r="B13733" s="2" t="s">
        <v>65</v>
      </c>
      <c r="C13733" s="2">
        <v>0.04</v>
      </c>
      <c r="D13733" s="2">
        <v>90.02</v>
      </c>
      <c r="E13733" s="2">
        <v>3.6</v>
      </c>
      <c r="F13733" s="2">
        <v>6661.3000000000866</v>
      </c>
      <c r="G13733" s="2">
        <v>90.02</v>
      </c>
      <c r="H13733" s="2">
        <v>3.6</v>
      </c>
      <c r="I13733" s="2">
        <v>6584.5200000000932</v>
      </c>
    </row>
    <row r="13734" spans="1:9">
      <c r="A13734" s="2">
        <v>279970</v>
      </c>
      <c r="B13734" s="2" t="s">
        <v>66</v>
      </c>
      <c r="C13734" s="2">
        <v>0.1</v>
      </c>
      <c r="D13734" s="2">
        <v>90.02</v>
      </c>
      <c r="E13734" s="2">
        <v>9</v>
      </c>
      <c r="F13734" s="2">
        <v>16644.820000000062</v>
      </c>
      <c r="G13734" s="2">
        <v>90.02</v>
      </c>
      <c r="H13734" s="2">
        <v>9</v>
      </c>
      <c r="I13734" s="2">
        <v>16453.34999999998</v>
      </c>
    </row>
    <row r="13735" spans="1:9">
      <c r="A13735" s="2">
        <v>279970</v>
      </c>
      <c r="B13735" s="2" t="s">
        <v>67</v>
      </c>
      <c r="C13735" s="2">
        <v>0.125</v>
      </c>
      <c r="D13735" s="2">
        <v>93.42</v>
      </c>
      <c r="E13735" s="2">
        <v>11.68</v>
      </c>
      <c r="F13735" s="2">
        <v>21564.48000000005</v>
      </c>
      <c r="G13735" s="2">
        <v>93.42</v>
      </c>
      <c r="H13735" s="2">
        <v>11.68</v>
      </c>
      <c r="I13735" s="2">
        <v>21317.579999999969</v>
      </c>
    </row>
    <row r="13736" spans="1:9">
      <c r="A13736" s="2">
        <v>279970</v>
      </c>
      <c r="B13736" s="2" t="s">
        <v>68</v>
      </c>
      <c r="C13736" s="2">
        <v>0.125</v>
      </c>
      <c r="D13736" s="2">
        <v>95.92</v>
      </c>
      <c r="E13736" s="2">
        <v>11.99</v>
      </c>
      <c r="F13736" s="2">
        <v>22117.830000000424</v>
      </c>
      <c r="G13736" s="2">
        <v>95.92</v>
      </c>
      <c r="H13736" s="2">
        <v>11.99</v>
      </c>
      <c r="I13736" s="2">
        <v>21864.63000000039</v>
      </c>
    </row>
    <row r="13737" spans="1:9">
      <c r="A13737" s="2">
        <v>279970</v>
      </c>
      <c r="B13737" s="2" t="s">
        <v>69</v>
      </c>
      <c r="C13737" s="2">
        <v>0.1</v>
      </c>
      <c r="D13737" s="2">
        <v>97.92</v>
      </c>
      <c r="E13737" s="2">
        <v>9.7899999999999991</v>
      </c>
      <c r="F13737" s="2">
        <v>18046.010000000279</v>
      </c>
      <c r="G13737" s="2">
        <v>97.92</v>
      </c>
      <c r="H13737" s="2">
        <v>9.7899999999999991</v>
      </c>
      <c r="I13737" s="2">
        <v>17838.230000000211</v>
      </c>
    </row>
    <row r="13738" spans="1:9">
      <c r="A13738" s="2">
        <v>279970</v>
      </c>
      <c r="B13738" s="2" t="s">
        <v>70</v>
      </c>
      <c r="C13738" s="2">
        <v>0.1</v>
      </c>
      <c r="D13738" s="2">
        <v>113.77</v>
      </c>
      <c r="E13738" s="2">
        <v>11.33</v>
      </c>
      <c r="F13738" s="2">
        <v>20460.340000000113</v>
      </c>
      <c r="G13738" s="2">
        <v>99.92</v>
      </c>
      <c r="H13738" s="2">
        <v>9.99</v>
      </c>
      <c r="I13738" s="2">
        <v>19730.560000000103</v>
      </c>
    </row>
    <row r="13739" spans="1:9">
      <c r="A13739" s="2"/>
      <c r="B13739" s="2"/>
      <c r="C13739" s="2"/>
      <c r="D13739" s="2"/>
      <c r="E13739" s="2"/>
      <c r="F13739" s="2"/>
      <c r="G13739" s="2"/>
      <c r="H13739" s="2"/>
      <c r="I13739" s="2"/>
    </row>
    <row r="13740" spans="1:9">
      <c r="A13740" s="2">
        <v>279972.80099999998</v>
      </c>
      <c r="B13740" s="2" t="s">
        <v>65</v>
      </c>
      <c r="C13740" s="2">
        <v>0.04</v>
      </c>
      <c r="D13740" s="2">
        <v>25.22</v>
      </c>
      <c r="E13740" s="2">
        <v>1.01</v>
      </c>
      <c r="F13740" s="2">
        <v>6662.3100000000868</v>
      </c>
      <c r="G13740" s="2">
        <v>25.22</v>
      </c>
      <c r="H13740" s="2">
        <v>1.01</v>
      </c>
      <c r="I13740" s="2">
        <v>6585.5300000000934</v>
      </c>
    </row>
    <row r="13741" spans="1:9">
      <c r="A13741" s="2">
        <v>279972.80099999998</v>
      </c>
      <c r="B13741" s="2" t="s">
        <v>66</v>
      </c>
      <c r="C13741" s="2">
        <v>0.1</v>
      </c>
      <c r="D13741" s="2">
        <v>25.22</v>
      </c>
      <c r="E13741" s="2">
        <v>2.52</v>
      </c>
      <c r="F13741" s="2">
        <v>16647.340000000062</v>
      </c>
      <c r="G13741" s="2">
        <v>25.22</v>
      </c>
      <c r="H13741" s="2">
        <v>2.52</v>
      </c>
      <c r="I13741" s="2">
        <v>16455.869999999981</v>
      </c>
    </row>
    <row r="13742" spans="1:9">
      <c r="A13742" s="2">
        <v>279972.80099999998</v>
      </c>
      <c r="B13742" s="2" t="s">
        <v>67</v>
      </c>
      <c r="C13742" s="2">
        <v>0.125</v>
      </c>
      <c r="D13742" s="2">
        <v>26.17</v>
      </c>
      <c r="E13742" s="2">
        <v>3.27</v>
      </c>
      <c r="F13742" s="2">
        <v>21567.750000000051</v>
      </c>
      <c r="G13742" s="2">
        <v>26.17</v>
      </c>
      <c r="H13742" s="2">
        <v>3.27</v>
      </c>
      <c r="I13742" s="2">
        <v>21320.849999999969</v>
      </c>
    </row>
    <row r="13743" spans="1:9">
      <c r="A13743" s="2">
        <v>279972.80099999998</v>
      </c>
      <c r="B13743" s="2" t="s">
        <v>68</v>
      </c>
      <c r="C13743" s="2">
        <v>0.125</v>
      </c>
      <c r="D13743" s="2">
        <v>26.87</v>
      </c>
      <c r="E13743" s="2">
        <v>3.36</v>
      </c>
      <c r="F13743" s="2">
        <v>22121.190000000424</v>
      </c>
      <c r="G13743" s="2">
        <v>26.87</v>
      </c>
      <c r="H13743" s="2">
        <v>3.36</v>
      </c>
      <c r="I13743" s="2">
        <v>21867.990000000391</v>
      </c>
    </row>
    <row r="13744" spans="1:9">
      <c r="A13744" s="2">
        <v>279972.80099999998</v>
      </c>
      <c r="B13744" s="2" t="s">
        <v>69</v>
      </c>
      <c r="C13744" s="2">
        <v>0.1</v>
      </c>
      <c r="D13744" s="2">
        <v>27.43</v>
      </c>
      <c r="E13744" s="2">
        <v>2.74</v>
      </c>
      <c r="F13744" s="2">
        <v>18048.75000000028</v>
      </c>
      <c r="G13744" s="2">
        <v>27.43</v>
      </c>
      <c r="H13744" s="2">
        <v>2.74</v>
      </c>
      <c r="I13744" s="2">
        <v>17840.970000000212</v>
      </c>
    </row>
    <row r="13745" spans="1:9">
      <c r="A13745" s="2">
        <v>279972.80099999998</v>
      </c>
      <c r="B13745" s="2" t="s">
        <v>70</v>
      </c>
      <c r="C13745" s="2">
        <v>0.1</v>
      </c>
      <c r="D13745" s="2">
        <v>35.75</v>
      </c>
      <c r="E13745" s="2">
        <v>3.55</v>
      </c>
      <c r="F13745" s="2">
        <v>20463.890000000112</v>
      </c>
      <c r="G13745" s="2">
        <v>27.99</v>
      </c>
      <c r="H13745" s="2">
        <v>2.8</v>
      </c>
      <c r="I13745" s="2">
        <v>19733.360000000102</v>
      </c>
    </row>
    <row r="13746" spans="1:9">
      <c r="A13746" s="2"/>
      <c r="B13746" s="2"/>
      <c r="C13746" s="2"/>
      <c r="D13746" s="2"/>
      <c r="E13746" s="2"/>
      <c r="F13746" s="2"/>
      <c r="G13746" s="2"/>
      <c r="H13746" s="2"/>
      <c r="I13746" s="2"/>
    </row>
    <row r="13747" spans="1:9">
      <c r="A13747" s="2">
        <v>279980</v>
      </c>
      <c r="B13747" s="2" t="s">
        <v>65</v>
      </c>
      <c r="C13747" s="2">
        <v>0.04</v>
      </c>
      <c r="D13747" s="2">
        <v>64.81</v>
      </c>
      <c r="E13747" s="2">
        <v>2.59</v>
      </c>
      <c r="F13747" s="2">
        <v>6664.9000000000869</v>
      </c>
      <c r="G13747" s="2">
        <v>64.81</v>
      </c>
      <c r="H13747" s="2">
        <v>2.59</v>
      </c>
      <c r="I13747" s="2">
        <v>6588.1200000000936</v>
      </c>
    </row>
    <row r="13748" spans="1:9">
      <c r="A13748" s="2">
        <v>279980</v>
      </c>
      <c r="B13748" s="2" t="s">
        <v>66</v>
      </c>
      <c r="C13748" s="2">
        <v>0.1</v>
      </c>
      <c r="D13748" s="2">
        <v>64.81</v>
      </c>
      <c r="E13748" s="2">
        <v>6.48</v>
      </c>
      <c r="F13748" s="2">
        <v>16653.820000000062</v>
      </c>
      <c r="G13748" s="2">
        <v>64.81</v>
      </c>
      <c r="H13748" s="2">
        <v>6.48</v>
      </c>
      <c r="I13748" s="2">
        <v>16462.34999999998</v>
      </c>
    </row>
    <row r="13749" spans="1:9">
      <c r="A13749" s="2">
        <v>279980</v>
      </c>
      <c r="B13749" s="2" t="s">
        <v>67</v>
      </c>
      <c r="C13749" s="2">
        <v>0.125</v>
      </c>
      <c r="D13749" s="2">
        <v>67.25</v>
      </c>
      <c r="E13749" s="2">
        <v>8.41</v>
      </c>
      <c r="F13749" s="2">
        <v>21576.160000000051</v>
      </c>
      <c r="G13749" s="2">
        <v>67.25</v>
      </c>
      <c r="H13749" s="2">
        <v>8.41</v>
      </c>
      <c r="I13749" s="2">
        <v>21329.259999999969</v>
      </c>
    </row>
    <row r="13750" spans="1:9">
      <c r="A13750" s="2">
        <v>279980</v>
      </c>
      <c r="B13750" s="2" t="s">
        <v>68</v>
      </c>
      <c r="C13750" s="2">
        <v>0.125</v>
      </c>
      <c r="D13750" s="2">
        <v>69.05</v>
      </c>
      <c r="E13750" s="2">
        <v>8.6300000000000008</v>
      </c>
      <c r="F13750" s="2">
        <v>22129.820000000425</v>
      </c>
      <c r="G13750" s="2">
        <v>69.05</v>
      </c>
      <c r="H13750" s="2">
        <v>8.6300000000000008</v>
      </c>
      <c r="I13750" s="2">
        <v>21876.620000000392</v>
      </c>
    </row>
    <row r="13751" spans="1:9">
      <c r="A13751" s="2">
        <v>279980</v>
      </c>
      <c r="B13751" s="2" t="s">
        <v>69</v>
      </c>
      <c r="C13751" s="2">
        <v>0.1</v>
      </c>
      <c r="D13751" s="2">
        <v>70.489999999999995</v>
      </c>
      <c r="E13751" s="2">
        <v>7.05</v>
      </c>
      <c r="F13751" s="2">
        <v>18055.800000000279</v>
      </c>
      <c r="G13751" s="2">
        <v>70.489999999999995</v>
      </c>
      <c r="H13751" s="2">
        <v>7.05</v>
      </c>
      <c r="I13751" s="2">
        <v>17848.020000000211</v>
      </c>
    </row>
    <row r="13752" spans="1:9">
      <c r="A13752" s="2">
        <v>279980</v>
      </c>
      <c r="B13752" s="2" t="s">
        <v>70</v>
      </c>
      <c r="C13752" s="2">
        <v>0.1</v>
      </c>
      <c r="D13752" s="2">
        <v>91.88</v>
      </c>
      <c r="E13752" s="2">
        <v>9.1199999999999992</v>
      </c>
      <c r="F13752" s="2">
        <v>20473.010000000111</v>
      </c>
      <c r="G13752" s="2">
        <v>71.930000000000007</v>
      </c>
      <c r="H13752" s="2">
        <v>7.19</v>
      </c>
      <c r="I13752" s="2">
        <v>19740.550000000101</v>
      </c>
    </row>
    <row r="13753" spans="1:9">
      <c r="A13753" s="2"/>
      <c r="B13753" s="2"/>
      <c r="C13753" s="2"/>
      <c r="D13753" s="2"/>
      <c r="E13753" s="2"/>
      <c r="F13753" s="2"/>
      <c r="G13753" s="2"/>
      <c r="H13753" s="2"/>
      <c r="I13753" s="2"/>
    </row>
    <row r="13754" spans="1:9">
      <c r="A13754" s="2">
        <v>279990</v>
      </c>
      <c r="B13754" s="2" t="s">
        <v>65</v>
      </c>
      <c r="C13754" s="2">
        <v>0.04</v>
      </c>
      <c r="D13754" s="2">
        <v>90.02</v>
      </c>
      <c r="E13754" s="2">
        <v>3.6</v>
      </c>
      <c r="F13754" s="2">
        <v>6668.5000000000873</v>
      </c>
      <c r="G13754" s="2">
        <v>90.02</v>
      </c>
      <c r="H13754" s="2">
        <v>3.6</v>
      </c>
      <c r="I13754" s="2">
        <v>6591.7200000000939</v>
      </c>
    </row>
    <row r="13755" spans="1:9">
      <c r="A13755" s="2">
        <v>279990</v>
      </c>
      <c r="B13755" s="2" t="s">
        <v>66</v>
      </c>
      <c r="C13755" s="2">
        <v>0.1</v>
      </c>
      <c r="D13755" s="2">
        <v>90.02</v>
      </c>
      <c r="E13755" s="2">
        <v>9</v>
      </c>
      <c r="F13755" s="2">
        <v>16662.820000000062</v>
      </c>
      <c r="G13755" s="2">
        <v>90.02</v>
      </c>
      <c r="H13755" s="2">
        <v>9</v>
      </c>
      <c r="I13755" s="2">
        <v>16471.34999999998</v>
      </c>
    </row>
    <row r="13756" spans="1:9">
      <c r="A13756" s="2">
        <v>279990</v>
      </c>
      <c r="B13756" s="2" t="s">
        <v>67</v>
      </c>
      <c r="C13756" s="2">
        <v>0.125</v>
      </c>
      <c r="D13756" s="2">
        <v>93.42</v>
      </c>
      <c r="E13756" s="2">
        <v>11.68</v>
      </c>
      <c r="F13756" s="2">
        <v>21587.840000000051</v>
      </c>
      <c r="G13756" s="2">
        <v>93.42</v>
      </c>
      <c r="H13756" s="2">
        <v>11.68</v>
      </c>
      <c r="I13756" s="2">
        <v>21340.93999999997</v>
      </c>
    </row>
    <row r="13757" spans="1:9">
      <c r="A13757" s="2">
        <v>279990</v>
      </c>
      <c r="B13757" s="2" t="s">
        <v>68</v>
      </c>
      <c r="C13757" s="2">
        <v>0.125</v>
      </c>
      <c r="D13757" s="2">
        <v>95.92</v>
      </c>
      <c r="E13757" s="2">
        <v>11.99</v>
      </c>
      <c r="F13757" s="2">
        <v>22141.810000000427</v>
      </c>
      <c r="G13757" s="2">
        <v>95.92</v>
      </c>
      <c r="H13757" s="2">
        <v>11.99</v>
      </c>
      <c r="I13757" s="2">
        <v>21888.610000000393</v>
      </c>
    </row>
    <row r="13758" spans="1:9">
      <c r="A13758" s="2">
        <v>279990</v>
      </c>
      <c r="B13758" s="2" t="s">
        <v>69</v>
      </c>
      <c r="C13758" s="2">
        <v>0.1</v>
      </c>
      <c r="D13758" s="2">
        <v>97.92</v>
      </c>
      <c r="E13758" s="2">
        <v>9.7899999999999991</v>
      </c>
      <c r="F13758" s="2">
        <v>18065.59000000028</v>
      </c>
      <c r="G13758" s="2">
        <v>97.92</v>
      </c>
      <c r="H13758" s="2">
        <v>9.7899999999999991</v>
      </c>
      <c r="I13758" s="2">
        <v>17857.810000000212</v>
      </c>
    </row>
    <row r="13759" spans="1:9">
      <c r="A13759" s="2">
        <v>279990</v>
      </c>
      <c r="B13759" s="2" t="s">
        <v>70</v>
      </c>
      <c r="C13759" s="2">
        <v>0.1</v>
      </c>
      <c r="D13759" s="2">
        <v>127.63</v>
      </c>
      <c r="E13759" s="2">
        <v>12.66</v>
      </c>
      <c r="F13759" s="2">
        <v>20485.670000000111</v>
      </c>
      <c r="G13759" s="2">
        <v>99.92</v>
      </c>
      <c r="H13759" s="2">
        <v>9.99</v>
      </c>
      <c r="I13759" s="2">
        <v>19750.540000000103</v>
      </c>
    </row>
    <row r="13760" spans="1:9">
      <c r="A13760" s="2"/>
      <c r="B13760" s="2"/>
      <c r="C13760" s="2"/>
      <c r="D13760" s="2"/>
      <c r="E13760" s="2"/>
      <c r="F13760" s="2"/>
      <c r="G13760" s="2"/>
      <c r="H13760" s="2"/>
      <c r="I13760" s="2"/>
    </row>
    <row r="13761" spans="1:9">
      <c r="A13761" s="2">
        <v>280000</v>
      </c>
      <c r="B13761" s="2" t="s">
        <v>65</v>
      </c>
      <c r="C13761" s="2">
        <v>0.04</v>
      </c>
      <c r="D13761" s="2">
        <v>90.02</v>
      </c>
      <c r="E13761" s="2">
        <v>3.6</v>
      </c>
      <c r="F13761" s="2">
        <v>6672.1000000000877</v>
      </c>
      <c r="G13761" s="2">
        <v>90.02</v>
      </c>
      <c r="H13761" s="2">
        <v>3.6</v>
      </c>
      <c r="I13761" s="2">
        <v>6595.3200000000943</v>
      </c>
    </row>
    <row r="13762" spans="1:9">
      <c r="A13762" s="2">
        <v>280000</v>
      </c>
      <c r="B13762" s="2" t="s">
        <v>66</v>
      </c>
      <c r="C13762" s="2">
        <v>0.1</v>
      </c>
      <c r="D13762" s="2">
        <v>90.02</v>
      </c>
      <c r="E13762" s="2">
        <v>9</v>
      </c>
      <c r="F13762" s="2">
        <v>16671.820000000062</v>
      </c>
      <c r="G13762" s="2">
        <v>90.02</v>
      </c>
      <c r="H13762" s="2">
        <v>9</v>
      </c>
      <c r="I13762" s="2">
        <v>16480.34999999998</v>
      </c>
    </row>
    <row r="13763" spans="1:9">
      <c r="A13763" s="2">
        <v>280000</v>
      </c>
      <c r="B13763" s="2" t="s">
        <v>67</v>
      </c>
      <c r="C13763" s="2">
        <v>0.125</v>
      </c>
      <c r="D13763" s="2">
        <v>93.42</v>
      </c>
      <c r="E13763" s="2">
        <v>11.68</v>
      </c>
      <c r="F13763" s="2">
        <v>21599.520000000051</v>
      </c>
      <c r="G13763" s="2">
        <v>93.42</v>
      </c>
      <c r="H13763" s="2">
        <v>11.68</v>
      </c>
      <c r="I13763" s="2">
        <v>21352.61999999997</v>
      </c>
    </row>
    <row r="13764" spans="1:9">
      <c r="A13764" s="2">
        <v>280000</v>
      </c>
      <c r="B13764" s="2" t="s">
        <v>68</v>
      </c>
      <c r="C13764" s="2">
        <v>0.125</v>
      </c>
      <c r="D13764" s="2">
        <v>95.92</v>
      </c>
      <c r="E13764" s="2">
        <v>11.99</v>
      </c>
      <c r="F13764" s="2">
        <v>22153.800000000429</v>
      </c>
      <c r="G13764" s="2">
        <v>95.92</v>
      </c>
      <c r="H13764" s="2">
        <v>11.99</v>
      </c>
      <c r="I13764" s="2">
        <v>21900.600000000395</v>
      </c>
    </row>
    <row r="13765" spans="1:9">
      <c r="A13765" s="2">
        <v>280000</v>
      </c>
      <c r="B13765" s="2" t="s">
        <v>69</v>
      </c>
      <c r="C13765" s="2">
        <v>0.1</v>
      </c>
      <c r="D13765" s="2">
        <v>97.92</v>
      </c>
      <c r="E13765" s="2">
        <v>9.7899999999999991</v>
      </c>
      <c r="F13765" s="2">
        <v>18075.380000000281</v>
      </c>
      <c r="G13765" s="2">
        <v>97.92</v>
      </c>
      <c r="H13765" s="2">
        <v>9.7899999999999991</v>
      </c>
      <c r="I13765" s="2">
        <v>17867.600000000213</v>
      </c>
    </row>
    <row r="13766" spans="1:9">
      <c r="A13766" s="2">
        <v>280000</v>
      </c>
      <c r="B13766" s="2" t="s">
        <v>70</v>
      </c>
      <c r="C13766" s="2">
        <v>0.1</v>
      </c>
      <c r="D13766" s="2">
        <v>127.63</v>
      </c>
      <c r="E13766" s="2">
        <v>12.66</v>
      </c>
      <c r="F13766" s="2">
        <v>20498.330000000111</v>
      </c>
      <c r="G13766" s="2">
        <v>99.92</v>
      </c>
      <c r="H13766" s="2">
        <v>9.99</v>
      </c>
      <c r="I13766" s="2">
        <v>19760.530000000104</v>
      </c>
    </row>
    <row r="13767" spans="1:9">
      <c r="A13767" s="2"/>
      <c r="B13767" s="2"/>
      <c r="C13767" s="2"/>
      <c r="D13767" s="2"/>
      <c r="E13767" s="2"/>
      <c r="F13767" s="2"/>
      <c r="G13767" s="2"/>
      <c r="H13767" s="2"/>
      <c r="I13767" s="2"/>
    </row>
    <row r="13768" spans="1:9">
      <c r="A13768" s="2">
        <v>280010</v>
      </c>
      <c r="B13768" s="2" t="s">
        <v>65</v>
      </c>
      <c r="C13768" s="2">
        <v>0.04</v>
      </c>
      <c r="D13768" s="2">
        <v>90.02</v>
      </c>
      <c r="E13768" s="2">
        <v>3.6</v>
      </c>
      <c r="F13768" s="2">
        <v>6675.700000000088</v>
      </c>
      <c r="G13768" s="2">
        <v>90.02</v>
      </c>
      <c r="H13768" s="2">
        <v>3.6</v>
      </c>
      <c r="I13768" s="2">
        <v>6598.9200000000947</v>
      </c>
    </row>
    <row r="13769" spans="1:9">
      <c r="A13769" s="2">
        <v>280010</v>
      </c>
      <c r="B13769" s="2" t="s">
        <v>66</v>
      </c>
      <c r="C13769" s="2">
        <v>0.1</v>
      </c>
      <c r="D13769" s="2">
        <v>90.02</v>
      </c>
      <c r="E13769" s="2">
        <v>9</v>
      </c>
      <c r="F13769" s="2">
        <v>16680.820000000062</v>
      </c>
      <c r="G13769" s="2">
        <v>90.02</v>
      </c>
      <c r="H13769" s="2">
        <v>9</v>
      </c>
      <c r="I13769" s="2">
        <v>16489.34999999998</v>
      </c>
    </row>
    <row r="13770" spans="1:9">
      <c r="A13770" s="2">
        <v>280010</v>
      </c>
      <c r="B13770" s="2" t="s">
        <v>67</v>
      </c>
      <c r="C13770" s="2">
        <v>0.125</v>
      </c>
      <c r="D13770" s="2">
        <v>93.42</v>
      </c>
      <c r="E13770" s="2">
        <v>11.68</v>
      </c>
      <c r="F13770" s="2">
        <v>21611.200000000052</v>
      </c>
      <c r="G13770" s="2">
        <v>93.42</v>
      </c>
      <c r="H13770" s="2">
        <v>11.68</v>
      </c>
      <c r="I13770" s="2">
        <v>21364.29999999997</v>
      </c>
    </row>
    <row r="13771" spans="1:9">
      <c r="A13771" s="2">
        <v>280010</v>
      </c>
      <c r="B13771" s="2" t="s">
        <v>68</v>
      </c>
      <c r="C13771" s="2">
        <v>0.125</v>
      </c>
      <c r="D13771" s="2">
        <v>95.92</v>
      </c>
      <c r="E13771" s="2">
        <v>11.99</v>
      </c>
      <c r="F13771" s="2">
        <v>22165.79000000043</v>
      </c>
      <c r="G13771" s="2">
        <v>95.92</v>
      </c>
      <c r="H13771" s="2">
        <v>11.99</v>
      </c>
      <c r="I13771" s="2">
        <v>21912.590000000397</v>
      </c>
    </row>
    <row r="13772" spans="1:9">
      <c r="A13772" s="2">
        <v>280010</v>
      </c>
      <c r="B13772" s="2" t="s">
        <v>69</v>
      </c>
      <c r="C13772" s="2">
        <v>0.1</v>
      </c>
      <c r="D13772" s="2">
        <v>97.92</v>
      </c>
      <c r="E13772" s="2">
        <v>9.7899999999999991</v>
      </c>
      <c r="F13772" s="2">
        <v>18085.170000000282</v>
      </c>
      <c r="G13772" s="2">
        <v>97.92</v>
      </c>
      <c r="H13772" s="2">
        <v>9.7899999999999991</v>
      </c>
      <c r="I13772" s="2">
        <v>17877.390000000214</v>
      </c>
    </row>
    <row r="13773" spans="1:9">
      <c r="A13773" s="2">
        <v>280010</v>
      </c>
      <c r="B13773" s="2" t="s">
        <v>70</v>
      </c>
      <c r="C13773" s="2">
        <v>0.1</v>
      </c>
      <c r="D13773" s="2">
        <v>127.62</v>
      </c>
      <c r="E13773" s="2">
        <v>12.66</v>
      </c>
      <c r="F13773" s="2">
        <v>20510.990000000111</v>
      </c>
      <c r="G13773" s="2">
        <v>99.92</v>
      </c>
      <c r="H13773" s="2">
        <v>9.99</v>
      </c>
      <c r="I13773" s="2">
        <v>19770.520000000106</v>
      </c>
    </row>
    <row r="13774" spans="1:9">
      <c r="A13774" s="2"/>
      <c r="B13774" s="2"/>
      <c r="C13774" s="2"/>
      <c r="D13774" s="2"/>
      <c r="E13774" s="2"/>
      <c r="F13774" s="2"/>
      <c r="G13774" s="2"/>
      <c r="H13774" s="2"/>
      <c r="I13774" s="2"/>
    </row>
    <row r="13775" spans="1:9">
      <c r="A13775" s="2">
        <v>280020</v>
      </c>
      <c r="B13775" s="2" t="s">
        <v>65</v>
      </c>
      <c r="C13775" s="2">
        <v>0.04</v>
      </c>
      <c r="D13775" s="2">
        <v>90.02</v>
      </c>
      <c r="E13775" s="2">
        <v>3.6</v>
      </c>
      <c r="F13775" s="2">
        <v>6679.3000000000884</v>
      </c>
      <c r="G13775" s="2">
        <v>90.02</v>
      </c>
      <c r="H13775" s="2">
        <v>3.6</v>
      </c>
      <c r="I13775" s="2">
        <v>6602.520000000095</v>
      </c>
    </row>
    <row r="13776" spans="1:9">
      <c r="A13776" s="2">
        <v>280020</v>
      </c>
      <c r="B13776" s="2" t="s">
        <v>66</v>
      </c>
      <c r="C13776" s="2">
        <v>0.1</v>
      </c>
      <c r="D13776" s="2">
        <v>90.02</v>
      </c>
      <c r="E13776" s="2">
        <v>9</v>
      </c>
      <c r="F13776" s="2">
        <v>16689.820000000062</v>
      </c>
      <c r="G13776" s="2">
        <v>90.02</v>
      </c>
      <c r="H13776" s="2">
        <v>9</v>
      </c>
      <c r="I13776" s="2">
        <v>16498.34999999998</v>
      </c>
    </row>
    <row r="13777" spans="1:9">
      <c r="A13777" s="2">
        <v>280020</v>
      </c>
      <c r="B13777" s="2" t="s">
        <v>67</v>
      </c>
      <c r="C13777" s="2">
        <v>0.125</v>
      </c>
      <c r="D13777" s="2">
        <v>93.42</v>
      </c>
      <c r="E13777" s="2">
        <v>11.68</v>
      </c>
      <c r="F13777" s="2">
        <v>21622.880000000052</v>
      </c>
      <c r="G13777" s="2">
        <v>93.42</v>
      </c>
      <c r="H13777" s="2">
        <v>11.68</v>
      </c>
      <c r="I13777" s="2">
        <v>21375.97999999997</v>
      </c>
    </row>
    <row r="13778" spans="1:9">
      <c r="A13778" s="2">
        <v>280020</v>
      </c>
      <c r="B13778" s="2" t="s">
        <v>68</v>
      </c>
      <c r="C13778" s="2">
        <v>0.125</v>
      </c>
      <c r="D13778" s="2">
        <v>95.92</v>
      </c>
      <c r="E13778" s="2">
        <v>11.99</v>
      </c>
      <c r="F13778" s="2">
        <v>22177.780000000432</v>
      </c>
      <c r="G13778" s="2">
        <v>95.92</v>
      </c>
      <c r="H13778" s="2">
        <v>11.99</v>
      </c>
      <c r="I13778" s="2">
        <v>21924.580000000398</v>
      </c>
    </row>
    <row r="13779" spans="1:9">
      <c r="A13779" s="2">
        <v>280020</v>
      </c>
      <c r="B13779" s="2" t="s">
        <v>69</v>
      </c>
      <c r="C13779" s="2">
        <v>0.1</v>
      </c>
      <c r="D13779" s="2">
        <v>97.92</v>
      </c>
      <c r="E13779" s="2">
        <v>9.7899999999999991</v>
      </c>
      <c r="F13779" s="2">
        <v>18094.960000000283</v>
      </c>
      <c r="G13779" s="2">
        <v>97.92</v>
      </c>
      <c r="H13779" s="2">
        <v>9.7899999999999991</v>
      </c>
      <c r="I13779" s="2">
        <v>17887.180000000215</v>
      </c>
    </row>
    <row r="13780" spans="1:9">
      <c r="A13780" s="2">
        <v>280020</v>
      </c>
      <c r="B13780" s="2" t="s">
        <v>70</v>
      </c>
      <c r="C13780" s="2">
        <v>0.1</v>
      </c>
      <c r="D13780" s="2">
        <v>127.62</v>
      </c>
      <c r="E13780" s="2">
        <v>12.66</v>
      </c>
      <c r="F13780" s="2">
        <v>20523.650000000111</v>
      </c>
      <c r="G13780" s="2">
        <v>99.92</v>
      </c>
      <c r="H13780" s="2">
        <v>9.99</v>
      </c>
      <c r="I13780" s="2">
        <v>19780.510000000108</v>
      </c>
    </row>
    <row r="13781" spans="1:9">
      <c r="A13781" s="2"/>
      <c r="B13781" s="2"/>
      <c r="C13781" s="2"/>
      <c r="D13781" s="2"/>
      <c r="E13781" s="2"/>
      <c r="F13781" s="2"/>
      <c r="G13781" s="2"/>
      <c r="H13781" s="2"/>
      <c r="I13781" s="2"/>
    </row>
    <row r="13782" spans="1:9">
      <c r="A13782" s="2">
        <v>280030</v>
      </c>
      <c r="B13782" s="2" t="s">
        <v>65</v>
      </c>
      <c r="C13782" s="2">
        <v>0.04</v>
      </c>
      <c r="D13782" s="2">
        <v>90.02</v>
      </c>
      <c r="E13782" s="2">
        <v>3.6</v>
      </c>
      <c r="F13782" s="2">
        <v>6682.9000000000888</v>
      </c>
      <c r="G13782" s="2">
        <v>90.02</v>
      </c>
      <c r="H13782" s="2">
        <v>3.6</v>
      </c>
      <c r="I13782" s="2">
        <v>6606.1200000000954</v>
      </c>
    </row>
    <row r="13783" spans="1:9">
      <c r="A13783" s="2">
        <v>280030</v>
      </c>
      <c r="B13783" s="2" t="s">
        <v>66</v>
      </c>
      <c r="C13783" s="2">
        <v>0.1</v>
      </c>
      <c r="D13783" s="2">
        <v>90.02</v>
      </c>
      <c r="E13783" s="2">
        <v>9</v>
      </c>
      <c r="F13783" s="2">
        <v>16698.820000000062</v>
      </c>
      <c r="G13783" s="2">
        <v>90.02</v>
      </c>
      <c r="H13783" s="2">
        <v>9</v>
      </c>
      <c r="I13783" s="2">
        <v>16507.34999999998</v>
      </c>
    </row>
    <row r="13784" spans="1:9">
      <c r="A13784" s="2">
        <v>280030</v>
      </c>
      <c r="B13784" s="2" t="s">
        <v>67</v>
      </c>
      <c r="C13784" s="2">
        <v>0.125</v>
      </c>
      <c r="D13784" s="2">
        <v>93.42</v>
      </c>
      <c r="E13784" s="2">
        <v>11.68</v>
      </c>
      <c r="F13784" s="2">
        <v>21634.560000000052</v>
      </c>
      <c r="G13784" s="2">
        <v>93.42</v>
      </c>
      <c r="H13784" s="2">
        <v>11.68</v>
      </c>
      <c r="I13784" s="2">
        <v>21387.659999999971</v>
      </c>
    </row>
    <row r="13785" spans="1:9">
      <c r="A13785" s="2">
        <v>280030</v>
      </c>
      <c r="B13785" s="2" t="s">
        <v>68</v>
      </c>
      <c r="C13785" s="2">
        <v>0.125</v>
      </c>
      <c r="D13785" s="2">
        <v>95.92</v>
      </c>
      <c r="E13785" s="2">
        <v>11.99</v>
      </c>
      <c r="F13785" s="2">
        <v>22189.770000000433</v>
      </c>
      <c r="G13785" s="2">
        <v>95.92</v>
      </c>
      <c r="H13785" s="2">
        <v>11.99</v>
      </c>
      <c r="I13785" s="2">
        <v>21936.5700000004</v>
      </c>
    </row>
    <row r="13786" spans="1:9">
      <c r="A13786" s="2">
        <v>280030</v>
      </c>
      <c r="B13786" s="2" t="s">
        <v>69</v>
      </c>
      <c r="C13786" s="2">
        <v>0.1</v>
      </c>
      <c r="D13786" s="2">
        <v>97.92</v>
      </c>
      <c r="E13786" s="2">
        <v>9.7899999999999991</v>
      </c>
      <c r="F13786" s="2">
        <v>18104.750000000284</v>
      </c>
      <c r="G13786" s="2">
        <v>97.92</v>
      </c>
      <c r="H13786" s="2">
        <v>9.7899999999999991</v>
      </c>
      <c r="I13786" s="2">
        <v>17896.970000000216</v>
      </c>
    </row>
    <row r="13787" spans="1:9">
      <c r="A13787" s="2">
        <v>280030</v>
      </c>
      <c r="B13787" s="2" t="s">
        <v>70</v>
      </c>
      <c r="C13787" s="2">
        <v>0.1</v>
      </c>
      <c r="D13787" s="2">
        <v>127.62</v>
      </c>
      <c r="E13787" s="2">
        <v>12.66</v>
      </c>
      <c r="F13787" s="2">
        <v>20536.31000000011</v>
      </c>
      <c r="G13787" s="2">
        <v>99.92</v>
      </c>
      <c r="H13787" s="2">
        <v>9.99</v>
      </c>
      <c r="I13787" s="2">
        <v>19790.500000000109</v>
      </c>
    </row>
    <row r="13788" spans="1:9">
      <c r="A13788" s="2"/>
      <c r="B13788" s="2"/>
      <c r="C13788" s="2"/>
      <c r="D13788" s="2"/>
      <c r="E13788" s="2"/>
      <c r="F13788" s="2"/>
      <c r="G13788" s="2"/>
      <c r="H13788" s="2"/>
      <c r="I13788" s="2"/>
    </row>
    <row r="13789" spans="1:9">
      <c r="A13789" s="2">
        <v>280040</v>
      </c>
      <c r="B13789" s="2" t="s">
        <v>65</v>
      </c>
      <c r="C13789" s="2">
        <v>0.04</v>
      </c>
      <c r="D13789" s="2">
        <v>90.02</v>
      </c>
      <c r="E13789" s="2">
        <v>3.6</v>
      </c>
      <c r="F13789" s="2">
        <v>6686.5000000000891</v>
      </c>
      <c r="G13789" s="2">
        <v>90.02</v>
      </c>
      <c r="H13789" s="2">
        <v>3.6</v>
      </c>
      <c r="I13789" s="2">
        <v>6609.7200000000958</v>
      </c>
    </row>
    <row r="13790" spans="1:9">
      <c r="A13790" s="2">
        <v>280040</v>
      </c>
      <c r="B13790" s="2" t="s">
        <v>66</v>
      </c>
      <c r="C13790" s="2">
        <v>0.1</v>
      </c>
      <c r="D13790" s="2">
        <v>90.02</v>
      </c>
      <c r="E13790" s="2">
        <v>9</v>
      </c>
      <c r="F13790" s="2">
        <v>16707.820000000062</v>
      </c>
      <c r="G13790" s="2">
        <v>90.02</v>
      </c>
      <c r="H13790" s="2">
        <v>9</v>
      </c>
      <c r="I13790" s="2">
        <v>16516.34999999998</v>
      </c>
    </row>
    <row r="13791" spans="1:9">
      <c r="A13791" s="2">
        <v>280040</v>
      </c>
      <c r="B13791" s="2" t="s">
        <v>67</v>
      </c>
      <c r="C13791" s="2">
        <v>0.125</v>
      </c>
      <c r="D13791" s="2">
        <v>93.42</v>
      </c>
      <c r="E13791" s="2">
        <v>11.68</v>
      </c>
      <c r="F13791" s="2">
        <v>21646.240000000053</v>
      </c>
      <c r="G13791" s="2">
        <v>93.42</v>
      </c>
      <c r="H13791" s="2">
        <v>11.68</v>
      </c>
      <c r="I13791" s="2">
        <v>21399.339999999971</v>
      </c>
    </row>
    <row r="13792" spans="1:9">
      <c r="A13792" s="2">
        <v>280040</v>
      </c>
      <c r="B13792" s="2" t="s">
        <v>68</v>
      </c>
      <c r="C13792" s="2">
        <v>0.125</v>
      </c>
      <c r="D13792" s="2">
        <v>95.92</v>
      </c>
      <c r="E13792" s="2">
        <v>11.99</v>
      </c>
      <c r="F13792" s="2">
        <v>22201.760000000435</v>
      </c>
      <c r="G13792" s="2">
        <v>95.92</v>
      </c>
      <c r="H13792" s="2">
        <v>11.99</v>
      </c>
      <c r="I13792" s="2">
        <v>21948.560000000401</v>
      </c>
    </row>
    <row r="13793" spans="1:9">
      <c r="A13793" s="2">
        <v>280040</v>
      </c>
      <c r="B13793" s="2" t="s">
        <v>69</v>
      </c>
      <c r="C13793" s="2">
        <v>0.1</v>
      </c>
      <c r="D13793" s="2">
        <v>97.92</v>
      </c>
      <c r="E13793" s="2">
        <v>9.7899999999999991</v>
      </c>
      <c r="F13793" s="2">
        <v>18114.540000000285</v>
      </c>
      <c r="G13793" s="2">
        <v>97.92</v>
      </c>
      <c r="H13793" s="2">
        <v>9.7899999999999991</v>
      </c>
      <c r="I13793" s="2">
        <v>17906.760000000217</v>
      </c>
    </row>
    <row r="13794" spans="1:9">
      <c r="A13794" s="2">
        <v>280040</v>
      </c>
      <c r="B13794" s="2" t="s">
        <v>70</v>
      </c>
      <c r="C13794" s="2">
        <v>0.1</v>
      </c>
      <c r="D13794" s="2">
        <v>127.62</v>
      </c>
      <c r="E13794" s="2">
        <v>12.66</v>
      </c>
      <c r="F13794" s="2">
        <v>20548.97000000011</v>
      </c>
      <c r="G13794" s="2">
        <v>99.92</v>
      </c>
      <c r="H13794" s="2">
        <v>9.99</v>
      </c>
      <c r="I13794" s="2">
        <v>19800.490000000111</v>
      </c>
    </row>
    <row r="13795" spans="1:9">
      <c r="A13795" s="2"/>
      <c r="B13795" s="2"/>
      <c r="C13795" s="2"/>
      <c r="D13795" s="2"/>
      <c r="E13795" s="2"/>
      <c r="F13795" s="2"/>
      <c r="G13795" s="2"/>
      <c r="H13795" s="2"/>
      <c r="I13795" s="2"/>
    </row>
    <row r="13796" spans="1:9">
      <c r="A13796" s="2">
        <v>280050</v>
      </c>
      <c r="B13796" s="2" t="s">
        <v>65</v>
      </c>
      <c r="C13796" s="2">
        <v>0.04</v>
      </c>
      <c r="D13796" s="2">
        <v>90.02</v>
      </c>
      <c r="E13796" s="2">
        <v>3.6</v>
      </c>
      <c r="F13796" s="2">
        <v>6690.1000000000895</v>
      </c>
      <c r="G13796" s="2">
        <v>90.02</v>
      </c>
      <c r="H13796" s="2">
        <v>3.6</v>
      </c>
      <c r="I13796" s="2">
        <v>6613.3200000000961</v>
      </c>
    </row>
    <row r="13797" spans="1:9">
      <c r="A13797" s="2">
        <v>280050</v>
      </c>
      <c r="B13797" s="2" t="s">
        <v>66</v>
      </c>
      <c r="C13797" s="2">
        <v>0.1</v>
      </c>
      <c r="D13797" s="2">
        <v>90.02</v>
      </c>
      <c r="E13797" s="2">
        <v>9</v>
      </c>
      <c r="F13797" s="2">
        <v>16716.820000000062</v>
      </c>
      <c r="G13797" s="2">
        <v>90.02</v>
      </c>
      <c r="H13797" s="2">
        <v>9</v>
      </c>
      <c r="I13797" s="2">
        <v>16525.34999999998</v>
      </c>
    </row>
    <row r="13798" spans="1:9">
      <c r="A13798" s="2">
        <v>280050</v>
      </c>
      <c r="B13798" s="2" t="s">
        <v>67</v>
      </c>
      <c r="C13798" s="2">
        <v>0.125</v>
      </c>
      <c r="D13798" s="2">
        <v>93.42</v>
      </c>
      <c r="E13798" s="2">
        <v>11.68</v>
      </c>
      <c r="F13798" s="2">
        <v>21657.920000000053</v>
      </c>
      <c r="G13798" s="2">
        <v>93.42</v>
      </c>
      <c r="H13798" s="2">
        <v>11.68</v>
      </c>
      <c r="I13798" s="2">
        <v>21411.019999999971</v>
      </c>
    </row>
    <row r="13799" spans="1:9">
      <c r="A13799" s="2">
        <v>280050</v>
      </c>
      <c r="B13799" s="2" t="s">
        <v>68</v>
      </c>
      <c r="C13799" s="2">
        <v>0.125</v>
      </c>
      <c r="D13799" s="2">
        <v>95.92</v>
      </c>
      <c r="E13799" s="2">
        <v>11.99</v>
      </c>
      <c r="F13799" s="2">
        <v>22213.750000000437</v>
      </c>
      <c r="G13799" s="2">
        <v>95.92</v>
      </c>
      <c r="H13799" s="2">
        <v>11.99</v>
      </c>
      <c r="I13799" s="2">
        <v>21960.550000000403</v>
      </c>
    </row>
    <row r="13800" spans="1:9">
      <c r="A13800" s="2">
        <v>280050</v>
      </c>
      <c r="B13800" s="2" t="s">
        <v>69</v>
      </c>
      <c r="C13800" s="2">
        <v>0.1</v>
      </c>
      <c r="D13800" s="2">
        <v>97.92</v>
      </c>
      <c r="E13800" s="2">
        <v>9.7899999999999991</v>
      </c>
      <c r="F13800" s="2">
        <v>18124.330000000286</v>
      </c>
      <c r="G13800" s="2">
        <v>97.92</v>
      </c>
      <c r="H13800" s="2">
        <v>9.7899999999999991</v>
      </c>
      <c r="I13800" s="2">
        <v>17916.550000000218</v>
      </c>
    </row>
    <row r="13801" spans="1:9">
      <c r="A13801" s="2">
        <v>280050</v>
      </c>
      <c r="B13801" s="2" t="s">
        <v>70</v>
      </c>
      <c r="C13801" s="2">
        <v>0.1</v>
      </c>
      <c r="D13801" s="2">
        <v>127.62</v>
      </c>
      <c r="E13801" s="2">
        <v>12.66</v>
      </c>
      <c r="F13801" s="2">
        <v>20561.63000000011</v>
      </c>
      <c r="G13801" s="2">
        <v>99.92</v>
      </c>
      <c r="H13801" s="2">
        <v>9.99</v>
      </c>
      <c r="I13801" s="2">
        <v>19810.480000000112</v>
      </c>
    </row>
    <row r="13802" spans="1:9">
      <c r="A13802" s="2"/>
      <c r="B13802" s="2"/>
      <c r="C13802" s="2"/>
      <c r="D13802" s="2"/>
      <c r="E13802" s="2"/>
      <c r="F13802" s="2"/>
      <c r="G13802" s="2"/>
      <c r="H13802" s="2"/>
      <c r="I13802" s="2"/>
    </row>
    <row r="13803" spans="1:9">
      <c r="A13803" s="2">
        <v>280060</v>
      </c>
      <c r="B13803" s="2" t="s">
        <v>65</v>
      </c>
      <c r="C13803" s="2">
        <v>0.04</v>
      </c>
      <c r="D13803" s="2">
        <v>90.02</v>
      </c>
      <c r="E13803" s="2">
        <v>3.6</v>
      </c>
      <c r="F13803" s="2">
        <v>6693.7000000000899</v>
      </c>
      <c r="G13803" s="2">
        <v>90.02</v>
      </c>
      <c r="H13803" s="2">
        <v>3.6</v>
      </c>
      <c r="I13803" s="2">
        <v>6616.9200000000965</v>
      </c>
    </row>
    <row r="13804" spans="1:9">
      <c r="A13804" s="2">
        <v>280060</v>
      </c>
      <c r="B13804" s="2" t="s">
        <v>66</v>
      </c>
      <c r="C13804" s="2">
        <v>0.1</v>
      </c>
      <c r="D13804" s="2">
        <v>90.02</v>
      </c>
      <c r="E13804" s="2">
        <v>9</v>
      </c>
      <c r="F13804" s="2">
        <v>16725.820000000062</v>
      </c>
      <c r="G13804" s="2">
        <v>90.02</v>
      </c>
      <c r="H13804" s="2">
        <v>9</v>
      </c>
      <c r="I13804" s="2">
        <v>16534.34999999998</v>
      </c>
    </row>
    <row r="13805" spans="1:9">
      <c r="A13805" s="2">
        <v>280060</v>
      </c>
      <c r="B13805" s="2" t="s">
        <v>67</v>
      </c>
      <c r="C13805" s="2">
        <v>0.125</v>
      </c>
      <c r="D13805" s="2">
        <v>93.42</v>
      </c>
      <c r="E13805" s="2">
        <v>11.68</v>
      </c>
      <c r="F13805" s="2">
        <v>21669.600000000053</v>
      </c>
      <c r="G13805" s="2">
        <v>93.42</v>
      </c>
      <c r="H13805" s="2">
        <v>11.68</v>
      </c>
      <c r="I13805" s="2">
        <v>21422.699999999972</v>
      </c>
    </row>
    <row r="13806" spans="1:9">
      <c r="A13806" s="2">
        <v>280060</v>
      </c>
      <c r="B13806" s="2" t="s">
        <v>68</v>
      </c>
      <c r="C13806" s="2">
        <v>0.125</v>
      </c>
      <c r="D13806" s="2">
        <v>95.92</v>
      </c>
      <c r="E13806" s="2">
        <v>11.99</v>
      </c>
      <c r="F13806" s="2">
        <v>22225.740000000438</v>
      </c>
      <c r="G13806" s="2">
        <v>95.92</v>
      </c>
      <c r="H13806" s="2">
        <v>11.99</v>
      </c>
      <c r="I13806" s="2">
        <v>21972.540000000405</v>
      </c>
    </row>
    <row r="13807" spans="1:9">
      <c r="A13807" s="2">
        <v>280060</v>
      </c>
      <c r="B13807" s="2" t="s">
        <v>69</v>
      </c>
      <c r="C13807" s="2">
        <v>0.1</v>
      </c>
      <c r="D13807" s="2">
        <v>97.92</v>
      </c>
      <c r="E13807" s="2">
        <v>9.7899999999999991</v>
      </c>
      <c r="F13807" s="2">
        <v>18134.120000000286</v>
      </c>
      <c r="G13807" s="2">
        <v>97.92</v>
      </c>
      <c r="H13807" s="2">
        <v>9.7899999999999991</v>
      </c>
      <c r="I13807" s="2">
        <v>17926.340000000218</v>
      </c>
    </row>
    <row r="13808" spans="1:9">
      <c r="A13808" s="2">
        <v>280060</v>
      </c>
      <c r="B13808" s="2" t="s">
        <v>70</v>
      </c>
      <c r="C13808" s="2">
        <v>0.1</v>
      </c>
      <c r="D13808" s="2">
        <v>127.62</v>
      </c>
      <c r="E13808" s="2">
        <v>12.66</v>
      </c>
      <c r="F13808" s="2">
        <v>20574.29000000011</v>
      </c>
      <c r="G13808" s="2">
        <v>99.92</v>
      </c>
      <c r="H13808" s="2">
        <v>9.99</v>
      </c>
      <c r="I13808" s="2">
        <v>19820.470000000114</v>
      </c>
    </row>
    <row r="13809" spans="1:9">
      <c r="A13809" s="2"/>
      <c r="B13809" s="2"/>
      <c r="C13809" s="2"/>
      <c r="D13809" s="2"/>
      <c r="E13809" s="2"/>
      <c r="F13809" s="2"/>
      <c r="G13809" s="2"/>
      <c r="H13809" s="2"/>
      <c r="I13809" s="2"/>
    </row>
    <row r="13810" spans="1:9">
      <c r="A13810" s="2">
        <v>280070</v>
      </c>
      <c r="B13810" s="2" t="s">
        <v>65</v>
      </c>
      <c r="C13810" s="2">
        <v>0.04</v>
      </c>
      <c r="D13810" s="2">
        <v>90.02</v>
      </c>
      <c r="E13810" s="2">
        <v>3.6</v>
      </c>
      <c r="F13810" s="2">
        <v>6697.3000000000902</v>
      </c>
      <c r="G13810" s="2">
        <v>90.02</v>
      </c>
      <c r="H13810" s="2">
        <v>3.6</v>
      </c>
      <c r="I13810" s="2">
        <v>6620.5200000000968</v>
      </c>
    </row>
    <row r="13811" spans="1:9">
      <c r="A13811" s="2">
        <v>280070</v>
      </c>
      <c r="B13811" s="2" t="s">
        <v>66</v>
      </c>
      <c r="C13811" s="2">
        <v>0.1</v>
      </c>
      <c r="D13811" s="2">
        <v>90.02</v>
      </c>
      <c r="E13811" s="2">
        <v>9</v>
      </c>
      <c r="F13811" s="2">
        <v>16734.820000000062</v>
      </c>
      <c r="G13811" s="2">
        <v>90.02</v>
      </c>
      <c r="H13811" s="2">
        <v>9</v>
      </c>
      <c r="I13811" s="2">
        <v>16543.34999999998</v>
      </c>
    </row>
    <row r="13812" spans="1:9">
      <c r="A13812" s="2">
        <v>280070</v>
      </c>
      <c r="B13812" s="2" t="s">
        <v>67</v>
      </c>
      <c r="C13812" s="2">
        <v>0.125</v>
      </c>
      <c r="D13812" s="2">
        <v>93.42</v>
      </c>
      <c r="E13812" s="2">
        <v>11.68</v>
      </c>
      <c r="F13812" s="2">
        <v>21681.280000000053</v>
      </c>
      <c r="G13812" s="2">
        <v>93.42</v>
      </c>
      <c r="H13812" s="2">
        <v>11.68</v>
      </c>
      <c r="I13812" s="2">
        <v>21434.379999999972</v>
      </c>
    </row>
    <row r="13813" spans="1:9">
      <c r="A13813" s="2">
        <v>280070</v>
      </c>
      <c r="B13813" s="2" t="s">
        <v>68</v>
      </c>
      <c r="C13813" s="2">
        <v>0.125</v>
      </c>
      <c r="D13813" s="2">
        <v>95.92</v>
      </c>
      <c r="E13813" s="2">
        <v>11.99</v>
      </c>
      <c r="F13813" s="2">
        <v>22237.73000000044</v>
      </c>
      <c r="G13813" s="2">
        <v>95.92</v>
      </c>
      <c r="H13813" s="2">
        <v>11.99</v>
      </c>
      <c r="I13813" s="2">
        <v>21984.530000000406</v>
      </c>
    </row>
    <row r="13814" spans="1:9">
      <c r="A13814" s="2">
        <v>280070</v>
      </c>
      <c r="B13814" s="2" t="s">
        <v>69</v>
      </c>
      <c r="C13814" s="2">
        <v>0.1</v>
      </c>
      <c r="D13814" s="2">
        <v>97.92</v>
      </c>
      <c r="E13814" s="2">
        <v>9.7899999999999991</v>
      </c>
      <c r="F13814" s="2">
        <v>18143.910000000287</v>
      </c>
      <c r="G13814" s="2">
        <v>97.92</v>
      </c>
      <c r="H13814" s="2">
        <v>9.7899999999999991</v>
      </c>
      <c r="I13814" s="2">
        <v>17936.130000000219</v>
      </c>
    </row>
    <row r="13815" spans="1:9">
      <c r="A13815" s="2">
        <v>280070</v>
      </c>
      <c r="B13815" s="2" t="s">
        <v>70</v>
      </c>
      <c r="C13815" s="2">
        <v>0.1</v>
      </c>
      <c r="D13815" s="2">
        <v>127.62</v>
      </c>
      <c r="E13815" s="2">
        <v>12.66</v>
      </c>
      <c r="F13815" s="2">
        <v>20586.95000000011</v>
      </c>
      <c r="G13815" s="2">
        <v>99.92</v>
      </c>
      <c r="H13815" s="2">
        <v>9.99</v>
      </c>
      <c r="I13815" s="2">
        <v>19830.460000000116</v>
      </c>
    </row>
    <row r="13816" spans="1:9">
      <c r="A13816" s="2"/>
      <c r="B13816" s="2"/>
      <c r="C13816" s="2"/>
      <c r="D13816" s="2"/>
      <c r="E13816" s="2"/>
      <c r="F13816" s="2"/>
      <c r="G13816" s="2"/>
      <c r="H13816" s="2"/>
      <c r="I13816" s="2"/>
    </row>
    <row r="13817" spans="1:9">
      <c r="A13817" s="2">
        <v>280080</v>
      </c>
      <c r="B13817" s="2" t="s">
        <v>65</v>
      </c>
      <c r="C13817" s="2">
        <v>0.04</v>
      </c>
      <c r="D13817" s="2">
        <v>90.02</v>
      </c>
      <c r="E13817" s="2">
        <v>3.6</v>
      </c>
      <c r="F13817" s="2">
        <v>6700.9000000000906</v>
      </c>
      <c r="G13817" s="2">
        <v>90.02</v>
      </c>
      <c r="H13817" s="2">
        <v>3.6</v>
      </c>
      <c r="I13817" s="2">
        <v>6624.1200000000972</v>
      </c>
    </row>
    <row r="13818" spans="1:9">
      <c r="A13818" s="2">
        <v>280080</v>
      </c>
      <c r="B13818" s="2" t="s">
        <v>66</v>
      </c>
      <c r="C13818" s="2">
        <v>0.1</v>
      </c>
      <c r="D13818" s="2">
        <v>90.02</v>
      </c>
      <c r="E13818" s="2">
        <v>9</v>
      </c>
      <c r="F13818" s="2">
        <v>16743.820000000062</v>
      </c>
      <c r="G13818" s="2">
        <v>90.02</v>
      </c>
      <c r="H13818" s="2">
        <v>9</v>
      </c>
      <c r="I13818" s="2">
        <v>16552.34999999998</v>
      </c>
    </row>
    <row r="13819" spans="1:9">
      <c r="A13819" s="2">
        <v>280080</v>
      </c>
      <c r="B13819" s="2" t="s">
        <v>67</v>
      </c>
      <c r="C13819" s="2">
        <v>0.125</v>
      </c>
      <c r="D13819" s="2">
        <v>93.42</v>
      </c>
      <c r="E13819" s="2">
        <v>11.68</v>
      </c>
      <c r="F13819" s="2">
        <v>21692.960000000054</v>
      </c>
      <c r="G13819" s="2">
        <v>93.42</v>
      </c>
      <c r="H13819" s="2">
        <v>11.68</v>
      </c>
      <c r="I13819" s="2">
        <v>21446.059999999972</v>
      </c>
    </row>
    <row r="13820" spans="1:9">
      <c r="A13820" s="2">
        <v>280080</v>
      </c>
      <c r="B13820" s="2" t="s">
        <v>68</v>
      </c>
      <c r="C13820" s="2">
        <v>0.125</v>
      </c>
      <c r="D13820" s="2">
        <v>95.92</v>
      </c>
      <c r="E13820" s="2">
        <v>11.99</v>
      </c>
      <c r="F13820" s="2">
        <v>22249.720000000441</v>
      </c>
      <c r="G13820" s="2">
        <v>95.92</v>
      </c>
      <c r="H13820" s="2">
        <v>11.99</v>
      </c>
      <c r="I13820" s="2">
        <v>21996.520000000408</v>
      </c>
    </row>
    <row r="13821" spans="1:9">
      <c r="A13821" s="2">
        <v>280080</v>
      </c>
      <c r="B13821" s="2" t="s">
        <v>69</v>
      </c>
      <c r="C13821" s="2">
        <v>0.1</v>
      </c>
      <c r="D13821" s="2">
        <v>97.92</v>
      </c>
      <c r="E13821" s="2">
        <v>9.7899999999999991</v>
      </c>
      <c r="F13821" s="2">
        <v>18153.700000000288</v>
      </c>
      <c r="G13821" s="2">
        <v>97.92</v>
      </c>
      <c r="H13821" s="2">
        <v>9.7899999999999991</v>
      </c>
      <c r="I13821" s="2">
        <v>17945.92000000022</v>
      </c>
    </row>
    <row r="13822" spans="1:9">
      <c r="A13822" s="2">
        <v>280080</v>
      </c>
      <c r="B13822" s="2" t="s">
        <v>70</v>
      </c>
      <c r="C13822" s="2">
        <v>0.1</v>
      </c>
      <c r="D13822" s="2">
        <v>127.62</v>
      </c>
      <c r="E13822" s="2">
        <v>12.66</v>
      </c>
      <c r="F13822" s="2">
        <v>20599.61000000011</v>
      </c>
      <c r="G13822" s="2">
        <v>99.92</v>
      </c>
      <c r="H13822" s="2">
        <v>9.99</v>
      </c>
      <c r="I13822" s="2">
        <v>19840.450000000117</v>
      </c>
    </row>
    <row r="13823" spans="1:9">
      <c r="A13823" s="2"/>
      <c r="B13823" s="2"/>
      <c r="C13823" s="2"/>
      <c r="D13823" s="2"/>
      <c r="E13823" s="2"/>
      <c r="F13823" s="2"/>
      <c r="G13823" s="2"/>
      <c r="H13823" s="2"/>
      <c r="I13823" s="2"/>
    </row>
    <row r="13824" spans="1:9">
      <c r="A13824" s="2">
        <v>280090</v>
      </c>
      <c r="B13824" s="2" t="s">
        <v>65</v>
      </c>
      <c r="C13824" s="2">
        <v>0.04</v>
      </c>
      <c r="D13824" s="2">
        <v>90.02</v>
      </c>
      <c r="E13824" s="2">
        <v>3.6</v>
      </c>
      <c r="F13824" s="2">
        <v>6704.5000000000909</v>
      </c>
      <c r="G13824" s="2">
        <v>90.02</v>
      </c>
      <c r="H13824" s="2">
        <v>3.6</v>
      </c>
      <c r="I13824" s="2">
        <v>6627.7200000000976</v>
      </c>
    </row>
    <row r="13825" spans="1:9">
      <c r="A13825" s="2">
        <v>280090</v>
      </c>
      <c r="B13825" s="2" t="s">
        <v>66</v>
      </c>
      <c r="C13825" s="2">
        <v>0.1</v>
      </c>
      <c r="D13825" s="2">
        <v>90.02</v>
      </c>
      <c r="E13825" s="2">
        <v>9</v>
      </c>
      <c r="F13825" s="2">
        <v>16752.820000000062</v>
      </c>
      <c r="G13825" s="2">
        <v>90.02</v>
      </c>
      <c r="H13825" s="2">
        <v>9</v>
      </c>
      <c r="I13825" s="2">
        <v>16561.34999999998</v>
      </c>
    </row>
    <row r="13826" spans="1:9">
      <c r="A13826" s="2">
        <v>280090</v>
      </c>
      <c r="B13826" s="2" t="s">
        <v>67</v>
      </c>
      <c r="C13826" s="2">
        <v>0.125</v>
      </c>
      <c r="D13826" s="2">
        <v>93.42</v>
      </c>
      <c r="E13826" s="2">
        <v>11.68</v>
      </c>
      <c r="F13826" s="2">
        <v>21704.640000000054</v>
      </c>
      <c r="G13826" s="2">
        <v>93.42</v>
      </c>
      <c r="H13826" s="2">
        <v>11.68</v>
      </c>
      <c r="I13826" s="2">
        <v>21457.739999999972</v>
      </c>
    </row>
    <row r="13827" spans="1:9">
      <c r="A13827" s="2">
        <v>280090</v>
      </c>
      <c r="B13827" s="2" t="s">
        <v>68</v>
      </c>
      <c r="C13827" s="2">
        <v>0.125</v>
      </c>
      <c r="D13827" s="2">
        <v>95.92</v>
      </c>
      <c r="E13827" s="2">
        <v>11.99</v>
      </c>
      <c r="F13827" s="2">
        <v>22261.710000000443</v>
      </c>
      <c r="G13827" s="2">
        <v>95.92</v>
      </c>
      <c r="H13827" s="2">
        <v>11.99</v>
      </c>
      <c r="I13827" s="2">
        <v>22008.510000000409</v>
      </c>
    </row>
    <row r="13828" spans="1:9">
      <c r="A13828" s="2">
        <v>280090</v>
      </c>
      <c r="B13828" s="2" t="s">
        <v>69</v>
      </c>
      <c r="C13828" s="2">
        <v>0.1</v>
      </c>
      <c r="D13828" s="2">
        <v>97.92</v>
      </c>
      <c r="E13828" s="2">
        <v>9.7899999999999991</v>
      </c>
      <c r="F13828" s="2">
        <v>18163.490000000289</v>
      </c>
      <c r="G13828" s="2">
        <v>97.92</v>
      </c>
      <c r="H13828" s="2">
        <v>9.7899999999999991</v>
      </c>
      <c r="I13828" s="2">
        <v>17955.710000000221</v>
      </c>
    </row>
    <row r="13829" spans="1:9">
      <c r="A13829" s="2">
        <v>280090</v>
      </c>
      <c r="B13829" s="2" t="s">
        <v>70</v>
      </c>
      <c r="C13829" s="2">
        <v>0.1</v>
      </c>
      <c r="D13829" s="2">
        <v>127.63</v>
      </c>
      <c r="E13829" s="2">
        <v>12.66</v>
      </c>
      <c r="F13829" s="2">
        <v>20612.27000000011</v>
      </c>
      <c r="G13829" s="2">
        <v>99.92</v>
      </c>
      <c r="H13829" s="2">
        <v>9.99</v>
      </c>
      <c r="I13829" s="2">
        <v>19850.440000000119</v>
      </c>
    </row>
    <row r="13830" spans="1:9">
      <c r="A13830" s="2"/>
      <c r="B13830" s="2"/>
      <c r="C13830" s="2"/>
      <c r="D13830" s="2"/>
      <c r="E13830" s="2"/>
      <c r="F13830" s="2"/>
      <c r="G13830" s="2"/>
      <c r="H13830" s="2"/>
      <c r="I13830" s="2"/>
    </row>
    <row r="13831" spans="1:9">
      <c r="A13831" s="2">
        <v>280100</v>
      </c>
      <c r="B13831" s="2" t="s">
        <v>65</v>
      </c>
      <c r="C13831" s="2">
        <v>0.04</v>
      </c>
      <c r="D13831" s="2">
        <v>90.02</v>
      </c>
      <c r="E13831" s="2">
        <v>3.6</v>
      </c>
      <c r="F13831" s="2">
        <v>6708.1000000000913</v>
      </c>
      <c r="G13831" s="2">
        <v>90.02</v>
      </c>
      <c r="H13831" s="2">
        <v>3.6</v>
      </c>
      <c r="I13831" s="2">
        <v>6631.3200000000979</v>
      </c>
    </row>
    <row r="13832" spans="1:9">
      <c r="A13832" s="2">
        <v>280100</v>
      </c>
      <c r="B13832" s="2" t="s">
        <v>66</v>
      </c>
      <c r="C13832" s="2">
        <v>0.1</v>
      </c>
      <c r="D13832" s="2">
        <v>90.02</v>
      </c>
      <c r="E13832" s="2">
        <v>9</v>
      </c>
      <c r="F13832" s="2">
        <v>16761.820000000062</v>
      </c>
      <c r="G13832" s="2">
        <v>90.02</v>
      </c>
      <c r="H13832" s="2">
        <v>9</v>
      </c>
      <c r="I13832" s="2">
        <v>16570.34999999998</v>
      </c>
    </row>
    <row r="13833" spans="1:9">
      <c r="A13833" s="2">
        <v>280100</v>
      </c>
      <c r="B13833" s="2" t="s">
        <v>67</v>
      </c>
      <c r="C13833" s="2">
        <v>0.125</v>
      </c>
      <c r="D13833" s="2">
        <v>93.42</v>
      </c>
      <c r="E13833" s="2">
        <v>11.68</v>
      </c>
      <c r="F13833" s="2">
        <v>21716.320000000054</v>
      </c>
      <c r="G13833" s="2">
        <v>93.42</v>
      </c>
      <c r="H13833" s="2">
        <v>11.68</v>
      </c>
      <c r="I13833" s="2">
        <v>21469.419999999973</v>
      </c>
    </row>
    <row r="13834" spans="1:9">
      <c r="A13834" s="2">
        <v>280100</v>
      </c>
      <c r="B13834" s="2" t="s">
        <v>68</v>
      </c>
      <c r="C13834" s="2">
        <v>0.125</v>
      </c>
      <c r="D13834" s="2">
        <v>95.92</v>
      </c>
      <c r="E13834" s="2">
        <v>11.99</v>
      </c>
      <c r="F13834" s="2">
        <v>22273.700000000445</v>
      </c>
      <c r="G13834" s="2">
        <v>95.92</v>
      </c>
      <c r="H13834" s="2">
        <v>11.99</v>
      </c>
      <c r="I13834" s="2">
        <v>22020.500000000411</v>
      </c>
    </row>
    <row r="13835" spans="1:9">
      <c r="A13835" s="2">
        <v>280100</v>
      </c>
      <c r="B13835" s="2" t="s">
        <v>69</v>
      </c>
      <c r="C13835" s="2">
        <v>0.1</v>
      </c>
      <c r="D13835" s="2">
        <v>97.92</v>
      </c>
      <c r="E13835" s="2">
        <v>9.7899999999999991</v>
      </c>
      <c r="F13835" s="2">
        <v>18173.28000000029</v>
      </c>
      <c r="G13835" s="2">
        <v>97.92</v>
      </c>
      <c r="H13835" s="2">
        <v>9.7899999999999991</v>
      </c>
      <c r="I13835" s="2">
        <v>17965.500000000222</v>
      </c>
    </row>
    <row r="13836" spans="1:9">
      <c r="A13836" s="2">
        <v>280100</v>
      </c>
      <c r="B13836" s="2" t="s">
        <v>70</v>
      </c>
      <c r="C13836" s="2">
        <v>0.1</v>
      </c>
      <c r="D13836" s="2">
        <v>127.63</v>
      </c>
      <c r="E13836" s="2">
        <v>12.66</v>
      </c>
      <c r="F13836" s="2">
        <v>20624.930000000109</v>
      </c>
      <c r="G13836" s="2">
        <v>99.92</v>
      </c>
      <c r="H13836" s="2">
        <v>9.99</v>
      </c>
      <c r="I13836" s="2">
        <v>19860.43000000012</v>
      </c>
    </row>
    <row r="13837" spans="1:9">
      <c r="A13837" s="2"/>
      <c r="B13837" s="2"/>
      <c r="C13837" s="2"/>
      <c r="D13837" s="2"/>
      <c r="E13837" s="2"/>
      <c r="F13837" s="2"/>
      <c r="G13837" s="2"/>
      <c r="H13837" s="2"/>
      <c r="I13837" s="2"/>
    </row>
    <row r="13838" spans="1:9">
      <c r="A13838" s="2">
        <v>280109.53499999997</v>
      </c>
      <c r="B13838" s="2" t="s">
        <v>65</v>
      </c>
      <c r="C13838" s="2">
        <v>0.04</v>
      </c>
      <c r="D13838" s="2">
        <v>85.96</v>
      </c>
      <c r="E13838" s="2">
        <v>3.44</v>
      </c>
      <c r="F13838" s="2">
        <v>6711.5400000000909</v>
      </c>
      <c r="G13838" s="2">
        <v>85.71</v>
      </c>
      <c r="H13838" s="2">
        <v>3.43</v>
      </c>
      <c r="I13838" s="2">
        <v>6634.7500000000982</v>
      </c>
    </row>
    <row r="13839" spans="1:9">
      <c r="A13839" s="2">
        <v>280109.53499999997</v>
      </c>
      <c r="B13839" s="2" t="s">
        <v>66</v>
      </c>
      <c r="C13839" s="2">
        <v>0.1</v>
      </c>
      <c r="D13839" s="2">
        <v>85.96</v>
      </c>
      <c r="E13839" s="2">
        <v>8.6</v>
      </c>
      <c r="F13839" s="2">
        <v>16770.42000000006</v>
      </c>
      <c r="G13839" s="2">
        <v>85.71</v>
      </c>
      <c r="H13839" s="2">
        <v>8.57</v>
      </c>
      <c r="I13839" s="2">
        <v>16578.91999999998</v>
      </c>
    </row>
    <row r="13840" spans="1:9">
      <c r="A13840" s="2">
        <v>280109.53499999997</v>
      </c>
      <c r="B13840" s="2" t="s">
        <v>67</v>
      </c>
      <c r="C13840" s="2">
        <v>0.125</v>
      </c>
      <c r="D13840" s="2">
        <v>89.2</v>
      </c>
      <c r="E13840" s="2">
        <v>11.15</v>
      </c>
      <c r="F13840" s="2">
        <v>21727.470000000056</v>
      </c>
      <c r="G13840" s="2">
        <v>88.95</v>
      </c>
      <c r="H13840" s="2">
        <v>11.12</v>
      </c>
      <c r="I13840" s="2">
        <v>21480.539999999972</v>
      </c>
    </row>
    <row r="13841" spans="1:9">
      <c r="A13841" s="2">
        <v>280109.53499999997</v>
      </c>
      <c r="B13841" s="2" t="s">
        <v>68</v>
      </c>
      <c r="C13841" s="2">
        <v>0.125</v>
      </c>
      <c r="D13841" s="2">
        <v>91.59</v>
      </c>
      <c r="E13841" s="2">
        <v>11.45</v>
      </c>
      <c r="F13841" s="2">
        <v>22285.150000000445</v>
      </c>
      <c r="G13841" s="2">
        <v>91.33</v>
      </c>
      <c r="H13841" s="2">
        <v>11.42</v>
      </c>
      <c r="I13841" s="2">
        <v>22031.920000000409</v>
      </c>
    </row>
    <row r="13842" spans="1:9">
      <c r="A13842" s="2">
        <v>280109.53499999997</v>
      </c>
      <c r="B13842" s="2" t="s">
        <v>69</v>
      </c>
      <c r="C13842" s="2">
        <v>0.1</v>
      </c>
      <c r="D13842" s="2">
        <v>93.5</v>
      </c>
      <c r="E13842" s="2">
        <v>9.35</v>
      </c>
      <c r="F13842" s="2">
        <v>18182.630000000288</v>
      </c>
      <c r="G13842" s="2">
        <v>93.24</v>
      </c>
      <c r="H13842" s="2">
        <v>9.32</v>
      </c>
      <c r="I13842" s="2">
        <v>17974.820000000222</v>
      </c>
    </row>
    <row r="13843" spans="1:9">
      <c r="A13843" s="2">
        <v>280109.53499999997</v>
      </c>
      <c r="B13843" s="2" t="s">
        <v>70</v>
      </c>
      <c r="C13843" s="2">
        <v>0.1</v>
      </c>
      <c r="D13843" s="2">
        <v>121.9</v>
      </c>
      <c r="E13843" s="2">
        <v>12.09</v>
      </c>
      <c r="F13843" s="2">
        <v>20637.02000000011</v>
      </c>
      <c r="G13843" s="2">
        <v>95.14</v>
      </c>
      <c r="H13843" s="2">
        <v>9.52</v>
      </c>
      <c r="I13843" s="2">
        <v>19869.950000000121</v>
      </c>
    </row>
    <row r="13844" spans="1:9">
      <c r="A13844" s="2"/>
      <c r="B13844" s="2"/>
      <c r="C13844" s="2"/>
      <c r="D13844" s="2"/>
      <c r="E13844" s="2"/>
      <c r="F13844" s="2"/>
      <c r="G13844" s="2"/>
      <c r="H13844" s="2"/>
      <c r="I13844" s="2"/>
    </row>
    <row r="13845" spans="1:9">
      <c r="A13845" s="2">
        <v>280110</v>
      </c>
      <c r="B13845" s="2" t="s">
        <v>65</v>
      </c>
      <c r="C13845" s="2">
        <v>0.04</v>
      </c>
      <c r="D13845" s="2">
        <v>4.2</v>
      </c>
      <c r="E13845" s="2">
        <v>0.17</v>
      </c>
      <c r="F13845" s="2">
        <v>6711.710000000091</v>
      </c>
      <c r="G13845" s="2">
        <v>4.17</v>
      </c>
      <c r="H13845" s="2">
        <v>0.17</v>
      </c>
      <c r="I13845" s="2">
        <v>6634.9200000000983</v>
      </c>
    </row>
    <row r="13846" spans="1:9">
      <c r="A13846" s="2">
        <v>280110</v>
      </c>
      <c r="B13846" s="2" t="s">
        <v>66</v>
      </c>
      <c r="C13846" s="2">
        <v>0.1</v>
      </c>
      <c r="D13846" s="2">
        <v>4.2</v>
      </c>
      <c r="E13846" s="2">
        <v>0.42</v>
      </c>
      <c r="F13846" s="2">
        <v>16770.840000000058</v>
      </c>
      <c r="G13846" s="2">
        <v>4.17</v>
      </c>
      <c r="H13846" s="2">
        <v>0.42</v>
      </c>
      <c r="I13846" s="2">
        <v>16579.339999999978</v>
      </c>
    </row>
    <row r="13847" spans="1:9">
      <c r="A13847" s="2">
        <v>280110</v>
      </c>
      <c r="B13847" s="2" t="s">
        <v>67</v>
      </c>
      <c r="C13847" s="2">
        <v>0.125</v>
      </c>
      <c r="D13847" s="2">
        <v>4.3600000000000003</v>
      </c>
      <c r="E13847" s="2">
        <v>0.54</v>
      </c>
      <c r="F13847" s="2">
        <v>21728.010000000057</v>
      </c>
      <c r="G13847" s="2">
        <v>4.33</v>
      </c>
      <c r="H13847" s="2">
        <v>0.54</v>
      </c>
      <c r="I13847" s="2">
        <v>21481.079999999973</v>
      </c>
    </row>
    <row r="13848" spans="1:9">
      <c r="A13848" s="2">
        <v>280110</v>
      </c>
      <c r="B13848" s="2" t="s">
        <v>68</v>
      </c>
      <c r="C13848" s="2">
        <v>0.125</v>
      </c>
      <c r="D13848" s="2">
        <v>4.47</v>
      </c>
      <c r="E13848" s="2">
        <v>0.56000000000000005</v>
      </c>
      <c r="F13848" s="2">
        <v>22285.710000000447</v>
      </c>
      <c r="G13848" s="2">
        <v>4.45</v>
      </c>
      <c r="H13848" s="2">
        <v>0.56000000000000005</v>
      </c>
      <c r="I13848" s="2">
        <v>22032.480000000411</v>
      </c>
    </row>
    <row r="13849" spans="1:9">
      <c r="A13849" s="2">
        <v>280110</v>
      </c>
      <c r="B13849" s="2" t="s">
        <v>69</v>
      </c>
      <c r="C13849" s="2">
        <v>0.1</v>
      </c>
      <c r="D13849" s="2">
        <v>4.57</v>
      </c>
      <c r="E13849" s="2">
        <v>0.46</v>
      </c>
      <c r="F13849" s="2">
        <v>18183.090000000288</v>
      </c>
      <c r="G13849" s="2">
        <v>4.54</v>
      </c>
      <c r="H13849" s="2">
        <v>0.45</v>
      </c>
      <c r="I13849" s="2">
        <v>17975.270000000222</v>
      </c>
    </row>
    <row r="13850" spans="1:9">
      <c r="A13850" s="2">
        <v>280110</v>
      </c>
      <c r="B13850" s="2" t="s">
        <v>70</v>
      </c>
      <c r="C13850" s="2">
        <v>0.1</v>
      </c>
      <c r="D13850" s="2">
        <v>5.96</v>
      </c>
      <c r="E13850" s="2">
        <v>0.59</v>
      </c>
      <c r="F13850" s="2">
        <v>20637.61000000011</v>
      </c>
      <c r="G13850" s="2">
        <v>4.63</v>
      </c>
      <c r="H13850" s="2">
        <v>0.46</v>
      </c>
      <c r="I13850" s="2">
        <v>19870.41000000012</v>
      </c>
    </row>
    <row r="13851" spans="1:9">
      <c r="A13851" s="2"/>
      <c r="B13851" s="2"/>
      <c r="C13851" s="2"/>
      <c r="D13851" s="2"/>
      <c r="E13851" s="2"/>
      <c r="F13851" s="2"/>
      <c r="G13851" s="2"/>
      <c r="H13851" s="2"/>
      <c r="I13851" s="2"/>
    </row>
    <row r="13852" spans="1:9">
      <c r="A13852" s="2">
        <v>280120</v>
      </c>
      <c r="B13852" s="2" t="s">
        <v>65</v>
      </c>
      <c r="C13852" s="2">
        <v>0.04</v>
      </c>
      <c r="D13852" s="2">
        <v>90.28</v>
      </c>
      <c r="E13852" s="2">
        <v>3.61</v>
      </c>
      <c r="F13852" s="2">
        <v>6715.3200000000907</v>
      </c>
      <c r="G13852" s="2">
        <v>89.77</v>
      </c>
      <c r="H13852" s="2">
        <v>3.59</v>
      </c>
      <c r="I13852" s="2">
        <v>6638.5100000000984</v>
      </c>
    </row>
    <row r="13853" spans="1:9">
      <c r="A13853" s="2">
        <v>280120</v>
      </c>
      <c r="B13853" s="2" t="s">
        <v>66</v>
      </c>
      <c r="C13853" s="2">
        <v>0.1</v>
      </c>
      <c r="D13853" s="2">
        <v>90.28</v>
      </c>
      <c r="E13853" s="2">
        <v>9.0299999999999994</v>
      </c>
      <c r="F13853" s="2">
        <v>16779.870000000057</v>
      </c>
      <c r="G13853" s="2">
        <v>89.77</v>
      </c>
      <c r="H13853" s="2">
        <v>8.98</v>
      </c>
      <c r="I13853" s="2">
        <v>16588.319999999978</v>
      </c>
    </row>
    <row r="13854" spans="1:9">
      <c r="A13854" s="2">
        <v>280120</v>
      </c>
      <c r="B13854" s="2" t="s">
        <v>67</v>
      </c>
      <c r="C13854" s="2">
        <v>0.125</v>
      </c>
      <c r="D13854" s="2">
        <v>93.68</v>
      </c>
      <c r="E13854" s="2">
        <v>11.71</v>
      </c>
      <c r="F13854" s="2">
        <v>21739.720000000056</v>
      </c>
      <c r="G13854" s="2">
        <v>93.16</v>
      </c>
      <c r="H13854" s="2">
        <v>11.64</v>
      </c>
      <c r="I13854" s="2">
        <v>21492.719999999972</v>
      </c>
    </row>
    <row r="13855" spans="1:9">
      <c r="A13855" s="2">
        <v>280120</v>
      </c>
      <c r="B13855" s="2" t="s">
        <v>68</v>
      </c>
      <c r="C13855" s="2">
        <v>0.125</v>
      </c>
      <c r="D13855" s="2">
        <v>96.19</v>
      </c>
      <c r="E13855" s="2">
        <v>12.02</v>
      </c>
      <c r="F13855" s="2">
        <v>22297.730000000447</v>
      </c>
      <c r="G13855" s="2">
        <v>95.65</v>
      </c>
      <c r="H13855" s="2">
        <v>11.96</v>
      </c>
      <c r="I13855" s="2">
        <v>22044.44000000041</v>
      </c>
    </row>
    <row r="13856" spans="1:9">
      <c r="A13856" s="2">
        <v>280120</v>
      </c>
      <c r="B13856" s="2" t="s">
        <v>69</v>
      </c>
      <c r="C13856" s="2">
        <v>0.1</v>
      </c>
      <c r="D13856" s="2">
        <v>98.2</v>
      </c>
      <c r="E13856" s="2">
        <v>9.82</v>
      </c>
      <c r="F13856" s="2">
        <v>18192.910000000287</v>
      </c>
      <c r="G13856" s="2">
        <v>97.65</v>
      </c>
      <c r="H13856" s="2">
        <v>9.76</v>
      </c>
      <c r="I13856" s="2">
        <v>17985.030000000221</v>
      </c>
    </row>
    <row r="13857" spans="1:9">
      <c r="A13857" s="2">
        <v>280120</v>
      </c>
      <c r="B13857" s="2" t="s">
        <v>70</v>
      </c>
      <c r="C13857" s="2">
        <v>0.1</v>
      </c>
      <c r="D13857" s="2">
        <v>128.08000000000001</v>
      </c>
      <c r="E13857" s="2">
        <v>12.71</v>
      </c>
      <c r="F13857" s="2">
        <v>20650.320000000109</v>
      </c>
      <c r="G13857" s="2">
        <v>99.64</v>
      </c>
      <c r="H13857" s="2">
        <v>9.9700000000000006</v>
      </c>
      <c r="I13857" s="2">
        <v>19880.380000000121</v>
      </c>
    </row>
    <row r="13858" spans="1:9">
      <c r="A13858" s="2"/>
      <c r="B13858" s="2"/>
      <c r="C13858" s="2"/>
      <c r="D13858" s="2"/>
      <c r="E13858" s="2"/>
      <c r="F13858" s="2"/>
      <c r="G13858" s="2"/>
      <c r="H13858" s="2"/>
      <c r="I13858" s="2"/>
    </row>
    <row r="13859" spans="1:9">
      <c r="A13859" s="2">
        <v>280130</v>
      </c>
      <c r="B13859" s="2" t="s">
        <v>65</v>
      </c>
      <c r="C13859" s="2">
        <v>0.04</v>
      </c>
      <c r="D13859" s="2">
        <v>90.28</v>
      </c>
      <c r="E13859" s="2">
        <v>3.61</v>
      </c>
      <c r="F13859" s="2">
        <v>6718.9300000000903</v>
      </c>
      <c r="G13859" s="2">
        <v>89.77</v>
      </c>
      <c r="H13859" s="2">
        <v>3.59</v>
      </c>
      <c r="I13859" s="2">
        <v>6642.1000000000986</v>
      </c>
    </row>
    <row r="13860" spans="1:9">
      <c r="A13860" s="2">
        <v>280130</v>
      </c>
      <c r="B13860" s="2" t="s">
        <v>66</v>
      </c>
      <c r="C13860" s="2">
        <v>0.1</v>
      </c>
      <c r="D13860" s="2">
        <v>90.28</v>
      </c>
      <c r="E13860" s="2">
        <v>9.0299999999999994</v>
      </c>
      <c r="F13860" s="2">
        <v>16788.900000000056</v>
      </c>
      <c r="G13860" s="2">
        <v>89.77</v>
      </c>
      <c r="H13860" s="2">
        <v>8.98</v>
      </c>
      <c r="I13860" s="2">
        <v>16597.299999999977</v>
      </c>
    </row>
    <row r="13861" spans="1:9">
      <c r="A13861" s="2">
        <v>280130</v>
      </c>
      <c r="B13861" s="2" t="s">
        <v>67</v>
      </c>
      <c r="C13861" s="2">
        <v>0.125</v>
      </c>
      <c r="D13861" s="2">
        <v>93.68</v>
      </c>
      <c r="E13861" s="2">
        <v>11.71</v>
      </c>
      <c r="F13861" s="2">
        <v>21751.430000000055</v>
      </c>
      <c r="G13861" s="2">
        <v>93.16</v>
      </c>
      <c r="H13861" s="2">
        <v>11.64</v>
      </c>
      <c r="I13861" s="2">
        <v>21504.359999999971</v>
      </c>
    </row>
    <row r="13862" spans="1:9">
      <c r="A13862" s="2">
        <v>280130</v>
      </c>
      <c r="B13862" s="2" t="s">
        <v>68</v>
      </c>
      <c r="C13862" s="2">
        <v>0.125</v>
      </c>
      <c r="D13862" s="2">
        <v>96.19</v>
      </c>
      <c r="E13862" s="2">
        <v>12.02</v>
      </c>
      <c r="F13862" s="2">
        <v>22309.750000000447</v>
      </c>
      <c r="G13862" s="2">
        <v>95.65</v>
      </c>
      <c r="H13862" s="2">
        <v>11.96</v>
      </c>
      <c r="I13862" s="2">
        <v>22056.400000000409</v>
      </c>
    </row>
    <row r="13863" spans="1:9">
      <c r="A13863" s="2">
        <v>280130</v>
      </c>
      <c r="B13863" s="2" t="s">
        <v>69</v>
      </c>
      <c r="C13863" s="2">
        <v>0.1</v>
      </c>
      <c r="D13863" s="2">
        <v>98.2</v>
      </c>
      <c r="E13863" s="2">
        <v>9.82</v>
      </c>
      <c r="F13863" s="2">
        <v>18202.730000000287</v>
      </c>
      <c r="G13863" s="2">
        <v>97.65</v>
      </c>
      <c r="H13863" s="2">
        <v>9.76</v>
      </c>
      <c r="I13863" s="2">
        <v>17994.790000000219</v>
      </c>
    </row>
    <row r="13864" spans="1:9">
      <c r="A13864" s="2">
        <v>280130</v>
      </c>
      <c r="B13864" s="2" t="s">
        <v>70</v>
      </c>
      <c r="C13864" s="2">
        <v>0.1</v>
      </c>
      <c r="D13864" s="2">
        <v>128.07</v>
      </c>
      <c r="E13864" s="2">
        <v>12.71</v>
      </c>
      <c r="F13864" s="2">
        <v>20663.030000000108</v>
      </c>
      <c r="G13864" s="2">
        <v>99.64</v>
      </c>
      <c r="H13864" s="2">
        <v>9.9700000000000006</v>
      </c>
      <c r="I13864" s="2">
        <v>19890.350000000122</v>
      </c>
    </row>
    <row r="13865" spans="1:9">
      <c r="A13865" s="2"/>
      <c r="B13865" s="2"/>
      <c r="C13865" s="2"/>
      <c r="D13865" s="2"/>
      <c r="E13865" s="2"/>
      <c r="F13865" s="2"/>
      <c r="G13865" s="2"/>
      <c r="H13865" s="2"/>
      <c r="I13865" s="2"/>
    </row>
    <row r="13866" spans="1:9">
      <c r="A13866" s="2">
        <v>280140</v>
      </c>
      <c r="B13866" s="2" t="s">
        <v>65</v>
      </c>
      <c r="C13866" s="2">
        <v>0.04</v>
      </c>
      <c r="D13866" s="2">
        <v>90.28</v>
      </c>
      <c r="E13866" s="2">
        <v>3.61</v>
      </c>
      <c r="F13866" s="2">
        <v>6722.54000000009</v>
      </c>
      <c r="G13866" s="2">
        <v>89.77</v>
      </c>
      <c r="H13866" s="2">
        <v>3.59</v>
      </c>
      <c r="I13866" s="2">
        <v>6645.6900000000987</v>
      </c>
    </row>
    <row r="13867" spans="1:9">
      <c r="A13867" s="2">
        <v>280140</v>
      </c>
      <c r="B13867" s="2" t="s">
        <v>66</v>
      </c>
      <c r="C13867" s="2">
        <v>0.1</v>
      </c>
      <c r="D13867" s="2">
        <v>90.28</v>
      </c>
      <c r="E13867" s="2">
        <v>9.0299999999999994</v>
      </c>
      <c r="F13867" s="2">
        <v>16797.930000000055</v>
      </c>
      <c r="G13867" s="2">
        <v>89.77</v>
      </c>
      <c r="H13867" s="2">
        <v>8.98</v>
      </c>
      <c r="I13867" s="2">
        <v>16606.279999999977</v>
      </c>
    </row>
    <row r="13868" spans="1:9">
      <c r="A13868" s="2">
        <v>280140</v>
      </c>
      <c r="B13868" s="2" t="s">
        <v>67</v>
      </c>
      <c r="C13868" s="2">
        <v>0.125</v>
      </c>
      <c r="D13868" s="2">
        <v>93.68</v>
      </c>
      <c r="E13868" s="2">
        <v>11.71</v>
      </c>
      <c r="F13868" s="2">
        <v>21763.140000000054</v>
      </c>
      <c r="G13868" s="2">
        <v>93.16</v>
      </c>
      <c r="H13868" s="2">
        <v>11.64</v>
      </c>
      <c r="I13868" s="2">
        <v>21515.999999999971</v>
      </c>
    </row>
    <row r="13869" spans="1:9">
      <c r="A13869" s="2">
        <v>280140</v>
      </c>
      <c r="B13869" s="2" t="s">
        <v>68</v>
      </c>
      <c r="C13869" s="2">
        <v>0.125</v>
      </c>
      <c r="D13869" s="2">
        <v>96.19</v>
      </c>
      <c r="E13869" s="2">
        <v>12.02</v>
      </c>
      <c r="F13869" s="2">
        <v>22321.770000000448</v>
      </c>
      <c r="G13869" s="2">
        <v>95.65</v>
      </c>
      <c r="H13869" s="2">
        <v>11.96</v>
      </c>
      <c r="I13869" s="2">
        <v>22068.360000000408</v>
      </c>
    </row>
    <row r="13870" spans="1:9">
      <c r="A13870" s="2">
        <v>280140</v>
      </c>
      <c r="B13870" s="2" t="s">
        <v>69</v>
      </c>
      <c r="C13870" s="2">
        <v>0.1</v>
      </c>
      <c r="D13870" s="2">
        <v>98.2</v>
      </c>
      <c r="E13870" s="2">
        <v>9.82</v>
      </c>
      <c r="F13870" s="2">
        <v>18212.550000000287</v>
      </c>
      <c r="G13870" s="2">
        <v>97.65</v>
      </c>
      <c r="H13870" s="2">
        <v>9.76</v>
      </c>
      <c r="I13870" s="2">
        <v>18004.550000000218</v>
      </c>
    </row>
    <row r="13871" spans="1:9">
      <c r="A13871" s="2">
        <v>280140</v>
      </c>
      <c r="B13871" s="2" t="s">
        <v>70</v>
      </c>
      <c r="C13871" s="2">
        <v>0.1</v>
      </c>
      <c r="D13871" s="2">
        <v>128.07</v>
      </c>
      <c r="E13871" s="2">
        <v>12.7</v>
      </c>
      <c r="F13871" s="2">
        <v>20675.730000000109</v>
      </c>
      <c r="G13871" s="2">
        <v>99.64</v>
      </c>
      <c r="H13871" s="2">
        <v>9.9700000000000006</v>
      </c>
      <c r="I13871" s="2">
        <v>19900.320000000123</v>
      </c>
    </row>
    <row r="13872" spans="1:9">
      <c r="A13872" s="2"/>
      <c r="B13872" s="2"/>
      <c r="C13872" s="2"/>
      <c r="D13872" s="2"/>
      <c r="E13872" s="2"/>
      <c r="F13872" s="2"/>
      <c r="G13872" s="2"/>
      <c r="H13872" s="2"/>
      <c r="I13872" s="2"/>
    </row>
    <row r="13873" spans="1:9">
      <c r="A13873" s="2">
        <v>280150</v>
      </c>
      <c r="B13873" s="2" t="s">
        <v>65</v>
      </c>
      <c r="C13873" s="2">
        <v>0.04</v>
      </c>
      <c r="D13873" s="2">
        <v>90.28</v>
      </c>
      <c r="E13873" s="2">
        <v>3.61</v>
      </c>
      <c r="F13873" s="2">
        <v>6726.1500000000897</v>
      </c>
      <c r="G13873" s="2">
        <v>89.77</v>
      </c>
      <c r="H13873" s="2">
        <v>3.59</v>
      </c>
      <c r="I13873" s="2">
        <v>6649.2800000000989</v>
      </c>
    </row>
    <row r="13874" spans="1:9">
      <c r="A13874" s="2">
        <v>280150</v>
      </c>
      <c r="B13874" s="2" t="s">
        <v>66</v>
      </c>
      <c r="C13874" s="2">
        <v>0.1</v>
      </c>
      <c r="D13874" s="2">
        <v>90.28</v>
      </c>
      <c r="E13874" s="2">
        <v>9.0299999999999994</v>
      </c>
      <c r="F13874" s="2">
        <v>16806.960000000054</v>
      </c>
      <c r="G13874" s="2">
        <v>89.77</v>
      </c>
      <c r="H13874" s="2">
        <v>8.98</v>
      </c>
      <c r="I13874" s="2">
        <v>16615.259999999977</v>
      </c>
    </row>
    <row r="13875" spans="1:9">
      <c r="A13875" s="2">
        <v>280150</v>
      </c>
      <c r="B13875" s="2" t="s">
        <v>67</v>
      </c>
      <c r="C13875" s="2">
        <v>0.125</v>
      </c>
      <c r="D13875" s="2">
        <v>93.68</v>
      </c>
      <c r="E13875" s="2">
        <v>11.71</v>
      </c>
      <c r="F13875" s="2">
        <v>21774.850000000053</v>
      </c>
      <c r="G13875" s="2">
        <v>93.16</v>
      </c>
      <c r="H13875" s="2">
        <v>11.64</v>
      </c>
      <c r="I13875" s="2">
        <v>21527.63999999997</v>
      </c>
    </row>
    <row r="13876" spans="1:9">
      <c r="A13876" s="2">
        <v>280150</v>
      </c>
      <c r="B13876" s="2" t="s">
        <v>68</v>
      </c>
      <c r="C13876" s="2">
        <v>0.125</v>
      </c>
      <c r="D13876" s="2">
        <v>96.19</v>
      </c>
      <c r="E13876" s="2">
        <v>12.02</v>
      </c>
      <c r="F13876" s="2">
        <v>22333.790000000448</v>
      </c>
      <c r="G13876" s="2">
        <v>95.65</v>
      </c>
      <c r="H13876" s="2">
        <v>11.96</v>
      </c>
      <c r="I13876" s="2">
        <v>22080.320000000407</v>
      </c>
    </row>
    <row r="13877" spans="1:9">
      <c r="A13877" s="2">
        <v>280150</v>
      </c>
      <c r="B13877" s="2" t="s">
        <v>69</v>
      </c>
      <c r="C13877" s="2">
        <v>0.1</v>
      </c>
      <c r="D13877" s="2">
        <v>98.2</v>
      </c>
      <c r="E13877" s="2">
        <v>9.82</v>
      </c>
      <c r="F13877" s="2">
        <v>18222.370000000286</v>
      </c>
      <c r="G13877" s="2">
        <v>97.65</v>
      </c>
      <c r="H13877" s="2">
        <v>9.76</v>
      </c>
      <c r="I13877" s="2">
        <v>18014.310000000216</v>
      </c>
    </row>
    <row r="13878" spans="1:9">
      <c r="A13878" s="2">
        <v>280150</v>
      </c>
      <c r="B13878" s="2" t="s">
        <v>70</v>
      </c>
      <c r="C13878" s="2">
        <v>0.1</v>
      </c>
      <c r="D13878" s="2">
        <v>128.07</v>
      </c>
      <c r="E13878" s="2">
        <v>12.7</v>
      </c>
      <c r="F13878" s="2">
        <v>20688.430000000109</v>
      </c>
      <c r="G13878" s="2">
        <v>113.41</v>
      </c>
      <c r="H13878" s="2">
        <v>11.29</v>
      </c>
      <c r="I13878" s="2">
        <v>19911.610000000124</v>
      </c>
    </row>
    <row r="13879" spans="1:9">
      <c r="A13879" s="2"/>
      <c r="B13879" s="2"/>
      <c r="C13879" s="2"/>
      <c r="D13879" s="2"/>
      <c r="E13879" s="2"/>
      <c r="F13879" s="2"/>
      <c r="G13879" s="2"/>
      <c r="H13879" s="2"/>
      <c r="I13879" s="2"/>
    </row>
    <row r="13880" spans="1:9">
      <c r="A13880" s="2">
        <v>280160</v>
      </c>
      <c r="B13880" s="2" t="s">
        <v>65</v>
      </c>
      <c r="C13880" s="2">
        <v>0.04</v>
      </c>
      <c r="D13880" s="2">
        <v>90.28</v>
      </c>
      <c r="E13880" s="2">
        <v>3.61</v>
      </c>
      <c r="F13880" s="2">
        <v>6729.7600000000893</v>
      </c>
      <c r="G13880" s="2">
        <v>89.77</v>
      </c>
      <c r="H13880" s="2">
        <v>3.59</v>
      </c>
      <c r="I13880" s="2">
        <v>6652.870000000099</v>
      </c>
    </row>
    <row r="13881" spans="1:9">
      <c r="A13881" s="2">
        <v>280160</v>
      </c>
      <c r="B13881" s="2" t="s">
        <v>66</v>
      </c>
      <c r="C13881" s="2">
        <v>0.1</v>
      </c>
      <c r="D13881" s="2">
        <v>90.28</v>
      </c>
      <c r="E13881" s="2">
        <v>9.0299999999999994</v>
      </c>
      <c r="F13881" s="2">
        <v>16815.990000000053</v>
      </c>
      <c r="G13881" s="2">
        <v>89.77</v>
      </c>
      <c r="H13881" s="2">
        <v>8.98</v>
      </c>
      <c r="I13881" s="2">
        <v>16624.239999999976</v>
      </c>
    </row>
    <row r="13882" spans="1:9">
      <c r="A13882" s="2">
        <v>280160</v>
      </c>
      <c r="B13882" s="2" t="s">
        <v>67</v>
      </c>
      <c r="C13882" s="2">
        <v>0.125</v>
      </c>
      <c r="D13882" s="2">
        <v>93.68</v>
      </c>
      <c r="E13882" s="2">
        <v>11.71</v>
      </c>
      <c r="F13882" s="2">
        <v>21786.560000000052</v>
      </c>
      <c r="G13882" s="2">
        <v>93.16</v>
      </c>
      <c r="H13882" s="2">
        <v>11.64</v>
      </c>
      <c r="I13882" s="2">
        <v>21539.27999999997</v>
      </c>
    </row>
    <row r="13883" spans="1:9">
      <c r="A13883" s="2">
        <v>280160</v>
      </c>
      <c r="B13883" s="2" t="s">
        <v>68</v>
      </c>
      <c r="C13883" s="2">
        <v>0.125</v>
      </c>
      <c r="D13883" s="2">
        <v>96.19</v>
      </c>
      <c r="E13883" s="2">
        <v>12.02</v>
      </c>
      <c r="F13883" s="2">
        <v>22345.810000000449</v>
      </c>
      <c r="G13883" s="2">
        <v>95.65</v>
      </c>
      <c r="H13883" s="2">
        <v>11.96</v>
      </c>
      <c r="I13883" s="2">
        <v>22092.280000000406</v>
      </c>
    </row>
    <row r="13884" spans="1:9">
      <c r="A13884" s="2">
        <v>280160</v>
      </c>
      <c r="B13884" s="2" t="s">
        <v>69</v>
      </c>
      <c r="C13884" s="2">
        <v>0.1</v>
      </c>
      <c r="D13884" s="2">
        <v>98.2</v>
      </c>
      <c r="E13884" s="2">
        <v>9.82</v>
      </c>
      <c r="F13884" s="2">
        <v>18232.190000000286</v>
      </c>
      <c r="G13884" s="2">
        <v>97.65</v>
      </c>
      <c r="H13884" s="2">
        <v>9.76</v>
      </c>
      <c r="I13884" s="2">
        <v>18024.070000000214</v>
      </c>
    </row>
    <row r="13885" spans="1:9">
      <c r="A13885" s="2">
        <v>280160</v>
      </c>
      <c r="B13885" s="2" t="s">
        <v>70</v>
      </c>
      <c r="C13885" s="2">
        <v>0.1</v>
      </c>
      <c r="D13885" s="2">
        <v>128.07</v>
      </c>
      <c r="E13885" s="2">
        <v>12.7</v>
      </c>
      <c r="F13885" s="2">
        <v>20701.13000000011</v>
      </c>
      <c r="G13885" s="2">
        <v>113.41</v>
      </c>
      <c r="H13885" s="2">
        <v>11.29</v>
      </c>
      <c r="I13885" s="2">
        <v>19922.900000000125</v>
      </c>
    </row>
    <row r="13886" spans="1:9">
      <c r="A13886" s="2"/>
      <c r="B13886" s="2"/>
      <c r="C13886" s="2"/>
      <c r="D13886" s="2"/>
      <c r="E13886" s="2"/>
      <c r="F13886" s="2"/>
      <c r="G13886" s="2"/>
      <c r="H13886" s="2"/>
      <c r="I13886" s="2"/>
    </row>
    <row r="13887" spans="1:9">
      <c r="A13887" s="2">
        <v>280164.56199999998</v>
      </c>
      <c r="B13887" s="2" t="s">
        <v>65</v>
      </c>
      <c r="C13887" s="2">
        <v>0.04</v>
      </c>
      <c r="D13887" s="2">
        <v>41.13</v>
      </c>
      <c r="E13887" s="2">
        <v>1.64</v>
      </c>
      <c r="F13887" s="2">
        <v>6731.4000000000897</v>
      </c>
      <c r="G13887" s="2">
        <v>41.01</v>
      </c>
      <c r="H13887" s="2">
        <v>1.64</v>
      </c>
      <c r="I13887" s="2">
        <v>6654.5100000000994</v>
      </c>
    </row>
    <row r="13888" spans="1:9">
      <c r="A13888" s="2">
        <v>280164.56199999998</v>
      </c>
      <c r="B13888" s="2" t="s">
        <v>66</v>
      </c>
      <c r="C13888" s="2">
        <v>0.1</v>
      </c>
      <c r="D13888" s="2">
        <v>41.13</v>
      </c>
      <c r="E13888" s="2">
        <v>4.1100000000000003</v>
      </c>
      <c r="F13888" s="2">
        <v>16820.100000000053</v>
      </c>
      <c r="G13888" s="2">
        <v>41.01</v>
      </c>
      <c r="H13888" s="2">
        <v>4.0999999999999996</v>
      </c>
      <c r="I13888" s="2">
        <v>16628.339999999975</v>
      </c>
    </row>
    <row r="13889" spans="1:9">
      <c r="A13889" s="2">
        <v>280164.56199999998</v>
      </c>
      <c r="B13889" s="2" t="s">
        <v>67</v>
      </c>
      <c r="C13889" s="2">
        <v>0.125</v>
      </c>
      <c r="D13889" s="2">
        <v>42.68</v>
      </c>
      <c r="E13889" s="2">
        <v>5.33</v>
      </c>
      <c r="F13889" s="2">
        <v>21791.890000000054</v>
      </c>
      <c r="G13889" s="2">
        <v>42.56</v>
      </c>
      <c r="H13889" s="2">
        <v>5.32</v>
      </c>
      <c r="I13889" s="2">
        <v>21544.599999999969</v>
      </c>
    </row>
    <row r="13890" spans="1:9">
      <c r="A13890" s="2">
        <v>280164.56199999998</v>
      </c>
      <c r="B13890" s="2" t="s">
        <v>68</v>
      </c>
      <c r="C13890" s="2">
        <v>0.125</v>
      </c>
      <c r="D13890" s="2">
        <v>43.82</v>
      </c>
      <c r="E13890" s="2">
        <v>5.48</v>
      </c>
      <c r="F13890" s="2">
        <v>22351.290000000448</v>
      </c>
      <c r="G13890" s="2">
        <v>43.7</v>
      </c>
      <c r="H13890" s="2">
        <v>5.46</v>
      </c>
      <c r="I13890" s="2">
        <v>22097.740000000405</v>
      </c>
    </row>
    <row r="13891" spans="1:9">
      <c r="A13891" s="2">
        <v>280164.56199999998</v>
      </c>
      <c r="B13891" s="2" t="s">
        <v>69</v>
      </c>
      <c r="C13891" s="2">
        <v>0.1</v>
      </c>
      <c r="D13891" s="2">
        <v>44.73</v>
      </c>
      <c r="E13891" s="2">
        <v>4.47</v>
      </c>
      <c r="F13891" s="2">
        <v>18236.660000000287</v>
      </c>
      <c r="G13891" s="2">
        <v>44.61</v>
      </c>
      <c r="H13891" s="2">
        <v>4.46</v>
      </c>
      <c r="I13891" s="2">
        <v>18028.530000000213</v>
      </c>
    </row>
    <row r="13892" spans="1:9">
      <c r="A13892" s="2">
        <v>280164.56199999998</v>
      </c>
      <c r="B13892" s="2" t="s">
        <v>70</v>
      </c>
      <c r="C13892" s="2">
        <v>0.1</v>
      </c>
      <c r="D13892" s="2">
        <v>58.32</v>
      </c>
      <c r="E13892" s="2">
        <v>5.79</v>
      </c>
      <c r="F13892" s="2">
        <v>20706.920000000111</v>
      </c>
      <c r="G13892" s="2">
        <v>45.52</v>
      </c>
      <c r="H13892" s="2">
        <v>4.55</v>
      </c>
      <c r="I13892" s="2">
        <v>19927.450000000124</v>
      </c>
    </row>
    <row r="13893" spans="1:9">
      <c r="A13893" s="2"/>
      <c r="B13893" s="2"/>
      <c r="C13893" s="2"/>
      <c r="D13893" s="2"/>
      <c r="E13893" s="2"/>
      <c r="F13893" s="2"/>
      <c r="G13893" s="2"/>
      <c r="H13893" s="2"/>
      <c r="I13893" s="2"/>
    </row>
    <row r="13894" spans="1:9">
      <c r="A13894" s="2">
        <v>280170</v>
      </c>
      <c r="B13894" s="2" t="s">
        <v>65</v>
      </c>
      <c r="C13894" s="2">
        <v>0.04</v>
      </c>
      <c r="D13894" s="2">
        <v>48.95</v>
      </c>
      <c r="E13894" s="2">
        <v>1.96</v>
      </c>
      <c r="F13894" s="2">
        <v>6733.3600000000897</v>
      </c>
      <c r="G13894" s="2">
        <v>48.95</v>
      </c>
      <c r="H13894" s="2">
        <v>1.96</v>
      </c>
      <c r="I13894" s="2">
        <v>6656.4700000000994</v>
      </c>
    </row>
    <row r="13895" spans="1:9">
      <c r="A13895" s="2">
        <v>280170</v>
      </c>
      <c r="B13895" s="2" t="s">
        <v>66</v>
      </c>
      <c r="C13895" s="2">
        <v>0.1</v>
      </c>
      <c r="D13895" s="2">
        <v>48.95</v>
      </c>
      <c r="E13895" s="2">
        <v>4.9000000000000004</v>
      </c>
      <c r="F13895" s="2">
        <v>16825.000000000055</v>
      </c>
      <c r="G13895" s="2">
        <v>48.95</v>
      </c>
      <c r="H13895" s="2">
        <v>4.9000000000000004</v>
      </c>
      <c r="I13895" s="2">
        <v>16633.239999999976</v>
      </c>
    </row>
    <row r="13896" spans="1:9">
      <c r="A13896" s="2">
        <v>280170</v>
      </c>
      <c r="B13896" s="2" t="s">
        <v>67</v>
      </c>
      <c r="C13896" s="2">
        <v>0.125</v>
      </c>
      <c r="D13896" s="2">
        <v>50.8</v>
      </c>
      <c r="E13896" s="2">
        <v>6.35</v>
      </c>
      <c r="F13896" s="2">
        <v>21798.240000000053</v>
      </c>
      <c r="G13896" s="2">
        <v>50.8</v>
      </c>
      <c r="H13896" s="2">
        <v>6.35</v>
      </c>
      <c r="I13896" s="2">
        <v>21550.949999999968</v>
      </c>
    </row>
    <row r="13897" spans="1:9">
      <c r="A13897" s="2">
        <v>280170</v>
      </c>
      <c r="B13897" s="2" t="s">
        <v>68</v>
      </c>
      <c r="C13897" s="2">
        <v>0.125</v>
      </c>
      <c r="D13897" s="2">
        <v>52.16</v>
      </c>
      <c r="E13897" s="2">
        <v>6.52</v>
      </c>
      <c r="F13897" s="2">
        <v>22357.810000000449</v>
      </c>
      <c r="G13897" s="2">
        <v>52.16</v>
      </c>
      <c r="H13897" s="2">
        <v>6.52</v>
      </c>
      <c r="I13897" s="2">
        <v>22104.260000000406</v>
      </c>
    </row>
    <row r="13898" spans="1:9">
      <c r="A13898" s="2">
        <v>280170</v>
      </c>
      <c r="B13898" s="2" t="s">
        <v>69</v>
      </c>
      <c r="C13898" s="2">
        <v>0.1</v>
      </c>
      <c r="D13898" s="2">
        <v>53.25</v>
      </c>
      <c r="E13898" s="2">
        <v>5.32</v>
      </c>
      <c r="F13898" s="2">
        <v>18241.980000000287</v>
      </c>
      <c r="G13898" s="2">
        <v>53.25</v>
      </c>
      <c r="H13898" s="2">
        <v>5.32</v>
      </c>
      <c r="I13898" s="2">
        <v>18033.850000000213</v>
      </c>
    </row>
    <row r="13899" spans="1:9">
      <c r="A13899" s="2">
        <v>280170</v>
      </c>
      <c r="B13899" s="2" t="s">
        <v>70</v>
      </c>
      <c r="C13899" s="2">
        <v>0.1</v>
      </c>
      <c r="D13899" s="2">
        <v>69.400000000000006</v>
      </c>
      <c r="E13899" s="2">
        <v>6.88</v>
      </c>
      <c r="F13899" s="2">
        <v>20713.800000000112</v>
      </c>
      <c r="G13899" s="2">
        <v>54.34</v>
      </c>
      <c r="H13899" s="2">
        <v>5.44</v>
      </c>
      <c r="I13899" s="2">
        <v>19932.890000000123</v>
      </c>
    </row>
    <row r="13900" spans="1:9">
      <c r="A13900" s="2"/>
      <c r="B13900" s="2"/>
      <c r="C13900" s="2"/>
      <c r="D13900" s="2"/>
      <c r="E13900" s="2"/>
      <c r="F13900" s="2"/>
      <c r="G13900" s="2"/>
      <c r="H13900" s="2"/>
      <c r="I13900" s="2"/>
    </row>
    <row r="13901" spans="1:9">
      <c r="A13901" s="2">
        <v>280180</v>
      </c>
      <c r="B13901" s="2" t="s">
        <v>65</v>
      </c>
      <c r="C13901" s="2">
        <v>0.04</v>
      </c>
      <c r="D13901" s="2">
        <v>90.02</v>
      </c>
      <c r="E13901" s="2">
        <v>3.6</v>
      </c>
      <c r="F13901" s="2">
        <v>6736.9600000000901</v>
      </c>
      <c r="G13901" s="2">
        <v>90.02</v>
      </c>
      <c r="H13901" s="2">
        <v>3.6</v>
      </c>
      <c r="I13901" s="2">
        <v>6660.0700000000998</v>
      </c>
    </row>
    <row r="13902" spans="1:9">
      <c r="A13902" s="2">
        <v>280180</v>
      </c>
      <c r="B13902" s="2" t="s">
        <v>66</v>
      </c>
      <c r="C13902" s="2">
        <v>0.1</v>
      </c>
      <c r="D13902" s="2">
        <v>90.02</v>
      </c>
      <c r="E13902" s="2">
        <v>9</v>
      </c>
      <c r="F13902" s="2">
        <v>16834.000000000055</v>
      </c>
      <c r="G13902" s="2">
        <v>90.02</v>
      </c>
      <c r="H13902" s="2">
        <v>9</v>
      </c>
      <c r="I13902" s="2">
        <v>16642.239999999976</v>
      </c>
    </row>
    <row r="13903" spans="1:9">
      <c r="A13903" s="2">
        <v>280180</v>
      </c>
      <c r="B13903" s="2" t="s">
        <v>67</v>
      </c>
      <c r="C13903" s="2">
        <v>0.125</v>
      </c>
      <c r="D13903" s="2">
        <v>93.42</v>
      </c>
      <c r="E13903" s="2">
        <v>11.68</v>
      </c>
      <c r="F13903" s="2">
        <v>21809.920000000053</v>
      </c>
      <c r="G13903" s="2">
        <v>93.42</v>
      </c>
      <c r="H13903" s="2">
        <v>11.68</v>
      </c>
      <c r="I13903" s="2">
        <v>21562.629999999968</v>
      </c>
    </row>
    <row r="13904" spans="1:9">
      <c r="A13904" s="2">
        <v>280180</v>
      </c>
      <c r="B13904" s="2" t="s">
        <v>68</v>
      </c>
      <c r="C13904" s="2">
        <v>0.125</v>
      </c>
      <c r="D13904" s="2">
        <v>95.92</v>
      </c>
      <c r="E13904" s="2">
        <v>11.99</v>
      </c>
      <c r="F13904" s="2">
        <v>22369.80000000045</v>
      </c>
      <c r="G13904" s="2">
        <v>95.92</v>
      </c>
      <c r="H13904" s="2">
        <v>11.99</v>
      </c>
      <c r="I13904" s="2">
        <v>22116.250000000407</v>
      </c>
    </row>
    <row r="13905" spans="1:9">
      <c r="A13905" s="2">
        <v>280180</v>
      </c>
      <c r="B13905" s="2" t="s">
        <v>69</v>
      </c>
      <c r="C13905" s="2">
        <v>0.1</v>
      </c>
      <c r="D13905" s="2">
        <v>97.92</v>
      </c>
      <c r="E13905" s="2">
        <v>9.7899999999999991</v>
      </c>
      <c r="F13905" s="2">
        <v>18251.770000000288</v>
      </c>
      <c r="G13905" s="2">
        <v>97.92</v>
      </c>
      <c r="H13905" s="2">
        <v>9.7899999999999991</v>
      </c>
      <c r="I13905" s="2">
        <v>18043.640000000214</v>
      </c>
    </row>
    <row r="13906" spans="1:9">
      <c r="A13906" s="2">
        <v>280180</v>
      </c>
      <c r="B13906" s="2" t="s">
        <v>70</v>
      </c>
      <c r="C13906" s="2">
        <v>0.1</v>
      </c>
      <c r="D13906" s="2">
        <v>127.62</v>
      </c>
      <c r="E13906" s="2">
        <v>12.66</v>
      </c>
      <c r="F13906" s="2">
        <v>20726.460000000112</v>
      </c>
      <c r="G13906" s="2">
        <v>99.92</v>
      </c>
      <c r="H13906" s="2">
        <v>9.99</v>
      </c>
      <c r="I13906" s="2">
        <v>19942.880000000125</v>
      </c>
    </row>
    <row r="13907" spans="1:9">
      <c r="A13907" s="2"/>
      <c r="B13907" s="2"/>
      <c r="C13907" s="2"/>
      <c r="D13907" s="2"/>
      <c r="E13907" s="2"/>
      <c r="F13907" s="2"/>
      <c r="G13907" s="2"/>
      <c r="H13907" s="2"/>
      <c r="I13907" s="2"/>
    </row>
    <row r="13908" spans="1:9">
      <c r="A13908" s="2">
        <v>280190</v>
      </c>
      <c r="B13908" s="2" t="s">
        <v>65</v>
      </c>
      <c r="C13908" s="2">
        <v>0.04</v>
      </c>
      <c r="D13908" s="2">
        <v>90.02</v>
      </c>
      <c r="E13908" s="2">
        <v>3.6</v>
      </c>
      <c r="F13908" s="2">
        <v>6740.5600000000904</v>
      </c>
      <c r="G13908" s="2">
        <v>90.02</v>
      </c>
      <c r="H13908" s="2">
        <v>3.6</v>
      </c>
      <c r="I13908" s="2">
        <v>6663.6700000001001</v>
      </c>
    </row>
    <row r="13909" spans="1:9">
      <c r="A13909" s="2">
        <v>280190</v>
      </c>
      <c r="B13909" s="2" t="s">
        <v>66</v>
      </c>
      <c r="C13909" s="2">
        <v>0.1</v>
      </c>
      <c r="D13909" s="2">
        <v>90.02</v>
      </c>
      <c r="E13909" s="2">
        <v>9</v>
      </c>
      <c r="F13909" s="2">
        <v>16843.000000000055</v>
      </c>
      <c r="G13909" s="2">
        <v>90.02</v>
      </c>
      <c r="H13909" s="2">
        <v>9</v>
      </c>
      <c r="I13909" s="2">
        <v>16651.239999999976</v>
      </c>
    </row>
    <row r="13910" spans="1:9">
      <c r="A13910" s="2">
        <v>280190</v>
      </c>
      <c r="B13910" s="2" t="s">
        <v>67</v>
      </c>
      <c r="C13910" s="2">
        <v>0.125</v>
      </c>
      <c r="D13910" s="2">
        <v>93.42</v>
      </c>
      <c r="E13910" s="2">
        <v>11.68</v>
      </c>
      <c r="F13910" s="2">
        <v>21821.600000000053</v>
      </c>
      <c r="G13910" s="2">
        <v>93.42</v>
      </c>
      <c r="H13910" s="2">
        <v>11.68</v>
      </c>
      <c r="I13910" s="2">
        <v>21574.309999999969</v>
      </c>
    </row>
    <row r="13911" spans="1:9">
      <c r="A13911" s="2">
        <v>280190</v>
      </c>
      <c r="B13911" s="2" t="s">
        <v>68</v>
      </c>
      <c r="C13911" s="2">
        <v>0.125</v>
      </c>
      <c r="D13911" s="2">
        <v>95.92</v>
      </c>
      <c r="E13911" s="2">
        <v>11.99</v>
      </c>
      <c r="F13911" s="2">
        <v>22381.790000000452</v>
      </c>
      <c r="G13911" s="2">
        <v>95.92</v>
      </c>
      <c r="H13911" s="2">
        <v>11.99</v>
      </c>
      <c r="I13911" s="2">
        <v>22128.240000000409</v>
      </c>
    </row>
    <row r="13912" spans="1:9">
      <c r="A13912" s="2">
        <v>280190</v>
      </c>
      <c r="B13912" s="2" t="s">
        <v>69</v>
      </c>
      <c r="C13912" s="2">
        <v>0.1</v>
      </c>
      <c r="D13912" s="2">
        <v>97.92</v>
      </c>
      <c r="E13912" s="2">
        <v>9.7899999999999991</v>
      </c>
      <c r="F13912" s="2">
        <v>18261.560000000289</v>
      </c>
      <c r="G13912" s="2">
        <v>97.92</v>
      </c>
      <c r="H13912" s="2">
        <v>9.7899999999999991</v>
      </c>
      <c r="I13912" s="2">
        <v>18053.430000000215</v>
      </c>
    </row>
    <row r="13913" spans="1:9">
      <c r="A13913" s="2">
        <v>280190</v>
      </c>
      <c r="B13913" s="2" t="s">
        <v>70</v>
      </c>
      <c r="C13913" s="2">
        <v>0.1</v>
      </c>
      <c r="D13913" s="2">
        <v>127.62</v>
      </c>
      <c r="E13913" s="2">
        <v>12.66</v>
      </c>
      <c r="F13913" s="2">
        <v>20739.120000000112</v>
      </c>
      <c r="G13913" s="2">
        <v>99.92</v>
      </c>
      <c r="H13913" s="2">
        <v>9.99</v>
      </c>
      <c r="I13913" s="2">
        <v>19952.870000000126</v>
      </c>
    </row>
    <row r="13914" spans="1:9">
      <c r="A13914" s="2"/>
      <c r="B13914" s="2"/>
      <c r="C13914" s="2"/>
      <c r="D13914" s="2"/>
      <c r="E13914" s="2"/>
      <c r="F13914" s="2"/>
      <c r="G13914" s="2"/>
      <c r="H13914" s="2"/>
      <c r="I13914" s="2"/>
    </row>
    <row r="13915" spans="1:9">
      <c r="A13915" s="2">
        <v>280200</v>
      </c>
      <c r="B13915" s="2" t="s">
        <v>65</v>
      </c>
      <c r="C13915" s="2">
        <v>0.04</v>
      </c>
      <c r="D13915" s="2">
        <v>90.02</v>
      </c>
      <c r="E13915" s="2">
        <v>3.6</v>
      </c>
      <c r="F13915" s="2">
        <v>6744.1600000000908</v>
      </c>
      <c r="G13915" s="2">
        <v>90.02</v>
      </c>
      <c r="H13915" s="2">
        <v>3.6</v>
      </c>
      <c r="I13915" s="2">
        <v>6667.2700000001005</v>
      </c>
    </row>
    <row r="13916" spans="1:9">
      <c r="A13916" s="2">
        <v>280200</v>
      </c>
      <c r="B13916" s="2" t="s">
        <v>66</v>
      </c>
      <c r="C13916" s="2">
        <v>0.1</v>
      </c>
      <c r="D13916" s="2">
        <v>90.02</v>
      </c>
      <c r="E13916" s="2">
        <v>9</v>
      </c>
      <c r="F13916" s="2">
        <v>16852.000000000055</v>
      </c>
      <c r="G13916" s="2">
        <v>90.02</v>
      </c>
      <c r="H13916" s="2">
        <v>9</v>
      </c>
      <c r="I13916" s="2">
        <v>16660.239999999976</v>
      </c>
    </row>
    <row r="13917" spans="1:9">
      <c r="A13917" s="2">
        <v>280200</v>
      </c>
      <c r="B13917" s="2" t="s">
        <v>67</v>
      </c>
      <c r="C13917" s="2">
        <v>0.125</v>
      </c>
      <c r="D13917" s="2">
        <v>93.42</v>
      </c>
      <c r="E13917" s="2">
        <v>11.68</v>
      </c>
      <c r="F13917" s="2">
        <v>21833.280000000053</v>
      </c>
      <c r="G13917" s="2">
        <v>93.42</v>
      </c>
      <c r="H13917" s="2">
        <v>11.68</v>
      </c>
      <c r="I13917" s="2">
        <v>21585.989999999969</v>
      </c>
    </row>
    <row r="13918" spans="1:9">
      <c r="A13918" s="2">
        <v>280200</v>
      </c>
      <c r="B13918" s="2" t="s">
        <v>68</v>
      </c>
      <c r="C13918" s="2">
        <v>0.125</v>
      </c>
      <c r="D13918" s="2">
        <v>95.92</v>
      </c>
      <c r="E13918" s="2">
        <v>11.99</v>
      </c>
      <c r="F13918" s="2">
        <v>22393.780000000454</v>
      </c>
      <c r="G13918" s="2">
        <v>95.92</v>
      </c>
      <c r="H13918" s="2">
        <v>11.99</v>
      </c>
      <c r="I13918" s="2">
        <v>22140.230000000411</v>
      </c>
    </row>
    <row r="13919" spans="1:9">
      <c r="A13919" s="2">
        <v>280200</v>
      </c>
      <c r="B13919" s="2" t="s">
        <v>69</v>
      </c>
      <c r="C13919" s="2">
        <v>0.1</v>
      </c>
      <c r="D13919" s="2">
        <v>97.92</v>
      </c>
      <c r="E13919" s="2">
        <v>9.7899999999999991</v>
      </c>
      <c r="F13919" s="2">
        <v>18271.35000000029</v>
      </c>
      <c r="G13919" s="2">
        <v>97.92</v>
      </c>
      <c r="H13919" s="2">
        <v>9.7899999999999991</v>
      </c>
      <c r="I13919" s="2">
        <v>18063.220000000216</v>
      </c>
    </row>
    <row r="13920" spans="1:9">
      <c r="A13920" s="2">
        <v>280200</v>
      </c>
      <c r="B13920" s="2" t="s">
        <v>70</v>
      </c>
      <c r="C13920" s="2">
        <v>0.1</v>
      </c>
      <c r="D13920" s="2">
        <v>127.62</v>
      </c>
      <c r="E13920" s="2">
        <v>12.66</v>
      </c>
      <c r="F13920" s="2">
        <v>20751.780000000112</v>
      </c>
      <c r="G13920" s="2">
        <v>99.92</v>
      </c>
      <c r="H13920" s="2">
        <v>9.99</v>
      </c>
      <c r="I13920" s="2">
        <v>19962.860000000128</v>
      </c>
    </row>
    <row r="13921" spans="1:9">
      <c r="A13921" s="2"/>
      <c r="B13921" s="2"/>
      <c r="C13921" s="2"/>
      <c r="D13921" s="2"/>
      <c r="E13921" s="2"/>
      <c r="F13921" s="2"/>
      <c r="G13921" s="2"/>
      <c r="H13921" s="2"/>
      <c r="I13921" s="2"/>
    </row>
    <row r="13922" spans="1:9">
      <c r="A13922" s="2">
        <v>280210</v>
      </c>
      <c r="B13922" s="2" t="s">
        <v>65</v>
      </c>
      <c r="C13922" s="2">
        <v>0.04</v>
      </c>
      <c r="D13922" s="2">
        <v>90.02</v>
      </c>
      <c r="E13922" s="2">
        <v>3.6</v>
      </c>
      <c r="F13922" s="2">
        <v>6747.7600000000912</v>
      </c>
      <c r="G13922" s="2">
        <v>90.02</v>
      </c>
      <c r="H13922" s="2">
        <v>3.6</v>
      </c>
      <c r="I13922" s="2">
        <v>6670.8700000001008</v>
      </c>
    </row>
    <row r="13923" spans="1:9">
      <c r="A13923" s="2">
        <v>280210</v>
      </c>
      <c r="B13923" s="2" t="s">
        <v>66</v>
      </c>
      <c r="C13923" s="2">
        <v>0.1</v>
      </c>
      <c r="D13923" s="2">
        <v>90.02</v>
      </c>
      <c r="E13923" s="2">
        <v>9</v>
      </c>
      <c r="F13923" s="2">
        <v>16861.000000000055</v>
      </c>
      <c r="G13923" s="2">
        <v>90.02</v>
      </c>
      <c r="H13923" s="2">
        <v>9</v>
      </c>
      <c r="I13923" s="2">
        <v>16669.239999999976</v>
      </c>
    </row>
    <row r="13924" spans="1:9">
      <c r="A13924" s="2">
        <v>280210</v>
      </c>
      <c r="B13924" s="2" t="s">
        <v>67</v>
      </c>
      <c r="C13924" s="2">
        <v>0.125</v>
      </c>
      <c r="D13924" s="2">
        <v>93.42</v>
      </c>
      <c r="E13924" s="2">
        <v>11.68</v>
      </c>
      <c r="F13924" s="2">
        <v>21844.960000000054</v>
      </c>
      <c r="G13924" s="2">
        <v>93.42</v>
      </c>
      <c r="H13924" s="2">
        <v>11.68</v>
      </c>
      <c r="I13924" s="2">
        <v>21597.669999999969</v>
      </c>
    </row>
    <row r="13925" spans="1:9">
      <c r="A13925" s="2">
        <v>280210</v>
      </c>
      <c r="B13925" s="2" t="s">
        <v>68</v>
      </c>
      <c r="C13925" s="2">
        <v>0.125</v>
      </c>
      <c r="D13925" s="2">
        <v>95.92</v>
      </c>
      <c r="E13925" s="2">
        <v>11.99</v>
      </c>
      <c r="F13925" s="2">
        <v>22405.770000000455</v>
      </c>
      <c r="G13925" s="2">
        <v>95.92</v>
      </c>
      <c r="H13925" s="2">
        <v>11.99</v>
      </c>
      <c r="I13925" s="2">
        <v>22152.220000000412</v>
      </c>
    </row>
    <row r="13926" spans="1:9">
      <c r="A13926" s="2">
        <v>280210</v>
      </c>
      <c r="B13926" s="2" t="s">
        <v>69</v>
      </c>
      <c r="C13926" s="2">
        <v>0.1</v>
      </c>
      <c r="D13926" s="2">
        <v>97.92</v>
      </c>
      <c r="E13926" s="2">
        <v>9.7899999999999991</v>
      </c>
      <c r="F13926" s="2">
        <v>18281.14000000029</v>
      </c>
      <c r="G13926" s="2">
        <v>97.92</v>
      </c>
      <c r="H13926" s="2">
        <v>9.7899999999999991</v>
      </c>
      <c r="I13926" s="2">
        <v>18073.010000000217</v>
      </c>
    </row>
    <row r="13927" spans="1:9">
      <c r="A13927" s="2">
        <v>280210</v>
      </c>
      <c r="B13927" s="2" t="s">
        <v>70</v>
      </c>
      <c r="C13927" s="2">
        <v>0.1</v>
      </c>
      <c r="D13927" s="2">
        <v>127.63</v>
      </c>
      <c r="E13927" s="2">
        <v>12.66</v>
      </c>
      <c r="F13927" s="2">
        <v>20764.440000000111</v>
      </c>
      <c r="G13927" s="2">
        <v>99.92</v>
      </c>
      <c r="H13927" s="2">
        <v>9.99</v>
      </c>
      <c r="I13927" s="2">
        <v>19972.85000000013</v>
      </c>
    </row>
    <row r="13928" spans="1:9">
      <c r="A13928" s="2"/>
      <c r="B13928" s="2"/>
      <c r="C13928" s="2"/>
      <c r="D13928" s="2"/>
      <c r="E13928" s="2"/>
      <c r="F13928" s="2"/>
      <c r="G13928" s="2"/>
      <c r="H13928" s="2"/>
      <c r="I13928" s="2"/>
    </row>
    <row r="13929" spans="1:9">
      <c r="A13929" s="2">
        <v>280220</v>
      </c>
      <c r="B13929" s="2" t="s">
        <v>65</v>
      </c>
      <c r="C13929" s="2">
        <v>0.04</v>
      </c>
      <c r="D13929" s="2">
        <v>90.02</v>
      </c>
      <c r="E13929" s="2">
        <v>3.6</v>
      </c>
      <c r="F13929" s="2">
        <v>6751.3600000000915</v>
      </c>
      <c r="G13929" s="2">
        <v>90.02</v>
      </c>
      <c r="H13929" s="2">
        <v>3.6</v>
      </c>
      <c r="I13929" s="2">
        <v>6674.4700000001012</v>
      </c>
    </row>
    <row r="13930" spans="1:9">
      <c r="A13930" s="2">
        <v>280220</v>
      </c>
      <c r="B13930" s="2" t="s">
        <v>66</v>
      </c>
      <c r="C13930" s="2">
        <v>0.1</v>
      </c>
      <c r="D13930" s="2">
        <v>90.02</v>
      </c>
      <c r="E13930" s="2">
        <v>9</v>
      </c>
      <c r="F13930" s="2">
        <v>16870.000000000055</v>
      </c>
      <c r="G13930" s="2">
        <v>90.02</v>
      </c>
      <c r="H13930" s="2">
        <v>9</v>
      </c>
      <c r="I13930" s="2">
        <v>16678.239999999976</v>
      </c>
    </row>
    <row r="13931" spans="1:9">
      <c r="A13931" s="2">
        <v>280220</v>
      </c>
      <c r="B13931" s="2" t="s">
        <v>67</v>
      </c>
      <c r="C13931" s="2">
        <v>0.125</v>
      </c>
      <c r="D13931" s="2">
        <v>93.42</v>
      </c>
      <c r="E13931" s="2">
        <v>11.68</v>
      </c>
      <c r="F13931" s="2">
        <v>21856.640000000054</v>
      </c>
      <c r="G13931" s="2">
        <v>93.42</v>
      </c>
      <c r="H13931" s="2">
        <v>11.68</v>
      </c>
      <c r="I13931" s="2">
        <v>21609.349999999969</v>
      </c>
    </row>
    <row r="13932" spans="1:9">
      <c r="A13932" s="2">
        <v>280220</v>
      </c>
      <c r="B13932" s="2" t="s">
        <v>68</v>
      </c>
      <c r="C13932" s="2">
        <v>0.125</v>
      </c>
      <c r="D13932" s="2">
        <v>95.92</v>
      </c>
      <c r="E13932" s="2">
        <v>11.99</v>
      </c>
      <c r="F13932" s="2">
        <v>22417.760000000457</v>
      </c>
      <c r="G13932" s="2">
        <v>95.92</v>
      </c>
      <c r="H13932" s="2">
        <v>11.99</v>
      </c>
      <c r="I13932" s="2">
        <v>22164.210000000414</v>
      </c>
    </row>
    <row r="13933" spans="1:9">
      <c r="A13933" s="2">
        <v>280220</v>
      </c>
      <c r="B13933" s="2" t="s">
        <v>69</v>
      </c>
      <c r="C13933" s="2">
        <v>0.1</v>
      </c>
      <c r="D13933" s="2">
        <v>97.92</v>
      </c>
      <c r="E13933" s="2">
        <v>9.7899999999999991</v>
      </c>
      <c r="F13933" s="2">
        <v>18290.930000000291</v>
      </c>
      <c r="G13933" s="2">
        <v>97.92</v>
      </c>
      <c r="H13933" s="2">
        <v>9.7899999999999991</v>
      </c>
      <c r="I13933" s="2">
        <v>18082.800000000218</v>
      </c>
    </row>
    <row r="13934" spans="1:9">
      <c r="A13934" s="2">
        <v>280220</v>
      </c>
      <c r="B13934" s="2" t="s">
        <v>70</v>
      </c>
      <c r="C13934" s="2">
        <v>0.1</v>
      </c>
      <c r="D13934" s="2">
        <v>127.63</v>
      </c>
      <c r="E13934" s="2">
        <v>12.66</v>
      </c>
      <c r="F13934" s="2">
        <v>20777.100000000111</v>
      </c>
      <c r="G13934" s="2">
        <v>99.92</v>
      </c>
      <c r="H13934" s="2">
        <v>9.99</v>
      </c>
      <c r="I13934" s="2">
        <v>19982.840000000131</v>
      </c>
    </row>
    <row r="13935" spans="1:9">
      <c r="A13935" s="2"/>
      <c r="B13935" s="2"/>
      <c r="C13935" s="2"/>
      <c r="D13935" s="2"/>
      <c r="E13935" s="2"/>
      <c r="F13935" s="2"/>
      <c r="G13935" s="2"/>
      <c r="H13935" s="2"/>
      <c r="I13935" s="2"/>
    </row>
    <row r="13936" spans="1:9">
      <c r="A13936" s="2">
        <v>280230</v>
      </c>
      <c r="B13936" s="2" t="s">
        <v>65</v>
      </c>
      <c r="C13936" s="2">
        <v>0.04</v>
      </c>
      <c r="D13936" s="2">
        <v>90.02</v>
      </c>
      <c r="E13936" s="2">
        <v>3.6</v>
      </c>
      <c r="F13936" s="2">
        <v>6754.9600000000919</v>
      </c>
      <c r="G13936" s="2">
        <v>90.02</v>
      </c>
      <c r="H13936" s="2">
        <v>3.6</v>
      </c>
      <c r="I13936" s="2">
        <v>6678.0700000001016</v>
      </c>
    </row>
    <row r="13937" spans="1:9">
      <c r="A13937" s="2">
        <v>280230</v>
      </c>
      <c r="B13937" s="2" t="s">
        <v>66</v>
      </c>
      <c r="C13937" s="2">
        <v>0.1</v>
      </c>
      <c r="D13937" s="2">
        <v>90.02</v>
      </c>
      <c r="E13937" s="2">
        <v>9</v>
      </c>
      <c r="F13937" s="2">
        <v>16879.000000000055</v>
      </c>
      <c r="G13937" s="2">
        <v>90.02</v>
      </c>
      <c r="H13937" s="2">
        <v>9</v>
      </c>
      <c r="I13937" s="2">
        <v>16687.239999999976</v>
      </c>
    </row>
    <row r="13938" spans="1:9">
      <c r="A13938" s="2">
        <v>280230</v>
      </c>
      <c r="B13938" s="2" t="s">
        <v>67</v>
      </c>
      <c r="C13938" s="2">
        <v>0.125</v>
      </c>
      <c r="D13938" s="2">
        <v>93.42</v>
      </c>
      <c r="E13938" s="2">
        <v>11.68</v>
      </c>
      <c r="F13938" s="2">
        <v>21868.320000000054</v>
      </c>
      <c r="G13938" s="2">
        <v>93.42</v>
      </c>
      <c r="H13938" s="2">
        <v>11.68</v>
      </c>
      <c r="I13938" s="2">
        <v>21621.02999999997</v>
      </c>
    </row>
    <row r="13939" spans="1:9">
      <c r="A13939" s="2">
        <v>280230</v>
      </c>
      <c r="B13939" s="2" t="s">
        <v>68</v>
      </c>
      <c r="C13939" s="2">
        <v>0.125</v>
      </c>
      <c r="D13939" s="2">
        <v>95.92</v>
      </c>
      <c r="E13939" s="2">
        <v>11.99</v>
      </c>
      <c r="F13939" s="2">
        <v>22429.750000000458</v>
      </c>
      <c r="G13939" s="2">
        <v>95.92</v>
      </c>
      <c r="H13939" s="2">
        <v>11.99</v>
      </c>
      <c r="I13939" s="2">
        <v>22176.200000000415</v>
      </c>
    </row>
    <row r="13940" spans="1:9">
      <c r="A13940" s="2">
        <v>280230</v>
      </c>
      <c r="B13940" s="2" t="s">
        <v>69</v>
      </c>
      <c r="C13940" s="2">
        <v>0.1</v>
      </c>
      <c r="D13940" s="2">
        <v>97.92</v>
      </c>
      <c r="E13940" s="2">
        <v>9.7899999999999991</v>
      </c>
      <c r="F13940" s="2">
        <v>18300.720000000292</v>
      </c>
      <c r="G13940" s="2">
        <v>97.92</v>
      </c>
      <c r="H13940" s="2">
        <v>9.7899999999999991</v>
      </c>
      <c r="I13940" s="2">
        <v>18092.590000000218</v>
      </c>
    </row>
    <row r="13941" spans="1:9">
      <c r="A13941" s="2">
        <v>280230</v>
      </c>
      <c r="B13941" s="2" t="s">
        <v>70</v>
      </c>
      <c r="C13941" s="2">
        <v>0.1</v>
      </c>
      <c r="D13941" s="2">
        <v>127.63</v>
      </c>
      <c r="E13941" s="2">
        <v>12.66</v>
      </c>
      <c r="F13941" s="2">
        <v>20789.760000000111</v>
      </c>
      <c r="G13941" s="2">
        <v>99.92</v>
      </c>
      <c r="H13941" s="2">
        <v>9.99</v>
      </c>
      <c r="I13941" s="2">
        <v>19992.830000000133</v>
      </c>
    </row>
    <row r="13942" spans="1:9">
      <c r="A13942" s="2"/>
      <c r="B13942" s="2"/>
      <c r="C13942" s="2"/>
      <c r="D13942" s="2"/>
      <c r="E13942" s="2"/>
      <c r="F13942" s="2"/>
      <c r="G13942" s="2"/>
      <c r="H13942" s="2"/>
      <c r="I13942" s="2"/>
    </row>
    <row r="13943" spans="1:9">
      <c r="A13943" s="2">
        <v>280240</v>
      </c>
      <c r="B13943" s="2" t="s">
        <v>65</v>
      </c>
      <c r="C13943" s="2">
        <v>0.04</v>
      </c>
      <c r="D13943" s="2">
        <v>90.02</v>
      </c>
      <c r="E13943" s="2">
        <v>3.6</v>
      </c>
      <c r="F13943" s="2">
        <v>6758.5600000000923</v>
      </c>
      <c r="G13943" s="2">
        <v>90.02</v>
      </c>
      <c r="H13943" s="2">
        <v>3.6</v>
      </c>
      <c r="I13943" s="2">
        <v>6681.6700000001019</v>
      </c>
    </row>
    <row r="13944" spans="1:9">
      <c r="A13944" s="2">
        <v>280240</v>
      </c>
      <c r="B13944" s="2" t="s">
        <v>66</v>
      </c>
      <c r="C13944" s="2">
        <v>0.1</v>
      </c>
      <c r="D13944" s="2">
        <v>90.02</v>
      </c>
      <c r="E13944" s="2">
        <v>9</v>
      </c>
      <c r="F13944" s="2">
        <v>16888.000000000055</v>
      </c>
      <c r="G13944" s="2">
        <v>90.02</v>
      </c>
      <c r="H13944" s="2">
        <v>9</v>
      </c>
      <c r="I13944" s="2">
        <v>16696.239999999976</v>
      </c>
    </row>
    <row r="13945" spans="1:9">
      <c r="A13945" s="2">
        <v>280240</v>
      </c>
      <c r="B13945" s="2" t="s">
        <v>67</v>
      </c>
      <c r="C13945" s="2">
        <v>0.125</v>
      </c>
      <c r="D13945" s="2">
        <v>93.42</v>
      </c>
      <c r="E13945" s="2">
        <v>11.68</v>
      </c>
      <c r="F13945" s="2">
        <v>21880.000000000055</v>
      </c>
      <c r="G13945" s="2">
        <v>93.42</v>
      </c>
      <c r="H13945" s="2">
        <v>11.68</v>
      </c>
      <c r="I13945" s="2">
        <v>21632.70999999997</v>
      </c>
    </row>
    <row r="13946" spans="1:9">
      <c r="A13946" s="2">
        <v>280240</v>
      </c>
      <c r="B13946" s="2" t="s">
        <v>68</v>
      </c>
      <c r="C13946" s="2">
        <v>0.125</v>
      </c>
      <c r="D13946" s="2">
        <v>95.92</v>
      </c>
      <c r="E13946" s="2">
        <v>11.99</v>
      </c>
      <c r="F13946" s="2">
        <v>22441.74000000046</v>
      </c>
      <c r="G13946" s="2">
        <v>95.92</v>
      </c>
      <c r="H13946" s="2">
        <v>11.99</v>
      </c>
      <c r="I13946" s="2">
        <v>22188.190000000417</v>
      </c>
    </row>
    <row r="13947" spans="1:9">
      <c r="A13947" s="2">
        <v>280240</v>
      </c>
      <c r="B13947" s="2" t="s">
        <v>69</v>
      </c>
      <c r="C13947" s="2">
        <v>0.1</v>
      </c>
      <c r="D13947" s="2">
        <v>97.92</v>
      </c>
      <c r="E13947" s="2">
        <v>9.7899999999999991</v>
      </c>
      <c r="F13947" s="2">
        <v>18310.510000000293</v>
      </c>
      <c r="G13947" s="2">
        <v>97.92</v>
      </c>
      <c r="H13947" s="2">
        <v>9.7899999999999991</v>
      </c>
      <c r="I13947" s="2">
        <v>18102.380000000219</v>
      </c>
    </row>
    <row r="13948" spans="1:9">
      <c r="A13948" s="2">
        <v>280240</v>
      </c>
      <c r="B13948" s="2" t="s">
        <v>70</v>
      </c>
      <c r="C13948" s="2">
        <v>0.1</v>
      </c>
      <c r="D13948" s="2">
        <v>127.63</v>
      </c>
      <c r="E13948" s="2">
        <v>12.66</v>
      </c>
      <c r="F13948" s="2">
        <v>20802.420000000111</v>
      </c>
      <c r="G13948" s="2">
        <v>99.92</v>
      </c>
      <c r="H13948" s="2">
        <v>9.99</v>
      </c>
      <c r="I13948" s="2">
        <v>20002.820000000134</v>
      </c>
    </row>
    <row r="13949" spans="1:9">
      <c r="A13949" s="2"/>
      <c r="B13949" s="2"/>
      <c r="C13949" s="2"/>
      <c r="D13949" s="2"/>
      <c r="E13949" s="2"/>
      <c r="F13949" s="2"/>
      <c r="G13949" s="2"/>
      <c r="H13949" s="2"/>
      <c r="I13949" s="2"/>
    </row>
    <row r="13950" spans="1:9">
      <c r="A13950" s="2">
        <v>280245.87800000003</v>
      </c>
      <c r="B13950" s="2" t="s">
        <v>65</v>
      </c>
      <c r="C13950" s="2">
        <v>0.04</v>
      </c>
      <c r="D13950" s="2">
        <v>53</v>
      </c>
      <c r="E13950" s="2">
        <v>2.12</v>
      </c>
      <c r="F13950" s="2">
        <v>6760.6800000000922</v>
      </c>
      <c r="G13950" s="2">
        <v>52.83</v>
      </c>
      <c r="H13950" s="2">
        <v>2.11</v>
      </c>
      <c r="I13950" s="2">
        <v>6683.7800000001016</v>
      </c>
    </row>
    <row r="13951" spans="1:9">
      <c r="A13951" s="2">
        <v>280245.87800000003</v>
      </c>
      <c r="B13951" s="2" t="s">
        <v>66</v>
      </c>
      <c r="C13951" s="2">
        <v>0.1</v>
      </c>
      <c r="D13951" s="2">
        <v>53</v>
      </c>
      <c r="E13951" s="2">
        <v>5.3</v>
      </c>
      <c r="F13951" s="2">
        <v>16893.300000000054</v>
      </c>
      <c r="G13951" s="2">
        <v>52.83</v>
      </c>
      <c r="H13951" s="2">
        <v>5.28</v>
      </c>
      <c r="I13951" s="2">
        <v>16701.519999999975</v>
      </c>
    </row>
    <row r="13952" spans="1:9">
      <c r="A13952" s="2">
        <v>280245.87800000003</v>
      </c>
      <c r="B13952" s="2" t="s">
        <v>67</v>
      </c>
      <c r="C13952" s="2">
        <v>0.125</v>
      </c>
      <c r="D13952" s="2">
        <v>55</v>
      </c>
      <c r="E13952" s="2">
        <v>6.87</v>
      </c>
      <c r="F13952" s="2">
        <v>21886.870000000054</v>
      </c>
      <c r="G13952" s="2">
        <v>54.83</v>
      </c>
      <c r="H13952" s="2">
        <v>6.85</v>
      </c>
      <c r="I13952" s="2">
        <v>21639.559999999969</v>
      </c>
    </row>
    <row r="13953" spans="1:9">
      <c r="A13953" s="2">
        <v>280245.87800000003</v>
      </c>
      <c r="B13953" s="2" t="s">
        <v>68</v>
      </c>
      <c r="C13953" s="2">
        <v>0.125</v>
      </c>
      <c r="D13953" s="2">
        <v>56.47</v>
      </c>
      <c r="E13953" s="2">
        <v>7.06</v>
      </c>
      <c r="F13953" s="2">
        <v>22448.800000000461</v>
      </c>
      <c r="G13953" s="2">
        <v>56.29</v>
      </c>
      <c r="H13953" s="2">
        <v>7.04</v>
      </c>
      <c r="I13953" s="2">
        <v>22195.230000000418</v>
      </c>
    </row>
    <row r="13954" spans="1:9">
      <c r="A13954" s="2">
        <v>280245.87800000003</v>
      </c>
      <c r="B13954" s="2" t="s">
        <v>69</v>
      </c>
      <c r="C13954" s="2">
        <v>0.1</v>
      </c>
      <c r="D13954" s="2">
        <v>57.65</v>
      </c>
      <c r="E13954" s="2">
        <v>5.76</v>
      </c>
      <c r="F13954" s="2">
        <v>18316.270000000291</v>
      </c>
      <c r="G13954" s="2">
        <v>57.47</v>
      </c>
      <c r="H13954" s="2">
        <v>5.74</v>
      </c>
      <c r="I13954" s="2">
        <v>18108.120000000221</v>
      </c>
    </row>
    <row r="13955" spans="1:9">
      <c r="A13955" s="2">
        <v>280245.87800000003</v>
      </c>
      <c r="B13955" s="2" t="s">
        <v>70</v>
      </c>
      <c r="C13955" s="2">
        <v>0.1</v>
      </c>
      <c r="D13955" s="2">
        <v>75.16</v>
      </c>
      <c r="E13955" s="2">
        <v>7.46</v>
      </c>
      <c r="F13955" s="2">
        <v>20809.88000000011</v>
      </c>
      <c r="G13955" s="2">
        <v>58.64</v>
      </c>
      <c r="H13955" s="2">
        <v>5.87</v>
      </c>
      <c r="I13955" s="2">
        <v>20008.690000000133</v>
      </c>
    </row>
    <row r="13956" spans="1:9">
      <c r="A13956" s="2"/>
      <c r="B13956" s="2"/>
      <c r="C13956" s="2"/>
      <c r="D13956" s="2"/>
      <c r="E13956" s="2"/>
      <c r="F13956" s="2"/>
      <c r="G13956" s="2"/>
      <c r="H13956" s="2"/>
      <c r="I13956" s="2"/>
    </row>
    <row r="13957" spans="1:9">
      <c r="A13957" s="2">
        <v>280250</v>
      </c>
      <c r="B13957" s="2" t="s">
        <v>65</v>
      </c>
      <c r="C13957" s="2">
        <v>0.04</v>
      </c>
      <c r="D13957" s="2">
        <v>37.22</v>
      </c>
      <c r="E13957" s="2">
        <v>1.49</v>
      </c>
      <c r="F13957" s="2">
        <v>6762.1700000000919</v>
      </c>
      <c r="G13957" s="2">
        <v>36.99</v>
      </c>
      <c r="H13957" s="2">
        <v>1.48</v>
      </c>
      <c r="I13957" s="2">
        <v>6685.2600000001012</v>
      </c>
    </row>
    <row r="13958" spans="1:9">
      <c r="A13958" s="2">
        <v>280250</v>
      </c>
      <c r="B13958" s="2" t="s">
        <v>66</v>
      </c>
      <c r="C13958" s="2">
        <v>0.1</v>
      </c>
      <c r="D13958" s="2">
        <v>37.22</v>
      </c>
      <c r="E13958" s="2">
        <v>3.72</v>
      </c>
      <c r="F13958" s="2">
        <v>16897.020000000055</v>
      </c>
      <c r="G13958" s="2">
        <v>36.99</v>
      </c>
      <c r="H13958" s="2">
        <v>3.7</v>
      </c>
      <c r="I13958" s="2">
        <v>16705.219999999976</v>
      </c>
    </row>
    <row r="13959" spans="1:9">
      <c r="A13959" s="2">
        <v>280250</v>
      </c>
      <c r="B13959" s="2" t="s">
        <v>67</v>
      </c>
      <c r="C13959" s="2">
        <v>0.125</v>
      </c>
      <c r="D13959" s="2">
        <v>38.630000000000003</v>
      </c>
      <c r="E13959" s="2">
        <v>4.83</v>
      </c>
      <c r="F13959" s="2">
        <v>21891.700000000055</v>
      </c>
      <c r="G13959" s="2">
        <v>38.39</v>
      </c>
      <c r="H13959" s="2">
        <v>4.8</v>
      </c>
      <c r="I13959" s="2">
        <v>21644.359999999968</v>
      </c>
    </row>
    <row r="13960" spans="1:9">
      <c r="A13960" s="2">
        <v>280250</v>
      </c>
      <c r="B13960" s="2" t="s">
        <v>68</v>
      </c>
      <c r="C13960" s="2">
        <v>0.125</v>
      </c>
      <c r="D13960" s="2">
        <v>39.659999999999997</v>
      </c>
      <c r="E13960" s="2">
        <v>4.96</v>
      </c>
      <c r="F13960" s="2">
        <v>22453.76000000046</v>
      </c>
      <c r="G13960" s="2">
        <v>39.409999999999997</v>
      </c>
      <c r="H13960" s="2">
        <v>4.93</v>
      </c>
      <c r="I13960" s="2">
        <v>22200.160000000418</v>
      </c>
    </row>
    <row r="13961" spans="1:9">
      <c r="A13961" s="2">
        <v>280250</v>
      </c>
      <c r="B13961" s="2" t="s">
        <v>69</v>
      </c>
      <c r="C13961" s="2">
        <v>0.1</v>
      </c>
      <c r="D13961" s="2">
        <v>40.49</v>
      </c>
      <c r="E13961" s="2">
        <v>4.05</v>
      </c>
      <c r="F13961" s="2">
        <v>18320.320000000291</v>
      </c>
      <c r="G13961" s="2">
        <v>40.24</v>
      </c>
      <c r="H13961" s="2">
        <v>4.0199999999999996</v>
      </c>
      <c r="I13961" s="2">
        <v>18112.140000000221</v>
      </c>
    </row>
    <row r="13962" spans="1:9">
      <c r="A13962" s="2">
        <v>280250</v>
      </c>
      <c r="B13962" s="2" t="s">
        <v>70</v>
      </c>
      <c r="C13962" s="2">
        <v>0.1</v>
      </c>
      <c r="D13962" s="2">
        <v>52.81</v>
      </c>
      <c r="E13962" s="2">
        <v>5.24</v>
      </c>
      <c r="F13962" s="2">
        <v>20815.120000000112</v>
      </c>
      <c r="G13962" s="2">
        <v>41.06</v>
      </c>
      <c r="H13962" s="2">
        <v>4.1100000000000003</v>
      </c>
      <c r="I13962" s="2">
        <v>20012.800000000134</v>
      </c>
    </row>
    <row r="13963" spans="1:9">
      <c r="A13963" s="2"/>
      <c r="B13963" s="2"/>
      <c r="C13963" s="2"/>
      <c r="D13963" s="2"/>
      <c r="E13963" s="2"/>
      <c r="F13963" s="2"/>
      <c r="G13963" s="2"/>
      <c r="H13963" s="2"/>
      <c r="I13963" s="2"/>
    </row>
    <row r="13964" spans="1:9">
      <c r="A13964" s="2">
        <v>280260</v>
      </c>
      <c r="B13964" s="2" t="s">
        <v>65</v>
      </c>
      <c r="C13964" s="2">
        <v>0.04</v>
      </c>
      <c r="D13964" s="2">
        <v>90.31</v>
      </c>
      <c r="E13964" s="2">
        <v>3.61</v>
      </c>
      <c r="F13964" s="2">
        <v>6765.7800000000916</v>
      </c>
      <c r="G13964" s="2">
        <v>89.73</v>
      </c>
      <c r="H13964" s="2">
        <v>3.59</v>
      </c>
      <c r="I13964" s="2">
        <v>6688.8500000001013</v>
      </c>
    </row>
    <row r="13965" spans="1:9">
      <c r="A13965" s="2">
        <v>280260</v>
      </c>
      <c r="B13965" s="2" t="s">
        <v>66</v>
      </c>
      <c r="C13965" s="2">
        <v>0.1</v>
      </c>
      <c r="D13965" s="2">
        <v>90.31</v>
      </c>
      <c r="E13965" s="2">
        <v>9.0299999999999994</v>
      </c>
      <c r="F13965" s="2">
        <v>16906.050000000054</v>
      </c>
      <c r="G13965" s="2">
        <v>89.73</v>
      </c>
      <c r="H13965" s="2">
        <v>8.98</v>
      </c>
      <c r="I13965" s="2">
        <v>16714.199999999975</v>
      </c>
    </row>
    <row r="13966" spans="1:9">
      <c r="A13966" s="2">
        <v>280260</v>
      </c>
      <c r="B13966" s="2" t="s">
        <v>67</v>
      </c>
      <c r="C13966" s="2">
        <v>0.125</v>
      </c>
      <c r="D13966" s="2">
        <v>93.72</v>
      </c>
      <c r="E13966" s="2">
        <v>11.71</v>
      </c>
      <c r="F13966" s="2">
        <v>21903.410000000054</v>
      </c>
      <c r="G13966" s="2">
        <v>93.12</v>
      </c>
      <c r="H13966" s="2">
        <v>11.64</v>
      </c>
      <c r="I13966" s="2">
        <v>21655.999999999967</v>
      </c>
    </row>
    <row r="13967" spans="1:9">
      <c r="A13967" s="2">
        <v>280260</v>
      </c>
      <c r="B13967" s="2" t="s">
        <v>68</v>
      </c>
      <c r="C13967" s="2">
        <v>0.125</v>
      </c>
      <c r="D13967" s="2">
        <v>96.23</v>
      </c>
      <c r="E13967" s="2">
        <v>12.03</v>
      </c>
      <c r="F13967" s="2">
        <v>22465.790000000459</v>
      </c>
      <c r="G13967" s="2">
        <v>95.62</v>
      </c>
      <c r="H13967" s="2">
        <v>11.95</v>
      </c>
      <c r="I13967" s="2">
        <v>22212.110000000419</v>
      </c>
    </row>
    <row r="13968" spans="1:9">
      <c r="A13968" s="2">
        <v>280260</v>
      </c>
      <c r="B13968" s="2" t="s">
        <v>69</v>
      </c>
      <c r="C13968" s="2">
        <v>0.1</v>
      </c>
      <c r="D13968" s="2">
        <v>98.23</v>
      </c>
      <c r="E13968" s="2">
        <v>9.82</v>
      </c>
      <c r="F13968" s="2">
        <v>18330.14000000029</v>
      </c>
      <c r="G13968" s="2">
        <v>97.61</v>
      </c>
      <c r="H13968" s="2">
        <v>9.76</v>
      </c>
      <c r="I13968" s="2">
        <v>18121.90000000022</v>
      </c>
    </row>
    <row r="13969" spans="1:9">
      <c r="A13969" s="2">
        <v>280260</v>
      </c>
      <c r="B13969" s="2" t="s">
        <v>70</v>
      </c>
      <c r="C13969" s="2">
        <v>0.1</v>
      </c>
      <c r="D13969" s="2">
        <v>128.12</v>
      </c>
      <c r="E13969" s="2">
        <v>12.71</v>
      </c>
      <c r="F13969" s="2">
        <v>20827.830000000111</v>
      </c>
      <c r="G13969" s="2">
        <v>99.6</v>
      </c>
      <c r="H13969" s="2">
        <v>9.9600000000000009</v>
      </c>
      <c r="I13969" s="2">
        <v>20022.760000000133</v>
      </c>
    </row>
    <row r="13970" spans="1:9">
      <c r="A13970" s="2"/>
      <c r="B13970" s="2"/>
      <c r="C13970" s="2"/>
      <c r="D13970" s="2"/>
      <c r="E13970" s="2"/>
      <c r="F13970" s="2"/>
      <c r="G13970" s="2"/>
      <c r="H13970" s="2"/>
      <c r="I13970" s="2"/>
    </row>
    <row r="13971" spans="1:9">
      <c r="A13971" s="2">
        <v>280270</v>
      </c>
      <c r="B13971" s="2" t="s">
        <v>65</v>
      </c>
      <c r="C13971" s="2">
        <v>0.04</v>
      </c>
      <c r="D13971" s="2">
        <v>90.32</v>
      </c>
      <c r="E13971" s="2">
        <v>3.61</v>
      </c>
      <c r="F13971" s="2">
        <v>6769.3900000000913</v>
      </c>
      <c r="G13971" s="2">
        <v>89.73</v>
      </c>
      <c r="H13971" s="2">
        <v>3.59</v>
      </c>
      <c r="I13971" s="2">
        <v>6692.4400000001015</v>
      </c>
    </row>
    <row r="13972" spans="1:9">
      <c r="A13972" s="2">
        <v>280270</v>
      </c>
      <c r="B13972" s="2" t="s">
        <v>66</v>
      </c>
      <c r="C13972" s="2">
        <v>0.1</v>
      </c>
      <c r="D13972" s="2">
        <v>90.32</v>
      </c>
      <c r="E13972" s="2">
        <v>9.0299999999999994</v>
      </c>
      <c r="F13972" s="2">
        <v>16915.080000000053</v>
      </c>
      <c r="G13972" s="2">
        <v>89.73</v>
      </c>
      <c r="H13972" s="2">
        <v>8.98</v>
      </c>
      <c r="I13972" s="2">
        <v>16723.179999999975</v>
      </c>
    </row>
    <row r="13973" spans="1:9">
      <c r="A13973" s="2">
        <v>280270</v>
      </c>
      <c r="B13973" s="2" t="s">
        <v>67</v>
      </c>
      <c r="C13973" s="2">
        <v>0.125</v>
      </c>
      <c r="D13973" s="2">
        <v>93.73</v>
      </c>
      <c r="E13973" s="2">
        <v>11.71</v>
      </c>
      <c r="F13973" s="2">
        <v>21915.120000000054</v>
      </c>
      <c r="G13973" s="2">
        <v>93.12</v>
      </c>
      <c r="H13973" s="2">
        <v>11.64</v>
      </c>
      <c r="I13973" s="2">
        <v>21667.639999999967</v>
      </c>
    </row>
    <row r="13974" spans="1:9">
      <c r="A13974" s="2">
        <v>280270</v>
      </c>
      <c r="B13974" s="2" t="s">
        <v>68</v>
      </c>
      <c r="C13974" s="2">
        <v>0.125</v>
      </c>
      <c r="D13974" s="2">
        <v>96.23</v>
      </c>
      <c r="E13974" s="2">
        <v>12.03</v>
      </c>
      <c r="F13974" s="2">
        <v>22477.820000000458</v>
      </c>
      <c r="G13974" s="2">
        <v>95.61</v>
      </c>
      <c r="H13974" s="2">
        <v>11.95</v>
      </c>
      <c r="I13974" s="2">
        <v>22224.06000000042</v>
      </c>
    </row>
    <row r="13975" spans="1:9">
      <c r="A13975" s="2">
        <v>280270</v>
      </c>
      <c r="B13975" s="2" t="s">
        <v>69</v>
      </c>
      <c r="C13975" s="2">
        <v>0.1</v>
      </c>
      <c r="D13975" s="2">
        <v>98.24</v>
      </c>
      <c r="E13975" s="2">
        <v>9.82</v>
      </c>
      <c r="F13975" s="2">
        <v>18339.96000000029</v>
      </c>
      <c r="G13975" s="2">
        <v>97.6</v>
      </c>
      <c r="H13975" s="2">
        <v>9.76</v>
      </c>
      <c r="I13975" s="2">
        <v>18131.660000000218</v>
      </c>
    </row>
    <row r="13976" spans="1:9">
      <c r="A13976" s="2">
        <v>280270</v>
      </c>
      <c r="B13976" s="2" t="s">
        <v>70</v>
      </c>
      <c r="C13976" s="2">
        <v>0.1</v>
      </c>
      <c r="D13976" s="2">
        <v>128.13</v>
      </c>
      <c r="E13976" s="2">
        <v>12.71</v>
      </c>
      <c r="F13976" s="2">
        <v>20840.54000000011</v>
      </c>
      <c r="G13976" s="2">
        <v>99.6</v>
      </c>
      <c r="H13976" s="2">
        <v>9.9600000000000009</v>
      </c>
      <c r="I13976" s="2">
        <v>20032.720000000132</v>
      </c>
    </row>
    <row r="13977" spans="1:9">
      <c r="A13977" s="2"/>
      <c r="B13977" s="2"/>
      <c r="C13977" s="2"/>
      <c r="D13977" s="2"/>
      <c r="E13977" s="2"/>
      <c r="F13977" s="2"/>
      <c r="G13977" s="2"/>
      <c r="H13977" s="2"/>
      <c r="I13977" s="2"/>
    </row>
    <row r="13978" spans="1:9">
      <c r="A13978" s="2">
        <v>280280</v>
      </c>
      <c r="B13978" s="2" t="s">
        <v>65</v>
      </c>
      <c r="C13978" s="2">
        <v>0.04</v>
      </c>
      <c r="D13978" s="2">
        <v>90.32</v>
      </c>
      <c r="E13978" s="2">
        <v>3.61</v>
      </c>
      <c r="F13978" s="2">
        <v>6773.0000000000909</v>
      </c>
      <c r="G13978" s="2">
        <v>89.72</v>
      </c>
      <c r="H13978" s="2">
        <v>3.59</v>
      </c>
      <c r="I13978" s="2">
        <v>6696.0300000001016</v>
      </c>
    </row>
    <row r="13979" spans="1:9">
      <c r="A13979" s="2">
        <v>280280</v>
      </c>
      <c r="B13979" s="2" t="s">
        <v>66</v>
      </c>
      <c r="C13979" s="2">
        <v>0.1</v>
      </c>
      <c r="D13979" s="2">
        <v>90.32</v>
      </c>
      <c r="E13979" s="2">
        <v>9.0299999999999994</v>
      </c>
      <c r="F13979" s="2">
        <v>16924.110000000052</v>
      </c>
      <c r="G13979" s="2">
        <v>89.72</v>
      </c>
      <c r="H13979" s="2">
        <v>8.9700000000000006</v>
      </c>
      <c r="I13979" s="2">
        <v>16732.149999999976</v>
      </c>
    </row>
    <row r="13980" spans="1:9">
      <c r="A13980" s="2">
        <v>280280</v>
      </c>
      <c r="B13980" s="2" t="s">
        <v>67</v>
      </c>
      <c r="C13980" s="2">
        <v>0.125</v>
      </c>
      <c r="D13980" s="2">
        <v>93.73</v>
      </c>
      <c r="E13980" s="2">
        <v>11.72</v>
      </c>
      <c r="F13980" s="2">
        <v>21926.840000000055</v>
      </c>
      <c r="G13980" s="2">
        <v>93.11</v>
      </c>
      <c r="H13980" s="2">
        <v>11.64</v>
      </c>
      <c r="I13980" s="2">
        <v>21679.279999999966</v>
      </c>
    </row>
    <row r="13981" spans="1:9">
      <c r="A13981" s="2">
        <v>280280</v>
      </c>
      <c r="B13981" s="2" t="s">
        <v>68</v>
      </c>
      <c r="C13981" s="2">
        <v>0.125</v>
      </c>
      <c r="D13981" s="2">
        <v>96.24</v>
      </c>
      <c r="E13981" s="2">
        <v>12.03</v>
      </c>
      <c r="F13981" s="2">
        <v>22489.850000000457</v>
      </c>
      <c r="G13981" s="2">
        <v>95.6</v>
      </c>
      <c r="H13981" s="2">
        <v>11.95</v>
      </c>
      <c r="I13981" s="2">
        <v>22236.01000000042</v>
      </c>
    </row>
    <row r="13982" spans="1:9">
      <c r="A13982" s="2">
        <v>280280</v>
      </c>
      <c r="B13982" s="2" t="s">
        <v>69</v>
      </c>
      <c r="C13982" s="2">
        <v>0.1</v>
      </c>
      <c r="D13982" s="2">
        <v>98.25</v>
      </c>
      <c r="E13982" s="2">
        <v>9.82</v>
      </c>
      <c r="F13982" s="2">
        <v>18349.78000000029</v>
      </c>
      <c r="G13982" s="2">
        <v>97.6</v>
      </c>
      <c r="H13982" s="2">
        <v>9.76</v>
      </c>
      <c r="I13982" s="2">
        <v>18141.420000000217</v>
      </c>
    </row>
    <row r="13983" spans="1:9">
      <c r="A13983" s="2">
        <v>280280</v>
      </c>
      <c r="B13983" s="2" t="s">
        <v>70</v>
      </c>
      <c r="C13983" s="2">
        <v>0.1</v>
      </c>
      <c r="D13983" s="2">
        <v>128.13999999999999</v>
      </c>
      <c r="E13983" s="2">
        <v>12.71</v>
      </c>
      <c r="F13983" s="2">
        <v>20853.250000000109</v>
      </c>
      <c r="G13983" s="2">
        <v>99.59</v>
      </c>
      <c r="H13983" s="2">
        <v>9.9600000000000009</v>
      </c>
      <c r="I13983" s="2">
        <v>20042.680000000131</v>
      </c>
    </row>
    <row r="13984" spans="1:9">
      <c r="A13984" s="2"/>
      <c r="B13984" s="2"/>
      <c r="C13984" s="2"/>
      <c r="D13984" s="2"/>
      <c r="E13984" s="2"/>
      <c r="F13984" s="2"/>
      <c r="G13984" s="2"/>
      <c r="H13984" s="2"/>
      <c r="I13984" s="2"/>
    </row>
    <row r="13985" spans="1:9">
      <c r="A13985" s="2">
        <v>280290</v>
      </c>
      <c r="B13985" s="2" t="s">
        <v>65</v>
      </c>
      <c r="C13985" s="2">
        <v>0.04</v>
      </c>
      <c r="D13985" s="2">
        <v>90.33</v>
      </c>
      <c r="E13985" s="2">
        <v>3.61</v>
      </c>
      <c r="F13985" s="2">
        <v>6776.6100000000906</v>
      </c>
      <c r="G13985" s="2">
        <v>89.71</v>
      </c>
      <c r="H13985" s="2">
        <v>3.59</v>
      </c>
      <c r="I13985" s="2">
        <v>6699.6200000001018</v>
      </c>
    </row>
    <row r="13986" spans="1:9">
      <c r="A13986" s="2">
        <v>280290</v>
      </c>
      <c r="B13986" s="2" t="s">
        <v>66</v>
      </c>
      <c r="C13986" s="2">
        <v>0.1</v>
      </c>
      <c r="D13986" s="2">
        <v>90.33</v>
      </c>
      <c r="E13986" s="2">
        <v>9.0399999999999991</v>
      </c>
      <c r="F13986" s="2">
        <v>16933.150000000052</v>
      </c>
      <c r="G13986" s="2">
        <v>89.71</v>
      </c>
      <c r="H13986" s="2">
        <v>8.9700000000000006</v>
      </c>
      <c r="I13986" s="2">
        <v>16741.119999999977</v>
      </c>
    </row>
    <row r="13987" spans="1:9">
      <c r="A13987" s="2">
        <v>280290</v>
      </c>
      <c r="B13987" s="2" t="s">
        <v>67</v>
      </c>
      <c r="C13987" s="2">
        <v>0.125</v>
      </c>
      <c r="D13987" s="2">
        <v>93.74</v>
      </c>
      <c r="E13987" s="2">
        <v>11.72</v>
      </c>
      <c r="F13987" s="2">
        <v>21938.560000000056</v>
      </c>
      <c r="G13987" s="2">
        <v>93.11</v>
      </c>
      <c r="H13987" s="2">
        <v>11.64</v>
      </c>
      <c r="I13987" s="2">
        <v>21690.919999999966</v>
      </c>
    </row>
    <row r="13988" spans="1:9">
      <c r="A13988" s="2">
        <v>280290</v>
      </c>
      <c r="B13988" s="2" t="s">
        <v>68</v>
      </c>
      <c r="C13988" s="2">
        <v>0.125</v>
      </c>
      <c r="D13988" s="2">
        <v>96.25</v>
      </c>
      <c r="E13988" s="2">
        <v>12.03</v>
      </c>
      <c r="F13988" s="2">
        <v>22501.880000000456</v>
      </c>
      <c r="G13988" s="2">
        <v>95.6</v>
      </c>
      <c r="H13988" s="2">
        <v>11.95</v>
      </c>
      <c r="I13988" s="2">
        <v>22247.960000000421</v>
      </c>
    </row>
    <row r="13989" spans="1:9">
      <c r="A13989" s="2">
        <v>280290</v>
      </c>
      <c r="B13989" s="2" t="s">
        <v>69</v>
      </c>
      <c r="C13989" s="2">
        <v>0.1</v>
      </c>
      <c r="D13989" s="2">
        <v>98.25</v>
      </c>
      <c r="E13989" s="2">
        <v>9.82</v>
      </c>
      <c r="F13989" s="2">
        <v>18359.60000000029</v>
      </c>
      <c r="G13989" s="2">
        <v>97.59</v>
      </c>
      <c r="H13989" s="2">
        <v>9.76</v>
      </c>
      <c r="I13989" s="2">
        <v>18151.180000000215</v>
      </c>
    </row>
    <row r="13990" spans="1:9">
      <c r="A13990" s="2">
        <v>280290</v>
      </c>
      <c r="B13990" s="2" t="s">
        <v>70</v>
      </c>
      <c r="C13990" s="2">
        <v>0.1</v>
      </c>
      <c r="D13990" s="2">
        <v>128.13999999999999</v>
      </c>
      <c r="E13990" s="2">
        <v>12.71</v>
      </c>
      <c r="F13990" s="2">
        <v>20865.960000000108</v>
      </c>
      <c r="G13990" s="2">
        <v>99.58</v>
      </c>
      <c r="H13990" s="2">
        <v>9.9600000000000009</v>
      </c>
      <c r="I13990" s="2">
        <v>20052.64000000013</v>
      </c>
    </row>
    <row r="13991" spans="1:9">
      <c r="A13991" s="2"/>
      <c r="B13991" s="2"/>
      <c r="C13991" s="2"/>
      <c r="D13991" s="2"/>
      <c r="E13991" s="2"/>
      <c r="F13991" s="2"/>
      <c r="G13991" s="2"/>
      <c r="H13991" s="2"/>
      <c r="I13991" s="2"/>
    </row>
    <row r="13992" spans="1:9">
      <c r="A13992" s="2">
        <v>280297.77799999999</v>
      </c>
      <c r="B13992" s="2" t="s">
        <v>65</v>
      </c>
      <c r="C13992" s="2">
        <v>0.04</v>
      </c>
      <c r="D13992" s="2">
        <v>70.14</v>
      </c>
      <c r="E13992" s="2">
        <v>2.8</v>
      </c>
      <c r="F13992" s="2">
        <v>6779.4100000000908</v>
      </c>
      <c r="G13992" s="2">
        <v>69.900000000000006</v>
      </c>
      <c r="H13992" s="2">
        <v>2.79</v>
      </c>
      <c r="I13992" s="2">
        <v>6702.4100000001017</v>
      </c>
    </row>
    <row r="13993" spans="1:9">
      <c r="A13993" s="2">
        <v>280297.77799999999</v>
      </c>
      <c r="B13993" s="2" t="s">
        <v>66</v>
      </c>
      <c r="C13993" s="2">
        <v>0.1</v>
      </c>
      <c r="D13993" s="2">
        <v>70.14</v>
      </c>
      <c r="E13993" s="2">
        <v>7.02</v>
      </c>
      <c r="F13993" s="2">
        <v>16940.170000000053</v>
      </c>
      <c r="G13993" s="2">
        <v>69.900000000000006</v>
      </c>
      <c r="H13993" s="2">
        <v>6.99</v>
      </c>
      <c r="I13993" s="2">
        <v>16748.109999999979</v>
      </c>
    </row>
    <row r="13994" spans="1:9">
      <c r="A13994" s="2">
        <v>280297.77799999999</v>
      </c>
      <c r="B13994" s="2" t="s">
        <v>67</v>
      </c>
      <c r="C13994" s="2">
        <v>0.125</v>
      </c>
      <c r="D13994" s="2">
        <v>72.790000000000006</v>
      </c>
      <c r="E13994" s="2">
        <v>9.1</v>
      </c>
      <c r="F13994" s="2">
        <v>21947.660000000054</v>
      </c>
      <c r="G13994" s="2">
        <v>72.540000000000006</v>
      </c>
      <c r="H13994" s="2">
        <v>9.07</v>
      </c>
      <c r="I13994" s="2">
        <v>21699.989999999965</v>
      </c>
    </row>
    <row r="13995" spans="1:9">
      <c r="A13995" s="2">
        <v>280297.77799999999</v>
      </c>
      <c r="B13995" s="2" t="s">
        <v>68</v>
      </c>
      <c r="C13995" s="2">
        <v>0.125</v>
      </c>
      <c r="D13995" s="2">
        <v>74.739999999999995</v>
      </c>
      <c r="E13995" s="2">
        <v>9.34</v>
      </c>
      <c r="F13995" s="2">
        <v>22511.220000000456</v>
      </c>
      <c r="G13995" s="2">
        <v>74.48</v>
      </c>
      <c r="H13995" s="2">
        <v>9.31</v>
      </c>
      <c r="I13995" s="2">
        <v>22257.270000000422</v>
      </c>
    </row>
    <row r="13996" spans="1:9">
      <c r="A13996" s="2">
        <v>280297.77799999999</v>
      </c>
      <c r="B13996" s="2" t="s">
        <v>69</v>
      </c>
      <c r="C13996" s="2">
        <v>0.1</v>
      </c>
      <c r="D13996" s="2">
        <v>76.290000000000006</v>
      </c>
      <c r="E13996" s="2">
        <v>7.63</v>
      </c>
      <c r="F13996" s="2">
        <v>18367.230000000291</v>
      </c>
      <c r="G13996" s="2">
        <v>76.03</v>
      </c>
      <c r="H13996" s="2">
        <v>7.6</v>
      </c>
      <c r="I13996" s="2">
        <v>18158.780000000213</v>
      </c>
    </row>
    <row r="13997" spans="1:9">
      <c r="A13997" s="2">
        <v>280297.77799999999</v>
      </c>
      <c r="B13997" s="2" t="s">
        <v>70</v>
      </c>
      <c r="C13997" s="2">
        <v>0.1</v>
      </c>
      <c r="D13997" s="2">
        <v>88.67</v>
      </c>
      <c r="E13997" s="2">
        <v>8.83</v>
      </c>
      <c r="F13997" s="2">
        <v>20874.79000000011</v>
      </c>
      <c r="G13997" s="2">
        <v>77.59</v>
      </c>
      <c r="H13997" s="2">
        <v>7.76</v>
      </c>
      <c r="I13997" s="2">
        <v>20060.400000000129</v>
      </c>
    </row>
    <row r="13998" spans="1:9">
      <c r="A13998" s="2"/>
      <c r="B13998" s="2"/>
      <c r="C13998" s="2"/>
      <c r="D13998" s="2"/>
      <c r="E13998" s="2"/>
      <c r="F13998" s="2"/>
      <c r="G13998" s="2"/>
      <c r="H13998" s="2"/>
      <c r="I13998" s="2"/>
    </row>
    <row r="13999" spans="1:9">
      <c r="A13999" s="2">
        <v>280300</v>
      </c>
      <c r="B13999" s="2" t="s">
        <v>65</v>
      </c>
      <c r="C13999" s="2">
        <v>0.04</v>
      </c>
      <c r="D13999" s="2">
        <v>20</v>
      </c>
      <c r="E13999" s="2">
        <v>0.8</v>
      </c>
      <c r="F13999" s="2">
        <v>6780.210000000091</v>
      </c>
      <c r="G13999" s="2">
        <v>20</v>
      </c>
      <c r="H13999" s="2">
        <v>0.8</v>
      </c>
      <c r="I13999" s="2">
        <v>6703.2100000001019</v>
      </c>
    </row>
    <row r="14000" spans="1:9">
      <c r="A14000" s="2">
        <v>280300</v>
      </c>
      <c r="B14000" s="2" t="s">
        <v>66</v>
      </c>
      <c r="C14000" s="2">
        <v>0.1</v>
      </c>
      <c r="D14000" s="2">
        <v>20</v>
      </c>
      <c r="E14000" s="2">
        <v>2</v>
      </c>
      <c r="F14000" s="2">
        <v>16942.170000000053</v>
      </c>
      <c r="G14000" s="2">
        <v>20</v>
      </c>
      <c r="H14000" s="2">
        <v>2</v>
      </c>
      <c r="I14000" s="2">
        <v>16750.109999999979</v>
      </c>
    </row>
    <row r="14001" spans="1:9">
      <c r="A14001" s="2">
        <v>280300</v>
      </c>
      <c r="B14001" s="2" t="s">
        <v>67</v>
      </c>
      <c r="C14001" s="2">
        <v>0.125</v>
      </c>
      <c r="D14001" s="2">
        <v>20.76</v>
      </c>
      <c r="E14001" s="2">
        <v>2.59</v>
      </c>
      <c r="F14001" s="2">
        <v>21950.250000000055</v>
      </c>
      <c r="G14001" s="2">
        <v>20.76</v>
      </c>
      <c r="H14001" s="2">
        <v>2.59</v>
      </c>
      <c r="I14001" s="2">
        <v>21702.579999999965</v>
      </c>
    </row>
    <row r="14002" spans="1:9">
      <c r="A14002" s="2">
        <v>280300</v>
      </c>
      <c r="B14002" s="2" t="s">
        <v>68</v>
      </c>
      <c r="C14002" s="2">
        <v>0.125</v>
      </c>
      <c r="D14002" s="2">
        <v>21.31</v>
      </c>
      <c r="E14002" s="2">
        <v>2.66</v>
      </c>
      <c r="F14002" s="2">
        <v>22513.880000000456</v>
      </c>
      <c r="G14002" s="2">
        <v>21.31</v>
      </c>
      <c r="H14002" s="2">
        <v>2.66</v>
      </c>
      <c r="I14002" s="2">
        <v>22259.930000000422</v>
      </c>
    </row>
    <row r="14003" spans="1:9">
      <c r="A14003" s="2">
        <v>280300</v>
      </c>
      <c r="B14003" s="2" t="s">
        <v>69</v>
      </c>
      <c r="C14003" s="2">
        <v>0.1</v>
      </c>
      <c r="D14003" s="2">
        <v>21.76</v>
      </c>
      <c r="E14003" s="2">
        <v>2.1800000000000002</v>
      </c>
      <c r="F14003" s="2">
        <v>18369.410000000291</v>
      </c>
      <c r="G14003" s="2">
        <v>21.76</v>
      </c>
      <c r="H14003" s="2">
        <v>2.1800000000000002</v>
      </c>
      <c r="I14003" s="2">
        <v>18160.960000000214</v>
      </c>
    </row>
    <row r="14004" spans="1:9">
      <c r="A14004" s="2">
        <v>280300</v>
      </c>
      <c r="B14004" s="2" t="s">
        <v>70</v>
      </c>
      <c r="C14004" s="2">
        <v>0.1</v>
      </c>
      <c r="D14004" s="2">
        <v>22.2</v>
      </c>
      <c r="E14004" s="2">
        <v>2.2200000000000002</v>
      </c>
      <c r="F14004" s="2">
        <v>20877.010000000111</v>
      </c>
      <c r="G14004" s="2">
        <v>22.2</v>
      </c>
      <c r="H14004" s="2">
        <v>2.2200000000000002</v>
      </c>
      <c r="I14004" s="2">
        <v>20062.62000000013</v>
      </c>
    </row>
    <row r="14005" spans="1:9">
      <c r="A14005" s="2"/>
      <c r="B14005" s="2"/>
      <c r="C14005" s="2"/>
      <c r="D14005" s="2"/>
      <c r="E14005" s="2"/>
      <c r="F14005" s="2"/>
      <c r="G14005" s="2"/>
      <c r="H14005" s="2"/>
      <c r="I14005" s="2"/>
    </row>
    <row r="14006" spans="1:9">
      <c r="A14006" s="2">
        <v>280310</v>
      </c>
      <c r="B14006" s="2" t="s">
        <v>65</v>
      </c>
      <c r="C14006" s="2">
        <v>0.04</v>
      </c>
      <c r="D14006" s="2">
        <v>90.02</v>
      </c>
      <c r="E14006" s="2">
        <v>3.6</v>
      </c>
      <c r="F14006" s="2">
        <v>6783.8100000000913</v>
      </c>
      <c r="G14006" s="2">
        <v>90.02</v>
      </c>
      <c r="H14006" s="2">
        <v>3.6</v>
      </c>
      <c r="I14006" s="2">
        <v>6706.8100000001023</v>
      </c>
    </row>
    <row r="14007" spans="1:9">
      <c r="A14007" s="2">
        <v>280310</v>
      </c>
      <c r="B14007" s="2" t="s">
        <v>66</v>
      </c>
      <c r="C14007" s="2">
        <v>0.1</v>
      </c>
      <c r="D14007" s="2">
        <v>90.02</v>
      </c>
      <c r="E14007" s="2">
        <v>9</v>
      </c>
      <c r="F14007" s="2">
        <v>16951.170000000053</v>
      </c>
      <c r="G14007" s="2">
        <v>90.02</v>
      </c>
      <c r="H14007" s="2">
        <v>9</v>
      </c>
      <c r="I14007" s="2">
        <v>16759.109999999979</v>
      </c>
    </row>
    <row r="14008" spans="1:9">
      <c r="A14008" s="2">
        <v>280310</v>
      </c>
      <c r="B14008" s="2" t="s">
        <v>67</v>
      </c>
      <c r="C14008" s="2">
        <v>0.125</v>
      </c>
      <c r="D14008" s="2">
        <v>93.42</v>
      </c>
      <c r="E14008" s="2">
        <v>11.68</v>
      </c>
      <c r="F14008" s="2">
        <v>21961.930000000055</v>
      </c>
      <c r="G14008" s="2">
        <v>93.42</v>
      </c>
      <c r="H14008" s="2">
        <v>11.68</v>
      </c>
      <c r="I14008" s="2">
        <v>21714.259999999966</v>
      </c>
    </row>
    <row r="14009" spans="1:9">
      <c r="A14009" s="2">
        <v>280310</v>
      </c>
      <c r="B14009" s="2" t="s">
        <v>68</v>
      </c>
      <c r="C14009" s="2">
        <v>0.125</v>
      </c>
      <c r="D14009" s="2">
        <v>95.92</v>
      </c>
      <c r="E14009" s="2">
        <v>11.99</v>
      </c>
      <c r="F14009" s="2">
        <v>22525.870000000457</v>
      </c>
      <c r="G14009" s="2">
        <v>95.92</v>
      </c>
      <c r="H14009" s="2">
        <v>11.99</v>
      </c>
      <c r="I14009" s="2">
        <v>22271.920000000424</v>
      </c>
    </row>
    <row r="14010" spans="1:9">
      <c r="A14010" s="2">
        <v>280310</v>
      </c>
      <c r="B14010" s="2" t="s">
        <v>69</v>
      </c>
      <c r="C14010" s="2">
        <v>0.1</v>
      </c>
      <c r="D14010" s="2">
        <v>97.92</v>
      </c>
      <c r="E14010" s="2">
        <v>9.7899999999999991</v>
      </c>
      <c r="F14010" s="2">
        <v>18379.200000000292</v>
      </c>
      <c r="G14010" s="2">
        <v>97.92</v>
      </c>
      <c r="H14010" s="2">
        <v>9.7899999999999991</v>
      </c>
      <c r="I14010" s="2">
        <v>18170.750000000215</v>
      </c>
    </row>
    <row r="14011" spans="1:9">
      <c r="A14011" s="2">
        <v>280310</v>
      </c>
      <c r="B14011" s="2" t="s">
        <v>70</v>
      </c>
      <c r="C14011" s="2">
        <v>0.1</v>
      </c>
      <c r="D14011" s="2">
        <v>113.77</v>
      </c>
      <c r="E14011" s="2">
        <v>11.33</v>
      </c>
      <c r="F14011" s="2">
        <v>20888.340000000113</v>
      </c>
      <c r="G14011" s="2">
        <v>99.92</v>
      </c>
      <c r="H14011" s="2">
        <v>9.99</v>
      </c>
      <c r="I14011" s="2">
        <v>20072.610000000132</v>
      </c>
    </row>
    <row r="14012" spans="1:9">
      <c r="A14012" s="2"/>
      <c r="B14012" s="2"/>
      <c r="C14012" s="2"/>
      <c r="D14012" s="2"/>
      <c r="E14012" s="2"/>
      <c r="F14012" s="2"/>
      <c r="G14012" s="2"/>
      <c r="H14012" s="2"/>
      <c r="I14012" s="2"/>
    </row>
    <row r="14013" spans="1:9">
      <c r="A14013" s="2">
        <v>280320</v>
      </c>
      <c r="B14013" s="2" t="s">
        <v>65</v>
      </c>
      <c r="C14013" s="2">
        <v>0.04</v>
      </c>
      <c r="D14013" s="2">
        <v>90.02</v>
      </c>
      <c r="E14013" s="2">
        <v>3.6</v>
      </c>
      <c r="F14013" s="2">
        <v>6787.4100000000917</v>
      </c>
      <c r="G14013" s="2">
        <v>90.02</v>
      </c>
      <c r="H14013" s="2">
        <v>3.6</v>
      </c>
      <c r="I14013" s="2">
        <v>6710.4100000001026</v>
      </c>
    </row>
    <row r="14014" spans="1:9">
      <c r="A14014" s="2">
        <v>280320</v>
      </c>
      <c r="B14014" s="2" t="s">
        <v>66</v>
      </c>
      <c r="C14014" s="2">
        <v>0.1</v>
      </c>
      <c r="D14014" s="2">
        <v>90.02</v>
      </c>
      <c r="E14014" s="2">
        <v>9</v>
      </c>
      <c r="F14014" s="2">
        <v>16960.170000000053</v>
      </c>
      <c r="G14014" s="2">
        <v>90.02</v>
      </c>
      <c r="H14014" s="2">
        <v>9</v>
      </c>
      <c r="I14014" s="2">
        <v>16768.109999999979</v>
      </c>
    </row>
    <row r="14015" spans="1:9">
      <c r="A14015" s="2">
        <v>280320</v>
      </c>
      <c r="B14015" s="2" t="s">
        <v>67</v>
      </c>
      <c r="C14015" s="2">
        <v>0.125</v>
      </c>
      <c r="D14015" s="2">
        <v>93.42</v>
      </c>
      <c r="E14015" s="2">
        <v>11.68</v>
      </c>
      <c r="F14015" s="2">
        <v>21973.610000000055</v>
      </c>
      <c r="G14015" s="2">
        <v>93.42</v>
      </c>
      <c r="H14015" s="2">
        <v>11.68</v>
      </c>
      <c r="I14015" s="2">
        <v>21725.939999999966</v>
      </c>
    </row>
    <row r="14016" spans="1:9">
      <c r="A14016" s="2">
        <v>280320</v>
      </c>
      <c r="B14016" s="2" t="s">
        <v>68</v>
      </c>
      <c r="C14016" s="2">
        <v>0.125</v>
      </c>
      <c r="D14016" s="2">
        <v>95.92</v>
      </c>
      <c r="E14016" s="2">
        <v>11.99</v>
      </c>
      <c r="F14016" s="2">
        <v>22537.860000000459</v>
      </c>
      <c r="G14016" s="2">
        <v>95.92</v>
      </c>
      <c r="H14016" s="2">
        <v>11.99</v>
      </c>
      <c r="I14016" s="2">
        <v>22283.910000000425</v>
      </c>
    </row>
    <row r="14017" spans="1:9">
      <c r="A14017" s="2">
        <v>280320</v>
      </c>
      <c r="B14017" s="2" t="s">
        <v>69</v>
      </c>
      <c r="C14017" s="2">
        <v>0.1</v>
      </c>
      <c r="D14017" s="2">
        <v>97.92</v>
      </c>
      <c r="E14017" s="2">
        <v>9.7899999999999991</v>
      </c>
      <c r="F14017" s="2">
        <v>18388.990000000293</v>
      </c>
      <c r="G14017" s="2">
        <v>97.92</v>
      </c>
      <c r="H14017" s="2">
        <v>9.7899999999999991</v>
      </c>
      <c r="I14017" s="2">
        <v>18180.540000000216</v>
      </c>
    </row>
    <row r="14018" spans="1:9">
      <c r="A14018" s="2">
        <v>280320</v>
      </c>
      <c r="B14018" s="2" t="s">
        <v>70</v>
      </c>
      <c r="C14018" s="2">
        <v>0.1</v>
      </c>
      <c r="D14018" s="2">
        <v>127.62</v>
      </c>
      <c r="E14018" s="2">
        <v>12.66</v>
      </c>
      <c r="F14018" s="2">
        <v>20901.000000000113</v>
      </c>
      <c r="G14018" s="2">
        <v>99.92</v>
      </c>
      <c r="H14018" s="2">
        <v>9.99</v>
      </c>
      <c r="I14018" s="2">
        <v>20082.600000000133</v>
      </c>
    </row>
    <row r="14019" spans="1:9">
      <c r="A14019" s="2"/>
      <c r="B14019" s="2"/>
      <c r="C14019" s="2"/>
      <c r="D14019" s="2"/>
      <c r="E14019" s="2"/>
      <c r="F14019" s="2"/>
      <c r="G14019" s="2"/>
      <c r="H14019" s="2"/>
      <c r="I14019" s="2"/>
    </row>
    <row r="14020" spans="1:9">
      <c r="A14020" s="2">
        <v>280330</v>
      </c>
      <c r="B14020" s="2" t="s">
        <v>65</v>
      </c>
      <c r="C14020" s="2">
        <v>0.04</v>
      </c>
      <c r="D14020" s="2">
        <v>90.02</v>
      </c>
      <c r="E14020" s="2">
        <v>3.6</v>
      </c>
      <c r="F14020" s="2">
        <v>6791.0100000000921</v>
      </c>
      <c r="G14020" s="2">
        <v>90.02</v>
      </c>
      <c r="H14020" s="2">
        <v>3.6</v>
      </c>
      <c r="I14020" s="2">
        <v>6714.010000000103</v>
      </c>
    </row>
    <row r="14021" spans="1:9">
      <c r="A14021" s="2">
        <v>280330</v>
      </c>
      <c r="B14021" s="2" t="s">
        <v>66</v>
      </c>
      <c r="C14021" s="2">
        <v>0.1</v>
      </c>
      <c r="D14021" s="2">
        <v>90.02</v>
      </c>
      <c r="E14021" s="2">
        <v>9</v>
      </c>
      <c r="F14021" s="2">
        <v>16969.170000000053</v>
      </c>
      <c r="G14021" s="2">
        <v>90.02</v>
      </c>
      <c r="H14021" s="2">
        <v>9</v>
      </c>
      <c r="I14021" s="2">
        <v>16777.109999999979</v>
      </c>
    </row>
    <row r="14022" spans="1:9">
      <c r="A14022" s="2">
        <v>280330</v>
      </c>
      <c r="B14022" s="2" t="s">
        <v>67</v>
      </c>
      <c r="C14022" s="2">
        <v>0.125</v>
      </c>
      <c r="D14022" s="2">
        <v>93.42</v>
      </c>
      <c r="E14022" s="2">
        <v>11.68</v>
      </c>
      <c r="F14022" s="2">
        <v>21985.290000000055</v>
      </c>
      <c r="G14022" s="2">
        <v>93.42</v>
      </c>
      <c r="H14022" s="2">
        <v>11.68</v>
      </c>
      <c r="I14022" s="2">
        <v>21737.619999999966</v>
      </c>
    </row>
    <row r="14023" spans="1:9">
      <c r="A14023" s="2">
        <v>280330</v>
      </c>
      <c r="B14023" s="2" t="s">
        <v>68</v>
      </c>
      <c r="C14023" s="2">
        <v>0.125</v>
      </c>
      <c r="D14023" s="2">
        <v>95.92</v>
      </c>
      <c r="E14023" s="2">
        <v>11.99</v>
      </c>
      <c r="F14023" s="2">
        <v>22549.850000000461</v>
      </c>
      <c r="G14023" s="2">
        <v>95.92</v>
      </c>
      <c r="H14023" s="2">
        <v>11.99</v>
      </c>
      <c r="I14023" s="2">
        <v>22295.900000000427</v>
      </c>
    </row>
    <row r="14024" spans="1:9">
      <c r="A14024" s="2">
        <v>280330</v>
      </c>
      <c r="B14024" s="2" t="s">
        <v>69</v>
      </c>
      <c r="C14024" s="2">
        <v>0.1</v>
      </c>
      <c r="D14024" s="2">
        <v>97.92</v>
      </c>
      <c r="E14024" s="2">
        <v>9.7899999999999991</v>
      </c>
      <c r="F14024" s="2">
        <v>18398.780000000294</v>
      </c>
      <c r="G14024" s="2">
        <v>97.92</v>
      </c>
      <c r="H14024" s="2">
        <v>9.7899999999999991</v>
      </c>
      <c r="I14024" s="2">
        <v>18190.330000000216</v>
      </c>
    </row>
    <row r="14025" spans="1:9">
      <c r="A14025" s="2">
        <v>280330</v>
      </c>
      <c r="B14025" s="2" t="s">
        <v>70</v>
      </c>
      <c r="C14025" s="2">
        <v>0.1</v>
      </c>
      <c r="D14025" s="2">
        <v>127.63</v>
      </c>
      <c r="E14025" s="2">
        <v>12.66</v>
      </c>
      <c r="F14025" s="2">
        <v>20913.660000000113</v>
      </c>
      <c r="G14025" s="2">
        <v>99.92</v>
      </c>
      <c r="H14025" s="2">
        <v>9.99</v>
      </c>
      <c r="I14025" s="2">
        <v>20092.590000000135</v>
      </c>
    </row>
    <row r="14026" spans="1:9">
      <c r="A14026" s="2"/>
      <c r="B14026" s="2"/>
      <c r="C14026" s="2"/>
      <c r="D14026" s="2"/>
      <c r="E14026" s="2"/>
      <c r="F14026" s="2"/>
      <c r="G14026" s="2"/>
      <c r="H14026" s="2"/>
      <c r="I14026" s="2"/>
    </row>
    <row r="14027" spans="1:9">
      <c r="A14027" s="2">
        <v>280340</v>
      </c>
      <c r="B14027" s="2" t="s">
        <v>65</v>
      </c>
      <c r="C14027" s="2">
        <v>0.04</v>
      </c>
      <c r="D14027" s="2">
        <v>90.02</v>
      </c>
      <c r="E14027" s="2">
        <v>3.6</v>
      </c>
      <c r="F14027" s="2">
        <v>6794.6100000000924</v>
      </c>
      <c r="G14027" s="2">
        <v>90.02</v>
      </c>
      <c r="H14027" s="2">
        <v>3.6</v>
      </c>
      <c r="I14027" s="2">
        <v>6717.6100000001034</v>
      </c>
    </row>
    <row r="14028" spans="1:9">
      <c r="A14028" s="2">
        <v>280340</v>
      </c>
      <c r="B14028" s="2" t="s">
        <v>66</v>
      </c>
      <c r="C14028" s="2">
        <v>0.1</v>
      </c>
      <c r="D14028" s="2">
        <v>90.02</v>
      </c>
      <c r="E14028" s="2">
        <v>9</v>
      </c>
      <c r="F14028" s="2">
        <v>16978.170000000053</v>
      </c>
      <c r="G14028" s="2">
        <v>90.02</v>
      </c>
      <c r="H14028" s="2">
        <v>9</v>
      </c>
      <c r="I14028" s="2">
        <v>16786.109999999979</v>
      </c>
    </row>
    <row r="14029" spans="1:9">
      <c r="A14029" s="2">
        <v>280340</v>
      </c>
      <c r="B14029" s="2" t="s">
        <v>67</v>
      </c>
      <c r="C14029" s="2">
        <v>0.125</v>
      </c>
      <c r="D14029" s="2">
        <v>93.42</v>
      </c>
      <c r="E14029" s="2">
        <v>11.68</v>
      </c>
      <c r="F14029" s="2">
        <v>21996.970000000056</v>
      </c>
      <c r="G14029" s="2">
        <v>93.42</v>
      </c>
      <c r="H14029" s="2">
        <v>11.68</v>
      </c>
      <c r="I14029" s="2">
        <v>21749.299999999967</v>
      </c>
    </row>
    <row r="14030" spans="1:9">
      <c r="A14030" s="2">
        <v>280340</v>
      </c>
      <c r="B14030" s="2" t="s">
        <v>68</v>
      </c>
      <c r="C14030" s="2">
        <v>0.125</v>
      </c>
      <c r="D14030" s="2">
        <v>95.92</v>
      </c>
      <c r="E14030" s="2">
        <v>11.99</v>
      </c>
      <c r="F14030" s="2">
        <v>22561.840000000462</v>
      </c>
      <c r="G14030" s="2">
        <v>95.92</v>
      </c>
      <c r="H14030" s="2">
        <v>11.99</v>
      </c>
      <c r="I14030" s="2">
        <v>22307.890000000429</v>
      </c>
    </row>
    <row r="14031" spans="1:9">
      <c r="A14031" s="2">
        <v>280340</v>
      </c>
      <c r="B14031" s="2" t="s">
        <v>69</v>
      </c>
      <c r="C14031" s="2">
        <v>0.1</v>
      </c>
      <c r="D14031" s="2">
        <v>97.92</v>
      </c>
      <c r="E14031" s="2">
        <v>9.7899999999999991</v>
      </c>
      <c r="F14031" s="2">
        <v>18408.570000000294</v>
      </c>
      <c r="G14031" s="2">
        <v>97.92</v>
      </c>
      <c r="H14031" s="2">
        <v>9.7899999999999991</v>
      </c>
      <c r="I14031" s="2">
        <v>18200.120000000217</v>
      </c>
    </row>
    <row r="14032" spans="1:9">
      <c r="A14032" s="2">
        <v>280340</v>
      </c>
      <c r="B14032" s="2" t="s">
        <v>70</v>
      </c>
      <c r="C14032" s="2">
        <v>0.1</v>
      </c>
      <c r="D14032" s="2">
        <v>127.63</v>
      </c>
      <c r="E14032" s="2">
        <v>12.66</v>
      </c>
      <c r="F14032" s="2">
        <v>20926.320000000112</v>
      </c>
      <c r="G14032" s="2">
        <v>99.92</v>
      </c>
      <c r="H14032" s="2">
        <v>9.99</v>
      </c>
      <c r="I14032" s="2">
        <v>20102.580000000136</v>
      </c>
    </row>
    <row r="14033" spans="1:9">
      <c r="A14033" s="2"/>
      <c r="B14033" s="2"/>
      <c r="C14033" s="2"/>
      <c r="D14033" s="2"/>
      <c r="E14033" s="2"/>
      <c r="F14033" s="2"/>
      <c r="G14033" s="2"/>
      <c r="H14033" s="2"/>
      <c r="I14033" s="2"/>
    </row>
    <row r="14034" spans="1:9">
      <c r="A14034" s="2">
        <v>280350</v>
      </c>
      <c r="B14034" s="2" t="s">
        <v>65</v>
      </c>
      <c r="C14034" s="2">
        <v>0.04</v>
      </c>
      <c r="D14034" s="2">
        <v>90.02</v>
      </c>
      <c r="E14034" s="2">
        <v>3.6</v>
      </c>
      <c r="F14034" s="2">
        <v>6798.2100000000928</v>
      </c>
      <c r="G14034" s="2">
        <v>90.02</v>
      </c>
      <c r="H14034" s="2">
        <v>3.6</v>
      </c>
      <c r="I14034" s="2">
        <v>6721.2100000001037</v>
      </c>
    </row>
    <row r="14035" spans="1:9">
      <c r="A14035" s="2">
        <v>280350</v>
      </c>
      <c r="B14035" s="2" t="s">
        <v>66</v>
      </c>
      <c r="C14035" s="2">
        <v>0.1</v>
      </c>
      <c r="D14035" s="2">
        <v>90.02</v>
      </c>
      <c r="E14035" s="2">
        <v>9</v>
      </c>
      <c r="F14035" s="2">
        <v>16987.170000000053</v>
      </c>
      <c r="G14035" s="2">
        <v>90.02</v>
      </c>
      <c r="H14035" s="2">
        <v>9</v>
      </c>
      <c r="I14035" s="2">
        <v>16795.109999999979</v>
      </c>
    </row>
    <row r="14036" spans="1:9">
      <c r="A14036" s="2">
        <v>280350</v>
      </c>
      <c r="B14036" s="2" t="s">
        <v>67</v>
      </c>
      <c r="C14036" s="2">
        <v>0.125</v>
      </c>
      <c r="D14036" s="2">
        <v>93.42</v>
      </c>
      <c r="E14036" s="2">
        <v>11.68</v>
      </c>
      <c r="F14036" s="2">
        <v>22008.650000000056</v>
      </c>
      <c r="G14036" s="2">
        <v>93.42</v>
      </c>
      <c r="H14036" s="2">
        <v>11.68</v>
      </c>
      <c r="I14036" s="2">
        <v>21760.979999999967</v>
      </c>
    </row>
    <row r="14037" spans="1:9">
      <c r="A14037" s="2">
        <v>280350</v>
      </c>
      <c r="B14037" s="2" t="s">
        <v>68</v>
      </c>
      <c r="C14037" s="2">
        <v>0.125</v>
      </c>
      <c r="D14037" s="2">
        <v>95.92</v>
      </c>
      <c r="E14037" s="2">
        <v>11.99</v>
      </c>
      <c r="F14037" s="2">
        <v>22573.830000000464</v>
      </c>
      <c r="G14037" s="2">
        <v>95.92</v>
      </c>
      <c r="H14037" s="2">
        <v>11.99</v>
      </c>
      <c r="I14037" s="2">
        <v>22319.88000000043</v>
      </c>
    </row>
    <row r="14038" spans="1:9">
      <c r="A14038" s="2">
        <v>280350</v>
      </c>
      <c r="B14038" s="2" t="s">
        <v>69</v>
      </c>
      <c r="C14038" s="2">
        <v>0.1</v>
      </c>
      <c r="D14038" s="2">
        <v>97.92</v>
      </c>
      <c r="E14038" s="2">
        <v>9.7899999999999991</v>
      </c>
      <c r="F14038" s="2">
        <v>18418.360000000295</v>
      </c>
      <c r="G14038" s="2">
        <v>97.92</v>
      </c>
      <c r="H14038" s="2">
        <v>9.7899999999999991</v>
      </c>
      <c r="I14038" s="2">
        <v>18209.910000000218</v>
      </c>
    </row>
    <row r="14039" spans="1:9">
      <c r="A14039" s="2">
        <v>280350</v>
      </c>
      <c r="B14039" s="2" t="s">
        <v>70</v>
      </c>
      <c r="C14039" s="2">
        <v>0.1</v>
      </c>
      <c r="D14039" s="2">
        <v>127.63</v>
      </c>
      <c r="E14039" s="2">
        <v>12.66</v>
      </c>
      <c r="F14039" s="2">
        <v>20938.980000000112</v>
      </c>
      <c r="G14039" s="2">
        <v>113.77</v>
      </c>
      <c r="H14039" s="2">
        <v>11.33</v>
      </c>
      <c r="I14039" s="2">
        <v>20113.910000000138</v>
      </c>
    </row>
    <row r="14040" spans="1:9">
      <c r="A14040" s="2"/>
      <c r="B14040" s="2"/>
      <c r="C14040" s="2"/>
      <c r="D14040" s="2"/>
      <c r="E14040" s="2"/>
      <c r="F14040" s="2"/>
      <c r="G14040" s="2"/>
      <c r="H14040" s="2"/>
      <c r="I14040" s="2"/>
    </row>
    <row r="14041" spans="1:9">
      <c r="A14041" s="2">
        <v>280360</v>
      </c>
      <c r="B14041" s="2" t="s">
        <v>65</v>
      </c>
      <c r="C14041" s="2">
        <v>0.04</v>
      </c>
      <c r="D14041" s="2">
        <v>90.02</v>
      </c>
      <c r="E14041" s="2">
        <v>3.6</v>
      </c>
      <c r="F14041" s="2">
        <v>6801.8100000000932</v>
      </c>
      <c r="G14041" s="2">
        <v>90.02</v>
      </c>
      <c r="H14041" s="2">
        <v>3.6</v>
      </c>
      <c r="I14041" s="2">
        <v>6724.8100000001041</v>
      </c>
    </row>
    <row r="14042" spans="1:9">
      <c r="A14042" s="2">
        <v>280360</v>
      </c>
      <c r="B14042" s="2" t="s">
        <v>66</v>
      </c>
      <c r="C14042" s="2">
        <v>0.1</v>
      </c>
      <c r="D14042" s="2">
        <v>90.02</v>
      </c>
      <c r="E14042" s="2">
        <v>9</v>
      </c>
      <c r="F14042" s="2">
        <v>16996.170000000053</v>
      </c>
      <c r="G14042" s="2">
        <v>90.02</v>
      </c>
      <c r="H14042" s="2">
        <v>9</v>
      </c>
      <c r="I14042" s="2">
        <v>16804.109999999979</v>
      </c>
    </row>
    <row r="14043" spans="1:9">
      <c r="A14043" s="2">
        <v>280360</v>
      </c>
      <c r="B14043" s="2" t="s">
        <v>67</v>
      </c>
      <c r="C14043" s="2">
        <v>0.125</v>
      </c>
      <c r="D14043" s="2">
        <v>93.42</v>
      </c>
      <c r="E14043" s="2">
        <v>11.68</v>
      </c>
      <c r="F14043" s="2">
        <v>22020.330000000056</v>
      </c>
      <c r="G14043" s="2">
        <v>93.42</v>
      </c>
      <c r="H14043" s="2">
        <v>11.68</v>
      </c>
      <c r="I14043" s="2">
        <v>21772.659999999967</v>
      </c>
    </row>
    <row r="14044" spans="1:9">
      <c r="A14044" s="2">
        <v>280360</v>
      </c>
      <c r="B14044" s="2" t="s">
        <v>68</v>
      </c>
      <c r="C14044" s="2">
        <v>0.125</v>
      </c>
      <c r="D14044" s="2">
        <v>95.92</v>
      </c>
      <c r="E14044" s="2">
        <v>11.99</v>
      </c>
      <c r="F14044" s="2">
        <v>22585.820000000465</v>
      </c>
      <c r="G14044" s="2">
        <v>95.92</v>
      </c>
      <c r="H14044" s="2">
        <v>11.99</v>
      </c>
      <c r="I14044" s="2">
        <v>22331.870000000432</v>
      </c>
    </row>
    <row r="14045" spans="1:9">
      <c r="A14045" s="2">
        <v>280360</v>
      </c>
      <c r="B14045" s="2" t="s">
        <v>69</v>
      </c>
      <c r="C14045" s="2">
        <v>0.1</v>
      </c>
      <c r="D14045" s="2">
        <v>97.92</v>
      </c>
      <c r="E14045" s="2">
        <v>9.7899999999999991</v>
      </c>
      <c r="F14045" s="2">
        <v>18428.150000000296</v>
      </c>
      <c r="G14045" s="2">
        <v>97.92</v>
      </c>
      <c r="H14045" s="2">
        <v>9.7899999999999991</v>
      </c>
      <c r="I14045" s="2">
        <v>18219.700000000219</v>
      </c>
    </row>
    <row r="14046" spans="1:9">
      <c r="A14046" s="2">
        <v>280360</v>
      </c>
      <c r="B14046" s="2" t="s">
        <v>70</v>
      </c>
      <c r="C14046" s="2">
        <v>0.1</v>
      </c>
      <c r="D14046" s="2">
        <v>127.63</v>
      </c>
      <c r="E14046" s="2">
        <v>12.66</v>
      </c>
      <c r="F14046" s="2">
        <v>20951.640000000112</v>
      </c>
      <c r="G14046" s="2">
        <v>127.62</v>
      </c>
      <c r="H14046" s="2">
        <v>12.66</v>
      </c>
      <c r="I14046" s="2">
        <v>20126.570000000138</v>
      </c>
    </row>
    <row r="14047" spans="1:9">
      <c r="A14047" s="2"/>
      <c r="B14047" s="2"/>
      <c r="C14047" s="2"/>
      <c r="D14047" s="2"/>
      <c r="E14047" s="2"/>
      <c r="F14047" s="2"/>
      <c r="G14047" s="2"/>
      <c r="H14047" s="2"/>
      <c r="I14047" s="2"/>
    </row>
    <row r="14048" spans="1:9">
      <c r="A14048" s="2">
        <v>280370</v>
      </c>
      <c r="B14048" s="2" t="s">
        <v>65</v>
      </c>
      <c r="C14048" s="2">
        <v>0.04</v>
      </c>
      <c r="D14048" s="2">
        <v>90.02</v>
      </c>
      <c r="E14048" s="2">
        <v>3.6</v>
      </c>
      <c r="F14048" s="2">
        <v>6805.4100000000935</v>
      </c>
      <c r="G14048" s="2">
        <v>90.02</v>
      </c>
      <c r="H14048" s="2">
        <v>3.6</v>
      </c>
      <c r="I14048" s="2">
        <v>6728.4100000001044</v>
      </c>
    </row>
    <row r="14049" spans="1:9">
      <c r="A14049" s="2">
        <v>280370</v>
      </c>
      <c r="B14049" s="2" t="s">
        <v>66</v>
      </c>
      <c r="C14049" s="2">
        <v>0.1</v>
      </c>
      <c r="D14049" s="2">
        <v>90.02</v>
      </c>
      <c r="E14049" s="2">
        <v>9</v>
      </c>
      <c r="F14049" s="2">
        <v>17005.170000000053</v>
      </c>
      <c r="G14049" s="2">
        <v>90.02</v>
      </c>
      <c r="H14049" s="2">
        <v>9</v>
      </c>
      <c r="I14049" s="2">
        <v>16813.109999999979</v>
      </c>
    </row>
    <row r="14050" spans="1:9">
      <c r="A14050" s="2">
        <v>280370</v>
      </c>
      <c r="B14050" s="2" t="s">
        <v>67</v>
      </c>
      <c r="C14050" s="2">
        <v>0.125</v>
      </c>
      <c r="D14050" s="2">
        <v>93.42</v>
      </c>
      <c r="E14050" s="2">
        <v>11.68</v>
      </c>
      <c r="F14050" s="2">
        <v>22032.010000000057</v>
      </c>
      <c r="G14050" s="2">
        <v>93.42</v>
      </c>
      <c r="H14050" s="2">
        <v>11.68</v>
      </c>
      <c r="I14050" s="2">
        <v>21784.339999999967</v>
      </c>
    </row>
    <row r="14051" spans="1:9">
      <c r="A14051" s="2">
        <v>280370</v>
      </c>
      <c r="B14051" s="2" t="s">
        <v>68</v>
      </c>
      <c r="C14051" s="2">
        <v>0.125</v>
      </c>
      <c r="D14051" s="2">
        <v>95.92</v>
      </c>
      <c r="E14051" s="2">
        <v>11.99</v>
      </c>
      <c r="F14051" s="2">
        <v>22597.810000000467</v>
      </c>
      <c r="G14051" s="2">
        <v>95.92</v>
      </c>
      <c r="H14051" s="2">
        <v>11.99</v>
      </c>
      <c r="I14051" s="2">
        <v>22343.860000000434</v>
      </c>
    </row>
    <row r="14052" spans="1:9">
      <c r="A14052" s="2">
        <v>280370</v>
      </c>
      <c r="B14052" s="2" t="s">
        <v>69</v>
      </c>
      <c r="C14052" s="2">
        <v>0.1</v>
      </c>
      <c r="D14052" s="2">
        <v>97.92</v>
      </c>
      <c r="E14052" s="2">
        <v>9.7899999999999991</v>
      </c>
      <c r="F14052" s="2">
        <v>18437.940000000297</v>
      </c>
      <c r="G14052" s="2">
        <v>97.92</v>
      </c>
      <c r="H14052" s="2">
        <v>9.7899999999999991</v>
      </c>
      <c r="I14052" s="2">
        <v>18229.49000000022</v>
      </c>
    </row>
    <row r="14053" spans="1:9">
      <c r="A14053" s="2">
        <v>280370</v>
      </c>
      <c r="B14053" s="2" t="s">
        <v>70</v>
      </c>
      <c r="C14053" s="2">
        <v>0.1</v>
      </c>
      <c r="D14053" s="2">
        <v>127.62</v>
      </c>
      <c r="E14053" s="2">
        <v>12.66</v>
      </c>
      <c r="F14053" s="2">
        <v>20964.300000000112</v>
      </c>
      <c r="G14053" s="2">
        <v>113.77</v>
      </c>
      <c r="H14053" s="2">
        <v>11.33</v>
      </c>
      <c r="I14053" s="2">
        <v>20137.90000000014</v>
      </c>
    </row>
    <row r="14054" spans="1:9">
      <c r="A14054" s="2"/>
      <c r="B14054" s="2"/>
      <c r="C14054" s="2"/>
      <c r="D14054" s="2"/>
      <c r="E14054" s="2"/>
      <c r="F14054" s="2"/>
      <c r="G14054" s="2"/>
      <c r="H14054" s="2"/>
      <c r="I14054" s="2"/>
    </row>
    <row r="14055" spans="1:9">
      <c r="A14055" s="2">
        <v>280380</v>
      </c>
      <c r="B14055" s="2" t="s">
        <v>65</v>
      </c>
      <c r="C14055" s="2">
        <v>0.04</v>
      </c>
      <c r="D14055" s="2">
        <v>90.02</v>
      </c>
      <c r="E14055" s="2">
        <v>3.6</v>
      </c>
      <c r="F14055" s="2">
        <v>6809.0100000000939</v>
      </c>
      <c r="G14055" s="2">
        <v>90.02</v>
      </c>
      <c r="H14055" s="2">
        <v>3.6</v>
      </c>
      <c r="I14055" s="2">
        <v>6732.0100000001048</v>
      </c>
    </row>
    <row r="14056" spans="1:9">
      <c r="A14056" s="2">
        <v>280380</v>
      </c>
      <c r="B14056" s="2" t="s">
        <v>66</v>
      </c>
      <c r="C14056" s="2">
        <v>0.1</v>
      </c>
      <c r="D14056" s="2">
        <v>90.02</v>
      </c>
      <c r="E14056" s="2">
        <v>9</v>
      </c>
      <c r="F14056" s="2">
        <v>17014.170000000053</v>
      </c>
      <c r="G14056" s="2">
        <v>90.02</v>
      </c>
      <c r="H14056" s="2">
        <v>9</v>
      </c>
      <c r="I14056" s="2">
        <v>16822.109999999979</v>
      </c>
    </row>
    <row r="14057" spans="1:9">
      <c r="A14057" s="2">
        <v>280380</v>
      </c>
      <c r="B14057" s="2" t="s">
        <v>67</v>
      </c>
      <c r="C14057" s="2">
        <v>0.125</v>
      </c>
      <c r="D14057" s="2">
        <v>93.42</v>
      </c>
      <c r="E14057" s="2">
        <v>11.68</v>
      </c>
      <c r="F14057" s="2">
        <v>22043.690000000057</v>
      </c>
      <c r="G14057" s="2">
        <v>93.42</v>
      </c>
      <c r="H14057" s="2">
        <v>11.68</v>
      </c>
      <c r="I14057" s="2">
        <v>21796.019999999968</v>
      </c>
    </row>
    <row r="14058" spans="1:9">
      <c r="A14058" s="2">
        <v>280380</v>
      </c>
      <c r="B14058" s="2" t="s">
        <v>68</v>
      </c>
      <c r="C14058" s="2">
        <v>0.125</v>
      </c>
      <c r="D14058" s="2">
        <v>95.92</v>
      </c>
      <c r="E14058" s="2">
        <v>11.99</v>
      </c>
      <c r="F14058" s="2">
        <v>22609.800000000469</v>
      </c>
      <c r="G14058" s="2">
        <v>95.92</v>
      </c>
      <c r="H14058" s="2">
        <v>11.99</v>
      </c>
      <c r="I14058" s="2">
        <v>22355.850000000435</v>
      </c>
    </row>
    <row r="14059" spans="1:9">
      <c r="A14059" s="2">
        <v>280380</v>
      </c>
      <c r="B14059" s="2" t="s">
        <v>69</v>
      </c>
      <c r="C14059" s="2">
        <v>0.1</v>
      </c>
      <c r="D14059" s="2">
        <v>97.92</v>
      </c>
      <c r="E14059" s="2">
        <v>9.7899999999999991</v>
      </c>
      <c r="F14059" s="2">
        <v>18447.730000000298</v>
      </c>
      <c r="G14059" s="2">
        <v>97.92</v>
      </c>
      <c r="H14059" s="2">
        <v>9.7899999999999991</v>
      </c>
      <c r="I14059" s="2">
        <v>18239.280000000221</v>
      </c>
    </row>
    <row r="14060" spans="1:9">
      <c r="A14060" s="2">
        <v>280380</v>
      </c>
      <c r="B14060" s="2" t="s">
        <v>70</v>
      </c>
      <c r="C14060" s="2">
        <v>0.1</v>
      </c>
      <c r="D14060" s="2">
        <v>127.62</v>
      </c>
      <c r="E14060" s="2">
        <v>12.66</v>
      </c>
      <c r="F14060" s="2">
        <v>20976.960000000112</v>
      </c>
      <c r="G14060" s="2">
        <v>99.92</v>
      </c>
      <c r="H14060" s="2">
        <v>9.99</v>
      </c>
      <c r="I14060" s="2">
        <v>20147.890000000141</v>
      </c>
    </row>
    <row r="14061" spans="1:9">
      <c r="A14061" s="2"/>
      <c r="B14061" s="2"/>
      <c r="C14061" s="2"/>
      <c r="D14061" s="2"/>
      <c r="E14061" s="2"/>
      <c r="F14061" s="2"/>
      <c r="G14061" s="2"/>
      <c r="H14061" s="2"/>
      <c r="I14061" s="2"/>
    </row>
    <row r="14062" spans="1:9">
      <c r="A14062" s="2">
        <v>280390</v>
      </c>
      <c r="B14062" s="2" t="s">
        <v>65</v>
      </c>
      <c r="C14062" s="2">
        <v>0.04</v>
      </c>
      <c r="D14062" s="2">
        <v>90.02</v>
      </c>
      <c r="E14062" s="2">
        <v>3.6</v>
      </c>
      <c r="F14062" s="2">
        <v>6812.6100000000943</v>
      </c>
      <c r="G14062" s="2">
        <v>90.02</v>
      </c>
      <c r="H14062" s="2">
        <v>3.6</v>
      </c>
      <c r="I14062" s="2">
        <v>6735.6100000001052</v>
      </c>
    </row>
    <row r="14063" spans="1:9">
      <c r="A14063" s="2">
        <v>280390</v>
      </c>
      <c r="B14063" s="2" t="s">
        <v>66</v>
      </c>
      <c r="C14063" s="2">
        <v>0.1</v>
      </c>
      <c r="D14063" s="2">
        <v>90.02</v>
      </c>
      <c r="E14063" s="2">
        <v>9</v>
      </c>
      <c r="F14063" s="2">
        <v>17023.170000000053</v>
      </c>
      <c r="G14063" s="2">
        <v>90.02</v>
      </c>
      <c r="H14063" s="2">
        <v>9</v>
      </c>
      <c r="I14063" s="2">
        <v>16831.109999999979</v>
      </c>
    </row>
    <row r="14064" spans="1:9">
      <c r="A14064" s="2">
        <v>280390</v>
      </c>
      <c r="B14064" s="2" t="s">
        <v>67</v>
      </c>
      <c r="C14064" s="2">
        <v>0.125</v>
      </c>
      <c r="D14064" s="2">
        <v>93.42</v>
      </c>
      <c r="E14064" s="2">
        <v>11.68</v>
      </c>
      <c r="F14064" s="2">
        <v>22055.370000000057</v>
      </c>
      <c r="G14064" s="2">
        <v>93.42</v>
      </c>
      <c r="H14064" s="2">
        <v>11.68</v>
      </c>
      <c r="I14064" s="2">
        <v>21807.699999999968</v>
      </c>
    </row>
    <row r="14065" spans="1:9">
      <c r="A14065" s="2">
        <v>280390</v>
      </c>
      <c r="B14065" s="2" t="s">
        <v>68</v>
      </c>
      <c r="C14065" s="2">
        <v>0.125</v>
      </c>
      <c r="D14065" s="2">
        <v>95.92</v>
      </c>
      <c r="E14065" s="2">
        <v>11.99</v>
      </c>
      <c r="F14065" s="2">
        <v>22621.79000000047</v>
      </c>
      <c r="G14065" s="2">
        <v>95.92</v>
      </c>
      <c r="H14065" s="2">
        <v>11.99</v>
      </c>
      <c r="I14065" s="2">
        <v>22367.840000000437</v>
      </c>
    </row>
    <row r="14066" spans="1:9">
      <c r="A14066" s="2">
        <v>280390</v>
      </c>
      <c r="B14066" s="2" t="s">
        <v>69</v>
      </c>
      <c r="C14066" s="2">
        <v>0.1</v>
      </c>
      <c r="D14066" s="2">
        <v>97.92</v>
      </c>
      <c r="E14066" s="2">
        <v>9.7899999999999991</v>
      </c>
      <c r="F14066" s="2">
        <v>18457.520000000299</v>
      </c>
      <c r="G14066" s="2">
        <v>97.92</v>
      </c>
      <c r="H14066" s="2">
        <v>9.7899999999999991</v>
      </c>
      <c r="I14066" s="2">
        <v>18249.070000000222</v>
      </c>
    </row>
    <row r="14067" spans="1:9">
      <c r="A14067" s="2">
        <v>280390</v>
      </c>
      <c r="B14067" s="2" t="s">
        <v>70</v>
      </c>
      <c r="C14067" s="2">
        <v>0.1</v>
      </c>
      <c r="D14067" s="2">
        <v>127.62</v>
      </c>
      <c r="E14067" s="2">
        <v>12.66</v>
      </c>
      <c r="F14067" s="2">
        <v>20989.620000000112</v>
      </c>
      <c r="G14067" s="2">
        <v>99.92</v>
      </c>
      <c r="H14067" s="2">
        <v>9.99</v>
      </c>
      <c r="I14067" s="2">
        <v>20157.880000000143</v>
      </c>
    </row>
    <row r="14068" spans="1:9">
      <c r="A14068" s="2"/>
      <c r="B14068" s="2"/>
      <c r="C14068" s="2"/>
      <c r="D14068" s="2"/>
      <c r="E14068" s="2"/>
      <c r="F14068" s="2"/>
      <c r="G14068" s="2"/>
      <c r="H14068" s="2"/>
      <c r="I14068" s="2"/>
    </row>
    <row r="14069" spans="1:9">
      <c r="A14069" s="2">
        <v>280400</v>
      </c>
      <c r="B14069" s="2" t="s">
        <v>65</v>
      </c>
      <c r="C14069" s="2">
        <v>0.04</v>
      </c>
      <c r="D14069" s="2">
        <v>90.02</v>
      </c>
      <c r="E14069" s="2">
        <v>3.6</v>
      </c>
      <c r="F14069" s="2">
        <v>6816.2100000000946</v>
      </c>
      <c r="G14069" s="2">
        <v>90.02</v>
      </c>
      <c r="H14069" s="2">
        <v>3.6</v>
      </c>
      <c r="I14069" s="2">
        <v>6739.2100000001055</v>
      </c>
    </row>
    <row r="14070" spans="1:9">
      <c r="A14070" s="2">
        <v>280400</v>
      </c>
      <c r="B14070" s="2" t="s">
        <v>66</v>
      </c>
      <c r="C14070" s="2">
        <v>0.1</v>
      </c>
      <c r="D14070" s="2">
        <v>90.02</v>
      </c>
      <c r="E14070" s="2">
        <v>9</v>
      </c>
      <c r="F14070" s="2">
        <v>17032.170000000053</v>
      </c>
      <c r="G14070" s="2">
        <v>90.02</v>
      </c>
      <c r="H14070" s="2">
        <v>9</v>
      </c>
      <c r="I14070" s="2">
        <v>16840.109999999979</v>
      </c>
    </row>
    <row r="14071" spans="1:9">
      <c r="A14071" s="2">
        <v>280400</v>
      </c>
      <c r="B14071" s="2" t="s">
        <v>67</v>
      </c>
      <c r="C14071" s="2">
        <v>0.125</v>
      </c>
      <c r="D14071" s="2">
        <v>93.42</v>
      </c>
      <c r="E14071" s="2">
        <v>11.68</v>
      </c>
      <c r="F14071" s="2">
        <v>22067.050000000057</v>
      </c>
      <c r="G14071" s="2">
        <v>93.42</v>
      </c>
      <c r="H14071" s="2">
        <v>11.68</v>
      </c>
      <c r="I14071" s="2">
        <v>21819.379999999968</v>
      </c>
    </row>
    <row r="14072" spans="1:9">
      <c r="A14072" s="2">
        <v>280400</v>
      </c>
      <c r="B14072" s="2" t="s">
        <v>68</v>
      </c>
      <c r="C14072" s="2">
        <v>0.125</v>
      </c>
      <c r="D14072" s="2">
        <v>95.92</v>
      </c>
      <c r="E14072" s="2">
        <v>11.99</v>
      </c>
      <c r="F14072" s="2">
        <v>22633.780000000472</v>
      </c>
      <c r="G14072" s="2">
        <v>95.92</v>
      </c>
      <c r="H14072" s="2">
        <v>11.99</v>
      </c>
      <c r="I14072" s="2">
        <v>22379.830000000438</v>
      </c>
    </row>
    <row r="14073" spans="1:9">
      <c r="A14073" s="2">
        <v>280400</v>
      </c>
      <c r="B14073" s="2" t="s">
        <v>69</v>
      </c>
      <c r="C14073" s="2">
        <v>0.1</v>
      </c>
      <c r="D14073" s="2">
        <v>97.92</v>
      </c>
      <c r="E14073" s="2">
        <v>9.7899999999999991</v>
      </c>
      <c r="F14073" s="2">
        <v>18467.3100000003</v>
      </c>
      <c r="G14073" s="2">
        <v>97.92</v>
      </c>
      <c r="H14073" s="2">
        <v>9.7899999999999991</v>
      </c>
      <c r="I14073" s="2">
        <v>18258.860000000222</v>
      </c>
    </row>
    <row r="14074" spans="1:9">
      <c r="A14074" s="2">
        <v>280400</v>
      </c>
      <c r="B14074" s="2" t="s">
        <v>70</v>
      </c>
      <c r="C14074" s="2">
        <v>0.1</v>
      </c>
      <c r="D14074" s="2">
        <v>127.62</v>
      </c>
      <c r="E14074" s="2">
        <v>12.66</v>
      </c>
      <c r="F14074" s="2">
        <v>21002.280000000112</v>
      </c>
      <c r="G14074" s="2">
        <v>99.92</v>
      </c>
      <c r="H14074" s="2">
        <v>9.99</v>
      </c>
      <c r="I14074" s="2">
        <v>20167.870000000145</v>
      </c>
    </row>
    <row r="14075" spans="1:9">
      <c r="A14075" s="2"/>
      <c r="B14075" s="2"/>
      <c r="C14075" s="2"/>
      <c r="D14075" s="2"/>
      <c r="E14075" s="2"/>
      <c r="F14075" s="2"/>
      <c r="G14075" s="2"/>
      <c r="H14075" s="2"/>
      <c r="I14075" s="2"/>
    </row>
    <row r="14076" spans="1:9">
      <c r="A14076" s="2">
        <v>280403.77899999998</v>
      </c>
      <c r="B14076" s="2" t="s">
        <v>65</v>
      </c>
      <c r="C14076" s="2">
        <v>0.04</v>
      </c>
      <c r="D14076" s="2">
        <v>34.08</v>
      </c>
      <c r="E14076" s="2">
        <v>1.36</v>
      </c>
      <c r="F14076" s="2">
        <v>6817.5700000000943</v>
      </c>
      <c r="G14076" s="2">
        <v>33.96</v>
      </c>
      <c r="H14076" s="2">
        <v>1.36</v>
      </c>
      <c r="I14076" s="2">
        <v>6740.5700000001052</v>
      </c>
    </row>
    <row r="14077" spans="1:9">
      <c r="A14077" s="2">
        <v>280403.77899999998</v>
      </c>
      <c r="B14077" s="2" t="s">
        <v>66</v>
      </c>
      <c r="C14077" s="2">
        <v>0.1</v>
      </c>
      <c r="D14077" s="2">
        <v>34.08</v>
      </c>
      <c r="E14077" s="2">
        <v>3.41</v>
      </c>
      <c r="F14077" s="2">
        <v>17035.580000000053</v>
      </c>
      <c r="G14077" s="2">
        <v>33.96</v>
      </c>
      <c r="H14077" s="2">
        <v>3.4</v>
      </c>
      <c r="I14077" s="2">
        <v>16843.50999999998</v>
      </c>
    </row>
    <row r="14078" spans="1:9">
      <c r="A14078" s="2">
        <v>280403.77899999998</v>
      </c>
      <c r="B14078" s="2" t="s">
        <v>67</v>
      </c>
      <c r="C14078" s="2">
        <v>0.125</v>
      </c>
      <c r="D14078" s="2">
        <v>35.369999999999997</v>
      </c>
      <c r="E14078" s="2">
        <v>4.42</v>
      </c>
      <c r="F14078" s="2">
        <v>22071.470000000056</v>
      </c>
      <c r="G14078" s="2">
        <v>35.24</v>
      </c>
      <c r="H14078" s="2">
        <v>4.4000000000000004</v>
      </c>
      <c r="I14078" s="2">
        <v>21823.77999999997</v>
      </c>
    </row>
    <row r="14079" spans="1:9">
      <c r="A14079" s="2">
        <v>280403.77899999998</v>
      </c>
      <c r="B14079" s="2" t="s">
        <v>68</v>
      </c>
      <c r="C14079" s="2">
        <v>0.125</v>
      </c>
      <c r="D14079" s="2">
        <v>36.31</v>
      </c>
      <c r="E14079" s="2">
        <v>4.54</v>
      </c>
      <c r="F14079" s="2">
        <v>22638.320000000473</v>
      </c>
      <c r="G14079" s="2">
        <v>36.19</v>
      </c>
      <c r="H14079" s="2">
        <v>4.5199999999999996</v>
      </c>
      <c r="I14079" s="2">
        <v>22384.350000000439</v>
      </c>
    </row>
    <row r="14080" spans="1:9">
      <c r="A14080" s="2">
        <v>280403.77899999998</v>
      </c>
      <c r="B14080" s="2" t="s">
        <v>69</v>
      </c>
      <c r="C14080" s="2">
        <v>0.1</v>
      </c>
      <c r="D14080" s="2">
        <v>37.07</v>
      </c>
      <c r="E14080" s="2">
        <v>3.71</v>
      </c>
      <c r="F14080" s="2">
        <v>18471.020000000299</v>
      </c>
      <c r="G14080" s="2">
        <v>36.94</v>
      </c>
      <c r="H14080" s="2">
        <v>3.69</v>
      </c>
      <c r="I14080" s="2">
        <v>18262.550000000221</v>
      </c>
    </row>
    <row r="14081" spans="1:9">
      <c r="A14081" s="2">
        <v>280403.77899999998</v>
      </c>
      <c r="B14081" s="2" t="s">
        <v>70</v>
      </c>
      <c r="C14081" s="2">
        <v>0.1</v>
      </c>
      <c r="D14081" s="2">
        <v>48.33</v>
      </c>
      <c r="E14081" s="2">
        <v>4.79</v>
      </c>
      <c r="F14081" s="2">
        <v>21007.070000000112</v>
      </c>
      <c r="G14081" s="2">
        <v>37.69</v>
      </c>
      <c r="H14081" s="2">
        <v>3.77</v>
      </c>
      <c r="I14081" s="2">
        <v>20171.640000000145</v>
      </c>
    </row>
    <row r="14082" spans="1:9">
      <c r="A14082" s="2"/>
      <c r="B14082" s="2"/>
      <c r="C14082" s="2"/>
      <c r="D14082" s="2"/>
      <c r="E14082" s="2"/>
      <c r="F14082" s="2"/>
      <c r="G14082" s="2"/>
      <c r="H14082" s="2"/>
      <c r="I14082" s="2"/>
    </row>
    <row r="14083" spans="1:9">
      <c r="A14083" s="2">
        <v>280410</v>
      </c>
      <c r="B14083" s="2" t="s">
        <v>65</v>
      </c>
      <c r="C14083" s="2">
        <v>0.04</v>
      </c>
      <c r="D14083" s="2">
        <v>56.2</v>
      </c>
      <c r="E14083" s="2">
        <v>2.25</v>
      </c>
      <c r="F14083" s="2">
        <v>6819.8200000000943</v>
      </c>
      <c r="G14083" s="2">
        <v>55.81</v>
      </c>
      <c r="H14083" s="2">
        <v>2.23</v>
      </c>
      <c r="I14083" s="2">
        <v>6742.8000000001048</v>
      </c>
    </row>
    <row r="14084" spans="1:9">
      <c r="A14084" s="2">
        <v>280410</v>
      </c>
      <c r="B14084" s="2" t="s">
        <v>66</v>
      </c>
      <c r="C14084" s="2">
        <v>0.1</v>
      </c>
      <c r="D14084" s="2">
        <v>56.2</v>
      </c>
      <c r="E14084" s="2">
        <v>5.62</v>
      </c>
      <c r="F14084" s="2">
        <v>17041.200000000052</v>
      </c>
      <c r="G14084" s="2">
        <v>55.81</v>
      </c>
      <c r="H14084" s="2">
        <v>5.58</v>
      </c>
      <c r="I14084" s="2">
        <v>16849.089999999982</v>
      </c>
    </row>
    <row r="14085" spans="1:9">
      <c r="A14085" s="2">
        <v>280410</v>
      </c>
      <c r="B14085" s="2" t="s">
        <v>67</v>
      </c>
      <c r="C14085" s="2">
        <v>0.125</v>
      </c>
      <c r="D14085" s="2">
        <v>58.32</v>
      </c>
      <c r="E14085" s="2">
        <v>7.29</v>
      </c>
      <c r="F14085" s="2">
        <v>22078.760000000057</v>
      </c>
      <c r="G14085" s="2">
        <v>57.92</v>
      </c>
      <c r="H14085" s="2">
        <v>7.24</v>
      </c>
      <c r="I14085" s="2">
        <v>21831.019999999971</v>
      </c>
    </row>
    <row r="14086" spans="1:9">
      <c r="A14086" s="2">
        <v>280410</v>
      </c>
      <c r="B14086" s="2" t="s">
        <v>68</v>
      </c>
      <c r="C14086" s="2">
        <v>0.125</v>
      </c>
      <c r="D14086" s="2">
        <v>59.88</v>
      </c>
      <c r="E14086" s="2">
        <v>7.48</v>
      </c>
      <c r="F14086" s="2">
        <v>22645.800000000472</v>
      </c>
      <c r="G14086" s="2">
        <v>59.46</v>
      </c>
      <c r="H14086" s="2">
        <v>7.43</v>
      </c>
      <c r="I14086" s="2">
        <v>22391.780000000439</v>
      </c>
    </row>
    <row r="14087" spans="1:9">
      <c r="A14087" s="2">
        <v>280410</v>
      </c>
      <c r="B14087" s="2" t="s">
        <v>69</v>
      </c>
      <c r="C14087" s="2">
        <v>0.1</v>
      </c>
      <c r="D14087" s="2">
        <v>61.13</v>
      </c>
      <c r="E14087" s="2">
        <v>6.11</v>
      </c>
      <c r="F14087" s="2">
        <v>18477.130000000299</v>
      </c>
      <c r="G14087" s="2">
        <v>60.7</v>
      </c>
      <c r="H14087" s="2">
        <v>6.07</v>
      </c>
      <c r="I14087" s="2">
        <v>18268.620000000221</v>
      </c>
    </row>
    <row r="14088" spans="1:9">
      <c r="A14088" s="2">
        <v>280410</v>
      </c>
      <c r="B14088" s="2" t="s">
        <v>70</v>
      </c>
      <c r="C14088" s="2">
        <v>0.1</v>
      </c>
      <c r="D14088" s="2">
        <v>79.73</v>
      </c>
      <c r="E14088" s="2">
        <v>7.91</v>
      </c>
      <c r="F14088" s="2">
        <v>21014.980000000112</v>
      </c>
      <c r="G14088" s="2">
        <v>61.94</v>
      </c>
      <c r="H14088" s="2">
        <v>6.2</v>
      </c>
      <c r="I14088" s="2">
        <v>20177.840000000146</v>
      </c>
    </row>
    <row r="14089" spans="1:9">
      <c r="A14089" s="2"/>
      <c r="B14089" s="2"/>
      <c r="C14089" s="2"/>
      <c r="D14089" s="2"/>
      <c r="E14089" s="2"/>
      <c r="F14089" s="2"/>
      <c r="G14089" s="2"/>
      <c r="H14089" s="2"/>
      <c r="I14089" s="2"/>
    </row>
    <row r="14090" spans="1:9">
      <c r="A14090" s="2">
        <v>280420</v>
      </c>
      <c r="B14090" s="2" t="s">
        <v>65</v>
      </c>
      <c r="C14090" s="2">
        <v>0.04</v>
      </c>
      <c r="D14090" s="2">
        <v>90.34</v>
      </c>
      <c r="E14090" s="2">
        <v>3.61</v>
      </c>
      <c r="F14090" s="2">
        <v>6823.430000000094</v>
      </c>
      <c r="G14090" s="2">
        <v>89.71</v>
      </c>
      <c r="H14090" s="2">
        <v>3.59</v>
      </c>
      <c r="I14090" s="2">
        <v>6746.3900000001049</v>
      </c>
    </row>
    <row r="14091" spans="1:9">
      <c r="A14091" s="2">
        <v>280420</v>
      </c>
      <c r="B14091" s="2" t="s">
        <v>66</v>
      </c>
      <c r="C14091" s="2">
        <v>0.1</v>
      </c>
      <c r="D14091" s="2">
        <v>90.34</v>
      </c>
      <c r="E14091" s="2">
        <v>9.0399999999999991</v>
      </c>
      <c r="F14091" s="2">
        <v>17050.240000000053</v>
      </c>
      <c r="G14091" s="2">
        <v>89.71</v>
      </c>
      <c r="H14091" s="2">
        <v>8.9700000000000006</v>
      </c>
      <c r="I14091" s="2">
        <v>16858.059999999983</v>
      </c>
    </row>
    <row r="14092" spans="1:9">
      <c r="A14092" s="2">
        <v>280420</v>
      </c>
      <c r="B14092" s="2" t="s">
        <v>67</v>
      </c>
      <c r="C14092" s="2">
        <v>0.125</v>
      </c>
      <c r="D14092" s="2">
        <v>93.75</v>
      </c>
      <c r="E14092" s="2">
        <v>11.72</v>
      </c>
      <c r="F14092" s="2">
        <v>22090.480000000058</v>
      </c>
      <c r="G14092" s="2">
        <v>93.1</v>
      </c>
      <c r="H14092" s="2">
        <v>11.64</v>
      </c>
      <c r="I14092" s="2">
        <v>21842.659999999971</v>
      </c>
    </row>
    <row r="14093" spans="1:9">
      <c r="A14093" s="2">
        <v>280420</v>
      </c>
      <c r="B14093" s="2" t="s">
        <v>68</v>
      </c>
      <c r="C14093" s="2">
        <v>0.125</v>
      </c>
      <c r="D14093" s="2">
        <v>96.26</v>
      </c>
      <c r="E14093" s="2">
        <v>12.03</v>
      </c>
      <c r="F14093" s="2">
        <v>22657.830000000471</v>
      </c>
      <c r="G14093" s="2">
        <v>95.59</v>
      </c>
      <c r="H14093" s="2">
        <v>11.95</v>
      </c>
      <c r="I14093" s="2">
        <v>22403.73000000044</v>
      </c>
    </row>
    <row r="14094" spans="1:9">
      <c r="A14094" s="2">
        <v>280420</v>
      </c>
      <c r="B14094" s="2" t="s">
        <v>69</v>
      </c>
      <c r="C14094" s="2">
        <v>0.1</v>
      </c>
      <c r="D14094" s="2">
        <v>98.26</v>
      </c>
      <c r="E14094" s="2">
        <v>9.82</v>
      </c>
      <c r="F14094" s="2">
        <v>18486.950000000299</v>
      </c>
      <c r="G14094" s="2">
        <v>97.58</v>
      </c>
      <c r="H14094" s="2">
        <v>9.75</v>
      </c>
      <c r="I14094" s="2">
        <v>18278.370000000221</v>
      </c>
    </row>
    <row r="14095" spans="1:9">
      <c r="A14095" s="2">
        <v>280420</v>
      </c>
      <c r="B14095" s="2" t="s">
        <v>70</v>
      </c>
      <c r="C14095" s="2">
        <v>0.1</v>
      </c>
      <c r="D14095" s="2">
        <v>128.16</v>
      </c>
      <c r="E14095" s="2">
        <v>12.71</v>
      </c>
      <c r="F14095" s="2">
        <v>21027.690000000111</v>
      </c>
      <c r="G14095" s="2">
        <v>99.57</v>
      </c>
      <c r="H14095" s="2">
        <v>9.9600000000000009</v>
      </c>
      <c r="I14095" s="2">
        <v>20187.800000000145</v>
      </c>
    </row>
    <row r="14096" spans="1:9">
      <c r="A14096" s="2"/>
      <c r="B14096" s="2"/>
      <c r="C14096" s="2"/>
      <c r="D14096" s="2"/>
      <c r="E14096" s="2"/>
      <c r="F14096" s="2"/>
      <c r="G14096" s="2"/>
      <c r="H14096" s="2"/>
      <c r="I14096" s="2"/>
    </row>
    <row r="14097" spans="1:9">
      <c r="A14097" s="2">
        <v>280430</v>
      </c>
      <c r="B14097" s="2" t="s">
        <v>65</v>
      </c>
      <c r="C14097" s="2">
        <v>0.04</v>
      </c>
      <c r="D14097" s="2">
        <v>90.34</v>
      </c>
      <c r="E14097" s="2">
        <v>3.61</v>
      </c>
      <c r="F14097" s="2">
        <v>6827.0400000000936</v>
      </c>
      <c r="G14097" s="2">
        <v>89.71</v>
      </c>
      <c r="H14097" s="2">
        <v>3.59</v>
      </c>
      <c r="I14097" s="2">
        <v>6749.9800000001051</v>
      </c>
    </row>
    <row r="14098" spans="1:9">
      <c r="A14098" s="2">
        <v>280430</v>
      </c>
      <c r="B14098" s="2" t="s">
        <v>66</v>
      </c>
      <c r="C14098" s="2">
        <v>0.1</v>
      </c>
      <c r="D14098" s="2">
        <v>90.34</v>
      </c>
      <c r="E14098" s="2">
        <v>9.0399999999999991</v>
      </c>
      <c r="F14098" s="2">
        <v>17059.280000000053</v>
      </c>
      <c r="G14098" s="2">
        <v>89.71</v>
      </c>
      <c r="H14098" s="2">
        <v>8.9700000000000006</v>
      </c>
      <c r="I14098" s="2">
        <v>16867.029999999984</v>
      </c>
    </row>
    <row r="14099" spans="1:9">
      <c r="A14099" s="2">
        <v>280430</v>
      </c>
      <c r="B14099" s="2" t="s">
        <v>67</v>
      </c>
      <c r="C14099" s="2">
        <v>0.125</v>
      </c>
      <c r="D14099" s="2">
        <v>93.75</v>
      </c>
      <c r="E14099" s="2">
        <v>11.72</v>
      </c>
      <c r="F14099" s="2">
        <v>22102.200000000059</v>
      </c>
      <c r="G14099" s="2">
        <v>93.1</v>
      </c>
      <c r="H14099" s="2">
        <v>11.64</v>
      </c>
      <c r="I14099" s="2">
        <v>21854.29999999997</v>
      </c>
    </row>
    <row r="14100" spans="1:9">
      <c r="A14100" s="2">
        <v>280430</v>
      </c>
      <c r="B14100" s="2" t="s">
        <v>68</v>
      </c>
      <c r="C14100" s="2">
        <v>0.125</v>
      </c>
      <c r="D14100" s="2">
        <v>96.26</v>
      </c>
      <c r="E14100" s="2">
        <v>12.03</v>
      </c>
      <c r="F14100" s="2">
        <v>22669.86000000047</v>
      </c>
      <c r="G14100" s="2">
        <v>95.59</v>
      </c>
      <c r="H14100" s="2">
        <v>11.95</v>
      </c>
      <c r="I14100" s="2">
        <v>22415.68000000044</v>
      </c>
    </row>
    <row r="14101" spans="1:9">
      <c r="A14101" s="2">
        <v>280430</v>
      </c>
      <c r="B14101" s="2" t="s">
        <v>69</v>
      </c>
      <c r="C14101" s="2">
        <v>0.1</v>
      </c>
      <c r="D14101" s="2">
        <v>98.26</v>
      </c>
      <c r="E14101" s="2">
        <v>9.82</v>
      </c>
      <c r="F14101" s="2">
        <v>18496.770000000299</v>
      </c>
      <c r="G14101" s="2">
        <v>97.58</v>
      </c>
      <c r="H14101" s="2">
        <v>9.75</v>
      </c>
      <c r="I14101" s="2">
        <v>18288.120000000221</v>
      </c>
    </row>
    <row r="14102" spans="1:9">
      <c r="A14102" s="2">
        <v>280430</v>
      </c>
      <c r="B14102" s="2" t="s">
        <v>70</v>
      </c>
      <c r="C14102" s="2">
        <v>0.1</v>
      </c>
      <c r="D14102" s="2">
        <v>128.16</v>
      </c>
      <c r="E14102" s="2">
        <v>12.71</v>
      </c>
      <c r="F14102" s="2">
        <v>21040.400000000111</v>
      </c>
      <c r="G14102" s="2">
        <v>99.57</v>
      </c>
      <c r="H14102" s="2">
        <v>9.9600000000000009</v>
      </c>
      <c r="I14102" s="2">
        <v>20197.760000000144</v>
      </c>
    </row>
    <row r="14103" spans="1:9">
      <c r="A14103" s="2"/>
      <c r="B14103" s="2"/>
      <c r="C14103" s="2"/>
      <c r="D14103" s="2"/>
      <c r="E14103" s="2"/>
      <c r="F14103" s="2"/>
      <c r="G14103" s="2"/>
      <c r="H14103" s="2"/>
      <c r="I14103" s="2"/>
    </row>
    <row r="14104" spans="1:9">
      <c r="A14104" s="2">
        <v>280440</v>
      </c>
      <c r="B14104" s="2" t="s">
        <v>65</v>
      </c>
      <c r="C14104" s="2">
        <v>0.04</v>
      </c>
      <c r="D14104" s="2">
        <v>90.34</v>
      </c>
      <c r="E14104" s="2">
        <v>3.61</v>
      </c>
      <c r="F14104" s="2">
        <v>6830.6500000000933</v>
      </c>
      <c r="G14104" s="2">
        <v>89.71</v>
      </c>
      <c r="H14104" s="2">
        <v>3.59</v>
      </c>
      <c r="I14104" s="2">
        <v>6753.5700000001052</v>
      </c>
    </row>
    <row r="14105" spans="1:9">
      <c r="A14105" s="2">
        <v>280440</v>
      </c>
      <c r="B14105" s="2" t="s">
        <v>66</v>
      </c>
      <c r="C14105" s="2">
        <v>0.1</v>
      </c>
      <c r="D14105" s="2">
        <v>90.34</v>
      </c>
      <c r="E14105" s="2">
        <v>9.0399999999999991</v>
      </c>
      <c r="F14105" s="2">
        <v>17068.320000000054</v>
      </c>
      <c r="G14105" s="2">
        <v>89.71</v>
      </c>
      <c r="H14105" s="2">
        <v>8.9700000000000006</v>
      </c>
      <c r="I14105" s="2">
        <v>16875.999999999985</v>
      </c>
    </row>
    <row r="14106" spans="1:9">
      <c r="A14106" s="2">
        <v>280440</v>
      </c>
      <c r="B14106" s="2" t="s">
        <v>67</v>
      </c>
      <c r="C14106" s="2">
        <v>0.125</v>
      </c>
      <c r="D14106" s="2">
        <v>93.75</v>
      </c>
      <c r="E14106" s="2">
        <v>11.72</v>
      </c>
      <c r="F14106" s="2">
        <v>22113.92000000006</v>
      </c>
      <c r="G14106" s="2">
        <v>93.1</v>
      </c>
      <c r="H14106" s="2">
        <v>11.64</v>
      </c>
      <c r="I14106" s="2">
        <v>21865.93999999997</v>
      </c>
    </row>
    <row r="14107" spans="1:9">
      <c r="A14107" s="2">
        <v>280440</v>
      </c>
      <c r="B14107" s="2" t="s">
        <v>68</v>
      </c>
      <c r="C14107" s="2">
        <v>0.125</v>
      </c>
      <c r="D14107" s="2">
        <v>96.26</v>
      </c>
      <c r="E14107" s="2">
        <v>12.03</v>
      </c>
      <c r="F14107" s="2">
        <v>22681.890000000469</v>
      </c>
      <c r="G14107" s="2">
        <v>95.59</v>
      </c>
      <c r="H14107" s="2">
        <v>11.95</v>
      </c>
      <c r="I14107" s="2">
        <v>22427.630000000441</v>
      </c>
    </row>
    <row r="14108" spans="1:9">
      <c r="A14108" s="2">
        <v>280440</v>
      </c>
      <c r="B14108" s="2" t="s">
        <v>69</v>
      </c>
      <c r="C14108" s="2">
        <v>0.1</v>
      </c>
      <c r="D14108" s="2">
        <v>98.26</v>
      </c>
      <c r="E14108" s="2">
        <v>9.82</v>
      </c>
      <c r="F14108" s="2">
        <v>18506.590000000298</v>
      </c>
      <c r="G14108" s="2">
        <v>97.58</v>
      </c>
      <c r="H14108" s="2">
        <v>9.75</v>
      </c>
      <c r="I14108" s="2">
        <v>18297.870000000221</v>
      </c>
    </row>
    <row r="14109" spans="1:9">
      <c r="A14109" s="2">
        <v>280440</v>
      </c>
      <c r="B14109" s="2" t="s">
        <v>70</v>
      </c>
      <c r="C14109" s="2">
        <v>0.1</v>
      </c>
      <c r="D14109" s="2">
        <v>128.16</v>
      </c>
      <c r="E14109" s="2">
        <v>12.71</v>
      </c>
      <c r="F14109" s="2">
        <v>21053.11000000011</v>
      </c>
      <c r="G14109" s="2">
        <v>99.57</v>
      </c>
      <c r="H14109" s="2">
        <v>9.9600000000000009</v>
      </c>
      <c r="I14109" s="2">
        <v>20207.720000000143</v>
      </c>
    </row>
    <row r="14110" spans="1:9">
      <c r="A14110" s="2"/>
      <c r="B14110" s="2"/>
      <c r="C14110" s="2"/>
      <c r="D14110" s="2"/>
      <c r="E14110" s="2"/>
      <c r="F14110" s="2"/>
      <c r="G14110" s="2"/>
      <c r="H14110" s="2"/>
      <c r="I14110" s="2"/>
    </row>
    <row r="14111" spans="1:9">
      <c r="A14111" s="2">
        <v>280443.641</v>
      </c>
      <c r="B14111" s="2" t="s">
        <v>65</v>
      </c>
      <c r="C14111" s="2">
        <v>0.04</v>
      </c>
      <c r="D14111" s="2">
        <v>32.89</v>
      </c>
      <c r="E14111" s="2">
        <v>1.31</v>
      </c>
      <c r="F14111" s="2">
        <v>6831.9600000000937</v>
      </c>
      <c r="G14111" s="2">
        <v>32.659999999999997</v>
      </c>
      <c r="H14111" s="2">
        <v>1.31</v>
      </c>
      <c r="I14111" s="2">
        <v>6754.8800000001056</v>
      </c>
    </row>
    <row r="14112" spans="1:9">
      <c r="A14112" s="2">
        <v>280443.641</v>
      </c>
      <c r="B14112" s="2" t="s">
        <v>66</v>
      </c>
      <c r="C14112" s="2">
        <v>0.1</v>
      </c>
      <c r="D14112" s="2">
        <v>32.89</v>
      </c>
      <c r="E14112" s="2">
        <v>3.29</v>
      </c>
      <c r="F14112" s="2">
        <v>17071.610000000055</v>
      </c>
      <c r="G14112" s="2">
        <v>32.659999999999997</v>
      </c>
      <c r="H14112" s="2">
        <v>3.27</v>
      </c>
      <c r="I14112" s="2">
        <v>16879.269999999986</v>
      </c>
    </row>
    <row r="14113" spans="1:9">
      <c r="A14113" s="2">
        <v>280443.641</v>
      </c>
      <c r="B14113" s="2" t="s">
        <v>67</v>
      </c>
      <c r="C14113" s="2">
        <v>0.125</v>
      </c>
      <c r="D14113" s="2">
        <v>34.130000000000003</v>
      </c>
      <c r="E14113" s="2">
        <v>4.2699999999999996</v>
      </c>
      <c r="F14113" s="2">
        <v>22118.190000000061</v>
      </c>
      <c r="G14113" s="2">
        <v>33.9</v>
      </c>
      <c r="H14113" s="2">
        <v>4.24</v>
      </c>
      <c r="I14113" s="2">
        <v>21870.179999999971</v>
      </c>
    </row>
    <row r="14114" spans="1:9">
      <c r="A14114" s="2">
        <v>280443.641</v>
      </c>
      <c r="B14114" s="2" t="s">
        <v>68</v>
      </c>
      <c r="C14114" s="2">
        <v>0.125</v>
      </c>
      <c r="D14114" s="2">
        <v>35.049999999999997</v>
      </c>
      <c r="E14114" s="2">
        <v>4.38</v>
      </c>
      <c r="F14114" s="2">
        <v>22686.27000000047</v>
      </c>
      <c r="G14114" s="2">
        <v>34.799999999999997</v>
      </c>
      <c r="H14114" s="2">
        <v>4.3499999999999996</v>
      </c>
      <c r="I14114" s="2">
        <v>22431.98000000044</v>
      </c>
    </row>
    <row r="14115" spans="1:9">
      <c r="A14115" s="2">
        <v>280443.641</v>
      </c>
      <c r="B14115" s="2" t="s">
        <v>69</v>
      </c>
      <c r="C14115" s="2">
        <v>0.1</v>
      </c>
      <c r="D14115" s="2">
        <v>35.78</v>
      </c>
      <c r="E14115" s="2">
        <v>3.58</v>
      </c>
      <c r="F14115" s="2">
        <v>18510.1700000003</v>
      </c>
      <c r="G14115" s="2">
        <v>35.53</v>
      </c>
      <c r="H14115" s="2">
        <v>3.55</v>
      </c>
      <c r="I14115" s="2">
        <v>18301.42000000022</v>
      </c>
    </row>
    <row r="14116" spans="1:9">
      <c r="A14116" s="2">
        <v>280443.641</v>
      </c>
      <c r="B14116" s="2" t="s">
        <v>70</v>
      </c>
      <c r="C14116" s="2">
        <v>0.1</v>
      </c>
      <c r="D14116" s="2">
        <v>46.66</v>
      </c>
      <c r="E14116" s="2">
        <v>4.63</v>
      </c>
      <c r="F14116" s="2">
        <v>21057.740000000111</v>
      </c>
      <c r="G14116" s="2">
        <v>36.25</v>
      </c>
      <c r="H14116" s="2">
        <v>3.63</v>
      </c>
      <c r="I14116" s="2">
        <v>20211.350000000144</v>
      </c>
    </row>
    <row r="14117" spans="1:9">
      <c r="A14117" s="2"/>
      <c r="B14117" s="2"/>
      <c r="C14117" s="2"/>
      <c r="D14117" s="2"/>
      <c r="E14117" s="2"/>
      <c r="F14117" s="2"/>
      <c r="G14117" s="2"/>
      <c r="H14117" s="2"/>
      <c r="I14117" s="2"/>
    </row>
    <row r="14118" spans="1:9">
      <c r="A14118" s="2">
        <v>280450</v>
      </c>
      <c r="B14118" s="2" t="s">
        <v>65</v>
      </c>
      <c r="C14118" s="2">
        <v>0.04</v>
      </c>
      <c r="D14118" s="2">
        <v>57.45</v>
      </c>
      <c r="E14118" s="2">
        <v>2.2999999999999998</v>
      </c>
      <c r="F14118" s="2">
        <v>6834.2600000000939</v>
      </c>
      <c r="G14118" s="2">
        <v>57.04</v>
      </c>
      <c r="H14118" s="2">
        <v>2.2799999999999998</v>
      </c>
      <c r="I14118" s="2">
        <v>6757.1600000001054</v>
      </c>
    </row>
    <row r="14119" spans="1:9">
      <c r="A14119" s="2">
        <v>280450</v>
      </c>
      <c r="B14119" s="2" t="s">
        <v>66</v>
      </c>
      <c r="C14119" s="2">
        <v>0.1</v>
      </c>
      <c r="D14119" s="2">
        <v>57.45</v>
      </c>
      <c r="E14119" s="2">
        <v>5.75</v>
      </c>
      <c r="F14119" s="2">
        <v>17077.360000000055</v>
      </c>
      <c r="G14119" s="2">
        <v>57.04</v>
      </c>
      <c r="H14119" s="2">
        <v>5.71</v>
      </c>
      <c r="I14119" s="2">
        <v>16884.979999999985</v>
      </c>
    </row>
    <row r="14120" spans="1:9">
      <c r="A14120" s="2">
        <v>280450</v>
      </c>
      <c r="B14120" s="2" t="s">
        <v>67</v>
      </c>
      <c r="C14120" s="2">
        <v>0.125</v>
      </c>
      <c r="D14120" s="2">
        <v>59.61</v>
      </c>
      <c r="E14120" s="2">
        <v>7.45</v>
      </c>
      <c r="F14120" s="2">
        <v>22125.640000000061</v>
      </c>
      <c r="G14120" s="2">
        <v>59.2</v>
      </c>
      <c r="H14120" s="2">
        <v>7.4</v>
      </c>
      <c r="I14120" s="2">
        <v>21877.579999999973</v>
      </c>
    </row>
    <row r="14121" spans="1:9">
      <c r="A14121" s="2">
        <v>280450</v>
      </c>
      <c r="B14121" s="2" t="s">
        <v>68</v>
      </c>
      <c r="C14121" s="2">
        <v>0.125</v>
      </c>
      <c r="D14121" s="2">
        <v>61.21</v>
      </c>
      <c r="E14121" s="2">
        <v>7.65</v>
      </c>
      <c r="F14121" s="2">
        <v>22693.920000000471</v>
      </c>
      <c r="G14121" s="2">
        <v>60.78</v>
      </c>
      <c r="H14121" s="2">
        <v>7.6</v>
      </c>
      <c r="I14121" s="2">
        <v>22439.580000000438</v>
      </c>
    </row>
    <row r="14122" spans="1:9">
      <c r="A14122" s="2">
        <v>280450</v>
      </c>
      <c r="B14122" s="2" t="s">
        <v>69</v>
      </c>
      <c r="C14122" s="2">
        <v>0.1</v>
      </c>
      <c r="D14122" s="2">
        <v>62.49</v>
      </c>
      <c r="E14122" s="2">
        <v>6.25</v>
      </c>
      <c r="F14122" s="2">
        <v>18516.4200000003</v>
      </c>
      <c r="G14122" s="2">
        <v>62.05</v>
      </c>
      <c r="H14122" s="2">
        <v>6.2</v>
      </c>
      <c r="I14122" s="2">
        <v>18307.620000000221</v>
      </c>
    </row>
    <row r="14123" spans="1:9">
      <c r="A14123" s="2">
        <v>280450</v>
      </c>
      <c r="B14123" s="2" t="s">
        <v>70</v>
      </c>
      <c r="C14123" s="2">
        <v>0.1</v>
      </c>
      <c r="D14123" s="2">
        <v>81.5</v>
      </c>
      <c r="E14123" s="2">
        <v>8.09</v>
      </c>
      <c r="F14123" s="2">
        <v>21065.830000000111</v>
      </c>
      <c r="G14123" s="2">
        <v>63.32</v>
      </c>
      <c r="H14123" s="2">
        <v>6.33</v>
      </c>
      <c r="I14123" s="2">
        <v>20217.680000000146</v>
      </c>
    </row>
    <row r="14124" spans="1:9">
      <c r="A14124" s="2"/>
      <c r="B14124" s="2"/>
      <c r="C14124" s="2"/>
      <c r="D14124" s="2"/>
      <c r="E14124" s="2"/>
      <c r="F14124" s="2"/>
      <c r="G14124" s="2"/>
      <c r="H14124" s="2"/>
      <c r="I14124" s="2"/>
    </row>
    <row r="14125" spans="1:9">
      <c r="A14125" s="2">
        <v>280460</v>
      </c>
      <c r="B14125" s="2" t="s">
        <v>65</v>
      </c>
      <c r="C14125" s="2">
        <v>0.04</v>
      </c>
      <c r="D14125" s="2">
        <v>90.34</v>
      </c>
      <c r="E14125" s="2">
        <v>3.61</v>
      </c>
      <c r="F14125" s="2">
        <v>6837.8700000000936</v>
      </c>
      <c r="G14125" s="2">
        <v>89.71</v>
      </c>
      <c r="H14125" s="2">
        <v>3.59</v>
      </c>
      <c r="I14125" s="2">
        <v>6760.7500000001055</v>
      </c>
    </row>
    <row r="14126" spans="1:9">
      <c r="A14126" s="2">
        <v>280460</v>
      </c>
      <c r="B14126" s="2" t="s">
        <v>66</v>
      </c>
      <c r="C14126" s="2">
        <v>0.1</v>
      </c>
      <c r="D14126" s="2">
        <v>90.34</v>
      </c>
      <c r="E14126" s="2">
        <v>9.0399999999999991</v>
      </c>
      <c r="F14126" s="2">
        <v>17086.400000000056</v>
      </c>
      <c r="G14126" s="2">
        <v>89.71</v>
      </c>
      <c r="H14126" s="2">
        <v>8.9700000000000006</v>
      </c>
      <c r="I14126" s="2">
        <v>16893.949999999986</v>
      </c>
    </row>
    <row r="14127" spans="1:9">
      <c r="A14127" s="2">
        <v>280460</v>
      </c>
      <c r="B14127" s="2" t="s">
        <v>67</v>
      </c>
      <c r="C14127" s="2">
        <v>0.125</v>
      </c>
      <c r="D14127" s="2">
        <v>93.75</v>
      </c>
      <c r="E14127" s="2">
        <v>11.72</v>
      </c>
      <c r="F14127" s="2">
        <v>22137.360000000062</v>
      </c>
      <c r="G14127" s="2">
        <v>93.1</v>
      </c>
      <c r="H14127" s="2">
        <v>11.64</v>
      </c>
      <c r="I14127" s="2">
        <v>21889.219999999972</v>
      </c>
    </row>
    <row r="14128" spans="1:9">
      <c r="A14128" s="2">
        <v>280460</v>
      </c>
      <c r="B14128" s="2" t="s">
        <v>68</v>
      </c>
      <c r="C14128" s="2">
        <v>0.125</v>
      </c>
      <c r="D14128" s="2">
        <v>96.26</v>
      </c>
      <c r="E14128" s="2">
        <v>12.03</v>
      </c>
      <c r="F14128" s="2">
        <v>22705.95000000047</v>
      </c>
      <c r="G14128" s="2">
        <v>95.59</v>
      </c>
      <c r="H14128" s="2">
        <v>11.95</v>
      </c>
      <c r="I14128" s="2">
        <v>22451.530000000439</v>
      </c>
    </row>
    <row r="14129" spans="1:9">
      <c r="A14129" s="2">
        <v>280460</v>
      </c>
      <c r="B14129" s="2" t="s">
        <v>69</v>
      </c>
      <c r="C14129" s="2">
        <v>0.1</v>
      </c>
      <c r="D14129" s="2">
        <v>98.26</v>
      </c>
      <c r="E14129" s="2">
        <v>9.82</v>
      </c>
      <c r="F14129" s="2">
        <v>18526.2400000003</v>
      </c>
      <c r="G14129" s="2">
        <v>97.58</v>
      </c>
      <c r="H14129" s="2">
        <v>9.75</v>
      </c>
      <c r="I14129" s="2">
        <v>18317.370000000221</v>
      </c>
    </row>
    <row r="14130" spans="1:9">
      <c r="A14130" s="2">
        <v>280460</v>
      </c>
      <c r="B14130" s="2" t="s">
        <v>70</v>
      </c>
      <c r="C14130" s="2">
        <v>0.1</v>
      </c>
      <c r="D14130" s="2">
        <v>128.16</v>
      </c>
      <c r="E14130" s="2">
        <v>12.71</v>
      </c>
      <c r="F14130" s="2">
        <v>21078.54000000011</v>
      </c>
      <c r="G14130" s="2">
        <v>99.57</v>
      </c>
      <c r="H14130" s="2">
        <v>9.9600000000000009</v>
      </c>
      <c r="I14130" s="2">
        <v>20227.640000000145</v>
      </c>
    </row>
    <row r="14131" spans="1:9">
      <c r="A14131" s="2"/>
      <c r="B14131" s="2"/>
      <c r="C14131" s="2"/>
      <c r="D14131" s="2"/>
      <c r="E14131" s="2"/>
      <c r="F14131" s="2"/>
      <c r="G14131" s="2"/>
      <c r="H14131" s="2"/>
      <c r="I14131" s="2"/>
    </row>
    <row r="14132" spans="1:9">
      <c r="A14132" s="2">
        <v>280464.46100000001</v>
      </c>
      <c r="B14132" s="2" t="s">
        <v>65</v>
      </c>
      <c r="C14132" s="2">
        <v>0.04</v>
      </c>
      <c r="D14132" s="2">
        <v>40.229999999999997</v>
      </c>
      <c r="E14132" s="2">
        <v>1.61</v>
      </c>
      <c r="F14132" s="2">
        <v>6839.4800000000932</v>
      </c>
      <c r="G14132" s="2">
        <v>40.090000000000003</v>
      </c>
      <c r="H14132" s="2">
        <v>1.6</v>
      </c>
      <c r="I14132" s="2">
        <v>6762.3500000001059</v>
      </c>
    </row>
    <row r="14133" spans="1:9">
      <c r="A14133" s="2">
        <v>280464.46100000001</v>
      </c>
      <c r="B14133" s="2" t="s">
        <v>66</v>
      </c>
      <c r="C14133" s="2">
        <v>0.1</v>
      </c>
      <c r="D14133" s="2">
        <v>40.229999999999997</v>
      </c>
      <c r="E14133" s="2">
        <v>4.0199999999999996</v>
      </c>
      <c r="F14133" s="2">
        <v>17090.420000000056</v>
      </c>
      <c r="G14133" s="2">
        <v>40.090000000000003</v>
      </c>
      <c r="H14133" s="2">
        <v>4.01</v>
      </c>
      <c r="I14133" s="2">
        <v>16897.959999999985</v>
      </c>
    </row>
    <row r="14134" spans="1:9">
      <c r="A14134" s="2">
        <v>280464.46100000001</v>
      </c>
      <c r="B14134" s="2" t="s">
        <v>67</v>
      </c>
      <c r="C14134" s="2">
        <v>0.125</v>
      </c>
      <c r="D14134" s="2">
        <v>41.75</v>
      </c>
      <c r="E14134" s="2">
        <v>5.22</v>
      </c>
      <c r="F14134" s="2">
        <v>22142.580000000064</v>
      </c>
      <c r="G14134" s="2">
        <v>41.6</v>
      </c>
      <c r="H14134" s="2">
        <v>5.2</v>
      </c>
      <c r="I14134" s="2">
        <v>21894.419999999973</v>
      </c>
    </row>
    <row r="14135" spans="1:9">
      <c r="A14135" s="2">
        <v>280464.46100000001</v>
      </c>
      <c r="B14135" s="2" t="s">
        <v>68</v>
      </c>
      <c r="C14135" s="2">
        <v>0.125</v>
      </c>
      <c r="D14135" s="2">
        <v>42.87</v>
      </c>
      <c r="E14135" s="2">
        <v>5.36</v>
      </c>
      <c r="F14135" s="2">
        <v>22711.310000000471</v>
      </c>
      <c r="G14135" s="2">
        <v>42.72</v>
      </c>
      <c r="H14135" s="2">
        <v>5.34</v>
      </c>
      <c r="I14135" s="2">
        <v>22456.870000000439</v>
      </c>
    </row>
    <row r="14136" spans="1:9">
      <c r="A14136" s="2">
        <v>280464.46100000001</v>
      </c>
      <c r="B14136" s="2" t="s">
        <v>69</v>
      </c>
      <c r="C14136" s="2">
        <v>0.1</v>
      </c>
      <c r="D14136" s="2">
        <v>43.76</v>
      </c>
      <c r="E14136" s="2">
        <v>4.37</v>
      </c>
      <c r="F14136" s="2">
        <v>18530.610000000299</v>
      </c>
      <c r="G14136" s="2">
        <v>43.61</v>
      </c>
      <c r="H14136" s="2">
        <v>4.3600000000000003</v>
      </c>
      <c r="I14136" s="2">
        <v>18321.730000000221</v>
      </c>
    </row>
    <row r="14137" spans="1:9">
      <c r="A14137" s="2">
        <v>280464.46100000001</v>
      </c>
      <c r="B14137" s="2" t="s">
        <v>70</v>
      </c>
      <c r="C14137" s="2">
        <v>0.1</v>
      </c>
      <c r="D14137" s="2">
        <v>57.05</v>
      </c>
      <c r="E14137" s="2">
        <v>5.66</v>
      </c>
      <c r="F14137" s="2">
        <v>21084.20000000011</v>
      </c>
      <c r="G14137" s="2">
        <v>44.5</v>
      </c>
      <c r="H14137" s="2">
        <v>4.45</v>
      </c>
      <c r="I14137" s="2">
        <v>20232.090000000146</v>
      </c>
    </row>
    <row r="14138" spans="1:9">
      <c r="A14138" s="2"/>
      <c r="B14138" s="2"/>
      <c r="C14138" s="2"/>
      <c r="D14138" s="2"/>
      <c r="E14138" s="2"/>
      <c r="F14138" s="2"/>
      <c r="G14138" s="2"/>
      <c r="H14138" s="2"/>
      <c r="I14138" s="2"/>
    </row>
    <row r="14139" spans="1:9">
      <c r="A14139" s="2">
        <v>280470</v>
      </c>
      <c r="B14139" s="2" t="s">
        <v>65</v>
      </c>
      <c r="C14139" s="2">
        <v>0.04</v>
      </c>
      <c r="D14139" s="2">
        <v>49.86</v>
      </c>
      <c r="E14139" s="2">
        <v>1.99</v>
      </c>
      <c r="F14139" s="2">
        <v>6841.470000000093</v>
      </c>
      <c r="G14139" s="2">
        <v>49.86</v>
      </c>
      <c r="H14139" s="2">
        <v>1.99</v>
      </c>
      <c r="I14139" s="2">
        <v>6764.3400000001056</v>
      </c>
    </row>
    <row r="14140" spans="1:9">
      <c r="A14140" s="2">
        <v>280470</v>
      </c>
      <c r="B14140" s="2" t="s">
        <v>66</v>
      </c>
      <c r="C14140" s="2">
        <v>0.1</v>
      </c>
      <c r="D14140" s="2">
        <v>49.86</v>
      </c>
      <c r="E14140" s="2">
        <v>4.99</v>
      </c>
      <c r="F14140" s="2">
        <v>17095.410000000058</v>
      </c>
      <c r="G14140" s="2">
        <v>49.86</v>
      </c>
      <c r="H14140" s="2">
        <v>4.99</v>
      </c>
      <c r="I14140" s="2">
        <v>16902.949999999986</v>
      </c>
    </row>
    <row r="14141" spans="1:9">
      <c r="A14141" s="2">
        <v>280470</v>
      </c>
      <c r="B14141" s="2" t="s">
        <v>67</v>
      </c>
      <c r="C14141" s="2">
        <v>0.125</v>
      </c>
      <c r="D14141" s="2">
        <v>51.75</v>
      </c>
      <c r="E14141" s="2">
        <v>6.47</v>
      </c>
      <c r="F14141" s="2">
        <v>22149.050000000065</v>
      </c>
      <c r="G14141" s="2">
        <v>51.75</v>
      </c>
      <c r="H14141" s="2">
        <v>6.47</v>
      </c>
      <c r="I14141" s="2">
        <v>21900.889999999974</v>
      </c>
    </row>
    <row r="14142" spans="1:9">
      <c r="A14142" s="2">
        <v>280470</v>
      </c>
      <c r="B14142" s="2" t="s">
        <v>68</v>
      </c>
      <c r="C14142" s="2">
        <v>0.125</v>
      </c>
      <c r="D14142" s="2">
        <v>53.13</v>
      </c>
      <c r="E14142" s="2">
        <v>6.64</v>
      </c>
      <c r="F14142" s="2">
        <v>22717.95000000047</v>
      </c>
      <c r="G14142" s="2">
        <v>53.13</v>
      </c>
      <c r="H14142" s="2">
        <v>6.64</v>
      </c>
      <c r="I14142" s="2">
        <v>22463.510000000439</v>
      </c>
    </row>
    <row r="14143" spans="1:9">
      <c r="A14143" s="2">
        <v>280470</v>
      </c>
      <c r="B14143" s="2" t="s">
        <v>69</v>
      </c>
      <c r="C14143" s="2">
        <v>0.1</v>
      </c>
      <c r="D14143" s="2">
        <v>54.24</v>
      </c>
      <c r="E14143" s="2">
        <v>5.42</v>
      </c>
      <c r="F14143" s="2">
        <v>18536.030000000297</v>
      </c>
      <c r="G14143" s="2">
        <v>54.24</v>
      </c>
      <c r="H14143" s="2">
        <v>5.42</v>
      </c>
      <c r="I14143" s="2">
        <v>18327.15000000022</v>
      </c>
    </row>
    <row r="14144" spans="1:9">
      <c r="A14144" s="2">
        <v>280470</v>
      </c>
      <c r="B14144" s="2" t="s">
        <v>70</v>
      </c>
      <c r="C14144" s="2">
        <v>0.1</v>
      </c>
      <c r="D14144" s="2">
        <v>70.69</v>
      </c>
      <c r="E14144" s="2">
        <v>7.01</v>
      </c>
      <c r="F14144" s="2">
        <v>21091.210000000108</v>
      </c>
      <c r="G14144" s="2">
        <v>55.35</v>
      </c>
      <c r="H14144" s="2">
        <v>5.54</v>
      </c>
      <c r="I14144" s="2">
        <v>20237.630000000147</v>
      </c>
    </row>
    <row r="14145" spans="1:9">
      <c r="A14145" s="2"/>
      <c r="B14145" s="2"/>
      <c r="C14145" s="2"/>
      <c r="D14145" s="2"/>
      <c r="E14145" s="2"/>
      <c r="F14145" s="2"/>
      <c r="G14145" s="2"/>
      <c r="H14145" s="2"/>
      <c r="I14145" s="2"/>
    </row>
    <row r="14146" spans="1:9">
      <c r="A14146" s="2">
        <v>280480</v>
      </c>
      <c r="B14146" s="2" t="s">
        <v>65</v>
      </c>
      <c r="C14146" s="2">
        <v>0.04</v>
      </c>
      <c r="D14146" s="2">
        <v>90.02</v>
      </c>
      <c r="E14146" s="2">
        <v>3.6</v>
      </c>
      <c r="F14146" s="2">
        <v>6845.0700000000934</v>
      </c>
      <c r="G14146" s="2">
        <v>90.02</v>
      </c>
      <c r="H14146" s="2">
        <v>3.6</v>
      </c>
      <c r="I14146" s="2">
        <v>6767.940000000106</v>
      </c>
    </row>
    <row r="14147" spans="1:9">
      <c r="A14147" s="2">
        <v>280480</v>
      </c>
      <c r="B14147" s="2" t="s">
        <v>66</v>
      </c>
      <c r="C14147" s="2">
        <v>0.1</v>
      </c>
      <c r="D14147" s="2">
        <v>90.02</v>
      </c>
      <c r="E14147" s="2">
        <v>9</v>
      </c>
      <c r="F14147" s="2">
        <v>17104.410000000058</v>
      </c>
      <c r="G14147" s="2">
        <v>90.02</v>
      </c>
      <c r="H14147" s="2">
        <v>9</v>
      </c>
      <c r="I14147" s="2">
        <v>16911.949999999986</v>
      </c>
    </row>
    <row r="14148" spans="1:9">
      <c r="A14148" s="2">
        <v>280480</v>
      </c>
      <c r="B14148" s="2" t="s">
        <v>67</v>
      </c>
      <c r="C14148" s="2">
        <v>0.125</v>
      </c>
      <c r="D14148" s="2">
        <v>93.42</v>
      </c>
      <c r="E14148" s="2">
        <v>11.68</v>
      </c>
      <c r="F14148" s="2">
        <v>22160.730000000065</v>
      </c>
      <c r="G14148" s="2">
        <v>93.42</v>
      </c>
      <c r="H14148" s="2">
        <v>11.68</v>
      </c>
      <c r="I14148" s="2">
        <v>21912.569999999974</v>
      </c>
    </row>
    <row r="14149" spans="1:9">
      <c r="A14149" s="2">
        <v>280480</v>
      </c>
      <c r="B14149" s="2" t="s">
        <v>68</v>
      </c>
      <c r="C14149" s="2">
        <v>0.125</v>
      </c>
      <c r="D14149" s="2">
        <v>95.92</v>
      </c>
      <c r="E14149" s="2">
        <v>11.99</v>
      </c>
      <c r="F14149" s="2">
        <v>22729.940000000472</v>
      </c>
      <c r="G14149" s="2">
        <v>95.92</v>
      </c>
      <c r="H14149" s="2">
        <v>11.99</v>
      </c>
      <c r="I14149" s="2">
        <v>22475.50000000044</v>
      </c>
    </row>
    <row r="14150" spans="1:9">
      <c r="A14150" s="2">
        <v>280480</v>
      </c>
      <c r="B14150" s="2" t="s">
        <v>69</v>
      </c>
      <c r="C14150" s="2">
        <v>0.1</v>
      </c>
      <c r="D14150" s="2">
        <v>97.92</v>
      </c>
      <c r="E14150" s="2">
        <v>9.7899999999999991</v>
      </c>
      <c r="F14150" s="2">
        <v>18545.820000000298</v>
      </c>
      <c r="G14150" s="2">
        <v>97.92</v>
      </c>
      <c r="H14150" s="2">
        <v>9.7899999999999991</v>
      </c>
      <c r="I14150" s="2">
        <v>18336.940000000221</v>
      </c>
    </row>
    <row r="14151" spans="1:9">
      <c r="A14151" s="2">
        <v>280480</v>
      </c>
      <c r="B14151" s="2" t="s">
        <v>70</v>
      </c>
      <c r="C14151" s="2">
        <v>0.1</v>
      </c>
      <c r="D14151" s="2">
        <v>127.62</v>
      </c>
      <c r="E14151" s="2">
        <v>12.66</v>
      </c>
      <c r="F14151" s="2">
        <v>21103.870000000108</v>
      </c>
      <c r="G14151" s="2">
        <v>99.92</v>
      </c>
      <c r="H14151" s="2">
        <v>9.99</v>
      </c>
      <c r="I14151" s="2">
        <v>20247.620000000148</v>
      </c>
    </row>
    <row r="14152" spans="1:9">
      <c r="A14152" s="2"/>
      <c r="B14152" s="2"/>
      <c r="C14152" s="2"/>
      <c r="D14152" s="2"/>
      <c r="E14152" s="2"/>
      <c r="F14152" s="2"/>
      <c r="G14152" s="2"/>
      <c r="H14152" s="2"/>
      <c r="I14152" s="2"/>
    </row>
    <row r="14153" spans="1:9">
      <c r="A14153" s="2">
        <v>280490</v>
      </c>
      <c r="B14153" s="2" t="s">
        <v>65</v>
      </c>
      <c r="C14153" s="2">
        <v>0.04</v>
      </c>
      <c r="D14153" s="2">
        <v>90.02</v>
      </c>
      <c r="E14153" s="2">
        <v>3.6</v>
      </c>
      <c r="F14153" s="2">
        <v>6848.6700000000938</v>
      </c>
      <c r="G14153" s="2">
        <v>90.02</v>
      </c>
      <c r="H14153" s="2">
        <v>3.6</v>
      </c>
      <c r="I14153" s="2">
        <v>6771.5400000001064</v>
      </c>
    </row>
    <row r="14154" spans="1:9">
      <c r="A14154" s="2">
        <v>280490</v>
      </c>
      <c r="B14154" s="2" t="s">
        <v>66</v>
      </c>
      <c r="C14154" s="2">
        <v>0.1</v>
      </c>
      <c r="D14154" s="2">
        <v>90.02</v>
      </c>
      <c r="E14154" s="2">
        <v>9</v>
      </c>
      <c r="F14154" s="2">
        <v>17113.410000000058</v>
      </c>
      <c r="G14154" s="2">
        <v>90.02</v>
      </c>
      <c r="H14154" s="2">
        <v>9</v>
      </c>
      <c r="I14154" s="2">
        <v>16920.949999999986</v>
      </c>
    </row>
    <row r="14155" spans="1:9">
      <c r="A14155" s="2">
        <v>280490</v>
      </c>
      <c r="B14155" s="2" t="s">
        <v>67</v>
      </c>
      <c r="C14155" s="2">
        <v>0.125</v>
      </c>
      <c r="D14155" s="2">
        <v>93.42</v>
      </c>
      <c r="E14155" s="2">
        <v>11.68</v>
      </c>
      <c r="F14155" s="2">
        <v>22172.410000000065</v>
      </c>
      <c r="G14155" s="2">
        <v>93.42</v>
      </c>
      <c r="H14155" s="2">
        <v>11.68</v>
      </c>
      <c r="I14155" s="2">
        <v>21924.249999999975</v>
      </c>
    </row>
    <row r="14156" spans="1:9">
      <c r="A14156" s="2">
        <v>280490</v>
      </c>
      <c r="B14156" s="2" t="s">
        <v>68</v>
      </c>
      <c r="C14156" s="2">
        <v>0.125</v>
      </c>
      <c r="D14156" s="2">
        <v>95.92</v>
      </c>
      <c r="E14156" s="2">
        <v>11.99</v>
      </c>
      <c r="F14156" s="2">
        <v>22741.930000000473</v>
      </c>
      <c r="G14156" s="2">
        <v>95.92</v>
      </c>
      <c r="H14156" s="2">
        <v>11.99</v>
      </c>
      <c r="I14156" s="2">
        <v>22487.490000000442</v>
      </c>
    </row>
    <row r="14157" spans="1:9">
      <c r="A14157" s="2">
        <v>280490</v>
      </c>
      <c r="B14157" s="2" t="s">
        <v>69</v>
      </c>
      <c r="C14157" s="2">
        <v>0.1</v>
      </c>
      <c r="D14157" s="2">
        <v>97.92</v>
      </c>
      <c r="E14157" s="2">
        <v>9.7899999999999991</v>
      </c>
      <c r="F14157" s="2">
        <v>18555.610000000299</v>
      </c>
      <c r="G14157" s="2">
        <v>97.92</v>
      </c>
      <c r="H14157" s="2">
        <v>9.7899999999999991</v>
      </c>
      <c r="I14157" s="2">
        <v>18346.730000000221</v>
      </c>
    </row>
    <row r="14158" spans="1:9">
      <c r="A14158" s="2">
        <v>280490</v>
      </c>
      <c r="B14158" s="2" t="s">
        <v>70</v>
      </c>
      <c r="C14158" s="2">
        <v>0.1</v>
      </c>
      <c r="D14158" s="2">
        <v>127.63</v>
      </c>
      <c r="E14158" s="2">
        <v>12.66</v>
      </c>
      <c r="F14158" s="2">
        <v>21116.530000000108</v>
      </c>
      <c r="G14158" s="2">
        <v>99.92</v>
      </c>
      <c r="H14158" s="2">
        <v>9.99</v>
      </c>
      <c r="I14158" s="2">
        <v>20257.61000000015</v>
      </c>
    </row>
    <row r="14159" spans="1:9">
      <c r="A14159" s="2"/>
      <c r="B14159" s="2"/>
      <c r="C14159" s="2"/>
      <c r="D14159" s="2"/>
      <c r="E14159" s="2"/>
      <c r="F14159" s="2"/>
      <c r="G14159" s="2"/>
      <c r="H14159" s="2"/>
      <c r="I14159" s="2"/>
    </row>
    <row r="14160" spans="1:9">
      <c r="A14160" s="2">
        <v>280500</v>
      </c>
      <c r="B14160" s="2" t="s">
        <v>65</v>
      </c>
      <c r="C14160" s="2">
        <v>0.04</v>
      </c>
      <c r="D14160" s="2">
        <v>90.02</v>
      </c>
      <c r="E14160" s="2">
        <v>3.6</v>
      </c>
      <c r="F14160" s="2">
        <v>6852.2700000000941</v>
      </c>
      <c r="G14160" s="2">
        <v>90.02</v>
      </c>
      <c r="H14160" s="2">
        <v>3.6</v>
      </c>
      <c r="I14160" s="2">
        <v>6775.1400000001067</v>
      </c>
    </row>
    <row r="14161" spans="1:9">
      <c r="A14161" s="2">
        <v>280500</v>
      </c>
      <c r="B14161" s="2" t="s">
        <v>66</v>
      </c>
      <c r="C14161" s="2">
        <v>0.1</v>
      </c>
      <c r="D14161" s="2">
        <v>90.02</v>
      </c>
      <c r="E14161" s="2">
        <v>9</v>
      </c>
      <c r="F14161" s="2">
        <v>17122.410000000058</v>
      </c>
      <c r="G14161" s="2">
        <v>90.02</v>
      </c>
      <c r="H14161" s="2">
        <v>9</v>
      </c>
      <c r="I14161" s="2">
        <v>16929.949999999986</v>
      </c>
    </row>
    <row r="14162" spans="1:9">
      <c r="A14162" s="2">
        <v>280500</v>
      </c>
      <c r="B14162" s="2" t="s">
        <v>67</v>
      </c>
      <c r="C14162" s="2">
        <v>0.125</v>
      </c>
      <c r="D14162" s="2">
        <v>93.42</v>
      </c>
      <c r="E14162" s="2">
        <v>11.68</v>
      </c>
      <c r="F14162" s="2">
        <v>22184.090000000066</v>
      </c>
      <c r="G14162" s="2">
        <v>93.42</v>
      </c>
      <c r="H14162" s="2">
        <v>11.68</v>
      </c>
      <c r="I14162" s="2">
        <v>21935.929999999975</v>
      </c>
    </row>
    <row r="14163" spans="1:9">
      <c r="A14163" s="2">
        <v>280500</v>
      </c>
      <c r="B14163" s="2" t="s">
        <v>68</v>
      </c>
      <c r="C14163" s="2">
        <v>0.125</v>
      </c>
      <c r="D14163" s="2">
        <v>95.92</v>
      </c>
      <c r="E14163" s="2">
        <v>11.99</v>
      </c>
      <c r="F14163" s="2">
        <v>22753.920000000475</v>
      </c>
      <c r="G14163" s="2">
        <v>95.92</v>
      </c>
      <c r="H14163" s="2">
        <v>11.99</v>
      </c>
      <c r="I14163" s="2">
        <v>22499.480000000443</v>
      </c>
    </row>
    <row r="14164" spans="1:9">
      <c r="A14164" s="2">
        <v>280500</v>
      </c>
      <c r="B14164" s="2" t="s">
        <v>69</v>
      </c>
      <c r="C14164" s="2">
        <v>0.1</v>
      </c>
      <c r="D14164" s="2">
        <v>97.92</v>
      </c>
      <c r="E14164" s="2">
        <v>9.7899999999999991</v>
      </c>
      <c r="F14164" s="2">
        <v>18565.4000000003</v>
      </c>
      <c r="G14164" s="2">
        <v>97.92</v>
      </c>
      <c r="H14164" s="2">
        <v>9.7899999999999991</v>
      </c>
      <c r="I14164" s="2">
        <v>18356.520000000222</v>
      </c>
    </row>
    <row r="14165" spans="1:9">
      <c r="A14165" s="2">
        <v>280500</v>
      </c>
      <c r="B14165" s="2" t="s">
        <v>70</v>
      </c>
      <c r="C14165" s="2">
        <v>0.1</v>
      </c>
      <c r="D14165" s="2">
        <v>127.62</v>
      </c>
      <c r="E14165" s="2">
        <v>12.66</v>
      </c>
      <c r="F14165" s="2">
        <v>21129.190000000108</v>
      </c>
      <c r="G14165" s="2">
        <v>99.92</v>
      </c>
      <c r="H14165" s="2">
        <v>9.99</v>
      </c>
      <c r="I14165" s="2">
        <v>20267.600000000151</v>
      </c>
    </row>
    <row r="14166" spans="1:9">
      <c r="A14166" s="2"/>
      <c r="B14166" s="2"/>
      <c r="C14166" s="2"/>
      <c r="D14166" s="2"/>
      <c r="E14166" s="2"/>
      <c r="F14166" s="2"/>
      <c r="G14166" s="2"/>
      <c r="H14166" s="2"/>
      <c r="I14166" s="2"/>
    </row>
    <row r="14167" spans="1:9">
      <c r="A14167" s="2">
        <v>280510</v>
      </c>
      <c r="B14167" s="2" t="s">
        <v>65</v>
      </c>
      <c r="C14167" s="2">
        <v>0.04</v>
      </c>
      <c r="D14167" s="2">
        <v>90.02</v>
      </c>
      <c r="E14167" s="2">
        <v>3.6</v>
      </c>
      <c r="F14167" s="2">
        <v>6855.8700000000945</v>
      </c>
      <c r="G14167" s="2">
        <v>90.02</v>
      </c>
      <c r="H14167" s="2">
        <v>3.6</v>
      </c>
      <c r="I14167" s="2">
        <v>6778.7400000001071</v>
      </c>
    </row>
    <row r="14168" spans="1:9">
      <c r="A14168" s="2">
        <v>280510</v>
      </c>
      <c r="B14168" s="2" t="s">
        <v>66</v>
      </c>
      <c r="C14168" s="2">
        <v>0.1</v>
      </c>
      <c r="D14168" s="2">
        <v>90.02</v>
      </c>
      <c r="E14168" s="2">
        <v>9</v>
      </c>
      <c r="F14168" s="2">
        <v>17131.410000000058</v>
      </c>
      <c r="G14168" s="2">
        <v>90.02</v>
      </c>
      <c r="H14168" s="2">
        <v>9</v>
      </c>
      <c r="I14168" s="2">
        <v>16938.949999999986</v>
      </c>
    </row>
    <row r="14169" spans="1:9">
      <c r="A14169" s="2">
        <v>280510</v>
      </c>
      <c r="B14169" s="2" t="s">
        <v>67</v>
      </c>
      <c r="C14169" s="2">
        <v>0.125</v>
      </c>
      <c r="D14169" s="2">
        <v>93.42</v>
      </c>
      <c r="E14169" s="2">
        <v>11.68</v>
      </c>
      <c r="F14169" s="2">
        <v>22195.770000000066</v>
      </c>
      <c r="G14169" s="2">
        <v>93.42</v>
      </c>
      <c r="H14169" s="2">
        <v>11.68</v>
      </c>
      <c r="I14169" s="2">
        <v>21947.609999999975</v>
      </c>
    </row>
    <row r="14170" spans="1:9">
      <c r="A14170" s="2">
        <v>280510</v>
      </c>
      <c r="B14170" s="2" t="s">
        <v>68</v>
      </c>
      <c r="C14170" s="2">
        <v>0.125</v>
      </c>
      <c r="D14170" s="2">
        <v>95.92</v>
      </c>
      <c r="E14170" s="2">
        <v>11.99</v>
      </c>
      <c r="F14170" s="2">
        <v>22765.910000000476</v>
      </c>
      <c r="G14170" s="2">
        <v>95.92</v>
      </c>
      <c r="H14170" s="2">
        <v>11.99</v>
      </c>
      <c r="I14170" s="2">
        <v>22511.470000000445</v>
      </c>
    </row>
    <row r="14171" spans="1:9">
      <c r="A14171" s="2">
        <v>280510</v>
      </c>
      <c r="B14171" s="2" t="s">
        <v>69</v>
      </c>
      <c r="C14171" s="2">
        <v>0.1</v>
      </c>
      <c r="D14171" s="2">
        <v>97.92</v>
      </c>
      <c r="E14171" s="2">
        <v>9.7899999999999991</v>
      </c>
      <c r="F14171" s="2">
        <v>18575.190000000301</v>
      </c>
      <c r="G14171" s="2">
        <v>97.92</v>
      </c>
      <c r="H14171" s="2">
        <v>9.7899999999999991</v>
      </c>
      <c r="I14171" s="2">
        <v>18366.310000000223</v>
      </c>
    </row>
    <row r="14172" spans="1:9">
      <c r="A14172" s="2">
        <v>280510</v>
      </c>
      <c r="B14172" s="2" t="s">
        <v>70</v>
      </c>
      <c r="C14172" s="2">
        <v>0.1</v>
      </c>
      <c r="D14172" s="2">
        <v>127.62</v>
      </c>
      <c r="E14172" s="2">
        <v>12.66</v>
      </c>
      <c r="F14172" s="2">
        <v>21141.850000000108</v>
      </c>
      <c r="G14172" s="2">
        <v>99.92</v>
      </c>
      <c r="H14172" s="2">
        <v>9.99</v>
      </c>
      <c r="I14172" s="2">
        <v>20277.590000000153</v>
      </c>
    </row>
    <row r="14173" spans="1:9">
      <c r="A14173" s="2"/>
      <c r="B14173" s="2"/>
      <c r="C14173" s="2"/>
      <c r="D14173" s="2"/>
      <c r="E14173" s="2"/>
      <c r="F14173" s="2"/>
      <c r="G14173" s="2"/>
      <c r="H14173" s="2"/>
      <c r="I14173" s="2"/>
    </row>
    <row r="14174" spans="1:9">
      <c r="A14174" s="2">
        <v>280520</v>
      </c>
      <c r="B14174" s="2" t="s">
        <v>65</v>
      </c>
      <c r="C14174" s="2">
        <v>0.04</v>
      </c>
      <c r="D14174" s="2">
        <v>90.02</v>
      </c>
      <c r="E14174" s="2">
        <v>3.6</v>
      </c>
      <c r="F14174" s="2">
        <v>6859.4700000000948</v>
      </c>
      <c r="G14174" s="2">
        <v>90.02</v>
      </c>
      <c r="H14174" s="2">
        <v>3.6</v>
      </c>
      <c r="I14174" s="2">
        <v>6782.3400000001075</v>
      </c>
    </row>
    <row r="14175" spans="1:9">
      <c r="A14175" s="2">
        <v>280520</v>
      </c>
      <c r="B14175" s="2" t="s">
        <v>66</v>
      </c>
      <c r="C14175" s="2">
        <v>0.1</v>
      </c>
      <c r="D14175" s="2">
        <v>90.02</v>
      </c>
      <c r="E14175" s="2">
        <v>9</v>
      </c>
      <c r="F14175" s="2">
        <v>17140.410000000058</v>
      </c>
      <c r="G14175" s="2">
        <v>90.02</v>
      </c>
      <c r="H14175" s="2">
        <v>9</v>
      </c>
      <c r="I14175" s="2">
        <v>16947.949999999986</v>
      </c>
    </row>
    <row r="14176" spans="1:9">
      <c r="A14176" s="2">
        <v>280520</v>
      </c>
      <c r="B14176" s="2" t="s">
        <v>67</v>
      </c>
      <c r="C14176" s="2">
        <v>0.125</v>
      </c>
      <c r="D14176" s="2">
        <v>93.42</v>
      </c>
      <c r="E14176" s="2">
        <v>11.68</v>
      </c>
      <c r="F14176" s="2">
        <v>22207.450000000066</v>
      </c>
      <c r="G14176" s="2">
        <v>93.42</v>
      </c>
      <c r="H14176" s="2">
        <v>11.68</v>
      </c>
      <c r="I14176" s="2">
        <v>21959.289999999975</v>
      </c>
    </row>
    <row r="14177" spans="1:9">
      <c r="A14177" s="2">
        <v>280520</v>
      </c>
      <c r="B14177" s="2" t="s">
        <v>68</v>
      </c>
      <c r="C14177" s="2">
        <v>0.125</v>
      </c>
      <c r="D14177" s="2">
        <v>95.92</v>
      </c>
      <c r="E14177" s="2">
        <v>11.99</v>
      </c>
      <c r="F14177" s="2">
        <v>22777.900000000478</v>
      </c>
      <c r="G14177" s="2">
        <v>95.92</v>
      </c>
      <c r="H14177" s="2">
        <v>11.99</v>
      </c>
      <c r="I14177" s="2">
        <v>22523.460000000447</v>
      </c>
    </row>
    <row r="14178" spans="1:9">
      <c r="A14178" s="2">
        <v>280520</v>
      </c>
      <c r="B14178" s="2" t="s">
        <v>69</v>
      </c>
      <c r="C14178" s="2">
        <v>0.1</v>
      </c>
      <c r="D14178" s="2">
        <v>97.92</v>
      </c>
      <c r="E14178" s="2">
        <v>9.7899999999999991</v>
      </c>
      <c r="F14178" s="2">
        <v>18584.980000000302</v>
      </c>
      <c r="G14178" s="2">
        <v>97.92</v>
      </c>
      <c r="H14178" s="2">
        <v>9.7899999999999991</v>
      </c>
      <c r="I14178" s="2">
        <v>18376.100000000224</v>
      </c>
    </row>
    <row r="14179" spans="1:9">
      <c r="A14179" s="2">
        <v>280520</v>
      </c>
      <c r="B14179" s="2" t="s">
        <v>70</v>
      </c>
      <c r="C14179" s="2">
        <v>0.1</v>
      </c>
      <c r="D14179" s="2">
        <v>127.62</v>
      </c>
      <c r="E14179" s="2">
        <v>12.66</v>
      </c>
      <c r="F14179" s="2">
        <v>21154.510000000108</v>
      </c>
      <c r="G14179" s="2">
        <v>99.92</v>
      </c>
      <c r="H14179" s="2">
        <v>9.99</v>
      </c>
      <c r="I14179" s="2">
        <v>20287.580000000155</v>
      </c>
    </row>
    <row r="14180" spans="1:9">
      <c r="A14180" s="2"/>
      <c r="B14180" s="2"/>
      <c r="C14180" s="2"/>
      <c r="D14180" s="2"/>
      <c r="E14180" s="2"/>
      <c r="F14180" s="2"/>
      <c r="G14180" s="2"/>
      <c r="H14180" s="2"/>
      <c r="I14180" s="2"/>
    </row>
    <row r="14181" spans="1:9">
      <c r="A14181" s="2">
        <v>280530</v>
      </c>
      <c r="B14181" s="2" t="s">
        <v>65</v>
      </c>
      <c r="C14181" s="2">
        <v>0.04</v>
      </c>
      <c r="D14181" s="2">
        <v>90.02</v>
      </c>
      <c r="E14181" s="2">
        <v>3.6</v>
      </c>
      <c r="F14181" s="2">
        <v>6863.0700000000952</v>
      </c>
      <c r="G14181" s="2">
        <v>90.02</v>
      </c>
      <c r="H14181" s="2">
        <v>3.6</v>
      </c>
      <c r="I14181" s="2">
        <v>6785.9400000001078</v>
      </c>
    </row>
    <row r="14182" spans="1:9">
      <c r="A14182" s="2">
        <v>280530</v>
      </c>
      <c r="B14182" s="2" t="s">
        <v>66</v>
      </c>
      <c r="C14182" s="2">
        <v>0.1</v>
      </c>
      <c r="D14182" s="2">
        <v>90.02</v>
      </c>
      <c r="E14182" s="2">
        <v>9</v>
      </c>
      <c r="F14182" s="2">
        <v>17149.410000000058</v>
      </c>
      <c r="G14182" s="2">
        <v>90.02</v>
      </c>
      <c r="H14182" s="2">
        <v>9</v>
      </c>
      <c r="I14182" s="2">
        <v>16956.949999999986</v>
      </c>
    </row>
    <row r="14183" spans="1:9">
      <c r="A14183" s="2">
        <v>280530</v>
      </c>
      <c r="B14183" s="2" t="s">
        <v>67</v>
      </c>
      <c r="C14183" s="2">
        <v>0.125</v>
      </c>
      <c r="D14183" s="2">
        <v>93.42</v>
      </c>
      <c r="E14183" s="2">
        <v>11.68</v>
      </c>
      <c r="F14183" s="2">
        <v>22219.130000000067</v>
      </c>
      <c r="G14183" s="2">
        <v>93.42</v>
      </c>
      <c r="H14183" s="2">
        <v>11.68</v>
      </c>
      <c r="I14183" s="2">
        <v>21970.969999999976</v>
      </c>
    </row>
    <row r="14184" spans="1:9">
      <c r="A14184" s="2">
        <v>280530</v>
      </c>
      <c r="B14184" s="2" t="s">
        <v>68</v>
      </c>
      <c r="C14184" s="2">
        <v>0.125</v>
      </c>
      <c r="D14184" s="2">
        <v>95.92</v>
      </c>
      <c r="E14184" s="2">
        <v>11.99</v>
      </c>
      <c r="F14184" s="2">
        <v>22789.89000000048</v>
      </c>
      <c r="G14184" s="2">
        <v>95.92</v>
      </c>
      <c r="H14184" s="2">
        <v>11.99</v>
      </c>
      <c r="I14184" s="2">
        <v>22535.450000000448</v>
      </c>
    </row>
    <row r="14185" spans="1:9">
      <c r="A14185" s="2">
        <v>280530</v>
      </c>
      <c r="B14185" s="2" t="s">
        <v>69</v>
      </c>
      <c r="C14185" s="2">
        <v>0.1</v>
      </c>
      <c r="D14185" s="2">
        <v>97.92</v>
      </c>
      <c r="E14185" s="2">
        <v>9.7899999999999991</v>
      </c>
      <c r="F14185" s="2">
        <v>18594.770000000302</v>
      </c>
      <c r="G14185" s="2">
        <v>97.92</v>
      </c>
      <c r="H14185" s="2">
        <v>9.7899999999999991</v>
      </c>
      <c r="I14185" s="2">
        <v>18385.890000000225</v>
      </c>
    </row>
    <row r="14186" spans="1:9">
      <c r="A14186" s="2">
        <v>280530</v>
      </c>
      <c r="B14186" s="2" t="s">
        <v>70</v>
      </c>
      <c r="C14186" s="2">
        <v>0.1</v>
      </c>
      <c r="D14186" s="2">
        <v>127.62</v>
      </c>
      <c r="E14186" s="2">
        <v>12.66</v>
      </c>
      <c r="F14186" s="2">
        <v>21167.170000000107</v>
      </c>
      <c r="G14186" s="2">
        <v>99.92</v>
      </c>
      <c r="H14186" s="2">
        <v>9.99</v>
      </c>
      <c r="I14186" s="2">
        <v>20297.570000000156</v>
      </c>
    </row>
    <row r="14187" spans="1:9">
      <c r="A14187" s="2"/>
      <c r="B14187" s="2"/>
      <c r="C14187" s="2"/>
      <c r="D14187" s="2"/>
      <c r="E14187" s="2"/>
      <c r="F14187" s="2"/>
      <c r="G14187" s="2"/>
      <c r="H14187" s="2"/>
      <c r="I14187" s="2"/>
    </row>
    <row r="14188" spans="1:9">
      <c r="A14188" s="2">
        <v>280540</v>
      </c>
      <c r="B14188" s="2" t="s">
        <v>65</v>
      </c>
      <c r="C14188" s="2">
        <v>0.04</v>
      </c>
      <c r="D14188" s="2">
        <v>90.02</v>
      </c>
      <c r="E14188" s="2">
        <v>3.6</v>
      </c>
      <c r="F14188" s="2">
        <v>6866.6700000000956</v>
      </c>
      <c r="G14188" s="2">
        <v>90.02</v>
      </c>
      <c r="H14188" s="2">
        <v>3.6</v>
      </c>
      <c r="I14188" s="2">
        <v>6789.5400000001082</v>
      </c>
    </row>
    <row r="14189" spans="1:9">
      <c r="A14189" s="2">
        <v>280540</v>
      </c>
      <c r="B14189" s="2" t="s">
        <v>66</v>
      </c>
      <c r="C14189" s="2">
        <v>0.1</v>
      </c>
      <c r="D14189" s="2">
        <v>90.02</v>
      </c>
      <c r="E14189" s="2">
        <v>9</v>
      </c>
      <c r="F14189" s="2">
        <v>17158.410000000058</v>
      </c>
      <c r="G14189" s="2">
        <v>90.02</v>
      </c>
      <c r="H14189" s="2">
        <v>9</v>
      </c>
      <c r="I14189" s="2">
        <v>16965.949999999986</v>
      </c>
    </row>
    <row r="14190" spans="1:9">
      <c r="A14190" s="2">
        <v>280540</v>
      </c>
      <c r="B14190" s="2" t="s">
        <v>67</v>
      </c>
      <c r="C14190" s="2">
        <v>0.125</v>
      </c>
      <c r="D14190" s="2">
        <v>93.42</v>
      </c>
      <c r="E14190" s="2">
        <v>11.68</v>
      </c>
      <c r="F14190" s="2">
        <v>22230.810000000067</v>
      </c>
      <c r="G14190" s="2">
        <v>93.42</v>
      </c>
      <c r="H14190" s="2">
        <v>11.68</v>
      </c>
      <c r="I14190" s="2">
        <v>21982.649999999976</v>
      </c>
    </row>
    <row r="14191" spans="1:9">
      <c r="A14191" s="2">
        <v>280540</v>
      </c>
      <c r="B14191" s="2" t="s">
        <v>68</v>
      </c>
      <c r="C14191" s="2">
        <v>0.125</v>
      </c>
      <c r="D14191" s="2">
        <v>95.92</v>
      </c>
      <c r="E14191" s="2">
        <v>11.99</v>
      </c>
      <c r="F14191" s="2">
        <v>22801.880000000481</v>
      </c>
      <c r="G14191" s="2">
        <v>95.92</v>
      </c>
      <c r="H14191" s="2">
        <v>11.99</v>
      </c>
      <c r="I14191" s="2">
        <v>22547.44000000045</v>
      </c>
    </row>
    <row r="14192" spans="1:9">
      <c r="A14192" s="2">
        <v>280540</v>
      </c>
      <c r="B14192" s="2" t="s">
        <v>69</v>
      </c>
      <c r="C14192" s="2">
        <v>0.1</v>
      </c>
      <c r="D14192" s="2">
        <v>97.92</v>
      </c>
      <c r="E14192" s="2">
        <v>9.7899999999999991</v>
      </c>
      <c r="F14192" s="2">
        <v>18604.560000000303</v>
      </c>
      <c r="G14192" s="2">
        <v>97.92</v>
      </c>
      <c r="H14192" s="2">
        <v>9.7899999999999991</v>
      </c>
      <c r="I14192" s="2">
        <v>18395.680000000226</v>
      </c>
    </row>
    <row r="14193" spans="1:9">
      <c r="A14193" s="2">
        <v>280540</v>
      </c>
      <c r="B14193" s="2" t="s">
        <v>70</v>
      </c>
      <c r="C14193" s="2">
        <v>0.1</v>
      </c>
      <c r="D14193" s="2">
        <v>127.62</v>
      </c>
      <c r="E14193" s="2">
        <v>12.66</v>
      </c>
      <c r="F14193" s="2">
        <v>21179.830000000107</v>
      </c>
      <c r="G14193" s="2">
        <v>99.92</v>
      </c>
      <c r="H14193" s="2">
        <v>9.99</v>
      </c>
      <c r="I14193" s="2">
        <v>20307.560000000158</v>
      </c>
    </row>
    <row r="14194" spans="1:9">
      <c r="A14194" s="2"/>
      <c r="B14194" s="2"/>
      <c r="C14194" s="2"/>
      <c r="D14194" s="2"/>
      <c r="E14194" s="2"/>
      <c r="F14194" s="2"/>
      <c r="G14194" s="2"/>
      <c r="H14194" s="2"/>
      <c r="I14194" s="2"/>
    </row>
    <row r="14195" spans="1:9">
      <c r="A14195" s="2">
        <v>280543.641</v>
      </c>
      <c r="B14195" s="2" t="s">
        <v>65</v>
      </c>
      <c r="C14195" s="2">
        <v>0.04</v>
      </c>
      <c r="D14195" s="2">
        <v>32.78</v>
      </c>
      <c r="E14195" s="2">
        <v>1.31</v>
      </c>
      <c r="F14195" s="2">
        <v>6867.980000000096</v>
      </c>
      <c r="G14195" s="2">
        <v>32.78</v>
      </c>
      <c r="H14195" s="2">
        <v>1.31</v>
      </c>
      <c r="I14195" s="2">
        <v>6790.8500000001086</v>
      </c>
    </row>
    <row r="14196" spans="1:9">
      <c r="A14196" s="2">
        <v>280543.641</v>
      </c>
      <c r="B14196" s="2" t="s">
        <v>66</v>
      </c>
      <c r="C14196" s="2">
        <v>0.1</v>
      </c>
      <c r="D14196" s="2">
        <v>32.78</v>
      </c>
      <c r="E14196" s="2">
        <v>3.28</v>
      </c>
      <c r="F14196" s="2">
        <v>17161.690000000057</v>
      </c>
      <c r="G14196" s="2">
        <v>32.78</v>
      </c>
      <c r="H14196" s="2">
        <v>3.28</v>
      </c>
      <c r="I14196" s="2">
        <v>16969.229999999985</v>
      </c>
    </row>
    <row r="14197" spans="1:9">
      <c r="A14197" s="2">
        <v>280543.641</v>
      </c>
      <c r="B14197" s="2" t="s">
        <v>67</v>
      </c>
      <c r="C14197" s="2">
        <v>0.125</v>
      </c>
      <c r="D14197" s="2">
        <v>34.020000000000003</v>
      </c>
      <c r="E14197" s="2">
        <v>4.25</v>
      </c>
      <c r="F14197" s="2">
        <v>22235.060000000067</v>
      </c>
      <c r="G14197" s="2">
        <v>34.01</v>
      </c>
      <c r="H14197" s="2">
        <v>4.25</v>
      </c>
      <c r="I14197" s="2">
        <v>21986.899999999976</v>
      </c>
    </row>
    <row r="14198" spans="1:9">
      <c r="A14198" s="2">
        <v>280543.641</v>
      </c>
      <c r="B14198" s="2" t="s">
        <v>68</v>
      </c>
      <c r="C14198" s="2">
        <v>0.125</v>
      </c>
      <c r="D14198" s="2">
        <v>34.93</v>
      </c>
      <c r="E14198" s="2">
        <v>4.37</v>
      </c>
      <c r="F14198" s="2">
        <v>22806.25000000048</v>
      </c>
      <c r="G14198" s="2">
        <v>34.92</v>
      </c>
      <c r="H14198" s="2">
        <v>4.37</v>
      </c>
      <c r="I14198" s="2">
        <v>22551.810000000449</v>
      </c>
    </row>
    <row r="14199" spans="1:9">
      <c r="A14199" s="2">
        <v>280543.641</v>
      </c>
      <c r="B14199" s="2" t="s">
        <v>69</v>
      </c>
      <c r="C14199" s="2">
        <v>0.1</v>
      </c>
      <c r="D14199" s="2">
        <v>35.65</v>
      </c>
      <c r="E14199" s="2">
        <v>3.56</v>
      </c>
      <c r="F14199" s="2">
        <v>18608.120000000305</v>
      </c>
      <c r="G14199" s="2">
        <v>35.65</v>
      </c>
      <c r="H14199" s="2">
        <v>3.56</v>
      </c>
      <c r="I14199" s="2">
        <v>18399.240000000227</v>
      </c>
    </row>
    <row r="14200" spans="1:9">
      <c r="A14200" s="2">
        <v>280543.641</v>
      </c>
      <c r="B14200" s="2" t="s">
        <v>70</v>
      </c>
      <c r="C14200" s="2">
        <v>0.1</v>
      </c>
      <c r="D14200" s="2">
        <v>46.47</v>
      </c>
      <c r="E14200" s="2">
        <v>4.6100000000000003</v>
      </c>
      <c r="F14200" s="2">
        <v>21184.440000000108</v>
      </c>
      <c r="G14200" s="2">
        <v>36.380000000000003</v>
      </c>
      <c r="H14200" s="2">
        <v>3.64</v>
      </c>
      <c r="I14200" s="2">
        <v>20311.200000000157</v>
      </c>
    </row>
    <row r="14201" spans="1:9">
      <c r="A14201" s="2"/>
      <c r="B14201" s="2"/>
      <c r="C14201" s="2"/>
      <c r="D14201" s="2"/>
      <c r="E14201" s="2"/>
      <c r="F14201" s="2"/>
      <c r="G14201" s="2"/>
      <c r="H14201" s="2"/>
      <c r="I14201" s="2"/>
    </row>
    <row r="14202" spans="1:9">
      <c r="A14202" s="2">
        <v>280550</v>
      </c>
      <c r="B14202" s="2" t="s">
        <v>65</v>
      </c>
      <c r="C14202" s="2">
        <v>0.04</v>
      </c>
      <c r="D14202" s="2">
        <v>57.25</v>
      </c>
      <c r="E14202" s="2">
        <v>2.29</v>
      </c>
      <c r="F14202" s="2">
        <v>6870.2700000000959</v>
      </c>
      <c r="G14202" s="2">
        <v>57.24</v>
      </c>
      <c r="H14202" s="2">
        <v>2.29</v>
      </c>
      <c r="I14202" s="2">
        <v>6793.1400000001086</v>
      </c>
    </row>
    <row r="14203" spans="1:9">
      <c r="A14203" s="2">
        <v>280550</v>
      </c>
      <c r="B14203" s="2" t="s">
        <v>66</v>
      </c>
      <c r="C14203" s="2">
        <v>0.1</v>
      </c>
      <c r="D14203" s="2">
        <v>57.25</v>
      </c>
      <c r="E14203" s="2">
        <v>5.73</v>
      </c>
      <c r="F14203" s="2">
        <v>17167.420000000056</v>
      </c>
      <c r="G14203" s="2">
        <v>57.24</v>
      </c>
      <c r="H14203" s="2">
        <v>5.73</v>
      </c>
      <c r="I14203" s="2">
        <v>16974.959999999985</v>
      </c>
    </row>
    <row r="14204" spans="1:9">
      <c r="A14204" s="2">
        <v>280550</v>
      </c>
      <c r="B14204" s="2" t="s">
        <v>67</v>
      </c>
      <c r="C14204" s="2">
        <v>0.125</v>
      </c>
      <c r="D14204" s="2">
        <v>59.41</v>
      </c>
      <c r="E14204" s="2">
        <v>7.43</v>
      </c>
      <c r="F14204" s="2">
        <v>22242.490000000067</v>
      </c>
      <c r="G14204" s="2">
        <v>59.41</v>
      </c>
      <c r="H14204" s="2">
        <v>7.43</v>
      </c>
      <c r="I14204" s="2">
        <v>21994.329999999976</v>
      </c>
    </row>
    <row r="14205" spans="1:9">
      <c r="A14205" s="2">
        <v>280550</v>
      </c>
      <c r="B14205" s="2" t="s">
        <v>68</v>
      </c>
      <c r="C14205" s="2">
        <v>0.125</v>
      </c>
      <c r="D14205" s="2">
        <v>61</v>
      </c>
      <c r="E14205" s="2">
        <v>7.62</v>
      </c>
      <c r="F14205" s="2">
        <v>22813.870000000479</v>
      </c>
      <c r="G14205" s="2">
        <v>61</v>
      </c>
      <c r="H14205" s="2">
        <v>7.62</v>
      </c>
      <c r="I14205" s="2">
        <v>22559.430000000448</v>
      </c>
    </row>
    <row r="14206" spans="1:9">
      <c r="A14206" s="2">
        <v>280550</v>
      </c>
      <c r="B14206" s="2" t="s">
        <v>69</v>
      </c>
      <c r="C14206" s="2">
        <v>0.1</v>
      </c>
      <c r="D14206" s="2">
        <v>62.27</v>
      </c>
      <c r="E14206" s="2">
        <v>6.22</v>
      </c>
      <c r="F14206" s="2">
        <v>18614.340000000306</v>
      </c>
      <c r="G14206" s="2">
        <v>62.27</v>
      </c>
      <c r="H14206" s="2">
        <v>6.22</v>
      </c>
      <c r="I14206" s="2">
        <v>18405.460000000228</v>
      </c>
    </row>
    <row r="14207" spans="1:9">
      <c r="A14207" s="2">
        <v>280550</v>
      </c>
      <c r="B14207" s="2" t="s">
        <v>70</v>
      </c>
      <c r="C14207" s="2">
        <v>0.1</v>
      </c>
      <c r="D14207" s="2">
        <v>81.16</v>
      </c>
      <c r="E14207" s="2">
        <v>8.0500000000000007</v>
      </c>
      <c r="F14207" s="2">
        <v>21192.490000000107</v>
      </c>
      <c r="G14207" s="2">
        <v>63.54</v>
      </c>
      <c r="H14207" s="2">
        <v>6.36</v>
      </c>
      <c r="I14207" s="2">
        <v>20317.560000000158</v>
      </c>
    </row>
    <row r="14208" spans="1:9">
      <c r="A14208" s="2"/>
      <c r="B14208" s="2"/>
      <c r="C14208" s="2"/>
      <c r="D14208" s="2"/>
      <c r="E14208" s="2"/>
      <c r="F14208" s="2"/>
      <c r="G14208" s="2"/>
      <c r="H14208" s="2"/>
      <c r="I14208" s="2"/>
    </row>
    <row r="14209" spans="1:9">
      <c r="A14209" s="2">
        <v>280560</v>
      </c>
      <c r="B14209" s="2" t="s">
        <v>65</v>
      </c>
      <c r="C14209" s="2">
        <v>0.04</v>
      </c>
      <c r="D14209" s="2">
        <v>90.02</v>
      </c>
      <c r="E14209" s="2">
        <v>3.6</v>
      </c>
      <c r="F14209" s="2">
        <v>6873.8700000000963</v>
      </c>
      <c r="G14209" s="2">
        <v>90.02</v>
      </c>
      <c r="H14209" s="2">
        <v>3.6</v>
      </c>
      <c r="I14209" s="2">
        <v>6796.7400000001089</v>
      </c>
    </row>
    <row r="14210" spans="1:9">
      <c r="A14210" s="2">
        <v>280560</v>
      </c>
      <c r="B14210" s="2" t="s">
        <v>66</v>
      </c>
      <c r="C14210" s="2">
        <v>0.1</v>
      </c>
      <c r="D14210" s="2">
        <v>90.02</v>
      </c>
      <c r="E14210" s="2">
        <v>9</v>
      </c>
      <c r="F14210" s="2">
        <v>17176.420000000056</v>
      </c>
      <c r="G14210" s="2">
        <v>90.02</v>
      </c>
      <c r="H14210" s="2">
        <v>9</v>
      </c>
      <c r="I14210" s="2">
        <v>16983.959999999985</v>
      </c>
    </row>
    <row r="14211" spans="1:9">
      <c r="A14211" s="2">
        <v>280560</v>
      </c>
      <c r="B14211" s="2" t="s">
        <v>67</v>
      </c>
      <c r="C14211" s="2">
        <v>0.125</v>
      </c>
      <c r="D14211" s="2">
        <v>93.42</v>
      </c>
      <c r="E14211" s="2">
        <v>11.68</v>
      </c>
      <c r="F14211" s="2">
        <v>22254.170000000067</v>
      </c>
      <c r="G14211" s="2">
        <v>93.42</v>
      </c>
      <c r="H14211" s="2">
        <v>11.68</v>
      </c>
      <c r="I14211" s="2">
        <v>22006.009999999977</v>
      </c>
    </row>
    <row r="14212" spans="1:9">
      <c r="A14212" s="2">
        <v>280560</v>
      </c>
      <c r="B14212" s="2" t="s">
        <v>68</v>
      </c>
      <c r="C14212" s="2">
        <v>0.125</v>
      </c>
      <c r="D14212" s="2">
        <v>95.92</v>
      </c>
      <c r="E14212" s="2">
        <v>11.99</v>
      </c>
      <c r="F14212" s="2">
        <v>22825.860000000481</v>
      </c>
      <c r="G14212" s="2">
        <v>95.92</v>
      </c>
      <c r="H14212" s="2">
        <v>11.99</v>
      </c>
      <c r="I14212" s="2">
        <v>22571.420000000449</v>
      </c>
    </row>
    <row r="14213" spans="1:9">
      <c r="A14213" s="2">
        <v>280560</v>
      </c>
      <c r="B14213" s="2" t="s">
        <v>69</v>
      </c>
      <c r="C14213" s="2">
        <v>0.1</v>
      </c>
      <c r="D14213" s="2">
        <v>97.92</v>
      </c>
      <c r="E14213" s="2">
        <v>9.7899999999999991</v>
      </c>
      <c r="F14213" s="2">
        <v>18624.130000000307</v>
      </c>
      <c r="G14213" s="2">
        <v>97.92</v>
      </c>
      <c r="H14213" s="2">
        <v>9.7899999999999991</v>
      </c>
      <c r="I14213" s="2">
        <v>18415.250000000229</v>
      </c>
    </row>
    <row r="14214" spans="1:9">
      <c r="A14214" s="2">
        <v>280560</v>
      </c>
      <c r="B14214" s="2" t="s">
        <v>70</v>
      </c>
      <c r="C14214" s="2">
        <v>0.1</v>
      </c>
      <c r="D14214" s="2">
        <v>127.62</v>
      </c>
      <c r="E14214" s="2">
        <v>12.66</v>
      </c>
      <c r="F14214" s="2">
        <v>21205.150000000107</v>
      </c>
      <c r="G14214" s="2">
        <v>99.92</v>
      </c>
      <c r="H14214" s="2">
        <v>9.99</v>
      </c>
      <c r="I14214" s="2">
        <v>20327.550000000159</v>
      </c>
    </row>
    <row r="14215" spans="1:9">
      <c r="A14215" s="2"/>
      <c r="B14215" s="2"/>
      <c r="C14215" s="2"/>
      <c r="D14215" s="2"/>
      <c r="E14215" s="2"/>
      <c r="F14215" s="2"/>
      <c r="G14215" s="2"/>
      <c r="H14215" s="2"/>
      <c r="I14215" s="2"/>
    </row>
    <row r="14216" spans="1:9">
      <c r="A14216" s="2">
        <v>280570</v>
      </c>
      <c r="B14216" s="2" t="s">
        <v>65</v>
      </c>
      <c r="C14216" s="2">
        <v>0.04</v>
      </c>
      <c r="D14216" s="2">
        <v>90.02</v>
      </c>
      <c r="E14216" s="2">
        <v>3.6</v>
      </c>
      <c r="F14216" s="2">
        <v>6877.4700000000967</v>
      </c>
      <c r="G14216" s="2">
        <v>90.02</v>
      </c>
      <c r="H14216" s="2">
        <v>3.6</v>
      </c>
      <c r="I14216" s="2">
        <v>6800.3400000001093</v>
      </c>
    </row>
    <row r="14217" spans="1:9">
      <c r="A14217" s="2">
        <v>280570</v>
      </c>
      <c r="B14217" s="2" t="s">
        <v>66</v>
      </c>
      <c r="C14217" s="2">
        <v>0.1</v>
      </c>
      <c r="D14217" s="2">
        <v>90.02</v>
      </c>
      <c r="E14217" s="2">
        <v>9</v>
      </c>
      <c r="F14217" s="2">
        <v>17185.420000000056</v>
      </c>
      <c r="G14217" s="2">
        <v>90.02</v>
      </c>
      <c r="H14217" s="2">
        <v>9</v>
      </c>
      <c r="I14217" s="2">
        <v>16992.959999999985</v>
      </c>
    </row>
    <row r="14218" spans="1:9">
      <c r="A14218" s="2">
        <v>280570</v>
      </c>
      <c r="B14218" s="2" t="s">
        <v>67</v>
      </c>
      <c r="C14218" s="2">
        <v>0.125</v>
      </c>
      <c r="D14218" s="2">
        <v>93.42</v>
      </c>
      <c r="E14218" s="2">
        <v>11.68</v>
      </c>
      <c r="F14218" s="2">
        <v>22265.850000000068</v>
      </c>
      <c r="G14218" s="2">
        <v>93.42</v>
      </c>
      <c r="H14218" s="2">
        <v>11.68</v>
      </c>
      <c r="I14218" s="2">
        <v>22017.689999999977</v>
      </c>
    </row>
    <row r="14219" spans="1:9">
      <c r="A14219" s="2">
        <v>280570</v>
      </c>
      <c r="B14219" s="2" t="s">
        <v>68</v>
      </c>
      <c r="C14219" s="2">
        <v>0.125</v>
      </c>
      <c r="D14219" s="2">
        <v>95.92</v>
      </c>
      <c r="E14219" s="2">
        <v>11.99</v>
      </c>
      <c r="F14219" s="2">
        <v>22837.850000000482</v>
      </c>
      <c r="G14219" s="2">
        <v>95.92</v>
      </c>
      <c r="H14219" s="2">
        <v>11.99</v>
      </c>
      <c r="I14219" s="2">
        <v>22583.410000000451</v>
      </c>
    </row>
    <row r="14220" spans="1:9">
      <c r="A14220" s="2">
        <v>280570</v>
      </c>
      <c r="B14220" s="2" t="s">
        <v>69</v>
      </c>
      <c r="C14220" s="2">
        <v>0.1</v>
      </c>
      <c r="D14220" s="2">
        <v>97.92</v>
      </c>
      <c r="E14220" s="2">
        <v>9.7899999999999991</v>
      </c>
      <c r="F14220" s="2">
        <v>18633.920000000307</v>
      </c>
      <c r="G14220" s="2">
        <v>97.92</v>
      </c>
      <c r="H14220" s="2">
        <v>9.7899999999999991</v>
      </c>
      <c r="I14220" s="2">
        <v>18425.04000000023</v>
      </c>
    </row>
    <row r="14221" spans="1:9">
      <c r="A14221" s="2">
        <v>280570</v>
      </c>
      <c r="B14221" s="2" t="s">
        <v>70</v>
      </c>
      <c r="C14221" s="2">
        <v>0.1</v>
      </c>
      <c r="D14221" s="2">
        <v>127.62</v>
      </c>
      <c r="E14221" s="2">
        <v>12.66</v>
      </c>
      <c r="F14221" s="2">
        <v>21217.810000000107</v>
      </c>
      <c r="G14221" s="2">
        <v>99.92</v>
      </c>
      <c r="H14221" s="2">
        <v>9.99</v>
      </c>
      <c r="I14221" s="2">
        <v>20337.540000000161</v>
      </c>
    </row>
    <row r="14222" spans="1:9">
      <c r="A14222" s="2"/>
      <c r="B14222" s="2"/>
      <c r="C14222" s="2"/>
      <c r="D14222" s="2"/>
      <c r="E14222" s="2"/>
      <c r="F14222" s="2"/>
      <c r="G14222" s="2"/>
      <c r="H14222" s="2"/>
      <c r="I14222" s="2"/>
    </row>
    <row r="14223" spans="1:9">
      <c r="A14223" s="2">
        <v>280580</v>
      </c>
      <c r="B14223" s="2" t="s">
        <v>65</v>
      </c>
      <c r="C14223" s="2">
        <v>0.04</v>
      </c>
      <c r="D14223" s="2">
        <v>90.02</v>
      </c>
      <c r="E14223" s="2">
        <v>3.6</v>
      </c>
      <c r="F14223" s="2">
        <v>6881.070000000097</v>
      </c>
      <c r="G14223" s="2">
        <v>90.02</v>
      </c>
      <c r="H14223" s="2">
        <v>3.6</v>
      </c>
      <c r="I14223" s="2">
        <v>6803.9400000001096</v>
      </c>
    </row>
    <row r="14224" spans="1:9">
      <c r="A14224" s="2">
        <v>280580</v>
      </c>
      <c r="B14224" s="2" t="s">
        <v>66</v>
      </c>
      <c r="C14224" s="2">
        <v>0.1</v>
      </c>
      <c r="D14224" s="2">
        <v>90.02</v>
      </c>
      <c r="E14224" s="2">
        <v>9</v>
      </c>
      <c r="F14224" s="2">
        <v>17194.420000000056</v>
      </c>
      <c r="G14224" s="2">
        <v>90.02</v>
      </c>
      <c r="H14224" s="2">
        <v>9</v>
      </c>
      <c r="I14224" s="2">
        <v>17001.959999999985</v>
      </c>
    </row>
    <row r="14225" spans="1:9">
      <c r="A14225" s="2">
        <v>280580</v>
      </c>
      <c r="B14225" s="2" t="s">
        <v>67</v>
      </c>
      <c r="C14225" s="2">
        <v>0.125</v>
      </c>
      <c r="D14225" s="2">
        <v>93.42</v>
      </c>
      <c r="E14225" s="2">
        <v>11.68</v>
      </c>
      <c r="F14225" s="2">
        <v>22277.530000000068</v>
      </c>
      <c r="G14225" s="2">
        <v>93.42</v>
      </c>
      <c r="H14225" s="2">
        <v>11.68</v>
      </c>
      <c r="I14225" s="2">
        <v>22029.369999999977</v>
      </c>
    </row>
    <row r="14226" spans="1:9">
      <c r="A14226" s="2">
        <v>280580</v>
      </c>
      <c r="B14226" s="2" t="s">
        <v>68</v>
      </c>
      <c r="C14226" s="2">
        <v>0.125</v>
      </c>
      <c r="D14226" s="2">
        <v>95.92</v>
      </c>
      <c r="E14226" s="2">
        <v>11.99</v>
      </c>
      <c r="F14226" s="2">
        <v>22849.840000000484</v>
      </c>
      <c r="G14226" s="2">
        <v>95.92</v>
      </c>
      <c r="H14226" s="2">
        <v>11.99</v>
      </c>
      <c r="I14226" s="2">
        <v>22595.400000000453</v>
      </c>
    </row>
    <row r="14227" spans="1:9">
      <c r="A14227" s="2">
        <v>280580</v>
      </c>
      <c r="B14227" s="2" t="s">
        <v>69</v>
      </c>
      <c r="C14227" s="2">
        <v>0.1</v>
      </c>
      <c r="D14227" s="2">
        <v>97.92</v>
      </c>
      <c r="E14227" s="2">
        <v>9.7899999999999991</v>
      </c>
      <c r="F14227" s="2">
        <v>18643.710000000308</v>
      </c>
      <c r="G14227" s="2">
        <v>97.92</v>
      </c>
      <c r="H14227" s="2">
        <v>9.7899999999999991</v>
      </c>
      <c r="I14227" s="2">
        <v>18434.830000000231</v>
      </c>
    </row>
    <row r="14228" spans="1:9">
      <c r="A14228" s="2">
        <v>280580</v>
      </c>
      <c r="B14228" s="2" t="s">
        <v>70</v>
      </c>
      <c r="C14228" s="2">
        <v>0.1</v>
      </c>
      <c r="D14228" s="2">
        <v>127.62</v>
      </c>
      <c r="E14228" s="2">
        <v>12.66</v>
      </c>
      <c r="F14228" s="2">
        <v>21230.470000000107</v>
      </c>
      <c r="G14228" s="2">
        <v>99.92</v>
      </c>
      <c r="H14228" s="2">
        <v>9.99</v>
      </c>
      <c r="I14228" s="2">
        <v>20347.530000000163</v>
      </c>
    </row>
    <row r="14229" spans="1:9">
      <c r="A14229" s="2"/>
      <c r="B14229" s="2"/>
      <c r="C14229" s="2"/>
      <c r="D14229" s="2"/>
      <c r="E14229" s="2"/>
      <c r="F14229" s="2"/>
      <c r="G14229" s="2"/>
      <c r="H14229" s="2"/>
      <c r="I14229" s="2"/>
    </row>
    <row r="14230" spans="1:9">
      <c r="A14230" s="2">
        <v>280590</v>
      </c>
      <c r="B14230" s="2" t="s">
        <v>65</v>
      </c>
      <c r="C14230" s="2">
        <v>0.04</v>
      </c>
      <c r="D14230" s="2">
        <v>90.02</v>
      </c>
      <c r="E14230" s="2">
        <v>3.6</v>
      </c>
      <c r="F14230" s="2">
        <v>6884.6700000000974</v>
      </c>
      <c r="G14230" s="2">
        <v>90.02</v>
      </c>
      <c r="H14230" s="2">
        <v>3.6</v>
      </c>
      <c r="I14230" s="2">
        <v>6807.54000000011</v>
      </c>
    </row>
    <row r="14231" spans="1:9">
      <c r="A14231" s="2">
        <v>280590</v>
      </c>
      <c r="B14231" s="2" t="s">
        <v>66</v>
      </c>
      <c r="C14231" s="2">
        <v>0.1</v>
      </c>
      <c r="D14231" s="2">
        <v>90.02</v>
      </c>
      <c r="E14231" s="2">
        <v>9</v>
      </c>
      <c r="F14231" s="2">
        <v>17203.420000000056</v>
      </c>
      <c r="G14231" s="2">
        <v>90.02</v>
      </c>
      <c r="H14231" s="2">
        <v>9</v>
      </c>
      <c r="I14231" s="2">
        <v>17010.959999999985</v>
      </c>
    </row>
    <row r="14232" spans="1:9">
      <c r="A14232" s="2">
        <v>280590</v>
      </c>
      <c r="B14232" s="2" t="s">
        <v>67</v>
      </c>
      <c r="C14232" s="2">
        <v>0.125</v>
      </c>
      <c r="D14232" s="2">
        <v>93.42</v>
      </c>
      <c r="E14232" s="2">
        <v>11.68</v>
      </c>
      <c r="F14232" s="2">
        <v>22289.210000000068</v>
      </c>
      <c r="G14232" s="2">
        <v>93.42</v>
      </c>
      <c r="H14232" s="2">
        <v>11.68</v>
      </c>
      <c r="I14232" s="2">
        <v>22041.049999999977</v>
      </c>
    </row>
    <row r="14233" spans="1:9">
      <c r="A14233" s="2">
        <v>280590</v>
      </c>
      <c r="B14233" s="2" t="s">
        <v>68</v>
      </c>
      <c r="C14233" s="2">
        <v>0.125</v>
      </c>
      <c r="D14233" s="2">
        <v>95.92</v>
      </c>
      <c r="E14233" s="2">
        <v>11.99</v>
      </c>
      <c r="F14233" s="2">
        <v>22861.830000000486</v>
      </c>
      <c r="G14233" s="2">
        <v>95.92</v>
      </c>
      <c r="H14233" s="2">
        <v>11.99</v>
      </c>
      <c r="I14233" s="2">
        <v>22607.390000000454</v>
      </c>
    </row>
    <row r="14234" spans="1:9">
      <c r="A14234" s="2">
        <v>280590</v>
      </c>
      <c r="B14234" s="2" t="s">
        <v>69</v>
      </c>
      <c r="C14234" s="2">
        <v>0.1</v>
      </c>
      <c r="D14234" s="2">
        <v>97.92</v>
      </c>
      <c r="E14234" s="2">
        <v>9.7899999999999991</v>
      </c>
      <c r="F14234" s="2">
        <v>18653.500000000309</v>
      </c>
      <c r="G14234" s="2">
        <v>97.92</v>
      </c>
      <c r="H14234" s="2">
        <v>9.7899999999999991</v>
      </c>
      <c r="I14234" s="2">
        <v>18444.620000000232</v>
      </c>
    </row>
    <row r="14235" spans="1:9">
      <c r="A14235" s="2">
        <v>280590</v>
      </c>
      <c r="B14235" s="2" t="s">
        <v>70</v>
      </c>
      <c r="C14235" s="2">
        <v>0.1</v>
      </c>
      <c r="D14235" s="2">
        <v>127.63</v>
      </c>
      <c r="E14235" s="2">
        <v>12.66</v>
      </c>
      <c r="F14235" s="2">
        <v>21243.130000000107</v>
      </c>
      <c r="G14235" s="2">
        <v>99.92</v>
      </c>
      <c r="H14235" s="2">
        <v>9.99</v>
      </c>
      <c r="I14235" s="2">
        <v>20357.520000000164</v>
      </c>
    </row>
    <row r="14236" spans="1:9">
      <c r="A14236" s="2"/>
      <c r="B14236" s="2"/>
      <c r="C14236" s="2"/>
      <c r="D14236" s="2"/>
      <c r="E14236" s="2"/>
      <c r="F14236" s="2"/>
      <c r="G14236" s="2"/>
      <c r="H14236" s="2"/>
      <c r="I14236" s="2"/>
    </row>
    <row r="14237" spans="1:9">
      <c r="A14237" s="2">
        <v>280600</v>
      </c>
      <c r="B14237" s="2" t="s">
        <v>65</v>
      </c>
      <c r="C14237" s="2">
        <v>0.04</v>
      </c>
      <c r="D14237" s="2">
        <v>90.02</v>
      </c>
      <c r="E14237" s="2">
        <v>3.6</v>
      </c>
      <c r="F14237" s="2">
        <v>6888.2700000000978</v>
      </c>
      <c r="G14237" s="2">
        <v>90.02</v>
      </c>
      <c r="H14237" s="2">
        <v>3.6</v>
      </c>
      <c r="I14237" s="2">
        <v>6811.1400000001104</v>
      </c>
    </row>
    <row r="14238" spans="1:9">
      <c r="A14238" s="2">
        <v>280600</v>
      </c>
      <c r="B14238" s="2" t="s">
        <v>66</v>
      </c>
      <c r="C14238" s="2">
        <v>0.1</v>
      </c>
      <c r="D14238" s="2">
        <v>90.02</v>
      </c>
      <c r="E14238" s="2">
        <v>9</v>
      </c>
      <c r="F14238" s="2">
        <v>17212.420000000056</v>
      </c>
      <c r="G14238" s="2">
        <v>90.02</v>
      </c>
      <c r="H14238" s="2">
        <v>9</v>
      </c>
      <c r="I14238" s="2">
        <v>17019.959999999985</v>
      </c>
    </row>
    <row r="14239" spans="1:9">
      <c r="A14239" s="2">
        <v>280600</v>
      </c>
      <c r="B14239" s="2" t="s">
        <v>67</v>
      </c>
      <c r="C14239" s="2">
        <v>0.125</v>
      </c>
      <c r="D14239" s="2">
        <v>93.42</v>
      </c>
      <c r="E14239" s="2">
        <v>11.68</v>
      </c>
      <c r="F14239" s="2">
        <v>22300.890000000069</v>
      </c>
      <c r="G14239" s="2">
        <v>93.42</v>
      </c>
      <c r="H14239" s="2">
        <v>11.68</v>
      </c>
      <c r="I14239" s="2">
        <v>22052.729999999978</v>
      </c>
    </row>
    <row r="14240" spans="1:9">
      <c r="A14240" s="2">
        <v>280600</v>
      </c>
      <c r="B14240" s="2" t="s">
        <v>68</v>
      </c>
      <c r="C14240" s="2">
        <v>0.125</v>
      </c>
      <c r="D14240" s="2">
        <v>95.92</v>
      </c>
      <c r="E14240" s="2">
        <v>11.99</v>
      </c>
      <c r="F14240" s="2">
        <v>22873.820000000487</v>
      </c>
      <c r="G14240" s="2">
        <v>95.92</v>
      </c>
      <c r="H14240" s="2">
        <v>11.99</v>
      </c>
      <c r="I14240" s="2">
        <v>22619.380000000456</v>
      </c>
    </row>
    <row r="14241" spans="1:9">
      <c r="A14241" s="2">
        <v>280600</v>
      </c>
      <c r="B14241" s="2" t="s">
        <v>69</v>
      </c>
      <c r="C14241" s="2">
        <v>0.1</v>
      </c>
      <c r="D14241" s="2">
        <v>97.92</v>
      </c>
      <c r="E14241" s="2">
        <v>9.7899999999999991</v>
      </c>
      <c r="F14241" s="2">
        <v>18663.29000000031</v>
      </c>
      <c r="G14241" s="2">
        <v>97.92</v>
      </c>
      <c r="H14241" s="2">
        <v>9.7899999999999991</v>
      </c>
      <c r="I14241" s="2">
        <v>18454.410000000233</v>
      </c>
    </row>
    <row r="14242" spans="1:9">
      <c r="A14242" s="2">
        <v>280600</v>
      </c>
      <c r="B14242" s="2" t="s">
        <v>70</v>
      </c>
      <c r="C14242" s="2">
        <v>0.1</v>
      </c>
      <c r="D14242" s="2">
        <v>127.62</v>
      </c>
      <c r="E14242" s="2">
        <v>12.66</v>
      </c>
      <c r="F14242" s="2">
        <v>21255.790000000106</v>
      </c>
      <c r="G14242" s="2">
        <v>99.92</v>
      </c>
      <c r="H14242" s="2">
        <v>9.99</v>
      </c>
      <c r="I14242" s="2">
        <v>20367.510000000166</v>
      </c>
    </row>
    <row r="14243" spans="1:9">
      <c r="A14243" s="2"/>
      <c r="B14243" s="2"/>
      <c r="C14243" s="2"/>
      <c r="D14243" s="2"/>
      <c r="E14243" s="2"/>
      <c r="F14243" s="2"/>
      <c r="G14243" s="2"/>
      <c r="H14243" s="2"/>
      <c r="I14243" s="2"/>
    </row>
    <row r="14244" spans="1:9">
      <c r="A14244" s="2">
        <v>280610</v>
      </c>
      <c r="B14244" s="2" t="s">
        <v>65</v>
      </c>
      <c r="C14244" s="2">
        <v>0.04</v>
      </c>
      <c r="D14244" s="2">
        <v>90.02</v>
      </c>
      <c r="E14244" s="2">
        <v>3.6</v>
      </c>
      <c r="F14244" s="2">
        <v>6891.8700000000981</v>
      </c>
      <c r="G14244" s="2">
        <v>90.02</v>
      </c>
      <c r="H14244" s="2">
        <v>3.6</v>
      </c>
      <c r="I14244" s="2">
        <v>6814.7400000001107</v>
      </c>
    </row>
    <row r="14245" spans="1:9">
      <c r="A14245" s="2">
        <v>280610</v>
      </c>
      <c r="B14245" s="2" t="s">
        <v>66</v>
      </c>
      <c r="C14245" s="2">
        <v>0.1</v>
      </c>
      <c r="D14245" s="2">
        <v>90.02</v>
      </c>
      <c r="E14245" s="2">
        <v>9</v>
      </c>
      <c r="F14245" s="2">
        <v>17221.420000000056</v>
      </c>
      <c r="G14245" s="2">
        <v>90.02</v>
      </c>
      <c r="H14245" s="2">
        <v>9</v>
      </c>
      <c r="I14245" s="2">
        <v>17028.959999999985</v>
      </c>
    </row>
    <row r="14246" spans="1:9">
      <c r="A14246" s="2">
        <v>280610</v>
      </c>
      <c r="B14246" s="2" t="s">
        <v>67</v>
      </c>
      <c r="C14246" s="2">
        <v>0.125</v>
      </c>
      <c r="D14246" s="2">
        <v>93.42</v>
      </c>
      <c r="E14246" s="2">
        <v>11.68</v>
      </c>
      <c r="F14246" s="2">
        <v>22312.570000000069</v>
      </c>
      <c r="G14246" s="2">
        <v>93.42</v>
      </c>
      <c r="H14246" s="2">
        <v>11.68</v>
      </c>
      <c r="I14246" s="2">
        <v>22064.409999999978</v>
      </c>
    </row>
    <row r="14247" spans="1:9">
      <c r="A14247" s="2">
        <v>280610</v>
      </c>
      <c r="B14247" s="2" t="s">
        <v>68</v>
      </c>
      <c r="C14247" s="2">
        <v>0.125</v>
      </c>
      <c r="D14247" s="2">
        <v>95.92</v>
      </c>
      <c r="E14247" s="2">
        <v>11.99</v>
      </c>
      <c r="F14247" s="2">
        <v>22885.810000000489</v>
      </c>
      <c r="G14247" s="2">
        <v>95.92</v>
      </c>
      <c r="H14247" s="2">
        <v>11.99</v>
      </c>
      <c r="I14247" s="2">
        <v>22631.370000000457</v>
      </c>
    </row>
    <row r="14248" spans="1:9">
      <c r="A14248" s="2">
        <v>280610</v>
      </c>
      <c r="B14248" s="2" t="s">
        <v>69</v>
      </c>
      <c r="C14248" s="2">
        <v>0.1</v>
      </c>
      <c r="D14248" s="2">
        <v>97.92</v>
      </c>
      <c r="E14248" s="2">
        <v>9.7899999999999991</v>
      </c>
      <c r="F14248" s="2">
        <v>18673.080000000311</v>
      </c>
      <c r="G14248" s="2">
        <v>97.92</v>
      </c>
      <c r="H14248" s="2">
        <v>9.7899999999999991</v>
      </c>
      <c r="I14248" s="2">
        <v>18464.200000000234</v>
      </c>
    </row>
    <row r="14249" spans="1:9">
      <c r="A14249" s="2">
        <v>280610</v>
      </c>
      <c r="B14249" s="2" t="s">
        <v>70</v>
      </c>
      <c r="C14249" s="2">
        <v>0.1</v>
      </c>
      <c r="D14249" s="2">
        <v>127.62</v>
      </c>
      <c r="E14249" s="2">
        <v>12.66</v>
      </c>
      <c r="F14249" s="2">
        <v>21268.450000000106</v>
      </c>
      <c r="G14249" s="2">
        <v>99.92</v>
      </c>
      <c r="H14249" s="2">
        <v>9.99</v>
      </c>
      <c r="I14249" s="2">
        <v>20377.500000000167</v>
      </c>
    </row>
    <row r="14250" spans="1:9">
      <c r="A14250" s="2"/>
      <c r="B14250" s="2"/>
      <c r="C14250" s="2"/>
      <c r="D14250" s="2"/>
      <c r="E14250" s="2"/>
      <c r="F14250" s="2"/>
      <c r="G14250" s="2"/>
      <c r="H14250" s="2"/>
      <c r="I14250" s="2"/>
    </row>
    <row r="14251" spans="1:9">
      <c r="A14251" s="2">
        <v>280620</v>
      </c>
      <c r="B14251" s="2" t="s">
        <v>65</v>
      </c>
      <c r="C14251" s="2">
        <v>0.04</v>
      </c>
      <c r="D14251" s="2">
        <v>90.02</v>
      </c>
      <c r="E14251" s="2">
        <v>3.6</v>
      </c>
      <c r="F14251" s="2">
        <v>6895.4700000000985</v>
      </c>
      <c r="G14251" s="2">
        <v>90.02</v>
      </c>
      <c r="H14251" s="2">
        <v>3.6</v>
      </c>
      <c r="I14251" s="2">
        <v>6818.3400000001111</v>
      </c>
    </row>
    <row r="14252" spans="1:9">
      <c r="A14252" s="2">
        <v>280620</v>
      </c>
      <c r="B14252" s="2" t="s">
        <v>66</v>
      </c>
      <c r="C14252" s="2">
        <v>0.1</v>
      </c>
      <c r="D14252" s="2">
        <v>90.02</v>
      </c>
      <c r="E14252" s="2">
        <v>9</v>
      </c>
      <c r="F14252" s="2">
        <v>17230.420000000056</v>
      </c>
      <c r="G14252" s="2">
        <v>90.02</v>
      </c>
      <c r="H14252" s="2">
        <v>9</v>
      </c>
      <c r="I14252" s="2">
        <v>17037.959999999985</v>
      </c>
    </row>
    <row r="14253" spans="1:9">
      <c r="A14253" s="2">
        <v>280620</v>
      </c>
      <c r="B14253" s="2" t="s">
        <v>67</v>
      </c>
      <c r="C14253" s="2">
        <v>0.125</v>
      </c>
      <c r="D14253" s="2">
        <v>93.42</v>
      </c>
      <c r="E14253" s="2">
        <v>11.68</v>
      </c>
      <c r="F14253" s="2">
        <v>22324.250000000069</v>
      </c>
      <c r="G14253" s="2">
        <v>93.42</v>
      </c>
      <c r="H14253" s="2">
        <v>11.68</v>
      </c>
      <c r="I14253" s="2">
        <v>22076.089999999978</v>
      </c>
    </row>
    <row r="14254" spans="1:9">
      <c r="A14254" s="2">
        <v>280620</v>
      </c>
      <c r="B14254" s="2" t="s">
        <v>68</v>
      </c>
      <c r="C14254" s="2">
        <v>0.125</v>
      </c>
      <c r="D14254" s="2">
        <v>95.92</v>
      </c>
      <c r="E14254" s="2">
        <v>11.99</v>
      </c>
      <c r="F14254" s="2">
        <v>22897.80000000049</v>
      </c>
      <c r="G14254" s="2">
        <v>95.92</v>
      </c>
      <c r="H14254" s="2">
        <v>11.99</v>
      </c>
      <c r="I14254" s="2">
        <v>22643.360000000459</v>
      </c>
    </row>
    <row r="14255" spans="1:9">
      <c r="A14255" s="2">
        <v>280620</v>
      </c>
      <c r="B14255" s="2" t="s">
        <v>69</v>
      </c>
      <c r="C14255" s="2">
        <v>0.1</v>
      </c>
      <c r="D14255" s="2">
        <v>97.92</v>
      </c>
      <c r="E14255" s="2">
        <v>9.7899999999999991</v>
      </c>
      <c r="F14255" s="2">
        <v>18682.870000000312</v>
      </c>
      <c r="G14255" s="2">
        <v>97.92</v>
      </c>
      <c r="H14255" s="2">
        <v>9.7899999999999991</v>
      </c>
      <c r="I14255" s="2">
        <v>18473.990000000234</v>
      </c>
    </row>
    <row r="14256" spans="1:9">
      <c r="A14256" s="2">
        <v>280620</v>
      </c>
      <c r="B14256" s="2" t="s">
        <v>70</v>
      </c>
      <c r="C14256" s="2">
        <v>0.1</v>
      </c>
      <c r="D14256" s="2">
        <v>127.62</v>
      </c>
      <c r="E14256" s="2">
        <v>12.66</v>
      </c>
      <c r="F14256" s="2">
        <v>21281.110000000106</v>
      </c>
      <c r="G14256" s="2">
        <v>99.92</v>
      </c>
      <c r="H14256" s="2">
        <v>9.99</v>
      </c>
      <c r="I14256" s="2">
        <v>20387.490000000169</v>
      </c>
    </row>
    <row r="14257" spans="1:9">
      <c r="A14257" s="2"/>
      <c r="B14257" s="2"/>
      <c r="C14257" s="2"/>
      <c r="D14257" s="2"/>
      <c r="E14257" s="2"/>
      <c r="F14257" s="2"/>
      <c r="G14257" s="2"/>
      <c r="H14257" s="2"/>
      <c r="I14257" s="2"/>
    </row>
    <row r="14258" spans="1:9">
      <c r="A14258" s="2">
        <v>280622.62199999997</v>
      </c>
      <c r="B14258" s="2" t="s">
        <v>65</v>
      </c>
      <c r="C14258" s="2">
        <v>0.04</v>
      </c>
      <c r="D14258" s="2">
        <v>23.65</v>
      </c>
      <c r="E14258" s="2">
        <v>0.95</v>
      </c>
      <c r="F14258" s="2">
        <v>6896.4200000000983</v>
      </c>
      <c r="G14258" s="2">
        <v>23.56</v>
      </c>
      <c r="H14258" s="2">
        <v>0.94</v>
      </c>
      <c r="I14258" s="2">
        <v>6819.2800000001107</v>
      </c>
    </row>
    <row r="14259" spans="1:9">
      <c r="A14259" s="2">
        <v>280622.62199999997</v>
      </c>
      <c r="B14259" s="2" t="s">
        <v>66</v>
      </c>
      <c r="C14259" s="2">
        <v>0.1</v>
      </c>
      <c r="D14259" s="2">
        <v>23.65</v>
      </c>
      <c r="E14259" s="2">
        <v>2.37</v>
      </c>
      <c r="F14259" s="2">
        <v>17232.790000000055</v>
      </c>
      <c r="G14259" s="2">
        <v>23.56</v>
      </c>
      <c r="H14259" s="2">
        <v>2.36</v>
      </c>
      <c r="I14259" s="2">
        <v>17040.319999999985</v>
      </c>
    </row>
    <row r="14260" spans="1:9">
      <c r="A14260" s="2">
        <v>280622.62199999997</v>
      </c>
      <c r="B14260" s="2" t="s">
        <v>67</v>
      </c>
      <c r="C14260" s="2">
        <v>0.125</v>
      </c>
      <c r="D14260" s="2">
        <v>24.54</v>
      </c>
      <c r="E14260" s="2">
        <v>3.07</v>
      </c>
      <c r="F14260" s="2">
        <v>22327.320000000069</v>
      </c>
      <c r="G14260" s="2">
        <v>24.45</v>
      </c>
      <c r="H14260" s="2">
        <v>3.06</v>
      </c>
      <c r="I14260" s="2">
        <v>22079.14999999998</v>
      </c>
    </row>
    <row r="14261" spans="1:9">
      <c r="A14261" s="2">
        <v>280622.62199999997</v>
      </c>
      <c r="B14261" s="2" t="s">
        <v>68</v>
      </c>
      <c r="C14261" s="2">
        <v>0.125</v>
      </c>
      <c r="D14261" s="2">
        <v>25.19</v>
      </c>
      <c r="E14261" s="2">
        <v>3.15</v>
      </c>
      <c r="F14261" s="2">
        <v>22900.950000000492</v>
      </c>
      <c r="G14261" s="2">
        <v>25.11</v>
      </c>
      <c r="H14261" s="2">
        <v>3.14</v>
      </c>
      <c r="I14261" s="2">
        <v>22646.500000000458</v>
      </c>
    </row>
    <row r="14262" spans="1:9">
      <c r="A14262" s="2">
        <v>280622.62199999997</v>
      </c>
      <c r="B14262" s="2" t="s">
        <v>69</v>
      </c>
      <c r="C14262" s="2">
        <v>0.1</v>
      </c>
      <c r="D14262" s="2">
        <v>25.72</v>
      </c>
      <c r="E14262" s="2">
        <v>2.57</v>
      </c>
      <c r="F14262" s="2">
        <v>18685.440000000312</v>
      </c>
      <c r="G14262" s="2">
        <v>25.63</v>
      </c>
      <c r="H14262" s="2">
        <v>2.56</v>
      </c>
      <c r="I14262" s="2">
        <v>18476.550000000236</v>
      </c>
    </row>
    <row r="14263" spans="1:9">
      <c r="A14263" s="2">
        <v>280622.62199999997</v>
      </c>
      <c r="B14263" s="2" t="s">
        <v>70</v>
      </c>
      <c r="C14263" s="2">
        <v>0.1</v>
      </c>
      <c r="D14263" s="2">
        <v>33.53</v>
      </c>
      <c r="E14263" s="2">
        <v>3.33</v>
      </c>
      <c r="F14263" s="2">
        <v>21284.440000000108</v>
      </c>
      <c r="G14263" s="2">
        <v>26.15</v>
      </c>
      <c r="H14263" s="2">
        <v>2.62</v>
      </c>
      <c r="I14263" s="2">
        <v>20390.110000000168</v>
      </c>
    </row>
    <row r="14264" spans="1:9">
      <c r="A14264" s="2"/>
      <c r="B14264" s="2"/>
      <c r="C14264" s="2"/>
      <c r="D14264" s="2"/>
      <c r="E14264" s="2"/>
      <c r="F14264" s="2"/>
      <c r="G14264" s="2"/>
      <c r="H14264" s="2"/>
      <c r="I14264" s="2"/>
    </row>
    <row r="14265" spans="1:9">
      <c r="A14265" s="2">
        <v>280630</v>
      </c>
      <c r="B14265" s="2" t="s">
        <v>65</v>
      </c>
      <c r="C14265" s="2">
        <v>0.04</v>
      </c>
      <c r="D14265" s="2">
        <v>66.650000000000006</v>
      </c>
      <c r="E14265" s="2">
        <v>2.66</v>
      </c>
      <c r="F14265" s="2">
        <v>6899.0800000000982</v>
      </c>
      <c r="G14265" s="2">
        <v>66.180000000000007</v>
      </c>
      <c r="H14265" s="2">
        <v>2.65</v>
      </c>
      <c r="I14265" s="2">
        <v>6821.9300000001103</v>
      </c>
    </row>
    <row r="14266" spans="1:9">
      <c r="A14266" s="2">
        <v>280630</v>
      </c>
      <c r="B14266" s="2" t="s">
        <v>66</v>
      </c>
      <c r="C14266" s="2">
        <v>0.1</v>
      </c>
      <c r="D14266" s="2">
        <v>66.650000000000006</v>
      </c>
      <c r="E14266" s="2">
        <v>6.67</v>
      </c>
      <c r="F14266" s="2">
        <v>17239.460000000054</v>
      </c>
      <c r="G14266" s="2">
        <v>66.180000000000007</v>
      </c>
      <c r="H14266" s="2">
        <v>6.62</v>
      </c>
      <c r="I14266" s="2">
        <v>17046.939999999984</v>
      </c>
    </row>
    <row r="14267" spans="1:9">
      <c r="A14267" s="2">
        <v>280630</v>
      </c>
      <c r="B14267" s="2" t="s">
        <v>67</v>
      </c>
      <c r="C14267" s="2">
        <v>0.125</v>
      </c>
      <c r="D14267" s="2">
        <v>69.17</v>
      </c>
      <c r="E14267" s="2">
        <v>8.64</v>
      </c>
      <c r="F14267" s="2">
        <v>22335.960000000068</v>
      </c>
      <c r="G14267" s="2">
        <v>68.69</v>
      </c>
      <c r="H14267" s="2">
        <v>8.58</v>
      </c>
      <c r="I14267" s="2">
        <v>22087.729999999981</v>
      </c>
    </row>
    <row r="14268" spans="1:9">
      <c r="A14268" s="2">
        <v>280630</v>
      </c>
      <c r="B14268" s="2" t="s">
        <v>68</v>
      </c>
      <c r="C14268" s="2">
        <v>0.125</v>
      </c>
      <c r="D14268" s="2">
        <v>71.02</v>
      </c>
      <c r="E14268" s="2">
        <v>8.8800000000000008</v>
      </c>
      <c r="F14268" s="2">
        <v>22909.830000000493</v>
      </c>
      <c r="G14268" s="2">
        <v>70.52</v>
      </c>
      <c r="H14268" s="2">
        <v>8.81</v>
      </c>
      <c r="I14268" s="2">
        <v>22655.31000000046</v>
      </c>
    </row>
    <row r="14269" spans="1:9">
      <c r="A14269" s="2">
        <v>280630</v>
      </c>
      <c r="B14269" s="2" t="s">
        <v>69</v>
      </c>
      <c r="C14269" s="2">
        <v>0.1</v>
      </c>
      <c r="D14269" s="2">
        <v>72.5</v>
      </c>
      <c r="E14269" s="2">
        <v>7.25</v>
      </c>
      <c r="F14269" s="2">
        <v>18692.690000000312</v>
      </c>
      <c r="G14269" s="2">
        <v>71.989999999999995</v>
      </c>
      <c r="H14269" s="2">
        <v>7.2</v>
      </c>
      <c r="I14269" s="2">
        <v>18483.750000000236</v>
      </c>
    </row>
    <row r="14270" spans="1:9">
      <c r="A14270" s="2">
        <v>280630</v>
      </c>
      <c r="B14270" s="2" t="s">
        <v>70</v>
      </c>
      <c r="C14270" s="2">
        <v>0.1</v>
      </c>
      <c r="D14270" s="2">
        <v>94.56</v>
      </c>
      <c r="E14270" s="2">
        <v>9.3800000000000008</v>
      </c>
      <c r="F14270" s="2">
        <v>21293.820000000109</v>
      </c>
      <c r="G14270" s="2">
        <v>73.47</v>
      </c>
      <c r="H14270" s="2">
        <v>7.35</v>
      </c>
      <c r="I14270" s="2">
        <v>20397.460000000166</v>
      </c>
    </row>
    <row r="14271" spans="1:9">
      <c r="A14271" s="2"/>
      <c r="B14271" s="2"/>
      <c r="C14271" s="2"/>
      <c r="D14271" s="2"/>
      <c r="E14271" s="2"/>
      <c r="F14271" s="2"/>
      <c r="G14271" s="2"/>
      <c r="H14271" s="2"/>
      <c r="I14271" s="2"/>
    </row>
    <row r="14272" spans="1:9">
      <c r="A14272" s="2">
        <v>280640</v>
      </c>
      <c r="B14272" s="2" t="s">
        <v>65</v>
      </c>
      <c r="C14272" s="2">
        <v>0.04</v>
      </c>
      <c r="D14272" s="2">
        <v>90.34</v>
      </c>
      <c r="E14272" s="2">
        <v>3.61</v>
      </c>
      <c r="F14272" s="2">
        <v>6902.6900000000978</v>
      </c>
      <c r="G14272" s="2">
        <v>89.71</v>
      </c>
      <c r="H14272" s="2">
        <v>3.59</v>
      </c>
      <c r="I14272" s="2">
        <v>6825.5200000001105</v>
      </c>
    </row>
    <row r="14273" spans="1:9">
      <c r="A14273" s="2">
        <v>280640</v>
      </c>
      <c r="B14273" s="2" t="s">
        <v>66</v>
      </c>
      <c r="C14273" s="2">
        <v>0.1</v>
      </c>
      <c r="D14273" s="2">
        <v>90.34</v>
      </c>
      <c r="E14273" s="2">
        <v>9.0399999999999991</v>
      </c>
      <c r="F14273" s="2">
        <v>17248.500000000055</v>
      </c>
      <c r="G14273" s="2">
        <v>89.71</v>
      </c>
      <c r="H14273" s="2">
        <v>8.9700000000000006</v>
      </c>
      <c r="I14273" s="2">
        <v>17055.909999999985</v>
      </c>
    </row>
    <row r="14274" spans="1:9">
      <c r="A14274" s="2">
        <v>280640</v>
      </c>
      <c r="B14274" s="2" t="s">
        <v>67</v>
      </c>
      <c r="C14274" s="2">
        <v>0.125</v>
      </c>
      <c r="D14274" s="2">
        <v>93.75</v>
      </c>
      <c r="E14274" s="2">
        <v>11.72</v>
      </c>
      <c r="F14274" s="2">
        <v>22347.680000000069</v>
      </c>
      <c r="G14274" s="2">
        <v>93.1</v>
      </c>
      <c r="H14274" s="2">
        <v>11.64</v>
      </c>
      <c r="I14274" s="2">
        <v>22099.369999999981</v>
      </c>
    </row>
    <row r="14275" spans="1:9">
      <c r="A14275" s="2">
        <v>280640</v>
      </c>
      <c r="B14275" s="2" t="s">
        <v>68</v>
      </c>
      <c r="C14275" s="2">
        <v>0.125</v>
      </c>
      <c r="D14275" s="2">
        <v>96.26</v>
      </c>
      <c r="E14275" s="2">
        <v>12.03</v>
      </c>
      <c r="F14275" s="2">
        <v>22921.860000000492</v>
      </c>
      <c r="G14275" s="2">
        <v>95.59</v>
      </c>
      <c r="H14275" s="2">
        <v>11.95</v>
      </c>
      <c r="I14275" s="2">
        <v>22667.26000000046</v>
      </c>
    </row>
    <row r="14276" spans="1:9">
      <c r="A14276" s="2">
        <v>280640</v>
      </c>
      <c r="B14276" s="2" t="s">
        <v>69</v>
      </c>
      <c r="C14276" s="2">
        <v>0.1</v>
      </c>
      <c r="D14276" s="2">
        <v>98.26</v>
      </c>
      <c r="E14276" s="2">
        <v>9.82</v>
      </c>
      <c r="F14276" s="2">
        <v>18702.510000000311</v>
      </c>
      <c r="G14276" s="2">
        <v>97.58</v>
      </c>
      <c r="H14276" s="2">
        <v>9.75</v>
      </c>
      <c r="I14276" s="2">
        <v>18493.500000000236</v>
      </c>
    </row>
    <row r="14277" spans="1:9">
      <c r="A14277" s="2">
        <v>280640</v>
      </c>
      <c r="B14277" s="2" t="s">
        <v>70</v>
      </c>
      <c r="C14277" s="2">
        <v>0.1</v>
      </c>
      <c r="D14277" s="2">
        <v>128.16</v>
      </c>
      <c r="E14277" s="2">
        <v>12.71</v>
      </c>
      <c r="F14277" s="2">
        <v>21306.530000000108</v>
      </c>
      <c r="G14277" s="2">
        <v>99.57</v>
      </c>
      <c r="H14277" s="2">
        <v>9.9600000000000009</v>
      </c>
      <c r="I14277" s="2">
        <v>20407.420000000166</v>
      </c>
    </row>
    <row r="14278" spans="1:9">
      <c r="A14278" s="2"/>
      <c r="B14278" s="2"/>
      <c r="C14278" s="2"/>
      <c r="D14278" s="2"/>
      <c r="E14278" s="2"/>
      <c r="F14278" s="2"/>
      <c r="G14278" s="2"/>
      <c r="H14278" s="2"/>
      <c r="I14278" s="2"/>
    </row>
    <row r="14279" spans="1:9">
      <c r="A14279" s="2">
        <v>280650</v>
      </c>
      <c r="B14279" s="2" t="s">
        <v>65</v>
      </c>
      <c r="C14279" s="2">
        <v>0.04</v>
      </c>
      <c r="D14279" s="2">
        <v>90.34</v>
      </c>
      <c r="E14279" s="2">
        <v>3.61</v>
      </c>
      <c r="F14279" s="2">
        <v>6906.3000000000975</v>
      </c>
      <c r="G14279" s="2">
        <v>89.71</v>
      </c>
      <c r="H14279" s="2">
        <v>3.59</v>
      </c>
      <c r="I14279" s="2">
        <v>6829.1100000001106</v>
      </c>
    </row>
    <row r="14280" spans="1:9">
      <c r="A14280" s="2">
        <v>280650</v>
      </c>
      <c r="B14280" s="2" t="s">
        <v>66</v>
      </c>
      <c r="C14280" s="2">
        <v>0.1</v>
      </c>
      <c r="D14280" s="2">
        <v>90.34</v>
      </c>
      <c r="E14280" s="2">
        <v>9.0399999999999991</v>
      </c>
      <c r="F14280" s="2">
        <v>17257.540000000055</v>
      </c>
      <c r="G14280" s="2">
        <v>89.71</v>
      </c>
      <c r="H14280" s="2">
        <v>8.9700000000000006</v>
      </c>
      <c r="I14280" s="2">
        <v>17064.879999999986</v>
      </c>
    </row>
    <row r="14281" spans="1:9">
      <c r="A14281" s="2">
        <v>280650</v>
      </c>
      <c r="B14281" s="2" t="s">
        <v>67</v>
      </c>
      <c r="C14281" s="2">
        <v>0.125</v>
      </c>
      <c r="D14281" s="2">
        <v>93.75</v>
      </c>
      <c r="E14281" s="2">
        <v>11.72</v>
      </c>
      <c r="F14281" s="2">
        <v>22359.400000000071</v>
      </c>
      <c r="G14281" s="2">
        <v>93.1</v>
      </c>
      <c r="H14281" s="2">
        <v>11.64</v>
      </c>
      <c r="I14281" s="2">
        <v>22111.00999999998</v>
      </c>
    </row>
    <row r="14282" spans="1:9">
      <c r="A14282" s="2">
        <v>280650</v>
      </c>
      <c r="B14282" s="2" t="s">
        <v>68</v>
      </c>
      <c r="C14282" s="2">
        <v>0.125</v>
      </c>
      <c r="D14282" s="2">
        <v>96.26</v>
      </c>
      <c r="E14282" s="2">
        <v>12.03</v>
      </c>
      <c r="F14282" s="2">
        <v>22933.890000000491</v>
      </c>
      <c r="G14282" s="2">
        <v>95.59</v>
      </c>
      <c r="H14282" s="2">
        <v>11.95</v>
      </c>
      <c r="I14282" s="2">
        <v>22679.210000000461</v>
      </c>
    </row>
    <row r="14283" spans="1:9">
      <c r="A14283" s="2">
        <v>280650</v>
      </c>
      <c r="B14283" s="2" t="s">
        <v>69</v>
      </c>
      <c r="C14283" s="2">
        <v>0.1</v>
      </c>
      <c r="D14283" s="2">
        <v>98.26</v>
      </c>
      <c r="E14283" s="2">
        <v>9.82</v>
      </c>
      <c r="F14283" s="2">
        <v>18712.330000000311</v>
      </c>
      <c r="G14283" s="2">
        <v>97.58</v>
      </c>
      <c r="H14283" s="2">
        <v>9.75</v>
      </c>
      <c r="I14283" s="2">
        <v>18503.250000000236</v>
      </c>
    </row>
    <row r="14284" spans="1:9">
      <c r="A14284" s="2">
        <v>280650</v>
      </c>
      <c r="B14284" s="2" t="s">
        <v>70</v>
      </c>
      <c r="C14284" s="2">
        <v>0.1</v>
      </c>
      <c r="D14284" s="2">
        <v>128.16</v>
      </c>
      <c r="E14284" s="2">
        <v>12.71</v>
      </c>
      <c r="F14284" s="2">
        <v>21319.240000000107</v>
      </c>
      <c r="G14284" s="2">
        <v>99.57</v>
      </c>
      <c r="H14284" s="2">
        <v>9.9600000000000009</v>
      </c>
      <c r="I14284" s="2">
        <v>20417.380000000165</v>
      </c>
    </row>
    <row r="14285" spans="1:9">
      <c r="A14285" s="2"/>
      <c r="B14285" s="2"/>
      <c r="C14285" s="2"/>
      <c r="D14285" s="2"/>
      <c r="E14285" s="2"/>
      <c r="F14285" s="2"/>
      <c r="G14285" s="2"/>
      <c r="H14285" s="2"/>
      <c r="I14285" s="2"/>
    </row>
    <row r="14286" spans="1:9">
      <c r="A14286" s="2">
        <v>280660</v>
      </c>
      <c r="B14286" s="2" t="s">
        <v>65</v>
      </c>
      <c r="C14286" s="2">
        <v>0.04</v>
      </c>
      <c r="D14286" s="2">
        <v>90.34</v>
      </c>
      <c r="E14286" s="2">
        <v>3.61</v>
      </c>
      <c r="F14286" s="2">
        <v>6909.9100000000972</v>
      </c>
      <c r="G14286" s="2">
        <v>89.71</v>
      </c>
      <c r="H14286" s="2">
        <v>3.59</v>
      </c>
      <c r="I14286" s="2">
        <v>6832.7000000001108</v>
      </c>
    </row>
    <row r="14287" spans="1:9">
      <c r="A14287" s="2">
        <v>280660</v>
      </c>
      <c r="B14287" s="2" t="s">
        <v>66</v>
      </c>
      <c r="C14287" s="2">
        <v>0.1</v>
      </c>
      <c r="D14287" s="2">
        <v>90.34</v>
      </c>
      <c r="E14287" s="2">
        <v>9.0399999999999991</v>
      </c>
      <c r="F14287" s="2">
        <v>17266.580000000056</v>
      </c>
      <c r="G14287" s="2">
        <v>89.71</v>
      </c>
      <c r="H14287" s="2">
        <v>8.9700000000000006</v>
      </c>
      <c r="I14287" s="2">
        <v>17073.849999999988</v>
      </c>
    </row>
    <row r="14288" spans="1:9">
      <c r="A14288" s="2">
        <v>280660</v>
      </c>
      <c r="B14288" s="2" t="s">
        <v>67</v>
      </c>
      <c r="C14288" s="2">
        <v>0.125</v>
      </c>
      <c r="D14288" s="2">
        <v>93.75</v>
      </c>
      <c r="E14288" s="2">
        <v>11.72</v>
      </c>
      <c r="F14288" s="2">
        <v>22371.120000000072</v>
      </c>
      <c r="G14288" s="2">
        <v>93.1</v>
      </c>
      <c r="H14288" s="2">
        <v>11.64</v>
      </c>
      <c r="I14288" s="2">
        <v>22122.64999999998</v>
      </c>
    </row>
    <row r="14289" spans="1:9">
      <c r="A14289" s="2">
        <v>280660</v>
      </c>
      <c r="B14289" s="2" t="s">
        <v>68</v>
      </c>
      <c r="C14289" s="2">
        <v>0.125</v>
      </c>
      <c r="D14289" s="2">
        <v>96.26</v>
      </c>
      <c r="E14289" s="2">
        <v>12.03</v>
      </c>
      <c r="F14289" s="2">
        <v>22945.920000000489</v>
      </c>
      <c r="G14289" s="2">
        <v>95.59</v>
      </c>
      <c r="H14289" s="2">
        <v>11.95</v>
      </c>
      <c r="I14289" s="2">
        <v>22691.160000000462</v>
      </c>
    </row>
    <row r="14290" spans="1:9">
      <c r="A14290" s="2">
        <v>280660</v>
      </c>
      <c r="B14290" s="2" t="s">
        <v>69</v>
      </c>
      <c r="C14290" s="2">
        <v>0.1</v>
      </c>
      <c r="D14290" s="2">
        <v>98.26</v>
      </c>
      <c r="E14290" s="2">
        <v>9.82</v>
      </c>
      <c r="F14290" s="2">
        <v>18722.150000000311</v>
      </c>
      <c r="G14290" s="2">
        <v>97.58</v>
      </c>
      <c r="H14290" s="2">
        <v>9.75</v>
      </c>
      <c r="I14290" s="2">
        <v>18513.000000000236</v>
      </c>
    </row>
    <row r="14291" spans="1:9">
      <c r="A14291" s="2">
        <v>280660</v>
      </c>
      <c r="B14291" s="2" t="s">
        <v>70</v>
      </c>
      <c r="C14291" s="2">
        <v>0.1</v>
      </c>
      <c r="D14291" s="2">
        <v>128.16</v>
      </c>
      <c r="E14291" s="2">
        <v>12.71</v>
      </c>
      <c r="F14291" s="2">
        <v>21331.950000000106</v>
      </c>
      <c r="G14291" s="2">
        <v>99.57</v>
      </c>
      <c r="H14291" s="2">
        <v>9.9600000000000009</v>
      </c>
      <c r="I14291" s="2">
        <v>20427.340000000164</v>
      </c>
    </row>
    <row r="14292" spans="1:9">
      <c r="A14292" s="2"/>
      <c r="B14292" s="2"/>
      <c r="C14292" s="2"/>
      <c r="D14292" s="2"/>
      <c r="E14292" s="2"/>
      <c r="F14292" s="2"/>
      <c r="G14292" s="2"/>
      <c r="H14292" s="2"/>
      <c r="I14292" s="2"/>
    </row>
    <row r="14293" spans="1:9">
      <c r="A14293" s="2">
        <v>280668.42499999999</v>
      </c>
      <c r="B14293" s="2" t="s">
        <v>65</v>
      </c>
      <c r="C14293" s="2">
        <v>0.04</v>
      </c>
      <c r="D14293" s="2">
        <v>75.98</v>
      </c>
      <c r="E14293" s="2">
        <v>3.04</v>
      </c>
      <c r="F14293" s="2">
        <v>6912.9500000000971</v>
      </c>
      <c r="G14293" s="2">
        <v>75.709999999999994</v>
      </c>
      <c r="H14293" s="2">
        <v>3.03</v>
      </c>
      <c r="I14293" s="2">
        <v>6835.7300000001105</v>
      </c>
    </row>
    <row r="14294" spans="1:9">
      <c r="A14294" s="2">
        <v>280668.42499999999</v>
      </c>
      <c r="B14294" s="2" t="s">
        <v>66</v>
      </c>
      <c r="C14294" s="2">
        <v>0.1</v>
      </c>
      <c r="D14294" s="2">
        <v>75.98</v>
      </c>
      <c r="E14294" s="2">
        <v>7.6</v>
      </c>
      <c r="F14294" s="2">
        <v>17274.180000000055</v>
      </c>
      <c r="G14294" s="2">
        <v>75.709999999999994</v>
      </c>
      <c r="H14294" s="2">
        <v>7.57</v>
      </c>
      <c r="I14294" s="2">
        <v>17081.419999999987</v>
      </c>
    </row>
    <row r="14295" spans="1:9">
      <c r="A14295" s="2">
        <v>280668.42499999999</v>
      </c>
      <c r="B14295" s="2" t="s">
        <v>67</v>
      </c>
      <c r="C14295" s="2">
        <v>0.125</v>
      </c>
      <c r="D14295" s="2">
        <v>78.849999999999994</v>
      </c>
      <c r="E14295" s="2">
        <v>9.85</v>
      </c>
      <c r="F14295" s="2">
        <v>22380.97000000007</v>
      </c>
      <c r="G14295" s="2">
        <v>78.569999999999993</v>
      </c>
      <c r="H14295" s="2">
        <v>9.82</v>
      </c>
      <c r="I14295" s="2">
        <v>22132.469999999979</v>
      </c>
    </row>
    <row r="14296" spans="1:9">
      <c r="A14296" s="2">
        <v>280668.42499999999</v>
      </c>
      <c r="B14296" s="2" t="s">
        <v>68</v>
      </c>
      <c r="C14296" s="2">
        <v>0.125</v>
      </c>
      <c r="D14296" s="2">
        <v>80.959999999999994</v>
      </c>
      <c r="E14296" s="2">
        <v>10.119999999999999</v>
      </c>
      <c r="F14296" s="2">
        <v>22956.040000000488</v>
      </c>
      <c r="G14296" s="2">
        <v>80.67</v>
      </c>
      <c r="H14296" s="2">
        <v>10.08</v>
      </c>
      <c r="I14296" s="2">
        <v>22701.240000000464</v>
      </c>
    </row>
    <row r="14297" spans="1:9">
      <c r="A14297" s="2">
        <v>280668.42499999999</v>
      </c>
      <c r="B14297" s="2" t="s">
        <v>69</v>
      </c>
      <c r="C14297" s="2">
        <v>0.1</v>
      </c>
      <c r="D14297" s="2">
        <v>82.64</v>
      </c>
      <c r="E14297" s="2">
        <v>8.26</v>
      </c>
      <c r="F14297" s="2">
        <v>18730.410000000309</v>
      </c>
      <c r="G14297" s="2">
        <v>82.36</v>
      </c>
      <c r="H14297" s="2">
        <v>8.23</v>
      </c>
      <c r="I14297" s="2">
        <v>18521.230000000236</v>
      </c>
    </row>
    <row r="14298" spans="1:9">
      <c r="A14298" s="2">
        <v>280668.42499999999</v>
      </c>
      <c r="B14298" s="2" t="s">
        <v>70</v>
      </c>
      <c r="C14298" s="2">
        <v>0.1</v>
      </c>
      <c r="D14298" s="2">
        <v>107.75</v>
      </c>
      <c r="E14298" s="2">
        <v>10.69</v>
      </c>
      <c r="F14298" s="2">
        <v>21342.640000000105</v>
      </c>
      <c r="G14298" s="2">
        <v>84.04</v>
      </c>
      <c r="H14298" s="2">
        <v>8.41</v>
      </c>
      <c r="I14298" s="2">
        <v>20435.750000000164</v>
      </c>
    </row>
    <row r="14299" spans="1:9">
      <c r="A14299" s="2"/>
      <c r="B14299" s="2"/>
      <c r="C14299" s="2"/>
      <c r="D14299" s="2"/>
      <c r="E14299" s="2"/>
      <c r="F14299" s="2"/>
      <c r="G14299" s="2"/>
      <c r="H14299" s="2"/>
      <c r="I14299" s="2"/>
    </row>
    <row r="14300" spans="1:9">
      <c r="A14300" s="2">
        <v>280670</v>
      </c>
      <c r="B14300" s="2" t="s">
        <v>65</v>
      </c>
      <c r="C14300" s="2">
        <v>0.04</v>
      </c>
      <c r="D14300" s="2">
        <v>14.18</v>
      </c>
      <c r="E14300" s="2">
        <v>0.56999999999999995</v>
      </c>
      <c r="F14300" s="2">
        <v>6913.5200000000968</v>
      </c>
      <c r="G14300" s="2">
        <v>14.18</v>
      </c>
      <c r="H14300" s="2">
        <v>0.56999999999999995</v>
      </c>
      <c r="I14300" s="2">
        <v>6836.3000000001102</v>
      </c>
    </row>
    <row r="14301" spans="1:9">
      <c r="A14301" s="2">
        <v>280670</v>
      </c>
      <c r="B14301" s="2" t="s">
        <v>66</v>
      </c>
      <c r="C14301" s="2">
        <v>0.1</v>
      </c>
      <c r="D14301" s="2">
        <v>14.18</v>
      </c>
      <c r="E14301" s="2">
        <v>1.42</v>
      </c>
      <c r="F14301" s="2">
        <v>17275.600000000053</v>
      </c>
      <c r="G14301" s="2">
        <v>14.18</v>
      </c>
      <c r="H14301" s="2">
        <v>1.42</v>
      </c>
      <c r="I14301" s="2">
        <v>17082.839999999986</v>
      </c>
    </row>
    <row r="14302" spans="1:9">
      <c r="A14302" s="2">
        <v>280670</v>
      </c>
      <c r="B14302" s="2" t="s">
        <v>67</v>
      </c>
      <c r="C14302" s="2">
        <v>0.125</v>
      </c>
      <c r="D14302" s="2">
        <v>14.71</v>
      </c>
      <c r="E14302" s="2">
        <v>1.84</v>
      </c>
      <c r="F14302" s="2">
        <v>22382.81000000007</v>
      </c>
      <c r="G14302" s="2">
        <v>14.71</v>
      </c>
      <c r="H14302" s="2">
        <v>1.84</v>
      </c>
      <c r="I14302" s="2">
        <v>22134.309999999979</v>
      </c>
    </row>
    <row r="14303" spans="1:9">
      <c r="A14303" s="2">
        <v>280670</v>
      </c>
      <c r="B14303" s="2" t="s">
        <v>68</v>
      </c>
      <c r="C14303" s="2">
        <v>0.125</v>
      </c>
      <c r="D14303" s="2">
        <v>15.11</v>
      </c>
      <c r="E14303" s="2">
        <v>1.89</v>
      </c>
      <c r="F14303" s="2">
        <v>22957.930000000488</v>
      </c>
      <c r="G14303" s="2">
        <v>15.11</v>
      </c>
      <c r="H14303" s="2">
        <v>1.89</v>
      </c>
      <c r="I14303" s="2">
        <v>22703.130000000463</v>
      </c>
    </row>
    <row r="14304" spans="1:9">
      <c r="A14304" s="2">
        <v>280670</v>
      </c>
      <c r="B14304" s="2" t="s">
        <v>69</v>
      </c>
      <c r="C14304" s="2">
        <v>0.1</v>
      </c>
      <c r="D14304" s="2">
        <v>15.42</v>
      </c>
      <c r="E14304" s="2">
        <v>1.54</v>
      </c>
      <c r="F14304" s="2">
        <v>18731.95000000031</v>
      </c>
      <c r="G14304" s="2">
        <v>15.42</v>
      </c>
      <c r="H14304" s="2">
        <v>1.54</v>
      </c>
      <c r="I14304" s="2">
        <v>18522.770000000237</v>
      </c>
    </row>
    <row r="14305" spans="1:9">
      <c r="A14305" s="2">
        <v>280670</v>
      </c>
      <c r="B14305" s="2" t="s">
        <v>70</v>
      </c>
      <c r="C14305" s="2">
        <v>0.1</v>
      </c>
      <c r="D14305" s="2">
        <v>20.100000000000001</v>
      </c>
      <c r="E14305" s="2">
        <v>1.99</v>
      </c>
      <c r="F14305" s="2">
        <v>21344.630000000107</v>
      </c>
      <c r="G14305" s="2">
        <v>15.74</v>
      </c>
      <c r="H14305" s="2">
        <v>1.57</v>
      </c>
      <c r="I14305" s="2">
        <v>20437.320000000163</v>
      </c>
    </row>
    <row r="14306" spans="1:9">
      <c r="A14306" s="2"/>
      <c r="B14306" s="2"/>
      <c r="C14306" s="2"/>
      <c r="D14306" s="2"/>
      <c r="E14306" s="2"/>
      <c r="F14306" s="2"/>
      <c r="G14306" s="2"/>
      <c r="H14306" s="2"/>
      <c r="I14306" s="2"/>
    </row>
    <row r="14307" spans="1:9">
      <c r="A14307" s="2">
        <v>280680</v>
      </c>
      <c r="B14307" s="2" t="s">
        <v>65</v>
      </c>
      <c r="C14307" s="2">
        <v>0.04</v>
      </c>
      <c r="D14307" s="2">
        <v>90.02</v>
      </c>
      <c r="E14307" s="2">
        <v>3.6</v>
      </c>
      <c r="F14307" s="2">
        <v>6917.1200000000972</v>
      </c>
      <c r="G14307" s="2">
        <v>90.02</v>
      </c>
      <c r="H14307" s="2">
        <v>3.6</v>
      </c>
      <c r="I14307" s="2">
        <v>6839.9000000001106</v>
      </c>
    </row>
    <row r="14308" spans="1:9">
      <c r="A14308" s="2">
        <v>280680</v>
      </c>
      <c r="B14308" s="2" t="s">
        <v>66</v>
      </c>
      <c r="C14308" s="2">
        <v>0.1</v>
      </c>
      <c r="D14308" s="2">
        <v>90.02</v>
      </c>
      <c r="E14308" s="2">
        <v>9</v>
      </c>
      <c r="F14308" s="2">
        <v>17284.600000000053</v>
      </c>
      <c r="G14308" s="2">
        <v>90.02</v>
      </c>
      <c r="H14308" s="2">
        <v>9</v>
      </c>
      <c r="I14308" s="2">
        <v>17091.839999999986</v>
      </c>
    </row>
    <row r="14309" spans="1:9">
      <c r="A14309" s="2">
        <v>280680</v>
      </c>
      <c r="B14309" s="2" t="s">
        <v>67</v>
      </c>
      <c r="C14309" s="2">
        <v>0.125</v>
      </c>
      <c r="D14309" s="2">
        <v>93.42</v>
      </c>
      <c r="E14309" s="2">
        <v>11.68</v>
      </c>
      <c r="F14309" s="2">
        <v>22394.490000000071</v>
      </c>
      <c r="G14309" s="2">
        <v>93.42</v>
      </c>
      <c r="H14309" s="2">
        <v>11.68</v>
      </c>
      <c r="I14309" s="2">
        <v>22145.98999999998</v>
      </c>
    </row>
    <row r="14310" spans="1:9">
      <c r="A14310" s="2">
        <v>280680</v>
      </c>
      <c r="B14310" s="2" t="s">
        <v>68</v>
      </c>
      <c r="C14310" s="2">
        <v>0.125</v>
      </c>
      <c r="D14310" s="2">
        <v>95.92</v>
      </c>
      <c r="E14310" s="2">
        <v>11.99</v>
      </c>
      <c r="F14310" s="2">
        <v>22969.920000000489</v>
      </c>
      <c r="G14310" s="2">
        <v>95.92</v>
      </c>
      <c r="H14310" s="2">
        <v>11.99</v>
      </c>
      <c r="I14310" s="2">
        <v>22715.120000000465</v>
      </c>
    </row>
    <row r="14311" spans="1:9">
      <c r="A14311" s="2">
        <v>280680</v>
      </c>
      <c r="B14311" s="2" t="s">
        <v>69</v>
      </c>
      <c r="C14311" s="2">
        <v>0.1</v>
      </c>
      <c r="D14311" s="2">
        <v>97.92</v>
      </c>
      <c r="E14311" s="2">
        <v>9.7899999999999991</v>
      </c>
      <c r="F14311" s="2">
        <v>18741.740000000311</v>
      </c>
      <c r="G14311" s="2">
        <v>97.92</v>
      </c>
      <c r="H14311" s="2">
        <v>9.7899999999999991</v>
      </c>
      <c r="I14311" s="2">
        <v>18532.560000000238</v>
      </c>
    </row>
    <row r="14312" spans="1:9">
      <c r="A14312" s="2">
        <v>280680</v>
      </c>
      <c r="B14312" s="2" t="s">
        <v>70</v>
      </c>
      <c r="C14312" s="2">
        <v>0.1</v>
      </c>
      <c r="D14312" s="2">
        <v>127.62</v>
      </c>
      <c r="E14312" s="2">
        <v>12.66</v>
      </c>
      <c r="F14312" s="2">
        <v>21357.290000000106</v>
      </c>
      <c r="G14312" s="2">
        <v>99.92</v>
      </c>
      <c r="H14312" s="2">
        <v>9.99</v>
      </c>
      <c r="I14312" s="2">
        <v>20447.310000000165</v>
      </c>
    </row>
    <row r="14313" spans="1:9">
      <c r="A14313" s="2"/>
      <c r="B14313" s="2"/>
      <c r="C14313" s="2"/>
      <c r="D14313" s="2"/>
      <c r="E14313" s="2"/>
      <c r="F14313" s="2"/>
      <c r="G14313" s="2"/>
      <c r="H14313" s="2"/>
      <c r="I14313" s="2"/>
    </row>
    <row r="14314" spans="1:9">
      <c r="A14314" s="2">
        <v>280690</v>
      </c>
      <c r="B14314" s="2" t="s">
        <v>65</v>
      </c>
      <c r="C14314" s="2">
        <v>0.04</v>
      </c>
      <c r="D14314" s="2">
        <v>90.02</v>
      </c>
      <c r="E14314" s="2">
        <v>3.6</v>
      </c>
      <c r="F14314" s="2">
        <v>6920.7200000000976</v>
      </c>
      <c r="G14314" s="2">
        <v>90.02</v>
      </c>
      <c r="H14314" s="2">
        <v>3.6</v>
      </c>
      <c r="I14314" s="2">
        <v>6843.500000000111</v>
      </c>
    </row>
    <row r="14315" spans="1:9">
      <c r="A14315" s="2">
        <v>280690</v>
      </c>
      <c r="B14315" s="2" t="s">
        <v>66</v>
      </c>
      <c r="C14315" s="2">
        <v>0.1</v>
      </c>
      <c r="D14315" s="2">
        <v>90.02</v>
      </c>
      <c r="E14315" s="2">
        <v>9</v>
      </c>
      <c r="F14315" s="2">
        <v>17293.600000000053</v>
      </c>
      <c r="G14315" s="2">
        <v>90.02</v>
      </c>
      <c r="H14315" s="2">
        <v>9</v>
      </c>
      <c r="I14315" s="2">
        <v>17100.839999999986</v>
      </c>
    </row>
    <row r="14316" spans="1:9">
      <c r="A14316" s="2">
        <v>280690</v>
      </c>
      <c r="B14316" s="2" t="s">
        <v>67</v>
      </c>
      <c r="C14316" s="2">
        <v>0.125</v>
      </c>
      <c r="D14316" s="2">
        <v>93.42</v>
      </c>
      <c r="E14316" s="2">
        <v>11.68</v>
      </c>
      <c r="F14316" s="2">
        <v>22406.170000000071</v>
      </c>
      <c r="G14316" s="2">
        <v>93.42</v>
      </c>
      <c r="H14316" s="2">
        <v>11.68</v>
      </c>
      <c r="I14316" s="2">
        <v>22157.66999999998</v>
      </c>
    </row>
    <row r="14317" spans="1:9">
      <c r="A14317" s="2">
        <v>280690</v>
      </c>
      <c r="B14317" s="2" t="s">
        <v>68</v>
      </c>
      <c r="C14317" s="2">
        <v>0.125</v>
      </c>
      <c r="D14317" s="2">
        <v>95.92</v>
      </c>
      <c r="E14317" s="2">
        <v>11.99</v>
      </c>
      <c r="F14317" s="2">
        <v>22981.910000000491</v>
      </c>
      <c r="G14317" s="2">
        <v>95.92</v>
      </c>
      <c r="H14317" s="2">
        <v>11.99</v>
      </c>
      <c r="I14317" s="2">
        <v>22727.110000000466</v>
      </c>
    </row>
    <row r="14318" spans="1:9">
      <c r="A14318" s="2">
        <v>280690</v>
      </c>
      <c r="B14318" s="2" t="s">
        <v>69</v>
      </c>
      <c r="C14318" s="2">
        <v>0.1</v>
      </c>
      <c r="D14318" s="2">
        <v>97.92</v>
      </c>
      <c r="E14318" s="2">
        <v>9.7899999999999991</v>
      </c>
      <c r="F14318" s="2">
        <v>18751.530000000312</v>
      </c>
      <c r="G14318" s="2">
        <v>97.92</v>
      </c>
      <c r="H14318" s="2">
        <v>9.7899999999999991</v>
      </c>
      <c r="I14318" s="2">
        <v>18542.350000000239</v>
      </c>
    </row>
    <row r="14319" spans="1:9">
      <c r="A14319" s="2">
        <v>280690</v>
      </c>
      <c r="B14319" s="2" t="s">
        <v>70</v>
      </c>
      <c r="C14319" s="2">
        <v>0.1</v>
      </c>
      <c r="D14319" s="2">
        <v>127.62</v>
      </c>
      <c r="E14319" s="2">
        <v>12.66</v>
      </c>
      <c r="F14319" s="2">
        <v>21369.950000000106</v>
      </c>
      <c r="G14319" s="2">
        <v>99.92</v>
      </c>
      <c r="H14319" s="2">
        <v>9.99</v>
      </c>
      <c r="I14319" s="2">
        <v>20457.300000000167</v>
      </c>
    </row>
    <row r="14320" spans="1:9">
      <c r="A14320" s="2"/>
      <c r="B14320" s="2"/>
      <c r="C14320" s="2"/>
      <c r="D14320" s="2"/>
      <c r="E14320" s="2"/>
      <c r="F14320" s="2"/>
      <c r="G14320" s="2"/>
      <c r="H14320" s="2"/>
      <c r="I14320" s="2"/>
    </row>
    <row r="14321" spans="1:9">
      <c r="A14321" s="2">
        <v>280700</v>
      </c>
      <c r="B14321" s="2" t="s">
        <v>65</v>
      </c>
      <c r="C14321" s="2">
        <v>0.04</v>
      </c>
      <c r="D14321" s="2">
        <v>90.02</v>
      </c>
      <c r="E14321" s="2">
        <v>3.6</v>
      </c>
      <c r="F14321" s="2">
        <v>6924.3200000000979</v>
      </c>
      <c r="G14321" s="2">
        <v>90.02</v>
      </c>
      <c r="H14321" s="2">
        <v>3.6</v>
      </c>
      <c r="I14321" s="2">
        <v>6847.1000000001113</v>
      </c>
    </row>
    <row r="14322" spans="1:9">
      <c r="A14322" s="2">
        <v>280700</v>
      </c>
      <c r="B14322" s="2" t="s">
        <v>66</v>
      </c>
      <c r="C14322" s="2">
        <v>0.1</v>
      </c>
      <c r="D14322" s="2">
        <v>90.02</v>
      </c>
      <c r="E14322" s="2">
        <v>9</v>
      </c>
      <c r="F14322" s="2">
        <v>17302.600000000053</v>
      </c>
      <c r="G14322" s="2">
        <v>90.02</v>
      </c>
      <c r="H14322" s="2">
        <v>9</v>
      </c>
      <c r="I14322" s="2">
        <v>17109.839999999986</v>
      </c>
    </row>
    <row r="14323" spans="1:9">
      <c r="A14323" s="2">
        <v>280700</v>
      </c>
      <c r="B14323" s="2" t="s">
        <v>67</v>
      </c>
      <c r="C14323" s="2">
        <v>0.125</v>
      </c>
      <c r="D14323" s="2">
        <v>93.42</v>
      </c>
      <c r="E14323" s="2">
        <v>11.68</v>
      </c>
      <c r="F14323" s="2">
        <v>22417.850000000071</v>
      </c>
      <c r="G14323" s="2">
        <v>93.42</v>
      </c>
      <c r="H14323" s="2">
        <v>11.68</v>
      </c>
      <c r="I14323" s="2">
        <v>22169.34999999998</v>
      </c>
    </row>
    <row r="14324" spans="1:9">
      <c r="A14324" s="2">
        <v>280700</v>
      </c>
      <c r="B14324" s="2" t="s">
        <v>68</v>
      </c>
      <c r="C14324" s="2">
        <v>0.125</v>
      </c>
      <c r="D14324" s="2">
        <v>95.92</v>
      </c>
      <c r="E14324" s="2">
        <v>11.99</v>
      </c>
      <c r="F14324" s="2">
        <v>22993.900000000493</v>
      </c>
      <c r="G14324" s="2">
        <v>95.92</v>
      </c>
      <c r="H14324" s="2">
        <v>11.99</v>
      </c>
      <c r="I14324" s="2">
        <v>22739.100000000468</v>
      </c>
    </row>
    <row r="14325" spans="1:9">
      <c r="A14325" s="2">
        <v>280700</v>
      </c>
      <c r="B14325" s="2" t="s">
        <v>69</v>
      </c>
      <c r="C14325" s="2">
        <v>0.1</v>
      </c>
      <c r="D14325" s="2">
        <v>97.92</v>
      </c>
      <c r="E14325" s="2">
        <v>9.7899999999999991</v>
      </c>
      <c r="F14325" s="2">
        <v>18761.320000000313</v>
      </c>
      <c r="G14325" s="2">
        <v>97.92</v>
      </c>
      <c r="H14325" s="2">
        <v>9.7899999999999991</v>
      </c>
      <c r="I14325" s="2">
        <v>18552.14000000024</v>
      </c>
    </row>
    <row r="14326" spans="1:9">
      <c r="A14326" s="2">
        <v>280700</v>
      </c>
      <c r="B14326" s="2" t="s">
        <v>70</v>
      </c>
      <c r="C14326" s="2">
        <v>0.1</v>
      </c>
      <c r="D14326" s="2">
        <v>127.63</v>
      </c>
      <c r="E14326" s="2">
        <v>12.66</v>
      </c>
      <c r="F14326" s="2">
        <v>21382.610000000106</v>
      </c>
      <c r="G14326" s="2">
        <v>99.92</v>
      </c>
      <c r="H14326" s="2">
        <v>9.99</v>
      </c>
      <c r="I14326" s="2">
        <v>20467.290000000168</v>
      </c>
    </row>
    <row r="14327" spans="1:9">
      <c r="A14327" s="2"/>
      <c r="B14327" s="2"/>
      <c r="C14327" s="2"/>
      <c r="D14327" s="2"/>
      <c r="E14327" s="2"/>
      <c r="F14327" s="2"/>
      <c r="G14327" s="2"/>
      <c r="H14327" s="2"/>
      <c r="I14327" s="2"/>
    </row>
    <row r="14328" spans="1:9">
      <c r="A14328" s="2">
        <v>280710</v>
      </c>
      <c r="B14328" s="2" t="s">
        <v>65</v>
      </c>
      <c r="C14328" s="2">
        <v>0.04</v>
      </c>
      <c r="D14328" s="2">
        <v>90.02</v>
      </c>
      <c r="E14328" s="2">
        <v>3.6</v>
      </c>
      <c r="F14328" s="2">
        <v>6927.9200000000983</v>
      </c>
      <c r="G14328" s="2">
        <v>90.02</v>
      </c>
      <c r="H14328" s="2">
        <v>3.6</v>
      </c>
      <c r="I14328" s="2">
        <v>6850.7000000001117</v>
      </c>
    </row>
    <row r="14329" spans="1:9">
      <c r="A14329" s="2">
        <v>280710</v>
      </c>
      <c r="B14329" s="2" t="s">
        <v>66</v>
      </c>
      <c r="C14329" s="2">
        <v>0.1</v>
      </c>
      <c r="D14329" s="2">
        <v>90.02</v>
      </c>
      <c r="E14329" s="2">
        <v>9</v>
      </c>
      <c r="F14329" s="2">
        <v>17311.600000000053</v>
      </c>
      <c r="G14329" s="2">
        <v>90.02</v>
      </c>
      <c r="H14329" s="2">
        <v>9</v>
      </c>
      <c r="I14329" s="2">
        <v>17118.839999999986</v>
      </c>
    </row>
    <row r="14330" spans="1:9">
      <c r="A14330" s="2">
        <v>280710</v>
      </c>
      <c r="B14330" s="2" t="s">
        <v>67</v>
      </c>
      <c r="C14330" s="2">
        <v>0.125</v>
      </c>
      <c r="D14330" s="2">
        <v>93.42</v>
      </c>
      <c r="E14330" s="2">
        <v>11.68</v>
      </c>
      <c r="F14330" s="2">
        <v>22429.530000000072</v>
      </c>
      <c r="G14330" s="2">
        <v>93.42</v>
      </c>
      <c r="H14330" s="2">
        <v>11.68</v>
      </c>
      <c r="I14330" s="2">
        <v>22181.029999999981</v>
      </c>
    </row>
    <row r="14331" spans="1:9">
      <c r="A14331" s="2">
        <v>280710</v>
      </c>
      <c r="B14331" s="2" t="s">
        <v>68</v>
      </c>
      <c r="C14331" s="2">
        <v>0.125</v>
      </c>
      <c r="D14331" s="2">
        <v>95.92</v>
      </c>
      <c r="E14331" s="2">
        <v>11.99</v>
      </c>
      <c r="F14331" s="2">
        <v>23005.890000000494</v>
      </c>
      <c r="G14331" s="2">
        <v>95.92</v>
      </c>
      <c r="H14331" s="2">
        <v>11.99</v>
      </c>
      <c r="I14331" s="2">
        <v>22751.090000000469</v>
      </c>
    </row>
    <row r="14332" spans="1:9">
      <c r="A14332" s="2">
        <v>280710</v>
      </c>
      <c r="B14332" s="2" t="s">
        <v>69</v>
      </c>
      <c r="C14332" s="2">
        <v>0.1</v>
      </c>
      <c r="D14332" s="2">
        <v>97.92</v>
      </c>
      <c r="E14332" s="2">
        <v>9.7899999999999991</v>
      </c>
      <c r="F14332" s="2">
        <v>18771.110000000313</v>
      </c>
      <c r="G14332" s="2">
        <v>97.92</v>
      </c>
      <c r="H14332" s="2">
        <v>9.7899999999999991</v>
      </c>
      <c r="I14332" s="2">
        <v>18561.93000000024</v>
      </c>
    </row>
    <row r="14333" spans="1:9">
      <c r="A14333" s="2">
        <v>280710</v>
      </c>
      <c r="B14333" s="2" t="s">
        <v>70</v>
      </c>
      <c r="C14333" s="2">
        <v>0.1</v>
      </c>
      <c r="D14333" s="2">
        <v>127.62</v>
      </c>
      <c r="E14333" s="2">
        <v>12.66</v>
      </c>
      <c r="F14333" s="2">
        <v>21395.270000000106</v>
      </c>
      <c r="G14333" s="2">
        <v>99.92</v>
      </c>
      <c r="H14333" s="2">
        <v>9.99</v>
      </c>
      <c r="I14333" s="2">
        <v>20477.28000000017</v>
      </c>
    </row>
    <row r="14334" spans="1:9">
      <c r="A14334" s="2"/>
      <c r="B14334" s="2"/>
      <c r="C14334" s="2"/>
      <c r="D14334" s="2"/>
      <c r="E14334" s="2"/>
      <c r="F14334" s="2"/>
      <c r="G14334" s="2"/>
      <c r="H14334" s="2"/>
      <c r="I14334" s="2"/>
    </row>
    <row r="14335" spans="1:9">
      <c r="A14335" s="2">
        <v>280720</v>
      </c>
      <c r="B14335" s="2" t="s">
        <v>65</v>
      </c>
      <c r="C14335" s="2">
        <v>0.04</v>
      </c>
      <c r="D14335" s="2">
        <v>90.02</v>
      </c>
      <c r="E14335" s="2">
        <v>3.6</v>
      </c>
      <c r="F14335" s="2">
        <v>6931.5200000000987</v>
      </c>
      <c r="G14335" s="2">
        <v>90.02</v>
      </c>
      <c r="H14335" s="2">
        <v>3.6</v>
      </c>
      <c r="I14335" s="2">
        <v>6854.300000000112</v>
      </c>
    </row>
    <row r="14336" spans="1:9">
      <c r="A14336" s="2">
        <v>280720</v>
      </c>
      <c r="B14336" s="2" t="s">
        <v>66</v>
      </c>
      <c r="C14336" s="2">
        <v>0.1</v>
      </c>
      <c r="D14336" s="2">
        <v>90.02</v>
      </c>
      <c r="E14336" s="2">
        <v>9</v>
      </c>
      <c r="F14336" s="2">
        <v>17320.600000000053</v>
      </c>
      <c r="G14336" s="2">
        <v>90.02</v>
      </c>
      <c r="H14336" s="2">
        <v>9</v>
      </c>
      <c r="I14336" s="2">
        <v>17127.839999999986</v>
      </c>
    </row>
    <row r="14337" spans="1:9">
      <c r="A14337" s="2">
        <v>280720</v>
      </c>
      <c r="B14337" s="2" t="s">
        <v>67</v>
      </c>
      <c r="C14337" s="2">
        <v>0.125</v>
      </c>
      <c r="D14337" s="2">
        <v>93.42</v>
      </c>
      <c r="E14337" s="2">
        <v>11.68</v>
      </c>
      <c r="F14337" s="2">
        <v>22441.210000000072</v>
      </c>
      <c r="G14337" s="2">
        <v>93.42</v>
      </c>
      <c r="H14337" s="2">
        <v>11.68</v>
      </c>
      <c r="I14337" s="2">
        <v>22192.709999999981</v>
      </c>
    </row>
    <row r="14338" spans="1:9">
      <c r="A14338" s="2">
        <v>280720</v>
      </c>
      <c r="B14338" s="2" t="s">
        <v>68</v>
      </c>
      <c r="C14338" s="2">
        <v>0.125</v>
      </c>
      <c r="D14338" s="2">
        <v>95.92</v>
      </c>
      <c r="E14338" s="2">
        <v>11.99</v>
      </c>
      <c r="F14338" s="2">
        <v>23017.880000000496</v>
      </c>
      <c r="G14338" s="2">
        <v>95.92</v>
      </c>
      <c r="H14338" s="2">
        <v>11.99</v>
      </c>
      <c r="I14338" s="2">
        <v>22763.080000000471</v>
      </c>
    </row>
    <row r="14339" spans="1:9">
      <c r="A14339" s="2">
        <v>280720</v>
      </c>
      <c r="B14339" s="2" t="s">
        <v>69</v>
      </c>
      <c r="C14339" s="2">
        <v>0.1</v>
      </c>
      <c r="D14339" s="2">
        <v>97.92</v>
      </c>
      <c r="E14339" s="2">
        <v>9.7899999999999991</v>
      </c>
      <c r="F14339" s="2">
        <v>18780.900000000314</v>
      </c>
      <c r="G14339" s="2">
        <v>97.92</v>
      </c>
      <c r="H14339" s="2">
        <v>9.7899999999999991</v>
      </c>
      <c r="I14339" s="2">
        <v>18571.720000000241</v>
      </c>
    </row>
    <row r="14340" spans="1:9">
      <c r="A14340" s="2">
        <v>280720</v>
      </c>
      <c r="B14340" s="2" t="s">
        <v>70</v>
      </c>
      <c r="C14340" s="2">
        <v>0.1</v>
      </c>
      <c r="D14340" s="2">
        <v>127.62</v>
      </c>
      <c r="E14340" s="2">
        <v>12.66</v>
      </c>
      <c r="F14340" s="2">
        <v>21407.930000000106</v>
      </c>
      <c r="G14340" s="2">
        <v>99.92</v>
      </c>
      <c r="H14340" s="2">
        <v>9.99</v>
      </c>
      <c r="I14340" s="2">
        <v>20487.270000000171</v>
      </c>
    </row>
    <row r="14341" spans="1:9">
      <c r="A14341" s="2"/>
      <c r="B14341" s="2"/>
      <c r="C14341" s="2"/>
      <c r="D14341" s="2"/>
      <c r="E14341" s="2"/>
      <c r="F14341" s="2"/>
      <c r="G14341" s="2"/>
      <c r="H14341" s="2"/>
      <c r="I14341" s="2"/>
    </row>
    <row r="14342" spans="1:9">
      <c r="A14342" s="2">
        <v>280730</v>
      </c>
      <c r="B14342" s="2" t="s">
        <v>65</v>
      </c>
      <c r="C14342" s="2">
        <v>0.04</v>
      </c>
      <c r="D14342" s="2">
        <v>90.02</v>
      </c>
      <c r="E14342" s="2">
        <v>3.6</v>
      </c>
      <c r="F14342" s="2">
        <v>6935.120000000099</v>
      </c>
      <c r="G14342" s="2">
        <v>90.02</v>
      </c>
      <c r="H14342" s="2">
        <v>3.6</v>
      </c>
      <c r="I14342" s="2">
        <v>6857.9000000001124</v>
      </c>
    </row>
    <row r="14343" spans="1:9">
      <c r="A14343" s="2">
        <v>280730</v>
      </c>
      <c r="B14343" s="2" t="s">
        <v>66</v>
      </c>
      <c r="C14343" s="2">
        <v>0.1</v>
      </c>
      <c r="D14343" s="2">
        <v>90.02</v>
      </c>
      <c r="E14343" s="2">
        <v>9</v>
      </c>
      <c r="F14343" s="2">
        <v>17329.600000000053</v>
      </c>
      <c r="G14343" s="2">
        <v>90.02</v>
      </c>
      <c r="H14343" s="2">
        <v>9</v>
      </c>
      <c r="I14343" s="2">
        <v>17136.839999999986</v>
      </c>
    </row>
    <row r="14344" spans="1:9">
      <c r="A14344" s="2">
        <v>280730</v>
      </c>
      <c r="B14344" s="2" t="s">
        <v>67</v>
      </c>
      <c r="C14344" s="2">
        <v>0.125</v>
      </c>
      <c r="D14344" s="2">
        <v>93.42</v>
      </c>
      <c r="E14344" s="2">
        <v>11.68</v>
      </c>
      <c r="F14344" s="2">
        <v>22452.890000000072</v>
      </c>
      <c r="G14344" s="2">
        <v>93.42</v>
      </c>
      <c r="H14344" s="2">
        <v>11.68</v>
      </c>
      <c r="I14344" s="2">
        <v>22204.389999999981</v>
      </c>
    </row>
    <row r="14345" spans="1:9">
      <c r="A14345" s="2">
        <v>280730</v>
      </c>
      <c r="B14345" s="2" t="s">
        <v>68</v>
      </c>
      <c r="C14345" s="2">
        <v>0.125</v>
      </c>
      <c r="D14345" s="2">
        <v>95.92</v>
      </c>
      <c r="E14345" s="2">
        <v>11.99</v>
      </c>
      <c r="F14345" s="2">
        <v>23029.870000000497</v>
      </c>
      <c r="G14345" s="2">
        <v>95.92</v>
      </c>
      <c r="H14345" s="2">
        <v>11.99</v>
      </c>
      <c r="I14345" s="2">
        <v>22775.070000000473</v>
      </c>
    </row>
    <row r="14346" spans="1:9">
      <c r="A14346" s="2">
        <v>280730</v>
      </c>
      <c r="B14346" s="2" t="s">
        <v>69</v>
      </c>
      <c r="C14346" s="2">
        <v>0.1</v>
      </c>
      <c r="D14346" s="2">
        <v>97.92</v>
      </c>
      <c r="E14346" s="2">
        <v>9.7899999999999991</v>
      </c>
      <c r="F14346" s="2">
        <v>18790.690000000315</v>
      </c>
      <c r="G14346" s="2">
        <v>97.92</v>
      </c>
      <c r="H14346" s="2">
        <v>9.7899999999999991</v>
      </c>
      <c r="I14346" s="2">
        <v>18581.510000000242</v>
      </c>
    </row>
    <row r="14347" spans="1:9">
      <c r="A14347" s="2">
        <v>280730</v>
      </c>
      <c r="B14347" s="2" t="s">
        <v>70</v>
      </c>
      <c r="C14347" s="2">
        <v>0.1</v>
      </c>
      <c r="D14347" s="2">
        <v>127.62</v>
      </c>
      <c r="E14347" s="2">
        <v>12.66</v>
      </c>
      <c r="F14347" s="2">
        <v>21420.590000000106</v>
      </c>
      <c r="G14347" s="2">
        <v>99.92</v>
      </c>
      <c r="H14347" s="2">
        <v>9.99</v>
      </c>
      <c r="I14347" s="2">
        <v>20497.260000000173</v>
      </c>
    </row>
    <row r="14348" spans="1:9">
      <c r="A14348" s="2"/>
      <c r="B14348" s="2"/>
      <c r="C14348" s="2"/>
      <c r="D14348" s="2"/>
      <c r="E14348" s="2"/>
      <c r="F14348" s="2"/>
      <c r="G14348" s="2"/>
      <c r="H14348" s="2"/>
      <c r="I14348" s="2"/>
    </row>
    <row r="14349" spans="1:9">
      <c r="A14349" s="2">
        <v>280740</v>
      </c>
      <c r="B14349" s="2" t="s">
        <v>65</v>
      </c>
      <c r="C14349" s="2">
        <v>0.04</v>
      </c>
      <c r="D14349" s="2">
        <v>90.02</v>
      </c>
      <c r="E14349" s="2">
        <v>3.6</v>
      </c>
      <c r="F14349" s="2">
        <v>6938.7200000000994</v>
      </c>
      <c r="G14349" s="2">
        <v>90.02</v>
      </c>
      <c r="H14349" s="2">
        <v>3.6</v>
      </c>
      <c r="I14349" s="2">
        <v>6861.5000000001128</v>
      </c>
    </row>
    <row r="14350" spans="1:9">
      <c r="A14350" s="2">
        <v>280740</v>
      </c>
      <c r="B14350" s="2" t="s">
        <v>66</v>
      </c>
      <c r="C14350" s="2">
        <v>0.1</v>
      </c>
      <c r="D14350" s="2">
        <v>90.02</v>
      </c>
      <c r="E14350" s="2">
        <v>9</v>
      </c>
      <c r="F14350" s="2">
        <v>17338.600000000053</v>
      </c>
      <c r="G14350" s="2">
        <v>90.02</v>
      </c>
      <c r="H14350" s="2">
        <v>9</v>
      </c>
      <c r="I14350" s="2">
        <v>17145.839999999986</v>
      </c>
    </row>
    <row r="14351" spans="1:9">
      <c r="A14351" s="2">
        <v>280740</v>
      </c>
      <c r="B14351" s="2" t="s">
        <v>67</v>
      </c>
      <c r="C14351" s="2">
        <v>0.125</v>
      </c>
      <c r="D14351" s="2">
        <v>93.42</v>
      </c>
      <c r="E14351" s="2">
        <v>11.68</v>
      </c>
      <c r="F14351" s="2">
        <v>22464.570000000072</v>
      </c>
      <c r="G14351" s="2">
        <v>93.42</v>
      </c>
      <c r="H14351" s="2">
        <v>11.68</v>
      </c>
      <c r="I14351" s="2">
        <v>22216.069999999982</v>
      </c>
    </row>
    <row r="14352" spans="1:9">
      <c r="A14352" s="2">
        <v>280740</v>
      </c>
      <c r="B14352" s="2" t="s">
        <v>68</v>
      </c>
      <c r="C14352" s="2">
        <v>0.125</v>
      </c>
      <c r="D14352" s="2">
        <v>95.92</v>
      </c>
      <c r="E14352" s="2">
        <v>11.99</v>
      </c>
      <c r="F14352" s="2">
        <v>23041.860000000499</v>
      </c>
      <c r="G14352" s="2">
        <v>95.92</v>
      </c>
      <c r="H14352" s="2">
        <v>11.99</v>
      </c>
      <c r="I14352" s="2">
        <v>22787.060000000474</v>
      </c>
    </row>
    <row r="14353" spans="1:9">
      <c r="A14353" s="2">
        <v>280740</v>
      </c>
      <c r="B14353" s="2" t="s">
        <v>69</v>
      </c>
      <c r="C14353" s="2">
        <v>0.1</v>
      </c>
      <c r="D14353" s="2">
        <v>97.92</v>
      </c>
      <c r="E14353" s="2">
        <v>9.7899999999999991</v>
      </c>
      <c r="F14353" s="2">
        <v>18800.480000000316</v>
      </c>
      <c r="G14353" s="2">
        <v>97.92</v>
      </c>
      <c r="H14353" s="2">
        <v>9.7899999999999991</v>
      </c>
      <c r="I14353" s="2">
        <v>18591.300000000243</v>
      </c>
    </row>
    <row r="14354" spans="1:9">
      <c r="A14354" s="2">
        <v>280740</v>
      </c>
      <c r="B14354" s="2" t="s">
        <v>70</v>
      </c>
      <c r="C14354" s="2">
        <v>0.1</v>
      </c>
      <c r="D14354" s="2">
        <v>127.62</v>
      </c>
      <c r="E14354" s="2">
        <v>12.66</v>
      </c>
      <c r="F14354" s="2">
        <v>21433.250000000106</v>
      </c>
      <c r="G14354" s="2">
        <v>99.92</v>
      </c>
      <c r="H14354" s="2">
        <v>9.99</v>
      </c>
      <c r="I14354" s="2">
        <v>20507.250000000175</v>
      </c>
    </row>
    <row r="14355" spans="1:9">
      <c r="A14355" s="2"/>
      <c r="B14355" s="2"/>
      <c r="C14355" s="2"/>
      <c r="D14355" s="2"/>
      <c r="E14355" s="2"/>
      <c r="F14355" s="2"/>
      <c r="G14355" s="2"/>
      <c r="H14355" s="2"/>
      <c r="I14355" s="2"/>
    </row>
    <row r="14356" spans="1:9">
      <c r="A14356" s="2">
        <v>280750</v>
      </c>
      <c r="B14356" s="2" t="s">
        <v>65</v>
      </c>
      <c r="C14356" s="2">
        <v>0.04</v>
      </c>
      <c r="D14356" s="2">
        <v>90.02</v>
      </c>
      <c r="E14356" s="2">
        <v>3.6</v>
      </c>
      <c r="F14356" s="2">
        <v>6942.3200000000998</v>
      </c>
      <c r="G14356" s="2">
        <v>90.02</v>
      </c>
      <c r="H14356" s="2">
        <v>3.6</v>
      </c>
      <c r="I14356" s="2">
        <v>6865.1000000001131</v>
      </c>
    </row>
    <row r="14357" spans="1:9">
      <c r="A14357" s="2">
        <v>280750</v>
      </c>
      <c r="B14357" s="2" t="s">
        <v>66</v>
      </c>
      <c r="C14357" s="2">
        <v>0.1</v>
      </c>
      <c r="D14357" s="2">
        <v>90.02</v>
      </c>
      <c r="E14357" s="2">
        <v>9</v>
      </c>
      <c r="F14357" s="2">
        <v>17347.600000000053</v>
      </c>
      <c r="G14357" s="2">
        <v>90.02</v>
      </c>
      <c r="H14357" s="2">
        <v>9</v>
      </c>
      <c r="I14357" s="2">
        <v>17154.839999999986</v>
      </c>
    </row>
    <row r="14358" spans="1:9">
      <c r="A14358" s="2">
        <v>280750</v>
      </c>
      <c r="B14358" s="2" t="s">
        <v>67</v>
      </c>
      <c r="C14358" s="2">
        <v>0.125</v>
      </c>
      <c r="D14358" s="2">
        <v>93.42</v>
      </c>
      <c r="E14358" s="2">
        <v>11.68</v>
      </c>
      <c r="F14358" s="2">
        <v>22476.250000000073</v>
      </c>
      <c r="G14358" s="2">
        <v>93.42</v>
      </c>
      <c r="H14358" s="2">
        <v>11.68</v>
      </c>
      <c r="I14358" s="2">
        <v>22227.749999999982</v>
      </c>
    </row>
    <row r="14359" spans="1:9">
      <c r="A14359" s="2">
        <v>280750</v>
      </c>
      <c r="B14359" s="2" t="s">
        <v>68</v>
      </c>
      <c r="C14359" s="2">
        <v>0.125</v>
      </c>
      <c r="D14359" s="2">
        <v>95.92</v>
      </c>
      <c r="E14359" s="2">
        <v>11.99</v>
      </c>
      <c r="F14359" s="2">
        <v>23053.850000000501</v>
      </c>
      <c r="G14359" s="2">
        <v>95.92</v>
      </c>
      <c r="H14359" s="2">
        <v>11.99</v>
      </c>
      <c r="I14359" s="2">
        <v>22799.050000000476</v>
      </c>
    </row>
    <row r="14360" spans="1:9">
      <c r="A14360" s="2">
        <v>280750</v>
      </c>
      <c r="B14360" s="2" t="s">
        <v>69</v>
      </c>
      <c r="C14360" s="2">
        <v>0.1</v>
      </c>
      <c r="D14360" s="2">
        <v>97.92</v>
      </c>
      <c r="E14360" s="2">
        <v>9.7899999999999991</v>
      </c>
      <c r="F14360" s="2">
        <v>18810.270000000317</v>
      </c>
      <c r="G14360" s="2">
        <v>97.92</v>
      </c>
      <c r="H14360" s="2">
        <v>9.7899999999999991</v>
      </c>
      <c r="I14360" s="2">
        <v>18601.090000000244</v>
      </c>
    </row>
    <row r="14361" spans="1:9">
      <c r="A14361" s="2">
        <v>280750</v>
      </c>
      <c r="B14361" s="2" t="s">
        <v>70</v>
      </c>
      <c r="C14361" s="2">
        <v>0.1</v>
      </c>
      <c r="D14361" s="2">
        <v>127.62</v>
      </c>
      <c r="E14361" s="2">
        <v>12.66</v>
      </c>
      <c r="F14361" s="2">
        <v>21445.910000000105</v>
      </c>
      <c r="G14361" s="2">
        <v>99.92</v>
      </c>
      <c r="H14361" s="2">
        <v>9.99</v>
      </c>
      <c r="I14361" s="2">
        <v>20517.240000000176</v>
      </c>
    </row>
    <row r="14362" spans="1:9">
      <c r="A14362" s="2"/>
      <c r="B14362" s="2"/>
      <c r="C14362" s="2"/>
      <c r="D14362" s="2"/>
      <c r="E14362" s="2"/>
      <c r="F14362" s="2"/>
      <c r="G14362" s="2"/>
      <c r="H14362" s="2"/>
      <c r="I14362" s="2"/>
    </row>
    <row r="14363" spans="1:9">
      <c r="A14363" s="2">
        <v>280760</v>
      </c>
      <c r="B14363" s="2" t="s">
        <v>65</v>
      </c>
      <c r="C14363" s="2">
        <v>0.04</v>
      </c>
      <c r="D14363" s="2">
        <v>90.02</v>
      </c>
      <c r="E14363" s="2">
        <v>3.6</v>
      </c>
      <c r="F14363" s="2">
        <v>6945.9200000001001</v>
      </c>
      <c r="G14363" s="2">
        <v>90.02</v>
      </c>
      <c r="H14363" s="2">
        <v>3.6</v>
      </c>
      <c r="I14363" s="2">
        <v>6868.7000000001135</v>
      </c>
    </row>
    <row r="14364" spans="1:9">
      <c r="A14364" s="2">
        <v>280760</v>
      </c>
      <c r="B14364" s="2" t="s">
        <v>66</v>
      </c>
      <c r="C14364" s="2">
        <v>0.1</v>
      </c>
      <c r="D14364" s="2">
        <v>90.02</v>
      </c>
      <c r="E14364" s="2">
        <v>9</v>
      </c>
      <c r="F14364" s="2">
        <v>17356.600000000053</v>
      </c>
      <c r="G14364" s="2">
        <v>90.02</v>
      </c>
      <c r="H14364" s="2">
        <v>9</v>
      </c>
      <c r="I14364" s="2">
        <v>17163.839999999986</v>
      </c>
    </row>
    <row r="14365" spans="1:9">
      <c r="A14365" s="2">
        <v>280760</v>
      </c>
      <c r="B14365" s="2" t="s">
        <v>67</v>
      </c>
      <c r="C14365" s="2">
        <v>0.125</v>
      </c>
      <c r="D14365" s="2">
        <v>93.42</v>
      </c>
      <c r="E14365" s="2">
        <v>11.68</v>
      </c>
      <c r="F14365" s="2">
        <v>22487.930000000073</v>
      </c>
      <c r="G14365" s="2">
        <v>93.42</v>
      </c>
      <c r="H14365" s="2">
        <v>11.68</v>
      </c>
      <c r="I14365" s="2">
        <v>22239.429999999982</v>
      </c>
    </row>
    <row r="14366" spans="1:9">
      <c r="A14366" s="2">
        <v>280760</v>
      </c>
      <c r="B14366" s="2" t="s">
        <v>68</v>
      </c>
      <c r="C14366" s="2">
        <v>0.125</v>
      </c>
      <c r="D14366" s="2">
        <v>95.92</v>
      </c>
      <c r="E14366" s="2">
        <v>11.99</v>
      </c>
      <c r="F14366" s="2">
        <v>23065.840000000502</v>
      </c>
      <c r="G14366" s="2">
        <v>95.92</v>
      </c>
      <c r="H14366" s="2">
        <v>11.99</v>
      </c>
      <c r="I14366" s="2">
        <v>22811.040000000477</v>
      </c>
    </row>
    <row r="14367" spans="1:9">
      <c r="A14367" s="2">
        <v>280760</v>
      </c>
      <c r="B14367" s="2" t="s">
        <v>69</v>
      </c>
      <c r="C14367" s="2">
        <v>0.1</v>
      </c>
      <c r="D14367" s="2">
        <v>97.92</v>
      </c>
      <c r="E14367" s="2">
        <v>9.7899999999999991</v>
      </c>
      <c r="F14367" s="2">
        <v>18820.060000000318</v>
      </c>
      <c r="G14367" s="2">
        <v>97.92</v>
      </c>
      <c r="H14367" s="2">
        <v>9.7899999999999991</v>
      </c>
      <c r="I14367" s="2">
        <v>18610.880000000245</v>
      </c>
    </row>
    <row r="14368" spans="1:9">
      <c r="A14368" s="2">
        <v>280760</v>
      </c>
      <c r="B14368" s="2" t="s">
        <v>70</v>
      </c>
      <c r="C14368" s="2">
        <v>0.1</v>
      </c>
      <c r="D14368" s="2">
        <v>127.62</v>
      </c>
      <c r="E14368" s="2">
        <v>12.66</v>
      </c>
      <c r="F14368" s="2">
        <v>21458.570000000105</v>
      </c>
      <c r="G14368" s="2">
        <v>99.92</v>
      </c>
      <c r="H14368" s="2">
        <v>9.99</v>
      </c>
      <c r="I14368" s="2">
        <v>20527.230000000178</v>
      </c>
    </row>
    <row r="14369" spans="1:9">
      <c r="A14369" s="2"/>
      <c r="B14369" s="2"/>
      <c r="C14369" s="2"/>
      <c r="D14369" s="2"/>
      <c r="E14369" s="2"/>
      <c r="F14369" s="2"/>
      <c r="G14369" s="2"/>
      <c r="H14369" s="2"/>
      <c r="I14369" s="2"/>
    </row>
    <row r="14370" spans="1:9">
      <c r="A14370" s="2">
        <v>280770</v>
      </c>
      <c r="B14370" s="2" t="s">
        <v>65</v>
      </c>
      <c r="C14370" s="2">
        <v>0.04</v>
      </c>
      <c r="D14370" s="2">
        <v>90.02</v>
      </c>
      <c r="E14370" s="2">
        <v>3.6</v>
      </c>
      <c r="F14370" s="2">
        <v>6949.5200000001005</v>
      </c>
      <c r="G14370" s="2">
        <v>90.02</v>
      </c>
      <c r="H14370" s="2">
        <v>3.6</v>
      </c>
      <c r="I14370" s="2">
        <v>6872.3000000001139</v>
      </c>
    </row>
    <row r="14371" spans="1:9">
      <c r="A14371" s="2">
        <v>280770</v>
      </c>
      <c r="B14371" s="2" t="s">
        <v>66</v>
      </c>
      <c r="C14371" s="2">
        <v>0.1</v>
      </c>
      <c r="D14371" s="2">
        <v>90.02</v>
      </c>
      <c r="E14371" s="2">
        <v>9</v>
      </c>
      <c r="F14371" s="2">
        <v>17365.600000000053</v>
      </c>
      <c r="G14371" s="2">
        <v>90.02</v>
      </c>
      <c r="H14371" s="2">
        <v>9</v>
      </c>
      <c r="I14371" s="2">
        <v>17172.839999999986</v>
      </c>
    </row>
    <row r="14372" spans="1:9">
      <c r="A14372" s="2">
        <v>280770</v>
      </c>
      <c r="B14372" s="2" t="s">
        <v>67</v>
      </c>
      <c r="C14372" s="2">
        <v>0.125</v>
      </c>
      <c r="D14372" s="2">
        <v>93.42</v>
      </c>
      <c r="E14372" s="2">
        <v>11.68</v>
      </c>
      <c r="F14372" s="2">
        <v>22499.610000000073</v>
      </c>
      <c r="G14372" s="2">
        <v>93.42</v>
      </c>
      <c r="H14372" s="2">
        <v>11.68</v>
      </c>
      <c r="I14372" s="2">
        <v>22251.109999999982</v>
      </c>
    </row>
    <row r="14373" spans="1:9">
      <c r="A14373" s="2">
        <v>280770</v>
      </c>
      <c r="B14373" s="2" t="s">
        <v>68</v>
      </c>
      <c r="C14373" s="2">
        <v>0.125</v>
      </c>
      <c r="D14373" s="2">
        <v>95.92</v>
      </c>
      <c r="E14373" s="2">
        <v>11.99</v>
      </c>
      <c r="F14373" s="2">
        <v>23077.830000000504</v>
      </c>
      <c r="G14373" s="2">
        <v>95.92</v>
      </c>
      <c r="H14373" s="2">
        <v>11.99</v>
      </c>
      <c r="I14373" s="2">
        <v>22823.030000000479</v>
      </c>
    </row>
    <row r="14374" spans="1:9">
      <c r="A14374" s="2">
        <v>280770</v>
      </c>
      <c r="B14374" s="2" t="s">
        <v>69</v>
      </c>
      <c r="C14374" s="2">
        <v>0.1</v>
      </c>
      <c r="D14374" s="2">
        <v>97.92</v>
      </c>
      <c r="E14374" s="2">
        <v>9.7899999999999991</v>
      </c>
      <c r="F14374" s="2">
        <v>18829.850000000319</v>
      </c>
      <c r="G14374" s="2">
        <v>97.92</v>
      </c>
      <c r="H14374" s="2">
        <v>9.7899999999999991</v>
      </c>
      <c r="I14374" s="2">
        <v>18620.670000000246</v>
      </c>
    </row>
    <row r="14375" spans="1:9">
      <c r="A14375" s="2">
        <v>280770</v>
      </c>
      <c r="B14375" s="2" t="s">
        <v>70</v>
      </c>
      <c r="C14375" s="2">
        <v>0.1</v>
      </c>
      <c r="D14375" s="2">
        <v>127.62</v>
      </c>
      <c r="E14375" s="2">
        <v>12.66</v>
      </c>
      <c r="F14375" s="2">
        <v>21471.230000000105</v>
      </c>
      <c r="G14375" s="2">
        <v>99.92</v>
      </c>
      <c r="H14375" s="2">
        <v>9.99</v>
      </c>
      <c r="I14375" s="2">
        <v>20537.220000000179</v>
      </c>
    </row>
    <row r="14376" spans="1:9">
      <c r="A14376" s="2"/>
      <c r="B14376" s="2"/>
      <c r="C14376" s="2"/>
      <c r="D14376" s="2"/>
      <c r="E14376" s="2"/>
      <c r="F14376" s="2"/>
      <c r="G14376" s="2"/>
      <c r="H14376" s="2"/>
      <c r="I14376" s="2"/>
    </row>
    <row r="14377" spans="1:9">
      <c r="A14377" s="2">
        <v>280780</v>
      </c>
      <c r="B14377" s="2" t="s">
        <v>65</v>
      </c>
      <c r="C14377" s="2">
        <v>0.04</v>
      </c>
      <c r="D14377" s="2">
        <v>90.02</v>
      </c>
      <c r="E14377" s="2">
        <v>3.6</v>
      </c>
      <c r="F14377" s="2">
        <v>6953.1200000001008</v>
      </c>
      <c r="G14377" s="2">
        <v>90.02</v>
      </c>
      <c r="H14377" s="2">
        <v>3.6</v>
      </c>
      <c r="I14377" s="2">
        <v>6875.9000000001142</v>
      </c>
    </row>
    <row r="14378" spans="1:9">
      <c r="A14378" s="2">
        <v>280780</v>
      </c>
      <c r="B14378" s="2" t="s">
        <v>66</v>
      </c>
      <c r="C14378" s="2">
        <v>0.1</v>
      </c>
      <c r="D14378" s="2">
        <v>90.02</v>
      </c>
      <c r="E14378" s="2">
        <v>9</v>
      </c>
      <c r="F14378" s="2">
        <v>17374.600000000053</v>
      </c>
      <c r="G14378" s="2">
        <v>90.02</v>
      </c>
      <c r="H14378" s="2">
        <v>9</v>
      </c>
      <c r="I14378" s="2">
        <v>17181.839999999986</v>
      </c>
    </row>
    <row r="14379" spans="1:9">
      <c r="A14379" s="2">
        <v>280780</v>
      </c>
      <c r="B14379" s="2" t="s">
        <v>67</v>
      </c>
      <c r="C14379" s="2">
        <v>0.125</v>
      </c>
      <c r="D14379" s="2">
        <v>93.42</v>
      </c>
      <c r="E14379" s="2">
        <v>11.68</v>
      </c>
      <c r="F14379" s="2">
        <v>22511.290000000074</v>
      </c>
      <c r="G14379" s="2">
        <v>93.42</v>
      </c>
      <c r="H14379" s="2">
        <v>11.68</v>
      </c>
      <c r="I14379" s="2">
        <v>22262.789999999983</v>
      </c>
    </row>
    <row r="14380" spans="1:9">
      <c r="A14380" s="2">
        <v>280780</v>
      </c>
      <c r="B14380" s="2" t="s">
        <v>68</v>
      </c>
      <c r="C14380" s="2">
        <v>0.125</v>
      </c>
      <c r="D14380" s="2">
        <v>95.92</v>
      </c>
      <c r="E14380" s="2">
        <v>11.99</v>
      </c>
      <c r="F14380" s="2">
        <v>23089.820000000505</v>
      </c>
      <c r="G14380" s="2">
        <v>95.92</v>
      </c>
      <c r="H14380" s="2">
        <v>11.99</v>
      </c>
      <c r="I14380" s="2">
        <v>22835.020000000481</v>
      </c>
    </row>
    <row r="14381" spans="1:9">
      <c r="A14381" s="2">
        <v>280780</v>
      </c>
      <c r="B14381" s="2" t="s">
        <v>69</v>
      </c>
      <c r="C14381" s="2">
        <v>0.1</v>
      </c>
      <c r="D14381" s="2">
        <v>97.92</v>
      </c>
      <c r="E14381" s="2">
        <v>9.7899999999999991</v>
      </c>
      <c r="F14381" s="2">
        <v>18839.64000000032</v>
      </c>
      <c r="G14381" s="2">
        <v>97.92</v>
      </c>
      <c r="H14381" s="2">
        <v>9.7899999999999991</v>
      </c>
      <c r="I14381" s="2">
        <v>18630.460000000247</v>
      </c>
    </row>
    <row r="14382" spans="1:9">
      <c r="A14382" s="2">
        <v>280780</v>
      </c>
      <c r="B14382" s="2" t="s">
        <v>70</v>
      </c>
      <c r="C14382" s="2">
        <v>0.1</v>
      </c>
      <c r="D14382" s="2">
        <v>127.62</v>
      </c>
      <c r="E14382" s="2">
        <v>12.66</v>
      </c>
      <c r="F14382" s="2">
        <v>21483.890000000105</v>
      </c>
      <c r="G14382" s="2">
        <v>99.92</v>
      </c>
      <c r="H14382" s="2">
        <v>9.99</v>
      </c>
      <c r="I14382" s="2">
        <v>20547.210000000181</v>
      </c>
    </row>
    <row r="14383" spans="1:9">
      <c r="A14383" s="2"/>
      <c r="B14383" s="2"/>
      <c r="C14383" s="2"/>
      <c r="D14383" s="2"/>
      <c r="E14383" s="2"/>
      <c r="F14383" s="2"/>
      <c r="G14383" s="2"/>
      <c r="H14383" s="2"/>
      <c r="I14383" s="2"/>
    </row>
    <row r="14384" spans="1:9">
      <c r="A14384" s="2">
        <v>280790</v>
      </c>
      <c r="B14384" s="2" t="s">
        <v>65</v>
      </c>
      <c r="C14384" s="2">
        <v>0.04</v>
      </c>
      <c r="D14384" s="2">
        <v>90.02</v>
      </c>
      <c r="E14384" s="2">
        <v>3.6</v>
      </c>
      <c r="F14384" s="2">
        <v>6956.7200000001012</v>
      </c>
      <c r="G14384" s="2">
        <v>90.02</v>
      </c>
      <c r="H14384" s="2">
        <v>3.6</v>
      </c>
      <c r="I14384" s="2">
        <v>6879.5000000001146</v>
      </c>
    </row>
    <row r="14385" spans="1:9">
      <c r="A14385" s="2">
        <v>280790</v>
      </c>
      <c r="B14385" s="2" t="s">
        <v>66</v>
      </c>
      <c r="C14385" s="2">
        <v>0.1</v>
      </c>
      <c r="D14385" s="2">
        <v>90.02</v>
      </c>
      <c r="E14385" s="2">
        <v>9</v>
      </c>
      <c r="F14385" s="2">
        <v>17383.600000000053</v>
      </c>
      <c r="G14385" s="2">
        <v>90.02</v>
      </c>
      <c r="H14385" s="2">
        <v>9</v>
      </c>
      <c r="I14385" s="2">
        <v>17190.839999999986</v>
      </c>
    </row>
    <row r="14386" spans="1:9">
      <c r="A14386" s="2">
        <v>280790</v>
      </c>
      <c r="B14386" s="2" t="s">
        <v>67</v>
      </c>
      <c r="C14386" s="2">
        <v>0.125</v>
      </c>
      <c r="D14386" s="2">
        <v>93.42</v>
      </c>
      <c r="E14386" s="2">
        <v>11.68</v>
      </c>
      <c r="F14386" s="2">
        <v>22522.970000000074</v>
      </c>
      <c r="G14386" s="2">
        <v>93.42</v>
      </c>
      <c r="H14386" s="2">
        <v>11.68</v>
      </c>
      <c r="I14386" s="2">
        <v>22274.469999999983</v>
      </c>
    </row>
    <row r="14387" spans="1:9">
      <c r="A14387" s="2">
        <v>280790</v>
      </c>
      <c r="B14387" s="2" t="s">
        <v>68</v>
      </c>
      <c r="C14387" s="2">
        <v>0.125</v>
      </c>
      <c r="D14387" s="2">
        <v>95.92</v>
      </c>
      <c r="E14387" s="2">
        <v>11.99</v>
      </c>
      <c r="F14387" s="2">
        <v>23101.810000000507</v>
      </c>
      <c r="G14387" s="2">
        <v>95.92</v>
      </c>
      <c r="H14387" s="2">
        <v>11.99</v>
      </c>
      <c r="I14387" s="2">
        <v>22847.010000000482</v>
      </c>
    </row>
    <row r="14388" spans="1:9">
      <c r="A14388" s="2">
        <v>280790</v>
      </c>
      <c r="B14388" s="2" t="s">
        <v>69</v>
      </c>
      <c r="C14388" s="2">
        <v>0.1</v>
      </c>
      <c r="D14388" s="2">
        <v>97.92</v>
      </c>
      <c r="E14388" s="2">
        <v>9.7899999999999991</v>
      </c>
      <c r="F14388" s="2">
        <v>18849.43000000032</v>
      </c>
      <c r="G14388" s="2">
        <v>97.92</v>
      </c>
      <c r="H14388" s="2">
        <v>9.7899999999999991</v>
      </c>
      <c r="I14388" s="2">
        <v>18640.250000000247</v>
      </c>
    </row>
    <row r="14389" spans="1:9">
      <c r="A14389" s="2">
        <v>280790</v>
      </c>
      <c r="B14389" s="2" t="s">
        <v>70</v>
      </c>
      <c r="C14389" s="2">
        <v>0.1</v>
      </c>
      <c r="D14389" s="2">
        <v>127.62</v>
      </c>
      <c r="E14389" s="2">
        <v>12.66</v>
      </c>
      <c r="F14389" s="2">
        <v>21496.550000000105</v>
      </c>
      <c r="G14389" s="2">
        <v>99.92</v>
      </c>
      <c r="H14389" s="2">
        <v>9.99</v>
      </c>
      <c r="I14389" s="2">
        <v>20557.200000000183</v>
      </c>
    </row>
    <row r="14390" spans="1:9">
      <c r="A14390" s="2"/>
      <c r="B14390" s="2"/>
      <c r="C14390" s="2"/>
      <c r="D14390" s="2"/>
      <c r="E14390" s="2"/>
      <c r="F14390" s="2"/>
      <c r="G14390" s="2"/>
      <c r="H14390" s="2"/>
      <c r="I14390" s="2"/>
    </row>
    <row r="14391" spans="1:9">
      <c r="A14391" s="2">
        <v>280800</v>
      </c>
      <c r="B14391" s="2" t="s">
        <v>65</v>
      </c>
      <c r="C14391" s="2">
        <v>0.04</v>
      </c>
      <c r="D14391" s="2">
        <v>90.02</v>
      </c>
      <c r="E14391" s="2">
        <v>3.6</v>
      </c>
      <c r="F14391" s="2">
        <v>6960.3200000001016</v>
      </c>
      <c r="G14391" s="2">
        <v>90.02</v>
      </c>
      <c r="H14391" s="2">
        <v>3.6</v>
      </c>
      <c r="I14391" s="2">
        <v>6883.100000000115</v>
      </c>
    </row>
    <row r="14392" spans="1:9">
      <c r="A14392" s="2">
        <v>280800</v>
      </c>
      <c r="B14392" s="2" t="s">
        <v>66</v>
      </c>
      <c r="C14392" s="2">
        <v>0.1</v>
      </c>
      <c r="D14392" s="2">
        <v>90.02</v>
      </c>
      <c r="E14392" s="2">
        <v>9</v>
      </c>
      <c r="F14392" s="2">
        <v>17392.600000000053</v>
      </c>
      <c r="G14392" s="2">
        <v>90.02</v>
      </c>
      <c r="H14392" s="2">
        <v>9</v>
      </c>
      <c r="I14392" s="2">
        <v>17199.839999999986</v>
      </c>
    </row>
    <row r="14393" spans="1:9">
      <c r="A14393" s="2">
        <v>280800</v>
      </c>
      <c r="B14393" s="2" t="s">
        <v>67</v>
      </c>
      <c r="C14393" s="2">
        <v>0.125</v>
      </c>
      <c r="D14393" s="2">
        <v>93.42</v>
      </c>
      <c r="E14393" s="2">
        <v>11.68</v>
      </c>
      <c r="F14393" s="2">
        <v>22534.650000000074</v>
      </c>
      <c r="G14393" s="2">
        <v>93.42</v>
      </c>
      <c r="H14393" s="2">
        <v>11.68</v>
      </c>
      <c r="I14393" s="2">
        <v>22286.149999999983</v>
      </c>
    </row>
    <row r="14394" spans="1:9">
      <c r="A14394" s="2">
        <v>280800</v>
      </c>
      <c r="B14394" s="2" t="s">
        <v>68</v>
      </c>
      <c r="C14394" s="2">
        <v>0.125</v>
      </c>
      <c r="D14394" s="2">
        <v>95.92</v>
      </c>
      <c r="E14394" s="2">
        <v>11.99</v>
      </c>
      <c r="F14394" s="2">
        <v>23113.800000000509</v>
      </c>
      <c r="G14394" s="2">
        <v>95.92</v>
      </c>
      <c r="H14394" s="2">
        <v>11.99</v>
      </c>
      <c r="I14394" s="2">
        <v>22859.000000000484</v>
      </c>
    </row>
    <row r="14395" spans="1:9">
      <c r="A14395" s="2">
        <v>280800</v>
      </c>
      <c r="B14395" s="2" t="s">
        <v>69</v>
      </c>
      <c r="C14395" s="2">
        <v>0.1</v>
      </c>
      <c r="D14395" s="2">
        <v>97.92</v>
      </c>
      <c r="E14395" s="2">
        <v>9.7899999999999991</v>
      </c>
      <c r="F14395" s="2">
        <v>18859.220000000321</v>
      </c>
      <c r="G14395" s="2">
        <v>97.92</v>
      </c>
      <c r="H14395" s="2">
        <v>9.7899999999999991</v>
      </c>
      <c r="I14395" s="2">
        <v>18650.040000000248</v>
      </c>
    </row>
    <row r="14396" spans="1:9">
      <c r="A14396" s="2">
        <v>280800</v>
      </c>
      <c r="B14396" s="2" t="s">
        <v>70</v>
      </c>
      <c r="C14396" s="2">
        <v>0.1</v>
      </c>
      <c r="D14396" s="2">
        <v>127.62</v>
      </c>
      <c r="E14396" s="2">
        <v>12.66</v>
      </c>
      <c r="F14396" s="2">
        <v>21509.210000000105</v>
      </c>
      <c r="G14396" s="2">
        <v>99.92</v>
      </c>
      <c r="H14396" s="2">
        <v>9.99</v>
      </c>
      <c r="I14396" s="2">
        <v>20567.190000000184</v>
      </c>
    </row>
    <row r="14397" spans="1:9">
      <c r="A14397" s="2"/>
      <c r="B14397" s="2"/>
      <c r="C14397" s="2"/>
      <c r="D14397" s="2"/>
      <c r="E14397" s="2"/>
      <c r="F14397" s="2"/>
      <c r="G14397" s="2"/>
      <c r="H14397" s="2"/>
      <c r="I14397" s="2"/>
    </row>
    <row r="14398" spans="1:9">
      <c r="A14398" s="2">
        <v>280810</v>
      </c>
      <c r="B14398" s="2" t="s">
        <v>65</v>
      </c>
      <c r="C14398" s="2">
        <v>0.04</v>
      </c>
      <c r="D14398" s="2">
        <v>90.02</v>
      </c>
      <c r="E14398" s="2">
        <v>3.6</v>
      </c>
      <c r="F14398" s="2">
        <v>6963.9200000001019</v>
      </c>
      <c r="G14398" s="2">
        <v>90.02</v>
      </c>
      <c r="H14398" s="2">
        <v>3.6</v>
      </c>
      <c r="I14398" s="2">
        <v>6886.7000000001153</v>
      </c>
    </row>
    <row r="14399" spans="1:9">
      <c r="A14399" s="2">
        <v>280810</v>
      </c>
      <c r="B14399" s="2" t="s">
        <v>66</v>
      </c>
      <c r="C14399" s="2">
        <v>0.1</v>
      </c>
      <c r="D14399" s="2">
        <v>90.02</v>
      </c>
      <c r="E14399" s="2">
        <v>9</v>
      </c>
      <c r="F14399" s="2">
        <v>17401.600000000053</v>
      </c>
      <c r="G14399" s="2">
        <v>90.02</v>
      </c>
      <c r="H14399" s="2">
        <v>9</v>
      </c>
      <c r="I14399" s="2">
        <v>17208.839999999986</v>
      </c>
    </row>
    <row r="14400" spans="1:9">
      <c r="A14400" s="2">
        <v>280810</v>
      </c>
      <c r="B14400" s="2" t="s">
        <v>67</v>
      </c>
      <c r="C14400" s="2">
        <v>0.125</v>
      </c>
      <c r="D14400" s="2">
        <v>93.42</v>
      </c>
      <c r="E14400" s="2">
        <v>11.68</v>
      </c>
      <c r="F14400" s="2">
        <v>22546.330000000075</v>
      </c>
      <c r="G14400" s="2">
        <v>93.42</v>
      </c>
      <c r="H14400" s="2">
        <v>11.68</v>
      </c>
      <c r="I14400" s="2">
        <v>22297.829999999984</v>
      </c>
    </row>
    <row r="14401" spans="1:9">
      <c r="A14401" s="2">
        <v>280810</v>
      </c>
      <c r="B14401" s="2" t="s">
        <v>68</v>
      </c>
      <c r="C14401" s="2">
        <v>0.125</v>
      </c>
      <c r="D14401" s="2">
        <v>95.92</v>
      </c>
      <c r="E14401" s="2">
        <v>11.99</v>
      </c>
      <c r="F14401" s="2">
        <v>23125.79000000051</v>
      </c>
      <c r="G14401" s="2">
        <v>95.92</v>
      </c>
      <c r="H14401" s="2">
        <v>11.99</v>
      </c>
      <c r="I14401" s="2">
        <v>22870.990000000485</v>
      </c>
    </row>
    <row r="14402" spans="1:9">
      <c r="A14402" s="2">
        <v>280810</v>
      </c>
      <c r="B14402" s="2" t="s">
        <v>69</v>
      </c>
      <c r="C14402" s="2">
        <v>0.1</v>
      </c>
      <c r="D14402" s="2">
        <v>97.92</v>
      </c>
      <c r="E14402" s="2">
        <v>9.7899999999999991</v>
      </c>
      <c r="F14402" s="2">
        <v>18869.010000000322</v>
      </c>
      <c r="G14402" s="2">
        <v>97.92</v>
      </c>
      <c r="H14402" s="2">
        <v>9.7899999999999991</v>
      </c>
      <c r="I14402" s="2">
        <v>18659.830000000249</v>
      </c>
    </row>
    <row r="14403" spans="1:9">
      <c r="A14403" s="2">
        <v>280810</v>
      </c>
      <c r="B14403" s="2" t="s">
        <v>70</v>
      </c>
      <c r="C14403" s="2">
        <v>0.1</v>
      </c>
      <c r="D14403" s="2">
        <v>127.63</v>
      </c>
      <c r="E14403" s="2">
        <v>12.66</v>
      </c>
      <c r="F14403" s="2">
        <v>21521.870000000104</v>
      </c>
      <c r="G14403" s="2">
        <v>99.92</v>
      </c>
      <c r="H14403" s="2">
        <v>9.99</v>
      </c>
      <c r="I14403" s="2">
        <v>20577.180000000186</v>
      </c>
    </row>
    <row r="14404" spans="1:9">
      <c r="A14404" s="2"/>
      <c r="B14404" s="2"/>
      <c r="C14404" s="2"/>
      <c r="D14404" s="2"/>
      <c r="E14404" s="2"/>
      <c r="F14404" s="2"/>
      <c r="G14404" s="2"/>
      <c r="H14404" s="2"/>
      <c r="I14404" s="2"/>
    </row>
    <row r="14405" spans="1:9">
      <c r="A14405" s="2">
        <v>280820</v>
      </c>
      <c r="B14405" s="2" t="s">
        <v>65</v>
      </c>
      <c r="C14405" s="2">
        <v>0.04</v>
      </c>
      <c r="D14405" s="2">
        <v>90.02</v>
      </c>
      <c r="E14405" s="2">
        <v>3.6</v>
      </c>
      <c r="F14405" s="2">
        <v>6967.5200000001023</v>
      </c>
      <c r="G14405" s="2">
        <v>90.02</v>
      </c>
      <c r="H14405" s="2">
        <v>3.6</v>
      </c>
      <c r="I14405" s="2">
        <v>6890.3000000001157</v>
      </c>
    </row>
    <row r="14406" spans="1:9">
      <c r="A14406" s="2">
        <v>280820</v>
      </c>
      <c r="B14406" s="2" t="s">
        <v>66</v>
      </c>
      <c r="C14406" s="2">
        <v>0.1</v>
      </c>
      <c r="D14406" s="2">
        <v>90.02</v>
      </c>
      <c r="E14406" s="2">
        <v>9</v>
      </c>
      <c r="F14406" s="2">
        <v>17410.600000000053</v>
      </c>
      <c r="G14406" s="2">
        <v>90.02</v>
      </c>
      <c r="H14406" s="2">
        <v>9</v>
      </c>
      <c r="I14406" s="2">
        <v>17217.839999999986</v>
      </c>
    </row>
    <row r="14407" spans="1:9">
      <c r="A14407" s="2">
        <v>280820</v>
      </c>
      <c r="B14407" s="2" t="s">
        <v>67</v>
      </c>
      <c r="C14407" s="2">
        <v>0.125</v>
      </c>
      <c r="D14407" s="2">
        <v>93.42</v>
      </c>
      <c r="E14407" s="2">
        <v>11.68</v>
      </c>
      <c r="F14407" s="2">
        <v>22558.010000000075</v>
      </c>
      <c r="G14407" s="2">
        <v>93.42</v>
      </c>
      <c r="H14407" s="2">
        <v>11.68</v>
      </c>
      <c r="I14407" s="2">
        <v>22309.509999999984</v>
      </c>
    </row>
    <row r="14408" spans="1:9">
      <c r="A14408" s="2">
        <v>280820</v>
      </c>
      <c r="B14408" s="2" t="s">
        <v>68</v>
      </c>
      <c r="C14408" s="2">
        <v>0.125</v>
      </c>
      <c r="D14408" s="2">
        <v>95.92</v>
      </c>
      <c r="E14408" s="2">
        <v>11.99</v>
      </c>
      <c r="F14408" s="2">
        <v>23137.780000000512</v>
      </c>
      <c r="G14408" s="2">
        <v>95.92</v>
      </c>
      <c r="H14408" s="2">
        <v>11.99</v>
      </c>
      <c r="I14408" s="2">
        <v>22882.980000000487</v>
      </c>
    </row>
    <row r="14409" spans="1:9">
      <c r="A14409" s="2">
        <v>280820</v>
      </c>
      <c r="B14409" s="2" t="s">
        <v>69</v>
      </c>
      <c r="C14409" s="2">
        <v>0.1</v>
      </c>
      <c r="D14409" s="2">
        <v>97.92</v>
      </c>
      <c r="E14409" s="2">
        <v>9.7899999999999991</v>
      </c>
      <c r="F14409" s="2">
        <v>18878.800000000323</v>
      </c>
      <c r="G14409" s="2">
        <v>97.92</v>
      </c>
      <c r="H14409" s="2">
        <v>9.7899999999999991</v>
      </c>
      <c r="I14409" s="2">
        <v>18669.62000000025</v>
      </c>
    </row>
    <row r="14410" spans="1:9">
      <c r="A14410" s="2">
        <v>280820</v>
      </c>
      <c r="B14410" s="2" t="s">
        <v>70</v>
      </c>
      <c r="C14410" s="2">
        <v>0.1</v>
      </c>
      <c r="D14410" s="2">
        <v>127.62</v>
      </c>
      <c r="E14410" s="2">
        <v>12.66</v>
      </c>
      <c r="F14410" s="2">
        <v>21534.530000000104</v>
      </c>
      <c r="G14410" s="2">
        <v>99.92</v>
      </c>
      <c r="H14410" s="2">
        <v>9.99</v>
      </c>
      <c r="I14410" s="2">
        <v>20587.170000000187</v>
      </c>
    </row>
    <row r="14411" spans="1:9">
      <c r="A14411" s="2"/>
      <c r="B14411" s="2"/>
      <c r="C14411" s="2"/>
      <c r="D14411" s="2"/>
      <c r="E14411" s="2"/>
      <c r="F14411" s="2"/>
      <c r="G14411" s="2"/>
      <c r="H14411" s="2"/>
      <c r="I14411" s="2"/>
    </row>
    <row r="14412" spans="1:9">
      <c r="A14412" s="2">
        <v>280830</v>
      </c>
      <c r="B14412" s="2" t="s">
        <v>65</v>
      </c>
      <c r="C14412" s="2">
        <v>0.04</v>
      </c>
      <c r="D14412" s="2">
        <v>90.02</v>
      </c>
      <c r="E14412" s="2">
        <v>3.6</v>
      </c>
      <c r="F14412" s="2">
        <v>6971.1200000001027</v>
      </c>
      <c r="G14412" s="2">
        <v>90.02</v>
      </c>
      <c r="H14412" s="2">
        <v>3.6</v>
      </c>
      <c r="I14412" s="2">
        <v>6893.9000000001161</v>
      </c>
    </row>
    <row r="14413" spans="1:9">
      <c r="A14413" s="2">
        <v>280830</v>
      </c>
      <c r="B14413" s="2" t="s">
        <v>66</v>
      </c>
      <c r="C14413" s="2">
        <v>0.1</v>
      </c>
      <c r="D14413" s="2">
        <v>90.02</v>
      </c>
      <c r="E14413" s="2">
        <v>9</v>
      </c>
      <c r="F14413" s="2">
        <v>17419.600000000053</v>
      </c>
      <c r="G14413" s="2">
        <v>90.02</v>
      </c>
      <c r="H14413" s="2">
        <v>9</v>
      </c>
      <c r="I14413" s="2">
        <v>17226.839999999986</v>
      </c>
    </row>
    <row r="14414" spans="1:9">
      <c r="A14414" s="2">
        <v>280830</v>
      </c>
      <c r="B14414" s="2" t="s">
        <v>67</v>
      </c>
      <c r="C14414" s="2">
        <v>0.125</v>
      </c>
      <c r="D14414" s="2">
        <v>93.42</v>
      </c>
      <c r="E14414" s="2">
        <v>11.68</v>
      </c>
      <c r="F14414" s="2">
        <v>22569.690000000075</v>
      </c>
      <c r="G14414" s="2">
        <v>93.42</v>
      </c>
      <c r="H14414" s="2">
        <v>11.68</v>
      </c>
      <c r="I14414" s="2">
        <v>22321.189999999984</v>
      </c>
    </row>
    <row r="14415" spans="1:9">
      <c r="A14415" s="2">
        <v>280830</v>
      </c>
      <c r="B14415" s="2" t="s">
        <v>68</v>
      </c>
      <c r="C14415" s="2">
        <v>0.125</v>
      </c>
      <c r="D14415" s="2">
        <v>95.92</v>
      </c>
      <c r="E14415" s="2">
        <v>11.99</v>
      </c>
      <c r="F14415" s="2">
        <v>23149.770000000513</v>
      </c>
      <c r="G14415" s="2">
        <v>95.92</v>
      </c>
      <c r="H14415" s="2">
        <v>11.99</v>
      </c>
      <c r="I14415" s="2">
        <v>22894.970000000489</v>
      </c>
    </row>
    <row r="14416" spans="1:9">
      <c r="A14416" s="2">
        <v>280830</v>
      </c>
      <c r="B14416" s="2" t="s">
        <v>69</v>
      </c>
      <c r="C14416" s="2">
        <v>0.1</v>
      </c>
      <c r="D14416" s="2">
        <v>97.92</v>
      </c>
      <c r="E14416" s="2">
        <v>9.7899999999999991</v>
      </c>
      <c r="F14416" s="2">
        <v>18888.590000000324</v>
      </c>
      <c r="G14416" s="2">
        <v>97.92</v>
      </c>
      <c r="H14416" s="2">
        <v>9.7899999999999991</v>
      </c>
      <c r="I14416" s="2">
        <v>18679.410000000251</v>
      </c>
    </row>
    <row r="14417" spans="1:9">
      <c r="A14417" s="2">
        <v>280830</v>
      </c>
      <c r="B14417" s="2" t="s">
        <v>70</v>
      </c>
      <c r="C14417" s="2">
        <v>0.1</v>
      </c>
      <c r="D14417" s="2">
        <v>127.62</v>
      </c>
      <c r="E14417" s="2">
        <v>12.66</v>
      </c>
      <c r="F14417" s="2">
        <v>21547.190000000104</v>
      </c>
      <c r="G14417" s="2">
        <v>99.92</v>
      </c>
      <c r="H14417" s="2">
        <v>9.99</v>
      </c>
      <c r="I14417" s="2">
        <v>20597.160000000189</v>
      </c>
    </row>
    <row r="14418" spans="1:9">
      <c r="A14418" s="2"/>
      <c r="B14418" s="2"/>
      <c r="C14418" s="2"/>
      <c r="D14418" s="2"/>
      <c r="E14418" s="2"/>
      <c r="F14418" s="2"/>
      <c r="G14418" s="2"/>
      <c r="H14418" s="2"/>
      <c r="I14418" s="2"/>
    </row>
    <row r="14419" spans="1:9">
      <c r="A14419" s="2">
        <v>280840</v>
      </c>
      <c r="B14419" s="2" t="s">
        <v>65</v>
      </c>
      <c r="C14419" s="2">
        <v>0.04</v>
      </c>
      <c r="D14419" s="2">
        <v>90.02</v>
      </c>
      <c r="E14419" s="2">
        <v>3.6</v>
      </c>
      <c r="F14419" s="2">
        <v>6974.720000000103</v>
      </c>
      <c r="G14419" s="2">
        <v>90.02</v>
      </c>
      <c r="H14419" s="2">
        <v>3.6</v>
      </c>
      <c r="I14419" s="2">
        <v>6897.5000000001164</v>
      </c>
    </row>
    <row r="14420" spans="1:9">
      <c r="A14420" s="2">
        <v>280840</v>
      </c>
      <c r="B14420" s="2" t="s">
        <v>66</v>
      </c>
      <c r="C14420" s="2">
        <v>0.1</v>
      </c>
      <c r="D14420" s="2">
        <v>90.02</v>
      </c>
      <c r="E14420" s="2">
        <v>9</v>
      </c>
      <c r="F14420" s="2">
        <v>17428.600000000053</v>
      </c>
      <c r="G14420" s="2">
        <v>90.02</v>
      </c>
      <c r="H14420" s="2">
        <v>9</v>
      </c>
      <c r="I14420" s="2">
        <v>17235.839999999986</v>
      </c>
    </row>
    <row r="14421" spans="1:9">
      <c r="A14421" s="2">
        <v>280840</v>
      </c>
      <c r="B14421" s="2" t="s">
        <v>67</v>
      </c>
      <c r="C14421" s="2">
        <v>0.125</v>
      </c>
      <c r="D14421" s="2">
        <v>93.42</v>
      </c>
      <c r="E14421" s="2">
        <v>11.68</v>
      </c>
      <c r="F14421" s="2">
        <v>22581.370000000075</v>
      </c>
      <c r="G14421" s="2">
        <v>93.42</v>
      </c>
      <c r="H14421" s="2">
        <v>11.68</v>
      </c>
      <c r="I14421" s="2">
        <v>22332.869999999984</v>
      </c>
    </row>
    <row r="14422" spans="1:9">
      <c r="A14422" s="2">
        <v>280840</v>
      </c>
      <c r="B14422" s="2" t="s">
        <v>68</v>
      </c>
      <c r="C14422" s="2">
        <v>0.125</v>
      </c>
      <c r="D14422" s="2">
        <v>95.92</v>
      </c>
      <c r="E14422" s="2">
        <v>11.99</v>
      </c>
      <c r="F14422" s="2">
        <v>23161.760000000515</v>
      </c>
      <c r="G14422" s="2">
        <v>95.92</v>
      </c>
      <c r="H14422" s="2">
        <v>11.99</v>
      </c>
      <c r="I14422" s="2">
        <v>22906.96000000049</v>
      </c>
    </row>
    <row r="14423" spans="1:9">
      <c r="A14423" s="2">
        <v>280840</v>
      </c>
      <c r="B14423" s="2" t="s">
        <v>69</v>
      </c>
      <c r="C14423" s="2">
        <v>0.1</v>
      </c>
      <c r="D14423" s="2">
        <v>97.92</v>
      </c>
      <c r="E14423" s="2">
        <v>9.7899999999999991</v>
      </c>
      <c r="F14423" s="2">
        <v>18898.380000000325</v>
      </c>
      <c r="G14423" s="2">
        <v>97.92</v>
      </c>
      <c r="H14423" s="2">
        <v>9.7899999999999991</v>
      </c>
      <c r="I14423" s="2">
        <v>18689.200000000252</v>
      </c>
    </row>
    <row r="14424" spans="1:9">
      <c r="A14424" s="2">
        <v>280840</v>
      </c>
      <c r="B14424" s="2" t="s">
        <v>70</v>
      </c>
      <c r="C14424" s="2">
        <v>0.1</v>
      </c>
      <c r="D14424" s="2">
        <v>127.62</v>
      </c>
      <c r="E14424" s="2">
        <v>12.66</v>
      </c>
      <c r="F14424" s="2">
        <v>21559.850000000104</v>
      </c>
      <c r="G14424" s="2">
        <v>99.92</v>
      </c>
      <c r="H14424" s="2">
        <v>9.99</v>
      </c>
      <c r="I14424" s="2">
        <v>20607.150000000191</v>
      </c>
    </row>
    <row r="14425" spans="1:9">
      <c r="A14425" s="2"/>
      <c r="B14425" s="2"/>
      <c r="C14425" s="2"/>
      <c r="D14425" s="2"/>
      <c r="E14425" s="2"/>
      <c r="F14425" s="2"/>
      <c r="G14425" s="2"/>
      <c r="H14425" s="2"/>
      <c r="I14425" s="2"/>
    </row>
    <row r="14426" spans="1:9">
      <c r="A14426" s="2">
        <v>280850</v>
      </c>
      <c r="B14426" s="2" t="s">
        <v>65</v>
      </c>
      <c r="C14426" s="2">
        <v>0.04</v>
      </c>
      <c r="D14426" s="2">
        <v>90.02</v>
      </c>
      <c r="E14426" s="2">
        <v>3.6</v>
      </c>
      <c r="F14426" s="2">
        <v>6978.3200000001034</v>
      </c>
      <c r="G14426" s="2">
        <v>90.02</v>
      </c>
      <c r="H14426" s="2">
        <v>3.6</v>
      </c>
      <c r="I14426" s="2">
        <v>6901.1000000001168</v>
      </c>
    </row>
    <row r="14427" spans="1:9">
      <c r="A14427" s="2">
        <v>280850</v>
      </c>
      <c r="B14427" s="2" t="s">
        <v>66</v>
      </c>
      <c r="C14427" s="2">
        <v>0.1</v>
      </c>
      <c r="D14427" s="2">
        <v>90.02</v>
      </c>
      <c r="E14427" s="2">
        <v>9</v>
      </c>
      <c r="F14427" s="2">
        <v>17437.600000000053</v>
      </c>
      <c r="G14427" s="2">
        <v>90.02</v>
      </c>
      <c r="H14427" s="2">
        <v>9</v>
      </c>
      <c r="I14427" s="2">
        <v>17244.839999999986</v>
      </c>
    </row>
    <row r="14428" spans="1:9">
      <c r="A14428" s="2">
        <v>280850</v>
      </c>
      <c r="B14428" s="2" t="s">
        <v>67</v>
      </c>
      <c r="C14428" s="2">
        <v>0.125</v>
      </c>
      <c r="D14428" s="2">
        <v>93.42</v>
      </c>
      <c r="E14428" s="2">
        <v>11.68</v>
      </c>
      <c r="F14428" s="2">
        <v>22593.050000000076</v>
      </c>
      <c r="G14428" s="2">
        <v>93.42</v>
      </c>
      <c r="H14428" s="2">
        <v>11.68</v>
      </c>
      <c r="I14428" s="2">
        <v>22344.549999999985</v>
      </c>
    </row>
    <row r="14429" spans="1:9">
      <c r="A14429" s="2">
        <v>280850</v>
      </c>
      <c r="B14429" s="2" t="s">
        <v>68</v>
      </c>
      <c r="C14429" s="2">
        <v>0.125</v>
      </c>
      <c r="D14429" s="2">
        <v>95.92</v>
      </c>
      <c r="E14429" s="2">
        <v>11.99</v>
      </c>
      <c r="F14429" s="2">
        <v>23173.750000000517</v>
      </c>
      <c r="G14429" s="2">
        <v>95.92</v>
      </c>
      <c r="H14429" s="2">
        <v>11.99</v>
      </c>
      <c r="I14429" s="2">
        <v>22918.950000000492</v>
      </c>
    </row>
    <row r="14430" spans="1:9">
      <c r="A14430" s="2">
        <v>280850</v>
      </c>
      <c r="B14430" s="2" t="s">
        <v>69</v>
      </c>
      <c r="C14430" s="2">
        <v>0.1</v>
      </c>
      <c r="D14430" s="2">
        <v>97.92</v>
      </c>
      <c r="E14430" s="2">
        <v>9.7899999999999991</v>
      </c>
      <c r="F14430" s="2">
        <v>18908.170000000326</v>
      </c>
      <c r="G14430" s="2">
        <v>97.92</v>
      </c>
      <c r="H14430" s="2">
        <v>9.7899999999999991</v>
      </c>
      <c r="I14430" s="2">
        <v>18698.990000000253</v>
      </c>
    </row>
    <row r="14431" spans="1:9">
      <c r="A14431" s="2">
        <v>280850</v>
      </c>
      <c r="B14431" s="2" t="s">
        <v>70</v>
      </c>
      <c r="C14431" s="2">
        <v>0.1</v>
      </c>
      <c r="D14431" s="2">
        <v>127.62</v>
      </c>
      <c r="E14431" s="2">
        <v>12.66</v>
      </c>
      <c r="F14431" s="2">
        <v>21572.510000000104</v>
      </c>
      <c r="G14431" s="2">
        <v>99.92</v>
      </c>
      <c r="H14431" s="2">
        <v>9.99</v>
      </c>
      <c r="I14431" s="2">
        <v>20617.140000000192</v>
      </c>
    </row>
    <row r="14432" spans="1:9">
      <c r="A14432" s="2"/>
      <c r="B14432" s="2"/>
      <c r="C14432" s="2"/>
      <c r="D14432" s="2"/>
      <c r="E14432" s="2"/>
      <c r="F14432" s="2"/>
      <c r="G14432" s="2"/>
      <c r="H14432" s="2"/>
      <c r="I14432" s="2"/>
    </row>
    <row r="14433" spans="1:9">
      <c r="A14433" s="2">
        <v>280860</v>
      </c>
      <c r="B14433" s="2" t="s">
        <v>65</v>
      </c>
      <c r="C14433" s="2">
        <v>0.04</v>
      </c>
      <c r="D14433" s="2">
        <v>90.02</v>
      </c>
      <c r="E14433" s="2">
        <v>3.6</v>
      </c>
      <c r="F14433" s="2">
        <v>6981.9200000001038</v>
      </c>
      <c r="G14433" s="2">
        <v>90.02</v>
      </c>
      <c r="H14433" s="2">
        <v>3.6</v>
      </c>
      <c r="I14433" s="2">
        <v>6904.7000000001171</v>
      </c>
    </row>
    <row r="14434" spans="1:9">
      <c r="A14434" s="2">
        <v>280860</v>
      </c>
      <c r="B14434" s="2" t="s">
        <v>66</v>
      </c>
      <c r="C14434" s="2">
        <v>0.1</v>
      </c>
      <c r="D14434" s="2">
        <v>90.02</v>
      </c>
      <c r="E14434" s="2">
        <v>9</v>
      </c>
      <c r="F14434" s="2">
        <v>17446.600000000053</v>
      </c>
      <c r="G14434" s="2">
        <v>90.02</v>
      </c>
      <c r="H14434" s="2">
        <v>9</v>
      </c>
      <c r="I14434" s="2">
        <v>17253.839999999986</v>
      </c>
    </row>
    <row r="14435" spans="1:9">
      <c r="A14435" s="2">
        <v>280860</v>
      </c>
      <c r="B14435" s="2" t="s">
        <v>67</v>
      </c>
      <c r="C14435" s="2">
        <v>0.125</v>
      </c>
      <c r="D14435" s="2">
        <v>93.42</v>
      </c>
      <c r="E14435" s="2">
        <v>11.68</v>
      </c>
      <c r="F14435" s="2">
        <v>22604.730000000076</v>
      </c>
      <c r="G14435" s="2">
        <v>93.42</v>
      </c>
      <c r="H14435" s="2">
        <v>11.68</v>
      </c>
      <c r="I14435" s="2">
        <v>22356.229999999985</v>
      </c>
    </row>
    <row r="14436" spans="1:9">
      <c r="A14436" s="2">
        <v>280860</v>
      </c>
      <c r="B14436" s="2" t="s">
        <v>68</v>
      </c>
      <c r="C14436" s="2">
        <v>0.125</v>
      </c>
      <c r="D14436" s="2">
        <v>95.92</v>
      </c>
      <c r="E14436" s="2">
        <v>11.99</v>
      </c>
      <c r="F14436" s="2">
        <v>23185.740000000518</v>
      </c>
      <c r="G14436" s="2">
        <v>95.92</v>
      </c>
      <c r="H14436" s="2">
        <v>11.99</v>
      </c>
      <c r="I14436" s="2">
        <v>22930.940000000493</v>
      </c>
    </row>
    <row r="14437" spans="1:9">
      <c r="A14437" s="2">
        <v>280860</v>
      </c>
      <c r="B14437" s="2" t="s">
        <v>69</v>
      </c>
      <c r="C14437" s="2">
        <v>0.1</v>
      </c>
      <c r="D14437" s="2">
        <v>97.92</v>
      </c>
      <c r="E14437" s="2">
        <v>9.7899999999999991</v>
      </c>
      <c r="F14437" s="2">
        <v>18917.960000000327</v>
      </c>
      <c r="G14437" s="2">
        <v>97.92</v>
      </c>
      <c r="H14437" s="2">
        <v>9.7899999999999991</v>
      </c>
      <c r="I14437" s="2">
        <v>18708.780000000253</v>
      </c>
    </row>
    <row r="14438" spans="1:9">
      <c r="A14438" s="2">
        <v>280860</v>
      </c>
      <c r="B14438" s="2" t="s">
        <v>70</v>
      </c>
      <c r="C14438" s="2">
        <v>0.1</v>
      </c>
      <c r="D14438" s="2">
        <v>127.62</v>
      </c>
      <c r="E14438" s="2">
        <v>12.66</v>
      </c>
      <c r="F14438" s="2">
        <v>21585.170000000104</v>
      </c>
      <c r="G14438" s="2">
        <v>99.92</v>
      </c>
      <c r="H14438" s="2">
        <v>9.99</v>
      </c>
      <c r="I14438" s="2">
        <v>20627.130000000194</v>
      </c>
    </row>
    <row r="14439" spans="1:9">
      <c r="A14439" s="2"/>
      <c r="B14439" s="2"/>
      <c r="C14439" s="2"/>
      <c r="D14439" s="2"/>
      <c r="E14439" s="2"/>
      <c r="F14439" s="2"/>
      <c r="G14439" s="2"/>
      <c r="H14439" s="2"/>
      <c r="I14439" s="2"/>
    </row>
    <row r="14440" spans="1:9">
      <c r="A14440" s="2">
        <v>280870</v>
      </c>
      <c r="B14440" s="2" t="s">
        <v>65</v>
      </c>
      <c r="C14440" s="2">
        <v>0.04</v>
      </c>
      <c r="D14440" s="2">
        <v>90.02</v>
      </c>
      <c r="E14440" s="2">
        <v>3.6</v>
      </c>
      <c r="F14440" s="2">
        <v>6985.5200000001041</v>
      </c>
      <c r="G14440" s="2">
        <v>90.02</v>
      </c>
      <c r="H14440" s="2">
        <v>3.6</v>
      </c>
      <c r="I14440" s="2">
        <v>6908.3000000001175</v>
      </c>
    </row>
    <row r="14441" spans="1:9">
      <c r="A14441" s="2">
        <v>280870</v>
      </c>
      <c r="B14441" s="2" t="s">
        <v>66</v>
      </c>
      <c r="C14441" s="2">
        <v>0.1</v>
      </c>
      <c r="D14441" s="2">
        <v>90.02</v>
      </c>
      <c r="E14441" s="2">
        <v>9</v>
      </c>
      <c r="F14441" s="2">
        <v>17455.600000000053</v>
      </c>
      <c r="G14441" s="2">
        <v>90.02</v>
      </c>
      <c r="H14441" s="2">
        <v>9</v>
      </c>
      <c r="I14441" s="2">
        <v>17262.839999999986</v>
      </c>
    </row>
    <row r="14442" spans="1:9">
      <c r="A14442" s="2">
        <v>280870</v>
      </c>
      <c r="B14442" s="2" t="s">
        <v>67</v>
      </c>
      <c r="C14442" s="2">
        <v>0.125</v>
      </c>
      <c r="D14442" s="2">
        <v>93.42</v>
      </c>
      <c r="E14442" s="2">
        <v>11.68</v>
      </c>
      <c r="F14442" s="2">
        <v>22616.410000000076</v>
      </c>
      <c r="G14442" s="2">
        <v>93.42</v>
      </c>
      <c r="H14442" s="2">
        <v>11.68</v>
      </c>
      <c r="I14442" s="2">
        <v>22367.909999999985</v>
      </c>
    </row>
    <row r="14443" spans="1:9">
      <c r="A14443" s="2">
        <v>280870</v>
      </c>
      <c r="B14443" s="2" t="s">
        <v>68</v>
      </c>
      <c r="C14443" s="2">
        <v>0.125</v>
      </c>
      <c r="D14443" s="2">
        <v>95.92</v>
      </c>
      <c r="E14443" s="2">
        <v>11.99</v>
      </c>
      <c r="F14443" s="2">
        <v>23197.73000000052</v>
      </c>
      <c r="G14443" s="2">
        <v>95.92</v>
      </c>
      <c r="H14443" s="2">
        <v>11.99</v>
      </c>
      <c r="I14443" s="2">
        <v>22942.930000000495</v>
      </c>
    </row>
    <row r="14444" spans="1:9">
      <c r="A14444" s="2">
        <v>280870</v>
      </c>
      <c r="B14444" s="2" t="s">
        <v>69</v>
      </c>
      <c r="C14444" s="2">
        <v>0.1</v>
      </c>
      <c r="D14444" s="2">
        <v>97.92</v>
      </c>
      <c r="E14444" s="2">
        <v>9.7899999999999991</v>
      </c>
      <c r="F14444" s="2">
        <v>18927.750000000327</v>
      </c>
      <c r="G14444" s="2">
        <v>97.92</v>
      </c>
      <c r="H14444" s="2">
        <v>9.7899999999999991</v>
      </c>
      <c r="I14444" s="2">
        <v>18718.570000000254</v>
      </c>
    </row>
    <row r="14445" spans="1:9">
      <c r="A14445" s="2">
        <v>280870</v>
      </c>
      <c r="B14445" s="2" t="s">
        <v>70</v>
      </c>
      <c r="C14445" s="2">
        <v>0.1</v>
      </c>
      <c r="D14445" s="2">
        <v>127.62</v>
      </c>
      <c r="E14445" s="2">
        <v>12.66</v>
      </c>
      <c r="F14445" s="2">
        <v>21597.830000000104</v>
      </c>
      <c r="G14445" s="2">
        <v>99.92</v>
      </c>
      <c r="H14445" s="2">
        <v>9.99</v>
      </c>
      <c r="I14445" s="2">
        <v>20637.120000000195</v>
      </c>
    </row>
    <row r="14446" spans="1:9">
      <c r="A14446" s="2"/>
      <c r="B14446" s="2"/>
      <c r="C14446" s="2"/>
      <c r="D14446" s="2"/>
      <c r="E14446" s="2"/>
      <c r="F14446" s="2"/>
      <c r="G14446" s="2"/>
      <c r="H14446" s="2"/>
      <c r="I14446" s="2"/>
    </row>
    <row r="14447" spans="1:9">
      <c r="A14447" s="2">
        <v>280880</v>
      </c>
      <c r="B14447" s="2" t="s">
        <v>65</v>
      </c>
      <c r="C14447" s="2">
        <v>0.04</v>
      </c>
      <c r="D14447" s="2">
        <v>90.02</v>
      </c>
      <c r="E14447" s="2">
        <v>3.6</v>
      </c>
      <c r="F14447" s="2">
        <v>6989.1200000001045</v>
      </c>
      <c r="G14447" s="2">
        <v>90.02</v>
      </c>
      <c r="H14447" s="2">
        <v>3.6</v>
      </c>
      <c r="I14447" s="2">
        <v>6911.9000000001179</v>
      </c>
    </row>
    <row r="14448" spans="1:9">
      <c r="A14448" s="2">
        <v>280880</v>
      </c>
      <c r="B14448" s="2" t="s">
        <v>66</v>
      </c>
      <c r="C14448" s="2">
        <v>0.1</v>
      </c>
      <c r="D14448" s="2">
        <v>90.02</v>
      </c>
      <c r="E14448" s="2">
        <v>9</v>
      </c>
      <c r="F14448" s="2">
        <v>17464.600000000053</v>
      </c>
      <c r="G14448" s="2">
        <v>90.02</v>
      </c>
      <c r="H14448" s="2">
        <v>9</v>
      </c>
      <c r="I14448" s="2">
        <v>17271.839999999986</v>
      </c>
    </row>
    <row r="14449" spans="1:9">
      <c r="A14449" s="2">
        <v>280880</v>
      </c>
      <c r="B14449" s="2" t="s">
        <v>67</v>
      </c>
      <c r="C14449" s="2">
        <v>0.125</v>
      </c>
      <c r="D14449" s="2">
        <v>93.42</v>
      </c>
      <c r="E14449" s="2">
        <v>11.68</v>
      </c>
      <c r="F14449" s="2">
        <v>22628.090000000077</v>
      </c>
      <c r="G14449" s="2">
        <v>93.42</v>
      </c>
      <c r="H14449" s="2">
        <v>11.68</v>
      </c>
      <c r="I14449" s="2">
        <v>22379.589999999986</v>
      </c>
    </row>
    <row r="14450" spans="1:9">
      <c r="A14450" s="2">
        <v>280880</v>
      </c>
      <c r="B14450" s="2" t="s">
        <v>68</v>
      </c>
      <c r="C14450" s="2">
        <v>0.125</v>
      </c>
      <c r="D14450" s="2">
        <v>95.92</v>
      </c>
      <c r="E14450" s="2">
        <v>11.99</v>
      </c>
      <c r="F14450" s="2">
        <v>23209.720000000521</v>
      </c>
      <c r="G14450" s="2">
        <v>95.92</v>
      </c>
      <c r="H14450" s="2">
        <v>11.99</v>
      </c>
      <c r="I14450" s="2">
        <v>22954.920000000497</v>
      </c>
    </row>
    <row r="14451" spans="1:9">
      <c r="A14451" s="2">
        <v>280880</v>
      </c>
      <c r="B14451" s="2" t="s">
        <v>69</v>
      </c>
      <c r="C14451" s="2">
        <v>0.1</v>
      </c>
      <c r="D14451" s="2">
        <v>97.92</v>
      </c>
      <c r="E14451" s="2">
        <v>9.7899999999999991</v>
      </c>
      <c r="F14451" s="2">
        <v>18937.540000000328</v>
      </c>
      <c r="G14451" s="2">
        <v>97.92</v>
      </c>
      <c r="H14451" s="2">
        <v>9.7899999999999991</v>
      </c>
      <c r="I14451" s="2">
        <v>18728.360000000255</v>
      </c>
    </row>
    <row r="14452" spans="1:9">
      <c r="A14452" s="2">
        <v>280880</v>
      </c>
      <c r="B14452" s="2" t="s">
        <v>70</v>
      </c>
      <c r="C14452" s="2">
        <v>0.1</v>
      </c>
      <c r="D14452" s="2">
        <v>127.63</v>
      </c>
      <c r="E14452" s="2">
        <v>12.66</v>
      </c>
      <c r="F14452" s="2">
        <v>21610.490000000103</v>
      </c>
      <c r="G14452" s="2">
        <v>99.92</v>
      </c>
      <c r="H14452" s="2">
        <v>9.99</v>
      </c>
      <c r="I14452" s="2">
        <v>20647.110000000197</v>
      </c>
    </row>
    <row r="14453" spans="1:9">
      <c r="A14453" s="2"/>
      <c r="B14453" s="2"/>
      <c r="C14453" s="2"/>
      <c r="D14453" s="2"/>
      <c r="E14453" s="2"/>
      <c r="F14453" s="2"/>
      <c r="G14453" s="2"/>
      <c r="H14453" s="2"/>
      <c r="I14453" s="2"/>
    </row>
    <row r="14454" spans="1:9">
      <c r="A14454" s="2">
        <v>280890</v>
      </c>
      <c r="B14454" s="2" t="s">
        <v>65</v>
      </c>
      <c r="C14454" s="2">
        <v>0.04</v>
      </c>
      <c r="D14454" s="2">
        <v>90.02</v>
      </c>
      <c r="E14454" s="2">
        <v>3.6</v>
      </c>
      <c r="F14454" s="2">
        <v>6992.7200000001048</v>
      </c>
      <c r="G14454" s="2">
        <v>90.02</v>
      </c>
      <c r="H14454" s="2">
        <v>3.6</v>
      </c>
      <c r="I14454" s="2">
        <v>6915.5000000001182</v>
      </c>
    </row>
    <row r="14455" spans="1:9">
      <c r="A14455" s="2">
        <v>280890</v>
      </c>
      <c r="B14455" s="2" t="s">
        <v>66</v>
      </c>
      <c r="C14455" s="2">
        <v>0.1</v>
      </c>
      <c r="D14455" s="2">
        <v>90.02</v>
      </c>
      <c r="E14455" s="2">
        <v>9</v>
      </c>
      <c r="F14455" s="2">
        <v>17473.600000000053</v>
      </c>
      <c r="G14455" s="2">
        <v>90.02</v>
      </c>
      <c r="H14455" s="2">
        <v>9</v>
      </c>
      <c r="I14455" s="2">
        <v>17280.839999999986</v>
      </c>
    </row>
    <row r="14456" spans="1:9">
      <c r="A14456" s="2">
        <v>280890</v>
      </c>
      <c r="B14456" s="2" t="s">
        <v>67</v>
      </c>
      <c r="C14456" s="2">
        <v>0.125</v>
      </c>
      <c r="D14456" s="2">
        <v>93.42</v>
      </c>
      <c r="E14456" s="2">
        <v>11.68</v>
      </c>
      <c r="F14456" s="2">
        <v>22639.770000000077</v>
      </c>
      <c r="G14456" s="2">
        <v>93.42</v>
      </c>
      <c r="H14456" s="2">
        <v>11.68</v>
      </c>
      <c r="I14456" s="2">
        <v>22391.269999999986</v>
      </c>
    </row>
    <row r="14457" spans="1:9">
      <c r="A14457" s="2">
        <v>280890</v>
      </c>
      <c r="B14457" s="2" t="s">
        <v>68</v>
      </c>
      <c r="C14457" s="2">
        <v>0.125</v>
      </c>
      <c r="D14457" s="2">
        <v>95.92</v>
      </c>
      <c r="E14457" s="2">
        <v>11.99</v>
      </c>
      <c r="F14457" s="2">
        <v>23221.710000000523</v>
      </c>
      <c r="G14457" s="2">
        <v>95.92</v>
      </c>
      <c r="H14457" s="2">
        <v>11.99</v>
      </c>
      <c r="I14457" s="2">
        <v>22966.910000000498</v>
      </c>
    </row>
    <row r="14458" spans="1:9">
      <c r="A14458" s="2">
        <v>280890</v>
      </c>
      <c r="B14458" s="2" t="s">
        <v>69</v>
      </c>
      <c r="C14458" s="2">
        <v>0.1</v>
      </c>
      <c r="D14458" s="2">
        <v>97.92</v>
      </c>
      <c r="E14458" s="2">
        <v>9.7899999999999991</v>
      </c>
      <c r="F14458" s="2">
        <v>18947.330000000329</v>
      </c>
      <c r="G14458" s="2">
        <v>97.92</v>
      </c>
      <c r="H14458" s="2">
        <v>9.7899999999999991</v>
      </c>
      <c r="I14458" s="2">
        <v>18738.150000000256</v>
      </c>
    </row>
    <row r="14459" spans="1:9">
      <c r="A14459" s="2">
        <v>280890</v>
      </c>
      <c r="B14459" s="2" t="s">
        <v>70</v>
      </c>
      <c r="C14459" s="2">
        <v>0.1</v>
      </c>
      <c r="D14459" s="2">
        <v>127.62</v>
      </c>
      <c r="E14459" s="2">
        <v>12.66</v>
      </c>
      <c r="F14459" s="2">
        <v>21623.150000000103</v>
      </c>
      <c r="G14459" s="2">
        <v>99.92</v>
      </c>
      <c r="H14459" s="2">
        <v>9.99</v>
      </c>
      <c r="I14459" s="2">
        <v>20657.100000000199</v>
      </c>
    </row>
    <row r="14460" spans="1:9">
      <c r="A14460" s="2"/>
      <c r="B14460" s="2"/>
      <c r="C14460" s="2"/>
      <c r="D14460" s="2"/>
      <c r="E14460" s="2"/>
      <c r="F14460" s="2"/>
      <c r="G14460" s="2"/>
      <c r="H14460" s="2"/>
      <c r="I14460" s="2"/>
    </row>
    <row r="14461" spans="1:9">
      <c r="A14461" s="2">
        <v>280900</v>
      </c>
      <c r="B14461" s="2" t="s">
        <v>65</v>
      </c>
      <c r="C14461" s="2">
        <v>0.04</v>
      </c>
      <c r="D14461" s="2">
        <v>90.02</v>
      </c>
      <c r="E14461" s="2">
        <v>3.6</v>
      </c>
      <c r="F14461" s="2">
        <v>6996.3200000001052</v>
      </c>
      <c r="G14461" s="2">
        <v>90.02</v>
      </c>
      <c r="H14461" s="2">
        <v>3.6</v>
      </c>
      <c r="I14461" s="2">
        <v>6919.1000000001186</v>
      </c>
    </row>
    <row r="14462" spans="1:9">
      <c r="A14462" s="2">
        <v>280900</v>
      </c>
      <c r="B14462" s="2" t="s">
        <v>66</v>
      </c>
      <c r="C14462" s="2">
        <v>0.1</v>
      </c>
      <c r="D14462" s="2">
        <v>90.02</v>
      </c>
      <c r="E14462" s="2">
        <v>9</v>
      </c>
      <c r="F14462" s="2">
        <v>17482.600000000053</v>
      </c>
      <c r="G14462" s="2">
        <v>90.02</v>
      </c>
      <c r="H14462" s="2">
        <v>9</v>
      </c>
      <c r="I14462" s="2">
        <v>17289.839999999986</v>
      </c>
    </row>
    <row r="14463" spans="1:9">
      <c r="A14463" s="2">
        <v>280900</v>
      </c>
      <c r="B14463" s="2" t="s">
        <v>67</v>
      </c>
      <c r="C14463" s="2">
        <v>0.125</v>
      </c>
      <c r="D14463" s="2">
        <v>93.42</v>
      </c>
      <c r="E14463" s="2">
        <v>11.68</v>
      </c>
      <c r="F14463" s="2">
        <v>22651.450000000077</v>
      </c>
      <c r="G14463" s="2">
        <v>93.42</v>
      </c>
      <c r="H14463" s="2">
        <v>11.68</v>
      </c>
      <c r="I14463" s="2">
        <v>22402.949999999986</v>
      </c>
    </row>
    <row r="14464" spans="1:9">
      <c r="A14464" s="2">
        <v>280900</v>
      </c>
      <c r="B14464" s="2" t="s">
        <v>68</v>
      </c>
      <c r="C14464" s="2">
        <v>0.125</v>
      </c>
      <c r="D14464" s="2">
        <v>95.92</v>
      </c>
      <c r="E14464" s="2">
        <v>11.99</v>
      </c>
      <c r="F14464" s="2">
        <v>23233.700000000525</v>
      </c>
      <c r="G14464" s="2">
        <v>95.92</v>
      </c>
      <c r="H14464" s="2">
        <v>11.99</v>
      </c>
      <c r="I14464" s="2">
        <v>22978.9000000005</v>
      </c>
    </row>
    <row r="14465" spans="1:9">
      <c r="A14465" s="2">
        <v>280900</v>
      </c>
      <c r="B14465" s="2" t="s">
        <v>69</v>
      </c>
      <c r="C14465" s="2">
        <v>0.1</v>
      </c>
      <c r="D14465" s="2">
        <v>97.92</v>
      </c>
      <c r="E14465" s="2">
        <v>9.7899999999999991</v>
      </c>
      <c r="F14465" s="2">
        <v>18957.12000000033</v>
      </c>
      <c r="G14465" s="2">
        <v>97.92</v>
      </c>
      <c r="H14465" s="2">
        <v>9.7899999999999991</v>
      </c>
      <c r="I14465" s="2">
        <v>18747.940000000257</v>
      </c>
    </row>
    <row r="14466" spans="1:9">
      <c r="A14466" s="2">
        <v>280900</v>
      </c>
      <c r="B14466" s="2" t="s">
        <v>70</v>
      </c>
      <c r="C14466" s="2">
        <v>0.1</v>
      </c>
      <c r="D14466" s="2">
        <v>127.62</v>
      </c>
      <c r="E14466" s="2">
        <v>12.66</v>
      </c>
      <c r="F14466" s="2">
        <v>21635.810000000103</v>
      </c>
      <c r="G14466" s="2">
        <v>99.92</v>
      </c>
      <c r="H14466" s="2">
        <v>9.99</v>
      </c>
      <c r="I14466" s="2">
        <v>20667.0900000002</v>
      </c>
    </row>
    <row r="14467" spans="1:9">
      <c r="A14467" s="2"/>
      <c r="B14467" s="2"/>
      <c r="C14467" s="2"/>
      <c r="D14467" s="2"/>
      <c r="E14467" s="2"/>
      <c r="F14467" s="2"/>
      <c r="G14467" s="2"/>
      <c r="H14467" s="2"/>
      <c r="I14467" s="2"/>
    </row>
    <row r="14468" spans="1:9">
      <c r="A14468" s="2">
        <v>280910</v>
      </c>
      <c r="B14468" s="2" t="s">
        <v>65</v>
      </c>
      <c r="C14468" s="2">
        <v>0.04</v>
      </c>
      <c r="D14468" s="2">
        <v>90.02</v>
      </c>
      <c r="E14468" s="2">
        <v>3.6</v>
      </c>
      <c r="F14468" s="2">
        <v>6999.9200000001056</v>
      </c>
      <c r="G14468" s="2">
        <v>90.02</v>
      </c>
      <c r="H14468" s="2">
        <v>3.6</v>
      </c>
      <c r="I14468" s="2">
        <v>6922.700000000119</v>
      </c>
    </row>
    <row r="14469" spans="1:9">
      <c r="A14469" s="2">
        <v>280910</v>
      </c>
      <c r="B14469" s="2" t="s">
        <v>66</v>
      </c>
      <c r="C14469" s="2">
        <v>0.1</v>
      </c>
      <c r="D14469" s="2">
        <v>90.02</v>
      </c>
      <c r="E14469" s="2">
        <v>9</v>
      </c>
      <c r="F14469" s="2">
        <v>17491.600000000053</v>
      </c>
      <c r="G14469" s="2">
        <v>90.02</v>
      </c>
      <c r="H14469" s="2">
        <v>9</v>
      </c>
      <c r="I14469" s="2">
        <v>17298.839999999986</v>
      </c>
    </row>
    <row r="14470" spans="1:9">
      <c r="A14470" s="2">
        <v>280910</v>
      </c>
      <c r="B14470" s="2" t="s">
        <v>67</v>
      </c>
      <c r="C14470" s="2">
        <v>0.125</v>
      </c>
      <c r="D14470" s="2">
        <v>93.42</v>
      </c>
      <c r="E14470" s="2">
        <v>11.68</v>
      </c>
      <c r="F14470" s="2">
        <v>22663.130000000077</v>
      </c>
      <c r="G14470" s="2">
        <v>93.42</v>
      </c>
      <c r="H14470" s="2">
        <v>11.68</v>
      </c>
      <c r="I14470" s="2">
        <v>22414.629999999986</v>
      </c>
    </row>
    <row r="14471" spans="1:9">
      <c r="A14471" s="2">
        <v>280910</v>
      </c>
      <c r="B14471" s="2" t="s">
        <v>68</v>
      </c>
      <c r="C14471" s="2">
        <v>0.125</v>
      </c>
      <c r="D14471" s="2">
        <v>95.92</v>
      </c>
      <c r="E14471" s="2">
        <v>11.99</v>
      </c>
      <c r="F14471" s="2">
        <v>23245.690000000526</v>
      </c>
      <c r="G14471" s="2">
        <v>95.92</v>
      </c>
      <c r="H14471" s="2">
        <v>11.99</v>
      </c>
      <c r="I14471" s="2">
        <v>22990.890000000501</v>
      </c>
    </row>
    <row r="14472" spans="1:9">
      <c r="A14472" s="2">
        <v>280910</v>
      </c>
      <c r="B14472" s="2" t="s">
        <v>69</v>
      </c>
      <c r="C14472" s="2">
        <v>0.1</v>
      </c>
      <c r="D14472" s="2">
        <v>97.92</v>
      </c>
      <c r="E14472" s="2">
        <v>9.7899999999999991</v>
      </c>
      <c r="F14472" s="2">
        <v>18966.910000000331</v>
      </c>
      <c r="G14472" s="2">
        <v>97.92</v>
      </c>
      <c r="H14472" s="2">
        <v>9.7899999999999991</v>
      </c>
      <c r="I14472" s="2">
        <v>18757.730000000258</v>
      </c>
    </row>
    <row r="14473" spans="1:9">
      <c r="A14473" s="2">
        <v>280910</v>
      </c>
      <c r="B14473" s="2" t="s">
        <v>70</v>
      </c>
      <c r="C14473" s="2">
        <v>0.1</v>
      </c>
      <c r="D14473" s="2">
        <v>127.62</v>
      </c>
      <c r="E14473" s="2">
        <v>12.66</v>
      </c>
      <c r="F14473" s="2">
        <v>21648.470000000103</v>
      </c>
      <c r="G14473" s="2">
        <v>113.77</v>
      </c>
      <c r="H14473" s="2">
        <v>11.33</v>
      </c>
      <c r="I14473" s="2">
        <v>20678.420000000202</v>
      </c>
    </row>
    <row r="14474" spans="1:9">
      <c r="A14474" s="2"/>
      <c r="B14474" s="2"/>
      <c r="C14474" s="2"/>
      <c r="D14474" s="2"/>
      <c r="E14474" s="2"/>
      <c r="F14474" s="2"/>
      <c r="G14474" s="2"/>
      <c r="H14474" s="2"/>
      <c r="I14474" s="2"/>
    </row>
    <row r="14475" spans="1:9">
      <c r="A14475" s="2">
        <v>280920</v>
      </c>
      <c r="B14475" s="2" t="s">
        <v>65</v>
      </c>
      <c r="C14475" s="2">
        <v>0.04</v>
      </c>
      <c r="D14475" s="2">
        <v>90.02</v>
      </c>
      <c r="E14475" s="2">
        <v>3.6</v>
      </c>
      <c r="F14475" s="2">
        <v>7003.5200000001059</v>
      </c>
      <c r="G14475" s="2">
        <v>90.02</v>
      </c>
      <c r="H14475" s="2">
        <v>3.6</v>
      </c>
      <c r="I14475" s="2">
        <v>6926.3000000001193</v>
      </c>
    </row>
    <row r="14476" spans="1:9">
      <c r="A14476" s="2">
        <v>280920</v>
      </c>
      <c r="B14476" s="2" t="s">
        <v>66</v>
      </c>
      <c r="C14476" s="2">
        <v>0.1</v>
      </c>
      <c r="D14476" s="2">
        <v>90.02</v>
      </c>
      <c r="E14476" s="2">
        <v>9</v>
      </c>
      <c r="F14476" s="2">
        <v>17500.600000000053</v>
      </c>
      <c r="G14476" s="2">
        <v>90.02</v>
      </c>
      <c r="H14476" s="2">
        <v>9</v>
      </c>
      <c r="I14476" s="2">
        <v>17307.839999999986</v>
      </c>
    </row>
    <row r="14477" spans="1:9">
      <c r="A14477" s="2">
        <v>280920</v>
      </c>
      <c r="B14477" s="2" t="s">
        <v>67</v>
      </c>
      <c r="C14477" s="2">
        <v>0.125</v>
      </c>
      <c r="D14477" s="2">
        <v>93.42</v>
      </c>
      <c r="E14477" s="2">
        <v>11.68</v>
      </c>
      <c r="F14477" s="2">
        <v>22674.810000000078</v>
      </c>
      <c r="G14477" s="2">
        <v>93.42</v>
      </c>
      <c r="H14477" s="2">
        <v>11.68</v>
      </c>
      <c r="I14477" s="2">
        <v>22426.309999999987</v>
      </c>
    </row>
    <row r="14478" spans="1:9">
      <c r="A14478" s="2">
        <v>280920</v>
      </c>
      <c r="B14478" s="2" t="s">
        <v>68</v>
      </c>
      <c r="C14478" s="2">
        <v>0.125</v>
      </c>
      <c r="D14478" s="2">
        <v>95.92</v>
      </c>
      <c r="E14478" s="2">
        <v>11.99</v>
      </c>
      <c r="F14478" s="2">
        <v>23257.680000000528</v>
      </c>
      <c r="G14478" s="2">
        <v>95.92</v>
      </c>
      <c r="H14478" s="2">
        <v>11.99</v>
      </c>
      <c r="I14478" s="2">
        <v>23002.880000000503</v>
      </c>
    </row>
    <row r="14479" spans="1:9">
      <c r="A14479" s="2">
        <v>280920</v>
      </c>
      <c r="B14479" s="2" t="s">
        <v>69</v>
      </c>
      <c r="C14479" s="2">
        <v>0.1</v>
      </c>
      <c r="D14479" s="2">
        <v>97.92</v>
      </c>
      <c r="E14479" s="2">
        <v>9.7899999999999991</v>
      </c>
      <c r="F14479" s="2">
        <v>18976.700000000332</v>
      </c>
      <c r="G14479" s="2">
        <v>97.92</v>
      </c>
      <c r="H14479" s="2">
        <v>9.7899999999999991</v>
      </c>
      <c r="I14479" s="2">
        <v>18767.520000000259</v>
      </c>
    </row>
    <row r="14480" spans="1:9">
      <c r="A14480" s="2">
        <v>280920</v>
      </c>
      <c r="B14480" s="2" t="s">
        <v>70</v>
      </c>
      <c r="C14480" s="2">
        <v>0.1</v>
      </c>
      <c r="D14480" s="2">
        <v>127.62</v>
      </c>
      <c r="E14480" s="2">
        <v>12.66</v>
      </c>
      <c r="F14480" s="2">
        <v>21661.130000000103</v>
      </c>
      <c r="G14480" s="2">
        <v>127.62</v>
      </c>
      <c r="H14480" s="2">
        <v>12.66</v>
      </c>
      <c r="I14480" s="2">
        <v>20691.080000000202</v>
      </c>
    </row>
    <row r="14481" spans="1:9">
      <c r="A14481" s="2"/>
      <c r="B14481" s="2"/>
      <c r="C14481" s="2"/>
      <c r="D14481" s="2"/>
      <c r="E14481" s="2"/>
      <c r="F14481" s="2"/>
      <c r="G14481" s="2"/>
      <c r="H14481" s="2"/>
      <c r="I14481" s="2"/>
    </row>
    <row r="14482" spans="1:9">
      <c r="A14482" s="2">
        <v>280930</v>
      </c>
      <c r="B14482" s="2" t="s">
        <v>65</v>
      </c>
      <c r="C14482" s="2">
        <v>0.04</v>
      </c>
      <c r="D14482" s="2">
        <v>90.02</v>
      </c>
      <c r="E14482" s="2">
        <v>3.6</v>
      </c>
      <c r="F14482" s="2">
        <v>7007.1200000001063</v>
      </c>
      <c r="G14482" s="2">
        <v>90.02</v>
      </c>
      <c r="H14482" s="2">
        <v>3.6</v>
      </c>
      <c r="I14482" s="2">
        <v>6929.9000000001197</v>
      </c>
    </row>
    <row r="14483" spans="1:9">
      <c r="A14483" s="2">
        <v>280930</v>
      </c>
      <c r="B14483" s="2" t="s">
        <v>66</v>
      </c>
      <c r="C14483" s="2">
        <v>0.1</v>
      </c>
      <c r="D14483" s="2">
        <v>90.02</v>
      </c>
      <c r="E14483" s="2">
        <v>9</v>
      </c>
      <c r="F14483" s="2">
        <v>17509.600000000053</v>
      </c>
      <c r="G14483" s="2">
        <v>90.02</v>
      </c>
      <c r="H14483" s="2">
        <v>9</v>
      </c>
      <c r="I14483" s="2">
        <v>17316.839999999986</v>
      </c>
    </row>
    <row r="14484" spans="1:9">
      <c r="A14484" s="2">
        <v>280930</v>
      </c>
      <c r="B14484" s="2" t="s">
        <v>67</v>
      </c>
      <c r="C14484" s="2">
        <v>0.125</v>
      </c>
      <c r="D14484" s="2">
        <v>93.42</v>
      </c>
      <c r="E14484" s="2">
        <v>11.68</v>
      </c>
      <c r="F14484" s="2">
        <v>22686.490000000078</v>
      </c>
      <c r="G14484" s="2">
        <v>93.42</v>
      </c>
      <c r="H14484" s="2">
        <v>11.68</v>
      </c>
      <c r="I14484" s="2">
        <v>22437.989999999987</v>
      </c>
    </row>
    <row r="14485" spans="1:9">
      <c r="A14485" s="2">
        <v>280930</v>
      </c>
      <c r="B14485" s="2" t="s">
        <v>68</v>
      </c>
      <c r="C14485" s="2">
        <v>0.125</v>
      </c>
      <c r="D14485" s="2">
        <v>95.92</v>
      </c>
      <c r="E14485" s="2">
        <v>11.99</v>
      </c>
      <c r="F14485" s="2">
        <v>23269.670000000529</v>
      </c>
      <c r="G14485" s="2">
        <v>95.92</v>
      </c>
      <c r="H14485" s="2">
        <v>11.99</v>
      </c>
      <c r="I14485" s="2">
        <v>23014.870000000505</v>
      </c>
    </row>
    <row r="14486" spans="1:9">
      <c r="A14486" s="2">
        <v>280930</v>
      </c>
      <c r="B14486" s="2" t="s">
        <v>69</v>
      </c>
      <c r="C14486" s="2">
        <v>0.1</v>
      </c>
      <c r="D14486" s="2">
        <v>97.92</v>
      </c>
      <c r="E14486" s="2">
        <v>9.7899999999999991</v>
      </c>
      <c r="F14486" s="2">
        <v>18986.490000000333</v>
      </c>
      <c r="G14486" s="2">
        <v>97.92</v>
      </c>
      <c r="H14486" s="2">
        <v>9.7899999999999991</v>
      </c>
      <c r="I14486" s="2">
        <v>18777.31000000026</v>
      </c>
    </row>
    <row r="14487" spans="1:9">
      <c r="A14487" s="2">
        <v>280930</v>
      </c>
      <c r="B14487" s="2" t="s">
        <v>70</v>
      </c>
      <c r="C14487" s="2">
        <v>0.1</v>
      </c>
      <c r="D14487" s="2">
        <v>127.62</v>
      </c>
      <c r="E14487" s="2">
        <v>12.66</v>
      </c>
      <c r="F14487" s="2">
        <v>21673.790000000103</v>
      </c>
      <c r="G14487" s="2">
        <v>127.62</v>
      </c>
      <c r="H14487" s="2">
        <v>12.66</v>
      </c>
      <c r="I14487" s="2">
        <v>20703.740000000202</v>
      </c>
    </row>
    <row r="14488" spans="1:9">
      <c r="A14488" s="2"/>
      <c r="B14488" s="2"/>
      <c r="C14488" s="2"/>
      <c r="D14488" s="2"/>
      <c r="E14488" s="2"/>
      <c r="F14488" s="2"/>
      <c r="G14488" s="2"/>
      <c r="H14488" s="2"/>
      <c r="I14488" s="2"/>
    </row>
    <row r="14489" spans="1:9">
      <c r="A14489" s="2">
        <v>280940</v>
      </c>
      <c r="B14489" s="2" t="s">
        <v>65</v>
      </c>
      <c r="C14489" s="2">
        <v>0.04</v>
      </c>
      <c r="D14489" s="2">
        <v>90.02</v>
      </c>
      <c r="E14489" s="2">
        <v>3.6</v>
      </c>
      <c r="F14489" s="2">
        <v>7010.7200000001067</v>
      </c>
      <c r="G14489" s="2">
        <v>90.02</v>
      </c>
      <c r="H14489" s="2">
        <v>3.6</v>
      </c>
      <c r="I14489" s="2">
        <v>6933.5000000001201</v>
      </c>
    </row>
    <row r="14490" spans="1:9">
      <c r="A14490" s="2">
        <v>280940</v>
      </c>
      <c r="B14490" s="2" t="s">
        <v>66</v>
      </c>
      <c r="C14490" s="2">
        <v>0.1</v>
      </c>
      <c r="D14490" s="2">
        <v>90.02</v>
      </c>
      <c r="E14490" s="2">
        <v>9</v>
      </c>
      <c r="F14490" s="2">
        <v>17518.600000000053</v>
      </c>
      <c r="G14490" s="2">
        <v>90.02</v>
      </c>
      <c r="H14490" s="2">
        <v>9</v>
      </c>
      <c r="I14490" s="2">
        <v>17325.839999999986</v>
      </c>
    </row>
    <row r="14491" spans="1:9">
      <c r="A14491" s="2">
        <v>280940</v>
      </c>
      <c r="B14491" s="2" t="s">
        <v>67</v>
      </c>
      <c r="C14491" s="2">
        <v>0.125</v>
      </c>
      <c r="D14491" s="2">
        <v>93.42</v>
      </c>
      <c r="E14491" s="2">
        <v>11.68</v>
      </c>
      <c r="F14491" s="2">
        <v>22698.170000000078</v>
      </c>
      <c r="G14491" s="2">
        <v>93.42</v>
      </c>
      <c r="H14491" s="2">
        <v>11.68</v>
      </c>
      <c r="I14491" s="2">
        <v>22449.669999999987</v>
      </c>
    </row>
    <row r="14492" spans="1:9">
      <c r="A14492" s="2">
        <v>280940</v>
      </c>
      <c r="B14492" s="2" t="s">
        <v>68</v>
      </c>
      <c r="C14492" s="2">
        <v>0.125</v>
      </c>
      <c r="D14492" s="2">
        <v>95.92</v>
      </c>
      <c r="E14492" s="2">
        <v>11.99</v>
      </c>
      <c r="F14492" s="2">
        <v>23281.660000000531</v>
      </c>
      <c r="G14492" s="2">
        <v>95.92</v>
      </c>
      <c r="H14492" s="2">
        <v>11.99</v>
      </c>
      <c r="I14492" s="2">
        <v>23026.860000000506</v>
      </c>
    </row>
    <row r="14493" spans="1:9">
      <c r="A14493" s="2">
        <v>280940</v>
      </c>
      <c r="B14493" s="2" t="s">
        <v>69</v>
      </c>
      <c r="C14493" s="2">
        <v>0.1</v>
      </c>
      <c r="D14493" s="2">
        <v>97.92</v>
      </c>
      <c r="E14493" s="2">
        <v>9.7899999999999991</v>
      </c>
      <c r="F14493" s="2">
        <v>18996.280000000334</v>
      </c>
      <c r="G14493" s="2">
        <v>97.92</v>
      </c>
      <c r="H14493" s="2">
        <v>9.7899999999999991</v>
      </c>
      <c r="I14493" s="2">
        <v>18787.10000000026</v>
      </c>
    </row>
    <row r="14494" spans="1:9">
      <c r="A14494" s="2">
        <v>280940</v>
      </c>
      <c r="B14494" s="2" t="s">
        <v>70</v>
      </c>
      <c r="C14494" s="2">
        <v>0.1</v>
      </c>
      <c r="D14494" s="2">
        <v>127.62</v>
      </c>
      <c r="E14494" s="2">
        <v>12.66</v>
      </c>
      <c r="F14494" s="2">
        <v>21686.450000000103</v>
      </c>
      <c r="G14494" s="2">
        <v>127.62</v>
      </c>
      <c r="H14494" s="2">
        <v>12.66</v>
      </c>
      <c r="I14494" s="2">
        <v>20716.400000000202</v>
      </c>
    </row>
    <row r="14495" spans="1:9">
      <c r="A14495" s="2"/>
      <c r="B14495" s="2"/>
      <c r="C14495" s="2"/>
      <c r="D14495" s="2"/>
      <c r="E14495" s="2"/>
      <c r="F14495" s="2"/>
      <c r="G14495" s="2"/>
      <c r="H14495" s="2"/>
      <c r="I14495" s="2"/>
    </row>
    <row r="14496" spans="1:9">
      <c r="A14496" s="2">
        <v>280950</v>
      </c>
      <c r="B14496" s="2" t="s">
        <v>65</v>
      </c>
      <c r="C14496" s="2">
        <v>0.04</v>
      </c>
      <c r="D14496" s="2">
        <v>90.02</v>
      </c>
      <c r="E14496" s="2">
        <v>3.6</v>
      </c>
      <c r="F14496" s="2">
        <v>7014.320000000107</v>
      </c>
      <c r="G14496" s="2">
        <v>90.02</v>
      </c>
      <c r="H14496" s="2">
        <v>3.6</v>
      </c>
      <c r="I14496" s="2">
        <v>6937.1000000001204</v>
      </c>
    </row>
    <row r="14497" spans="1:9">
      <c r="A14497" s="2">
        <v>280950</v>
      </c>
      <c r="B14497" s="2" t="s">
        <v>66</v>
      </c>
      <c r="C14497" s="2">
        <v>0.1</v>
      </c>
      <c r="D14497" s="2">
        <v>90.02</v>
      </c>
      <c r="E14497" s="2">
        <v>9</v>
      </c>
      <c r="F14497" s="2">
        <v>17527.600000000053</v>
      </c>
      <c r="G14497" s="2">
        <v>90.02</v>
      </c>
      <c r="H14497" s="2">
        <v>9</v>
      </c>
      <c r="I14497" s="2">
        <v>17334.839999999986</v>
      </c>
    </row>
    <row r="14498" spans="1:9">
      <c r="A14498" s="2">
        <v>280950</v>
      </c>
      <c r="B14498" s="2" t="s">
        <v>67</v>
      </c>
      <c r="C14498" s="2">
        <v>0.125</v>
      </c>
      <c r="D14498" s="2">
        <v>93.42</v>
      </c>
      <c r="E14498" s="2">
        <v>11.68</v>
      </c>
      <c r="F14498" s="2">
        <v>22709.850000000079</v>
      </c>
      <c r="G14498" s="2">
        <v>93.42</v>
      </c>
      <c r="H14498" s="2">
        <v>11.68</v>
      </c>
      <c r="I14498" s="2">
        <v>22461.349999999988</v>
      </c>
    </row>
    <row r="14499" spans="1:9">
      <c r="A14499" s="2">
        <v>280950</v>
      </c>
      <c r="B14499" s="2" t="s">
        <v>68</v>
      </c>
      <c r="C14499" s="2">
        <v>0.125</v>
      </c>
      <c r="D14499" s="2">
        <v>95.92</v>
      </c>
      <c r="E14499" s="2">
        <v>11.99</v>
      </c>
      <c r="F14499" s="2">
        <v>23293.650000000533</v>
      </c>
      <c r="G14499" s="2">
        <v>95.92</v>
      </c>
      <c r="H14499" s="2">
        <v>11.99</v>
      </c>
      <c r="I14499" s="2">
        <v>23038.850000000508</v>
      </c>
    </row>
    <row r="14500" spans="1:9">
      <c r="A14500" s="2">
        <v>280950</v>
      </c>
      <c r="B14500" s="2" t="s">
        <v>69</v>
      </c>
      <c r="C14500" s="2">
        <v>0.1</v>
      </c>
      <c r="D14500" s="2">
        <v>97.92</v>
      </c>
      <c r="E14500" s="2">
        <v>9.7899999999999991</v>
      </c>
      <c r="F14500" s="2">
        <v>19006.070000000334</v>
      </c>
      <c r="G14500" s="2">
        <v>97.92</v>
      </c>
      <c r="H14500" s="2">
        <v>9.7899999999999991</v>
      </c>
      <c r="I14500" s="2">
        <v>18796.890000000261</v>
      </c>
    </row>
    <row r="14501" spans="1:9">
      <c r="A14501" s="2">
        <v>280950</v>
      </c>
      <c r="B14501" s="2" t="s">
        <v>70</v>
      </c>
      <c r="C14501" s="2">
        <v>0.1</v>
      </c>
      <c r="D14501" s="2">
        <v>127.62</v>
      </c>
      <c r="E14501" s="2">
        <v>12.66</v>
      </c>
      <c r="F14501" s="2">
        <v>21699.110000000102</v>
      </c>
      <c r="G14501" s="2">
        <v>127.62</v>
      </c>
      <c r="H14501" s="2">
        <v>12.66</v>
      </c>
      <c r="I14501" s="2">
        <v>20729.060000000201</v>
      </c>
    </row>
    <row r="14502" spans="1:9">
      <c r="A14502" s="2"/>
      <c r="B14502" s="2"/>
      <c r="C14502" s="2"/>
      <c r="D14502" s="2"/>
      <c r="E14502" s="2"/>
      <c r="F14502" s="2"/>
      <c r="G14502" s="2"/>
      <c r="H14502" s="2"/>
      <c r="I14502" s="2"/>
    </row>
    <row r="14503" spans="1:9">
      <c r="A14503" s="2">
        <v>280960</v>
      </c>
      <c r="B14503" s="2" t="s">
        <v>65</v>
      </c>
      <c r="C14503" s="2">
        <v>0.04</v>
      </c>
      <c r="D14503" s="2">
        <v>90.02</v>
      </c>
      <c r="E14503" s="2">
        <v>3.6</v>
      </c>
      <c r="F14503" s="2">
        <v>7017.9200000001074</v>
      </c>
      <c r="G14503" s="2">
        <v>90.02</v>
      </c>
      <c r="H14503" s="2">
        <v>3.6</v>
      </c>
      <c r="I14503" s="2">
        <v>6940.7000000001208</v>
      </c>
    </row>
    <row r="14504" spans="1:9">
      <c r="A14504" s="2">
        <v>280960</v>
      </c>
      <c r="B14504" s="2" t="s">
        <v>66</v>
      </c>
      <c r="C14504" s="2">
        <v>0.1</v>
      </c>
      <c r="D14504" s="2">
        <v>90.02</v>
      </c>
      <c r="E14504" s="2">
        <v>9</v>
      </c>
      <c r="F14504" s="2">
        <v>17536.600000000053</v>
      </c>
      <c r="G14504" s="2">
        <v>90.02</v>
      </c>
      <c r="H14504" s="2">
        <v>9</v>
      </c>
      <c r="I14504" s="2">
        <v>17343.839999999986</v>
      </c>
    </row>
    <row r="14505" spans="1:9">
      <c r="A14505" s="2">
        <v>280960</v>
      </c>
      <c r="B14505" s="2" t="s">
        <v>67</v>
      </c>
      <c r="C14505" s="2">
        <v>0.125</v>
      </c>
      <c r="D14505" s="2">
        <v>93.42</v>
      </c>
      <c r="E14505" s="2">
        <v>11.68</v>
      </c>
      <c r="F14505" s="2">
        <v>22721.530000000079</v>
      </c>
      <c r="G14505" s="2">
        <v>93.42</v>
      </c>
      <c r="H14505" s="2">
        <v>11.68</v>
      </c>
      <c r="I14505" s="2">
        <v>22473.029999999988</v>
      </c>
    </row>
    <row r="14506" spans="1:9">
      <c r="A14506" s="2">
        <v>280960</v>
      </c>
      <c r="B14506" s="2" t="s">
        <v>68</v>
      </c>
      <c r="C14506" s="2">
        <v>0.125</v>
      </c>
      <c r="D14506" s="2">
        <v>95.92</v>
      </c>
      <c r="E14506" s="2">
        <v>11.99</v>
      </c>
      <c r="F14506" s="2">
        <v>23305.640000000534</v>
      </c>
      <c r="G14506" s="2">
        <v>95.92</v>
      </c>
      <c r="H14506" s="2">
        <v>11.99</v>
      </c>
      <c r="I14506" s="2">
        <v>23050.840000000509</v>
      </c>
    </row>
    <row r="14507" spans="1:9">
      <c r="A14507" s="2">
        <v>280960</v>
      </c>
      <c r="B14507" s="2" t="s">
        <v>69</v>
      </c>
      <c r="C14507" s="2">
        <v>0.1</v>
      </c>
      <c r="D14507" s="2">
        <v>97.92</v>
      </c>
      <c r="E14507" s="2">
        <v>9.7899999999999991</v>
      </c>
      <c r="F14507" s="2">
        <v>19015.860000000335</v>
      </c>
      <c r="G14507" s="2">
        <v>97.92</v>
      </c>
      <c r="H14507" s="2">
        <v>9.7899999999999991</v>
      </c>
      <c r="I14507" s="2">
        <v>18806.680000000262</v>
      </c>
    </row>
    <row r="14508" spans="1:9">
      <c r="A14508" s="2">
        <v>280960</v>
      </c>
      <c r="B14508" s="2" t="s">
        <v>70</v>
      </c>
      <c r="C14508" s="2">
        <v>0.1</v>
      </c>
      <c r="D14508" s="2">
        <v>127.62</v>
      </c>
      <c r="E14508" s="2">
        <v>12.66</v>
      </c>
      <c r="F14508" s="2">
        <v>21711.770000000102</v>
      </c>
      <c r="G14508" s="2">
        <v>127.62</v>
      </c>
      <c r="H14508" s="2">
        <v>12.66</v>
      </c>
      <c r="I14508" s="2">
        <v>20741.720000000201</v>
      </c>
    </row>
    <row r="14509" spans="1:9">
      <c r="A14509" s="2"/>
      <c r="B14509" s="2"/>
      <c r="C14509" s="2"/>
      <c r="D14509" s="2"/>
      <c r="E14509" s="2"/>
      <c r="F14509" s="2"/>
      <c r="G14509" s="2"/>
      <c r="H14509" s="2"/>
      <c r="I14509" s="2"/>
    </row>
    <row r="14510" spans="1:9">
      <c r="A14510" s="2">
        <v>280970</v>
      </c>
      <c r="B14510" s="2" t="s">
        <v>65</v>
      </c>
      <c r="C14510" s="2">
        <v>0.04</v>
      </c>
      <c r="D14510" s="2">
        <v>90.02</v>
      </c>
      <c r="E14510" s="2">
        <v>3.6</v>
      </c>
      <c r="F14510" s="2">
        <v>7021.5200000001078</v>
      </c>
      <c r="G14510" s="2">
        <v>90.02</v>
      </c>
      <c r="H14510" s="2">
        <v>3.6</v>
      </c>
      <c r="I14510" s="2">
        <v>6944.3000000001211</v>
      </c>
    </row>
    <row r="14511" spans="1:9">
      <c r="A14511" s="2">
        <v>280970</v>
      </c>
      <c r="B14511" s="2" t="s">
        <v>66</v>
      </c>
      <c r="C14511" s="2">
        <v>0.1</v>
      </c>
      <c r="D14511" s="2">
        <v>90.02</v>
      </c>
      <c r="E14511" s="2">
        <v>9</v>
      </c>
      <c r="F14511" s="2">
        <v>17545.600000000053</v>
      </c>
      <c r="G14511" s="2">
        <v>90.02</v>
      </c>
      <c r="H14511" s="2">
        <v>9</v>
      </c>
      <c r="I14511" s="2">
        <v>17352.839999999986</v>
      </c>
    </row>
    <row r="14512" spans="1:9">
      <c r="A14512" s="2">
        <v>280970</v>
      </c>
      <c r="B14512" s="2" t="s">
        <v>67</v>
      </c>
      <c r="C14512" s="2">
        <v>0.125</v>
      </c>
      <c r="D14512" s="2">
        <v>93.42</v>
      </c>
      <c r="E14512" s="2">
        <v>11.68</v>
      </c>
      <c r="F14512" s="2">
        <v>22733.210000000079</v>
      </c>
      <c r="G14512" s="2">
        <v>93.42</v>
      </c>
      <c r="H14512" s="2">
        <v>11.68</v>
      </c>
      <c r="I14512" s="2">
        <v>22484.709999999988</v>
      </c>
    </row>
    <row r="14513" spans="1:9">
      <c r="A14513" s="2">
        <v>280970</v>
      </c>
      <c r="B14513" s="2" t="s">
        <v>68</v>
      </c>
      <c r="C14513" s="2">
        <v>0.125</v>
      </c>
      <c r="D14513" s="2">
        <v>95.92</v>
      </c>
      <c r="E14513" s="2">
        <v>11.99</v>
      </c>
      <c r="F14513" s="2">
        <v>23317.630000000536</v>
      </c>
      <c r="G14513" s="2">
        <v>95.92</v>
      </c>
      <c r="H14513" s="2">
        <v>11.99</v>
      </c>
      <c r="I14513" s="2">
        <v>23062.830000000511</v>
      </c>
    </row>
    <row r="14514" spans="1:9">
      <c r="A14514" s="2">
        <v>280970</v>
      </c>
      <c r="B14514" s="2" t="s">
        <v>69</v>
      </c>
      <c r="C14514" s="2">
        <v>0.1</v>
      </c>
      <c r="D14514" s="2">
        <v>97.92</v>
      </c>
      <c r="E14514" s="2">
        <v>9.7899999999999991</v>
      </c>
      <c r="F14514" s="2">
        <v>19025.650000000336</v>
      </c>
      <c r="G14514" s="2">
        <v>97.92</v>
      </c>
      <c r="H14514" s="2">
        <v>9.7899999999999991</v>
      </c>
      <c r="I14514" s="2">
        <v>18816.470000000263</v>
      </c>
    </row>
    <row r="14515" spans="1:9">
      <c r="A14515" s="2">
        <v>280970</v>
      </c>
      <c r="B14515" s="2" t="s">
        <v>70</v>
      </c>
      <c r="C14515" s="2">
        <v>0.1</v>
      </c>
      <c r="D14515" s="2">
        <v>127.62</v>
      </c>
      <c r="E14515" s="2">
        <v>12.66</v>
      </c>
      <c r="F14515" s="2">
        <v>21724.430000000102</v>
      </c>
      <c r="G14515" s="2">
        <v>127.62</v>
      </c>
      <c r="H14515" s="2">
        <v>12.66</v>
      </c>
      <c r="I14515" s="2">
        <v>20754.380000000201</v>
      </c>
    </row>
    <row r="14516" spans="1:9">
      <c r="A14516" s="2"/>
      <c r="B14516" s="2"/>
      <c r="C14516" s="2"/>
      <c r="D14516" s="2"/>
      <c r="E14516" s="2"/>
      <c r="F14516" s="2"/>
      <c r="G14516" s="2"/>
      <c r="H14516" s="2"/>
      <c r="I14516" s="2"/>
    </row>
    <row r="14517" spans="1:9">
      <c r="A14517" s="2">
        <v>280980</v>
      </c>
      <c r="B14517" s="2" t="s">
        <v>65</v>
      </c>
      <c r="C14517" s="2">
        <v>0.04</v>
      </c>
      <c r="D14517" s="2">
        <v>90.02</v>
      </c>
      <c r="E14517" s="2">
        <v>3.6</v>
      </c>
      <c r="F14517" s="2">
        <v>7025.1200000001081</v>
      </c>
      <c r="G14517" s="2">
        <v>90.02</v>
      </c>
      <c r="H14517" s="2">
        <v>3.6</v>
      </c>
      <c r="I14517" s="2">
        <v>6947.9000000001215</v>
      </c>
    </row>
    <row r="14518" spans="1:9">
      <c r="A14518" s="2">
        <v>280980</v>
      </c>
      <c r="B14518" s="2" t="s">
        <v>66</v>
      </c>
      <c r="C14518" s="2">
        <v>0.1</v>
      </c>
      <c r="D14518" s="2">
        <v>90.02</v>
      </c>
      <c r="E14518" s="2">
        <v>9</v>
      </c>
      <c r="F14518" s="2">
        <v>17554.600000000053</v>
      </c>
      <c r="G14518" s="2">
        <v>90.02</v>
      </c>
      <c r="H14518" s="2">
        <v>9</v>
      </c>
      <c r="I14518" s="2">
        <v>17361.839999999986</v>
      </c>
    </row>
    <row r="14519" spans="1:9">
      <c r="A14519" s="2">
        <v>280980</v>
      </c>
      <c r="B14519" s="2" t="s">
        <v>67</v>
      </c>
      <c r="C14519" s="2">
        <v>0.125</v>
      </c>
      <c r="D14519" s="2">
        <v>93.42</v>
      </c>
      <c r="E14519" s="2">
        <v>11.68</v>
      </c>
      <c r="F14519" s="2">
        <v>22744.890000000079</v>
      </c>
      <c r="G14519" s="2">
        <v>93.42</v>
      </c>
      <c r="H14519" s="2">
        <v>11.68</v>
      </c>
      <c r="I14519" s="2">
        <v>22496.389999999989</v>
      </c>
    </row>
    <row r="14520" spans="1:9">
      <c r="A14520" s="2">
        <v>280980</v>
      </c>
      <c r="B14520" s="2" t="s">
        <v>68</v>
      </c>
      <c r="C14520" s="2">
        <v>0.125</v>
      </c>
      <c r="D14520" s="2">
        <v>95.92</v>
      </c>
      <c r="E14520" s="2">
        <v>11.99</v>
      </c>
      <c r="F14520" s="2">
        <v>23329.620000000537</v>
      </c>
      <c r="G14520" s="2">
        <v>95.92</v>
      </c>
      <c r="H14520" s="2">
        <v>11.99</v>
      </c>
      <c r="I14520" s="2">
        <v>23074.820000000513</v>
      </c>
    </row>
    <row r="14521" spans="1:9">
      <c r="A14521" s="2">
        <v>280980</v>
      </c>
      <c r="B14521" s="2" t="s">
        <v>69</v>
      </c>
      <c r="C14521" s="2">
        <v>0.1</v>
      </c>
      <c r="D14521" s="2">
        <v>97.92</v>
      </c>
      <c r="E14521" s="2">
        <v>9.7899999999999991</v>
      </c>
      <c r="F14521" s="2">
        <v>19035.440000000337</v>
      </c>
      <c r="G14521" s="2">
        <v>97.92</v>
      </c>
      <c r="H14521" s="2">
        <v>9.7899999999999991</v>
      </c>
      <c r="I14521" s="2">
        <v>18826.260000000264</v>
      </c>
    </row>
    <row r="14522" spans="1:9">
      <c r="A14522" s="2">
        <v>280980</v>
      </c>
      <c r="B14522" s="2" t="s">
        <v>70</v>
      </c>
      <c r="C14522" s="2">
        <v>0.1</v>
      </c>
      <c r="D14522" s="2">
        <v>127.62</v>
      </c>
      <c r="E14522" s="2">
        <v>12.66</v>
      </c>
      <c r="F14522" s="2">
        <v>21737.090000000102</v>
      </c>
      <c r="G14522" s="2">
        <v>127.62</v>
      </c>
      <c r="H14522" s="2">
        <v>12.66</v>
      </c>
      <c r="I14522" s="2">
        <v>20767.040000000201</v>
      </c>
    </row>
    <row r="14523" spans="1:9">
      <c r="A14523" s="2"/>
      <c r="B14523" s="2"/>
      <c r="C14523" s="2"/>
      <c r="D14523" s="2"/>
      <c r="E14523" s="2"/>
      <c r="F14523" s="2"/>
      <c r="G14523" s="2"/>
      <c r="H14523" s="2"/>
      <c r="I14523" s="2"/>
    </row>
    <row r="14524" spans="1:9">
      <c r="A14524" s="2">
        <v>280990</v>
      </c>
      <c r="B14524" s="2" t="s">
        <v>65</v>
      </c>
      <c r="C14524" s="2">
        <v>0.04</v>
      </c>
      <c r="D14524" s="2">
        <v>90.02</v>
      </c>
      <c r="E14524" s="2">
        <v>3.6</v>
      </c>
      <c r="F14524" s="2">
        <v>7028.7200000001085</v>
      </c>
      <c r="G14524" s="2">
        <v>90.02</v>
      </c>
      <c r="H14524" s="2">
        <v>3.6</v>
      </c>
      <c r="I14524" s="2">
        <v>6951.5000000001219</v>
      </c>
    </row>
    <row r="14525" spans="1:9">
      <c r="A14525" s="2">
        <v>280990</v>
      </c>
      <c r="B14525" s="2" t="s">
        <v>66</v>
      </c>
      <c r="C14525" s="2">
        <v>0.1</v>
      </c>
      <c r="D14525" s="2">
        <v>90.02</v>
      </c>
      <c r="E14525" s="2">
        <v>9</v>
      </c>
      <c r="F14525" s="2">
        <v>17563.600000000053</v>
      </c>
      <c r="G14525" s="2">
        <v>90.02</v>
      </c>
      <c r="H14525" s="2">
        <v>9</v>
      </c>
      <c r="I14525" s="2">
        <v>17370.839999999986</v>
      </c>
    </row>
    <row r="14526" spans="1:9">
      <c r="A14526" s="2">
        <v>280990</v>
      </c>
      <c r="B14526" s="2" t="s">
        <v>67</v>
      </c>
      <c r="C14526" s="2">
        <v>0.125</v>
      </c>
      <c r="D14526" s="2">
        <v>93.42</v>
      </c>
      <c r="E14526" s="2">
        <v>11.68</v>
      </c>
      <c r="F14526" s="2">
        <v>22756.57000000008</v>
      </c>
      <c r="G14526" s="2">
        <v>93.42</v>
      </c>
      <c r="H14526" s="2">
        <v>11.68</v>
      </c>
      <c r="I14526" s="2">
        <v>22508.069999999989</v>
      </c>
    </row>
    <row r="14527" spans="1:9">
      <c r="A14527" s="2">
        <v>280990</v>
      </c>
      <c r="B14527" s="2" t="s">
        <v>68</v>
      </c>
      <c r="C14527" s="2">
        <v>0.125</v>
      </c>
      <c r="D14527" s="2">
        <v>95.92</v>
      </c>
      <c r="E14527" s="2">
        <v>11.99</v>
      </c>
      <c r="F14527" s="2">
        <v>23341.610000000539</v>
      </c>
      <c r="G14527" s="2">
        <v>95.92</v>
      </c>
      <c r="H14527" s="2">
        <v>11.99</v>
      </c>
      <c r="I14527" s="2">
        <v>23086.810000000514</v>
      </c>
    </row>
    <row r="14528" spans="1:9">
      <c r="A14528" s="2">
        <v>280990</v>
      </c>
      <c r="B14528" s="2" t="s">
        <v>69</v>
      </c>
      <c r="C14528" s="2">
        <v>0.1</v>
      </c>
      <c r="D14528" s="2">
        <v>97.92</v>
      </c>
      <c r="E14528" s="2">
        <v>9.7899999999999991</v>
      </c>
      <c r="F14528" s="2">
        <v>19045.230000000338</v>
      </c>
      <c r="G14528" s="2">
        <v>97.92</v>
      </c>
      <c r="H14528" s="2">
        <v>9.7899999999999991</v>
      </c>
      <c r="I14528" s="2">
        <v>18836.050000000265</v>
      </c>
    </row>
    <row r="14529" spans="1:9">
      <c r="A14529" s="2">
        <v>280990</v>
      </c>
      <c r="B14529" s="2" t="s">
        <v>70</v>
      </c>
      <c r="C14529" s="2">
        <v>0.1</v>
      </c>
      <c r="D14529" s="2">
        <v>127.63</v>
      </c>
      <c r="E14529" s="2">
        <v>12.66</v>
      </c>
      <c r="F14529" s="2">
        <v>21749.750000000102</v>
      </c>
      <c r="G14529" s="2">
        <v>127.62</v>
      </c>
      <c r="H14529" s="2">
        <v>12.66</v>
      </c>
      <c r="I14529" s="2">
        <v>20779.700000000201</v>
      </c>
    </row>
    <row r="14530" spans="1:9">
      <c r="A14530" s="2"/>
      <c r="B14530" s="2"/>
      <c r="C14530" s="2"/>
      <c r="D14530" s="2"/>
      <c r="E14530" s="2"/>
      <c r="F14530" s="2"/>
      <c r="G14530" s="2"/>
      <c r="H14530" s="2"/>
      <c r="I14530" s="2"/>
    </row>
    <row r="14531" spans="1:9">
      <c r="A14531" s="2">
        <v>281000</v>
      </c>
      <c r="B14531" s="2" t="s">
        <v>65</v>
      </c>
      <c r="C14531" s="2">
        <v>0.04</v>
      </c>
      <c r="D14531" s="2">
        <v>90.02</v>
      </c>
      <c r="E14531" s="2">
        <v>3.6</v>
      </c>
      <c r="F14531" s="2">
        <v>7032.3200000001088</v>
      </c>
      <c r="G14531" s="2">
        <v>90.02</v>
      </c>
      <c r="H14531" s="2">
        <v>3.6</v>
      </c>
      <c r="I14531" s="2">
        <v>6955.1000000001222</v>
      </c>
    </row>
    <row r="14532" spans="1:9">
      <c r="A14532" s="2">
        <v>281000</v>
      </c>
      <c r="B14532" s="2" t="s">
        <v>66</v>
      </c>
      <c r="C14532" s="2">
        <v>0.1</v>
      </c>
      <c r="D14532" s="2">
        <v>90.02</v>
      </c>
      <c r="E14532" s="2">
        <v>9</v>
      </c>
      <c r="F14532" s="2">
        <v>17572.600000000053</v>
      </c>
      <c r="G14532" s="2">
        <v>90.02</v>
      </c>
      <c r="H14532" s="2">
        <v>9</v>
      </c>
      <c r="I14532" s="2">
        <v>17379.839999999986</v>
      </c>
    </row>
    <row r="14533" spans="1:9">
      <c r="A14533" s="2">
        <v>281000</v>
      </c>
      <c r="B14533" s="2" t="s">
        <v>67</v>
      </c>
      <c r="C14533" s="2">
        <v>0.125</v>
      </c>
      <c r="D14533" s="2">
        <v>93.42</v>
      </c>
      <c r="E14533" s="2">
        <v>11.68</v>
      </c>
      <c r="F14533" s="2">
        <v>22768.25000000008</v>
      </c>
      <c r="G14533" s="2">
        <v>93.42</v>
      </c>
      <c r="H14533" s="2">
        <v>11.68</v>
      </c>
      <c r="I14533" s="2">
        <v>22519.749999999989</v>
      </c>
    </row>
    <row r="14534" spans="1:9">
      <c r="A14534" s="2">
        <v>281000</v>
      </c>
      <c r="B14534" s="2" t="s">
        <v>68</v>
      </c>
      <c r="C14534" s="2">
        <v>0.125</v>
      </c>
      <c r="D14534" s="2">
        <v>95.92</v>
      </c>
      <c r="E14534" s="2">
        <v>11.99</v>
      </c>
      <c r="F14534" s="2">
        <v>23353.600000000541</v>
      </c>
      <c r="G14534" s="2">
        <v>95.92</v>
      </c>
      <c r="H14534" s="2">
        <v>11.99</v>
      </c>
      <c r="I14534" s="2">
        <v>23098.800000000516</v>
      </c>
    </row>
    <row r="14535" spans="1:9">
      <c r="A14535" s="2">
        <v>281000</v>
      </c>
      <c r="B14535" s="2" t="s">
        <v>69</v>
      </c>
      <c r="C14535" s="2">
        <v>0.1</v>
      </c>
      <c r="D14535" s="2">
        <v>97.92</v>
      </c>
      <c r="E14535" s="2">
        <v>9.7899999999999991</v>
      </c>
      <c r="F14535" s="2">
        <v>19055.020000000339</v>
      </c>
      <c r="G14535" s="2">
        <v>97.92</v>
      </c>
      <c r="H14535" s="2">
        <v>9.7899999999999991</v>
      </c>
      <c r="I14535" s="2">
        <v>18845.840000000266</v>
      </c>
    </row>
    <row r="14536" spans="1:9">
      <c r="A14536" s="2">
        <v>281000</v>
      </c>
      <c r="B14536" s="2" t="s">
        <v>70</v>
      </c>
      <c r="C14536" s="2">
        <v>0.1</v>
      </c>
      <c r="D14536" s="2">
        <v>127.62</v>
      </c>
      <c r="E14536" s="2">
        <v>12.66</v>
      </c>
      <c r="F14536" s="2">
        <v>21762.410000000102</v>
      </c>
      <c r="G14536" s="2">
        <v>127.62</v>
      </c>
      <c r="H14536" s="2">
        <v>12.66</v>
      </c>
      <c r="I14536" s="2">
        <v>20792.360000000201</v>
      </c>
    </row>
    <row r="14537" spans="1:9">
      <c r="A14537" s="2"/>
      <c r="B14537" s="2"/>
      <c r="C14537" s="2"/>
      <c r="D14537" s="2"/>
      <c r="E14537" s="2"/>
      <c r="F14537" s="2"/>
      <c r="G14537" s="2"/>
      <c r="H14537" s="2"/>
      <c r="I14537" s="2"/>
    </row>
    <row r="14538" spans="1:9">
      <c r="A14538" s="2">
        <v>281010</v>
      </c>
      <c r="B14538" s="2" t="s">
        <v>65</v>
      </c>
      <c r="C14538" s="2">
        <v>0.04</v>
      </c>
      <c r="D14538" s="2">
        <v>90.02</v>
      </c>
      <c r="E14538" s="2">
        <v>3.6</v>
      </c>
      <c r="F14538" s="2">
        <v>7035.9200000001092</v>
      </c>
      <c r="G14538" s="2">
        <v>90.02</v>
      </c>
      <c r="H14538" s="2">
        <v>3.6</v>
      </c>
      <c r="I14538" s="2">
        <v>6958.7000000001226</v>
      </c>
    </row>
    <row r="14539" spans="1:9">
      <c r="A14539" s="2">
        <v>281010</v>
      </c>
      <c r="B14539" s="2" t="s">
        <v>66</v>
      </c>
      <c r="C14539" s="2">
        <v>0.1</v>
      </c>
      <c r="D14539" s="2">
        <v>90.02</v>
      </c>
      <c r="E14539" s="2">
        <v>9</v>
      </c>
      <c r="F14539" s="2">
        <v>17581.600000000053</v>
      </c>
      <c r="G14539" s="2">
        <v>90.02</v>
      </c>
      <c r="H14539" s="2">
        <v>9</v>
      </c>
      <c r="I14539" s="2">
        <v>17388.839999999986</v>
      </c>
    </row>
    <row r="14540" spans="1:9">
      <c r="A14540" s="2">
        <v>281010</v>
      </c>
      <c r="B14540" s="2" t="s">
        <v>67</v>
      </c>
      <c r="C14540" s="2">
        <v>0.125</v>
      </c>
      <c r="D14540" s="2">
        <v>93.42</v>
      </c>
      <c r="E14540" s="2">
        <v>11.68</v>
      </c>
      <c r="F14540" s="2">
        <v>22779.93000000008</v>
      </c>
      <c r="G14540" s="2">
        <v>93.42</v>
      </c>
      <c r="H14540" s="2">
        <v>11.68</v>
      </c>
      <c r="I14540" s="2">
        <v>22531.429999999989</v>
      </c>
    </row>
    <row r="14541" spans="1:9">
      <c r="A14541" s="2">
        <v>281010</v>
      </c>
      <c r="B14541" s="2" t="s">
        <v>68</v>
      </c>
      <c r="C14541" s="2">
        <v>0.125</v>
      </c>
      <c r="D14541" s="2">
        <v>95.92</v>
      </c>
      <c r="E14541" s="2">
        <v>11.99</v>
      </c>
      <c r="F14541" s="2">
        <v>23365.590000000542</v>
      </c>
      <c r="G14541" s="2">
        <v>95.92</v>
      </c>
      <c r="H14541" s="2">
        <v>11.99</v>
      </c>
      <c r="I14541" s="2">
        <v>23110.790000000517</v>
      </c>
    </row>
    <row r="14542" spans="1:9">
      <c r="A14542" s="2">
        <v>281010</v>
      </c>
      <c r="B14542" s="2" t="s">
        <v>69</v>
      </c>
      <c r="C14542" s="2">
        <v>0.1</v>
      </c>
      <c r="D14542" s="2">
        <v>97.92</v>
      </c>
      <c r="E14542" s="2">
        <v>9.7899999999999991</v>
      </c>
      <c r="F14542" s="2">
        <v>19064.81000000034</v>
      </c>
      <c r="G14542" s="2">
        <v>97.92</v>
      </c>
      <c r="H14542" s="2">
        <v>9.7899999999999991</v>
      </c>
      <c r="I14542" s="2">
        <v>18855.630000000267</v>
      </c>
    </row>
    <row r="14543" spans="1:9">
      <c r="A14543" s="2">
        <v>281010</v>
      </c>
      <c r="B14543" s="2" t="s">
        <v>70</v>
      </c>
      <c r="C14543" s="2">
        <v>0.1</v>
      </c>
      <c r="D14543" s="2">
        <v>127.62</v>
      </c>
      <c r="E14543" s="2">
        <v>12.66</v>
      </c>
      <c r="F14543" s="2">
        <v>21775.070000000102</v>
      </c>
      <c r="G14543" s="2">
        <v>127.62</v>
      </c>
      <c r="H14543" s="2">
        <v>12.66</v>
      </c>
      <c r="I14543" s="2">
        <v>20805.020000000201</v>
      </c>
    </row>
    <row r="14544" spans="1:9">
      <c r="A14544" s="2"/>
      <c r="B14544" s="2"/>
      <c r="C14544" s="2"/>
      <c r="D14544" s="2"/>
      <c r="E14544" s="2"/>
      <c r="F14544" s="2"/>
      <c r="G14544" s="2"/>
      <c r="H14544" s="2"/>
      <c r="I14544" s="2"/>
    </row>
    <row r="14545" spans="1:9">
      <c r="A14545" s="2">
        <v>281020</v>
      </c>
      <c r="B14545" s="2" t="s">
        <v>65</v>
      </c>
      <c r="C14545" s="2">
        <v>0.04</v>
      </c>
      <c r="D14545" s="2">
        <v>90.02</v>
      </c>
      <c r="E14545" s="2">
        <v>3.6</v>
      </c>
      <c r="F14545" s="2">
        <v>7039.5200000001096</v>
      </c>
      <c r="G14545" s="2">
        <v>90.02</v>
      </c>
      <c r="H14545" s="2">
        <v>3.6</v>
      </c>
      <c r="I14545" s="2">
        <v>6962.300000000123</v>
      </c>
    </row>
    <row r="14546" spans="1:9">
      <c r="A14546" s="2">
        <v>281020</v>
      </c>
      <c r="B14546" s="2" t="s">
        <v>66</v>
      </c>
      <c r="C14546" s="2">
        <v>0.1</v>
      </c>
      <c r="D14546" s="2">
        <v>90.02</v>
      </c>
      <c r="E14546" s="2">
        <v>9</v>
      </c>
      <c r="F14546" s="2">
        <v>17590.600000000053</v>
      </c>
      <c r="G14546" s="2">
        <v>90.02</v>
      </c>
      <c r="H14546" s="2">
        <v>9</v>
      </c>
      <c r="I14546" s="2">
        <v>17397.839999999986</v>
      </c>
    </row>
    <row r="14547" spans="1:9">
      <c r="A14547" s="2">
        <v>281020</v>
      </c>
      <c r="B14547" s="2" t="s">
        <v>67</v>
      </c>
      <c r="C14547" s="2">
        <v>0.125</v>
      </c>
      <c r="D14547" s="2">
        <v>93.42</v>
      </c>
      <c r="E14547" s="2">
        <v>11.68</v>
      </c>
      <c r="F14547" s="2">
        <v>22791.610000000081</v>
      </c>
      <c r="G14547" s="2">
        <v>93.42</v>
      </c>
      <c r="H14547" s="2">
        <v>11.68</v>
      </c>
      <c r="I14547" s="2">
        <v>22543.10999999999</v>
      </c>
    </row>
    <row r="14548" spans="1:9">
      <c r="A14548" s="2">
        <v>281020</v>
      </c>
      <c r="B14548" s="2" t="s">
        <v>68</v>
      </c>
      <c r="C14548" s="2">
        <v>0.125</v>
      </c>
      <c r="D14548" s="2">
        <v>95.92</v>
      </c>
      <c r="E14548" s="2">
        <v>11.99</v>
      </c>
      <c r="F14548" s="2">
        <v>23377.580000000544</v>
      </c>
      <c r="G14548" s="2">
        <v>95.92</v>
      </c>
      <c r="H14548" s="2">
        <v>11.99</v>
      </c>
      <c r="I14548" s="2">
        <v>23122.780000000519</v>
      </c>
    </row>
    <row r="14549" spans="1:9">
      <c r="A14549" s="2">
        <v>281020</v>
      </c>
      <c r="B14549" s="2" t="s">
        <v>69</v>
      </c>
      <c r="C14549" s="2">
        <v>0.1</v>
      </c>
      <c r="D14549" s="2">
        <v>97.92</v>
      </c>
      <c r="E14549" s="2">
        <v>9.7899999999999991</v>
      </c>
      <c r="F14549" s="2">
        <v>19074.600000000341</v>
      </c>
      <c r="G14549" s="2">
        <v>97.92</v>
      </c>
      <c r="H14549" s="2">
        <v>9.7899999999999991</v>
      </c>
      <c r="I14549" s="2">
        <v>18865.420000000267</v>
      </c>
    </row>
    <row r="14550" spans="1:9">
      <c r="A14550" s="2">
        <v>281020</v>
      </c>
      <c r="B14550" s="2" t="s">
        <v>70</v>
      </c>
      <c r="C14550" s="2">
        <v>0.1</v>
      </c>
      <c r="D14550" s="2">
        <v>127.62</v>
      </c>
      <c r="E14550" s="2">
        <v>12.66</v>
      </c>
      <c r="F14550" s="2">
        <v>21787.730000000101</v>
      </c>
      <c r="G14550" s="2">
        <v>127.62</v>
      </c>
      <c r="H14550" s="2">
        <v>12.66</v>
      </c>
      <c r="I14550" s="2">
        <v>20817.6800000002</v>
      </c>
    </row>
    <row r="14551" spans="1:9">
      <c r="A14551" s="2"/>
      <c r="B14551" s="2"/>
      <c r="C14551" s="2"/>
      <c r="D14551" s="2"/>
      <c r="E14551" s="2"/>
      <c r="F14551" s="2"/>
      <c r="G14551" s="2"/>
      <c r="H14551" s="2"/>
      <c r="I14551" s="2"/>
    </row>
    <row r="14552" spans="1:9">
      <c r="A14552" s="2">
        <v>281030</v>
      </c>
      <c r="B14552" s="2" t="s">
        <v>65</v>
      </c>
      <c r="C14552" s="2">
        <v>0.04</v>
      </c>
      <c r="D14552" s="2">
        <v>90.02</v>
      </c>
      <c r="E14552" s="2">
        <v>3.6</v>
      </c>
      <c r="F14552" s="2">
        <v>7043.1200000001099</v>
      </c>
      <c r="G14552" s="2">
        <v>90.02</v>
      </c>
      <c r="H14552" s="2">
        <v>3.6</v>
      </c>
      <c r="I14552" s="2">
        <v>6965.9000000001233</v>
      </c>
    </row>
    <row r="14553" spans="1:9">
      <c r="A14553" s="2">
        <v>281030</v>
      </c>
      <c r="B14553" s="2" t="s">
        <v>66</v>
      </c>
      <c r="C14553" s="2">
        <v>0.1</v>
      </c>
      <c r="D14553" s="2">
        <v>90.02</v>
      </c>
      <c r="E14553" s="2">
        <v>9</v>
      </c>
      <c r="F14553" s="2">
        <v>17599.600000000053</v>
      </c>
      <c r="G14553" s="2">
        <v>90.02</v>
      </c>
      <c r="H14553" s="2">
        <v>9</v>
      </c>
      <c r="I14553" s="2">
        <v>17406.839999999986</v>
      </c>
    </row>
    <row r="14554" spans="1:9">
      <c r="A14554" s="2">
        <v>281030</v>
      </c>
      <c r="B14554" s="2" t="s">
        <v>67</v>
      </c>
      <c r="C14554" s="2">
        <v>0.125</v>
      </c>
      <c r="D14554" s="2">
        <v>93.42</v>
      </c>
      <c r="E14554" s="2">
        <v>11.68</v>
      </c>
      <c r="F14554" s="2">
        <v>22803.290000000081</v>
      </c>
      <c r="G14554" s="2">
        <v>93.42</v>
      </c>
      <c r="H14554" s="2">
        <v>11.68</v>
      </c>
      <c r="I14554" s="2">
        <v>22554.78999999999</v>
      </c>
    </row>
    <row r="14555" spans="1:9">
      <c r="A14555" s="2">
        <v>281030</v>
      </c>
      <c r="B14555" s="2" t="s">
        <v>68</v>
      </c>
      <c r="C14555" s="2">
        <v>0.125</v>
      </c>
      <c r="D14555" s="2">
        <v>95.92</v>
      </c>
      <c r="E14555" s="2">
        <v>11.99</v>
      </c>
      <c r="F14555" s="2">
        <v>23389.570000000545</v>
      </c>
      <c r="G14555" s="2">
        <v>95.92</v>
      </c>
      <c r="H14555" s="2">
        <v>11.99</v>
      </c>
      <c r="I14555" s="2">
        <v>23134.770000000521</v>
      </c>
    </row>
    <row r="14556" spans="1:9">
      <c r="A14556" s="2">
        <v>281030</v>
      </c>
      <c r="B14556" s="2" t="s">
        <v>69</v>
      </c>
      <c r="C14556" s="2">
        <v>0.1</v>
      </c>
      <c r="D14556" s="2">
        <v>97.92</v>
      </c>
      <c r="E14556" s="2">
        <v>9.7899999999999991</v>
      </c>
      <c r="F14556" s="2">
        <v>19084.390000000341</v>
      </c>
      <c r="G14556" s="2">
        <v>97.92</v>
      </c>
      <c r="H14556" s="2">
        <v>9.7899999999999991</v>
      </c>
      <c r="I14556" s="2">
        <v>18875.210000000268</v>
      </c>
    </row>
    <row r="14557" spans="1:9">
      <c r="A14557" s="2">
        <v>281030</v>
      </c>
      <c r="B14557" s="2" t="s">
        <v>70</v>
      </c>
      <c r="C14557" s="2">
        <v>0.1</v>
      </c>
      <c r="D14557" s="2">
        <v>127.62</v>
      </c>
      <c r="E14557" s="2">
        <v>12.66</v>
      </c>
      <c r="F14557" s="2">
        <v>21800.390000000101</v>
      </c>
      <c r="G14557" s="2">
        <v>127.62</v>
      </c>
      <c r="H14557" s="2">
        <v>12.66</v>
      </c>
      <c r="I14557" s="2">
        <v>20830.3400000002</v>
      </c>
    </row>
    <row r="14558" spans="1:9">
      <c r="A14558" s="2"/>
      <c r="B14558" s="2"/>
      <c r="C14558" s="2"/>
      <c r="D14558" s="2"/>
      <c r="E14558" s="2"/>
      <c r="F14558" s="2"/>
      <c r="G14558" s="2"/>
      <c r="H14558" s="2"/>
      <c r="I14558" s="2"/>
    </row>
    <row r="14559" spans="1:9">
      <c r="A14559" s="2">
        <v>281040</v>
      </c>
      <c r="B14559" s="2" t="s">
        <v>65</v>
      </c>
      <c r="C14559" s="2">
        <v>0.04</v>
      </c>
      <c r="D14559" s="2">
        <v>90.02</v>
      </c>
      <c r="E14559" s="2">
        <v>3.6</v>
      </c>
      <c r="F14559" s="2">
        <v>7046.7200000001103</v>
      </c>
      <c r="G14559" s="2">
        <v>90.02</v>
      </c>
      <c r="H14559" s="2">
        <v>3.6</v>
      </c>
      <c r="I14559" s="2">
        <v>6969.5000000001237</v>
      </c>
    </row>
    <row r="14560" spans="1:9">
      <c r="A14560" s="2">
        <v>281040</v>
      </c>
      <c r="B14560" s="2" t="s">
        <v>66</v>
      </c>
      <c r="C14560" s="2">
        <v>0.1</v>
      </c>
      <c r="D14560" s="2">
        <v>90.02</v>
      </c>
      <c r="E14560" s="2">
        <v>9</v>
      </c>
      <c r="F14560" s="2">
        <v>17608.600000000053</v>
      </c>
      <c r="G14560" s="2">
        <v>90.02</v>
      </c>
      <c r="H14560" s="2">
        <v>9</v>
      </c>
      <c r="I14560" s="2">
        <v>17415.839999999986</v>
      </c>
    </row>
    <row r="14561" spans="1:9">
      <c r="A14561" s="2">
        <v>281040</v>
      </c>
      <c r="B14561" s="2" t="s">
        <v>67</v>
      </c>
      <c r="C14561" s="2">
        <v>0.125</v>
      </c>
      <c r="D14561" s="2">
        <v>93.42</v>
      </c>
      <c r="E14561" s="2">
        <v>11.68</v>
      </c>
      <c r="F14561" s="2">
        <v>22814.970000000081</v>
      </c>
      <c r="G14561" s="2">
        <v>93.42</v>
      </c>
      <c r="H14561" s="2">
        <v>11.68</v>
      </c>
      <c r="I14561" s="2">
        <v>22566.46999999999</v>
      </c>
    </row>
    <row r="14562" spans="1:9">
      <c r="A14562" s="2">
        <v>281040</v>
      </c>
      <c r="B14562" s="2" t="s">
        <v>68</v>
      </c>
      <c r="C14562" s="2">
        <v>0.125</v>
      </c>
      <c r="D14562" s="2">
        <v>95.92</v>
      </c>
      <c r="E14562" s="2">
        <v>11.99</v>
      </c>
      <c r="F14562" s="2">
        <v>23401.560000000547</v>
      </c>
      <c r="G14562" s="2">
        <v>95.92</v>
      </c>
      <c r="H14562" s="2">
        <v>11.99</v>
      </c>
      <c r="I14562" s="2">
        <v>23146.760000000522</v>
      </c>
    </row>
    <row r="14563" spans="1:9">
      <c r="A14563" s="2">
        <v>281040</v>
      </c>
      <c r="B14563" s="2" t="s">
        <v>69</v>
      </c>
      <c r="C14563" s="2">
        <v>0.1</v>
      </c>
      <c r="D14563" s="2">
        <v>97.92</v>
      </c>
      <c r="E14563" s="2">
        <v>9.7899999999999991</v>
      </c>
      <c r="F14563" s="2">
        <v>19094.180000000342</v>
      </c>
      <c r="G14563" s="2">
        <v>97.92</v>
      </c>
      <c r="H14563" s="2">
        <v>9.7899999999999991</v>
      </c>
      <c r="I14563" s="2">
        <v>18885.000000000269</v>
      </c>
    </row>
    <row r="14564" spans="1:9">
      <c r="A14564" s="2">
        <v>281040</v>
      </c>
      <c r="B14564" s="2" t="s">
        <v>70</v>
      </c>
      <c r="C14564" s="2">
        <v>0.1</v>
      </c>
      <c r="D14564" s="2">
        <v>127.62</v>
      </c>
      <c r="E14564" s="2">
        <v>12.66</v>
      </c>
      <c r="F14564" s="2">
        <v>21813.050000000101</v>
      </c>
      <c r="G14564" s="2">
        <v>127.62</v>
      </c>
      <c r="H14564" s="2">
        <v>12.66</v>
      </c>
      <c r="I14564" s="2">
        <v>20843.0000000002</v>
      </c>
    </row>
    <row r="14565" spans="1:9">
      <c r="A14565" s="2"/>
      <c r="B14565" s="2"/>
      <c r="C14565" s="2"/>
      <c r="D14565" s="2"/>
      <c r="E14565" s="2"/>
      <c r="F14565" s="2"/>
      <c r="G14565" s="2"/>
      <c r="H14565" s="2"/>
      <c r="I14565" s="2"/>
    </row>
    <row r="14566" spans="1:9">
      <c r="A14566" s="2">
        <v>281050</v>
      </c>
      <c r="B14566" s="2" t="s">
        <v>65</v>
      </c>
      <c r="C14566" s="2">
        <v>0.04</v>
      </c>
      <c r="D14566" s="2">
        <v>90.02</v>
      </c>
      <c r="E14566" s="2">
        <v>3.6</v>
      </c>
      <c r="F14566" s="2">
        <v>7050.3200000001107</v>
      </c>
      <c r="G14566" s="2">
        <v>90.02</v>
      </c>
      <c r="H14566" s="2">
        <v>3.6</v>
      </c>
      <c r="I14566" s="2">
        <v>6973.1000000001241</v>
      </c>
    </row>
    <row r="14567" spans="1:9">
      <c r="A14567" s="2">
        <v>281050</v>
      </c>
      <c r="B14567" s="2" t="s">
        <v>66</v>
      </c>
      <c r="C14567" s="2">
        <v>0.1</v>
      </c>
      <c r="D14567" s="2">
        <v>90.02</v>
      </c>
      <c r="E14567" s="2">
        <v>9</v>
      </c>
      <c r="F14567" s="2">
        <v>17617.600000000053</v>
      </c>
      <c r="G14567" s="2">
        <v>90.02</v>
      </c>
      <c r="H14567" s="2">
        <v>9</v>
      </c>
      <c r="I14567" s="2">
        <v>17424.839999999986</v>
      </c>
    </row>
    <row r="14568" spans="1:9">
      <c r="A14568" s="2">
        <v>281050</v>
      </c>
      <c r="B14568" s="2" t="s">
        <v>67</v>
      </c>
      <c r="C14568" s="2">
        <v>0.125</v>
      </c>
      <c r="D14568" s="2">
        <v>93.42</v>
      </c>
      <c r="E14568" s="2">
        <v>11.68</v>
      </c>
      <c r="F14568" s="2">
        <v>22826.650000000081</v>
      </c>
      <c r="G14568" s="2">
        <v>93.42</v>
      </c>
      <c r="H14568" s="2">
        <v>11.68</v>
      </c>
      <c r="I14568" s="2">
        <v>22578.149999999991</v>
      </c>
    </row>
    <row r="14569" spans="1:9">
      <c r="A14569" s="2">
        <v>281050</v>
      </c>
      <c r="B14569" s="2" t="s">
        <v>68</v>
      </c>
      <c r="C14569" s="2">
        <v>0.125</v>
      </c>
      <c r="D14569" s="2">
        <v>95.92</v>
      </c>
      <c r="E14569" s="2">
        <v>11.99</v>
      </c>
      <c r="F14569" s="2">
        <v>23413.550000000549</v>
      </c>
      <c r="G14569" s="2">
        <v>95.92</v>
      </c>
      <c r="H14569" s="2">
        <v>11.99</v>
      </c>
      <c r="I14569" s="2">
        <v>23158.750000000524</v>
      </c>
    </row>
    <row r="14570" spans="1:9">
      <c r="A14570" s="2">
        <v>281050</v>
      </c>
      <c r="B14570" s="2" t="s">
        <v>69</v>
      </c>
      <c r="C14570" s="2">
        <v>0.1</v>
      </c>
      <c r="D14570" s="2">
        <v>97.92</v>
      </c>
      <c r="E14570" s="2">
        <v>9.7899999999999991</v>
      </c>
      <c r="F14570" s="2">
        <v>19103.970000000343</v>
      </c>
      <c r="G14570" s="2">
        <v>97.92</v>
      </c>
      <c r="H14570" s="2">
        <v>9.7899999999999991</v>
      </c>
      <c r="I14570" s="2">
        <v>18894.79000000027</v>
      </c>
    </row>
    <row r="14571" spans="1:9">
      <c r="A14571" s="2">
        <v>281050</v>
      </c>
      <c r="B14571" s="2" t="s">
        <v>70</v>
      </c>
      <c r="C14571" s="2">
        <v>0.1</v>
      </c>
      <c r="D14571" s="2">
        <v>127.62</v>
      </c>
      <c r="E14571" s="2">
        <v>12.66</v>
      </c>
      <c r="F14571" s="2">
        <v>21825.710000000101</v>
      </c>
      <c r="G14571" s="2">
        <v>127.62</v>
      </c>
      <c r="H14571" s="2">
        <v>12.66</v>
      </c>
      <c r="I14571" s="2">
        <v>20855.6600000002</v>
      </c>
    </row>
    <row r="14572" spans="1:9">
      <c r="A14572" s="2"/>
      <c r="B14572" s="2"/>
      <c r="C14572" s="2"/>
      <c r="D14572" s="2"/>
      <c r="E14572" s="2"/>
      <c r="F14572" s="2"/>
      <c r="G14572" s="2"/>
      <c r="H14572" s="2"/>
      <c r="I14572" s="2"/>
    </row>
    <row r="14573" spans="1:9">
      <c r="A14573" s="2">
        <v>281060</v>
      </c>
      <c r="B14573" s="2" t="s">
        <v>65</v>
      </c>
      <c r="C14573" s="2">
        <v>0.04</v>
      </c>
      <c r="D14573" s="2">
        <v>90.02</v>
      </c>
      <c r="E14573" s="2">
        <v>3.6</v>
      </c>
      <c r="F14573" s="2">
        <v>7053.920000000111</v>
      </c>
      <c r="G14573" s="2">
        <v>90.02</v>
      </c>
      <c r="H14573" s="2">
        <v>3.6</v>
      </c>
      <c r="I14573" s="2">
        <v>6976.7000000001244</v>
      </c>
    </row>
    <row r="14574" spans="1:9">
      <c r="A14574" s="2">
        <v>281060</v>
      </c>
      <c r="B14574" s="2" t="s">
        <v>66</v>
      </c>
      <c r="C14574" s="2">
        <v>0.1</v>
      </c>
      <c r="D14574" s="2">
        <v>90.02</v>
      </c>
      <c r="E14574" s="2">
        <v>9</v>
      </c>
      <c r="F14574" s="2">
        <v>17626.600000000053</v>
      </c>
      <c r="G14574" s="2">
        <v>90.02</v>
      </c>
      <c r="H14574" s="2">
        <v>9</v>
      </c>
      <c r="I14574" s="2">
        <v>17433.839999999986</v>
      </c>
    </row>
    <row r="14575" spans="1:9">
      <c r="A14575" s="2">
        <v>281060</v>
      </c>
      <c r="B14575" s="2" t="s">
        <v>67</v>
      </c>
      <c r="C14575" s="2">
        <v>0.125</v>
      </c>
      <c r="D14575" s="2">
        <v>93.42</v>
      </c>
      <c r="E14575" s="2">
        <v>11.68</v>
      </c>
      <c r="F14575" s="2">
        <v>22838.330000000082</v>
      </c>
      <c r="G14575" s="2">
        <v>93.42</v>
      </c>
      <c r="H14575" s="2">
        <v>11.68</v>
      </c>
      <c r="I14575" s="2">
        <v>22589.829999999991</v>
      </c>
    </row>
    <row r="14576" spans="1:9">
      <c r="A14576" s="2">
        <v>281060</v>
      </c>
      <c r="B14576" s="2" t="s">
        <v>68</v>
      </c>
      <c r="C14576" s="2">
        <v>0.125</v>
      </c>
      <c r="D14576" s="2">
        <v>95.92</v>
      </c>
      <c r="E14576" s="2">
        <v>11.99</v>
      </c>
      <c r="F14576" s="2">
        <v>23425.54000000055</v>
      </c>
      <c r="G14576" s="2">
        <v>95.92</v>
      </c>
      <c r="H14576" s="2">
        <v>11.99</v>
      </c>
      <c r="I14576" s="2">
        <v>23170.740000000525</v>
      </c>
    </row>
    <row r="14577" spans="1:9">
      <c r="A14577" s="2">
        <v>281060</v>
      </c>
      <c r="B14577" s="2" t="s">
        <v>69</v>
      </c>
      <c r="C14577" s="2">
        <v>0.1</v>
      </c>
      <c r="D14577" s="2">
        <v>97.92</v>
      </c>
      <c r="E14577" s="2">
        <v>9.7899999999999991</v>
      </c>
      <c r="F14577" s="2">
        <v>19113.760000000344</v>
      </c>
      <c r="G14577" s="2">
        <v>97.92</v>
      </c>
      <c r="H14577" s="2">
        <v>9.7899999999999991</v>
      </c>
      <c r="I14577" s="2">
        <v>18904.580000000271</v>
      </c>
    </row>
    <row r="14578" spans="1:9">
      <c r="A14578" s="2">
        <v>281060</v>
      </c>
      <c r="B14578" s="2" t="s">
        <v>70</v>
      </c>
      <c r="C14578" s="2">
        <v>0.1</v>
      </c>
      <c r="D14578" s="2">
        <v>127.63</v>
      </c>
      <c r="E14578" s="2">
        <v>12.66</v>
      </c>
      <c r="F14578" s="2">
        <v>21838.370000000101</v>
      </c>
      <c r="G14578" s="2">
        <v>127.62</v>
      </c>
      <c r="H14578" s="2">
        <v>12.66</v>
      </c>
      <c r="I14578" s="2">
        <v>20868.3200000002</v>
      </c>
    </row>
    <row r="14579" spans="1:9">
      <c r="A14579" s="2"/>
      <c r="B14579" s="2"/>
      <c r="C14579" s="2"/>
      <c r="D14579" s="2"/>
      <c r="E14579" s="2"/>
      <c r="F14579" s="2"/>
      <c r="G14579" s="2"/>
      <c r="H14579" s="2"/>
      <c r="I14579" s="2"/>
    </row>
    <row r="14580" spans="1:9">
      <c r="A14580" s="2">
        <v>281070</v>
      </c>
      <c r="B14580" s="2" t="s">
        <v>65</v>
      </c>
      <c r="C14580" s="2">
        <v>0.04</v>
      </c>
      <c r="D14580" s="2">
        <v>90.02</v>
      </c>
      <c r="E14580" s="2">
        <v>3.6</v>
      </c>
      <c r="F14580" s="2">
        <v>7057.5200000001114</v>
      </c>
      <c r="G14580" s="2">
        <v>90.02</v>
      </c>
      <c r="H14580" s="2">
        <v>3.6</v>
      </c>
      <c r="I14580" s="2">
        <v>6980.3000000001248</v>
      </c>
    </row>
    <row r="14581" spans="1:9">
      <c r="A14581" s="2">
        <v>281070</v>
      </c>
      <c r="B14581" s="2" t="s">
        <v>66</v>
      </c>
      <c r="C14581" s="2">
        <v>0.1</v>
      </c>
      <c r="D14581" s="2">
        <v>90.02</v>
      </c>
      <c r="E14581" s="2">
        <v>9</v>
      </c>
      <c r="F14581" s="2">
        <v>17635.600000000053</v>
      </c>
      <c r="G14581" s="2">
        <v>90.02</v>
      </c>
      <c r="H14581" s="2">
        <v>9</v>
      </c>
      <c r="I14581" s="2">
        <v>17442.839999999986</v>
      </c>
    </row>
    <row r="14582" spans="1:9">
      <c r="A14582" s="2">
        <v>281070</v>
      </c>
      <c r="B14582" s="2" t="s">
        <v>67</v>
      </c>
      <c r="C14582" s="2">
        <v>0.125</v>
      </c>
      <c r="D14582" s="2">
        <v>93.42</v>
      </c>
      <c r="E14582" s="2">
        <v>11.68</v>
      </c>
      <c r="F14582" s="2">
        <v>22850.010000000082</v>
      </c>
      <c r="G14582" s="2">
        <v>93.42</v>
      </c>
      <c r="H14582" s="2">
        <v>11.68</v>
      </c>
      <c r="I14582" s="2">
        <v>22601.509999999991</v>
      </c>
    </row>
    <row r="14583" spans="1:9">
      <c r="A14583" s="2">
        <v>281070</v>
      </c>
      <c r="B14583" s="2" t="s">
        <v>68</v>
      </c>
      <c r="C14583" s="2">
        <v>0.125</v>
      </c>
      <c r="D14583" s="2">
        <v>95.92</v>
      </c>
      <c r="E14583" s="2">
        <v>11.99</v>
      </c>
      <c r="F14583" s="2">
        <v>23437.530000000552</v>
      </c>
      <c r="G14583" s="2">
        <v>95.92</v>
      </c>
      <c r="H14583" s="2">
        <v>11.99</v>
      </c>
      <c r="I14583" s="2">
        <v>23182.730000000527</v>
      </c>
    </row>
    <row r="14584" spans="1:9">
      <c r="A14584" s="2">
        <v>281070</v>
      </c>
      <c r="B14584" s="2" t="s">
        <v>69</v>
      </c>
      <c r="C14584" s="2">
        <v>0.1</v>
      </c>
      <c r="D14584" s="2">
        <v>97.92</v>
      </c>
      <c r="E14584" s="2">
        <v>9.7899999999999991</v>
      </c>
      <c r="F14584" s="2">
        <v>19123.550000000345</v>
      </c>
      <c r="G14584" s="2">
        <v>97.92</v>
      </c>
      <c r="H14584" s="2">
        <v>9.7899999999999991</v>
      </c>
      <c r="I14584" s="2">
        <v>18914.370000000272</v>
      </c>
    </row>
    <row r="14585" spans="1:9">
      <c r="A14585" s="2">
        <v>281070</v>
      </c>
      <c r="B14585" s="2" t="s">
        <v>70</v>
      </c>
      <c r="C14585" s="2">
        <v>0.1</v>
      </c>
      <c r="D14585" s="2">
        <v>127.62</v>
      </c>
      <c r="E14585" s="2">
        <v>12.66</v>
      </c>
      <c r="F14585" s="2">
        <v>21851.030000000101</v>
      </c>
      <c r="G14585" s="2">
        <v>127.62</v>
      </c>
      <c r="H14585" s="2">
        <v>12.66</v>
      </c>
      <c r="I14585" s="2">
        <v>20880.9800000002</v>
      </c>
    </row>
    <row r="14586" spans="1:9">
      <c r="A14586" s="2"/>
      <c r="B14586" s="2"/>
      <c r="C14586" s="2"/>
      <c r="D14586" s="2"/>
      <c r="E14586" s="2"/>
      <c r="F14586" s="2"/>
      <c r="G14586" s="2"/>
      <c r="H14586" s="2"/>
      <c r="I14586" s="2"/>
    </row>
    <row r="14587" spans="1:9">
      <c r="A14587" s="2">
        <v>281080</v>
      </c>
      <c r="B14587" s="2" t="s">
        <v>65</v>
      </c>
      <c r="C14587" s="2">
        <v>0.04</v>
      </c>
      <c r="D14587" s="2">
        <v>90.02</v>
      </c>
      <c r="E14587" s="2">
        <v>3.6</v>
      </c>
      <c r="F14587" s="2">
        <v>7061.1200000001118</v>
      </c>
      <c r="G14587" s="2">
        <v>90.02</v>
      </c>
      <c r="H14587" s="2">
        <v>3.6</v>
      </c>
      <c r="I14587" s="2">
        <v>6983.9000000001251</v>
      </c>
    </row>
    <row r="14588" spans="1:9">
      <c r="A14588" s="2">
        <v>281080</v>
      </c>
      <c r="B14588" s="2" t="s">
        <v>66</v>
      </c>
      <c r="C14588" s="2">
        <v>0.1</v>
      </c>
      <c r="D14588" s="2">
        <v>90.02</v>
      </c>
      <c r="E14588" s="2">
        <v>9</v>
      </c>
      <c r="F14588" s="2">
        <v>17644.600000000053</v>
      </c>
      <c r="G14588" s="2">
        <v>90.02</v>
      </c>
      <c r="H14588" s="2">
        <v>9</v>
      </c>
      <c r="I14588" s="2">
        <v>17451.839999999986</v>
      </c>
    </row>
    <row r="14589" spans="1:9">
      <c r="A14589" s="2">
        <v>281080</v>
      </c>
      <c r="B14589" s="2" t="s">
        <v>67</v>
      </c>
      <c r="C14589" s="2">
        <v>0.125</v>
      </c>
      <c r="D14589" s="2">
        <v>93.42</v>
      </c>
      <c r="E14589" s="2">
        <v>11.68</v>
      </c>
      <c r="F14589" s="2">
        <v>22861.690000000082</v>
      </c>
      <c r="G14589" s="2">
        <v>93.42</v>
      </c>
      <c r="H14589" s="2">
        <v>11.68</v>
      </c>
      <c r="I14589" s="2">
        <v>22613.189999999991</v>
      </c>
    </row>
    <row r="14590" spans="1:9">
      <c r="A14590" s="2">
        <v>281080</v>
      </c>
      <c r="B14590" s="2" t="s">
        <v>68</v>
      </c>
      <c r="C14590" s="2">
        <v>0.125</v>
      </c>
      <c r="D14590" s="2">
        <v>95.92</v>
      </c>
      <c r="E14590" s="2">
        <v>11.99</v>
      </c>
      <c r="F14590" s="2">
        <v>23449.520000000553</v>
      </c>
      <c r="G14590" s="2">
        <v>95.92</v>
      </c>
      <c r="H14590" s="2">
        <v>11.99</v>
      </c>
      <c r="I14590" s="2">
        <v>23194.720000000529</v>
      </c>
    </row>
    <row r="14591" spans="1:9">
      <c r="A14591" s="2">
        <v>281080</v>
      </c>
      <c r="B14591" s="2" t="s">
        <v>69</v>
      </c>
      <c r="C14591" s="2">
        <v>0.1</v>
      </c>
      <c r="D14591" s="2">
        <v>97.92</v>
      </c>
      <c r="E14591" s="2">
        <v>9.7899999999999991</v>
      </c>
      <c r="F14591" s="2">
        <v>19133.340000000346</v>
      </c>
      <c r="G14591" s="2">
        <v>97.92</v>
      </c>
      <c r="H14591" s="2">
        <v>9.7899999999999991</v>
      </c>
      <c r="I14591" s="2">
        <v>18924.160000000273</v>
      </c>
    </row>
    <row r="14592" spans="1:9">
      <c r="A14592" s="2">
        <v>281080</v>
      </c>
      <c r="B14592" s="2" t="s">
        <v>70</v>
      </c>
      <c r="C14592" s="2">
        <v>0.1</v>
      </c>
      <c r="D14592" s="2">
        <v>127.62</v>
      </c>
      <c r="E14592" s="2">
        <v>12.66</v>
      </c>
      <c r="F14592" s="2">
        <v>21863.690000000101</v>
      </c>
      <c r="G14592" s="2">
        <v>127.62</v>
      </c>
      <c r="H14592" s="2">
        <v>12.66</v>
      </c>
      <c r="I14592" s="2">
        <v>20893.6400000002</v>
      </c>
    </row>
    <row r="14593" spans="1:9">
      <c r="A14593" s="2"/>
      <c r="B14593" s="2"/>
      <c r="C14593" s="2"/>
      <c r="D14593" s="2"/>
      <c r="E14593" s="2"/>
      <c r="F14593" s="2"/>
      <c r="G14593" s="2"/>
      <c r="H14593" s="2"/>
      <c r="I14593" s="2"/>
    </row>
    <row r="14594" spans="1:9">
      <c r="A14594" s="2">
        <v>281090</v>
      </c>
      <c r="B14594" s="2" t="s">
        <v>65</v>
      </c>
      <c r="C14594" s="2">
        <v>0.04</v>
      </c>
      <c r="D14594" s="2">
        <v>90.02</v>
      </c>
      <c r="E14594" s="2">
        <v>3.6</v>
      </c>
      <c r="F14594" s="2">
        <v>7064.7200000001121</v>
      </c>
      <c r="G14594" s="2">
        <v>90.02</v>
      </c>
      <c r="H14594" s="2">
        <v>3.6</v>
      </c>
      <c r="I14594" s="2">
        <v>6987.5000000001255</v>
      </c>
    </row>
    <row r="14595" spans="1:9">
      <c r="A14595" s="2">
        <v>281090</v>
      </c>
      <c r="B14595" s="2" t="s">
        <v>66</v>
      </c>
      <c r="C14595" s="2">
        <v>0.1</v>
      </c>
      <c r="D14595" s="2">
        <v>90.02</v>
      </c>
      <c r="E14595" s="2">
        <v>9</v>
      </c>
      <c r="F14595" s="2">
        <v>17653.600000000053</v>
      </c>
      <c r="G14595" s="2">
        <v>90.02</v>
      </c>
      <c r="H14595" s="2">
        <v>9</v>
      </c>
      <c r="I14595" s="2">
        <v>17460.839999999986</v>
      </c>
    </row>
    <row r="14596" spans="1:9">
      <c r="A14596" s="2">
        <v>281090</v>
      </c>
      <c r="B14596" s="2" t="s">
        <v>67</v>
      </c>
      <c r="C14596" s="2">
        <v>0.125</v>
      </c>
      <c r="D14596" s="2">
        <v>93.42</v>
      </c>
      <c r="E14596" s="2">
        <v>11.68</v>
      </c>
      <c r="F14596" s="2">
        <v>22873.370000000083</v>
      </c>
      <c r="G14596" s="2">
        <v>93.42</v>
      </c>
      <c r="H14596" s="2">
        <v>11.68</v>
      </c>
      <c r="I14596" s="2">
        <v>22624.869999999992</v>
      </c>
    </row>
    <row r="14597" spans="1:9">
      <c r="A14597" s="2">
        <v>281090</v>
      </c>
      <c r="B14597" s="2" t="s">
        <v>68</v>
      </c>
      <c r="C14597" s="2">
        <v>0.125</v>
      </c>
      <c r="D14597" s="2">
        <v>95.92</v>
      </c>
      <c r="E14597" s="2">
        <v>11.99</v>
      </c>
      <c r="F14597" s="2">
        <v>23461.510000000555</v>
      </c>
      <c r="G14597" s="2">
        <v>95.92</v>
      </c>
      <c r="H14597" s="2">
        <v>11.99</v>
      </c>
      <c r="I14597" s="2">
        <v>23206.71000000053</v>
      </c>
    </row>
    <row r="14598" spans="1:9">
      <c r="A14598" s="2">
        <v>281090</v>
      </c>
      <c r="B14598" s="2" t="s">
        <v>69</v>
      </c>
      <c r="C14598" s="2">
        <v>0.1</v>
      </c>
      <c r="D14598" s="2">
        <v>97.92</v>
      </c>
      <c r="E14598" s="2">
        <v>9.7899999999999991</v>
      </c>
      <c r="F14598" s="2">
        <v>19143.130000000347</v>
      </c>
      <c r="G14598" s="2">
        <v>97.92</v>
      </c>
      <c r="H14598" s="2">
        <v>9.7899999999999991</v>
      </c>
      <c r="I14598" s="2">
        <v>18933.950000000274</v>
      </c>
    </row>
    <row r="14599" spans="1:9">
      <c r="A14599" s="2">
        <v>281090</v>
      </c>
      <c r="B14599" s="2" t="s">
        <v>70</v>
      </c>
      <c r="C14599" s="2">
        <v>0.1</v>
      </c>
      <c r="D14599" s="2">
        <v>127.62</v>
      </c>
      <c r="E14599" s="2">
        <v>12.66</v>
      </c>
      <c r="F14599" s="2">
        <v>21876.3500000001</v>
      </c>
      <c r="G14599" s="2">
        <v>127.62</v>
      </c>
      <c r="H14599" s="2">
        <v>12.66</v>
      </c>
      <c r="I14599" s="2">
        <v>20906.300000000199</v>
      </c>
    </row>
    <row r="14600" spans="1:9">
      <c r="A14600" s="2"/>
      <c r="B14600" s="2"/>
      <c r="C14600" s="2"/>
      <c r="D14600" s="2"/>
      <c r="E14600" s="2"/>
      <c r="F14600" s="2"/>
      <c r="G14600" s="2"/>
      <c r="H14600" s="2"/>
      <c r="I14600" s="2"/>
    </row>
    <row r="14601" spans="1:9">
      <c r="A14601" s="2">
        <v>281100</v>
      </c>
      <c r="B14601" s="2" t="s">
        <v>65</v>
      </c>
      <c r="C14601" s="2">
        <v>0.04</v>
      </c>
      <c r="D14601" s="2">
        <v>90.02</v>
      </c>
      <c r="E14601" s="2">
        <v>3.6</v>
      </c>
      <c r="F14601" s="2">
        <v>7068.3200000001125</v>
      </c>
      <c r="G14601" s="2">
        <v>90.02</v>
      </c>
      <c r="H14601" s="2">
        <v>3.6</v>
      </c>
      <c r="I14601" s="2">
        <v>6991.1000000001259</v>
      </c>
    </row>
    <row r="14602" spans="1:9">
      <c r="A14602" s="2">
        <v>281100</v>
      </c>
      <c r="B14602" s="2" t="s">
        <v>66</v>
      </c>
      <c r="C14602" s="2">
        <v>0.1</v>
      </c>
      <c r="D14602" s="2">
        <v>90.02</v>
      </c>
      <c r="E14602" s="2">
        <v>9</v>
      </c>
      <c r="F14602" s="2">
        <v>17662.600000000053</v>
      </c>
      <c r="G14602" s="2">
        <v>90.02</v>
      </c>
      <c r="H14602" s="2">
        <v>9</v>
      </c>
      <c r="I14602" s="2">
        <v>17469.839999999986</v>
      </c>
    </row>
    <row r="14603" spans="1:9">
      <c r="A14603" s="2">
        <v>281100</v>
      </c>
      <c r="B14603" s="2" t="s">
        <v>67</v>
      </c>
      <c r="C14603" s="2">
        <v>0.125</v>
      </c>
      <c r="D14603" s="2">
        <v>93.42</v>
      </c>
      <c r="E14603" s="2">
        <v>11.68</v>
      </c>
      <c r="F14603" s="2">
        <v>22885.050000000083</v>
      </c>
      <c r="G14603" s="2">
        <v>93.42</v>
      </c>
      <c r="H14603" s="2">
        <v>11.68</v>
      </c>
      <c r="I14603" s="2">
        <v>22636.549999999992</v>
      </c>
    </row>
    <row r="14604" spans="1:9">
      <c r="A14604" s="2">
        <v>281100</v>
      </c>
      <c r="B14604" s="2" t="s">
        <v>68</v>
      </c>
      <c r="C14604" s="2">
        <v>0.125</v>
      </c>
      <c r="D14604" s="2">
        <v>95.92</v>
      </c>
      <c r="E14604" s="2">
        <v>11.99</v>
      </c>
      <c r="F14604" s="2">
        <v>23473.500000000557</v>
      </c>
      <c r="G14604" s="2">
        <v>95.92</v>
      </c>
      <c r="H14604" s="2">
        <v>11.99</v>
      </c>
      <c r="I14604" s="2">
        <v>23218.700000000532</v>
      </c>
    </row>
    <row r="14605" spans="1:9">
      <c r="A14605" s="2">
        <v>281100</v>
      </c>
      <c r="B14605" s="2" t="s">
        <v>69</v>
      </c>
      <c r="C14605" s="2">
        <v>0.1</v>
      </c>
      <c r="D14605" s="2">
        <v>97.92</v>
      </c>
      <c r="E14605" s="2">
        <v>9.7899999999999991</v>
      </c>
      <c r="F14605" s="2">
        <v>19152.920000000347</v>
      </c>
      <c r="G14605" s="2">
        <v>97.92</v>
      </c>
      <c r="H14605" s="2">
        <v>9.7899999999999991</v>
      </c>
      <c r="I14605" s="2">
        <v>18943.740000000274</v>
      </c>
    </row>
    <row r="14606" spans="1:9">
      <c r="A14606" s="2">
        <v>281100</v>
      </c>
      <c r="B14606" s="2" t="s">
        <v>70</v>
      </c>
      <c r="C14606" s="2">
        <v>0.1</v>
      </c>
      <c r="D14606" s="2">
        <v>127.63</v>
      </c>
      <c r="E14606" s="2">
        <v>12.66</v>
      </c>
      <c r="F14606" s="2">
        <v>21889.0100000001</v>
      </c>
      <c r="G14606" s="2">
        <v>127.62</v>
      </c>
      <c r="H14606" s="2">
        <v>12.66</v>
      </c>
      <c r="I14606" s="2">
        <v>20918.960000000199</v>
      </c>
    </row>
    <row r="14607" spans="1:9">
      <c r="A14607" s="2"/>
      <c r="B14607" s="2"/>
      <c r="C14607" s="2"/>
      <c r="D14607" s="2"/>
      <c r="E14607" s="2"/>
      <c r="F14607" s="2"/>
      <c r="G14607" s="2"/>
      <c r="H14607" s="2"/>
      <c r="I14607" s="2"/>
    </row>
    <row r="14608" spans="1:9">
      <c r="A14608" s="2">
        <v>281109.64399999997</v>
      </c>
      <c r="B14608" s="2" t="s">
        <v>65</v>
      </c>
      <c r="C14608" s="2">
        <v>0.04</v>
      </c>
      <c r="D14608" s="2">
        <v>86.97</v>
      </c>
      <c r="E14608" s="2">
        <v>3.48</v>
      </c>
      <c r="F14608" s="2">
        <v>7071.800000000112</v>
      </c>
      <c r="G14608" s="2">
        <v>86.66</v>
      </c>
      <c r="H14608" s="2">
        <v>3.46</v>
      </c>
      <c r="I14608" s="2">
        <v>6994.5600000001259</v>
      </c>
    </row>
    <row r="14609" spans="1:9">
      <c r="A14609" s="2">
        <v>281109.64399999997</v>
      </c>
      <c r="B14609" s="2" t="s">
        <v>66</v>
      </c>
      <c r="C14609" s="2">
        <v>0.1</v>
      </c>
      <c r="D14609" s="2">
        <v>86.97</v>
      </c>
      <c r="E14609" s="2">
        <v>8.6999999999999993</v>
      </c>
      <c r="F14609" s="2">
        <v>17671.300000000054</v>
      </c>
      <c r="G14609" s="2">
        <v>86.66</v>
      </c>
      <c r="H14609" s="2">
        <v>8.67</v>
      </c>
      <c r="I14609" s="2">
        <v>17478.509999999984</v>
      </c>
    </row>
    <row r="14610" spans="1:9">
      <c r="A14610" s="2">
        <v>281109.64399999997</v>
      </c>
      <c r="B14610" s="2" t="s">
        <v>67</v>
      </c>
      <c r="C14610" s="2">
        <v>0.125</v>
      </c>
      <c r="D14610" s="2">
        <v>90.25</v>
      </c>
      <c r="E14610" s="2">
        <v>11.28</v>
      </c>
      <c r="F14610" s="2">
        <v>22896.330000000082</v>
      </c>
      <c r="G14610" s="2">
        <v>89.94</v>
      </c>
      <c r="H14610" s="2">
        <v>11.24</v>
      </c>
      <c r="I14610" s="2">
        <v>22647.789999999994</v>
      </c>
    </row>
    <row r="14611" spans="1:9">
      <c r="A14611" s="2">
        <v>281109.64399999997</v>
      </c>
      <c r="B14611" s="2" t="s">
        <v>68</v>
      </c>
      <c r="C14611" s="2">
        <v>0.125</v>
      </c>
      <c r="D14611" s="2">
        <v>92.67</v>
      </c>
      <c r="E14611" s="2">
        <v>11.58</v>
      </c>
      <c r="F14611" s="2">
        <v>23485.080000000558</v>
      </c>
      <c r="G14611" s="2">
        <v>92.35</v>
      </c>
      <c r="H14611" s="2">
        <v>11.54</v>
      </c>
      <c r="I14611" s="2">
        <v>23230.240000000533</v>
      </c>
    </row>
    <row r="14612" spans="1:9">
      <c r="A14612" s="2">
        <v>281109.64399999997</v>
      </c>
      <c r="B14612" s="2" t="s">
        <v>69</v>
      </c>
      <c r="C14612" s="2">
        <v>0.1</v>
      </c>
      <c r="D14612" s="2">
        <v>94.6</v>
      </c>
      <c r="E14612" s="2">
        <v>9.4600000000000009</v>
      </c>
      <c r="F14612" s="2">
        <v>19162.380000000347</v>
      </c>
      <c r="G14612" s="2">
        <v>94.27</v>
      </c>
      <c r="H14612" s="2">
        <v>9.42</v>
      </c>
      <c r="I14612" s="2">
        <v>18953.160000000273</v>
      </c>
    </row>
    <row r="14613" spans="1:9">
      <c r="A14613" s="2">
        <v>281109.64399999997</v>
      </c>
      <c r="B14613" s="2" t="s">
        <v>70</v>
      </c>
      <c r="C14613" s="2">
        <v>0.1</v>
      </c>
      <c r="D14613" s="2">
        <v>123.34</v>
      </c>
      <c r="E14613" s="2">
        <v>12.24</v>
      </c>
      <c r="F14613" s="2">
        <v>21901.250000000102</v>
      </c>
      <c r="G14613" s="2">
        <v>122.82</v>
      </c>
      <c r="H14613" s="2">
        <v>12.18</v>
      </c>
      <c r="I14613" s="2">
        <v>20931.1400000002</v>
      </c>
    </row>
    <row r="14614" spans="1:9">
      <c r="A14614" s="2"/>
      <c r="B14614" s="2"/>
      <c r="C14614" s="2"/>
      <c r="D14614" s="2"/>
      <c r="E14614" s="2"/>
      <c r="F14614" s="2"/>
      <c r="G14614" s="2"/>
      <c r="H14614" s="2"/>
      <c r="I14614" s="2"/>
    </row>
    <row r="14615" spans="1:9">
      <c r="A14615" s="2">
        <v>281110</v>
      </c>
      <c r="B14615" s="2" t="s">
        <v>65</v>
      </c>
      <c r="C14615" s="2">
        <v>0.04</v>
      </c>
      <c r="D14615" s="2">
        <v>3.22</v>
      </c>
      <c r="E14615" s="2">
        <v>0.13</v>
      </c>
      <c r="F14615" s="2">
        <v>7071.9300000001122</v>
      </c>
      <c r="G14615" s="2">
        <v>3.19</v>
      </c>
      <c r="H14615" s="2">
        <v>0.13</v>
      </c>
      <c r="I14615" s="2">
        <v>6994.690000000126</v>
      </c>
    </row>
    <row r="14616" spans="1:9">
      <c r="A14616" s="2">
        <v>281110</v>
      </c>
      <c r="B14616" s="2" t="s">
        <v>66</v>
      </c>
      <c r="C14616" s="2">
        <v>0.1</v>
      </c>
      <c r="D14616" s="2">
        <v>3.22</v>
      </c>
      <c r="E14616" s="2">
        <v>0.32</v>
      </c>
      <c r="F14616" s="2">
        <v>17671.620000000054</v>
      </c>
      <c r="G14616" s="2">
        <v>3.19</v>
      </c>
      <c r="H14616" s="2">
        <v>0.32</v>
      </c>
      <c r="I14616" s="2">
        <v>17478.829999999984</v>
      </c>
    </row>
    <row r="14617" spans="1:9">
      <c r="A14617" s="2">
        <v>281110</v>
      </c>
      <c r="B14617" s="2" t="s">
        <v>67</v>
      </c>
      <c r="C14617" s="2">
        <v>0.125</v>
      </c>
      <c r="D14617" s="2">
        <v>3.34</v>
      </c>
      <c r="E14617" s="2">
        <v>0.42</v>
      </c>
      <c r="F14617" s="2">
        <v>22896.75000000008</v>
      </c>
      <c r="G14617" s="2">
        <v>3.31</v>
      </c>
      <c r="H14617" s="2">
        <v>0.41</v>
      </c>
      <c r="I14617" s="2">
        <v>22648.199999999993</v>
      </c>
    </row>
    <row r="14618" spans="1:9">
      <c r="A14618" s="2">
        <v>281110</v>
      </c>
      <c r="B14618" s="2" t="s">
        <v>68</v>
      </c>
      <c r="C14618" s="2">
        <v>0.125</v>
      </c>
      <c r="D14618" s="2">
        <v>3.43</v>
      </c>
      <c r="E14618" s="2">
        <v>0.43</v>
      </c>
      <c r="F14618" s="2">
        <v>23485.510000000559</v>
      </c>
      <c r="G14618" s="2">
        <v>3.4</v>
      </c>
      <c r="H14618" s="2">
        <v>0.43</v>
      </c>
      <c r="I14618" s="2">
        <v>23230.670000000533</v>
      </c>
    </row>
    <row r="14619" spans="1:9">
      <c r="A14619" s="2">
        <v>281110</v>
      </c>
      <c r="B14619" s="2" t="s">
        <v>69</v>
      </c>
      <c r="C14619" s="2">
        <v>0.1</v>
      </c>
      <c r="D14619" s="2">
        <v>3.5</v>
      </c>
      <c r="E14619" s="2">
        <v>0.35</v>
      </c>
      <c r="F14619" s="2">
        <v>19162.730000000345</v>
      </c>
      <c r="G14619" s="2">
        <v>3.47</v>
      </c>
      <c r="H14619" s="2">
        <v>0.35</v>
      </c>
      <c r="I14619" s="2">
        <v>18953.510000000271</v>
      </c>
    </row>
    <row r="14620" spans="1:9">
      <c r="A14620" s="2">
        <v>281110</v>
      </c>
      <c r="B14620" s="2" t="s">
        <v>70</v>
      </c>
      <c r="C14620" s="2">
        <v>0.1</v>
      </c>
      <c r="D14620" s="2">
        <v>4.5599999999999996</v>
      </c>
      <c r="E14620" s="2">
        <v>0.45</v>
      </c>
      <c r="F14620" s="2">
        <v>21901.700000000103</v>
      </c>
      <c r="G14620" s="2">
        <v>4.5199999999999996</v>
      </c>
      <c r="H14620" s="2">
        <v>0.45</v>
      </c>
      <c r="I14620" s="2">
        <v>20931.5900000002</v>
      </c>
    </row>
    <row r="14621" spans="1:9">
      <c r="A14621" s="2"/>
      <c r="B14621" s="2"/>
      <c r="C14621" s="2"/>
      <c r="D14621" s="2"/>
      <c r="E14621" s="2"/>
      <c r="F14621" s="2"/>
      <c r="G14621" s="2"/>
      <c r="H14621" s="2"/>
      <c r="I14621" s="2"/>
    </row>
    <row r="14622" spans="1:9">
      <c r="A14622" s="2">
        <v>281120</v>
      </c>
      <c r="B14622" s="2" t="s">
        <v>65</v>
      </c>
      <c r="C14622" s="2">
        <v>0.04</v>
      </c>
      <c r="D14622" s="2">
        <v>90.34</v>
      </c>
      <c r="E14622" s="2">
        <v>3.61</v>
      </c>
      <c r="F14622" s="2">
        <v>7075.5400000001118</v>
      </c>
      <c r="G14622" s="2">
        <v>89.71</v>
      </c>
      <c r="H14622" s="2">
        <v>3.59</v>
      </c>
      <c r="I14622" s="2">
        <v>6998.2800000001262</v>
      </c>
    </row>
    <row r="14623" spans="1:9">
      <c r="A14623" s="2">
        <v>281120</v>
      </c>
      <c r="B14623" s="2" t="s">
        <v>66</v>
      </c>
      <c r="C14623" s="2">
        <v>0.1</v>
      </c>
      <c r="D14623" s="2">
        <v>90.34</v>
      </c>
      <c r="E14623" s="2">
        <v>9.0399999999999991</v>
      </c>
      <c r="F14623" s="2">
        <v>17680.660000000054</v>
      </c>
      <c r="G14623" s="2">
        <v>89.71</v>
      </c>
      <c r="H14623" s="2">
        <v>8.9700000000000006</v>
      </c>
      <c r="I14623" s="2">
        <v>17487.799999999985</v>
      </c>
    </row>
    <row r="14624" spans="1:9">
      <c r="A14624" s="2">
        <v>281120</v>
      </c>
      <c r="B14624" s="2" t="s">
        <v>67</v>
      </c>
      <c r="C14624" s="2">
        <v>0.125</v>
      </c>
      <c r="D14624" s="2">
        <v>93.75</v>
      </c>
      <c r="E14624" s="2">
        <v>11.72</v>
      </c>
      <c r="F14624" s="2">
        <v>22908.470000000081</v>
      </c>
      <c r="G14624" s="2">
        <v>93.1</v>
      </c>
      <c r="H14624" s="2">
        <v>11.64</v>
      </c>
      <c r="I14624" s="2">
        <v>22659.839999999993</v>
      </c>
    </row>
    <row r="14625" spans="1:9">
      <c r="A14625" s="2">
        <v>281120</v>
      </c>
      <c r="B14625" s="2" t="s">
        <v>68</v>
      </c>
      <c r="C14625" s="2">
        <v>0.125</v>
      </c>
      <c r="D14625" s="2">
        <v>96.26</v>
      </c>
      <c r="E14625" s="2">
        <v>12.03</v>
      </c>
      <c r="F14625" s="2">
        <v>23497.540000000557</v>
      </c>
      <c r="G14625" s="2">
        <v>95.59</v>
      </c>
      <c r="H14625" s="2">
        <v>11.95</v>
      </c>
      <c r="I14625" s="2">
        <v>23242.620000000534</v>
      </c>
    </row>
    <row r="14626" spans="1:9">
      <c r="A14626" s="2">
        <v>281120</v>
      </c>
      <c r="B14626" s="2" t="s">
        <v>69</v>
      </c>
      <c r="C14626" s="2">
        <v>0.1</v>
      </c>
      <c r="D14626" s="2">
        <v>98.26</v>
      </c>
      <c r="E14626" s="2">
        <v>9.82</v>
      </c>
      <c r="F14626" s="2">
        <v>19172.550000000345</v>
      </c>
      <c r="G14626" s="2">
        <v>97.58</v>
      </c>
      <c r="H14626" s="2">
        <v>9.75</v>
      </c>
      <c r="I14626" s="2">
        <v>18963.260000000271</v>
      </c>
    </row>
    <row r="14627" spans="1:9">
      <c r="A14627" s="2">
        <v>281120</v>
      </c>
      <c r="B14627" s="2" t="s">
        <v>70</v>
      </c>
      <c r="C14627" s="2">
        <v>0.1</v>
      </c>
      <c r="D14627" s="2">
        <v>128.16</v>
      </c>
      <c r="E14627" s="2">
        <v>12.71</v>
      </c>
      <c r="F14627" s="2">
        <v>21914.410000000102</v>
      </c>
      <c r="G14627" s="2">
        <v>127.08</v>
      </c>
      <c r="H14627" s="2">
        <v>12.61</v>
      </c>
      <c r="I14627" s="2">
        <v>20944.200000000201</v>
      </c>
    </row>
    <row r="14628" spans="1:9">
      <c r="A14628" s="2"/>
      <c r="B14628" s="2"/>
      <c r="C14628" s="2"/>
      <c r="D14628" s="2"/>
      <c r="E14628" s="2"/>
      <c r="F14628" s="2"/>
      <c r="G14628" s="2"/>
      <c r="H14628" s="2"/>
      <c r="I14628" s="2"/>
    </row>
    <row r="14629" spans="1:9">
      <c r="A14629" s="2">
        <v>281130</v>
      </c>
      <c r="B14629" s="2" t="s">
        <v>65</v>
      </c>
      <c r="C14629" s="2">
        <v>0.04</v>
      </c>
      <c r="D14629" s="2">
        <v>90.34</v>
      </c>
      <c r="E14629" s="2">
        <v>3.61</v>
      </c>
      <c r="F14629" s="2">
        <v>7079.1500000001115</v>
      </c>
      <c r="G14629" s="2">
        <v>89.71</v>
      </c>
      <c r="H14629" s="2">
        <v>3.59</v>
      </c>
      <c r="I14629" s="2">
        <v>7001.8700000001263</v>
      </c>
    </row>
    <row r="14630" spans="1:9">
      <c r="A14630" s="2">
        <v>281130</v>
      </c>
      <c r="B14630" s="2" t="s">
        <v>66</v>
      </c>
      <c r="C14630" s="2">
        <v>0.1</v>
      </c>
      <c r="D14630" s="2">
        <v>90.34</v>
      </c>
      <c r="E14630" s="2">
        <v>9.0399999999999991</v>
      </c>
      <c r="F14630" s="2">
        <v>17689.700000000055</v>
      </c>
      <c r="G14630" s="2">
        <v>89.71</v>
      </c>
      <c r="H14630" s="2">
        <v>8.9700000000000006</v>
      </c>
      <c r="I14630" s="2">
        <v>17496.769999999986</v>
      </c>
    </row>
    <row r="14631" spans="1:9">
      <c r="A14631" s="2">
        <v>281130</v>
      </c>
      <c r="B14631" s="2" t="s">
        <v>67</v>
      </c>
      <c r="C14631" s="2">
        <v>0.125</v>
      </c>
      <c r="D14631" s="2">
        <v>93.75</v>
      </c>
      <c r="E14631" s="2">
        <v>11.72</v>
      </c>
      <c r="F14631" s="2">
        <v>22920.190000000082</v>
      </c>
      <c r="G14631" s="2">
        <v>93.1</v>
      </c>
      <c r="H14631" s="2">
        <v>11.64</v>
      </c>
      <c r="I14631" s="2">
        <v>22671.479999999992</v>
      </c>
    </row>
    <row r="14632" spans="1:9">
      <c r="A14632" s="2">
        <v>281130</v>
      </c>
      <c r="B14632" s="2" t="s">
        <v>68</v>
      </c>
      <c r="C14632" s="2">
        <v>0.125</v>
      </c>
      <c r="D14632" s="2">
        <v>96.26</v>
      </c>
      <c r="E14632" s="2">
        <v>12.03</v>
      </c>
      <c r="F14632" s="2">
        <v>23509.570000000556</v>
      </c>
      <c r="G14632" s="2">
        <v>95.59</v>
      </c>
      <c r="H14632" s="2">
        <v>11.95</v>
      </c>
      <c r="I14632" s="2">
        <v>23254.570000000534</v>
      </c>
    </row>
    <row r="14633" spans="1:9">
      <c r="A14633" s="2">
        <v>281130</v>
      </c>
      <c r="B14633" s="2" t="s">
        <v>69</v>
      </c>
      <c r="C14633" s="2">
        <v>0.1</v>
      </c>
      <c r="D14633" s="2">
        <v>98.26</v>
      </c>
      <c r="E14633" s="2">
        <v>9.82</v>
      </c>
      <c r="F14633" s="2">
        <v>19182.370000000345</v>
      </c>
      <c r="G14633" s="2">
        <v>97.58</v>
      </c>
      <c r="H14633" s="2">
        <v>9.75</v>
      </c>
      <c r="I14633" s="2">
        <v>18973.010000000271</v>
      </c>
    </row>
    <row r="14634" spans="1:9">
      <c r="A14634" s="2">
        <v>281130</v>
      </c>
      <c r="B14634" s="2" t="s">
        <v>70</v>
      </c>
      <c r="C14634" s="2">
        <v>0.1</v>
      </c>
      <c r="D14634" s="2">
        <v>128.16</v>
      </c>
      <c r="E14634" s="2">
        <v>12.71</v>
      </c>
      <c r="F14634" s="2">
        <v>21927.120000000101</v>
      </c>
      <c r="G14634" s="2">
        <v>127.08</v>
      </c>
      <c r="H14634" s="2">
        <v>12.61</v>
      </c>
      <c r="I14634" s="2">
        <v>20956.810000000201</v>
      </c>
    </row>
    <row r="14635" spans="1:9">
      <c r="A14635" s="2"/>
      <c r="B14635" s="2"/>
      <c r="C14635" s="2"/>
      <c r="D14635" s="2"/>
      <c r="E14635" s="2"/>
      <c r="F14635" s="2"/>
      <c r="G14635" s="2"/>
      <c r="H14635" s="2"/>
      <c r="I14635" s="2"/>
    </row>
    <row r="14636" spans="1:9">
      <c r="A14636" s="2">
        <v>281140</v>
      </c>
      <c r="B14636" s="2" t="s">
        <v>65</v>
      </c>
      <c r="C14636" s="2">
        <v>0.04</v>
      </c>
      <c r="D14636" s="2">
        <v>90.34</v>
      </c>
      <c r="E14636" s="2">
        <v>3.61</v>
      </c>
      <c r="F14636" s="2">
        <v>7082.7600000001112</v>
      </c>
      <c r="G14636" s="2">
        <v>89.71</v>
      </c>
      <c r="H14636" s="2">
        <v>3.59</v>
      </c>
      <c r="I14636" s="2">
        <v>7005.4600000001265</v>
      </c>
    </row>
    <row r="14637" spans="1:9">
      <c r="A14637" s="2">
        <v>281140</v>
      </c>
      <c r="B14637" s="2" t="s">
        <v>66</v>
      </c>
      <c r="C14637" s="2">
        <v>0.1</v>
      </c>
      <c r="D14637" s="2">
        <v>90.34</v>
      </c>
      <c r="E14637" s="2">
        <v>9.0399999999999991</v>
      </c>
      <c r="F14637" s="2">
        <v>17698.740000000056</v>
      </c>
      <c r="G14637" s="2">
        <v>89.71</v>
      </c>
      <c r="H14637" s="2">
        <v>8.9700000000000006</v>
      </c>
      <c r="I14637" s="2">
        <v>17505.739999999987</v>
      </c>
    </row>
    <row r="14638" spans="1:9">
      <c r="A14638" s="2">
        <v>281140</v>
      </c>
      <c r="B14638" s="2" t="s">
        <v>67</v>
      </c>
      <c r="C14638" s="2">
        <v>0.125</v>
      </c>
      <c r="D14638" s="2">
        <v>93.75</v>
      </c>
      <c r="E14638" s="2">
        <v>11.72</v>
      </c>
      <c r="F14638" s="2">
        <v>22931.910000000084</v>
      </c>
      <c r="G14638" s="2">
        <v>93.1</v>
      </c>
      <c r="H14638" s="2">
        <v>11.64</v>
      </c>
      <c r="I14638" s="2">
        <v>22683.119999999992</v>
      </c>
    </row>
    <row r="14639" spans="1:9">
      <c r="A14639" s="2">
        <v>281140</v>
      </c>
      <c r="B14639" s="2" t="s">
        <v>68</v>
      </c>
      <c r="C14639" s="2">
        <v>0.125</v>
      </c>
      <c r="D14639" s="2">
        <v>96.26</v>
      </c>
      <c r="E14639" s="2">
        <v>12.03</v>
      </c>
      <c r="F14639" s="2">
        <v>23521.600000000555</v>
      </c>
      <c r="G14639" s="2">
        <v>95.59</v>
      </c>
      <c r="H14639" s="2">
        <v>11.95</v>
      </c>
      <c r="I14639" s="2">
        <v>23266.520000000535</v>
      </c>
    </row>
    <row r="14640" spans="1:9">
      <c r="A14640" s="2">
        <v>281140</v>
      </c>
      <c r="B14640" s="2" t="s">
        <v>69</v>
      </c>
      <c r="C14640" s="2">
        <v>0.1</v>
      </c>
      <c r="D14640" s="2">
        <v>98.26</v>
      </c>
      <c r="E14640" s="2">
        <v>9.82</v>
      </c>
      <c r="F14640" s="2">
        <v>19192.190000000344</v>
      </c>
      <c r="G14640" s="2">
        <v>97.58</v>
      </c>
      <c r="H14640" s="2">
        <v>9.75</v>
      </c>
      <c r="I14640" s="2">
        <v>18982.760000000271</v>
      </c>
    </row>
    <row r="14641" spans="1:9">
      <c r="A14641" s="2">
        <v>281140</v>
      </c>
      <c r="B14641" s="2" t="s">
        <v>70</v>
      </c>
      <c r="C14641" s="2">
        <v>0.1</v>
      </c>
      <c r="D14641" s="2">
        <v>128.16</v>
      </c>
      <c r="E14641" s="2">
        <v>12.71</v>
      </c>
      <c r="F14641" s="2">
        <v>21939.8300000001</v>
      </c>
      <c r="G14641" s="2">
        <v>127.08</v>
      </c>
      <c r="H14641" s="2">
        <v>12.61</v>
      </c>
      <c r="I14641" s="2">
        <v>20969.420000000202</v>
      </c>
    </row>
    <row r="14642" spans="1:9">
      <c r="A14642" s="2"/>
      <c r="B14642" s="2"/>
      <c r="C14642" s="2"/>
      <c r="D14642" s="2"/>
      <c r="E14642" s="2"/>
      <c r="F14642" s="2"/>
      <c r="G14642" s="2"/>
      <c r="H14642" s="2"/>
      <c r="I14642" s="2"/>
    </row>
    <row r="14643" spans="1:9">
      <c r="A14643" s="2">
        <v>281150</v>
      </c>
      <c r="B14643" s="2" t="s">
        <v>65</v>
      </c>
      <c r="C14643" s="2">
        <v>0.04</v>
      </c>
      <c r="D14643" s="2">
        <v>90.34</v>
      </c>
      <c r="E14643" s="2">
        <v>3.61</v>
      </c>
      <c r="F14643" s="2">
        <v>7086.3700000001108</v>
      </c>
      <c r="G14643" s="2">
        <v>89.71</v>
      </c>
      <c r="H14643" s="2">
        <v>3.59</v>
      </c>
      <c r="I14643" s="2">
        <v>7009.0500000001266</v>
      </c>
    </row>
    <row r="14644" spans="1:9">
      <c r="A14644" s="2">
        <v>281150</v>
      </c>
      <c r="B14644" s="2" t="s">
        <v>66</v>
      </c>
      <c r="C14644" s="2">
        <v>0.1</v>
      </c>
      <c r="D14644" s="2">
        <v>90.34</v>
      </c>
      <c r="E14644" s="2">
        <v>9.0399999999999991</v>
      </c>
      <c r="F14644" s="2">
        <v>17707.780000000057</v>
      </c>
      <c r="G14644" s="2">
        <v>89.71</v>
      </c>
      <c r="H14644" s="2">
        <v>8.9700000000000006</v>
      </c>
      <c r="I14644" s="2">
        <v>17514.709999999988</v>
      </c>
    </row>
    <row r="14645" spans="1:9">
      <c r="A14645" s="2">
        <v>281150</v>
      </c>
      <c r="B14645" s="2" t="s">
        <v>67</v>
      </c>
      <c r="C14645" s="2">
        <v>0.125</v>
      </c>
      <c r="D14645" s="2">
        <v>93.75</v>
      </c>
      <c r="E14645" s="2">
        <v>11.72</v>
      </c>
      <c r="F14645" s="2">
        <v>22943.630000000085</v>
      </c>
      <c r="G14645" s="2">
        <v>93.1</v>
      </c>
      <c r="H14645" s="2">
        <v>11.64</v>
      </c>
      <c r="I14645" s="2">
        <v>22694.759999999991</v>
      </c>
    </row>
    <row r="14646" spans="1:9">
      <c r="A14646" s="2">
        <v>281150</v>
      </c>
      <c r="B14646" s="2" t="s">
        <v>68</v>
      </c>
      <c r="C14646" s="2">
        <v>0.125</v>
      </c>
      <c r="D14646" s="2">
        <v>96.26</v>
      </c>
      <c r="E14646" s="2">
        <v>12.03</v>
      </c>
      <c r="F14646" s="2">
        <v>23533.630000000554</v>
      </c>
      <c r="G14646" s="2">
        <v>95.59</v>
      </c>
      <c r="H14646" s="2">
        <v>11.95</v>
      </c>
      <c r="I14646" s="2">
        <v>23278.470000000536</v>
      </c>
    </row>
    <row r="14647" spans="1:9">
      <c r="A14647" s="2">
        <v>281150</v>
      </c>
      <c r="B14647" s="2" t="s">
        <v>69</v>
      </c>
      <c r="C14647" s="2">
        <v>0.1</v>
      </c>
      <c r="D14647" s="2">
        <v>98.26</v>
      </c>
      <c r="E14647" s="2">
        <v>9.82</v>
      </c>
      <c r="F14647" s="2">
        <v>19202.010000000344</v>
      </c>
      <c r="G14647" s="2">
        <v>97.58</v>
      </c>
      <c r="H14647" s="2">
        <v>9.75</v>
      </c>
      <c r="I14647" s="2">
        <v>18992.510000000271</v>
      </c>
    </row>
    <row r="14648" spans="1:9">
      <c r="A14648" s="2">
        <v>281150</v>
      </c>
      <c r="B14648" s="2" t="s">
        <v>70</v>
      </c>
      <c r="C14648" s="2">
        <v>0.1</v>
      </c>
      <c r="D14648" s="2">
        <v>128.16</v>
      </c>
      <c r="E14648" s="2">
        <v>12.71</v>
      </c>
      <c r="F14648" s="2">
        <v>21952.540000000099</v>
      </c>
      <c r="G14648" s="2">
        <v>127.08</v>
      </c>
      <c r="H14648" s="2">
        <v>12.61</v>
      </c>
      <c r="I14648" s="2">
        <v>20982.030000000203</v>
      </c>
    </row>
    <row r="14649" spans="1:9">
      <c r="A14649" s="2"/>
      <c r="B14649" s="2"/>
      <c r="C14649" s="2"/>
      <c r="D14649" s="2"/>
      <c r="E14649" s="2"/>
      <c r="F14649" s="2"/>
      <c r="G14649" s="2"/>
      <c r="H14649" s="2"/>
      <c r="I14649" s="2"/>
    </row>
    <row r="14650" spans="1:9">
      <c r="A14650" s="2">
        <v>281160</v>
      </c>
      <c r="B14650" s="2" t="s">
        <v>65</v>
      </c>
      <c r="C14650" s="2">
        <v>0.04</v>
      </c>
      <c r="D14650" s="2">
        <v>90.34</v>
      </c>
      <c r="E14650" s="2">
        <v>3.61</v>
      </c>
      <c r="F14650" s="2">
        <v>7089.9800000001105</v>
      </c>
      <c r="G14650" s="2">
        <v>89.71</v>
      </c>
      <c r="H14650" s="2">
        <v>3.59</v>
      </c>
      <c r="I14650" s="2">
        <v>7012.6400000001267</v>
      </c>
    </row>
    <row r="14651" spans="1:9">
      <c r="A14651" s="2">
        <v>281160</v>
      </c>
      <c r="B14651" s="2" t="s">
        <v>66</v>
      </c>
      <c r="C14651" s="2">
        <v>0.1</v>
      </c>
      <c r="D14651" s="2">
        <v>90.34</v>
      </c>
      <c r="E14651" s="2">
        <v>9.0399999999999991</v>
      </c>
      <c r="F14651" s="2">
        <v>17716.820000000058</v>
      </c>
      <c r="G14651" s="2">
        <v>89.71</v>
      </c>
      <c r="H14651" s="2">
        <v>8.9700000000000006</v>
      </c>
      <c r="I14651" s="2">
        <v>17523.679999999989</v>
      </c>
    </row>
    <row r="14652" spans="1:9">
      <c r="A14652" s="2">
        <v>281160</v>
      </c>
      <c r="B14652" s="2" t="s">
        <v>67</v>
      </c>
      <c r="C14652" s="2">
        <v>0.125</v>
      </c>
      <c r="D14652" s="2">
        <v>93.75</v>
      </c>
      <c r="E14652" s="2">
        <v>11.72</v>
      </c>
      <c r="F14652" s="2">
        <v>22955.350000000086</v>
      </c>
      <c r="G14652" s="2">
        <v>93.1</v>
      </c>
      <c r="H14652" s="2">
        <v>11.64</v>
      </c>
      <c r="I14652" s="2">
        <v>22706.399999999991</v>
      </c>
    </row>
    <row r="14653" spans="1:9">
      <c r="A14653" s="2">
        <v>281160</v>
      </c>
      <c r="B14653" s="2" t="s">
        <v>68</v>
      </c>
      <c r="C14653" s="2">
        <v>0.125</v>
      </c>
      <c r="D14653" s="2">
        <v>96.26</v>
      </c>
      <c r="E14653" s="2">
        <v>12.03</v>
      </c>
      <c r="F14653" s="2">
        <v>23545.660000000553</v>
      </c>
      <c r="G14653" s="2">
        <v>95.59</v>
      </c>
      <c r="H14653" s="2">
        <v>11.95</v>
      </c>
      <c r="I14653" s="2">
        <v>23290.420000000537</v>
      </c>
    </row>
    <row r="14654" spans="1:9">
      <c r="A14654" s="2">
        <v>281160</v>
      </c>
      <c r="B14654" s="2" t="s">
        <v>69</v>
      </c>
      <c r="C14654" s="2">
        <v>0.1</v>
      </c>
      <c r="D14654" s="2">
        <v>98.26</v>
      </c>
      <c r="E14654" s="2">
        <v>9.82</v>
      </c>
      <c r="F14654" s="2">
        <v>19211.830000000344</v>
      </c>
      <c r="G14654" s="2">
        <v>97.58</v>
      </c>
      <c r="H14654" s="2">
        <v>9.75</v>
      </c>
      <c r="I14654" s="2">
        <v>19002.260000000271</v>
      </c>
    </row>
    <row r="14655" spans="1:9">
      <c r="A14655" s="2">
        <v>281160</v>
      </c>
      <c r="B14655" s="2" t="s">
        <v>70</v>
      </c>
      <c r="C14655" s="2">
        <v>0.1</v>
      </c>
      <c r="D14655" s="2">
        <v>128.16</v>
      </c>
      <c r="E14655" s="2">
        <v>12.71</v>
      </c>
      <c r="F14655" s="2">
        <v>21965.250000000098</v>
      </c>
      <c r="G14655" s="2">
        <v>127.08</v>
      </c>
      <c r="H14655" s="2">
        <v>12.61</v>
      </c>
      <c r="I14655" s="2">
        <v>20994.640000000203</v>
      </c>
    </row>
    <row r="14656" spans="1:9">
      <c r="A14656" s="2"/>
      <c r="B14656" s="2"/>
      <c r="C14656" s="2"/>
      <c r="D14656" s="2"/>
      <c r="E14656" s="2"/>
      <c r="F14656" s="2"/>
      <c r="G14656" s="2"/>
      <c r="H14656" s="2"/>
      <c r="I14656" s="2"/>
    </row>
    <row r="14657" spans="1:9">
      <c r="A14657" s="2">
        <v>281169.54100000003</v>
      </c>
      <c r="B14657" s="2" t="s">
        <v>65</v>
      </c>
      <c r="C14657" s="2">
        <v>0.04</v>
      </c>
      <c r="D14657" s="2">
        <v>86.04</v>
      </c>
      <c r="E14657" s="2">
        <v>3.44</v>
      </c>
      <c r="F14657" s="2">
        <v>7093.4200000001101</v>
      </c>
      <c r="G14657" s="2">
        <v>85.74</v>
      </c>
      <c r="H14657" s="2">
        <v>3.43</v>
      </c>
      <c r="I14657" s="2">
        <v>7016.070000000127</v>
      </c>
    </row>
    <row r="14658" spans="1:9">
      <c r="A14658" s="2">
        <v>281169.54100000003</v>
      </c>
      <c r="B14658" s="2" t="s">
        <v>66</v>
      </c>
      <c r="C14658" s="2">
        <v>0.1</v>
      </c>
      <c r="D14658" s="2">
        <v>86.04</v>
      </c>
      <c r="E14658" s="2">
        <v>8.61</v>
      </c>
      <c r="F14658" s="2">
        <v>17725.430000000058</v>
      </c>
      <c r="G14658" s="2">
        <v>85.74</v>
      </c>
      <c r="H14658" s="2">
        <v>8.58</v>
      </c>
      <c r="I14658" s="2">
        <v>17532.259999999991</v>
      </c>
    </row>
    <row r="14659" spans="1:9">
      <c r="A14659" s="2">
        <v>281169.54100000003</v>
      </c>
      <c r="B14659" s="2" t="s">
        <v>67</v>
      </c>
      <c r="C14659" s="2">
        <v>0.125</v>
      </c>
      <c r="D14659" s="2">
        <v>89.29</v>
      </c>
      <c r="E14659" s="2">
        <v>11.16</v>
      </c>
      <c r="F14659" s="2">
        <v>22966.510000000086</v>
      </c>
      <c r="G14659" s="2">
        <v>88.98</v>
      </c>
      <c r="H14659" s="2">
        <v>11.12</v>
      </c>
      <c r="I14659" s="2">
        <v>22717.51999999999</v>
      </c>
    </row>
    <row r="14660" spans="1:9">
      <c r="A14660" s="2">
        <v>281169.54100000003</v>
      </c>
      <c r="B14660" s="2" t="s">
        <v>68</v>
      </c>
      <c r="C14660" s="2">
        <v>0.125</v>
      </c>
      <c r="D14660" s="2">
        <v>91.68</v>
      </c>
      <c r="E14660" s="2">
        <v>11.46</v>
      </c>
      <c r="F14660" s="2">
        <v>23557.120000000552</v>
      </c>
      <c r="G14660" s="2">
        <v>91.36</v>
      </c>
      <c r="H14660" s="2">
        <v>11.42</v>
      </c>
      <c r="I14660" s="2">
        <v>23301.840000000535</v>
      </c>
    </row>
    <row r="14661" spans="1:9">
      <c r="A14661" s="2">
        <v>281169.54100000003</v>
      </c>
      <c r="B14661" s="2" t="s">
        <v>69</v>
      </c>
      <c r="C14661" s="2">
        <v>0.1</v>
      </c>
      <c r="D14661" s="2">
        <v>93.59</v>
      </c>
      <c r="E14661" s="2">
        <v>9.36</v>
      </c>
      <c r="F14661" s="2">
        <v>19221.190000000344</v>
      </c>
      <c r="G14661" s="2">
        <v>93.26</v>
      </c>
      <c r="H14661" s="2">
        <v>9.32</v>
      </c>
      <c r="I14661" s="2">
        <v>19011.580000000271</v>
      </c>
    </row>
    <row r="14662" spans="1:9">
      <c r="A14662" s="2">
        <v>281169.54100000003</v>
      </c>
      <c r="B14662" s="2" t="s">
        <v>70</v>
      </c>
      <c r="C14662" s="2">
        <v>0.1</v>
      </c>
      <c r="D14662" s="2">
        <v>122.02</v>
      </c>
      <c r="E14662" s="2">
        <v>12.11</v>
      </c>
      <c r="F14662" s="2">
        <v>21977.360000000099</v>
      </c>
      <c r="G14662" s="2">
        <v>121.51</v>
      </c>
      <c r="H14662" s="2">
        <v>12.05</v>
      </c>
      <c r="I14662" s="2">
        <v>21006.690000000202</v>
      </c>
    </row>
    <row r="14663" spans="1:9">
      <c r="A14663" s="2"/>
      <c r="B14663" s="2"/>
      <c r="C14663" s="2"/>
      <c r="D14663" s="2"/>
      <c r="E14663" s="2"/>
      <c r="F14663" s="2"/>
      <c r="G14663" s="2"/>
      <c r="H14663" s="2"/>
      <c r="I14663" s="2"/>
    </row>
    <row r="14664" spans="1:9">
      <c r="A14664" s="2">
        <v>281170</v>
      </c>
      <c r="B14664" s="2" t="s">
        <v>65</v>
      </c>
      <c r="C14664" s="2">
        <v>0.04</v>
      </c>
      <c r="D14664" s="2">
        <v>4.13</v>
      </c>
      <c r="E14664" s="2">
        <v>0.17</v>
      </c>
      <c r="F14664" s="2">
        <v>7093.5900000001102</v>
      </c>
      <c r="G14664" s="2">
        <v>4.13</v>
      </c>
      <c r="H14664" s="2">
        <v>0.17</v>
      </c>
      <c r="I14664" s="2">
        <v>7016.2400000001271</v>
      </c>
    </row>
    <row r="14665" spans="1:9">
      <c r="A14665" s="2">
        <v>281170</v>
      </c>
      <c r="B14665" s="2" t="s">
        <v>66</v>
      </c>
      <c r="C14665" s="2">
        <v>0.1</v>
      </c>
      <c r="D14665" s="2">
        <v>4.13</v>
      </c>
      <c r="E14665" s="2">
        <v>0.41</v>
      </c>
      <c r="F14665" s="2">
        <v>17725.840000000058</v>
      </c>
      <c r="G14665" s="2">
        <v>4.13</v>
      </c>
      <c r="H14665" s="2">
        <v>0.41</v>
      </c>
      <c r="I14665" s="2">
        <v>17532.669999999991</v>
      </c>
    </row>
    <row r="14666" spans="1:9">
      <c r="A14666" s="2">
        <v>281170</v>
      </c>
      <c r="B14666" s="2" t="s">
        <v>67</v>
      </c>
      <c r="C14666" s="2">
        <v>0.125</v>
      </c>
      <c r="D14666" s="2">
        <v>4.29</v>
      </c>
      <c r="E14666" s="2">
        <v>0.54</v>
      </c>
      <c r="F14666" s="2">
        <v>22967.050000000087</v>
      </c>
      <c r="G14666" s="2">
        <v>4.29</v>
      </c>
      <c r="H14666" s="2">
        <v>0.54</v>
      </c>
      <c r="I14666" s="2">
        <v>22718.05999999999</v>
      </c>
    </row>
    <row r="14667" spans="1:9">
      <c r="A14667" s="2">
        <v>281170</v>
      </c>
      <c r="B14667" s="2" t="s">
        <v>68</v>
      </c>
      <c r="C14667" s="2">
        <v>0.125</v>
      </c>
      <c r="D14667" s="2">
        <v>4.4000000000000004</v>
      </c>
      <c r="E14667" s="2">
        <v>0.55000000000000004</v>
      </c>
      <c r="F14667" s="2">
        <v>23557.670000000551</v>
      </c>
      <c r="G14667" s="2">
        <v>4.4000000000000004</v>
      </c>
      <c r="H14667" s="2">
        <v>0.55000000000000004</v>
      </c>
      <c r="I14667" s="2">
        <v>23302.390000000534</v>
      </c>
    </row>
    <row r="14668" spans="1:9">
      <c r="A14668" s="2">
        <v>281170</v>
      </c>
      <c r="B14668" s="2" t="s">
        <v>69</v>
      </c>
      <c r="C14668" s="2">
        <v>0.1</v>
      </c>
      <c r="D14668" s="2">
        <v>4.49</v>
      </c>
      <c r="E14668" s="2">
        <v>0.45</v>
      </c>
      <c r="F14668" s="2">
        <v>19221.640000000345</v>
      </c>
      <c r="G14668" s="2">
        <v>4.49</v>
      </c>
      <c r="H14668" s="2">
        <v>0.45</v>
      </c>
      <c r="I14668" s="2">
        <v>19012.030000000272</v>
      </c>
    </row>
    <row r="14669" spans="1:9">
      <c r="A14669" s="2">
        <v>281170</v>
      </c>
      <c r="B14669" s="2" t="s">
        <v>70</v>
      </c>
      <c r="C14669" s="2">
        <v>0.1</v>
      </c>
      <c r="D14669" s="2">
        <v>5.86</v>
      </c>
      <c r="E14669" s="2">
        <v>0.57999999999999996</v>
      </c>
      <c r="F14669" s="2">
        <v>21977.940000000101</v>
      </c>
      <c r="G14669" s="2">
        <v>5.86</v>
      </c>
      <c r="H14669" s="2">
        <v>0.57999999999999996</v>
      </c>
      <c r="I14669" s="2">
        <v>21007.270000000204</v>
      </c>
    </row>
    <row r="14670" spans="1:9">
      <c r="A14670" s="2"/>
      <c r="B14670" s="2"/>
      <c r="C14670" s="2"/>
      <c r="D14670" s="2"/>
      <c r="E14670" s="2"/>
      <c r="F14670" s="2"/>
      <c r="G14670" s="2"/>
      <c r="H14670" s="2"/>
      <c r="I14670" s="2"/>
    </row>
    <row r="14671" spans="1:9">
      <c r="A14671" s="2">
        <v>281180</v>
      </c>
      <c r="B14671" s="2" t="s">
        <v>65</v>
      </c>
      <c r="C14671" s="2">
        <v>0.04</v>
      </c>
      <c r="D14671" s="2">
        <v>90.02</v>
      </c>
      <c r="E14671" s="2">
        <v>3.6</v>
      </c>
      <c r="F14671" s="2">
        <v>7097.1900000001106</v>
      </c>
      <c r="G14671" s="2">
        <v>90.02</v>
      </c>
      <c r="H14671" s="2">
        <v>3.6</v>
      </c>
      <c r="I14671" s="2">
        <v>7019.8400000001275</v>
      </c>
    </row>
    <row r="14672" spans="1:9">
      <c r="A14672" s="2">
        <v>281180</v>
      </c>
      <c r="B14672" s="2" t="s">
        <v>66</v>
      </c>
      <c r="C14672" s="2">
        <v>0.1</v>
      </c>
      <c r="D14672" s="2">
        <v>90.02</v>
      </c>
      <c r="E14672" s="2">
        <v>9</v>
      </c>
      <c r="F14672" s="2">
        <v>17734.840000000058</v>
      </c>
      <c r="G14672" s="2">
        <v>90.02</v>
      </c>
      <c r="H14672" s="2">
        <v>9</v>
      </c>
      <c r="I14672" s="2">
        <v>17541.669999999991</v>
      </c>
    </row>
    <row r="14673" spans="1:9">
      <c r="A14673" s="2">
        <v>281180</v>
      </c>
      <c r="B14673" s="2" t="s">
        <v>67</v>
      </c>
      <c r="C14673" s="2">
        <v>0.125</v>
      </c>
      <c r="D14673" s="2">
        <v>93.42</v>
      </c>
      <c r="E14673" s="2">
        <v>11.68</v>
      </c>
      <c r="F14673" s="2">
        <v>22978.730000000087</v>
      </c>
      <c r="G14673" s="2">
        <v>93.42</v>
      </c>
      <c r="H14673" s="2">
        <v>11.68</v>
      </c>
      <c r="I14673" s="2">
        <v>22729.739999999991</v>
      </c>
    </row>
    <row r="14674" spans="1:9">
      <c r="A14674" s="2">
        <v>281180</v>
      </c>
      <c r="B14674" s="2" t="s">
        <v>68</v>
      </c>
      <c r="C14674" s="2">
        <v>0.125</v>
      </c>
      <c r="D14674" s="2">
        <v>95.92</v>
      </c>
      <c r="E14674" s="2">
        <v>11.99</v>
      </c>
      <c r="F14674" s="2">
        <v>23569.660000000553</v>
      </c>
      <c r="G14674" s="2">
        <v>95.92</v>
      </c>
      <c r="H14674" s="2">
        <v>11.99</v>
      </c>
      <c r="I14674" s="2">
        <v>23314.380000000536</v>
      </c>
    </row>
    <row r="14675" spans="1:9">
      <c r="A14675" s="2">
        <v>281180</v>
      </c>
      <c r="B14675" s="2" t="s">
        <v>69</v>
      </c>
      <c r="C14675" s="2">
        <v>0.1</v>
      </c>
      <c r="D14675" s="2">
        <v>97.92</v>
      </c>
      <c r="E14675" s="2">
        <v>9.7899999999999991</v>
      </c>
      <c r="F14675" s="2">
        <v>19231.430000000346</v>
      </c>
      <c r="G14675" s="2">
        <v>97.92</v>
      </c>
      <c r="H14675" s="2">
        <v>9.7899999999999991</v>
      </c>
      <c r="I14675" s="2">
        <v>19021.820000000273</v>
      </c>
    </row>
    <row r="14676" spans="1:9">
      <c r="A14676" s="2">
        <v>281180</v>
      </c>
      <c r="B14676" s="2" t="s">
        <v>70</v>
      </c>
      <c r="C14676" s="2">
        <v>0.1</v>
      </c>
      <c r="D14676" s="2">
        <v>127.62</v>
      </c>
      <c r="E14676" s="2">
        <v>12.66</v>
      </c>
      <c r="F14676" s="2">
        <v>21990.6000000001</v>
      </c>
      <c r="G14676" s="2">
        <v>127.62</v>
      </c>
      <c r="H14676" s="2">
        <v>12.66</v>
      </c>
      <c r="I14676" s="2">
        <v>21019.930000000204</v>
      </c>
    </row>
    <row r="14677" spans="1:9">
      <c r="A14677" s="2"/>
      <c r="B14677" s="2"/>
      <c r="C14677" s="2"/>
      <c r="D14677" s="2"/>
      <c r="E14677" s="2"/>
      <c r="F14677" s="2"/>
      <c r="G14677" s="2"/>
      <c r="H14677" s="2"/>
      <c r="I14677" s="2"/>
    </row>
    <row r="14678" spans="1:9">
      <c r="A14678" s="2">
        <v>281190</v>
      </c>
      <c r="B14678" s="2" t="s">
        <v>65</v>
      </c>
      <c r="C14678" s="2">
        <v>0.04</v>
      </c>
      <c r="D14678" s="2">
        <v>90.02</v>
      </c>
      <c r="E14678" s="2">
        <v>3.6</v>
      </c>
      <c r="F14678" s="2">
        <v>7100.7900000001109</v>
      </c>
      <c r="G14678" s="2">
        <v>90.02</v>
      </c>
      <c r="H14678" s="2">
        <v>3.6</v>
      </c>
      <c r="I14678" s="2">
        <v>7023.4400000001278</v>
      </c>
    </row>
    <row r="14679" spans="1:9">
      <c r="A14679" s="2">
        <v>281190</v>
      </c>
      <c r="B14679" s="2" t="s">
        <v>66</v>
      </c>
      <c r="C14679" s="2">
        <v>0.1</v>
      </c>
      <c r="D14679" s="2">
        <v>90.02</v>
      </c>
      <c r="E14679" s="2">
        <v>9</v>
      </c>
      <c r="F14679" s="2">
        <v>17743.840000000058</v>
      </c>
      <c r="G14679" s="2">
        <v>90.02</v>
      </c>
      <c r="H14679" s="2">
        <v>9</v>
      </c>
      <c r="I14679" s="2">
        <v>17550.669999999991</v>
      </c>
    </row>
    <row r="14680" spans="1:9">
      <c r="A14680" s="2">
        <v>281190</v>
      </c>
      <c r="B14680" s="2" t="s">
        <v>67</v>
      </c>
      <c r="C14680" s="2">
        <v>0.125</v>
      </c>
      <c r="D14680" s="2">
        <v>93.42</v>
      </c>
      <c r="E14680" s="2">
        <v>11.68</v>
      </c>
      <c r="F14680" s="2">
        <v>22990.410000000087</v>
      </c>
      <c r="G14680" s="2">
        <v>93.42</v>
      </c>
      <c r="H14680" s="2">
        <v>11.68</v>
      </c>
      <c r="I14680" s="2">
        <v>22741.419999999991</v>
      </c>
    </row>
    <row r="14681" spans="1:9">
      <c r="A14681" s="2">
        <v>281190</v>
      </c>
      <c r="B14681" s="2" t="s">
        <v>68</v>
      </c>
      <c r="C14681" s="2">
        <v>0.125</v>
      </c>
      <c r="D14681" s="2">
        <v>95.92</v>
      </c>
      <c r="E14681" s="2">
        <v>11.99</v>
      </c>
      <c r="F14681" s="2">
        <v>23581.650000000554</v>
      </c>
      <c r="G14681" s="2">
        <v>95.92</v>
      </c>
      <c r="H14681" s="2">
        <v>11.99</v>
      </c>
      <c r="I14681" s="2">
        <v>23326.370000000537</v>
      </c>
    </row>
    <row r="14682" spans="1:9">
      <c r="A14682" s="2">
        <v>281190</v>
      </c>
      <c r="B14682" s="2" t="s">
        <v>69</v>
      </c>
      <c r="C14682" s="2">
        <v>0.1</v>
      </c>
      <c r="D14682" s="2">
        <v>97.92</v>
      </c>
      <c r="E14682" s="2">
        <v>9.7899999999999991</v>
      </c>
      <c r="F14682" s="2">
        <v>19241.220000000347</v>
      </c>
      <c r="G14682" s="2">
        <v>97.92</v>
      </c>
      <c r="H14682" s="2">
        <v>9.7899999999999991</v>
      </c>
      <c r="I14682" s="2">
        <v>19031.610000000273</v>
      </c>
    </row>
    <row r="14683" spans="1:9">
      <c r="A14683" s="2">
        <v>281190</v>
      </c>
      <c r="B14683" s="2" t="s">
        <v>70</v>
      </c>
      <c r="C14683" s="2">
        <v>0.1</v>
      </c>
      <c r="D14683" s="2">
        <v>127.62</v>
      </c>
      <c r="E14683" s="2">
        <v>12.66</v>
      </c>
      <c r="F14683" s="2">
        <v>22003.2600000001</v>
      </c>
      <c r="G14683" s="2">
        <v>127.62</v>
      </c>
      <c r="H14683" s="2">
        <v>12.66</v>
      </c>
      <c r="I14683" s="2">
        <v>21032.590000000204</v>
      </c>
    </row>
    <row r="14684" spans="1:9">
      <c r="A14684" s="2"/>
      <c r="B14684" s="2"/>
      <c r="C14684" s="2"/>
      <c r="D14684" s="2"/>
      <c r="E14684" s="2"/>
      <c r="F14684" s="2"/>
      <c r="G14684" s="2"/>
      <c r="H14684" s="2"/>
      <c r="I14684" s="2"/>
    </row>
    <row r="14685" spans="1:9">
      <c r="A14685" s="2">
        <v>281190.77100000001</v>
      </c>
      <c r="B14685" s="2" t="s">
        <v>65</v>
      </c>
      <c r="C14685" s="2">
        <v>0.04</v>
      </c>
      <c r="D14685" s="2">
        <v>6.94</v>
      </c>
      <c r="E14685" s="2">
        <v>0.28000000000000003</v>
      </c>
      <c r="F14685" s="2">
        <v>7101.0700000001107</v>
      </c>
      <c r="G14685" s="2">
        <v>6.94</v>
      </c>
      <c r="H14685" s="2">
        <v>0.28000000000000003</v>
      </c>
      <c r="I14685" s="2">
        <v>7023.7200000001276</v>
      </c>
    </row>
    <row r="14686" spans="1:9">
      <c r="A14686" s="2">
        <v>281190.77100000001</v>
      </c>
      <c r="B14686" s="2" t="s">
        <v>66</v>
      </c>
      <c r="C14686" s="2">
        <v>0.1</v>
      </c>
      <c r="D14686" s="2">
        <v>6.94</v>
      </c>
      <c r="E14686" s="2">
        <v>0.69</v>
      </c>
      <c r="F14686" s="2">
        <v>17744.530000000057</v>
      </c>
      <c r="G14686" s="2">
        <v>6.94</v>
      </c>
      <c r="H14686" s="2">
        <v>0.69</v>
      </c>
      <c r="I14686" s="2">
        <v>17551.35999999999</v>
      </c>
    </row>
    <row r="14687" spans="1:9">
      <c r="A14687" s="2">
        <v>281190.77100000001</v>
      </c>
      <c r="B14687" s="2" t="s">
        <v>67</v>
      </c>
      <c r="C14687" s="2">
        <v>0.125</v>
      </c>
      <c r="D14687" s="2">
        <v>7.2</v>
      </c>
      <c r="E14687" s="2">
        <v>0.9</v>
      </c>
      <c r="F14687" s="2">
        <v>22991.310000000089</v>
      </c>
      <c r="G14687" s="2">
        <v>7.2</v>
      </c>
      <c r="H14687" s="2">
        <v>0.9</v>
      </c>
      <c r="I14687" s="2">
        <v>22742.319999999992</v>
      </c>
    </row>
    <row r="14688" spans="1:9">
      <c r="A14688" s="2">
        <v>281190.77100000001</v>
      </c>
      <c r="B14688" s="2" t="s">
        <v>68</v>
      </c>
      <c r="C14688" s="2">
        <v>0.125</v>
      </c>
      <c r="D14688" s="2">
        <v>7.4</v>
      </c>
      <c r="E14688" s="2">
        <v>0.92</v>
      </c>
      <c r="F14688" s="2">
        <v>23582.570000000553</v>
      </c>
      <c r="G14688" s="2">
        <v>7.4</v>
      </c>
      <c r="H14688" s="2">
        <v>0.92</v>
      </c>
      <c r="I14688" s="2">
        <v>23327.290000000536</v>
      </c>
    </row>
    <row r="14689" spans="1:9">
      <c r="A14689" s="2">
        <v>281190.77100000001</v>
      </c>
      <c r="B14689" s="2" t="s">
        <v>69</v>
      </c>
      <c r="C14689" s="2">
        <v>0.1</v>
      </c>
      <c r="D14689" s="2">
        <v>7.55</v>
      </c>
      <c r="E14689" s="2">
        <v>0.75</v>
      </c>
      <c r="F14689" s="2">
        <v>19241.970000000347</v>
      </c>
      <c r="G14689" s="2">
        <v>7.55</v>
      </c>
      <c r="H14689" s="2">
        <v>0.75</v>
      </c>
      <c r="I14689" s="2">
        <v>19032.360000000273</v>
      </c>
    </row>
    <row r="14690" spans="1:9">
      <c r="A14690" s="2">
        <v>281190.77100000001</v>
      </c>
      <c r="B14690" s="2" t="s">
        <v>70</v>
      </c>
      <c r="C14690" s="2">
        <v>0.1</v>
      </c>
      <c r="D14690" s="2">
        <v>9.84</v>
      </c>
      <c r="E14690" s="2">
        <v>0.98</v>
      </c>
      <c r="F14690" s="2">
        <v>22004.2400000001</v>
      </c>
      <c r="G14690" s="2">
        <v>9.84</v>
      </c>
      <c r="H14690" s="2">
        <v>0.98</v>
      </c>
      <c r="I14690" s="2">
        <v>21033.570000000203</v>
      </c>
    </row>
    <row r="14691" spans="1:9">
      <c r="A14691" s="2"/>
      <c r="B14691" s="2"/>
      <c r="C14691" s="2"/>
      <c r="D14691" s="2"/>
      <c r="E14691" s="2"/>
      <c r="F14691" s="2"/>
      <c r="G14691" s="2"/>
      <c r="H14691" s="2"/>
      <c r="I14691" s="2"/>
    </row>
    <row r="14692" spans="1:9">
      <c r="A14692" s="2">
        <v>281200</v>
      </c>
      <c r="B14692" s="2" t="s">
        <v>65</v>
      </c>
      <c r="C14692" s="2">
        <v>0.04</v>
      </c>
      <c r="D14692" s="2">
        <v>83.08</v>
      </c>
      <c r="E14692" s="2">
        <v>3.32</v>
      </c>
      <c r="F14692" s="2">
        <v>7104.3900000001104</v>
      </c>
      <c r="G14692" s="2">
        <v>83.08</v>
      </c>
      <c r="H14692" s="2">
        <v>3.32</v>
      </c>
      <c r="I14692" s="2">
        <v>7027.0400000001273</v>
      </c>
    </row>
    <row r="14693" spans="1:9">
      <c r="A14693" s="2">
        <v>281200</v>
      </c>
      <c r="B14693" s="2" t="s">
        <v>66</v>
      </c>
      <c r="C14693" s="2">
        <v>0.1</v>
      </c>
      <c r="D14693" s="2">
        <v>83.08</v>
      </c>
      <c r="E14693" s="2">
        <v>8.31</v>
      </c>
      <c r="F14693" s="2">
        <v>17752.840000000058</v>
      </c>
      <c r="G14693" s="2">
        <v>83.08</v>
      </c>
      <c r="H14693" s="2">
        <v>8.31</v>
      </c>
      <c r="I14693" s="2">
        <v>17559.669999999991</v>
      </c>
    </row>
    <row r="14694" spans="1:9">
      <c r="A14694" s="2">
        <v>281200</v>
      </c>
      <c r="B14694" s="2" t="s">
        <v>67</v>
      </c>
      <c r="C14694" s="2">
        <v>0.125</v>
      </c>
      <c r="D14694" s="2">
        <v>86.22</v>
      </c>
      <c r="E14694" s="2">
        <v>10.78</v>
      </c>
      <c r="F14694" s="2">
        <v>23002.090000000087</v>
      </c>
      <c r="G14694" s="2">
        <v>86.22</v>
      </c>
      <c r="H14694" s="2">
        <v>10.78</v>
      </c>
      <c r="I14694" s="2">
        <v>22753.099999999991</v>
      </c>
    </row>
    <row r="14695" spans="1:9">
      <c r="A14695" s="2">
        <v>281200</v>
      </c>
      <c r="B14695" s="2" t="s">
        <v>68</v>
      </c>
      <c r="C14695" s="2">
        <v>0.125</v>
      </c>
      <c r="D14695" s="2">
        <v>88.53</v>
      </c>
      <c r="E14695" s="2">
        <v>11.06</v>
      </c>
      <c r="F14695" s="2">
        <v>23593.630000000554</v>
      </c>
      <c r="G14695" s="2">
        <v>88.53</v>
      </c>
      <c r="H14695" s="2">
        <v>11.06</v>
      </c>
      <c r="I14695" s="2">
        <v>23338.350000000537</v>
      </c>
    </row>
    <row r="14696" spans="1:9">
      <c r="A14696" s="2">
        <v>281200</v>
      </c>
      <c r="B14696" s="2" t="s">
        <v>69</v>
      </c>
      <c r="C14696" s="2">
        <v>0.1</v>
      </c>
      <c r="D14696" s="2">
        <v>90.37</v>
      </c>
      <c r="E14696" s="2">
        <v>9.0299999999999994</v>
      </c>
      <c r="F14696" s="2">
        <v>19251.000000000346</v>
      </c>
      <c r="G14696" s="2">
        <v>90.37</v>
      </c>
      <c r="H14696" s="2">
        <v>9.0299999999999994</v>
      </c>
      <c r="I14696" s="2">
        <v>19041.390000000272</v>
      </c>
    </row>
    <row r="14697" spans="1:9">
      <c r="A14697" s="2">
        <v>281200</v>
      </c>
      <c r="B14697" s="2" t="s">
        <v>70</v>
      </c>
      <c r="C14697" s="2">
        <v>0.1</v>
      </c>
      <c r="D14697" s="2">
        <v>105</v>
      </c>
      <c r="E14697" s="2">
        <v>10.45</v>
      </c>
      <c r="F14697" s="2">
        <v>22014.690000000101</v>
      </c>
      <c r="G14697" s="2">
        <v>117.78</v>
      </c>
      <c r="H14697" s="2">
        <v>11.68</v>
      </c>
      <c r="I14697" s="2">
        <v>21045.250000000204</v>
      </c>
    </row>
    <row r="14698" spans="1:9">
      <c r="A14698" s="2"/>
      <c r="B14698" s="2"/>
      <c r="C14698" s="2"/>
      <c r="D14698" s="2"/>
      <c r="E14698" s="2"/>
      <c r="F14698" s="2"/>
      <c r="G14698" s="2"/>
      <c r="H14698" s="2"/>
      <c r="I14698" s="2"/>
    </row>
    <row r="14699" spans="1:9">
      <c r="A14699" s="2">
        <v>281210</v>
      </c>
      <c r="B14699" s="2" t="s">
        <v>65</v>
      </c>
      <c r="C14699" s="2">
        <v>0.04</v>
      </c>
      <c r="D14699" s="2">
        <v>90.02</v>
      </c>
      <c r="E14699" s="2">
        <v>3.6</v>
      </c>
      <c r="F14699" s="2">
        <v>7107.9900000001107</v>
      </c>
      <c r="G14699" s="2">
        <v>90.02</v>
      </c>
      <c r="H14699" s="2">
        <v>3.6</v>
      </c>
      <c r="I14699" s="2">
        <v>7030.6400000001277</v>
      </c>
    </row>
    <row r="14700" spans="1:9">
      <c r="A14700" s="2">
        <v>281210</v>
      </c>
      <c r="B14700" s="2" t="s">
        <v>66</v>
      </c>
      <c r="C14700" s="2">
        <v>0.1</v>
      </c>
      <c r="D14700" s="2">
        <v>90.02</v>
      </c>
      <c r="E14700" s="2">
        <v>9</v>
      </c>
      <c r="F14700" s="2">
        <v>17761.840000000058</v>
      </c>
      <c r="G14700" s="2">
        <v>90.02</v>
      </c>
      <c r="H14700" s="2">
        <v>9</v>
      </c>
      <c r="I14700" s="2">
        <v>17568.669999999991</v>
      </c>
    </row>
    <row r="14701" spans="1:9">
      <c r="A14701" s="2">
        <v>281210</v>
      </c>
      <c r="B14701" s="2" t="s">
        <v>67</v>
      </c>
      <c r="C14701" s="2">
        <v>0.125</v>
      </c>
      <c r="D14701" s="2">
        <v>93.42</v>
      </c>
      <c r="E14701" s="2">
        <v>11.68</v>
      </c>
      <c r="F14701" s="2">
        <v>23013.770000000088</v>
      </c>
      <c r="G14701" s="2">
        <v>93.42</v>
      </c>
      <c r="H14701" s="2">
        <v>11.68</v>
      </c>
      <c r="I14701" s="2">
        <v>22764.779999999992</v>
      </c>
    </row>
    <row r="14702" spans="1:9">
      <c r="A14702" s="2">
        <v>281210</v>
      </c>
      <c r="B14702" s="2" t="s">
        <v>68</v>
      </c>
      <c r="C14702" s="2">
        <v>0.125</v>
      </c>
      <c r="D14702" s="2">
        <v>95.92</v>
      </c>
      <c r="E14702" s="2">
        <v>11.99</v>
      </c>
      <c r="F14702" s="2">
        <v>23605.620000000556</v>
      </c>
      <c r="G14702" s="2">
        <v>95.92</v>
      </c>
      <c r="H14702" s="2">
        <v>11.99</v>
      </c>
      <c r="I14702" s="2">
        <v>23350.340000000539</v>
      </c>
    </row>
    <row r="14703" spans="1:9">
      <c r="A14703" s="2">
        <v>281210</v>
      </c>
      <c r="B14703" s="2" t="s">
        <v>69</v>
      </c>
      <c r="C14703" s="2">
        <v>0.1</v>
      </c>
      <c r="D14703" s="2">
        <v>97.92</v>
      </c>
      <c r="E14703" s="2">
        <v>9.7899999999999991</v>
      </c>
      <c r="F14703" s="2">
        <v>19260.790000000346</v>
      </c>
      <c r="G14703" s="2">
        <v>97.92</v>
      </c>
      <c r="H14703" s="2">
        <v>9.7899999999999991</v>
      </c>
      <c r="I14703" s="2">
        <v>19051.180000000273</v>
      </c>
    </row>
    <row r="14704" spans="1:9">
      <c r="A14704" s="2">
        <v>281210</v>
      </c>
      <c r="B14704" s="2" t="s">
        <v>70</v>
      </c>
      <c r="C14704" s="2">
        <v>0.1</v>
      </c>
      <c r="D14704" s="2">
        <v>99.92</v>
      </c>
      <c r="E14704" s="2">
        <v>9.99</v>
      </c>
      <c r="F14704" s="2">
        <v>22024.680000000102</v>
      </c>
      <c r="G14704" s="2">
        <v>127.62</v>
      </c>
      <c r="H14704" s="2">
        <v>12.66</v>
      </c>
      <c r="I14704" s="2">
        <v>21057.910000000204</v>
      </c>
    </row>
    <row r="14705" spans="1:9">
      <c r="A14705" s="2"/>
      <c r="B14705" s="2"/>
      <c r="C14705" s="2"/>
      <c r="D14705" s="2"/>
      <c r="E14705" s="2"/>
      <c r="F14705" s="2"/>
      <c r="G14705" s="2"/>
      <c r="H14705" s="2"/>
      <c r="I14705" s="2"/>
    </row>
    <row r="14706" spans="1:9">
      <c r="A14706" s="2">
        <v>281220</v>
      </c>
      <c r="B14706" s="2" t="s">
        <v>65</v>
      </c>
      <c r="C14706" s="2">
        <v>0.04</v>
      </c>
      <c r="D14706" s="2">
        <v>90.02</v>
      </c>
      <c r="E14706" s="2">
        <v>3.6</v>
      </c>
      <c r="F14706" s="2">
        <v>7111.5900000001111</v>
      </c>
      <c r="G14706" s="2">
        <v>90.02</v>
      </c>
      <c r="H14706" s="2">
        <v>3.6</v>
      </c>
      <c r="I14706" s="2">
        <v>7034.240000000128</v>
      </c>
    </row>
    <row r="14707" spans="1:9">
      <c r="A14707" s="2">
        <v>281220</v>
      </c>
      <c r="B14707" s="2" t="s">
        <v>66</v>
      </c>
      <c r="C14707" s="2">
        <v>0.1</v>
      </c>
      <c r="D14707" s="2">
        <v>90.02</v>
      </c>
      <c r="E14707" s="2">
        <v>9</v>
      </c>
      <c r="F14707" s="2">
        <v>17770.840000000058</v>
      </c>
      <c r="G14707" s="2">
        <v>90.02</v>
      </c>
      <c r="H14707" s="2">
        <v>9</v>
      </c>
      <c r="I14707" s="2">
        <v>17577.669999999991</v>
      </c>
    </row>
    <row r="14708" spans="1:9">
      <c r="A14708" s="2">
        <v>281220</v>
      </c>
      <c r="B14708" s="2" t="s">
        <v>67</v>
      </c>
      <c r="C14708" s="2">
        <v>0.125</v>
      </c>
      <c r="D14708" s="2">
        <v>93.42</v>
      </c>
      <c r="E14708" s="2">
        <v>11.68</v>
      </c>
      <c r="F14708" s="2">
        <v>23025.450000000088</v>
      </c>
      <c r="G14708" s="2">
        <v>93.42</v>
      </c>
      <c r="H14708" s="2">
        <v>11.68</v>
      </c>
      <c r="I14708" s="2">
        <v>22776.459999999992</v>
      </c>
    </row>
    <row r="14709" spans="1:9">
      <c r="A14709" s="2">
        <v>281220</v>
      </c>
      <c r="B14709" s="2" t="s">
        <v>68</v>
      </c>
      <c r="C14709" s="2">
        <v>0.125</v>
      </c>
      <c r="D14709" s="2">
        <v>95.92</v>
      </c>
      <c r="E14709" s="2">
        <v>11.99</v>
      </c>
      <c r="F14709" s="2">
        <v>23617.610000000557</v>
      </c>
      <c r="G14709" s="2">
        <v>95.92</v>
      </c>
      <c r="H14709" s="2">
        <v>11.99</v>
      </c>
      <c r="I14709" s="2">
        <v>23362.33000000054</v>
      </c>
    </row>
    <row r="14710" spans="1:9">
      <c r="A14710" s="2">
        <v>281220</v>
      </c>
      <c r="B14710" s="2" t="s">
        <v>69</v>
      </c>
      <c r="C14710" s="2">
        <v>0.1</v>
      </c>
      <c r="D14710" s="2">
        <v>97.92</v>
      </c>
      <c r="E14710" s="2">
        <v>9.7899999999999991</v>
      </c>
      <c r="F14710" s="2">
        <v>19270.580000000347</v>
      </c>
      <c r="G14710" s="2">
        <v>97.92</v>
      </c>
      <c r="H14710" s="2">
        <v>9.7899999999999991</v>
      </c>
      <c r="I14710" s="2">
        <v>19060.970000000274</v>
      </c>
    </row>
    <row r="14711" spans="1:9">
      <c r="A14711" s="2">
        <v>281220</v>
      </c>
      <c r="B14711" s="2" t="s">
        <v>70</v>
      </c>
      <c r="C14711" s="2">
        <v>0.1</v>
      </c>
      <c r="D14711" s="2">
        <v>99.92</v>
      </c>
      <c r="E14711" s="2">
        <v>9.99</v>
      </c>
      <c r="F14711" s="2">
        <v>22034.670000000104</v>
      </c>
      <c r="G14711" s="2">
        <v>127.62</v>
      </c>
      <c r="H14711" s="2">
        <v>12.66</v>
      </c>
      <c r="I14711" s="2">
        <v>21070.570000000203</v>
      </c>
    </row>
    <row r="14712" spans="1:9">
      <c r="A14712" s="2"/>
      <c r="B14712" s="2"/>
      <c r="C14712" s="2"/>
      <c r="D14712" s="2"/>
      <c r="E14712" s="2"/>
      <c r="F14712" s="2"/>
      <c r="G14712" s="2"/>
      <c r="H14712" s="2"/>
      <c r="I14712" s="2"/>
    </row>
    <row r="14713" spans="1:9">
      <c r="A14713" s="2">
        <v>281230</v>
      </c>
      <c r="B14713" s="2" t="s">
        <v>65</v>
      </c>
      <c r="C14713" s="2">
        <v>0.04</v>
      </c>
      <c r="D14713" s="2">
        <v>90.02</v>
      </c>
      <c r="E14713" s="2">
        <v>3.6</v>
      </c>
      <c r="F14713" s="2">
        <v>7115.1900000001115</v>
      </c>
      <c r="G14713" s="2">
        <v>90.02</v>
      </c>
      <c r="H14713" s="2">
        <v>3.6</v>
      </c>
      <c r="I14713" s="2">
        <v>7037.8400000001284</v>
      </c>
    </row>
    <row r="14714" spans="1:9">
      <c r="A14714" s="2">
        <v>281230</v>
      </c>
      <c r="B14714" s="2" t="s">
        <v>66</v>
      </c>
      <c r="C14714" s="2">
        <v>0.1</v>
      </c>
      <c r="D14714" s="2">
        <v>90.02</v>
      </c>
      <c r="E14714" s="2">
        <v>9</v>
      </c>
      <c r="F14714" s="2">
        <v>17779.840000000058</v>
      </c>
      <c r="G14714" s="2">
        <v>90.02</v>
      </c>
      <c r="H14714" s="2">
        <v>9</v>
      </c>
      <c r="I14714" s="2">
        <v>17586.669999999991</v>
      </c>
    </row>
    <row r="14715" spans="1:9">
      <c r="A14715" s="2">
        <v>281230</v>
      </c>
      <c r="B14715" s="2" t="s">
        <v>67</v>
      </c>
      <c r="C14715" s="2">
        <v>0.125</v>
      </c>
      <c r="D14715" s="2">
        <v>93.42</v>
      </c>
      <c r="E14715" s="2">
        <v>11.68</v>
      </c>
      <c r="F14715" s="2">
        <v>23037.130000000088</v>
      </c>
      <c r="G14715" s="2">
        <v>93.42</v>
      </c>
      <c r="H14715" s="2">
        <v>11.68</v>
      </c>
      <c r="I14715" s="2">
        <v>22788.139999999992</v>
      </c>
    </row>
    <row r="14716" spans="1:9">
      <c r="A14716" s="2">
        <v>281230</v>
      </c>
      <c r="B14716" s="2" t="s">
        <v>68</v>
      </c>
      <c r="C14716" s="2">
        <v>0.125</v>
      </c>
      <c r="D14716" s="2">
        <v>95.92</v>
      </c>
      <c r="E14716" s="2">
        <v>11.99</v>
      </c>
      <c r="F14716" s="2">
        <v>23629.600000000559</v>
      </c>
      <c r="G14716" s="2">
        <v>95.92</v>
      </c>
      <c r="H14716" s="2">
        <v>11.99</v>
      </c>
      <c r="I14716" s="2">
        <v>23374.320000000542</v>
      </c>
    </row>
    <row r="14717" spans="1:9">
      <c r="A14717" s="2">
        <v>281230</v>
      </c>
      <c r="B14717" s="2" t="s">
        <v>69</v>
      </c>
      <c r="C14717" s="2">
        <v>0.1</v>
      </c>
      <c r="D14717" s="2">
        <v>97.92</v>
      </c>
      <c r="E14717" s="2">
        <v>9.7899999999999991</v>
      </c>
      <c r="F14717" s="2">
        <v>19280.370000000348</v>
      </c>
      <c r="G14717" s="2">
        <v>97.92</v>
      </c>
      <c r="H14717" s="2">
        <v>9.7899999999999991</v>
      </c>
      <c r="I14717" s="2">
        <v>19070.760000000275</v>
      </c>
    </row>
    <row r="14718" spans="1:9">
      <c r="A14718" s="2">
        <v>281230</v>
      </c>
      <c r="B14718" s="2" t="s">
        <v>70</v>
      </c>
      <c r="C14718" s="2">
        <v>0.1</v>
      </c>
      <c r="D14718" s="2">
        <v>99.92</v>
      </c>
      <c r="E14718" s="2">
        <v>9.99</v>
      </c>
      <c r="F14718" s="2">
        <v>22044.660000000105</v>
      </c>
      <c r="G14718" s="2">
        <v>127.62</v>
      </c>
      <c r="H14718" s="2">
        <v>12.66</v>
      </c>
      <c r="I14718" s="2">
        <v>21083.230000000203</v>
      </c>
    </row>
    <row r="14719" spans="1:9">
      <c r="A14719" s="2"/>
      <c r="B14719" s="2"/>
      <c r="C14719" s="2"/>
      <c r="D14719" s="2"/>
      <c r="E14719" s="2"/>
      <c r="F14719" s="2"/>
      <c r="G14719" s="2"/>
      <c r="H14719" s="2"/>
      <c r="I14719" s="2"/>
    </row>
    <row r="14720" spans="1:9">
      <c r="A14720" s="2">
        <v>281240</v>
      </c>
      <c r="B14720" s="2" t="s">
        <v>65</v>
      </c>
      <c r="C14720" s="2">
        <v>0.04</v>
      </c>
      <c r="D14720" s="2">
        <v>90.02</v>
      </c>
      <c r="E14720" s="2">
        <v>3.6</v>
      </c>
      <c r="F14720" s="2">
        <v>7118.7900000001118</v>
      </c>
      <c r="G14720" s="2">
        <v>90.02</v>
      </c>
      <c r="H14720" s="2">
        <v>3.6</v>
      </c>
      <c r="I14720" s="2">
        <v>7041.4400000001287</v>
      </c>
    </row>
    <row r="14721" spans="1:9">
      <c r="A14721" s="2">
        <v>281240</v>
      </c>
      <c r="B14721" s="2" t="s">
        <v>66</v>
      </c>
      <c r="C14721" s="2">
        <v>0.1</v>
      </c>
      <c r="D14721" s="2">
        <v>90.02</v>
      </c>
      <c r="E14721" s="2">
        <v>9</v>
      </c>
      <c r="F14721" s="2">
        <v>17788.840000000058</v>
      </c>
      <c r="G14721" s="2">
        <v>90.02</v>
      </c>
      <c r="H14721" s="2">
        <v>9</v>
      </c>
      <c r="I14721" s="2">
        <v>17595.669999999991</v>
      </c>
    </row>
    <row r="14722" spans="1:9">
      <c r="A14722" s="2">
        <v>281240</v>
      </c>
      <c r="B14722" s="2" t="s">
        <v>67</v>
      </c>
      <c r="C14722" s="2">
        <v>0.125</v>
      </c>
      <c r="D14722" s="2">
        <v>93.42</v>
      </c>
      <c r="E14722" s="2">
        <v>11.68</v>
      </c>
      <c r="F14722" s="2">
        <v>23048.810000000089</v>
      </c>
      <c r="G14722" s="2">
        <v>93.42</v>
      </c>
      <c r="H14722" s="2">
        <v>11.68</v>
      </c>
      <c r="I14722" s="2">
        <v>22799.819999999992</v>
      </c>
    </row>
    <row r="14723" spans="1:9">
      <c r="A14723" s="2">
        <v>281240</v>
      </c>
      <c r="B14723" s="2" t="s">
        <v>68</v>
      </c>
      <c r="C14723" s="2">
        <v>0.125</v>
      </c>
      <c r="D14723" s="2">
        <v>95.92</v>
      </c>
      <c r="E14723" s="2">
        <v>11.99</v>
      </c>
      <c r="F14723" s="2">
        <v>23641.59000000056</v>
      </c>
      <c r="G14723" s="2">
        <v>95.92</v>
      </c>
      <c r="H14723" s="2">
        <v>11.99</v>
      </c>
      <c r="I14723" s="2">
        <v>23386.310000000543</v>
      </c>
    </row>
    <row r="14724" spans="1:9">
      <c r="A14724" s="2">
        <v>281240</v>
      </c>
      <c r="B14724" s="2" t="s">
        <v>69</v>
      </c>
      <c r="C14724" s="2">
        <v>0.1</v>
      </c>
      <c r="D14724" s="2">
        <v>97.92</v>
      </c>
      <c r="E14724" s="2">
        <v>9.7899999999999991</v>
      </c>
      <c r="F14724" s="2">
        <v>19290.160000000349</v>
      </c>
      <c r="G14724" s="2">
        <v>97.92</v>
      </c>
      <c r="H14724" s="2">
        <v>9.7899999999999991</v>
      </c>
      <c r="I14724" s="2">
        <v>19080.550000000276</v>
      </c>
    </row>
    <row r="14725" spans="1:9">
      <c r="A14725" s="2">
        <v>281240</v>
      </c>
      <c r="B14725" s="2" t="s">
        <v>70</v>
      </c>
      <c r="C14725" s="2">
        <v>0.1</v>
      </c>
      <c r="D14725" s="2">
        <v>99.92</v>
      </c>
      <c r="E14725" s="2">
        <v>9.99</v>
      </c>
      <c r="F14725" s="2">
        <v>22054.650000000107</v>
      </c>
      <c r="G14725" s="2">
        <v>127.62</v>
      </c>
      <c r="H14725" s="2">
        <v>12.66</v>
      </c>
      <c r="I14725" s="2">
        <v>21095.890000000203</v>
      </c>
    </row>
    <row r="14726" spans="1:9">
      <c r="A14726" s="2"/>
      <c r="B14726" s="2"/>
      <c r="C14726" s="2"/>
      <c r="D14726" s="2"/>
      <c r="E14726" s="2"/>
      <c r="F14726" s="2"/>
      <c r="G14726" s="2"/>
      <c r="H14726" s="2"/>
      <c r="I14726" s="2"/>
    </row>
    <row r="14727" spans="1:9">
      <c r="A14727" s="2">
        <v>281250</v>
      </c>
      <c r="B14727" s="2" t="s">
        <v>65</v>
      </c>
      <c r="C14727" s="2">
        <v>0.04</v>
      </c>
      <c r="D14727" s="2">
        <v>90.02</v>
      </c>
      <c r="E14727" s="2">
        <v>3.6</v>
      </c>
      <c r="F14727" s="2">
        <v>7122.3900000001122</v>
      </c>
      <c r="G14727" s="2">
        <v>90.02</v>
      </c>
      <c r="H14727" s="2">
        <v>3.6</v>
      </c>
      <c r="I14727" s="2">
        <v>7045.0400000001291</v>
      </c>
    </row>
    <row r="14728" spans="1:9">
      <c r="A14728" s="2">
        <v>281250</v>
      </c>
      <c r="B14728" s="2" t="s">
        <v>66</v>
      </c>
      <c r="C14728" s="2">
        <v>0.1</v>
      </c>
      <c r="D14728" s="2">
        <v>90.02</v>
      </c>
      <c r="E14728" s="2">
        <v>9</v>
      </c>
      <c r="F14728" s="2">
        <v>17797.840000000058</v>
      </c>
      <c r="G14728" s="2">
        <v>90.02</v>
      </c>
      <c r="H14728" s="2">
        <v>9</v>
      </c>
      <c r="I14728" s="2">
        <v>17604.669999999991</v>
      </c>
    </row>
    <row r="14729" spans="1:9">
      <c r="A14729" s="2">
        <v>281250</v>
      </c>
      <c r="B14729" s="2" t="s">
        <v>67</v>
      </c>
      <c r="C14729" s="2">
        <v>0.125</v>
      </c>
      <c r="D14729" s="2">
        <v>93.42</v>
      </c>
      <c r="E14729" s="2">
        <v>11.68</v>
      </c>
      <c r="F14729" s="2">
        <v>23060.490000000089</v>
      </c>
      <c r="G14729" s="2">
        <v>93.42</v>
      </c>
      <c r="H14729" s="2">
        <v>11.68</v>
      </c>
      <c r="I14729" s="2">
        <v>22811.499999999993</v>
      </c>
    </row>
    <row r="14730" spans="1:9">
      <c r="A14730" s="2">
        <v>281250</v>
      </c>
      <c r="B14730" s="2" t="s">
        <v>68</v>
      </c>
      <c r="C14730" s="2">
        <v>0.125</v>
      </c>
      <c r="D14730" s="2">
        <v>95.92</v>
      </c>
      <c r="E14730" s="2">
        <v>11.99</v>
      </c>
      <c r="F14730" s="2">
        <v>23653.580000000562</v>
      </c>
      <c r="G14730" s="2">
        <v>95.92</v>
      </c>
      <c r="H14730" s="2">
        <v>11.99</v>
      </c>
      <c r="I14730" s="2">
        <v>23398.300000000545</v>
      </c>
    </row>
    <row r="14731" spans="1:9">
      <c r="A14731" s="2">
        <v>281250</v>
      </c>
      <c r="B14731" s="2" t="s">
        <v>69</v>
      </c>
      <c r="C14731" s="2">
        <v>0.1</v>
      </c>
      <c r="D14731" s="2">
        <v>97.92</v>
      </c>
      <c r="E14731" s="2">
        <v>9.7899999999999991</v>
      </c>
      <c r="F14731" s="2">
        <v>19299.95000000035</v>
      </c>
      <c r="G14731" s="2">
        <v>97.92</v>
      </c>
      <c r="H14731" s="2">
        <v>9.7899999999999991</v>
      </c>
      <c r="I14731" s="2">
        <v>19090.340000000277</v>
      </c>
    </row>
    <row r="14732" spans="1:9">
      <c r="A14732" s="2">
        <v>281250</v>
      </c>
      <c r="B14732" s="2" t="s">
        <v>70</v>
      </c>
      <c r="C14732" s="2">
        <v>0.1</v>
      </c>
      <c r="D14732" s="2">
        <v>99.92</v>
      </c>
      <c r="E14732" s="2">
        <v>9.99</v>
      </c>
      <c r="F14732" s="2">
        <v>22064.640000000109</v>
      </c>
      <c r="G14732" s="2">
        <v>127.62</v>
      </c>
      <c r="H14732" s="2">
        <v>12.66</v>
      </c>
      <c r="I14732" s="2">
        <v>21108.550000000203</v>
      </c>
    </row>
    <row r="14733" spans="1:9">
      <c r="A14733" s="2"/>
      <c r="B14733" s="2"/>
      <c r="C14733" s="2"/>
      <c r="D14733" s="2"/>
      <c r="E14733" s="2"/>
      <c r="F14733" s="2"/>
      <c r="G14733" s="2"/>
      <c r="H14733" s="2"/>
      <c r="I14733" s="2"/>
    </row>
    <row r="14734" spans="1:9">
      <c r="A14734" s="2">
        <v>281260</v>
      </c>
      <c r="B14734" s="2" t="s">
        <v>65</v>
      </c>
      <c r="C14734" s="2">
        <v>0.04</v>
      </c>
      <c r="D14734" s="2">
        <v>90.02</v>
      </c>
      <c r="E14734" s="2">
        <v>3.6</v>
      </c>
      <c r="F14734" s="2">
        <v>7125.9900000001126</v>
      </c>
      <c r="G14734" s="2">
        <v>90.02</v>
      </c>
      <c r="H14734" s="2">
        <v>3.6</v>
      </c>
      <c r="I14734" s="2">
        <v>7048.6400000001295</v>
      </c>
    </row>
    <row r="14735" spans="1:9">
      <c r="A14735" s="2">
        <v>281260</v>
      </c>
      <c r="B14735" s="2" t="s">
        <v>66</v>
      </c>
      <c r="C14735" s="2">
        <v>0.1</v>
      </c>
      <c r="D14735" s="2">
        <v>90.02</v>
      </c>
      <c r="E14735" s="2">
        <v>9</v>
      </c>
      <c r="F14735" s="2">
        <v>17806.840000000058</v>
      </c>
      <c r="G14735" s="2">
        <v>90.02</v>
      </c>
      <c r="H14735" s="2">
        <v>9</v>
      </c>
      <c r="I14735" s="2">
        <v>17613.669999999991</v>
      </c>
    </row>
    <row r="14736" spans="1:9">
      <c r="A14736" s="2">
        <v>281260</v>
      </c>
      <c r="B14736" s="2" t="s">
        <v>67</v>
      </c>
      <c r="C14736" s="2">
        <v>0.125</v>
      </c>
      <c r="D14736" s="2">
        <v>93.42</v>
      </c>
      <c r="E14736" s="2">
        <v>11.68</v>
      </c>
      <c r="F14736" s="2">
        <v>23072.170000000089</v>
      </c>
      <c r="G14736" s="2">
        <v>93.42</v>
      </c>
      <c r="H14736" s="2">
        <v>11.68</v>
      </c>
      <c r="I14736" s="2">
        <v>22823.179999999993</v>
      </c>
    </row>
    <row r="14737" spans="1:9">
      <c r="A14737" s="2">
        <v>281260</v>
      </c>
      <c r="B14737" s="2" t="s">
        <v>68</v>
      </c>
      <c r="C14737" s="2">
        <v>0.125</v>
      </c>
      <c r="D14737" s="2">
        <v>95.92</v>
      </c>
      <c r="E14737" s="2">
        <v>11.99</v>
      </c>
      <c r="F14737" s="2">
        <v>23665.570000000564</v>
      </c>
      <c r="G14737" s="2">
        <v>95.92</v>
      </c>
      <c r="H14737" s="2">
        <v>11.99</v>
      </c>
      <c r="I14737" s="2">
        <v>23410.290000000547</v>
      </c>
    </row>
    <row r="14738" spans="1:9">
      <c r="A14738" s="2">
        <v>281260</v>
      </c>
      <c r="B14738" s="2" t="s">
        <v>69</v>
      </c>
      <c r="C14738" s="2">
        <v>0.1</v>
      </c>
      <c r="D14738" s="2">
        <v>97.92</v>
      </c>
      <c r="E14738" s="2">
        <v>9.7899999999999991</v>
      </c>
      <c r="F14738" s="2">
        <v>19309.740000000351</v>
      </c>
      <c r="G14738" s="2">
        <v>97.92</v>
      </c>
      <c r="H14738" s="2">
        <v>9.7899999999999991</v>
      </c>
      <c r="I14738" s="2">
        <v>19100.130000000278</v>
      </c>
    </row>
    <row r="14739" spans="1:9">
      <c r="A14739" s="2">
        <v>281260</v>
      </c>
      <c r="B14739" s="2" t="s">
        <v>70</v>
      </c>
      <c r="C14739" s="2">
        <v>0.1</v>
      </c>
      <c r="D14739" s="2">
        <v>99.92</v>
      </c>
      <c r="E14739" s="2">
        <v>9.99</v>
      </c>
      <c r="F14739" s="2">
        <v>22074.63000000011</v>
      </c>
      <c r="G14739" s="2">
        <v>127.62</v>
      </c>
      <c r="H14739" s="2">
        <v>12.66</v>
      </c>
      <c r="I14739" s="2">
        <v>21121.210000000203</v>
      </c>
    </row>
    <row r="14740" spans="1:9">
      <c r="A14740" s="2"/>
      <c r="B14740" s="2"/>
      <c r="C14740" s="2"/>
      <c r="D14740" s="2"/>
      <c r="E14740" s="2"/>
      <c r="F14740" s="2"/>
      <c r="G14740" s="2"/>
      <c r="H14740" s="2"/>
      <c r="I14740" s="2"/>
    </row>
    <row r="14741" spans="1:9">
      <c r="A14741" s="2">
        <v>281270</v>
      </c>
      <c r="B14741" s="2" t="s">
        <v>65</v>
      </c>
      <c r="C14741" s="2">
        <v>0.04</v>
      </c>
      <c r="D14741" s="2">
        <v>90.02</v>
      </c>
      <c r="E14741" s="2">
        <v>3.6</v>
      </c>
      <c r="F14741" s="2">
        <v>7129.5900000001129</v>
      </c>
      <c r="G14741" s="2">
        <v>90.02</v>
      </c>
      <c r="H14741" s="2">
        <v>3.6</v>
      </c>
      <c r="I14741" s="2">
        <v>7052.2400000001298</v>
      </c>
    </row>
    <row r="14742" spans="1:9">
      <c r="A14742" s="2">
        <v>281270</v>
      </c>
      <c r="B14742" s="2" t="s">
        <v>66</v>
      </c>
      <c r="C14742" s="2">
        <v>0.1</v>
      </c>
      <c r="D14742" s="2">
        <v>90.02</v>
      </c>
      <c r="E14742" s="2">
        <v>9</v>
      </c>
      <c r="F14742" s="2">
        <v>17815.840000000058</v>
      </c>
      <c r="G14742" s="2">
        <v>90.02</v>
      </c>
      <c r="H14742" s="2">
        <v>9</v>
      </c>
      <c r="I14742" s="2">
        <v>17622.669999999991</v>
      </c>
    </row>
    <row r="14743" spans="1:9">
      <c r="A14743" s="2">
        <v>281270</v>
      </c>
      <c r="B14743" s="2" t="s">
        <v>67</v>
      </c>
      <c r="C14743" s="2">
        <v>0.125</v>
      </c>
      <c r="D14743" s="2">
        <v>93.42</v>
      </c>
      <c r="E14743" s="2">
        <v>11.68</v>
      </c>
      <c r="F14743" s="2">
        <v>23083.850000000089</v>
      </c>
      <c r="G14743" s="2">
        <v>93.42</v>
      </c>
      <c r="H14743" s="2">
        <v>11.68</v>
      </c>
      <c r="I14743" s="2">
        <v>22834.859999999993</v>
      </c>
    </row>
    <row r="14744" spans="1:9">
      <c r="A14744" s="2">
        <v>281270</v>
      </c>
      <c r="B14744" s="2" t="s">
        <v>68</v>
      </c>
      <c r="C14744" s="2">
        <v>0.125</v>
      </c>
      <c r="D14744" s="2">
        <v>95.92</v>
      </c>
      <c r="E14744" s="2">
        <v>11.99</v>
      </c>
      <c r="F14744" s="2">
        <v>23677.560000000565</v>
      </c>
      <c r="G14744" s="2">
        <v>95.92</v>
      </c>
      <c r="H14744" s="2">
        <v>11.99</v>
      </c>
      <c r="I14744" s="2">
        <v>23422.280000000548</v>
      </c>
    </row>
    <row r="14745" spans="1:9">
      <c r="A14745" s="2">
        <v>281270</v>
      </c>
      <c r="B14745" s="2" t="s">
        <v>69</v>
      </c>
      <c r="C14745" s="2">
        <v>0.1</v>
      </c>
      <c r="D14745" s="2">
        <v>97.92</v>
      </c>
      <c r="E14745" s="2">
        <v>9.7899999999999991</v>
      </c>
      <c r="F14745" s="2">
        <v>19319.530000000352</v>
      </c>
      <c r="G14745" s="2">
        <v>97.92</v>
      </c>
      <c r="H14745" s="2">
        <v>9.7899999999999991</v>
      </c>
      <c r="I14745" s="2">
        <v>19109.920000000278</v>
      </c>
    </row>
    <row r="14746" spans="1:9">
      <c r="A14746" s="2">
        <v>281270</v>
      </c>
      <c r="B14746" s="2" t="s">
        <v>70</v>
      </c>
      <c r="C14746" s="2">
        <v>0.1</v>
      </c>
      <c r="D14746" s="2">
        <v>99.92</v>
      </c>
      <c r="E14746" s="2">
        <v>9.99</v>
      </c>
      <c r="F14746" s="2">
        <v>22084.620000000112</v>
      </c>
      <c r="G14746" s="2">
        <v>127.62</v>
      </c>
      <c r="H14746" s="2">
        <v>12.66</v>
      </c>
      <c r="I14746" s="2">
        <v>21133.870000000203</v>
      </c>
    </row>
    <row r="14747" spans="1:9">
      <c r="A14747" s="2"/>
      <c r="B14747" s="2"/>
      <c r="C14747" s="2"/>
      <c r="D14747" s="2"/>
      <c r="E14747" s="2"/>
      <c r="F14747" s="2"/>
      <c r="G14747" s="2"/>
      <c r="H14747" s="2"/>
      <c r="I14747" s="2"/>
    </row>
    <row r="14748" spans="1:9">
      <c r="A14748" s="2">
        <v>281280</v>
      </c>
      <c r="B14748" s="2" t="s">
        <v>65</v>
      </c>
      <c r="C14748" s="2">
        <v>0.04</v>
      </c>
      <c r="D14748" s="2">
        <v>90.02</v>
      </c>
      <c r="E14748" s="2">
        <v>3.6</v>
      </c>
      <c r="F14748" s="2">
        <v>7133.1900000001133</v>
      </c>
      <c r="G14748" s="2">
        <v>90.02</v>
      </c>
      <c r="H14748" s="2">
        <v>3.6</v>
      </c>
      <c r="I14748" s="2">
        <v>7055.8400000001302</v>
      </c>
    </row>
    <row r="14749" spans="1:9">
      <c r="A14749" s="2">
        <v>281280</v>
      </c>
      <c r="B14749" s="2" t="s">
        <v>66</v>
      </c>
      <c r="C14749" s="2">
        <v>0.1</v>
      </c>
      <c r="D14749" s="2">
        <v>90.02</v>
      </c>
      <c r="E14749" s="2">
        <v>9</v>
      </c>
      <c r="F14749" s="2">
        <v>17824.840000000058</v>
      </c>
      <c r="G14749" s="2">
        <v>90.02</v>
      </c>
      <c r="H14749" s="2">
        <v>9</v>
      </c>
      <c r="I14749" s="2">
        <v>17631.669999999991</v>
      </c>
    </row>
    <row r="14750" spans="1:9">
      <c r="A14750" s="2">
        <v>281280</v>
      </c>
      <c r="B14750" s="2" t="s">
        <v>67</v>
      </c>
      <c r="C14750" s="2">
        <v>0.125</v>
      </c>
      <c r="D14750" s="2">
        <v>93.42</v>
      </c>
      <c r="E14750" s="2">
        <v>11.68</v>
      </c>
      <c r="F14750" s="2">
        <v>23095.53000000009</v>
      </c>
      <c r="G14750" s="2">
        <v>93.42</v>
      </c>
      <c r="H14750" s="2">
        <v>11.68</v>
      </c>
      <c r="I14750" s="2">
        <v>22846.539999999994</v>
      </c>
    </row>
    <row r="14751" spans="1:9">
      <c r="A14751" s="2">
        <v>281280</v>
      </c>
      <c r="B14751" s="2" t="s">
        <v>68</v>
      </c>
      <c r="C14751" s="2">
        <v>0.125</v>
      </c>
      <c r="D14751" s="2">
        <v>95.92</v>
      </c>
      <c r="E14751" s="2">
        <v>11.99</v>
      </c>
      <c r="F14751" s="2">
        <v>23689.550000000567</v>
      </c>
      <c r="G14751" s="2">
        <v>95.92</v>
      </c>
      <c r="H14751" s="2">
        <v>11.99</v>
      </c>
      <c r="I14751" s="2">
        <v>23434.27000000055</v>
      </c>
    </row>
    <row r="14752" spans="1:9">
      <c r="A14752" s="2">
        <v>281280</v>
      </c>
      <c r="B14752" s="2" t="s">
        <v>69</v>
      </c>
      <c r="C14752" s="2">
        <v>0.1</v>
      </c>
      <c r="D14752" s="2">
        <v>97.92</v>
      </c>
      <c r="E14752" s="2">
        <v>9.7899999999999991</v>
      </c>
      <c r="F14752" s="2">
        <v>19329.320000000353</v>
      </c>
      <c r="G14752" s="2">
        <v>97.92</v>
      </c>
      <c r="H14752" s="2">
        <v>9.7899999999999991</v>
      </c>
      <c r="I14752" s="2">
        <v>19119.710000000279</v>
      </c>
    </row>
    <row r="14753" spans="1:9">
      <c r="A14753" s="2">
        <v>281280</v>
      </c>
      <c r="B14753" s="2" t="s">
        <v>70</v>
      </c>
      <c r="C14753" s="2">
        <v>0.1</v>
      </c>
      <c r="D14753" s="2">
        <v>99.92</v>
      </c>
      <c r="E14753" s="2">
        <v>9.99</v>
      </c>
      <c r="F14753" s="2">
        <v>22094.610000000113</v>
      </c>
      <c r="G14753" s="2">
        <v>127.62</v>
      </c>
      <c r="H14753" s="2">
        <v>12.66</v>
      </c>
      <c r="I14753" s="2">
        <v>21146.530000000203</v>
      </c>
    </row>
    <row r="14754" spans="1:9">
      <c r="A14754" s="2"/>
      <c r="B14754" s="2"/>
      <c r="C14754" s="2"/>
      <c r="D14754" s="2"/>
      <c r="E14754" s="2"/>
      <c r="F14754" s="2"/>
      <c r="G14754" s="2"/>
      <c r="H14754" s="2"/>
      <c r="I14754" s="2"/>
    </row>
    <row r="14755" spans="1:9">
      <c r="A14755" s="2">
        <v>281290</v>
      </c>
      <c r="B14755" s="2" t="s">
        <v>65</v>
      </c>
      <c r="C14755" s="2">
        <v>0.04</v>
      </c>
      <c r="D14755" s="2">
        <v>90.02</v>
      </c>
      <c r="E14755" s="2">
        <v>3.6</v>
      </c>
      <c r="F14755" s="2">
        <v>7136.7900000001137</v>
      </c>
      <c r="G14755" s="2">
        <v>90.02</v>
      </c>
      <c r="H14755" s="2">
        <v>3.6</v>
      </c>
      <c r="I14755" s="2">
        <v>7059.4400000001306</v>
      </c>
    </row>
    <row r="14756" spans="1:9">
      <c r="A14756" s="2">
        <v>281290</v>
      </c>
      <c r="B14756" s="2" t="s">
        <v>66</v>
      </c>
      <c r="C14756" s="2">
        <v>0.1</v>
      </c>
      <c r="D14756" s="2">
        <v>90.02</v>
      </c>
      <c r="E14756" s="2">
        <v>9</v>
      </c>
      <c r="F14756" s="2">
        <v>17833.840000000058</v>
      </c>
      <c r="G14756" s="2">
        <v>90.02</v>
      </c>
      <c r="H14756" s="2">
        <v>9</v>
      </c>
      <c r="I14756" s="2">
        <v>17640.669999999991</v>
      </c>
    </row>
    <row r="14757" spans="1:9">
      <c r="A14757" s="2">
        <v>281290</v>
      </c>
      <c r="B14757" s="2" t="s">
        <v>67</v>
      </c>
      <c r="C14757" s="2">
        <v>0.125</v>
      </c>
      <c r="D14757" s="2">
        <v>93.42</v>
      </c>
      <c r="E14757" s="2">
        <v>11.68</v>
      </c>
      <c r="F14757" s="2">
        <v>23107.21000000009</v>
      </c>
      <c r="G14757" s="2">
        <v>93.42</v>
      </c>
      <c r="H14757" s="2">
        <v>11.68</v>
      </c>
      <c r="I14757" s="2">
        <v>22858.219999999994</v>
      </c>
    </row>
    <row r="14758" spans="1:9">
      <c r="A14758" s="2">
        <v>281290</v>
      </c>
      <c r="B14758" s="2" t="s">
        <v>68</v>
      </c>
      <c r="C14758" s="2">
        <v>0.125</v>
      </c>
      <c r="D14758" s="2">
        <v>95.92</v>
      </c>
      <c r="E14758" s="2">
        <v>11.99</v>
      </c>
      <c r="F14758" s="2">
        <v>23701.540000000568</v>
      </c>
      <c r="G14758" s="2">
        <v>95.92</v>
      </c>
      <c r="H14758" s="2">
        <v>11.99</v>
      </c>
      <c r="I14758" s="2">
        <v>23446.260000000551</v>
      </c>
    </row>
    <row r="14759" spans="1:9">
      <c r="A14759" s="2">
        <v>281290</v>
      </c>
      <c r="B14759" s="2" t="s">
        <v>69</v>
      </c>
      <c r="C14759" s="2">
        <v>0.1</v>
      </c>
      <c r="D14759" s="2">
        <v>97.92</v>
      </c>
      <c r="E14759" s="2">
        <v>9.7899999999999991</v>
      </c>
      <c r="F14759" s="2">
        <v>19339.110000000353</v>
      </c>
      <c r="G14759" s="2">
        <v>97.92</v>
      </c>
      <c r="H14759" s="2">
        <v>9.7899999999999991</v>
      </c>
      <c r="I14759" s="2">
        <v>19129.50000000028</v>
      </c>
    </row>
    <row r="14760" spans="1:9">
      <c r="A14760" s="2">
        <v>281290</v>
      </c>
      <c r="B14760" s="2" t="s">
        <v>70</v>
      </c>
      <c r="C14760" s="2">
        <v>0.1</v>
      </c>
      <c r="D14760" s="2">
        <v>99.92</v>
      </c>
      <c r="E14760" s="2">
        <v>9.99</v>
      </c>
      <c r="F14760" s="2">
        <v>22104.600000000115</v>
      </c>
      <c r="G14760" s="2">
        <v>127.62</v>
      </c>
      <c r="H14760" s="2">
        <v>12.66</v>
      </c>
      <c r="I14760" s="2">
        <v>21159.190000000202</v>
      </c>
    </row>
    <row r="14761" spans="1:9">
      <c r="A14761" s="2"/>
      <c r="B14761" s="2"/>
      <c r="C14761" s="2"/>
      <c r="D14761" s="2"/>
      <c r="E14761" s="2"/>
      <c r="F14761" s="2"/>
      <c r="G14761" s="2"/>
      <c r="H14761" s="2"/>
      <c r="I14761" s="2"/>
    </row>
    <row r="14762" spans="1:9">
      <c r="A14762" s="2">
        <v>281300</v>
      </c>
      <c r="B14762" s="2" t="s">
        <v>65</v>
      </c>
      <c r="C14762" s="2">
        <v>0.04</v>
      </c>
      <c r="D14762" s="2">
        <v>90.02</v>
      </c>
      <c r="E14762" s="2">
        <v>3.6</v>
      </c>
      <c r="F14762" s="2">
        <v>7140.390000000114</v>
      </c>
      <c r="G14762" s="2">
        <v>90.02</v>
      </c>
      <c r="H14762" s="2">
        <v>3.6</v>
      </c>
      <c r="I14762" s="2">
        <v>7063.0400000001309</v>
      </c>
    </row>
    <row r="14763" spans="1:9">
      <c r="A14763" s="2">
        <v>281300</v>
      </c>
      <c r="B14763" s="2" t="s">
        <v>66</v>
      </c>
      <c r="C14763" s="2">
        <v>0.1</v>
      </c>
      <c r="D14763" s="2">
        <v>90.02</v>
      </c>
      <c r="E14763" s="2">
        <v>9</v>
      </c>
      <c r="F14763" s="2">
        <v>17842.840000000058</v>
      </c>
      <c r="G14763" s="2">
        <v>90.02</v>
      </c>
      <c r="H14763" s="2">
        <v>9</v>
      </c>
      <c r="I14763" s="2">
        <v>17649.669999999991</v>
      </c>
    </row>
    <row r="14764" spans="1:9">
      <c r="A14764" s="2">
        <v>281300</v>
      </c>
      <c r="B14764" s="2" t="s">
        <v>67</v>
      </c>
      <c r="C14764" s="2">
        <v>0.125</v>
      </c>
      <c r="D14764" s="2">
        <v>93.42</v>
      </c>
      <c r="E14764" s="2">
        <v>11.68</v>
      </c>
      <c r="F14764" s="2">
        <v>23118.89000000009</v>
      </c>
      <c r="G14764" s="2">
        <v>93.42</v>
      </c>
      <c r="H14764" s="2">
        <v>11.68</v>
      </c>
      <c r="I14764" s="2">
        <v>22869.899999999994</v>
      </c>
    </row>
    <row r="14765" spans="1:9">
      <c r="A14765" s="2">
        <v>281300</v>
      </c>
      <c r="B14765" s="2" t="s">
        <v>68</v>
      </c>
      <c r="C14765" s="2">
        <v>0.125</v>
      </c>
      <c r="D14765" s="2">
        <v>95.92</v>
      </c>
      <c r="E14765" s="2">
        <v>11.99</v>
      </c>
      <c r="F14765" s="2">
        <v>23713.53000000057</v>
      </c>
      <c r="G14765" s="2">
        <v>95.92</v>
      </c>
      <c r="H14765" s="2">
        <v>11.99</v>
      </c>
      <c r="I14765" s="2">
        <v>23458.250000000553</v>
      </c>
    </row>
    <row r="14766" spans="1:9">
      <c r="A14766" s="2">
        <v>281300</v>
      </c>
      <c r="B14766" s="2" t="s">
        <v>69</v>
      </c>
      <c r="C14766" s="2">
        <v>0.1</v>
      </c>
      <c r="D14766" s="2">
        <v>97.92</v>
      </c>
      <c r="E14766" s="2">
        <v>9.7899999999999991</v>
      </c>
      <c r="F14766" s="2">
        <v>19348.900000000354</v>
      </c>
      <c r="G14766" s="2">
        <v>97.92</v>
      </c>
      <c r="H14766" s="2">
        <v>9.7899999999999991</v>
      </c>
      <c r="I14766" s="2">
        <v>19139.290000000281</v>
      </c>
    </row>
    <row r="14767" spans="1:9">
      <c r="A14767" s="2">
        <v>281300</v>
      </c>
      <c r="B14767" s="2" t="s">
        <v>70</v>
      </c>
      <c r="C14767" s="2">
        <v>0.1</v>
      </c>
      <c r="D14767" s="2">
        <v>99.92</v>
      </c>
      <c r="E14767" s="2">
        <v>9.99</v>
      </c>
      <c r="F14767" s="2">
        <v>22114.590000000117</v>
      </c>
      <c r="G14767" s="2">
        <v>127.62</v>
      </c>
      <c r="H14767" s="2">
        <v>12.66</v>
      </c>
      <c r="I14767" s="2">
        <v>21171.850000000202</v>
      </c>
    </row>
    <row r="14768" spans="1:9">
      <c r="A14768" s="2"/>
      <c r="B14768" s="2"/>
      <c r="C14768" s="2"/>
      <c r="D14768" s="2"/>
      <c r="E14768" s="2"/>
      <c r="F14768" s="2"/>
      <c r="G14768" s="2"/>
      <c r="H14768" s="2"/>
      <c r="I14768" s="2"/>
    </row>
    <row r="14769" spans="1:9">
      <c r="A14769" s="2">
        <v>281310</v>
      </c>
      <c r="B14769" s="2" t="s">
        <v>65</v>
      </c>
      <c r="C14769" s="2">
        <v>0.04</v>
      </c>
      <c r="D14769" s="2">
        <v>90.02</v>
      </c>
      <c r="E14769" s="2">
        <v>3.6</v>
      </c>
      <c r="F14769" s="2">
        <v>7143.9900000001144</v>
      </c>
      <c r="G14769" s="2">
        <v>90.02</v>
      </c>
      <c r="H14769" s="2">
        <v>3.6</v>
      </c>
      <c r="I14769" s="2">
        <v>7066.6400000001313</v>
      </c>
    </row>
    <row r="14770" spans="1:9">
      <c r="A14770" s="2">
        <v>281310</v>
      </c>
      <c r="B14770" s="2" t="s">
        <v>66</v>
      </c>
      <c r="C14770" s="2">
        <v>0.1</v>
      </c>
      <c r="D14770" s="2">
        <v>90.02</v>
      </c>
      <c r="E14770" s="2">
        <v>9</v>
      </c>
      <c r="F14770" s="2">
        <v>17851.840000000058</v>
      </c>
      <c r="G14770" s="2">
        <v>90.02</v>
      </c>
      <c r="H14770" s="2">
        <v>9</v>
      </c>
      <c r="I14770" s="2">
        <v>17658.669999999991</v>
      </c>
    </row>
    <row r="14771" spans="1:9">
      <c r="A14771" s="2">
        <v>281310</v>
      </c>
      <c r="B14771" s="2" t="s">
        <v>67</v>
      </c>
      <c r="C14771" s="2">
        <v>0.125</v>
      </c>
      <c r="D14771" s="2">
        <v>93.42</v>
      </c>
      <c r="E14771" s="2">
        <v>11.68</v>
      </c>
      <c r="F14771" s="2">
        <v>23130.570000000091</v>
      </c>
      <c r="G14771" s="2">
        <v>93.42</v>
      </c>
      <c r="H14771" s="2">
        <v>11.68</v>
      </c>
      <c r="I14771" s="2">
        <v>22881.579999999994</v>
      </c>
    </row>
    <row r="14772" spans="1:9">
      <c r="A14772" s="2">
        <v>281310</v>
      </c>
      <c r="B14772" s="2" t="s">
        <v>68</v>
      </c>
      <c r="C14772" s="2">
        <v>0.125</v>
      </c>
      <c r="D14772" s="2">
        <v>95.92</v>
      </c>
      <c r="E14772" s="2">
        <v>11.99</v>
      </c>
      <c r="F14772" s="2">
        <v>23725.520000000572</v>
      </c>
      <c r="G14772" s="2">
        <v>95.92</v>
      </c>
      <c r="H14772" s="2">
        <v>11.99</v>
      </c>
      <c r="I14772" s="2">
        <v>23470.240000000555</v>
      </c>
    </row>
    <row r="14773" spans="1:9">
      <c r="A14773" s="2">
        <v>281310</v>
      </c>
      <c r="B14773" s="2" t="s">
        <v>69</v>
      </c>
      <c r="C14773" s="2">
        <v>0.1</v>
      </c>
      <c r="D14773" s="2">
        <v>97.92</v>
      </c>
      <c r="E14773" s="2">
        <v>9.7899999999999991</v>
      </c>
      <c r="F14773" s="2">
        <v>19358.690000000355</v>
      </c>
      <c r="G14773" s="2">
        <v>97.92</v>
      </c>
      <c r="H14773" s="2">
        <v>9.7899999999999991</v>
      </c>
      <c r="I14773" s="2">
        <v>19149.080000000282</v>
      </c>
    </row>
    <row r="14774" spans="1:9">
      <c r="A14774" s="2">
        <v>281310</v>
      </c>
      <c r="B14774" s="2" t="s">
        <v>70</v>
      </c>
      <c r="C14774" s="2">
        <v>0.1</v>
      </c>
      <c r="D14774" s="2">
        <v>99.92</v>
      </c>
      <c r="E14774" s="2">
        <v>9.99</v>
      </c>
      <c r="F14774" s="2">
        <v>22124.580000000118</v>
      </c>
      <c r="G14774" s="2">
        <v>127.62</v>
      </c>
      <c r="H14774" s="2">
        <v>12.66</v>
      </c>
      <c r="I14774" s="2">
        <v>21184.510000000202</v>
      </c>
    </row>
    <row r="14775" spans="1:9">
      <c r="A14775" s="2"/>
      <c r="B14775" s="2"/>
      <c r="C14775" s="2"/>
      <c r="D14775" s="2"/>
      <c r="E14775" s="2"/>
      <c r="F14775" s="2"/>
      <c r="G14775" s="2"/>
      <c r="H14775" s="2"/>
      <c r="I14775" s="2"/>
    </row>
    <row r="14776" spans="1:9">
      <c r="A14776" s="2">
        <v>281312.61099999998</v>
      </c>
      <c r="B14776" s="2" t="s">
        <v>65</v>
      </c>
      <c r="C14776" s="2">
        <v>0.04</v>
      </c>
      <c r="D14776" s="2">
        <v>23.55</v>
      </c>
      <c r="E14776" s="2">
        <v>0.94</v>
      </c>
      <c r="F14776" s="2">
        <v>7144.930000000114</v>
      </c>
      <c r="G14776" s="2">
        <v>23.46</v>
      </c>
      <c r="H14776" s="2">
        <v>0.94</v>
      </c>
      <c r="I14776" s="2">
        <v>7067.5800000001309</v>
      </c>
    </row>
    <row r="14777" spans="1:9">
      <c r="A14777" s="2">
        <v>281312.61099999998</v>
      </c>
      <c r="B14777" s="2" t="s">
        <v>66</v>
      </c>
      <c r="C14777" s="2">
        <v>0.1</v>
      </c>
      <c r="D14777" s="2">
        <v>23.55</v>
      </c>
      <c r="E14777" s="2">
        <v>2.36</v>
      </c>
      <c r="F14777" s="2">
        <v>17854.200000000059</v>
      </c>
      <c r="G14777" s="2">
        <v>23.46</v>
      </c>
      <c r="H14777" s="2">
        <v>2.35</v>
      </c>
      <c r="I14777" s="2">
        <v>17661.01999999999</v>
      </c>
    </row>
    <row r="14778" spans="1:9">
      <c r="A14778" s="2">
        <v>281312.61099999998</v>
      </c>
      <c r="B14778" s="2" t="s">
        <v>67</v>
      </c>
      <c r="C14778" s="2">
        <v>0.125</v>
      </c>
      <c r="D14778" s="2">
        <v>24.44</v>
      </c>
      <c r="E14778" s="2">
        <v>3.05</v>
      </c>
      <c r="F14778" s="2">
        <v>23133.62000000009</v>
      </c>
      <c r="G14778" s="2">
        <v>24.35</v>
      </c>
      <c r="H14778" s="2">
        <v>3.04</v>
      </c>
      <c r="I14778" s="2">
        <v>22884.619999999995</v>
      </c>
    </row>
    <row r="14779" spans="1:9">
      <c r="A14779" s="2">
        <v>281312.61099999998</v>
      </c>
      <c r="B14779" s="2" t="s">
        <v>68</v>
      </c>
      <c r="C14779" s="2">
        <v>0.125</v>
      </c>
      <c r="D14779" s="2">
        <v>25.09</v>
      </c>
      <c r="E14779" s="2">
        <v>3.14</v>
      </c>
      <c r="F14779" s="2">
        <v>23728.660000000571</v>
      </c>
      <c r="G14779" s="2">
        <v>25</v>
      </c>
      <c r="H14779" s="2">
        <v>3.12</v>
      </c>
      <c r="I14779" s="2">
        <v>23473.360000000554</v>
      </c>
    </row>
    <row r="14780" spans="1:9">
      <c r="A14780" s="2">
        <v>281312.61099999998</v>
      </c>
      <c r="B14780" s="2" t="s">
        <v>69</v>
      </c>
      <c r="C14780" s="2">
        <v>0.1</v>
      </c>
      <c r="D14780" s="2">
        <v>25.61</v>
      </c>
      <c r="E14780" s="2">
        <v>2.56</v>
      </c>
      <c r="F14780" s="2">
        <v>19361.250000000357</v>
      </c>
      <c r="G14780" s="2">
        <v>25.52</v>
      </c>
      <c r="H14780" s="2">
        <v>2.5499999999999998</v>
      </c>
      <c r="I14780" s="2">
        <v>19151.630000000281</v>
      </c>
    </row>
    <row r="14781" spans="1:9">
      <c r="A14781" s="2">
        <v>281312.61099999998</v>
      </c>
      <c r="B14781" s="2" t="s">
        <v>70</v>
      </c>
      <c r="C14781" s="2">
        <v>0.1</v>
      </c>
      <c r="D14781" s="2">
        <v>26.14</v>
      </c>
      <c r="E14781" s="2">
        <v>2.61</v>
      </c>
      <c r="F14781" s="2">
        <v>22127.190000000119</v>
      </c>
      <c r="G14781" s="2">
        <v>33.25</v>
      </c>
      <c r="H14781" s="2">
        <v>3.3</v>
      </c>
      <c r="I14781" s="2">
        <v>21187.810000000201</v>
      </c>
    </row>
    <row r="14782" spans="1:9">
      <c r="A14782" s="2"/>
      <c r="B14782" s="2"/>
      <c r="C14782" s="2"/>
      <c r="D14782" s="2"/>
      <c r="E14782" s="2"/>
      <c r="F14782" s="2"/>
      <c r="G14782" s="2"/>
      <c r="H14782" s="2"/>
      <c r="I14782" s="2"/>
    </row>
    <row r="14783" spans="1:9">
      <c r="A14783" s="2">
        <v>281320</v>
      </c>
      <c r="B14783" s="2" t="s">
        <v>65</v>
      </c>
      <c r="C14783" s="2">
        <v>0.04</v>
      </c>
      <c r="D14783" s="2">
        <v>66.75</v>
      </c>
      <c r="E14783" s="2">
        <v>2.67</v>
      </c>
      <c r="F14783" s="2">
        <v>7147.6000000001141</v>
      </c>
      <c r="G14783" s="2">
        <v>66.28</v>
      </c>
      <c r="H14783" s="2">
        <v>2.65</v>
      </c>
      <c r="I14783" s="2">
        <v>7070.2300000001305</v>
      </c>
    </row>
    <row r="14784" spans="1:9">
      <c r="A14784" s="2">
        <v>281320</v>
      </c>
      <c r="B14784" s="2" t="s">
        <v>66</v>
      </c>
      <c r="C14784" s="2">
        <v>0.1</v>
      </c>
      <c r="D14784" s="2">
        <v>66.75</v>
      </c>
      <c r="E14784" s="2">
        <v>6.68</v>
      </c>
      <c r="F14784" s="2">
        <v>17860.880000000059</v>
      </c>
      <c r="G14784" s="2">
        <v>66.28</v>
      </c>
      <c r="H14784" s="2">
        <v>6.63</v>
      </c>
      <c r="I14784" s="2">
        <v>17667.649999999991</v>
      </c>
    </row>
    <row r="14785" spans="1:9">
      <c r="A14785" s="2">
        <v>281320</v>
      </c>
      <c r="B14785" s="2" t="s">
        <v>67</v>
      </c>
      <c r="C14785" s="2">
        <v>0.125</v>
      </c>
      <c r="D14785" s="2">
        <v>69.27</v>
      </c>
      <c r="E14785" s="2">
        <v>8.66</v>
      </c>
      <c r="F14785" s="2">
        <v>23142.28000000009</v>
      </c>
      <c r="G14785" s="2">
        <v>68.790000000000006</v>
      </c>
      <c r="H14785" s="2">
        <v>8.6</v>
      </c>
      <c r="I14785" s="2">
        <v>22893.219999999994</v>
      </c>
    </row>
    <row r="14786" spans="1:9">
      <c r="A14786" s="2">
        <v>281320</v>
      </c>
      <c r="B14786" s="2" t="s">
        <v>68</v>
      </c>
      <c r="C14786" s="2">
        <v>0.125</v>
      </c>
      <c r="D14786" s="2">
        <v>71.12</v>
      </c>
      <c r="E14786" s="2">
        <v>8.89</v>
      </c>
      <c r="F14786" s="2">
        <v>23737.55000000057</v>
      </c>
      <c r="G14786" s="2">
        <v>70.63</v>
      </c>
      <c r="H14786" s="2">
        <v>8.83</v>
      </c>
      <c r="I14786" s="2">
        <v>23482.190000000555</v>
      </c>
    </row>
    <row r="14787" spans="1:9">
      <c r="A14787" s="2">
        <v>281320</v>
      </c>
      <c r="B14787" s="2" t="s">
        <v>69</v>
      </c>
      <c r="C14787" s="2">
        <v>0.1</v>
      </c>
      <c r="D14787" s="2">
        <v>72.61</v>
      </c>
      <c r="E14787" s="2">
        <v>7.26</v>
      </c>
      <c r="F14787" s="2">
        <v>19368.510000000355</v>
      </c>
      <c r="G14787" s="2">
        <v>72.099999999999994</v>
      </c>
      <c r="H14787" s="2">
        <v>7.21</v>
      </c>
      <c r="I14787" s="2">
        <v>19158.84000000028</v>
      </c>
    </row>
    <row r="14788" spans="1:9">
      <c r="A14788" s="2">
        <v>281320</v>
      </c>
      <c r="B14788" s="2" t="s">
        <v>70</v>
      </c>
      <c r="C14788" s="2">
        <v>0.1</v>
      </c>
      <c r="D14788" s="2">
        <v>74.09</v>
      </c>
      <c r="E14788" s="2">
        <v>7.41</v>
      </c>
      <c r="F14788" s="2">
        <v>22134.600000000119</v>
      </c>
      <c r="G14788" s="2">
        <v>93.9</v>
      </c>
      <c r="H14788" s="2">
        <v>9.32</v>
      </c>
      <c r="I14788" s="2">
        <v>21197.130000000201</v>
      </c>
    </row>
    <row r="14789" spans="1:9">
      <c r="A14789" s="2"/>
      <c r="B14789" s="2"/>
      <c r="C14789" s="2"/>
      <c r="D14789" s="2"/>
      <c r="E14789" s="2"/>
      <c r="F14789" s="2"/>
      <c r="G14789" s="2"/>
      <c r="H14789" s="2"/>
      <c r="I14789" s="2"/>
    </row>
    <row r="14790" spans="1:9">
      <c r="A14790" s="2">
        <v>281330</v>
      </c>
      <c r="B14790" s="2" t="s">
        <v>65</v>
      </c>
      <c r="C14790" s="2">
        <v>0.04</v>
      </c>
      <c r="D14790" s="2">
        <v>90.34</v>
      </c>
      <c r="E14790" s="2">
        <v>3.61</v>
      </c>
      <c r="F14790" s="2">
        <v>7151.2100000001137</v>
      </c>
      <c r="G14790" s="2">
        <v>89.71</v>
      </c>
      <c r="H14790" s="2">
        <v>3.59</v>
      </c>
      <c r="I14790" s="2">
        <v>7073.8200000001307</v>
      </c>
    </row>
    <row r="14791" spans="1:9">
      <c r="A14791" s="2">
        <v>281330</v>
      </c>
      <c r="B14791" s="2" t="s">
        <v>66</v>
      </c>
      <c r="C14791" s="2">
        <v>0.1</v>
      </c>
      <c r="D14791" s="2">
        <v>90.34</v>
      </c>
      <c r="E14791" s="2">
        <v>9.0399999999999991</v>
      </c>
      <c r="F14791" s="2">
        <v>17869.92000000006</v>
      </c>
      <c r="G14791" s="2">
        <v>89.71</v>
      </c>
      <c r="H14791" s="2">
        <v>8.9700000000000006</v>
      </c>
      <c r="I14791" s="2">
        <v>17676.619999999992</v>
      </c>
    </row>
    <row r="14792" spans="1:9">
      <c r="A14792" s="2">
        <v>281330</v>
      </c>
      <c r="B14792" s="2" t="s">
        <v>67</v>
      </c>
      <c r="C14792" s="2">
        <v>0.125</v>
      </c>
      <c r="D14792" s="2">
        <v>93.75</v>
      </c>
      <c r="E14792" s="2">
        <v>11.72</v>
      </c>
      <c r="F14792" s="2">
        <v>23154.000000000091</v>
      </c>
      <c r="G14792" s="2">
        <v>93.1</v>
      </c>
      <c r="H14792" s="2">
        <v>11.64</v>
      </c>
      <c r="I14792" s="2">
        <v>22904.859999999993</v>
      </c>
    </row>
    <row r="14793" spans="1:9">
      <c r="A14793" s="2">
        <v>281330</v>
      </c>
      <c r="B14793" s="2" t="s">
        <v>68</v>
      </c>
      <c r="C14793" s="2">
        <v>0.125</v>
      </c>
      <c r="D14793" s="2">
        <v>96.26</v>
      </c>
      <c r="E14793" s="2">
        <v>12.03</v>
      </c>
      <c r="F14793" s="2">
        <v>23749.580000000569</v>
      </c>
      <c r="G14793" s="2">
        <v>95.59</v>
      </c>
      <c r="H14793" s="2">
        <v>11.95</v>
      </c>
      <c r="I14793" s="2">
        <v>23494.140000000556</v>
      </c>
    </row>
    <row r="14794" spans="1:9">
      <c r="A14794" s="2">
        <v>281330</v>
      </c>
      <c r="B14794" s="2" t="s">
        <v>69</v>
      </c>
      <c r="C14794" s="2">
        <v>0.1</v>
      </c>
      <c r="D14794" s="2">
        <v>98.26</v>
      </c>
      <c r="E14794" s="2">
        <v>9.82</v>
      </c>
      <c r="F14794" s="2">
        <v>19378.330000000355</v>
      </c>
      <c r="G14794" s="2">
        <v>97.58</v>
      </c>
      <c r="H14794" s="2">
        <v>9.75</v>
      </c>
      <c r="I14794" s="2">
        <v>19168.59000000028</v>
      </c>
    </row>
    <row r="14795" spans="1:9">
      <c r="A14795" s="2">
        <v>281330</v>
      </c>
      <c r="B14795" s="2" t="s">
        <v>70</v>
      </c>
      <c r="C14795" s="2">
        <v>0.1</v>
      </c>
      <c r="D14795" s="2">
        <v>100.27</v>
      </c>
      <c r="E14795" s="2">
        <v>10.029999999999999</v>
      </c>
      <c r="F14795" s="2">
        <v>22144.630000000117</v>
      </c>
      <c r="G14795" s="2">
        <v>127.08</v>
      </c>
      <c r="H14795" s="2">
        <v>12.61</v>
      </c>
      <c r="I14795" s="2">
        <v>21209.740000000202</v>
      </c>
    </row>
    <row r="14796" spans="1:9">
      <c r="A14796" s="2"/>
      <c r="B14796" s="2"/>
      <c r="C14796" s="2"/>
      <c r="D14796" s="2"/>
      <c r="E14796" s="2"/>
      <c r="F14796" s="2"/>
      <c r="G14796" s="2"/>
      <c r="H14796" s="2"/>
      <c r="I14796" s="2"/>
    </row>
    <row r="14797" spans="1:9">
      <c r="A14797" s="2">
        <v>281337.69500000001</v>
      </c>
      <c r="B14797" s="2" t="s">
        <v>65</v>
      </c>
      <c r="C14797" s="2">
        <v>0.04</v>
      </c>
      <c r="D14797" s="2">
        <v>69.52</v>
      </c>
      <c r="E14797" s="2">
        <v>2.78</v>
      </c>
      <c r="F14797" s="2">
        <v>7153.9900000001135</v>
      </c>
      <c r="G14797" s="2">
        <v>69.03</v>
      </c>
      <c r="H14797" s="2">
        <v>2.76</v>
      </c>
      <c r="I14797" s="2">
        <v>7076.5800000001309</v>
      </c>
    </row>
    <row r="14798" spans="1:9">
      <c r="A14798" s="2">
        <v>281337.69500000001</v>
      </c>
      <c r="B14798" s="2" t="s">
        <v>66</v>
      </c>
      <c r="C14798" s="2">
        <v>0.1</v>
      </c>
      <c r="D14798" s="2">
        <v>69.52</v>
      </c>
      <c r="E14798" s="2">
        <v>6.95</v>
      </c>
      <c r="F14798" s="2">
        <v>17876.870000000061</v>
      </c>
      <c r="G14798" s="2">
        <v>69.03</v>
      </c>
      <c r="H14798" s="2">
        <v>6.9</v>
      </c>
      <c r="I14798" s="2">
        <v>17683.519999999993</v>
      </c>
    </row>
    <row r="14799" spans="1:9">
      <c r="A14799" s="2">
        <v>281337.69500000001</v>
      </c>
      <c r="B14799" s="2" t="s">
        <v>67</v>
      </c>
      <c r="C14799" s="2">
        <v>0.125</v>
      </c>
      <c r="D14799" s="2">
        <v>72.14</v>
      </c>
      <c r="E14799" s="2">
        <v>9.02</v>
      </c>
      <c r="F14799" s="2">
        <v>23163.020000000091</v>
      </c>
      <c r="G14799" s="2">
        <v>71.64</v>
      </c>
      <c r="H14799" s="2">
        <v>8.9499999999999993</v>
      </c>
      <c r="I14799" s="2">
        <v>22913.809999999994</v>
      </c>
    </row>
    <row r="14800" spans="1:9">
      <c r="A14800" s="2">
        <v>281337.69500000001</v>
      </c>
      <c r="B14800" s="2" t="s">
        <v>68</v>
      </c>
      <c r="C14800" s="2">
        <v>0.125</v>
      </c>
      <c r="D14800" s="2">
        <v>74.069999999999993</v>
      </c>
      <c r="E14800" s="2">
        <v>9.26</v>
      </c>
      <c r="F14800" s="2">
        <v>23758.840000000568</v>
      </c>
      <c r="G14800" s="2">
        <v>73.55</v>
      </c>
      <c r="H14800" s="2">
        <v>9.19</v>
      </c>
      <c r="I14800" s="2">
        <v>23503.330000000555</v>
      </c>
    </row>
    <row r="14801" spans="1:9">
      <c r="A14801" s="2">
        <v>281337.69500000001</v>
      </c>
      <c r="B14801" s="2" t="s">
        <v>69</v>
      </c>
      <c r="C14801" s="2">
        <v>0.1</v>
      </c>
      <c r="D14801" s="2">
        <v>75.61</v>
      </c>
      <c r="E14801" s="2">
        <v>7.56</v>
      </c>
      <c r="F14801" s="2">
        <v>19385.890000000356</v>
      </c>
      <c r="G14801" s="2">
        <v>75.09</v>
      </c>
      <c r="H14801" s="2">
        <v>7.51</v>
      </c>
      <c r="I14801" s="2">
        <v>19176.100000000279</v>
      </c>
    </row>
    <row r="14802" spans="1:9">
      <c r="A14802" s="2">
        <v>281337.69500000001</v>
      </c>
      <c r="B14802" s="2" t="s">
        <v>70</v>
      </c>
      <c r="C14802" s="2">
        <v>0.1</v>
      </c>
      <c r="D14802" s="2">
        <v>77.16</v>
      </c>
      <c r="E14802" s="2">
        <v>7.72</v>
      </c>
      <c r="F14802" s="2">
        <v>22152.350000000119</v>
      </c>
      <c r="G14802" s="2">
        <v>97.79</v>
      </c>
      <c r="H14802" s="2">
        <v>9.6999999999999993</v>
      </c>
      <c r="I14802" s="2">
        <v>21219.440000000202</v>
      </c>
    </row>
    <row r="14803" spans="1:9">
      <c r="A14803" s="2"/>
      <c r="B14803" s="2"/>
      <c r="C14803" s="2"/>
      <c r="D14803" s="2"/>
      <c r="E14803" s="2"/>
      <c r="F14803" s="2"/>
      <c r="G14803" s="2"/>
      <c r="H14803" s="2"/>
      <c r="I14803" s="2"/>
    </row>
    <row r="14804" spans="1:9">
      <c r="A14804" s="2">
        <v>281340</v>
      </c>
      <c r="B14804" s="2" t="s">
        <v>65</v>
      </c>
      <c r="C14804" s="2">
        <v>0.04</v>
      </c>
      <c r="D14804" s="2">
        <v>20.82</v>
      </c>
      <c r="E14804" s="2">
        <v>0.83</v>
      </c>
      <c r="F14804" s="2">
        <v>7154.8200000001134</v>
      </c>
      <c r="G14804" s="2">
        <v>20.68</v>
      </c>
      <c r="H14804" s="2">
        <v>0.83</v>
      </c>
      <c r="I14804" s="2">
        <v>7077.4100000001308</v>
      </c>
    </row>
    <row r="14805" spans="1:9">
      <c r="A14805" s="2">
        <v>281340</v>
      </c>
      <c r="B14805" s="2" t="s">
        <v>66</v>
      </c>
      <c r="C14805" s="2">
        <v>0.1</v>
      </c>
      <c r="D14805" s="2">
        <v>20.82</v>
      </c>
      <c r="E14805" s="2">
        <v>2.08</v>
      </c>
      <c r="F14805" s="2">
        <v>17878.950000000063</v>
      </c>
      <c r="G14805" s="2">
        <v>20.68</v>
      </c>
      <c r="H14805" s="2">
        <v>2.0699999999999998</v>
      </c>
      <c r="I14805" s="2">
        <v>17685.589999999993</v>
      </c>
    </row>
    <row r="14806" spans="1:9">
      <c r="A14806" s="2">
        <v>281340</v>
      </c>
      <c r="B14806" s="2" t="s">
        <v>67</v>
      </c>
      <c r="C14806" s="2">
        <v>0.125</v>
      </c>
      <c r="D14806" s="2">
        <v>21.61</v>
      </c>
      <c r="E14806" s="2">
        <v>2.7</v>
      </c>
      <c r="F14806" s="2">
        <v>23165.720000000092</v>
      </c>
      <c r="G14806" s="2">
        <v>21.46</v>
      </c>
      <c r="H14806" s="2">
        <v>2.68</v>
      </c>
      <c r="I14806" s="2">
        <v>22916.489999999994</v>
      </c>
    </row>
    <row r="14807" spans="1:9">
      <c r="A14807" s="2">
        <v>281340</v>
      </c>
      <c r="B14807" s="2" t="s">
        <v>68</v>
      </c>
      <c r="C14807" s="2">
        <v>0.125</v>
      </c>
      <c r="D14807" s="2">
        <v>22.19</v>
      </c>
      <c r="E14807" s="2">
        <v>2.77</v>
      </c>
      <c r="F14807" s="2">
        <v>23761.610000000568</v>
      </c>
      <c r="G14807" s="2">
        <v>22.03</v>
      </c>
      <c r="H14807" s="2">
        <v>2.75</v>
      </c>
      <c r="I14807" s="2">
        <v>23506.080000000555</v>
      </c>
    </row>
    <row r="14808" spans="1:9">
      <c r="A14808" s="2">
        <v>281340</v>
      </c>
      <c r="B14808" s="2" t="s">
        <v>69</v>
      </c>
      <c r="C14808" s="2">
        <v>0.1</v>
      </c>
      <c r="D14808" s="2">
        <v>22.65</v>
      </c>
      <c r="E14808" s="2">
        <v>2.2599999999999998</v>
      </c>
      <c r="F14808" s="2">
        <v>19388.150000000354</v>
      </c>
      <c r="G14808" s="2">
        <v>22.49</v>
      </c>
      <c r="H14808" s="2">
        <v>2.25</v>
      </c>
      <c r="I14808" s="2">
        <v>19178.350000000279</v>
      </c>
    </row>
    <row r="14809" spans="1:9">
      <c r="A14809" s="2">
        <v>281340</v>
      </c>
      <c r="B14809" s="2" t="s">
        <v>70</v>
      </c>
      <c r="C14809" s="2">
        <v>0.1</v>
      </c>
      <c r="D14809" s="2">
        <v>23.11</v>
      </c>
      <c r="E14809" s="2">
        <v>2.31</v>
      </c>
      <c r="F14809" s="2">
        <v>22154.66000000012</v>
      </c>
      <c r="G14809" s="2">
        <v>29.29</v>
      </c>
      <c r="H14809" s="2">
        <v>2.91</v>
      </c>
      <c r="I14809" s="2">
        <v>21222.350000000202</v>
      </c>
    </row>
    <row r="14810" spans="1:9">
      <c r="A14810" s="2"/>
      <c r="B14810" s="2"/>
      <c r="C14810" s="2"/>
      <c r="D14810" s="2"/>
      <c r="E14810" s="2"/>
      <c r="F14810" s="2"/>
      <c r="G14810" s="2"/>
      <c r="H14810" s="2"/>
      <c r="I14810" s="2"/>
    </row>
    <row r="14811" spans="1:9">
      <c r="A14811" s="2">
        <v>281350</v>
      </c>
      <c r="B14811" s="2" t="s">
        <v>65</v>
      </c>
      <c r="C14811" s="2">
        <v>0.04</v>
      </c>
      <c r="D14811" s="2">
        <v>90.34</v>
      </c>
      <c r="E14811" s="2">
        <v>3.61</v>
      </c>
      <c r="F14811" s="2">
        <v>7158.4300000001131</v>
      </c>
      <c r="G14811" s="2">
        <v>89.71</v>
      </c>
      <c r="H14811" s="2">
        <v>3.59</v>
      </c>
      <c r="I14811" s="2">
        <v>7081.000000000131</v>
      </c>
    </row>
    <row r="14812" spans="1:9">
      <c r="A14812" s="2">
        <v>281350</v>
      </c>
      <c r="B14812" s="2" t="s">
        <v>66</v>
      </c>
      <c r="C14812" s="2">
        <v>0.1</v>
      </c>
      <c r="D14812" s="2">
        <v>90.34</v>
      </c>
      <c r="E14812" s="2">
        <v>9.0399999999999991</v>
      </c>
      <c r="F14812" s="2">
        <v>17887.990000000063</v>
      </c>
      <c r="G14812" s="2">
        <v>89.71</v>
      </c>
      <c r="H14812" s="2">
        <v>8.9700000000000006</v>
      </c>
      <c r="I14812" s="2">
        <v>17694.559999999994</v>
      </c>
    </row>
    <row r="14813" spans="1:9">
      <c r="A14813" s="2">
        <v>281350</v>
      </c>
      <c r="B14813" s="2" t="s">
        <v>67</v>
      </c>
      <c r="C14813" s="2">
        <v>0.125</v>
      </c>
      <c r="D14813" s="2">
        <v>93.75</v>
      </c>
      <c r="E14813" s="2">
        <v>11.72</v>
      </c>
      <c r="F14813" s="2">
        <v>23177.440000000093</v>
      </c>
      <c r="G14813" s="2">
        <v>93.1</v>
      </c>
      <c r="H14813" s="2">
        <v>11.64</v>
      </c>
      <c r="I14813" s="2">
        <v>22928.129999999994</v>
      </c>
    </row>
    <row r="14814" spans="1:9">
      <c r="A14814" s="2">
        <v>281350</v>
      </c>
      <c r="B14814" s="2" t="s">
        <v>68</v>
      </c>
      <c r="C14814" s="2">
        <v>0.125</v>
      </c>
      <c r="D14814" s="2">
        <v>96.26</v>
      </c>
      <c r="E14814" s="2">
        <v>12.03</v>
      </c>
      <c r="F14814" s="2">
        <v>23773.640000000567</v>
      </c>
      <c r="G14814" s="2">
        <v>95.59</v>
      </c>
      <c r="H14814" s="2">
        <v>11.95</v>
      </c>
      <c r="I14814" s="2">
        <v>23518.030000000555</v>
      </c>
    </row>
    <row r="14815" spans="1:9">
      <c r="A14815" s="2">
        <v>281350</v>
      </c>
      <c r="B14815" s="2" t="s">
        <v>69</v>
      </c>
      <c r="C14815" s="2">
        <v>0.1</v>
      </c>
      <c r="D14815" s="2">
        <v>98.26</v>
      </c>
      <c r="E14815" s="2">
        <v>9.82</v>
      </c>
      <c r="F14815" s="2">
        <v>19397.970000000354</v>
      </c>
      <c r="G14815" s="2">
        <v>97.58</v>
      </c>
      <c r="H14815" s="2">
        <v>9.75</v>
      </c>
      <c r="I14815" s="2">
        <v>19188.100000000279</v>
      </c>
    </row>
    <row r="14816" spans="1:9">
      <c r="A14816" s="2">
        <v>281350</v>
      </c>
      <c r="B14816" s="2" t="s">
        <v>70</v>
      </c>
      <c r="C14816" s="2">
        <v>0.1</v>
      </c>
      <c r="D14816" s="2">
        <v>100.27</v>
      </c>
      <c r="E14816" s="2">
        <v>10.029999999999999</v>
      </c>
      <c r="F14816" s="2">
        <v>22164.690000000119</v>
      </c>
      <c r="G14816" s="2">
        <v>127.08</v>
      </c>
      <c r="H14816" s="2">
        <v>12.61</v>
      </c>
      <c r="I14816" s="2">
        <v>21234.960000000203</v>
      </c>
    </row>
    <row r="14817" spans="1:9">
      <c r="A14817" s="2"/>
      <c r="B14817" s="2"/>
      <c r="C14817" s="2"/>
      <c r="D14817" s="2"/>
      <c r="E14817" s="2"/>
      <c r="F14817" s="2"/>
      <c r="G14817" s="2"/>
      <c r="H14817" s="2"/>
      <c r="I14817" s="2"/>
    </row>
    <row r="14818" spans="1:9">
      <c r="A14818" s="2">
        <v>281352.37800000003</v>
      </c>
      <c r="B14818" s="2" t="s">
        <v>65</v>
      </c>
      <c r="C14818" s="2">
        <v>0.04</v>
      </c>
      <c r="D14818" s="2">
        <v>21.44</v>
      </c>
      <c r="E14818" s="2">
        <v>0.86</v>
      </c>
      <c r="F14818" s="2">
        <v>7159.2900000001127</v>
      </c>
      <c r="G14818" s="2">
        <v>21.37</v>
      </c>
      <c r="H14818" s="2">
        <v>0.85</v>
      </c>
      <c r="I14818" s="2">
        <v>7081.8500000001313</v>
      </c>
    </row>
    <row r="14819" spans="1:9">
      <c r="A14819" s="2">
        <v>281352.37800000003</v>
      </c>
      <c r="B14819" s="2" t="s">
        <v>66</v>
      </c>
      <c r="C14819" s="2">
        <v>0.1</v>
      </c>
      <c r="D14819" s="2">
        <v>21.44</v>
      </c>
      <c r="E14819" s="2">
        <v>2.15</v>
      </c>
      <c r="F14819" s="2">
        <v>17890.140000000065</v>
      </c>
      <c r="G14819" s="2">
        <v>21.37</v>
      </c>
      <c r="H14819" s="2">
        <v>2.14</v>
      </c>
      <c r="I14819" s="2">
        <v>17696.699999999993</v>
      </c>
    </row>
    <row r="14820" spans="1:9">
      <c r="A14820" s="2">
        <v>281352.37800000003</v>
      </c>
      <c r="B14820" s="2" t="s">
        <v>67</v>
      </c>
      <c r="C14820" s="2">
        <v>0.125</v>
      </c>
      <c r="D14820" s="2">
        <v>22.25</v>
      </c>
      <c r="E14820" s="2">
        <v>2.78</v>
      </c>
      <c r="F14820" s="2">
        <v>23180.220000000092</v>
      </c>
      <c r="G14820" s="2">
        <v>22.18</v>
      </c>
      <c r="H14820" s="2">
        <v>2.77</v>
      </c>
      <c r="I14820" s="2">
        <v>22930.899999999994</v>
      </c>
    </row>
    <row r="14821" spans="1:9">
      <c r="A14821" s="2">
        <v>281352.37800000003</v>
      </c>
      <c r="B14821" s="2" t="s">
        <v>68</v>
      </c>
      <c r="C14821" s="2">
        <v>0.125</v>
      </c>
      <c r="D14821" s="2">
        <v>22.85</v>
      </c>
      <c r="E14821" s="2">
        <v>2.86</v>
      </c>
      <c r="F14821" s="2">
        <v>23776.500000000568</v>
      </c>
      <c r="G14821" s="2">
        <v>22.77</v>
      </c>
      <c r="H14821" s="2">
        <v>2.85</v>
      </c>
      <c r="I14821" s="2">
        <v>23520.880000000554</v>
      </c>
    </row>
    <row r="14822" spans="1:9">
      <c r="A14822" s="2">
        <v>281352.37800000003</v>
      </c>
      <c r="B14822" s="2" t="s">
        <v>69</v>
      </c>
      <c r="C14822" s="2">
        <v>0.1</v>
      </c>
      <c r="D14822" s="2">
        <v>23.33</v>
      </c>
      <c r="E14822" s="2">
        <v>2.33</v>
      </c>
      <c r="F14822" s="2">
        <v>19400.300000000356</v>
      </c>
      <c r="G14822" s="2">
        <v>23.25</v>
      </c>
      <c r="H14822" s="2">
        <v>2.3199999999999998</v>
      </c>
      <c r="I14822" s="2">
        <v>19190.420000000278</v>
      </c>
    </row>
    <row r="14823" spans="1:9">
      <c r="A14823" s="2">
        <v>281352.37800000003</v>
      </c>
      <c r="B14823" s="2" t="s">
        <v>70</v>
      </c>
      <c r="C14823" s="2">
        <v>0.1</v>
      </c>
      <c r="D14823" s="2">
        <v>23.8</v>
      </c>
      <c r="E14823" s="2">
        <v>2.38</v>
      </c>
      <c r="F14823" s="2">
        <v>22167.07000000012</v>
      </c>
      <c r="G14823" s="2">
        <v>30.28</v>
      </c>
      <c r="H14823" s="2">
        <v>3</v>
      </c>
      <c r="I14823" s="2">
        <v>21237.960000000203</v>
      </c>
    </row>
    <row r="14824" spans="1:9">
      <c r="A14824" s="2"/>
      <c r="B14824" s="2"/>
      <c r="C14824" s="2"/>
      <c r="D14824" s="2"/>
      <c r="E14824" s="2"/>
      <c r="F14824" s="2"/>
      <c r="G14824" s="2"/>
      <c r="H14824" s="2"/>
      <c r="I14824" s="2"/>
    </row>
    <row r="14825" spans="1:9">
      <c r="A14825" s="2">
        <v>281360</v>
      </c>
      <c r="B14825" s="2" t="s">
        <v>65</v>
      </c>
      <c r="C14825" s="2">
        <v>0.04</v>
      </c>
      <c r="D14825" s="2">
        <v>68.62</v>
      </c>
      <c r="E14825" s="2">
        <v>2.74</v>
      </c>
      <c r="F14825" s="2">
        <v>7162.0300000001125</v>
      </c>
      <c r="G14825" s="2">
        <v>68.61</v>
      </c>
      <c r="H14825" s="2">
        <v>2.74</v>
      </c>
      <c r="I14825" s="2">
        <v>7084.5900000001311</v>
      </c>
    </row>
    <row r="14826" spans="1:9">
      <c r="A14826" s="2">
        <v>281360</v>
      </c>
      <c r="B14826" s="2" t="s">
        <v>66</v>
      </c>
      <c r="C14826" s="2">
        <v>0.1</v>
      </c>
      <c r="D14826" s="2">
        <v>68.62</v>
      </c>
      <c r="E14826" s="2">
        <v>6.86</v>
      </c>
      <c r="F14826" s="2">
        <v>17897.000000000065</v>
      </c>
      <c r="G14826" s="2">
        <v>68.61</v>
      </c>
      <c r="H14826" s="2">
        <v>6.86</v>
      </c>
      <c r="I14826" s="2">
        <v>17703.559999999994</v>
      </c>
    </row>
    <row r="14827" spans="1:9">
      <c r="A14827" s="2">
        <v>281360</v>
      </c>
      <c r="B14827" s="2" t="s">
        <v>67</v>
      </c>
      <c r="C14827" s="2">
        <v>0.125</v>
      </c>
      <c r="D14827" s="2">
        <v>71.209999999999994</v>
      </c>
      <c r="E14827" s="2">
        <v>8.9</v>
      </c>
      <c r="F14827" s="2">
        <v>23189.120000000094</v>
      </c>
      <c r="G14827" s="2">
        <v>71.209999999999994</v>
      </c>
      <c r="H14827" s="2">
        <v>8.9</v>
      </c>
      <c r="I14827" s="2">
        <v>22939.799999999996</v>
      </c>
    </row>
    <row r="14828" spans="1:9">
      <c r="A14828" s="2">
        <v>281360</v>
      </c>
      <c r="B14828" s="2" t="s">
        <v>68</v>
      </c>
      <c r="C14828" s="2">
        <v>0.125</v>
      </c>
      <c r="D14828" s="2">
        <v>73.11</v>
      </c>
      <c r="E14828" s="2">
        <v>9.14</v>
      </c>
      <c r="F14828" s="2">
        <v>23785.640000000567</v>
      </c>
      <c r="G14828" s="2">
        <v>73.11</v>
      </c>
      <c r="H14828" s="2">
        <v>9.14</v>
      </c>
      <c r="I14828" s="2">
        <v>23530.020000000553</v>
      </c>
    </row>
    <row r="14829" spans="1:9">
      <c r="A14829" s="2">
        <v>281360</v>
      </c>
      <c r="B14829" s="2" t="s">
        <v>69</v>
      </c>
      <c r="C14829" s="2">
        <v>0.1</v>
      </c>
      <c r="D14829" s="2">
        <v>74.64</v>
      </c>
      <c r="E14829" s="2">
        <v>7.46</v>
      </c>
      <c r="F14829" s="2">
        <v>19407.760000000355</v>
      </c>
      <c r="G14829" s="2">
        <v>74.64</v>
      </c>
      <c r="H14829" s="2">
        <v>7.46</v>
      </c>
      <c r="I14829" s="2">
        <v>19197.880000000278</v>
      </c>
    </row>
    <row r="14830" spans="1:9">
      <c r="A14830" s="2">
        <v>281360</v>
      </c>
      <c r="B14830" s="2" t="s">
        <v>70</v>
      </c>
      <c r="C14830" s="2">
        <v>0.1</v>
      </c>
      <c r="D14830" s="2">
        <v>76.16</v>
      </c>
      <c r="E14830" s="2">
        <v>7.62</v>
      </c>
      <c r="F14830" s="2">
        <v>22174.690000000119</v>
      </c>
      <c r="G14830" s="2">
        <v>97.27</v>
      </c>
      <c r="H14830" s="2">
        <v>9.65</v>
      </c>
      <c r="I14830" s="2">
        <v>21247.610000000204</v>
      </c>
    </row>
    <row r="14831" spans="1:9">
      <c r="A14831" s="2"/>
      <c r="B14831" s="2"/>
      <c r="C14831" s="2"/>
      <c r="D14831" s="2"/>
      <c r="E14831" s="2"/>
      <c r="F14831" s="2"/>
      <c r="G14831" s="2"/>
      <c r="H14831" s="2"/>
      <c r="I14831" s="2"/>
    </row>
    <row r="14832" spans="1:9">
      <c r="A14832" s="2">
        <v>281370</v>
      </c>
      <c r="B14832" s="2" t="s">
        <v>65</v>
      </c>
      <c r="C14832" s="2">
        <v>0.04</v>
      </c>
      <c r="D14832" s="2">
        <v>90.02</v>
      </c>
      <c r="E14832" s="2">
        <v>3.6</v>
      </c>
      <c r="F14832" s="2">
        <v>7165.6300000001129</v>
      </c>
      <c r="G14832" s="2">
        <v>90.02</v>
      </c>
      <c r="H14832" s="2">
        <v>3.6</v>
      </c>
      <c r="I14832" s="2">
        <v>7088.1900000001315</v>
      </c>
    </row>
    <row r="14833" spans="1:9">
      <c r="A14833" s="2">
        <v>281370</v>
      </c>
      <c r="B14833" s="2" t="s">
        <v>66</v>
      </c>
      <c r="C14833" s="2">
        <v>0.1</v>
      </c>
      <c r="D14833" s="2">
        <v>90.02</v>
      </c>
      <c r="E14833" s="2">
        <v>9</v>
      </c>
      <c r="F14833" s="2">
        <v>17906.000000000065</v>
      </c>
      <c r="G14833" s="2">
        <v>90.02</v>
      </c>
      <c r="H14833" s="2">
        <v>9</v>
      </c>
      <c r="I14833" s="2">
        <v>17712.559999999994</v>
      </c>
    </row>
    <row r="14834" spans="1:9">
      <c r="A14834" s="2">
        <v>281370</v>
      </c>
      <c r="B14834" s="2" t="s">
        <v>67</v>
      </c>
      <c r="C14834" s="2">
        <v>0.125</v>
      </c>
      <c r="D14834" s="2">
        <v>93.42</v>
      </c>
      <c r="E14834" s="2">
        <v>11.68</v>
      </c>
      <c r="F14834" s="2">
        <v>23200.800000000094</v>
      </c>
      <c r="G14834" s="2">
        <v>93.42</v>
      </c>
      <c r="H14834" s="2">
        <v>11.68</v>
      </c>
      <c r="I14834" s="2">
        <v>22951.479999999996</v>
      </c>
    </row>
    <row r="14835" spans="1:9">
      <c r="A14835" s="2">
        <v>281370</v>
      </c>
      <c r="B14835" s="2" t="s">
        <v>68</v>
      </c>
      <c r="C14835" s="2">
        <v>0.125</v>
      </c>
      <c r="D14835" s="2">
        <v>95.92</v>
      </c>
      <c r="E14835" s="2">
        <v>11.99</v>
      </c>
      <c r="F14835" s="2">
        <v>23797.630000000569</v>
      </c>
      <c r="G14835" s="2">
        <v>95.92</v>
      </c>
      <c r="H14835" s="2">
        <v>11.99</v>
      </c>
      <c r="I14835" s="2">
        <v>23542.010000000555</v>
      </c>
    </row>
    <row r="14836" spans="1:9">
      <c r="A14836" s="2">
        <v>281370</v>
      </c>
      <c r="B14836" s="2" t="s">
        <v>69</v>
      </c>
      <c r="C14836" s="2">
        <v>0.1</v>
      </c>
      <c r="D14836" s="2">
        <v>97.92</v>
      </c>
      <c r="E14836" s="2">
        <v>9.7899999999999991</v>
      </c>
      <c r="F14836" s="2">
        <v>19417.550000000356</v>
      </c>
      <c r="G14836" s="2">
        <v>97.92</v>
      </c>
      <c r="H14836" s="2">
        <v>9.7899999999999991</v>
      </c>
      <c r="I14836" s="2">
        <v>19207.670000000278</v>
      </c>
    </row>
    <row r="14837" spans="1:9">
      <c r="A14837" s="2">
        <v>281370</v>
      </c>
      <c r="B14837" s="2" t="s">
        <v>70</v>
      </c>
      <c r="C14837" s="2">
        <v>0.1</v>
      </c>
      <c r="D14837" s="2">
        <v>99.92</v>
      </c>
      <c r="E14837" s="2">
        <v>9.99</v>
      </c>
      <c r="F14837" s="2">
        <v>22184.68000000012</v>
      </c>
      <c r="G14837" s="2">
        <v>127.62</v>
      </c>
      <c r="H14837" s="2">
        <v>12.66</v>
      </c>
      <c r="I14837" s="2">
        <v>21260.270000000204</v>
      </c>
    </row>
    <row r="14838" spans="1:9">
      <c r="A14838" s="2"/>
      <c r="B14838" s="2"/>
      <c r="C14838" s="2"/>
      <c r="D14838" s="2"/>
      <c r="E14838" s="2"/>
      <c r="F14838" s="2"/>
      <c r="G14838" s="2"/>
      <c r="H14838" s="2"/>
      <c r="I14838" s="2"/>
    </row>
    <row r="14839" spans="1:9">
      <c r="A14839" s="2">
        <v>281380</v>
      </c>
      <c r="B14839" s="2" t="s">
        <v>65</v>
      </c>
      <c r="C14839" s="2">
        <v>0.04</v>
      </c>
      <c r="D14839" s="2">
        <v>90.02</v>
      </c>
      <c r="E14839" s="2">
        <v>3.6</v>
      </c>
      <c r="F14839" s="2">
        <v>7169.2300000001133</v>
      </c>
      <c r="G14839" s="2">
        <v>90.02</v>
      </c>
      <c r="H14839" s="2">
        <v>3.6</v>
      </c>
      <c r="I14839" s="2">
        <v>7091.7900000001318</v>
      </c>
    </row>
    <row r="14840" spans="1:9">
      <c r="A14840" s="2">
        <v>281380</v>
      </c>
      <c r="B14840" s="2" t="s">
        <v>66</v>
      </c>
      <c r="C14840" s="2">
        <v>0.1</v>
      </c>
      <c r="D14840" s="2">
        <v>90.02</v>
      </c>
      <c r="E14840" s="2">
        <v>9</v>
      </c>
      <c r="F14840" s="2">
        <v>17915.000000000065</v>
      </c>
      <c r="G14840" s="2">
        <v>90.02</v>
      </c>
      <c r="H14840" s="2">
        <v>9</v>
      </c>
      <c r="I14840" s="2">
        <v>17721.559999999994</v>
      </c>
    </row>
    <row r="14841" spans="1:9">
      <c r="A14841" s="2">
        <v>281380</v>
      </c>
      <c r="B14841" s="2" t="s">
        <v>67</v>
      </c>
      <c r="C14841" s="2">
        <v>0.125</v>
      </c>
      <c r="D14841" s="2">
        <v>93.42</v>
      </c>
      <c r="E14841" s="2">
        <v>11.68</v>
      </c>
      <c r="F14841" s="2">
        <v>23212.480000000094</v>
      </c>
      <c r="G14841" s="2">
        <v>93.42</v>
      </c>
      <c r="H14841" s="2">
        <v>11.68</v>
      </c>
      <c r="I14841" s="2">
        <v>22963.159999999996</v>
      </c>
    </row>
    <row r="14842" spans="1:9">
      <c r="A14842" s="2">
        <v>281380</v>
      </c>
      <c r="B14842" s="2" t="s">
        <v>68</v>
      </c>
      <c r="C14842" s="2">
        <v>0.125</v>
      </c>
      <c r="D14842" s="2">
        <v>95.92</v>
      </c>
      <c r="E14842" s="2">
        <v>11.99</v>
      </c>
      <c r="F14842" s="2">
        <v>23809.62000000057</v>
      </c>
      <c r="G14842" s="2">
        <v>95.92</v>
      </c>
      <c r="H14842" s="2">
        <v>11.99</v>
      </c>
      <c r="I14842" s="2">
        <v>23554.000000000557</v>
      </c>
    </row>
    <row r="14843" spans="1:9">
      <c r="A14843" s="2">
        <v>281380</v>
      </c>
      <c r="B14843" s="2" t="s">
        <v>69</v>
      </c>
      <c r="C14843" s="2">
        <v>0.1</v>
      </c>
      <c r="D14843" s="2">
        <v>97.92</v>
      </c>
      <c r="E14843" s="2">
        <v>9.7899999999999991</v>
      </c>
      <c r="F14843" s="2">
        <v>19427.340000000357</v>
      </c>
      <c r="G14843" s="2">
        <v>97.92</v>
      </c>
      <c r="H14843" s="2">
        <v>9.7899999999999991</v>
      </c>
      <c r="I14843" s="2">
        <v>19217.460000000279</v>
      </c>
    </row>
    <row r="14844" spans="1:9">
      <c r="A14844" s="2">
        <v>281380</v>
      </c>
      <c r="B14844" s="2" t="s">
        <v>70</v>
      </c>
      <c r="C14844" s="2">
        <v>0.1</v>
      </c>
      <c r="D14844" s="2">
        <v>99.92</v>
      </c>
      <c r="E14844" s="2">
        <v>9.99</v>
      </c>
      <c r="F14844" s="2">
        <v>22194.670000000122</v>
      </c>
      <c r="G14844" s="2">
        <v>127.62</v>
      </c>
      <c r="H14844" s="2">
        <v>12.66</v>
      </c>
      <c r="I14844" s="2">
        <v>21272.930000000204</v>
      </c>
    </row>
    <row r="14845" spans="1:9">
      <c r="A14845" s="2"/>
      <c r="B14845" s="2"/>
      <c r="C14845" s="2"/>
      <c r="D14845" s="2"/>
      <c r="E14845" s="2"/>
      <c r="F14845" s="2"/>
      <c r="G14845" s="2"/>
      <c r="H14845" s="2"/>
      <c r="I14845" s="2"/>
    </row>
    <row r="14846" spans="1:9">
      <c r="A14846" s="2">
        <v>281390</v>
      </c>
      <c r="B14846" s="2" t="s">
        <v>65</v>
      </c>
      <c r="C14846" s="2">
        <v>0.04</v>
      </c>
      <c r="D14846" s="2">
        <v>90.02</v>
      </c>
      <c r="E14846" s="2">
        <v>3.6</v>
      </c>
      <c r="F14846" s="2">
        <v>7172.8300000001136</v>
      </c>
      <c r="G14846" s="2">
        <v>90.02</v>
      </c>
      <c r="H14846" s="2">
        <v>3.6</v>
      </c>
      <c r="I14846" s="2">
        <v>7095.3900000001322</v>
      </c>
    </row>
    <row r="14847" spans="1:9">
      <c r="A14847" s="2">
        <v>281390</v>
      </c>
      <c r="B14847" s="2" t="s">
        <v>66</v>
      </c>
      <c r="C14847" s="2">
        <v>0.1</v>
      </c>
      <c r="D14847" s="2">
        <v>90.02</v>
      </c>
      <c r="E14847" s="2">
        <v>9</v>
      </c>
      <c r="F14847" s="2">
        <v>17924.000000000065</v>
      </c>
      <c r="G14847" s="2">
        <v>90.02</v>
      </c>
      <c r="H14847" s="2">
        <v>9</v>
      </c>
      <c r="I14847" s="2">
        <v>17730.559999999994</v>
      </c>
    </row>
    <row r="14848" spans="1:9">
      <c r="A14848" s="2">
        <v>281390</v>
      </c>
      <c r="B14848" s="2" t="s">
        <v>67</v>
      </c>
      <c r="C14848" s="2">
        <v>0.125</v>
      </c>
      <c r="D14848" s="2">
        <v>93.42</v>
      </c>
      <c r="E14848" s="2">
        <v>11.68</v>
      </c>
      <c r="F14848" s="2">
        <v>23224.160000000094</v>
      </c>
      <c r="G14848" s="2">
        <v>93.42</v>
      </c>
      <c r="H14848" s="2">
        <v>11.68</v>
      </c>
      <c r="I14848" s="2">
        <v>22974.839999999997</v>
      </c>
    </row>
    <row r="14849" spans="1:9">
      <c r="A14849" s="2">
        <v>281390</v>
      </c>
      <c r="B14849" s="2" t="s">
        <v>68</v>
      </c>
      <c r="C14849" s="2">
        <v>0.125</v>
      </c>
      <c r="D14849" s="2">
        <v>95.92</v>
      </c>
      <c r="E14849" s="2">
        <v>11.99</v>
      </c>
      <c r="F14849" s="2">
        <v>23821.610000000572</v>
      </c>
      <c r="G14849" s="2">
        <v>95.92</v>
      </c>
      <c r="H14849" s="2">
        <v>11.99</v>
      </c>
      <c r="I14849" s="2">
        <v>23565.990000000558</v>
      </c>
    </row>
    <row r="14850" spans="1:9">
      <c r="A14850" s="2">
        <v>281390</v>
      </c>
      <c r="B14850" s="2" t="s">
        <v>69</v>
      </c>
      <c r="C14850" s="2">
        <v>0.1</v>
      </c>
      <c r="D14850" s="2">
        <v>97.92</v>
      </c>
      <c r="E14850" s="2">
        <v>9.7899999999999991</v>
      </c>
      <c r="F14850" s="2">
        <v>19437.130000000358</v>
      </c>
      <c r="G14850" s="2">
        <v>97.92</v>
      </c>
      <c r="H14850" s="2">
        <v>9.7899999999999991</v>
      </c>
      <c r="I14850" s="2">
        <v>19227.25000000028</v>
      </c>
    </row>
    <row r="14851" spans="1:9">
      <c r="A14851" s="2">
        <v>281390</v>
      </c>
      <c r="B14851" s="2" t="s">
        <v>70</v>
      </c>
      <c r="C14851" s="2">
        <v>0.1</v>
      </c>
      <c r="D14851" s="2">
        <v>99.92</v>
      </c>
      <c r="E14851" s="2">
        <v>9.99</v>
      </c>
      <c r="F14851" s="2">
        <v>22204.660000000124</v>
      </c>
      <c r="G14851" s="2">
        <v>127.62</v>
      </c>
      <c r="H14851" s="2">
        <v>12.66</v>
      </c>
      <c r="I14851" s="2">
        <v>21285.590000000204</v>
      </c>
    </row>
    <row r="14852" spans="1:9">
      <c r="A14852" s="2"/>
      <c r="B14852" s="2"/>
      <c r="C14852" s="2"/>
      <c r="D14852" s="2"/>
      <c r="E14852" s="2"/>
      <c r="F14852" s="2"/>
      <c r="G14852" s="2"/>
      <c r="H14852" s="2"/>
      <c r="I14852" s="2"/>
    </row>
    <row r="14853" spans="1:9">
      <c r="A14853" s="2">
        <v>281390.77100000001</v>
      </c>
      <c r="B14853" s="2" t="s">
        <v>65</v>
      </c>
      <c r="C14853" s="2">
        <v>0.04</v>
      </c>
      <c r="D14853" s="2">
        <v>6.94</v>
      </c>
      <c r="E14853" s="2">
        <v>0.28000000000000003</v>
      </c>
      <c r="F14853" s="2">
        <v>7173.1100000001134</v>
      </c>
      <c r="G14853" s="2">
        <v>6.94</v>
      </c>
      <c r="H14853" s="2">
        <v>0.28000000000000003</v>
      </c>
      <c r="I14853" s="2">
        <v>7095.6700000001319</v>
      </c>
    </row>
    <row r="14854" spans="1:9">
      <c r="A14854" s="2">
        <v>281390.77100000001</v>
      </c>
      <c r="B14854" s="2" t="s">
        <v>66</v>
      </c>
      <c r="C14854" s="2">
        <v>0.1</v>
      </c>
      <c r="D14854" s="2">
        <v>6.94</v>
      </c>
      <c r="E14854" s="2">
        <v>0.69</v>
      </c>
      <c r="F14854" s="2">
        <v>17924.690000000064</v>
      </c>
      <c r="G14854" s="2">
        <v>6.94</v>
      </c>
      <c r="H14854" s="2">
        <v>0.69</v>
      </c>
      <c r="I14854" s="2">
        <v>17731.249999999993</v>
      </c>
    </row>
    <row r="14855" spans="1:9">
      <c r="A14855" s="2">
        <v>281390.77100000001</v>
      </c>
      <c r="B14855" s="2" t="s">
        <v>67</v>
      </c>
      <c r="C14855" s="2">
        <v>0.125</v>
      </c>
      <c r="D14855" s="2">
        <v>7.2</v>
      </c>
      <c r="E14855" s="2">
        <v>0.9</v>
      </c>
      <c r="F14855" s="2">
        <v>23225.060000000096</v>
      </c>
      <c r="G14855" s="2">
        <v>7.2</v>
      </c>
      <c r="H14855" s="2">
        <v>0.9</v>
      </c>
      <c r="I14855" s="2">
        <v>22975.739999999998</v>
      </c>
    </row>
    <row r="14856" spans="1:9">
      <c r="A14856" s="2">
        <v>281390.77100000001</v>
      </c>
      <c r="B14856" s="2" t="s">
        <v>68</v>
      </c>
      <c r="C14856" s="2">
        <v>0.125</v>
      </c>
      <c r="D14856" s="2">
        <v>7.4</v>
      </c>
      <c r="E14856" s="2">
        <v>0.92</v>
      </c>
      <c r="F14856" s="2">
        <v>23822.53000000057</v>
      </c>
      <c r="G14856" s="2">
        <v>7.4</v>
      </c>
      <c r="H14856" s="2">
        <v>0.92</v>
      </c>
      <c r="I14856" s="2">
        <v>23566.910000000556</v>
      </c>
    </row>
    <row r="14857" spans="1:9">
      <c r="A14857" s="2">
        <v>281390.77100000001</v>
      </c>
      <c r="B14857" s="2" t="s">
        <v>69</v>
      </c>
      <c r="C14857" s="2">
        <v>0.1</v>
      </c>
      <c r="D14857" s="2">
        <v>7.55</v>
      </c>
      <c r="E14857" s="2">
        <v>0.75</v>
      </c>
      <c r="F14857" s="2">
        <v>19437.880000000358</v>
      </c>
      <c r="G14857" s="2">
        <v>7.55</v>
      </c>
      <c r="H14857" s="2">
        <v>0.75</v>
      </c>
      <c r="I14857" s="2">
        <v>19228.00000000028</v>
      </c>
    </row>
    <row r="14858" spans="1:9">
      <c r="A14858" s="2">
        <v>281390.77100000001</v>
      </c>
      <c r="B14858" s="2" t="s">
        <v>70</v>
      </c>
      <c r="C14858" s="2">
        <v>0.1</v>
      </c>
      <c r="D14858" s="2">
        <v>7.7</v>
      </c>
      <c r="E14858" s="2">
        <v>0.77</v>
      </c>
      <c r="F14858" s="2">
        <v>22205.430000000124</v>
      </c>
      <c r="G14858" s="2">
        <v>9.84</v>
      </c>
      <c r="H14858" s="2">
        <v>0.98</v>
      </c>
      <c r="I14858" s="2">
        <v>21286.570000000203</v>
      </c>
    </row>
    <row r="14859" spans="1:9">
      <c r="A14859" s="2"/>
      <c r="B14859" s="2"/>
      <c r="C14859" s="2"/>
      <c r="D14859" s="2"/>
      <c r="E14859" s="2"/>
      <c r="F14859" s="2"/>
      <c r="G14859" s="2"/>
      <c r="H14859" s="2"/>
      <c r="I14859" s="2"/>
    </row>
    <row r="14860" spans="1:9">
      <c r="A14860" s="2">
        <v>281400</v>
      </c>
      <c r="B14860" s="2" t="s">
        <v>65</v>
      </c>
      <c r="C14860" s="2">
        <v>0.04</v>
      </c>
      <c r="D14860" s="2">
        <v>83.08</v>
      </c>
      <c r="E14860" s="2">
        <v>3.32</v>
      </c>
      <c r="F14860" s="2">
        <v>7176.4300000001131</v>
      </c>
      <c r="G14860" s="2">
        <v>83.08</v>
      </c>
      <c r="H14860" s="2">
        <v>3.32</v>
      </c>
      <c r="I14860" s="2">
        <v>7098.9900000001317</v>
      </c>
    </row>
    <row r="14861" spans="1:9">
      <c r="A14861" s="2">
        <v>281400</v>
      </c>
      <c r="B14861" s="2" t="s">
        <v>66</v>
      </c>
      <c r="C14861" s="2">
        <v>0.1</v>
      </c>
      <c r="D14861" s="2">
        <v>83.08</v>
      </c>
      <c r="E14861" s="2">
        <v>8.31</v>
      </c>
      <c r="F14861" s="2">
        <v>17933.000000000065</v>
      </c>
      <c r="G14861" s="2">
        <v>83.08</v>
      </c>
      <c r="H14861" s="2">
        <v>8.31</v>
      </c>
      <c r="I14861" s="2">
        <v>17739.559999999994</v>
      </c>
    </row>
    <row r="14862" spans="1:9">
      <c r="A14862" s="2">
        <v>281400</v>
      </c>
      <c r="B14862" s="2" t="s">
        <v>67</v>
      </c>
      <c r="C14862" s="2">
        <v>0.125</v>
      </c>
      <c r="D14862" s="2">
        <v>86.22</v>
      </c>
      <c r="E14862" s="2">
        <v>10.78</v>
      </c>
      <c r="F14862" s="2">
        <v>23235.840000000095</v>
      </c>
      <c r="G14862" s="2">
        <v>86.22</v>
      </c>
      <c r="H14862" s="2">
        <v>10.78</v>
      </c>
      <c r="I14862" s="2">
        <v>22986.519999999997</v>
      </c>
    </row>
    <row r="14863" spans="1:9">
      <c r="A14863" s="2">
        <v>281400</v>
      </c>
      <c r="B14863" s="2" t="s">
        <v>68</v>
      </c>
      <c r="C14863" s="2">
        <v>0.125</v>
      </c>
      <c r="D14863" s="2">
        <v>88.53</v>
      </c>
      <c r="E14863" s="2">
        <v>11.06</v>
      </c>
      <c r="F14863" s="2">
        <v>23833.590000000571</v>
      </c>
      <c r="G14863" s="2">
        <v>88.53</v>
      </c>
      <c r="H14863" s="2">
        <v>11.06</v>
      </c>
      <c r="I14863" s="2">
        <v>23577.970000000558</v>
      </c>
    </row>
    <row r="14864" spans="1:9">
      <c r="A14864" s="2">
        <v>281400</v>
      </c>
      <c r="B14864" s="2" t="s">
        <v>69</v>
      </c>
      <c r="C14864" s="2">
        <v>0.1</v>
      </c>
      <c r="D14864" s="2">
        <v>90.37</v>
      </c>
      <c r="E14864" s="2">
        <v>9.0299999999999994</v>
      </c>
      <c r="F14864" s="2">
        <v>19446.910000000356</v>
      </c>
      <c r="G14864" s="2">
        <v>90.37</v>
      </c>
      <c r="H14864" s="2">
        <v>9.0299999999999994</v>
      </c>
      <c r="I14864" s="2">
        <v>19237.030000000279</v>
      </c>
    </row>
    <row r="14865" spans="1:9">
      <c r="A14865" s="2">
        <v>281400</v>
      </c>
      <c r="B14865" s="2" t="s">
        <v>70</v>
      </c>
      <c r="C14865" s="2">
        <v>0.1</v>
      </c>
      <c r="D14865" s="2">
        <v>92.22</v>
      </c>
      <c r="E14865" s="2">
        <v>9.2200000000000006</v>
      </c>
      <c r="F14865" s="2">
        <v>22214.650000000125</v>
      </c>
      <c r="G14865" s="2">
        <v>117.78</v>
      </c>
      <c r="H14865" s="2">
        <v>11.68</v>
      </c>
      <c r="I14865" s="2">
        <v>21298.250000000204</v>
      </c>
    </row>
    <row r="14866" spans="1:9">
      <c r="A14866" s="2"/>
      <c r="B14866" s="2"/>
      <c r="C14866" s="2"/>
      <c r="D14866" s="2"/>
      <c r="E14866" s="2"/>
      <c r="F14866" s="2"/>
      <c r="G14866" s="2"/>
      <c r="H14866" s="2"/>
      <c r="I14866" s="2"/>
    </row>
    <row r="14867" spans="1:9">
      <c r="A14867" s="2">
        <v>281410</v>
      </c>
      <c r="B14867" s="2" t="s">
        <v>65</v>
      </c>
      <c r="C14867" s="2">
        <v>0.04</v>
      </c>
      <c r="D14867" s="2">
        <v>90.02</v>
      </c>
      <c r="E14867" s="2">
        <v>3.6</v>
      </c>
      <c r="F14867" s="2">
        <v>7180.0300000001134</v>
      </c>
      <c r="G14867" s="2">
        <v>90.02</v>
      </c>
      <c r="H14867" s="2">
        <v>3.6</v>
      </c>
      <c r="I14867" s="2">
        <v>7102.590000000132</v>
      </c>
    </row>
    <row r="14868" spans="1:9">
      <c r="A14868" s="2">
        <v>281410</v>
      </c>
      <c r="B14868" s="2" t="s">
        <v>66</v>
      </c>
      <c r="C14868" s="2">
        <v>0.1</v>
      </c>
      <c r="D14868" s="2">
        <v>90.02</v>
      </c>
      <c r="E14868" s="2">
        <v>9</v>
      </c>
      <c r="F14868" s="2">
        <v>17942.000000000065</v>
      </c>
      <c r="G14868" s="2">
        <v>90.02</v>
      </c>
      <c r="H14868" s="2">
        <v>9</v>
      </c>
      <c r="I14868" s="2">
        <v>17748.559999999994</v>
      </c>
    </row>
    <row r="14869" spans="1:9">
      <c r="A14869" s="2">
        <v>281410</v>
      </c>
      <c r="B14869" s="2" t="s">
        <v>67</v>
      </c>
      <c r="C14869" s="2">
        <v>0.125</v>
      </c>
      <c r="D14869" s="2">
        <v>93.42</v>
      </c>
      <c r="E14869" s="2">
        <v>11.68</v>
      </c>
      <c r="F14869" s="2">
        <v>23247.520000000095</v>
      </c>
      <c r="G14869" s="2">
        <v>93.42</v>
      </c>
      <c r="H14869" s="2">
        <v>11.68</v>
      </c>
      <c r="I14869" s="2">
        <v>22998.199999999997</v>
      </c>
    </row>
    <row r="14870" spans="1:9">
      <c r="A14870" s="2">
        <v>281410</v>
      </c>
      <c r="B14870" s="2" t="s">
        <v>68</v>
      </c>
      <c r="C14870" s="2">
        <v>0.125</v>
      </c>
      <c r="D14870" s="2">
        <v>95.92</v>
      </c>
      <c r="E14870" s="2">
        <v>11.99</v>
      </c>
      <c r="F14870" s="2">
        <v>23845.580000000573</v>
      </c>
      <c r="G14870" s="2">
        <v>95.92</v>
      </c>
      <c r="H14870" s="2">
        <v>11.99</v>
      </c>
      <c r="I14870" s="2">
        <v>23589.960000000559</v>
      </c>
    </row>
    <row r="14871" spans="1:9">
      <c r="A14871" s="2">
        <v>281410</v>
      </c>
      <c r="B14871" s="2" t="s">
        <v>69</v>
      </c>
      <c r="C14871" s="2">
        <v>0.1</v>
      </c>
      <c r="D14871" s="2">
        <v>97.92</v>
      </c>
      <c r="E14871" s="2">
        <v>9.7899999999999991</v>
      </c>
      <c r="F14871" s="2">
        <v>19456.700000000357</v>
      </c>
      <c r="G14871" s="2">
        <v>97.92</v>
      </c>
      <c r="H14871" s="2">
        <v>9.7899999999999991</v>
      </c>
      <c r="I14871" s="2">
        <v>19246.82000000028</v>
      </c>
    </row>
    <row r="14872" spans="1:9">
      <c r="A14872" s="2">
        <v>281410</v>
      </c>
      <c r="B14872" s="2" t="s">
        <v>70</v>
      </c>
      <c r="C14872" s="2">
        <v>0.1</v>
      </c>
      <c r="D14872" s="2">
        <v>99.92</v>
      </c>
      <c r="E14872" s="2">
        <v>9.99</v>
      </c>
      <c r="F14872" s="2">
        <v>22224.640000000127</v>
      </c>
      <c r="G14872" s="2">
        <v>127.62</v>
      </c>
      <c r="H14872" s="2">
        <v>12.66</v>
      </c>
      <c r="I14872" s="2">
        <v>21310.910000000204</v>
      </c>
    </row>
    <row r="14873" spans="1:9">
      <c r="A14873" s="2"/>
      <c r="B14873" s="2"/>
      <c r="C14873" s="2"/>
      <c r="D14873" s="2"/>
      <c r="E14873" s="2"/>
      <c r="F14873" s="2"/>
      <c r="G14873" s="2"/>
      <c r="H14873" s="2"/>
      <c r="I14873" s="2"/>
    </row>
    <row r="14874" spans="1:9">
      <c r="A14874" s="2">
        <v>281420</v>
      </c>
      <c r="B14874" s="2" t="s">
        <v>65</v>
      </c>
      <c r="C14874" s="2">
        <v>0.04</v>
      </c>
      <c r="D14874" s="2">
        <v>90.02</v>
      </c>
      <c r="E14874" s="2">
        <v>3.6</v>
      </c>
      <c r="F14874" s="2">
        <v>7183.6300000001138</v>
      </c>
      <c r="G14874" s="2">
        <v>90.02</v>
      </c>
      <c r="H14874" s="2">
        <v>3.6</v>
      </c>
      <c r="I14874" s="2">
        <v>7106.1900000001324</v>
      </c>
    </row>
    <row r="14875" spans="1:9">
      <c r="A14875" s="2">
        <v>281420</v>
      </c>
      <c r="B14875" s="2" t="s">
        <v>66</v>
      </c>
      <c r="C14875" s="2">
        <v>0.1</v>
      </c>
      <c r="D14875" s="2">
        <v>90.02</v>
      </c>
      <c r="E14875" s="2">
        <v>9</v>
      </c>
      <c r="F14875" s="2">
        <v>17951.000000000065</v>
      </c>
      <c r="G14875" s="2">
        <v>90.02</v>
      </c>
      <c r="H14875" s="2">
        <v>9</v>
      </c>
      <c r="I14875" s="2">
        <v>17757.559999999994</v>
      </c>
    </row>
    <row r="14876" spans="1:9">
      <c r="A14876" s="2">
        <v>281420</v>
      </c>
      <c r="B14876" s="2" t="s">
        <v>67</v>
      </c>
      <c r="C14876" s="2">
        <v>0.125</v>
      </c>
      <c r="D14876" s="2">
        <v>93.42</v>
      </c>
      <c r="E14876" s="2">
        <v>11.68</v>
      </c>
      <c r="F14876" s="2">
        <v>23259.200000000095</v>
      </c>
      <c r="G14876" s="2">
        <v>93.42</v>
      </c>
      <c r="H14876" s="2">
        <v>11.68</v>
      </c>
      <c r="I14876" s="2">
        <v>23009.879999999997</v>
      </c>
    </row>
    <row r="14877" spans="1:9">
      <c r="A14877" s="2">
        <v>281420</v>
      </c>
      <c r="B14877" s="2" t="s">
        <v>68</v>
      </c>
      <c r="C14877" s="2">
        <v>0.125</v>
      </c>
      <c r="D14877" s="2">
        <v>95.92</v>
      </c>
      <c r="E14877" s="2">
        <v>11.99</v>
      </c>
      <c r="F14877" s="2">
        <v>23857.570000000575</v>
      </c>
      <c r="G14877" s="2">
        <v>95.92</v>
      </c>
      <c r="H14877" s="2">
        <v>11.99</v>
      </c>
      <c r="I14877" s="2">
        <v>23601.950000000561</v>
      </c>
    </row>
    <row r="14878" spans="1:9">
      <c r="A14878" s="2">
        <v>281420</v>
      </c>
      <c r="B14878" s="2" t="s">
        <v>69</v>
      </c>
      <c r="C14878" s="2">
        <v>0.1</v>
      </c>
      <c r="D14878" s="2">
        <v>97.92</v>
      </c>
      <c r="E14878" s="2">
        <v>9.7899999999999991</v>
      </c>
      <c r="F14878" s="2">
        <v>19466.490000000358</v>
      </c>
      <c r="G14878" s="2">
        <v>97.92</v>
      </c>
      <c r="H14878" s="2">
        <v>9.7899999999999991</v>
      </c>
      <c r="I14878" s="2">
        <v>19256.610000000281</v>
      </c>
    </row>
    <row r="14879" spans="1:9">
      <c r="A14879" s="2">
        <v>281420</v>
      </c>
      <c r="B14879" s="2" t="s">
        <v>70</v>
      </c>
      <c r="C14879" s="2">
        <v>0.1</v>
      </c>
      <c r="D14879" s="2">
        <v>99.92</v>
      </c>
      <c r="E14879" s="2">
        <v>9.99</v>
      </c>
      <c r="F14879" s="2">
        <v>22234.630000000128</v>
      </c>
      <c r="G14879" s="2">
        <v>127.62</v>
      </c>
      <c r="H14879" s="2">
        <v>12.66</v>
      </c>
      <c r="I14879" s="2">
        <v>21323.570000000203</v>
      </c>
    </row>
    <row r="14880" spans="1:9">
      <c r="A14880" s="2"/>
      <c r="B14880" s="2"/>
      <c r="C14880" s="2"/>
      <c r="D14880" s="2"/>
      <c r="E14880" s="2"/>
      <c r="F14880" s="2"/>
      <c r="G14880" s="2"/>
      <c r="H14880" s="2"/>
      <c r="I14880" s="2"/>
    </row>
    <row r="14881" spans="1:9">
      <c r="A14881" s="2">
        <v>281430</v>
      </c>
      <c r="B14881" s="2" t="s">
        <v>65</v>
      </c>
      <c r="C14881" s="2">
        <v>0.04</v>
      </c>
      <c r="D14881" s="2">
        <v>90.02</v>
      </c>
      <c r="E14881" s="2">
        <v>3.6</v>
      </c>
      <c r="F14881" s="2">
        <v>7187.2300000001142</v>
      </c>
      <c r="G14881" s="2">
        <v>90.02</v>
      </c>
      <c r="H14881" s="2">
        <v>3.6</v>
      </c>
      <c r="I14881" s="2">
        <v>7109.7900000001327</v>
      </c>
    </row>
    <row r="14882" spans="1:9">
      <c r="A14882" s="2">
        <v>281430</v>
      </c>
      <c r="B14882" s="2" t="s">
        <v>66</v>
      </c>
      <c r="C14882" s="2">
        <v>0.1</v>
      </c>
      <c r="D14882" s="2">
        <v>90.02</v>
      </c>
      <c r="E14882" s="2">
        <v>9</v>
      </c>
      <c r="F14882" s="2">
        <v>17960.000000000065</v>
      </c>
      <c r="G14882" s="2">
        <v>90.02</v>
      </c>
      <c r="H14882" s="2">
        <v>9</v>
      </c>
      <c r="I14882" s="2">
        <v>17766.559999999994</v>
      </c>
    </row>
    <row r="14883" spans="1:9">
      <c r="A14883" s="2">
        <v>281430</v>
      </c>
      <c r="B14883" s="2" t="s">
        <v>67</v>
      </c>
      <c r="C14883" s="2">
        <v>0.125</v>
      </c>
      <c r="D14883" s="2">
        <v>93.42</v>
      </c>
      <c r="E14883" s="2">
        <v>11.68</v>
      </c>
      <c r="F14883" s="2">
        <v>23270.880000000096</v>
      </c>
      <c r="G14883" s="2">
        <v>93.42</v>
      </c>
      <c r="H14883" s="2">
        <v>11.68</v>
      </c>
      <c r="I14883" s="2">
        <v>23021.559999999998</v>
      </c>
    </row>
    <row r="14884" spans="1:9">
      <c r="A14884" s="2">
        <v>281430</v>
      </c>
      <c r="B14884" s="2" t="s">
        <v>68</v>
      </c>
      <c r="C14884" s="2">
        <v>0.125</v>
      </c>
      <c r="D14884" s="2">
        <v>95.92</v>
      </c>
      <c r="E14884" s="2">
        <v>11.99</v>
      </c>
      <c r="F14884" s="2">
        <v>23869.560000000576</v>
      </c>
      <c r="G14884" s="2">
        <v>95.92</v>
      </c>
      <c r="H14884" s="2">
        <v>11.99</v>
      </c>
      <c r="I14884" s="2">
        <v>23613.940000000563</v>
      </c>
    </row>
    <row r="14885" spans="1:9">
      <c r="A14885" s="2">
        <v>281430</v>
      </c>
      <c r="B14885" s="2" t="s">
        <v>69</v>
      </c>
      <c r="C14885" s="2">
        <v>0.1</v>
      </c>
      <c r="D14885" s="2">
        <v>97.92</v>
      </c>
      <c r="E14885" s="2">
        <v>9.7899999999999991</v>
      </c>
      <c r="F14885" s="2">
        <v>19476.280000000359</v>
      </c>
      <c r="G14885" s="2">
        <v>97.92</v>
      </c>
      <c r="H14885" s="2">
        <v>9.7899999999999991</v>
      </c>
      <c r="I14885" s="2">
        <v>19266.400000000282</v>
      </c>
    </row>
    <row r="14886" spans="1:9">
      <c r="A14886" s="2">
        <v>281430</v>
      </c>
      <c r="B14886" s="2" t="s">
        <v>70</v>
      </c>
      <c r="C14886" s="2">
        <v>0.1</v>
      </c>
      <c r="D14886" s="2">
        <v>99.92</v>
      </c>
      <c r="E14886" s="2">
        <v>9.99</v>
      </c>
      <c r="F14886" s="2">
        <v>22244.62000000013</v>
      </c>
      <c r="G14886" s="2">
        <v>127.62</v>
      </c>
      <c r="H14886" s="2">
        <v>12.66</v>
      </c>
      <c r="I14886" s="2">
        <v>21336.230000000203</v>
      </c>
    </row>
    <row r="14887" spans="1:9">
      <c r="A14887" s="2"/>
      <c r="B14887" s="2"/>
      <c r="C14887" s="2"/>
      <c r="D14887" s="2"/>
      <c r="E14887" s="2"/>
      <c r="F14887" s="2"/>
      <c r="G14887" s="2"/>
      <c r="H14887" s="2"/>
      <c r="I14887" s="2"/>
    </row>
    <row r="14888" spans="1:9">
      <c r="A14888" s="2">
        <v>281436.11099999998</v>
      </c>
      <c r="B14888" s="2" t="s">
        <v>65</v>
      </c>
      <c r="C14888" s="2">
        <v>0.04</v>
      </c>
      <c r="D14888" s="2">
        <v>55.05</v>
      </c>
      <c r="E14888" s="2">
        <v>2.2000000000000002</v>
      </c>
      <c r="F14888" s="2">
        <v>7189.430000000114</v>
      </c>
      <c r="G14888" s="2">
        <v>54.98</v>
      </c>
      <c r="H14888" s="2">
        <v>2.2000000000000002</v>
      </c>
      <c r="I14888" s="2">
        <v>7111.9900000001326</v>
      </c>
    </row>
    <row r="14889" spans="1:9">
      <c r="A14889" s="2">
        <v>281436.11099999998</v>
      </c>
      <c r="B14889" s="2" t="s">
        <v>66</v>
      </c>
      <c r="C14889" s="2">
        <v>0.1</v>
      </c>
      <c r="D14889" s="2">
        <v>55.05</v>
      </c>
      <c r="E14889" s="2">
        <v>5.51</v>
      </c>
      <c r="F14889" s="2">
        <v>17965.510000000064</v>
      </c>
      <c r="G14889" s="2">
        <v>54.98</v>
      </c>
      <c r="H14889" s="2">
        <v>5.5</v>
      </c>
      <c r="I14889" s="2">
        <v>17772.059999999994</v>
      </c>
    </row>
    <row r="14890" spans="1:9">
      <c r="A14890" s="2">
        <v>281436.11099999998</v>
      </c>
      <c r="B14890" s="2" t="s">
        <v>67</v>
      </c>
      <c r="C14890" s="2">
        <v>0.125</v>
      </c>
      <c r="D14890" s="2">
        <v>57.13</v>
      </c>
      <c r="E14890" s="2">
        <v>7.14</v>
      </c>
      <c r="F14890" s="2">
        <v>23278.020000000095</v>
      </c>
      <c r="G14890" s="2">
        <v>57.05</v>
      </c>
      <c r="H14890" s="2">
        <v>7.13</v>
      </c>
      <c r="I14890" s="2">
        <v>23028.69</v>
      </c>
    </row>
    <row r="14891" spans="1:9">
      <c r="A14891" s="2">
        <v>281436.11099999998</v>
      </c>
      <c r="B14891" s="2" t="s">
        <v>68</v>
      </c>
      <c r="C14891" s="2">
        <v>0.125</v>
      </c>
      <c r="D14891" s="2">
        <v>58.66</v>
      </c>
      <c r="E14891" s="2">
        <v>7.33</v>
      </c>
      <c r="F14891" s="2">
        <v>23876.890000000578</v>
      </c>
      <c r="G14891" s="2">
        <v>58.58</v>
      </c>
      <c r="H14891" s="2">
        <v>7.32</v>
      </c>
      <c r="I14891" s="2">
        <v>23621.260000000562</v>
      </c>
    </row>
    <row r="14892" spans="1:9">
      <c r="A14892" s="2">
        <v>281436.11099999998</v>
      </c>
      <c r="B14892" s="2" t="s">
        <v>69</v>
      </c>
      <c r="C14892" s="2">
        <v>0.1</v>
      </c>
      <c r="D14892" s="2">
        <v>59.88</v>
      </c>
      <c r="E14892" s="2">
        <v>5.99</v>
      </c>
      <c r="F14892" s="2">
        <v>19482.270000000361</v>
      </c>
      <c r="G14892" s="2">
        <v>59.8</v>
      </c>
      <c r="H14892" s="2">
        <v>5.98</v>
      </c>
      <c r="I14892" s="2">
        <v>19272.380000000281</v>
      </c>
    </row>
    <row r="14893" spans="1:9">
      <c r="A14893" s="2">
        <v>281436.11099999998</v>
      </c>
      <c r="B14893" s="2" t="s">
        <v>70</v>
      </c>
      <c r="C14893" s="2">
        <v>0.1</v>
      </c>
      <c r="D14893" s="2">
        <v>61.1</v>
      </c>
      <c r="E14893" s="2">
        <v>6.11</v>
      </c>
      <c r="F14893" s="2">
        <v>22250.730000000131</v>
      </c>
      <c r="G14893" s="2">
        <v>77.930000000000007</v>
      </c>
      <c r="H14893" s="2">
        <v>7.73</v>
      </c>
      <c r="I14893" s="2">
        <v>21343.960000000203</v>
      </c>
    </row>
    <row r="14894" spans="1:9">
      <c r="A14894" s="2"/>
      <c r="B14894" s="2"/>
      <c r="C14894" s="2"/>
      <c r="D14894" s="2"/>
      <c r="E14894" s="2"/>
      <c r="F14894" s="2"/>
      <c r="G14894" s="2"/>
      <c r="H14894" s="2"/>
      <c r="I14894" s="2"/>
    </row>
    <row r="14895" spans="1:9">
      <c r="A14895" s="2">
        <v>281440</v>
      </c>
      <c r="B14895" s="2" t="s">
        <v>65</v>
      </c>
      <c r="C14895" s="2">
        <v>0.04</v>
      </c>
      <c r="D14895" s="2">
        <v>35.06</v>
      </c>
      <c r="E14895" s="2">
        <v>1.4</v>
      </c>
      <c r="F14895" s="2">
        <v>7190.8300000001136</v>
      </c>
      <c r="G14895" s="2">
        <v>34.96</v>
      </c>
      <c r="H14895" s="2">
        <v>1.4</v>
      </c>
      <c r="I14895" s="2">
        <v>7113.3900000001322</v>
      </c>
    </row>
    <row r="14896" spans="1:9">
      <c r="A14896" s="2">
        <v>281440</v>
      </c>
      <c r="B14896" s="2" t="s">
        <v>66</v>
      </c>
      <c r="C14896" s="2">
        <v>0.1</v>
      </c>
      <c r="D14896" s="2">
        <v>35.06</v>
      </c>
      <c r="E14896" s="2">
        <v>3.51</v>
      </c>
      <c r="F14896" s="2">
        <v>17969.020000000062</v>
      </c>
      <c r="G14896" s="2">
        <v>34.96</v>
      </c>
      <c r="H14896" s="2">
        <v>3.5</v>
      </c>
      <c r="I14896" s="2">
        <v>17775.559999999994</v>
      </c>
    </row>
    <row r="14897" spans="1:9">
      <c r="A14897" s="2">
        <v>281440</v>
      </c>
      <c r="B14897" s="2" t="s">
        <v>67</v>
      </c>
      <c r="C14897" s="2">
        <v>0.125</v>
      </c>
      <c r="D14897" s="2">
        <v>36.380000000000003</v>
      </c>
      <c r="E14897" s="2">
        <v>4.55</v>
      </c>
      <c r="F14897" s="2">
        <v>23282.570000000094</v>
      </c>
      <c r="G14897" s="2">
        <v>36.28</v>
      </c>
      <c r="H14897" s="2">
        <v>4.54</v>
      </c>
      <c r="I14897" s="2">
        <v>23033.23</v>
      </c>
    </row>
    <row r="14898" spans="1:9">
      <c r="A14898" s="2">
        <v>281440</v>
      </c>
      <c r="B14898" s="2" t="s">
        <v>68</v>
      </c>
      <c r="C14898" s="2">
        <v>0.125</v>
      </c>
      <c r="D14898" s="2">
        <v>37.35</v>
      </c>
      <c r="E14898" s="2">
        <v>4.67</v>
      </c>
      <c r="F14898" s="2">
        <v>23881.560000000576</v>
      </c>
      <c r="G14898" s="2">
        <v>37.26</v>
      </c>
      <c r="H14898" s="2">
        <v>4.66</v>
      </c>
      <c r="I14898" s="2">
        <v>23625.920000000562</v>
      </c>
    </row>
    <row r="14899" spans="1:9">
      <c r="A14899" s="2">
        <v>281440</v>
      </c>
      <c r="B14899" s="2" t="s">
        <v>69</v>
      </c>
      <c r="C14899" s="2">
        <v>0.1</v>
      </c>
      <c r="D14899" s="2">
        <v>38.130000000000003</v>
      </c>
      <c r="E14899" s="2">
        <v>3.81</v>
      </c>
      <c r="F14899" s="2">
        <v>19486.080000000362</v>
      </c>
      <c r="G14899" s="2">
        <v>38.03</v>
      </c>
      <c r="H14899" s="2">
        <v>3.8</v>
      </c>
      <c r="I14899" s="2">
        <v>19276.18000000028</v>
      </c>
    </row>
    <row r="14900" spans="1:9">
      <c r="A14900" s="2">
        <v>281440</v>
      </c>
      <c r="B14900" s="2" t="s">
        <v>70</v>
      </c>
      <c r="C14900" s="2">
        <v>0.1</v>
      </c>
      <c r="D14900" s="2">
        <v>38.909999999999997</v>
      </c>
      <c r="E14900" s="2">
        <v>3.89</v>
      </c>
      <c r="F14900" s="2">
        <v>22254.62000000013</v>
      </c>
      <c r="G14900" s="2">
        <v>49.55</v>
      </c>
      <c r="H14900" s="2">
        <v>4.92</v>
      </c>
      <c r="I14900" s="2">
        <v>21348.880000000201</v>
      </c>
    </row>
    <row r="14901" spans="1:9">
      <c r="A14901" s="2"/>
      <c r="B14901" s="2"/>
      <c r="C14901" s="2"/>
      <c r="D14901" s="2"/>
      <c r="E14901" s="2"/>
      <c r="F14901" s="2"/>
      <c r="G14901" s="2"/>
      <c r="H14901" s="2"/>
      <c r="I14901" s="2"/>
    </row>
    <row r="14902" spans="1:9">
      <c r="A14902" s="2">
        <v>281450</v>
      </c>
      <c r="B14902" s="2" t="s">
        <v>65</v>
      </c>
      <c r="C14902" s="2">
        <v>0.04</v>
      </c>
      <c r="D14902" s="2">
        <v>90.14</v>
      </c>
      <c r="E14902" s="2">
        <v>3.6</v>
      </c>
      <c r="F14902" s="2">
        <v>7194.430000000114</v>
      </c>
      <c r="G14902" s="2">
        <v>89.9</v>
      </c>
      <c r="H14902" s="2">
        <v>3.59</v>
      </c>
      <c r="I14902" s="2">
        <v>7116.9800000001323</v>
      </c>
    </row>
    <row r="14903" spans="1:9">
      <c r="A14903" s="2">
        <v>281450</v>
      </c>
      <c r="B14903" s="2" t="s">
        <v>66</v>
      </c>
      <c r="C14903" s="2">
        <v>0.1</v>
      </c>
      <c r="D14903" s="2">
        <v>90.14</v>
      </c>
      <c r="E14903" s="2">
        <v>9.02</v>
      </c>
      <c r="F14903" s="2">
        <v>17978.040000000063</v>
      </c>
      <c r="G14903" s="2">
        <v>89.9</v>
      </c>
      <c r="H14903" s="2">
        <v>8.99</v>
      </c>
      <c r="I14903" s="2">
        <v>17784.549999999996</v>
      </c>
    </row>
    <row r="14904" spans="1:9">
      <c r="A14904" s="2">
        <v>281450</v>
      </c>
      <c r="B14904" s="2" t="s">
        <v>67</v>
      </c>
      <c r="C14904" s="2">
        <v>0.125</v>
      </c>
      <c r="D14904" s="2">
        <v>93.54</v>
      </c>
      <c r="E14904" s="2">
        <v>11.69</v>
      </c>
      <c r="F14904" s="2">
        <v>23294.260000000093</v>
      </c>
      <c r="G14904" s="2">
        <v>93.3</v>
      </c>
      <c r="H14904" s="2">
        <v>11.66</v>
      </c>
      <c r="I14904" s="2">
        <v>23044.89</v>
      </c>
    </row>
    <row r="14905" spans="1:9">
      <c r="A14905" s="2">
        <v>281450</v>
      </c>
      <c r="B14905" s="2" t="s">
        <v>68</v>
      </c>
      <c r="C14905" s="2">
        <v>0.125</v>
      </c>
      <c r="D14905" s="2">
        <v>96.05</v>
      </c>
      <c r="E14905" s="2">
        <v>12</v>
      </c>
      <c r="F14905" s="2">
        <v>23893.560000000576</v>
      </c>
      <c r="G14905" s="2">
        <v>95.8</v>
      </c>
      <c r="H14905" s="2">
        <v>11.97</v>
      </c>
      <c r="I14905" s="2">
        <v>23637.890000000563</v>
      </c>
    </row>
    <row r="14906" spans="1:9">
      <c r="A14906" s="2">
        <v>281450</v>
      </c>
      <c r="B14906" s="2" t="s">
        <v>69</v>
      </c>
      <c r="C14906" s="2">
        <v>0.1</v>
      </c>
      <c r="D14906" s="2">
        <v>98.05</v>
      </c>
      <c r="E14906" s="2">
        <v>9.8000000000000007</v>
      </c>
      <c r="F14906" s="2">
        <v>19495.880000000361</v>
      </c>
      <c r="G14906" s="2">
        <v>97.8</v>
      </c>
      <c r="H14906" s="2">
        <v>9.7799999999999994</v>
      </c>
      <c r="I14906" s="2">
        <v>19285.960000000279</v>
      </c>
    </row>
    <row r="14907" spans="1:9">
      <c r="A14907" s="2">
        <v>281450</v>
      </c>
      <c r="B14907" s="2" t="s">
        <v>70</v>
      </c>
      <c r="C14907" s="2">
        <v>0.1</v>
      </c>
      <c r="D14907" s="2">
        <v>100.05</v>
      </c>
      <c r="E14907" s="2">
        <v>10.01</v>
      </c>
      <c r="F14907" s="2">
        <v>22264.630000000128</v>
      </c>
      <c r="G14907" s="2">
        <v>127.42</v>
      </c>
      <c r="H14907" s="2">
        <v>12.64</v>
      </c>
      <c r="I14907" s="2">
        <v>21361.520000000201</v>
      </c>
    </row>
    <row r="14908" spans="1:9">
      <c r="A14908" s="2"/>
      <c r="B14908" s="2"/>
      <c r="C14908" s="2"/>
      <c r="D14908" s="2"/>
      <c r="E14908" s="2"/>
      <c r="F14908" s="2"/>
      <c r="G14908" s="2"/>
      <c r="H14908" s="2"/>
      <c r="I14908" s="2"/>
    </row>
    <row r="14909" spans="1:9">
      <c r="A14909" s="2">
        <v>281460</v>
      </c>
      <c r="B14909" s="2" t="s">
        <v>65</v>
      </c>
      <c r="C14909" s="2">
        <v>0.04</v>
      </c>
      <c r="D14909" s="2">
        <v>90.14</v>
      </c>
      <c r="E14909" s="2">
        <v>3.6</v>
      </c>
      <c r="F14909" s="2">
        <v>7198.0300000001143</v>
      </c>
      <c r="G14909" s="2">
        <v>89.9</v>
      </c>
      <c r="H14909" s="2">
        <v>3.59</v>
      </c>
      <c r="I14909" s="2">
        <v>7120.5700000001325</v>
      </c>
    </row>
    <row r="14910" spans="1:9">
      <c r="A14910" s="2">
        <v>281460</v>
      </c>
      <c r="B14910" s="2" t="s">
        <v>66</v>
      </c>
      <c r="C14910" s="2">
        <v>0.1</v>
      </c>
      <c r="D14910" s="2">
        <v>90.14</v>
      </c>
      <c r="E14910" s="2">
        <v>9.02</v>
      </c>
      <c r="F14910" s="2">
        <v>17987.060000000063</v>
      </c>
      <c r="G14910" s="2">
        <v>89.9</v>
      </c>
      <c r="H14910" s="2">
        <v>8.99</v>
      </c>
      <c r="I14910" s="2">
        <v>17793.539999999997</v>
      </c>
    </row>
    <row r="14911" spans="1:9">
      <c r="A14911" s="2">
        <v>281460</v>
      </c>
      <c r="B14911" s="2" t="s">
        <v>67</v>
      </c>
      <c r="C14911" s="2">
        <v>0.125</v>
      </c>
      <c r="D14911" s="2">
        <v>93.54</v>
      </c>
      <c r="E14911" s="2">
        <v>11.69</v>
      </c>
      <c r="F14911" s="2">
        <v>23305.950000000092</v>
      </c>
      <c r="G14911" s="2">
        <v>93.3</v>
      </c>
      <c r="H14911" s="2">
        <v>11.66</v>
      </c>
      <c r="I14911" s="2">
        <v>23056.55</v>
      </c>
    </row>
    <row r="14912" spans="1:9">
      <c r="A14912" s="2">
        <v>281460</v>
      </c>
      <c r="B14912" s="2" t="s">
        <v>68</v>
      </c>
      <c r="C14912" s="2">
        <v>0.125</v>
      </c>
      <c r="D14912" s="2">
        <v>96.05</v>
      </c>
      <c r="E14912" s="2">
        <v>12</v>
      </c>
      <c r="F14912" s="2">
        <v>23905.560000000576</v>
      </c>
      <c r="G14912" s="2">
        <v>95.8</v>
      </c>
      <c r="H14912" s="2">
        <v>11.97</v>
      </c>
      <c r="I14912" s="2">
        <v>23649.860000000564</v>
      </c>
    </row>
    <row r="14913" spans="1:9">
      <c r="A14913" s="2">
        <v>281460</v>
      </c>
      <c r="B14913" s="2" t="s">
        <v>69</v>
      </c>
      <c r="C14913" s="2">
        <v>0.1</v>
      </c>
      <c r="D14913" s="2">
        <v>98.05</v>
      </c>
      <c r="E14913" s="2">
        <v>9.8000000000000007</v>
      </c>
      <c r="F14913" s="2">
        <v>19505.68000000036</v>
      </c>
      <c r="G14913" s="2">
        <v>97.8</v>
      </c>
      <c r="H14913" s="2">
        <v>9.7799999999999994</v>
      </c>
      <c r="I14913" s="2">
        <v>19295.740000000278</v>
      </c>
    </row>
    <row r="14914" spans="1:9">
      <c r="A14914" s="2">
        <v>281460</v>
      </c>
      <c r="B14914" s="2" t="s">
        <v>70</v>
      </c>
      <c r="C14914" s="2">
        <v>0.1</v>
      </c>
      <c r="D14914" s="2">
        <v>100.05</v>
      </c>
      <c r="E14914" s="2">
        <v>10.01</v>
      </c>
      <c r="F14914" s="2">
        <v>22274.640000000127</v>
      </c>
      <c r="G14914" s="2">
        <v>127.42</v>
      </c>
      <c r="H14914" s="2">
        <v>12.64</v>
      </c>
      <c r="I14914" s="2">
        <v>21374.1600000002</v>
      </c>
    </row>
    <row r="14915" spans="1:9">
      <c r="A14915" s="2"/>
      <c r="B14915" s="2"/>
      <c r="C14915" s="2"/>
      <c r="D14915" s="2"/>
      <c r="E14915" s="2"/>
      <c r="F14915" s="2"/>
      <c r="G14915" s="2"/>
      <c r="H14915" s="2"/>
      <c r="I14915" s="2"/>
    </row>
    <row r="14916" spans="1:9">
      <c r="A14916" s="2">
        <v>281470</v>
      </c>
      <c r="B14916" s="2" t="s">
        <v>65</v>
      </c>
      <c r="C14916" s="2">
        <v>0.04</v>
      </c>
      <c r="D14916" s="2">
        <v>90.14</v>
      </c>
      <c r="E14916" s="2">
        <v>3.6</v>
      </c>
      <c r="F14916" s="2">
        <v>7201.6300000001147</v>
      </c>
      <c r="G14916" s="2">
        <v>89.9</v>
      </c>
      <c r="H14916" s="2">
        <v>3.59</v>
      </c>
      <c r="I14916" s="2">
        <v>7124.1600000001326</v>
      </c>
    </row>
    <row r="14917" spans="1:9">
      <c r="A14917" s="2">
        <v>281470</v>
      </c>
      <c r="B14917" s="2" t="s">
        <v>66</v>
      </c>
      <c r="C14917" s="2">
        <v>0.1</v>
      </c>
      <c r="D14917" s="2">
        <v>90.14</v>
      </c>
      <c r="E14917" s="2">
        <v>9.02</v>
      </c>
      <c r="F14917" s="2">
        <v>17996.080000000064</v>
      </c>
      <c r="G14917" s="2">
        <v>89.9</v>
      </c>
      <c r="H14917" s="2">
        <v>8.99</v>
      </c>
      <c r="I14917" s="2">
        <v>17802.53</v>
      </c>
    </row>
    <row r="14918" spans="1:9">
      <c r="A14918" s="2">
        <v>281470</v>
      </c>
      <c r="B14918" s="2" t="s">
        <v>67</v>
      </c>
      <c r="C14918" s="2">
        <v>0.125</v>
      </c>
      <c r="D14918" s="2">
        <v>93.54</v>
      </c>
      <c r="E14918" s="2">
        <v>11.69</v>
      </c>
      <c r="F14918" s="2">
        <v>23317.64000000009</v>
      </c>
      <c r="G14918" s="2">
        <v>93.3</v>
      </c>
      <c r="H14918" s="2">
        <v>11.66</v>
      </c>
      <c r="I14918" s="2">
        <v>23068.21</v>
      </c>
    </row>
    <row r="14919" spans="1:9">
      <c r="A14919" s="2">
        <v>281470</v>
      </c>
      <c r="B14919" s="2" t="s">
        <v>68</v>
      </c>
      <c r="C14919" s="2">
        <v>0.125</v>
      </c>
      <c r="D14919" s="2">
        <v>96.05</v>
      </c>
      <c r="E14919" s="2">
        <v>12</v>
      </c>
      <c r="F14919" s="2">
        <v>23917.560000000576</v>
      </c>
      <c r="G14919" s="2">
        <v>95.8</v>
      </c>
      <c r="H14919" s="2">
        <v>11.97</v>
      </c>
      <c r="I14919" s="2">
        <v>23661.830000000566</v>
      </c>
    </row>
    <row r="14920" spans="1:9">
      <c r="A14920" s="2">
        <v>281470</v>
      </c>
      <c r="B14920" s="2" t="s">
        <v>69</v>
      </c>
      <c r="C14920" s="2">
        <v>0.1</v>
      </c>
      <c r="D14920" s="2">
        <v>98.05</v>
      </c>
      <c r="E14920" s="2">
        <v>9.8000000000000007</v>
      </c>
      <c r="F14920" s="2">
        <v>19515.48000000036</v>
      </c>
      <c r="G14920" s="2">
        <v>97.8</v>
      </c>
      <c r="H14920" s="2">
        <v>9.7799999999999994</v>
      </c>
      <c r="I14920" s="2">
        <v>19305.520000000277</v>
      </c>
    </row>
    <row r="14921" spans="1:9">
      <c r="A14921" s="2">
        <v>281470</v>
      </c>
      <c r="B14921" s="2" t="s">
        <v>70</v>
      </c>
      <c r="C14921" s="2">
        <v>0.1</v>
      </c>
      <c r="D14921" s="2">
        <v>100.05</v>
      </c>
      <c r="E14921" s="2">
        <v>10.01</v>
      </c>
      <c r="F14921" s="2">
        <v>22284.650000000125</v>
      </c>
      <c r="G14921" s="2">
        <v>113.61</v>
      </c>
      <c r="H14921" s="2">
        <v>11.31</v>
      </c>
      <c r="I14921" s="2">
        <v>21385.470000000201</v>
      </c>
    </row>
    <row r="14922" spans="1:9">
      <c r="A14922" s="2"/>
      <c r="B14922" s="2"/>
      <c r="C14922" s="2"/>
      <c r="D14922" s="2"/>
      <c r="E14922" s="2"/>
      <c r="F14922" s="2"/>
      <c r="G14922" s="2"/>
      <c r="H14922" s="2"/>
      <c r="I14922" s="2"/>
    </row>
    <row r="14923" spans="1:9">
      <c r="A14923" s="2">
        <v>281480</v>
      </c>
      <c r="B14923" s="2" t="s">
        <v>65</v>
      </c>
      <c r="C14923" s="2">
        <v>0.04</v>
      </c>
      <c r="D14923" s="2">
        <v>90.14</v>
      </c>
      <c r="E14923" s="2">
        <v>3.6</v>
      </c>
      <c r="F14923" s="2">
        <v>7205.2300000001151</v>
      </c>
      <c r="G14923" s="2">
        <v>89.9</v>
      </c>
      <c r="H14923" s="2">
        <v>3.59</v>
      </c>
      <c r="I14923" s="2">
        <v>7127.7500000001328</v>
      </c>
    </row>
    <row r="14924" spans="1:9">
      <c r="A14924" s="2">
        <v>281480</v>
      </c>
      <c r="B14924" s="2" t="s">
        <v>66</v>
      </c>
      <c r="C14924" s="2">
        <v>0.1</v>
      </c>
      <c r="D14924" s="2">
        <v>90.14</v>
      </c>
      <c r="E14924" s="2">
        <v>9.02</v>
      </c>
      <c r="F14924" s="2">
        <v>18005.100000000064</v>
      </c>
      <c r="G14924" s="2">
        <v>89.9</v>
      </c>
      <c r="H14924" s="2">
        <v>8.99</v>
      </c>
      <c r="I14924" s="2">
        <v>17811.52</v>
      </c>
    </row>
    <row r="14925" spans="1:9">
      <c r="A14925" s="2">
        <v>281480</v>
      </c>
      <c r="B14925" s="2" t="s">
        <v>67</v>
      </c>
      <c r="C14925" s="2">
        <v>0.125</v>
      </c>
      <c r="D14925" s="2">
        <v>93.54</v>
      </c>
      <c r="E14925" s="2">
        <v>11.69</v>
      </c>
      <c r="F14925" s="2">
        <v>23329.330000000089</v>
      </c>
      <c r="G14925" s="2">
        <v>93.3</v>
      </c>
      <c r="H14925" s="2">
        <v>11.66</v>
      </c>
      <c r="I14925" s="2">
        <v>23079.87</v>
      </c>
    </row>
    <row r="14926" spans="1:9">
      <c r="A14926" s="2">
        <v>281480</v>
      </c>
      <c r="B14926" s="2" t="s">
        <v>68</v>
      </c>
      <c r="C14926" s="2">
        <v>0.125</v>
      </c>
      <c r="D14926" s="2">
        <v>96.05</v>
      </c>
      <c r="E14926" s="2">
        <v>12</v>
      </c>
      <c r="F14926" s="2">
        <v>23929.560000000576</v>
      </c>
      <c r="G14926" s="2">
        <v>95.8</v>
      </c>
      <c r="H14926" s="2">
        <v>11.97</v>
      </c>
      <c r="I14926" s="2">
        <v>23673.800000000567</v>
      </c>
    </row>
    <row r="14927" spans="1:9">
      <c r="A14927" s="2">
        <v>281480</v>
      </c>
      <c r="B14927" s="2" t="s">
        <v>69</v>
      </c>
      <c r="C14927" s="2">
        <v>0.1</v>
      </c>
      <c r="D14927" s="2">
        <v>98.05</v>
      </c>
      <c r="E14927" s="2">
        <v>9.8000000000000007</v>
      </c>
      <c r="F14927" s="2">
        <v>19525.280000000359</v>
      </c>
      <c r="G14927" s="2">
        <v>97.8</v>
      </c>
      <c r="H14927" s="2">
        <v>9.7799999999999994</v>
      </c>
      <c r="I14927" s="2">
        <v>19315.300000000276</v>
      </c>
    </row>
    <row r="14928" spans="1:9">
      <c r="A14928" s="2">
        <v>281480</v>
      </c>
      <c r="B14928" s="2" t="s">
        <v>70</v>
      </c>
      <c r="C14928" s="2">
        <v>0.1</v>
      </c>
      <c r="D14928" s="2">
        <v>100.05</v>
      </c>
      <c r="E14928" s="2">
        <v>10.01</v>
      </c>
      <c r="F14928" s="2">
        <v>22294.660000000124</v>
      </c>
      <c r="G14928" s="2">
        <v>99.79</v>
      </c>
      <c r="H14928" s="2">
        <v>9.98</v>
      </c>
      <c r="I14928" s="2">
        <v>21395.450000000201</v>
      </c>
    </row>
    <row r="14929" spans="1:9">
      <c r="A14929" s="2"/>
      <c r="B14929" s="2"/>
      <c r="C14929" s="2"/>
      <c r="D14929" s="2"/>
      <c r="E14929" s="2"/>
      <c r="F14929" s="2"/>
      <c r="G14929" s="2"/>
      <c r="H14929" s="2"/>
      <c r="I14929" s="2"/>
    </row>
    <row r="14930" spans="1:9">
      <c r="A14930" s="2">
        <v>281490</v>
      </c>
      <c r="B14930" s="2" t="s">
        <v>65</v>
      </c>
      <c r="C14930" s="2">
        <v>0.04</v>
      </c>
      <c r="D14930" s="2">
        <v>90.14</v>
      </c>
      <c r="E14930" s="2">
        <v>3.6</v>
      </c>
      <c r="F14930" s="2">
        <v>7208.8300000001154</v>
      </c>
      <c r="G14930" s="2">
        <v>89.9</v>
      </c>
      <c r="H14930" s="2">
        <v>3.59</v>
      </c>
      <c r="I14930" s="2">
        <v>7131.3400000001329</v>
      </c>
    </row>
    <row r="14931" spans="1:9">
      <c r="A14931" s="2">
        <v>281490</v>
      </c>
      <c r="B14931" s="2" t="s">
        <v>66</v>
      </c>
      <c r="C14931" s="2">
        <v>0.1</v>
      </c>
      <c r="D14931" s="2">
        <v>90.14</v>
      </c>
      <c r="E14931" s="2">
        <v>9.02</v>
      </c>
      <c r="F14931" s="2">
        <v>18014.120000000064</v>
      </c>
      <c r="G14931" s="2">
        <v>89.9</v>
      </c>
      <c r="H14931" s="2">
        <v>8.99</v>
      </c>
      <c r="I14931" s="2">
        <v>17820.510000000002</v>
      </c>
    </row>
    <row r="14932" spans="1:9">
      <c r="A14932" s="2">
        <v>281490</v>
      </c>
      <c r="B14932" s="2" t="s">
        <v>67</v>
      </c>
      <c r="C14932" s="2">
        <v>0.125</v>
      </c>
      <c r="D14932" s="2">
        <v>93.54</v>
      </c>
      <c r="E14932" s="2">
        <v>11.69</v>
      </c>
      <c r="F14932" s="2">
        <v>23341.020000000088</v>
      </c>
      <c r="G14932" s="2">
        <v>93.3</v>
      </c>
      <c r="H14932" s="2">
        <v>11.66</v>
      </c>
      <c r="I14932" s="2">
        <v>23091.53</v>
      </c>
    </row>
    <row r="14933" spans="1:9">
      <c r="A14933" s="2">
        <v>281490</v>
      </c>
      <c r="B14933" s="2" t="s">
        <v>68</v>
      </c>
      <c r="C14933" s="2">
        <v>0.125</v>
      </c>
      <c r="D14933" s="2">
        <v>96.05</v>
      </c>
      <c r="E14933" s="2">
        <v>12</v>
      </c>
      <c r="F14933" s="2">
        <v>23941.560000000576</v>
      </c>
      <c r="G14933" s="2">
        <v>95.8</v>
      </c>
      <c r="H14933" s="2">
        <v>11.97</v>
      </c>
      <c r="I14933" s="2">
        <v>23685.770000000568</v>
      </c>
    </row>
    <row r="14934" spans="1:9">
      <c r="A14934" s="2">
        <v>281490</v>
      </c>
      <c r="B14934" s="2" t="s">
        <v>69</v>
      </c>
      <c r="C14934" s="2">
        <v>0.1</v>
      </c>
      <c r="D14934" s="2">
        <v>98.05</v>
      </c>
      <c r="E14934" s="2">
        <v>9.8000000000000007</v>
      </c>
      <c r="F14934" s="2">
        <v>19535.080000000358</v>
      </c>
      <c r="G14934" s="2">
        <v>97.8</v>
      </c>
      <c r="H14934" s="2">
        <v>9.7799999999999994</v>
      </c>
      <c r="I14934" s="2">
        <v>19325.080000000275</v>
      </c>
    </row>
    <row r="14935" spans="1:9">
      <c r="A14935" s="2">
        <v>281490</v>
      </c>
      <c r="B14935" s="2" t="s">
        <v>70</v>
      </c>
      <c r="C14935" s="2">
        <v>0.1</v>
      </c>
      <c r="D14935" s="2">
        <v>100.05</v>
      </c>
      <c r="E14935" s="2">
        <v>10.01</v>
      </c>
      <c r="F14935" s="2">
        <v>22304.670000000122</v>
      </c>
      <c r="G14935" s="2">
        <v>113.61</v>
      </c>
      <c r="H14935" s="2">
        <v>11.31</v>
      </c>
      <c r="I14935" s="2">
        <v>21406.760000000202</v>
      </c>
    </row>
    <row r="14936" spans="1:9">
      <c r="A14936" s="2"/>
      <c r="B14936" s="2"/>
      <c r="C14936" s="2"/>
      <c r="D14936" s="2"/>
      <c r="E14936" s="2"/>
      <c r="F14936" s="2"/>
      <c r="G14936" s="2"/>
      <c r="H14936" s="2"/>
      <c r="I14936" s="2"/>
    </row>
    <row r="14937" spans="1:9">
      <c r="A14937" s="2">
        <v>281491.14</v>
      </c>
      <c r="B14937" s="2" t="s">
        <v>65</v>
      </c>
      <c r="C14937" s="2">
        <v>0.04</v>
      </c>
      <c r="D14937" s="2">
        <v>10.27</v>
      </c>
      <c r="E14937" s="2">
        <v>0.41</v>
      </c>
      <c r="F14937" s="2">
        <v>7209.2400000001153</v>
      </c>
      <c r="G14937" s="2">
        <v>10.26</v>
      </c>
      <c r="H14937" s="2">
        <v>0.41</v>
      </c>
      <c r="I14937" s="2">
        <v>7131.7500000001328</v>
      </c>
    </row>
    <row r="14938" spans="1:9">
      <c r="A14938" s="2">
        <v>281491.14</v>
      </c>
      <c r="B14938" s="2" t="s">
        <v>66</v>
      </c>
      <c r="C14938" s="2">
        <v>0.1</v>
      </c>
      <c r="D14938" s="2">
        <v>10.27</v>
      </c>
      <c r="E14938" s="2">
        <v>1.03</v>
      </c>
      <c r="F14938" s="2">
        <v>18015.150000000063</v>
      </c>
      <c r="G14938" s="2">
        <v>10.26</v>
      </c>
      <c r="H14938" s="2">
        <v>1.03</v>
      </c>
      <c r="I14938" s="2">
        <v>17821.54</v>
      </c>
    </row>
    <row r="14939" spans="1:9">
      <c r="A14939" s="2">
        <v>281491.14</v>
      </c>
      <c r="B14939" s="2" t="s">
        <v>67</v>
      </c>
      <c r="C14939" s="2">
        <v>0.125</v>
      </c>
      <c r="D14939" s="2">
        <v>10.66</v>
      </c>
      <c r="E14939" s="2">
        <v>1.33</v>
      </c>
      <c r="F14939" s="2">
        <v>23342.350000000089</v>
      </c>
      <c r="G14939" s="2">
        <v>10.64</v>
      </c>
      <c r="H14939" s="2">
        <v>1.33</v>
      </c>
      <c r="I14939" s="2">
        <v>23092.86</v>
      </c>
    </row>
    <row r="14940" spans="1:9">
      <c r="A14940" s="2">
        <v>281491.14</v>
      </c>
      <c r="B14940" s="2" t="s">
        <v>68</v>
      </c>
      <c r="C14940" s="2">
        <v>0.125</v>
      </c>
      <c r="D14940" s="2">
        <v>10.94</v>
      </c>
      <c r="E14940" s="2">
        <v>1.37</v>
      </c>
      <c r="F14940" s="2">
        <v>23942.930000000575</v>
      </c>
      <c r="G14940" s="2">
        <v>10.93</v>
      </c>
      <c r="H14940" s="2">
        <v>1.37</v>
      </c>
      <c r="I14940" s="2">
        <v>23687.140000000567</v>
      </c>
    </row>
    <row r="14941" spans="1:9">
      <c r="A14941" s="2">
        <v>281491.14</v>
      </c>
      <c r="B14941" s="2" t="s">
        <v>69</v>
      </c>
      <c r="C14941" s="2">
        <v>0.1</v>
      </c>
      <c r="D14941" s="2">
        <v>11.17</v>
      </c>
      <c r="E14941" s="2">
        <v>1.1200000000000001</v>
      </c>
      <c r="F14941" s="2">
        <v>19536.200000000357</v>
      </c>
      <c r="G14941" s="2">
        <v>11.16</v>
      </c>
      <c r="H14941" s="2">
        <v>1.1200000000000001</v>
      </c>
      <c r="I14941" s="2">
        <v>19326.200000000274</v>
      </c>
    </row>
    <row r="14942" spans="1:9">
      <c r="A14942" s="2">
        <v>281491.14</v>
      </c>
      <c r="B14942" s="2" t="s">
        <v>70</v>
      </c>
      <c r="C14942" s="2">
        <v>0.1</v>
      </c>
      <c r="D14942" s="2">
        <v>11.4</v>
      </c>
      <c r="E14942" s="2">
        <v>1.1399999999999999</v>
      </c>
      <c r="F14942" s="2">
        <v>22305.810000000121</v>
      </c>
      <c r="G14942" s="2">
        <v>14.54</v>
      </c>
      <c r="H14942" s="2">
        <v>1.44</v>
      </c>
      <c r="I14942" s="2">
        <v>21408.200000000201</v>
      </c>
    </row>
    <row r="14943" spans="1:9">
      <c r="A14943" s="2"/>
      <c r="B14943" s="2"/>
      <c r="C14943" s="2"/>
      <c r="D14943" s="2"/>
      <c r="E14943" s="2"/>
      <c r="F14943" s="2"/>
      <c r="G14943" s="2"/>
      <c r="H14943" s="2"/>
      <c r="I14943" s="2"/>
    </row>
    <row r="14944" spans="1:9">
      <c r="A14944" s="2">
        <v>281500</v>
      </c>
      <c r="B14944" s="2" t="s">
        <v>65</v>
      </c>
      <c r="C14944" s="2">
        <v>0.04</v>
      </c>
      <c r="D14944" s="2">
        <v>79.760000000000005</v>
      </c>
      <c r="E14944" s="2">
        <v>3.19</v>
      </c>
      <c r="F14944" s="2">
        <v>7212.4300000001149</v>
      </c>
      <c r="G14944" s="2">
        <v>79.760000000000005</v>
      </c>
      <c r="H14944" s="2">
        <v>3.19</v>
      </c>
      <c r="I14944" s="2">
        <v>7134.9400000001324</v>
      </c>
    </row>
    <row r="14945" spans="1:9">
      <c r="A14945" s="2">
        <v>281500</v>
      </c>
      <c r="B14945" s="2" t="s">
        <v>66</v>
      </c>
      <c r="C14945" s="2">
        <v>0.1</v>
      </c>
      <c r="D14945" s="2">
        <v>79.760000000000005</v>
      </c>
      <c r="E14945" s="2">
        <v>7.98</v>
      </c>
      <c r="F14945" s="2">
        <v>18023.130000000063</v>
      </c>
      <c r="G14945" s="2">
        <v>79.760000000000005</v>
      </c>
      <c r="H14945" s="2">
        <v>7.98</v>
      </c>
      <c r="I14945" s="2">
        <v>17829.52</v>
      </c>
    </row>
    <row r="14946" spans="1:9">
      <c r="A14946" s="2">
        <v>281500</v>
      </c>
      <c r="B14946" s="2" t="s">
        <v>67</v>
      </c>
      <c r="C14946" s="2">
        <v>0.125</v>
      </c>
      <c r="D14946" s="2">
        <v>82.77</v>
      </c>
      <c r="E14946" s="2">
        <v>10.35</v>
      </c>
      <c r="F14946" s="2">
        <v>23352.700000000088</v>
      </c>
      <c r="G14946" s="2">
        <v>82.77</v>
      </c>
      <c r="H14946" s="2">
        <v>10.35</v>
      </c>
      <c r="I14946" s="2">
        <v>23103.21</v>
      </c>
    </row>
    <row r="14947" spans="1:9">
      <c r="A14947" s="2">
        <v>281500</v>
      </c>
      <c r="B14947" s="2" t="s">
        <v>68</v>
      </c>
      <c r="C14947" s="2">
        <v>0.125</v>
      </c>
      <c r="D14947" s="2">
        <v>84.99</v>
      </c>
      <c r="E14947" s="2">
        <v>10.62</v>
      </c>
      <c r="F14947" s="2">
        <v>23953.550000000574</v>
      </c>
      <c r="G14947" s="2">
        <v>84.99</v>
      </c>
      <c r="H14947" s="2">
        <v>10.62</v>
      </c>
      <c r="I14947" s="2">
        <v>23697.760000000566</v>
      </c>
    </row>
    <row r="14948" spans="1:9">
      <c r="A14948" s="2">
        <v>281500</v>
      </c>
      <c r="B14948" s="2" t="s">
        <v>69</v>
      </c>
      <c r="C14948" s="2">
        <v>0.1</v>
      </c>
      <c r="D14948" s="2">
        <v>86.76</v>
      </c>
      <c r="E14948" s="2">
        <v>8.67</v>
      </c>
      <c r="F14948" s="2">
        <v>19544.870000000356</v>
      </c>
      <c r="G14948" s="2">
        <v>86.76</v>
      </c>
      <c r="H14948" s="2">
        <v>8.67</v>
      </c>
      <c r="I14948" s="2">
        <v>19334.870000000272</v>
      </c>
    </row>
    <row r="14949" spans="1:9">
      <c r="A14949" s="2">
        <v>281500</v>
      </c>
      <c r="B14949" s="2" t="s">
        <v>70</v>
      </c>
      <c r="C14949" s="2">
        <v>0.1</v>
      </c>
      <c r="D14949" s="2">
        <v>88.53</v>
      </c>
      <c r="E14949" s="2">
        <v>8.86</v>
      </c>
      <c r="F14949" s="2">
        <v>22314.670000000122</v>
      </c>
      <c r="G14949" s="2">
        <v>113.07</v>
      </c>
      <c r="H14949" s="2">
        <v>11.22</v>
      </c>
      <c r="I14949" s="2">
        <v>21419.420000000202</v>
      </c>
    </row>
    <row r="14950" spans="1:9">
      <c r="A14950" s="2"/>
      <c r="B14950" s="2"/>
      <c r="C14950" s="2"/>
      <c r="D14950" s="2"/>
      <c r="E14950" s="2"/>
      <c r="F14950" s="2"/>
      <c r="G14950" s="2"/>
      <c r="H14950" s="2"/>
      <c r="I14950" s="2"/>
    </row>
    <row r="14951" spans="1:9">
      <c r="A14951" s="2">
        <v>281510</v>
      </c>
      <c r="B14951" s="2" t="s">
        <v>65</v>
      </c>
      <c r="C14951" s="2">
        <v>0.04</v>
      </c>
      <c r="D14951" s="2">
        <v>90.02</v>
      </c>
      <c r="E14951" s="2">
        <v>3.6</v>
      </c>
      <c r="F14951" s="2">
        <v>7216.0300000001153</v>
      </c>
      <c r="G14951" s="2">
        <v>90.02</v>
      </c>
      <c r="H14951" s="2">
        <v>3.6</v>
      </c>
      <c r="I14951" s="2">
        <v>7138.5400000001327</v>
      </c>
    </row>
    <row r="14952" spans="1:9">
      <c r="A14952" s="2">
        <v>281510</v>
      </c>
      <c r="B14952" s="2" t="s">
        <v>66</v>
      </c>
      <c r="C14952" s="2">
        <v>0.1</v>
      </c>
      <c r="D14952" s="2">
        <v>90.02</v>
      </c>
      <c r="E14952" s="2">
        <v>9</v>
      </c>
      <c r="F14952" s="2">
        <v>18032.130000000063</v>
      </c>
      <c r="G14952" s="2">
        <v>90.02</v>
      </c>
      <c r="H14952" s="2">
        <v>9</v>
      </c>
      <c r="I14952" s="2">
        <v>17838.52</v>
      </c>
    </row>
    <row r="14953" spans="1:9">
      <c r="A14953" s="2">
        <v>281510</v>
      </c>
      <c r="B14953" s="2" t="s">
        <v>67</v>
      </c>
      <c r="C14953" s="2">
        <v>0.125</v>
      </c>
      <c r="D14953" s="2">
        <v>93.42</v>
      </c>
      <c r="E14953" s="2">
        <v>11.68</v>
      </c>
      <c r="F14953" s="2">
        <v>23364.380000000088</v>
      </c>
      <c r="G14953" s="2">
        <v>93.42</v>
      </c>
      <c r="H14953" s="2">
        <v>11.68</v>
      </c>
      <c r="I14953" s="2">
        <v>23114.89</v>
      </c>
    </row>
    <row r="14954" spans="1:9">
      <c r="A14954" s="2">
        <v>281510</v>
      </c>
      <c r="B14954" s="2" t="s">
        <v>68</v>
      </c>
      <c r="C14954" s="2">
        <v>0.125</v>
      </c>
      <c r="D14954" s="2">
        <v>95.92</v>
      </c>
      <c r="E14954" s="2">
        <v>11.99</v>
      </c>
      <c r="F14954" s="2">
        <v>23965.540000000576</v>
      </c>
      <c r="G14954" s="2">
        <v>95.92</v>
      </c>
      <c r="H14954" s="2">
        <v>11.99</v>
      </c>
      <c r="I14954" s="2">
        <v>23709.750000000568</v>
      </c>
    </row>
    <row r="14955" spans="1:9">
      <c r="A14955" s="2">
        <v>281510</v>
      </c>
      <c r="B14955" s="2" t="s">
        <v>69</v>
      </c>
      <c r="C14955" s="2">
        <v>0.1</v>
      </c>
      <c r="D14955" s="2">
        <v>97.92</v>
      </c>
      <c r="E14955" s="2">
        <v>9.7899999999999991</v>
      </c>
      <c r="F14955" s="2">
        <v>19554.660000000356</v>
      </c>
      <c r="G14955" s="2">
        <v>97.92</v>
      </c>
      <c r="H14955" s="2">
        <v>9.7899999999999991</v>
      </c>
      <c r="I14955" s="2">
        <v>19344.660000000273</v>
      </c>
    </row>
    <row r="14956" spans="1:9">
      <c r="A14956" s="2">
        <v>281510</v>
      </c>
      <c r="B14956" s="2" t="s">
        <v>70</v>
      </c>
      <c r="C14956" s="2">
        <v>0.1</v>
      </c>
      <c r="D14956" s="2">
        <v>99.92</v>
      </c>
      <c r="E14956" s="2">
        <v>9.99</v>
      </c>
      <c r="F14956" s="2">
        <v>22324.660000000124</v>
      </c>
      <c r="G14956" s="2">
        <v>127.62</v>
      </c>
      <c r="H14956" s="2">
        <v>12.66</v>
      </c>
      <c r="I14956" s="2">
        <v>21432.080000000202</v>
      </c>
    </row>
    <row r="14957" spans="1:9">
      <c r="A14957" s="2"/>
      <c r="B14957" s="2"/>
      <c r="C14957" s="2"/>
      <c r="D14957" s="2"/>
      <c r="E14957" s="2"/>
      <c r="F14957" s="2"/>
      <c r="G14957" s="2"/>
      <c r="H14957" s="2"/>
      <c r="I14957" s="2"/>
    </row>
    <row r="14958" spans="1:9">
      <c r="A14958" s="2">
        <v>281520</v>
      </c>
      <c r="B14958" s="2" t="s">
        <v>65</v>
      </c>
      <c r="C14958" s="2">
        <v>0.04</v>
      </c>
      <c r="D14958" s="2">
        <v>90.02</v>
      </c>
      <c r="E14958" s="2">
        <v>3.6</v>
      </c>
      <c r="F14958" s="2">
        <v>7219.6300000001156</v>
      </c>
      <c r="G14958" s="2">
        <v>90.02</v>
      </c>
      <c r="H14958" s="2">
        <v>3.6</v>
      </c>
      <c r="I14958" s="2">
        <v>7142.1400000001331</v>
      </c>
    </row>
    <row r="14959" spans="1:9">
      <c r="A14959" s="2">
        <v>281520</v>
      </c>
      <c r="B14959" s="2" t="s">
        <v>66</v>
      </c>
      <c r="C14959" s="2">
        <v>0.1</v>
      </c>
      <c r="D14959" s="2">
        <v>90.02</v>
      </c>
      <c r="E14959" s="2">
        <v>9</v>
      </c>
      <c r="F14959" s="2">
        <v>18041.130000000063</v>
      </c>
      <c r="G14959" s="2">
        <v>90.02</v>
      </c>
      <c r="H14959" s="2">
        <v>9</v>
      </c>
      <c r="I14959" s="2">
        <v>17847.52</v>
      </c>
    </row>
    <row r="14960" spans="1:9">
      <c r="A14960" s="2">
        <v>281520</v>
      </c>
      <c r="B14960" s="2" t="s">
        <v>67</v>
      </c>
      <c r="C14960" s="2">
        <v>0.125</v>
      </c>
      <c r="D14960" s="2">
        <v>93.42</v>
      </c>
      <c r="E14960" s="2">
        <v>11.68</v>
      </c>
      <c r="F14960" s="2">
        <v>23376.060000000089</v>
      </c>
      <c r="G14960" s="2">
        <v>93.42</v>
      </c>
      <c r="H14960" s="2">
        <v>11.68</v>
      </c>
      <c r="I14960" s="2">
        <v>23126.57</v>
      </c>
    </row>
    <row r="14961" spans="1:9">
      <c r="A14961" s="2">
        <v>281520</v>
      </c>
      <c r="B14961" s="2" t="s">
        <v>68</v>
      </c>
      <c r="C14961" s="2">
        <v>0.125</v>
      </c>
      <c r="D14961" s="2">
        <v>95.92</v>
      </c>
      <c r="E14961" s="2">
        <v>11.99</v>
      </c>
      <c r="F14961" s="2">
        <v>23977.530000000577</v>
      </c>
      <c r="G14961" s="2">
        <v>95.92</v>
      </c>
      <c r="H14961" s="2">
        <v>11.99</v>
      </c>
      <c r="I14961" s="2">
        <v>23721.740000000569</v>
      </c>
    </row>
    <row r="14962" spans="1:9">
      <c r="A14962" s="2">
        <v>281520</v>
      </c>
      <c r="B14962" s="2" t="s">
        <v>69</v>
      </c>
      <c r="C14962" s="2">
        <v>0.1</v>
      </c>
      <c r="D14962" s="2">
        <v>97.92</v>
      </c>
      <c r="E14962" s="2">
        <v>9.7899999999999991</v>
      </c>
      <c r="F14962" s="2">
        <v>19564.450000000357</v>
      </c>
      <c r="G14962" s="2">
        <v>97.92</v>
      </c>
      <c r="H14962" s="2">
        <v>9.7899999999999991</v>
      </c>
      <c r="I14962" s="2">
        <v>19354.450000000274</v>
      </c>
    </row>
    <row r="14963" spans="1:9">
      <c r="A14963" s="2">
        <v>281520</v>
      </c>
      <c r="B14963" s="2" t="s">
        <v>70</v>
      </c>
      <c r="C14963" s="2">
        <v>0.1</v>
      </c>
      <c r="D14963" s="2">
        <v>99.92</v>
      </c>
      <c r="E14963" s="2">
        <v>9.99</v>
      </c>
      <c r="F14963" s="2">
        <v>22334.650000000125</v>
      </c>
      <c r="G14963" s="2">
        <v>127.62</v>
      </c>
      <c r="H14963" s="2">
        <v>12.66</v>
      </c>
      <c r="I14963" s="2">
        <v>21444.740000000202</v>
      </c>
    </row>
    <row r="14964" spans="1:9">
      <c r="A14964" s="2"/>
      <c r="B14964" s="2"/>
      <c r="C14964" s="2"/>
      <c r="D14964" s="2"/>
      <c r="E14964" s="2"/>
      <c r="F14964" s="2"/>
      <c r="G14964" s="2"/>
      <c r="H14964" s="2"/>
      <c r="I14964" s="2"/>
    </row>
    <row r="14965" spans="1:9">
      <c r="A14965" s="2">
        <v>281530</v>
      </c>
      <c r="B14965" s="2" t="s">
        <v>65</v>
      </c>
      <c r="C14965" s="2">
        <v>0.04</v>
      </c>
      <c r="D14965" s="2">
        <v>90.02</v>
      </c>
      <c r="E14965" s="2">
        <v>3.6</v>
      </c>
      <c r="F14965" s="2">
        <v>7223.230000000116</v>
      </c>
      <c r="G14965" s="2">
        <v>90.02</v>
      </c>
      <c r="H14965" s="2">
        <v>3.6</v>
      </c>
      <c r="I14965" s="2">
        <v>7145.7400000001335</v>
      </c>
    </row>
    <row r="14966" spans="1:9">
      <c r="A14966" s="2">
        <v>281530</v>
      </c>
      <c r="B14966" s="2" t="s">
        <v>66</v>
      </c>
      <c r="C14966" s="2">
        <v>0.1</v>
      </c>
      <c r="D14966" s="2">
        <v>90.02</v>
      </c>
      <c r="E14966" s="2">
        <v>9</v>
      </c>
      <c r="F14966" s="2">
        <v>18050.130000000063</v>
      </c>
      <c r="G14966" s="2">
        <v>90.02</v>
      </c>
      <c r="H14966" s="2">
        <v>9</v>
      </c>
      <c r="I14966" s="2">
        <v>17856.52</v>
      </c>
    </row>
    <row r="14967" spans="1:9">
      <c r="A14967" s="2">
        <v>281530</v>
      </c>
      <c r="B14967" s="2" t="s">
        <v>67</v>
      </c>
      <c r="C14967" s="2">
        <v>0.125</v>
      </c>
      <c r="D14967" s="2">
        <v>93.42</v>
      </c>
      <c r="E14967" s="2">
        <v>11.68</v>
      </c>
      <c r="F14967" s="2">
        <v>23387.740000000089</v>
      </c>
      <c r="G14967" s="2">
        <v>93.42</v>
      </c>
      <c r="H14967" s="2">
        <v>11.68</v>
      </c>
      <c r="I14967" s="2">
        <v>23138.25</v>
      </c>
    </row>
    <row r="14968" spans="1:9">
      <c r="A14968" s="2">
        <v>281530</v>
      </c>
      <c r="B14968" s="2" t="s">
        <v>68</v>
      </c>
      <c r="C14968" s="2">
        <v>0.125</v>
      </c>
      <c r="D14968" s="2">
        <v>95.92</v>
      </c>
      <c r="E14968" s="2">
        <v>11.99</v>
      </c>
      <c r="F14968" s="2">
        <v>23989.520000000579</v>
      </c>
      <c r="G14968" s="2">
        <v>95.92</v>
      </c>
      <c r="H14968" s="2">
        <v>11.99</v>
      </c>
      <c r="I14968" s="2">
        <v>23733.730000000571</v>
      </c>
    </row>
    <row r="14969" spans="1:9">
      <c r="A14969" s="2">
        <v>281530</v>
      </c>
      <c r="B14969" s="2" t="s">
        <v>69</v>
      </c>
      <c r="C14969" s="2">
        <v>0.1</v>
      </c>
      <c r="D14969" s="2">
        <v>97.92</v>
      </c>
      <c r="E14969" s="2">
        <v>9.7899999999999991</v>
      </c>
      <c r="F14969" s="2">
        <v>19574.240000000358</v>
      </c>
      <c r="G14969" s="2">
        <v>97.92</v>
      </c>
      <c r="H14969" s="2">
        <v>9.7899999999999991</v>
      </c>
      <c r="I14969" s="2">
        <v>19364.240000000274</v>
      </c>
    </row>
    <row r="14970" spans="1:9">
      <c r="A14970" s="2">
        <v>281530</v>
      </c>
      <c r="B14970" s="2" t="s">
        <v>70</v>
      </c>
      <c r="C14970" s="2">
        <v>0.1</v>
      </c>
      <c r="D14970" s="2">
        <v>99.92</v>
      </c>
      <c r="E14970" s="2">
        <v>9.99</v>
      </c>
      <c r="F14970" s="2">
        <v>22344.640000000127</v>
      </c>
      <c r="G14970" s="2">
        <v>127.62</v>
      </c>
      <c r="H14970" s="2">
        <v>12.66</v>
      </c>
      <c r="I14970" s="2">
        <v>21457.400000000202</v>
      </c>
    </row>
    <row r="14971" spans="1:9">
      <c r="A14971" s="2"/>
      <c r="B14971" s="2"/>
      <c r="C14971" s="2"/>
      <c r="D14971" s="2"/>
      <c r="E14971" s="2"/>
      <c r="F14971" s="2"/>
      <c r="G14971" s="2"/>
      <c r="H14971" s="2"/>
      <c r="I14971" s="2"/>
    </row>
    <row r="14972" spans="1:9">
      <c r="A14972" s="2">
        <v>281540</v>
      </c>
      <c r="B14972" s="2" t="s">
        <v>65</v>
      </c>
      <c r="C14972" s="2">
        <v>0.04</v>
      </c>
      <c r="D14972" s="2">
        <v>90.02</v>
      </c>
      <c r="E14972" s="2">
        <v>3.6</v>
      </c>
      <c r="F14972" s="2">
        <v>7226.8300000001163</v>
      </c>
      <c r="G14972" s="2">
        <v>90.02</v>
      </c>
      <c r="H14972" s="2">
        <v>3.6</v>
      </c>
      <c r="I14972" s="2">
        <v>7149.3400000001338</v>
      </c>
    </row>
    <row r="14973" spans="1:9">
      <c r="A14973" s="2">
        <v>281540</v>
      </c>
      <c r="B14973" s="2" t="s">
        <v>66</v>
      </c>
      <c r="C14973" s="2">
        <v>0.1</v>
      </c>
      <c r="D14973" s="2">
        <v>90.02</v>
      </c>
      <c r="E14973" s="2">
        <v>9</v>
      </c>
      <c r="F14973" s="2">
        <v>18059.130000000063</v>
      </c>
      <c r="G14973" s="2">
        <v>90.02</v>
      </c>
      <c r="H14973" s="2">
        <v>9</v>
      </c>
      <c r="I14973" s="2">
        <v>17865.52</v>
      </c>
    </row>
    <row r="14974" spans="1:9">
      <c r="A14974" s="2">
        <v>281540</v>
      </c>
      <c r="B14974" s="2" t="s">
        <v>67</v>
      </c>
      <c r="C14974" s="2">
        <v>0.125</v>
      </c>
      <c r="D14974" s="2">
        <v>93.42</v>
      </c>
      <c r="E14974" s="2">
        <v>11.68</v>
      </c>
      <c r="F14974" s="2">
        <v>23399.420000000089</v>
      </c>
      <c r="G14974" s="2">
        <v>93.42</v>
      </c>
      <c r="H14974" s="2">
        <v>11.68</v>
      </c>
      <c r="I14974" s="2">
        <v>23149.93</v>
      </c>
    </row>
    <row r="14975" spans="1:9">
      <c r="A14975" s="2">
        <v>281540</v>
      </c>
      <c r="B14975" s="2" t="s">
        <v>68</v>
      </c>
      <c r="C14975" s="2">
        <v>0.125</v>
      </c>
      <c r="D14975" s="2">
        <v>95.92</v>
      </c>
      <c r="E14975" s="2">
        <v>11.99</v>
      </c>
      <c r="F14975" s="2">
        <v>24001.51000000058</v>
      </c>
      <c r="G14975" s="2">
        <v>95.92</v>
      </c>
      <c r="H14975" s="2">
        <v>11.99</v>
      </c>
      <c r="I14975" s="2">
        <v>23745.720000000572</v>
      </c>
    </row>
    <row r="14976" spans="1:9">
      <c r="A14976" s="2">
        <v>281540</v>
      </c>
      <c r="B14976" s="2" t="s">
        <v>69</v>
      </c>
      <c r="C14976" s="2">
        <v>0.1</v>
      </c>
      <c r="D14976" s="2">
        <v>97.92</v>
      </c>
      <c r="E14976" s="2">
        <v>9.7899999999999991</v>
      </c>
      <c r="F14976" s="2">
        <v>19584.030000000359</v>
      </c>
      <c r="G14976" s="2">
        <v>97.92</v>
      </c>
      <c r="H14976" s="2">
        <v>9.7899999999999991</v>
      </c>
      <c r="I14976" s="2">
        <v>19374.030000000275</v>
      </c>
    </row>
    <row r="14977" spans="1:9">
      <c r="A14977" s="2">
        <v>281540</v>
      </c>
      <c r="B14977" s="2" t="s">
        <v>70</v>
      </c>
      <c r="C14977" s="2">
        <v>0.1</v>
      </c>
      <c r="D14977" s="2">
        <v>99.92</v>
      </c>
      <c r="E14977" s="2">
        <v>9.99</v>
      </c>
      <c r="F14977" s="2">
        <v>22354.630000000128</v>
      </c>
      <c r="G14977" s="2">
        <v>127.62</v>
      </c>
      <c r="H14977" s="2">
        <v>12.66</v>
      </c>
      <c r="I14977" s="2">
        <v>21470.060000000201</v>
      </c>
    </row>
    <row r="14978" spans="1:9">
      <c r="A14978" s="2"/>
      <c r="B14978" s="2"/>
      <c r="C14978" s="2"/>
      <c r="D14978" s="2"/>
      <c r="E14978" s="2"/>
      <c r="F14978" s="2"/>
      <c r="G14978" s="2"/>
      <c r="H14978" s="2"/>
      <c r="I14978" s="2"/>
    </row>
    <row r="14979" spans="1:9">
      <c r="A14979" s="2">
        <v>281550</v>
      </c>
      <c r="B14979" s="2" t="s">
        <v>65</v>
      </c>
      <c r="C14979" s="2">
        <v>0.04</v>
      </c>
      <c r="D14979" s="2">
        <v>90.02</v>
      </c>
      <c r="E14979" s="2">
        <v>3.6</v>
      </c>
      <c r="F14979" s="2">
        <v>7230.4300000001167</v>
      </c>
      <c r="G14979" s="2">
        <v>90.02</v>
      </c>
      <c r="H14979" s="2">
        <v>3.6</v>
      </c>
      <c r="I14979" s="2">
        <v>7152.9400000001342</v>
      </c>
    </row>
    <row r="14980" spans="1:9">
      <c r="A14980" s="2">
        <v>281550</v>
      </c>
      <c r="B14980" s="2" t="s">
        <v>66</v>
      </c>
      <c r="C14980" s="2">
        <v>0.1</v>
      </c>
      <c r="D14980" s="2">
        <v>90.02</v>
      </c>
      <c r="E14980" s="2">
        <v>9</v>
      </c>
      <c r="F14980" s="2">
        <v>18068.130000000063</v>
      </c>
      <c r="G14980" s="2">
        <v>90.02</v>
      </c>
      <c r="H14980" s="2">
        <v>9</v>
      </c>
      <c r="I14980" s="2">
        <v>17874.52</v>
      </c>
    </row>
    <row r="14981" spans="1:9">
      <c r="A14981" s="2">
        <v>281550</v>
      </c>
      <c r="B14981" s="2" t="s">
        <v>67</v>
      </c>
      <c r="C14981" s="2">
        <v>0.125</v>
      </c>
      <c r="D14981" s="2">
        <v>93.42</v>
      </c>
      <c r="E14981" s="2">
        <v>11.68</v>
      </c>
      <c r="F14981" s="2">
        <v>23411.100000000089</v>
      </c>
      <c r="G14981" s="2">
        <v>93.42</v>
      </c>
      <c r="H14981" s="2">
        <v>11.68</v>
      </c>
      <c r="I14981" s="2">
        <v>23161.61</v>
      </c>
    </row>
    <row r="14982" spans="1:9">
      <c r="A14982" s="2">
        <v>281550</v>
      </c>
      <c r="B14982" s="2" t="s">
        <v>68</v>
      </c>
      <c r="C14982" s="2">
        <v>0.125</v>
      </c>
      <c r="D14982" s="2">
        <v>95.92</v>
      </c>
      <c r="E14982" s="2">
        <v>11.99</v>
      </c>
      <c r="F14982" s="2">
        <v>24013.500000000582</v>
      </c>
      <c r="G14982" s="2">
        <v>95.92</v>
      </c>
      <c r="H14982" s="2">
        <v>11.99</v>
      </c>
      <c r="I14982" s="2">
        <v>23757.710000000574</v>
      </c>
    </row>
    <row r="14983" spans="1:9">
      <c r="A14983" s="2">
        <v>281550</v>
      </c>
      <c r="B14983" s="2" t="s">
        <v>69</v>
      </c>
      <c r="C14983" s="2">
        <v>0.1</v>
      </c>
      <c r="D14983" s="2">
        <v>97.92</v>
      </c>
      <c r="E14983" s="2">
        <v>9.7899999999999991</v>
      </c>
      <c r="F14983" s="2">
        <v>19593.82000000036</v>
      </c>
      <c r="G14983" s="2">
        <v>97.92</v>
      </c>
      <c r="H14983" s="2">
        <v>9.7899999999999991</v>
      </c>
      <c r="I14983" s="2">
        <v>19383.820000000276</v>
      </c>
    </row>
    <row r="14984" spans="1:9">
      <c r="A14984" s="2">
        <v>281550</v>
      </c>
      <c r="B14984" s="2" t="s">
        <v>70</v>
      </c>
      <c r="C14984" s="2">
        <v>0.1</v>
      </c>
      <c r="D14984" s="2">
        <v>99.92</v>
      </c>
      <c r="E14984" s="2">
        <v>9.99</v>
      </c>
      <c r="F14984" s="2">
        <v>22364.62000000013</v>
      </c>
      <c r="G14984" s="2">
        <v>127.62</v>
      </c>
      <c r="H14984" s="2">
        <v>12.66</v>
      </c>
      <c r="I14984" s="2">
        <v>21482.720000000201</v>
      </c>
    </row>
    <row r="14985" spans="1:9">
      <c r="A14985" s="2"/>
      <c r="B14985" s="2"/>
      <c r="C14985" s="2"/>
      <c r="D14985" s="2"/>
      <c r="E14985" s="2"/>
      <c r="F14985" s="2"/>
      <c r="G14985" s="2"/>
      <c r="H14985" s="2"/>
      <c r="I14985" s="2"/>
    </row>
    <row r="14986" spans="1:9">
      <c r="A14986" s="2">
        <v>281560</v>
      </c>
      <c r="B14986" s="2" t="s">
        <v>65</v>
      </c>
      <c r="C14986" s="2">
        <v>0.04</v>
      </c>
      <c r="D14986" s="2">
        <v>90.02</v>
      </c>
      <c r="E14986" s="2">
        <v>3.6</v>
      </c>
      <c r="F14986" s="2">
        <v>7234.0300000001171</v>
      </c>
      <c r="G14986" s="2">
        <v>90.02</v>
      </c>
      <c r="H14986" s="2">
        <v>3.6</v>
      </c>
      <c r="I14986" s="2">
        <v>7156.5400000001346</v>
      </c>
    </row>
    <row r="14987" spans="1:9">
      <c r="A14987" s="2">
        <v>281560</v>
      </c>
      <c r="B14987" s="2" t="s">
        <v>66</v>
      </c>
      <c r="C14987" s="2">
        <v>0.1</v>
      </c>
      <c r="D14987" s="2">
        <v>90.02</v>
      </c>
      <c r="E14987" s="2">
        <v>9</v>
      </c>
      <c r="F14987" s="2">
        <v>18077.130000000063</v>
      </c>
      <c r="G14987" s="2">
        <v>90.02</v>
      </c>
      <c r="H14987" s="2">
        <v>9</v>
      </c>
      <c r="I14987" s="2">
        <v>17883.52</v>
      </c>
    </row>
    <row r="14988" spans="1:9">
      <c r="A14988" s="2">
        <v>281560</v>
      </c>
      <c r="B14988" s="2" t="s">
        <v>67</v>
      </c>
      <c r="C14988" s="2">
        <v>0.125</v>
      </c>
      <c r="D14988" s="2">
        <v>93.42</v>
      </c>
      <c r="E14988" s="2">
        <v>11.68</v>
      </c>
      <c r="F14988" s="2">
        <v>23422.78000000009</v>
      </c>
      <c r="G14988" s="2">
        <v>93.42</v>
      </c>
      <c r="H14988" s="2">
        <v>11.68</v>
      </c>
      <c r="I14988" s="2">
        <v>23173.29</v>
      </c>
    </row>
    <row r="14989" spans="1:9">
      <c r="A14989" s="2">
        <v>281560</v>
      </c>
      <c r="B14989" s="2" t="s">
        <v>68</v>
      </c>
      <c r="C14989" s="2">
        <v>0.125</v>
      </c>
      <c r="D14989" s="2">
        <v>95.92</v>
      </c>
      <c r="E14989" s="2">
        <v>11.99</v>
      </c>
      <c r="F14989" s="2">
        <v>24025.490000000584</v>
      </c>
      <c r="G14989" s="2">
        <v>95.92</v>
      </c>
      <c r="H14989" s="2">
        <v>11.99</v>
      </c>
      <c r="I14989" s="2">
        <v>23769.700000000576</v>
      </c>
    </row>
    <row r="14990" spans="1:9">
      <c r="A14990" s="2">
        <v>281560</v>
      </c>
      <c r="B14990" s="2" t="s">
        <v>69</v>
      </c>
      <c r="C14990" s="2">
        <v>0.1</v>
      </c>
      <c r="D14990" s="2">
        <v>97.92</v>
      </c>
      <c r="E14990" s="2">
        <v>9.7899999999999991</v>
      </c>
      <c r="F14990" s="2">
        <v>19603.610000000361</v>
      </c>
      <c r="G14990" s="2">
        <v>97.92</v>
      </c>
      <c r="H14990" s="2">
        <v>9.7899999999999991</v>
      </c>
      <c r="I14990" s="2">
        <v>19393.610000000277</v>
      </c>
    </row>
    <row r="14991" spans="1:9">
      <c r="A14991" s="2">
        <v>281560</v>
      </c>
      <c r="B14991" s="2" t="s">
        <v>70</v>
      </c>
      <c r="C14991" s="2">
        <v>0.1</v>
      </c>
      <c r="D14991" s="2">
        <v>99.92</v>
      </c>
      <c r="E14991" s="2">
        <v>9.99</v>
      </c>
      <c r="F14991" s="2">
        <v>22374.610000000132</v>
      </c>
      <c r="G14991" s="2">
        <v>127.62</v>
      </c>
      <c r="H14991" s="2">
        <v>12.66</v>
      </c>
      <c r="I14991" s="2">
        <v>21495.380000000201</v>
      </c>
    </row>
    <row r="14992" spans="1:9">
      <c r="A14992" s="2"/>
      <c r="B14992" s="2"/>
      <c r="C14992" s="2"/>
      <c r="D14992" s="2"/>
      <c r="E14992" s="2"/>
      <c r="F14992" s="2"/>
      <c r="G14992" s="2"/>
      <c r="H14992" s="2"/>
      <c r="I14992" s="2"/>
    </row>
    <row r="14993" spans="1:9">
      <c r="A14993" s="2">
        <v>281570</v>
      </c>
      <c r="B14993" s="2" t="s">
        <v>65</v>
      </c>
      <c r="C14993" s="2">
        <v>0.04</v>
      </c>
      <c r="D14993" s="2">
        <v>90.02</v>
      </c>
      <c r="E14993" s="2">
        <v>3.6</v>
      </c>
      <c r="F14993" s="2">
        <v>7237.6300000001174</v>
      </c>
      <c r="G14993" s="2">
        <v>90.02</v>
      </c>
      <c r="H14993" s="2">
        <v>3.6</v>
      </c>
      <c r="I14993" s="2">
        <v>7160.1400000001349</v>
      </c>
    </row>
    <row r="14994" spans="1:9">
      <c r="A14994" s="2">
        <v>281570</v>
      </c>
      <c r="B14994" s="2" t="s">
        <v>66</v>
      </c>
      <c r="C14994" s="2">
        <v>0.1</v>
      </c>
      <c r="D14994" s="2">
        <v>90.02</v>
      </c>
      <c r="E14994" s="2">
        <v>9</v>
      </c>
      <c r="F14994" s="2">
        <v>18086.130000000063</v>
      </c>
      <c r="G14994" s="2">
        <v>90.02</v>
      </c>
      <c r="H14994" s="2">
        <v>9</v>
      </c>
      <c r="I14994" s="2">
        <v>17892.52</v>
      </c>
    </row>
    <row r="14995" spans="1:9">
      <c r="A14995" s="2">
        <v>281570</v>
      </c>
      <c r="B14995" s="2" t="s">
        <v>67</v>
      </c>
      <c r="C14995" s="2">
        <v>0.125</v>
      </c>
      <c r="D14995" s="2">
        <v>93.42</v>
      </c>
      <c r="E14995" s="2">
        <v>11.68</v>
      </c>
      <c r="F14995" s="2">
        <v>23434.46000000009</v>
      </c>
      <c r="G14995" s="2">
        <v>93.42</v>
      </c>
      <c r="H14995" s="2">
        <v>11.68</v>
      </c>
      <c r="I14995" s="2">
        <v>23184.97</v>
      </c>
    </row>
    <row r="14996" spans="1:9">
      <c r="A14996" s="2">
        <v>281570</v>
      </c>
      <c r="B14996" s="2" t="s">
        <v>68</v>
      </c>
      <c r="C14996" s="2">
        <v>0.125</v>
      </c>
      <c r="D14996" s="2">
        <v>95.92</v>
      </c>
      <c r="E14996" s="2">
        <v>11.99</v>
      </c>
      <c r="F14996" s="2">
        <v>24037.480000000585</v>
      </c>
      <c r="G14996" s="2">
        <v>95.92</v>
      </c>
      <c r="H14996" s="2">
        <v>11.99</v>
      </c>
      <c r="I14996" s="2">
        <v>23781.690000000577</v>
      </c>
    </row>
    <row r="14997" spans="1:9">
      <c r="A14997" s="2">
        <v>281570</v>
      </c>
      <c r="B14997" s="2" t="s">
        <v>69</v>
      </c>
      <c r="C14997" s="2">
        <v>0.1</v>
      </c>
      <c r="D14997" s="2">
        <v>97.92</v>
      </c>
      <c r="E14997" s="2">
        <v>9.7899999999999991</v>
      </c>
      <c r="F14997" s="2">
        <v>19613.400000000362</v>
      </c>
      <c r="G14997" s="2">
        <v>97.92</v>
      </c>
      <c r="H14997" s="2">
        <v>9.7899999999999991</v>
      </c>
      <c r="I14997" s="2">
        <v>19403.400000000278</v>
      </c>
    </row>
    <row r="14998" spans="1:9">
      <c r="A14998" s="2">
        <v>281570</v>
      </c>
      <c r="B14998" s="2" t="s">
        <v>70</v>
      </c>
      <c r="C14998" s="2">
        <v>0.1</v>
      </c>
      <c r="D14998" s="2">
        <v>113.77</v>
      </c>
      <c r="E14998" s="2">
        <v>11.33</v>
      </c>
      <c r="F14998" s="2">
        <v>22385.940000000133</v>
      </c>
      <c r="G14998" s="2">
        <v>127.62</v>
      </c>
      <c r="H14998" s="2">
        <v>12.66</v>
      </c>
      <c r="I14998" s="2">
        <v>21508.040000000201</v>
      </c>
    </row>
    <row r="14999" spans="1:9">
      <c r="A14999" s="2"/>
      <c r="B14999" s="2"/>
      <c r="C14999" s="2"/>
      <c r="D14999" s="2"/>
      <c r="E14999" s="2"/>
      <c r="F14999" s="2"/>
      <c r="G14999" s="2"/>
      <c r="H14999" s="2"/>
      <c r="I14999" s="2"/>
    </row>
    <row r="15000" spans="1:9">
      <c r="A15000" s="2">
        <v>281580</v>
      </c>
      <c r="B15000" s="2" t="s">
        <v>65</v>
      </c>
      <c r="C15000" s="2">
        <v>0.04</v>
      </c>
      <c r="D15000" s="2">
        <v>90.02</v>
      </c>
      <c r="E15000" s="2">
        <v>3.6</v>
      </c>
      <c r="F15000" s="2">
        <v>7241.2300000001178</v>
      </c>
      <c r="G15000" s="2">
        <v>90.02</v>
      </c>
      <c r="H15000" s="2">
        <v>3.6</v>
      </c>
      <c r="I15000" s="2">
        <v>7163.7400000001353</v>
      </c>
    </row>
    <row r="15001" spans="1:9">
      <c r="A15001" s="2">
        <v>281580</v>
      </c>
      <c r="B15001" s="2" t="s">
        <v>66</v>
      </c>
      <c r="C15001" s="2">
        <v>0.1</v>
      </c>
      <c r="D15001" s="2">
        <v>90.02</v>
      </c>
      <c r="E15001" s="2">
        <v>9</v>
      </c>
      <c r="F15001" s="2">
        <v>18095.130000000063</v>
      </c>
      <c r="G15001" s="2">
        <v>90.02</v>
      </c>
      <c r="H15001" s="2">
        <v>9</v>
      </c>
      <c r="I15001" s="2">
        <v>17901.52</v>
      </c>
    </row>
    <row r="15002" spans="1:9">
      <c r="A15002" s="2">
        <v>281580</v>
      </c>
      <c r="B15002" s="2" t="s">
        <v>67</v>
      </c>
      <c r="C15002" s="2">
        <v>0.125</v>
      </c>
      <c r="D15002" s="2">
        <v>93.42</v>
      </c>
      <c r="E15002" s="2">
        <v>11.68</v>
      </c>
      <c r="F15002" s="2">
        <v>23446.14000000009</v>
      </c>
      <c r="G15002" s="2">
        <v>93.42</v>
      </c>
      <c r="H15002" s="2">
        <v>11.68</v>
      </c>
      <c r="I15002" s="2">
        <v>23196.65</v>
      </c>
    </row>
    <row r="15003" spans="1:9">
      <c r="A15003" s="2">
        <v>281580</v>
      </c>
      <c r="B15003" s="2" t="s">
        <v>68</v>
      </c>
      <c r="C15003" s="2">
        <v>0.125</v>
      </c>
      <c r="D15003" s="2">
        <v>95.92</v>
      </c>
      <c r="E15003" s="2">
        <v>11.99</v>
      </c>
      <c r="F15003" s="2">
        <v>24049.470000000587</v>
      </c>
      <c r="G15003" s="2">
        <v>95.92</v>
      </c>
      <c r="H15003" s="2">
        <v>11.99</v>
      </c>
      <c r="I15003" s="2">
        <v>23793.680000000579</v>
      </c>
    </row>
    <row r="15004" spans="1:9">
      <c r="A15004" s="2">
        <v>281580</v>
      </c>
      <c r="B15004" s="2" t="s">
        <v>69</v>
      </c>
      <c r="C15004" s="2">
        <v>0.1</v>
      </c>
      <c r="D15004" s="2">
        <v>97.92</v>
      </c>
      <c r="E15004" s="2">
        <v>9.7899999999999991</v>
      </c>
      <c r="F15004" s="2">
        <v>19623.190000000362</v>
      </c>
      <c r="G15004" s="2">
        <v>97.92</v>
      </c>
      <c r="H15004" s="2">
        <v>9.7899999999999991</v>
      </c>
      <c r="I15004" s="2">
        <v>19413.190000000279</v>
      </c>
    </row>
    <row r="15005" spans="1:9">
      <c r="A15005" s="2">
        <v>281580</v>
      </c>
      <c r="B15005" s="2" t="s">
        <v>70</v>
      </c>
      <c r="C15005" s="2">
        <v>0.1</v>
      </c>
      <c r="D15005" s="2">
        <v>127.62</v>
      </c>
      <c r="E15005" s="2">
        <v>12.66</v>
      </c>
      <c r="F15005" s="2">
        <v>22398.600000000133</v>
      </c>
      <c r="G15005" s="2">
        <v>127.62</v>
      </c>
      <c r="H15005" s="2">
        <v>12.66</v>
      </c>
      <c r="I15005" s="2">
        <v>21520.700000000201</v>
      </c>
    </row>
    <row r="15006" spans="1:9">
      <c r="A15006" s="2"/>
      <c r="B15006" s="2"/>
      <c r="C15006" s="2"/>
      <c r="D15006" s="2"/>
      <c r="E15006" s="2"/>
      <c r="F15006" s="2"/>
      <c r="G15006" s="2"/>
      <c r="H15006" s="2"/>
      <c r="I15006" s="2"/>
    </row>
    <row r="15007" spans="1:9">
      <c r="A15007" s="2">
        <v>281590</v>
      </c>
      <c r="B15007" s="2" t="s">
        <v>65</v>
      </c>
      <c r="C15007" s="2">
        <v>0.04</v>
      </c>
      <c r="D15007" s="2">
        <v>90.02</v>
      </c>
      <c r="E15007" s="2">
        <v>3.6</v>
      </c>
      <c r="F15007" s="2">
        <v>7244.8300000001182</v>
      </c>
      <c r="G15007" s="2">
        <v>90.02</v>
      </c>
      <c r="H15007" s="2">
        <v>3.6</v>
      </c>
      <c r="I15007" s="2">
        <v>7167.3400000001357</v>
      </c>
    </row>
    <row r="15008" spans="1:9">
      <c r="A15008" s="2">
        <v>281590</v>
      </c>
      <c r="B15008" s="2" t="s">
        <v>66</v>
      </c>
      <c r="C15008" s="2">
        <v>0.1</v>
      </c>
      <c r="D15008" s="2">
        <v>90.02</v>
      </c>
      <c r="E15008" s="2">
        <v>9</v>
      </c>
      <c r="F15008" s="2">
        <v>18104.130000000063</v>
      </c>
      <c r="G15008" s="2">
        <v>90.02</v>
      </c>
      <c r="H15008" s="2">
        <v>9</v>
      </c>
      <c r="I15008" s="2">
        <v>17910.52</v>
      </c>
    </row>
    <row r="15009" spans="1:9">
      <c r="A15009" s="2">
        <v>281590</v>
      </c>
      <c r="B15009" s="2" t="s">
        <v>67</v>
      </c>
      <c r="C15009" s="2">
        <v>0.125</v>
      </c>
      <c r="D15009" s="2">
        <v>93.42</v>
      </c>
      <c r="E15009" s="2">
        <v>11.68</v>
      </c>
      <c r="F15009" s="2">
        <v>23457.820000000091</v>
      </c>
      <c r="G15009" s="2">
        <v>93.42</v>
      </c>
      <c r="H15009" s="2">
        <v>11.68</v>
      </c>
      <c r="I15009" s="2">
        <v>23208.33</v>
      </c>
    </row>
    <row r="15010" spans="1:9">
      <c r="A15010" s="2">
        <v>281590</v>
      </c>
      <c r="B15010" s="2" t="s">
        <v>68</v>
      </c>
      <c r="C15010" s="2">
        <v>0.125</v>
      </c>
      <c r="D15010" s="2">
        <v>95.92</v>
      </c>
      <c r="E15010" s="2">
        <v>11.99</v>
      </c>
      <c r="F15010" s="2">
        <v>24061.460000000588</v>
      </c>
      <c r="G15010" s="2">
        <v>95.92</v>
      </c>
      <c r="H15010" s="2">
        <v>11.99</v>
      </c>
      <c r="I15010" s="2">
        <v>23805.67000000058</v>
      </c>
    </row>
    <row r="15011" spans="1:9">
      <c r="A15011" s="2">
        <v>281590</v>
      </c>
      <c r="B15011" s="2" t="s">
        <v>69</v>
      </c>
      <c r="C15011" s="2">
        <v>0.1</v>
      </c>
      <c r="D15011" s="2">
        <v>97.92</v>
      </c>
      <c r="E15011" s="2">
        <v>9.7899999999999991</v>
      </c>
      <c r="F15011" s="2">
        <v>19632.980000000363</v>
      </c>
      <c r="G15011" s="2">
        <v>97.92</v>
      </c>
      <c r="H15011" s="2">
        <v>9.7899999999999991</v>
      </c>
      <c r="I15011" s="2">
        <v>19422.98000000028</v>
      </c>
    </row>
    <row r="15012" spans="1:9">
      <c r="A15012" s="2">
        <v>281590</v>
      </c>
      <c r="B15012" s="2" t="s">
        <v>70</v>
      </c>
      <c r="C15012" s="2">
        <v>0.1</v>
      </c>
      <c r="D15012" s="2">
        <v>127.63</v>
      </c>
      <c r="E15012" s="2">
        <v>12.66</v>
      </c>
      <c r="F15012" s="2">
        <v>22411.260000000133</v>
      </c>
      <c r="G15012" s="2">
        <v>127.62</v>
      </c>
      <c r="H15012" s="2">
        <v>12.66</v>
      </c>
      <c r="I15012" s="2">
        <v>21533.360000000201</v>
      </c>
    </row>
    <row r="15013" spans="1:9">
      <c r="A15013" s="2"/>
      <c r="B15013" s="2"/>
      <c r="C15013" s="2"/>
      <c r="D15013" s="2"/>
      <c r="E15013" s="2"/>
      <c r="F15013" s="2"/>
      <c r="G15013" s="2"/>
      <c r="H15013" s="2"/>
      <c r="I15013" s="2"/>
    </row>
    <row r="15014" spans="1:9">
      <c r="A15014" s="2">
        <v>281600</v>
      </c>
      <c r="B15014" s="2" t="s">
        <v>65</v>
      </c>
      <c r="C15014" s="2">
        <v>0.04</v>
      </c>
      <c r="D15014" s="2">
        <v>90.02</v>
      </c>
      <c r="E15014" s="2">
        <v>3.6</v>
      </c>
      <c r="F15014" s="2">
        <v>7248.4300000001185</v>
      </c>
      <c r="G15014" s="2">
        <v>90.02</v>
      </c>
      <c r="H15014" s="2">
        <v>3.6</v>
      </c>
      <c r="I15014" s="2">
        <v>7170.940000000136</v>
      </c>
    </row>
    <row r="15015" spans="1:9">
      <c r="A15015" s="2">
        <v>281600</v>
      </c>
      <c r="B15015" s="2" t="s">
        <v>66</v>
      </c>
      <c r="C15015" s="2">
        <v>0.1</v>
      </c>
      <c r="D15015" s="2">
        <v>90.02</v>
      </c>
      <c r="E15015" s="2">
        <v>9</v>
      </c>
      <c r="F15015" s="2">
        <v>18113.130000000063</v>
      </c>
      <c r="G15015" s="2">
        <v>90.02</v>
      </c>
      <c r="H15015" s="2">
        <v>9</v>
      </c>
      <c r="I15015" s="2">
        <v>17919.52</v>
      </c>
    </row>
    <row r="15016" spans="1:9">
      <c r="A15016" s="2">
        <v>281600</v>
      </c>
      <c r="B15016" s="2" t="s">
        <v>67</v>
      </c>
      <c r="C15016" s="2">
        <v>0.125</v>
      </c>
      <c r="D15016" s="2">
        <v>93.42</v>
      </c>
      <c r="E15016" s="2">
        <v>11.68</v>
      </c>
      <c r="F15016" s="2">
        <v>23469.500000000091</v>
      </c>
      <c r="G15016" s="2">
        <v>93.42</v>
      </c>
      <c r="H15016" s="2">
        <v>11.68</v>
      </c>
      <c r="I15016" s="2">
        <v>23220.010000000002</v>
      </c>
    </row>
    <row r="15017" spans="1:9">
      <c r="A15017" s="2">
        <v>281600</v>
      </c>
      <c r="B15017" s="2" t="s">
        <v>68</v>
      </c>
      <c r="C15017" s="2">
        <v>0.125</v>
      </c>
      <c r="D15017" s="2">
        <v>95.92</v>
      </c>
      <c r="E15017" s="2">
        <v>11.99</v>
      </c>
      <c r="F15017" s="2">
        <v>24073.45000000059</v>
      </c>
      <c r="G15017" s="2">
        <v>95.92</v>
      </c>
      <c r="H15017" s="2">
        <v>11.99</v>
      </c>
      <c r="I15017" s="2">
        <v>23817.660000000582</v>
      </c>
    </row>
    <row r="15018" spans="1:9">
      <c r="A15018" s="2">
        <v>281600</v>
      </c>
      <c r="B15018" s="2" t="s">
        <v>69</v>
      </c>
      <c r="C15018" s="2">
        <v>0.1</v>
      </c>
      <c r="D15018" s="2">
        <v>97.92</v>
      </c>
      <c r="E15018" s="2">
        <v>9.7899999999999991</v>
      </c>
      <c r="F15018" s="2">
        <v>19642.770000000364</v>
      </c>
      <c r="G15018" s="2">
        <v>97.92</v>
      </c>
      <c r="H15018" s="2">
        <v>9.7899999999999991</v>
      </c>
      <c r="I15018" s="2">
        <v>19432.770000000281</v>
      </c>
    </row>
    <row r="15019" spans="1:9">
      <c r="A15019" s="2">
        <v>281600</v>
      </c>
      <c r="B15019" s="2" t="s">
        <v>70</v>
      </c>
      <c r="C15019" s="2">
        <v>0.1</v>
      </c>
      <c r="D15019" s="2">
        <v>127.62</v>
      </c>
      <c r="E15019" s="2">
        <v>12.66</v>
      </c>
      <c r="F15019" s="2">
        <v>22423.920000000133</v>
      </c>
      <c r="G15019" s="2">
        <v>127.62</v>
      </c>
      <c r="H15019" s="2">
        <v>12.66</v>
      </c>
      <c r="I15019" s="2">
        <v>21546.020000000201</v>
      </c>
    </row>
    <row r="15020" spans="1:9">
      <c r="A15020" s="2"/>
      <c r="B15020" s="2"/>
      <c r="C15020" s="2"/>
      <c r="D15020" s="2"/>
      <c r="E15020" s="2"/>
      <c r="F15020" s="2"/>
      <c r="G15020" s="2"/>
      <c r="H15020" s="2"/>
      <c r="I15020" s="2"/>
    </row>
    <row r="15021" spans="1:9">
      <c r="A15021" s="2">
        <v>281610</v>
      </c>
      <c r="B15021" s="2" t="s">
        <v>65</v>
      </c>
      <c r="C15021" s="2">
        <v>0.04</v>
      </c>
      <c r="D15021" s="2">
        <v>90.02</v>
      </c>
      <c r="E15021" s="2">
        <v>3.6</v>
      </c>
      <c r="F15021" s="2">
        <v>7252.0300000001189</v>
      </c>
      <c r="G15021" s="2">
        <v>90.02</v>
      </c>
      <c r="H15021" s="2">
        <v>3.6</v>
      </c>
      <c r="I15021" s="2">
        <v>7174.5400000001364</v>
      </c>
    </row>
    <row r="15022" spans="1:9">
      <c r="A15022" s="2">
        <v>281610</v>
      </c>
      <c r="B15022" s="2" t="s">
        <v>66</v>
      </c>
      <c r="C15022" s="2">
        <v>0.1</v>
      </c>
      <c r="D15022" s="2">
        <v>90.02</v>
      </c>
      <c r="E15022" s="2">
        <v>9</v>
      </c>
      <c r="F15022" s="2">
        <v>18122.130000000063</v>
      </c>
      <c r="G15022" s="2">
        <v>90.02</v>
      </c>
      <c r="H15022" s="2">
        <v>9</v>
      </c>
      <c r="I15022" s="2">
        <v>17928.52</v>
      </c>
    </row>
    <row r="15023" spans="1:9">
      <c r="A15023" s="2">
        <v>281610</v>
      </c>
      <c r="B15023" s="2" t="s">
        <v>67</v>
      </c>
      <c r="C15023" s="2">
        <v>0.125</v>
      </c>
      <c r="D15023" s="2">
        <v>93.42</v>
      </c>
      <c r="E15023" s="2">
        <v>11.68</v>
      </c>
      <c r="F15023" s="2">
        <v>23481.180000000091</v>
      </c>
      <c r="G15023" s="2">
        <v>93.42</v>
      </c>
      <c r="H15023" s="2">
        <v>11.68</v>
      </c>
      <c r="I15023" s="2">
        <v>23231.690000000002</v>
      </c>
    </row>
    <row r="15024" spans="1:9">
      <c r="A15024" s="2">
        <v>281610</v>
      </c>
      <c r="B15024" s="2" t="s">
        <v>68</v>
      </c>
      <c r="C15024" s="2">
        <v>0.125</v>
      </c>
      <c r="D15024" s="2">
        <v>95.92</v>
      </c>
      <c r="E15024" s="2">
        <v>11.99</v>
      </c>
      <c r="F15024" s="2">
        <v>24085.440000000592</v>
      </c>
      <c r="G15024" s="2">
        <v>95.92</v>
      </c>
      <c r="H15024" s="2">
        <v>11.99</v>
      </c>
      <c r="I15024" s="2">
        <v>23829.650000000584</v>
      </c>
    </row>
    <row r="15025" spans="1:9">
      <c r="A15025" s="2">
        <v>281610</v>
      </c>
      <c r="B15025" s="2" t="s">
        <v>69</v>
      </c>
      <c r="C15025" s="2">
        <v>0.1</v>
      </c>
      <c r="D15025" s="2">
        <v>97.92</v>
      </c>
      <c r="E15025" s="2">
        <v>9.7899999999999991</v>
      </c>
      <c r="F15025" s="2">
        <v>19652.560000000365</v>
      </c>
      <c r="G15025" s="2">
        <v>97.92</v>
      </c>
      <c r="H15025" s="2">
        <v>9.7899999999999991</v>
      </c>
      <c r="I15025" s="2">
        <v>19442.560000000281</v>
      </c>
    </row>
    <row r="15026" spans="1:9">
      <c r="A15026" s="2">
        <v>281610</v>
      </c>
      <c r="B15026" s="2" t="s">
        <v>70</v>
      </c>
      <c r="C15026" s="2">
        <v>0.1</v>
      </c>
      <c r="D15026" s="2">
        <v>127.62</v>
      </c>
      <c r="E15026" s="2">
        <v>12.66</v>
      </c>
      <c r="F15026" s="2">
        <v>22436.580000000133</v>
      </c>
      <c r="G15026" s="2">
        <v>127.62</v>
      </c>
      <c r="H15026" s="2">
        <v>12.66</v>
      </c>
      <c r="I15026" s="2">
        <v>21558.6800000002</v>
      </c>
    </row>
    <row r="15027" spans="1:9">
      <c r="A15027" s="2"/>
      <c r="B15027" s="2"/>
      <c r="C15027" s="2"/>
      <c r="D15027" s="2"/>
      <c r="E15027" s="2"/>
      <c r="F15027" s="2"/>
      <c r="G15027" s="2"/>
      <c r="H15027" s="2"/>
      <c r="I15027" s="2"/>
    </row>
    <row r="15028" spans="1:9">
      <c r="A15028" s="2">
        <v>281620</v>
      </c>
      <c r="B15028" s="2" t="s">
        <v>65</v>
      </c>
      <c r="C15028" s="2">
        <v>0.04</v>
      </c>
      <c r="D15028" s="2">
        <v>90.02</v>
      </c>
      <c r="E15028" s="2">
        <v>3.6</v>
      </c>
      <c r="F15028" s="2">
        <v>7255.6300000001193</v>
      </c>
      <c r="G15028" s="2">
        <v>90.02</v>
      </c>
      <c r="H15028" s="2">
        <v>3.6</v>
      </c>
      <c r="I15028" s="2">
        <v>7178.1400000001368</v>
      </c>
    </row>
    <row r="15029" spans="1:9">
      <c r="A15029" s="2">
        <v>281620</v>
      </c>
      <c r="B15029" s="2" t="s">
        <v>66</v>
      </c>
      <c r="C15029" s="2">
        <v>0.1</v>
      </c>
      <c r="D15029" s="2">
        <v>90.02</v>
      </c>
      <c r="E15029" s="2">
        <v>9</v>
      </c>
      <c r="F15029" s="2">
        <v>18131.130000000063</v>
      </c>
      <c r="G15029" s="2">
        <v>90.02</v>
      </c>
      <c r="H15029" s="2">
        <v>9</v>
      </c>
      <c r="I15029" s="2">
        <v>17937.52</v>
      </c>
    </row>
    <row r="15030" spans="1:9">
      <c r="A15030" s="2">
        <v>281620</v>
      </c>
      <c r="B15030" s="2" t="s">
        <v>67</v>
      </c>
      <c r="C15030" s="2">
        <v>0.125</v>
      </c>
      <c r="D15030" s="2">
        <v>93.42</v>
      </c>
      <c r="E15030" s="2">
        <v>11.68</v>
      </c>
      <c r="F15030" s="2">
        <v>23492.860000000092</v>
      </c>
      <c r="G15030" s="2">
        <v>93.42</v>
      </c>
      <c r="H15030" s="2">
        <v>11.68</v>
      </c>
      <c r="I15030" s="2">
        <v>23243.370000000003</v>
      </c>
    </row>
    <row r="15031" spans="1:9">
      <c r="A15031" s="2">
        <v>281620</v>
      </c>
      <c r="B15031" s="2" t="s">
        <v>68</v>
      </c>
      <c r="C15031" s="2">
        <v>0.125</v>
      </c>
      <c r="D15031" s="2">
        <v>95.92</v>
      </c>
      <c r="E15031" s="2">
        <v>11.99</v>
      </c>
      <c r="F15031" s="2">
        <v>24097.430000000593</v>
      </c>
      <c r="G15031" s="2">
        <v>95.92</v>
      </c>
      <c r="H15031" s="2">
        <v>11.99</v>
      </c>
      <c r="I15031" s="2">
        <v>23841.640000000585</v>
      </c>
    </row>
    <row r="15032" spans="1:9">
      <c r="A15032" s="2">
        <v>281620</v>
      </c>
      <c r="B15032" s="2" t="s">
        <v>69</v>
      </c>
      <c r="C15032" s="2">
        <v>0.1</v>
      </c>
      <c r="D15032" s="2">
        <v>97.92</v>
      </c>
      <c r="E15032" s="2">
        <v>9.7899999999999991</v>
      </c>
      <c r="F15032" s="2">
        <v>19662.350000000366</v>
      </c>
      <c r="G15032" s="2">
        <v>97.92</v>
      </c>
      <c r="H15032" s="2">
        <v>9.7899999999999991</v>
      </c>
      <c r="I15032" s="2">
        <v>19452.350000000282</v>
      </c>
    </row>
    <row r="15033" spans="1:9">
      <c r="A15033" s="2">
        <v>281620</v>
      </c>
      <c r="B15033" s="2" t="s">
        <v>70</v>
      </c>
      <c r="C15033" s="2">
        <v>0.1</v>
      </c>
      <c r="D15033" s="2">
        <v>127.62</v>
      </c>
      <c r="E15033" s="2">
        <v>12.66</v>
      </c>
      <c r="F15033" s="2">
        <v>22449.240000000133</v>
      </c>
      <c r="G15033" s="2">
        <v>127.62</v>
      </c>
      <c r="H15033" s="2">
        <v>12.66</v>
      </c>
      <c r="I15033" s="2">
        <v>21571.3400000002</v>
      </c>
    </row>
    <row r="15034" spans="1:9">
      <c r="A15034" s="2"/>
      <c r="B15034" s="2"/>
      <c r="C15034" s="2"/>
      <c r="D15034" s="2"/>
      <c r="E15034" s="2"/>
      <c r="F15034" s="2"/>
      <c r="G15034" s="2"/>
      <c r="H15034" s="2"/>
      <c r="I15034" s="2"/>
    </row>
    <row r="15035" spans="1:9">
      <c r="A15035" s="2">
        <v>281630</v>
      </c>
      <c r="B15035" s="2" t="s">
        <v>65</v>
      </c>
      <c r="C15035" s="2">
        <v>0.04</v>
      </c>
      <c r="D15035" s="2">
        <v>90.02</v>
      </c>
      <c r="E15035" s="2">
        <v>3.6</v>
      </c>
      <c r="F15035" s="2">
        <v>7259.2300000001196</v>
      </c>
      <c r="G15035" s="2">
        <v>90.02</v>
      </c>
      <c r="H15035" s="2">
        <v>3.6</v>
      </c>
      <c r="I15035" s="2">
        <v>7181.7400000001371</v>
      </c>
    </row>
    <row r="15036" spans="1:9">
      <c r="A15036" s="2">
        <v>281630</v>
      </c>
      <c r="B15036" s="2" t="s">
        <v>66</v>
      </c>
      <c r="C15036" s="2">
        <v>0.1</v>
      </c>
      <c r="D15036" s="2">
        <v>90.02</v>
      </c>
      <c r="E15036" s="2">
        <v>9</v>
      </c>
      <c r="F15036" s="2">
        <v>18140.130000000063</v>
      </c>
      <c r="G15036" s="2">
        <v>90.02</v>
      </c>
      <c r="H15036" s="2">
        <v>9</v>
      </c>
      <c r="I15036" s="2">
        <v>17946.52</v>
      </c>
    </row>
    <row r="15037" spans="1:9">
      <c r="A15037" s="2">
        <v>281630</v>
      </c>
      <c r="B15037" s="2" t="s">
        <v>67</v>
      </c>
      <c r="C15037" s="2">
        <v>0.125</v>
      </c>
      <c r="D15037" s="2">
        <v>93.42</v>
      </c>
      <c r="E15037" s="2">
        <v>11.68</v>
      </c>
      <c r="F15037" s="2">
        <v>23504.540000000092</v>
      </c>
      <c r="G15037" s="2">
        <v>93.42</v>
      </c>
      <c r="H15037" s="2">
        <v>11.68</v>
      </c>
      <c r="I15037" s="2">
        <v>23255.050000000003</v>
      </c>
    </row>
    <row r="15038" spans="1:9">
      <c r="A15038" s="2">
        <v>281630</v>
      </c>
      <c r="B15038" s="2" t="s">
        <v>68</v>
      </c>
      <c r="C15038" s="2">
        <v>0.125</v>
      </c>
      <c r="D15038" s="2">
        <v>95.92</v>
      </c>
      <c r="E15038" s="2">
        <v>11.99</v>
      </c>
      <c r="F15038" s="2">
        <v>24109.420000000595</v>
      </c>
      <c r="G15038" s="2">
        <v>95.92</v>
      </c>
      <c r="H15038" s="2">
        <v>11.99</v>
      </c>
      <c r="I15038" s="2">
        <v>23853.630000000587</v>
      </c>
    </row>
    <row r="15039" spans="1:9">
      <c r="A15039" s="2">
        <v>281630</v>
      </c>
      <c r="B15039" s="2" t="s">
        <v>69</v>
      </c>
      <c r="C15039" s="2">
        <v>0.1</v>
      </c>
      <c r="D15039" s="2">
        <v>97.92</v>
      </c>
      <c r="E15039" s="2">
        <v>9.7899999999999991</v>
      </c>
      <c r="F15039" s="2">
        <v>19672.140000000367</v>
      </c>
      <c r="G15039" s="2">
        <v>97.92</v>
      </c>
      <c r="H15039" s="2">
        <v>9.7899999999999991</v>
      </c>
      <c r="I15039" s="2">
        <v>19462.140000000283</v>
      </c>
    </row>
    <row r="15040" spans="1:9">
      <c r="A15040" s="2">
        <v>281630</v>
      </c>
      <c r="B15040" s="2" t="s">
        <v>70</v>
      </c>
      <c r="C15040" s="2">
        <v>0.1</v>
      </c>
      <c r="D15040" s="2">
        <v>127.63</v>
      </c>
      <c r="E15040" s="2">
        <v>12.66</v>
      </c>
      <c r="F15040" s="2">
        <v>22461.900000000132</v>
      </c>
      <c r="G15040" s="2">
        <v>127.62</v>
      </c>
      <c r="H15040" s="2">
        <v>12.66</v>
      </c>
      <c r="I15040" s="2">
        <v>21584.0000000002</v>
      </c>
    </row>
    <row r="15041" spans="1:9">
      <c r="A15041" s="2"/>
      <c r="B15041" s="2"/>
      <c r="C15041" s="2"/>
      <c r="D15041" s="2"/>
      <c r="E15041" s="2"/>
      <c r="F15041" s="2"/>
      <c r="G15041" s="2"/>
      <c r="H15041" s="2"/>
      <c r="I15041" s="2"/>
    </row>
    <row r="15042" spans="1:9">
      <c r="A15042" s="2">
        <v>281640</v>
      </c>
      <c r="B15042" s="2" t="s">
        <v>65</v>
      </c>
      <c r="C15042" s="2">
        <v>0.04</v>
      </c>
      <c r="D15042" s="2">
        <v>90.02</v>
      </c>
      <c r="E15042" s="2">
        <v>3.6</v>
      </c>
      <c r="F15042" s="2">
        <v>7262.83000000012</v>
      </c>
      <c r="G15042" s="2">
        <v>90.02</v>
      </c>
      <c r="H15042" s="2">
        <v>3.6</v>
      </c>
      <c r="I15042" s="2">
        <v>7185.3400000001375</v>
      </c>
    </row>
    <row r="15043" spans="1:9">
      <c r="A15043" s="2">
        <v>281640</v>
      </c>
      <c r="B15043" s="2" t="s">
        <v>66</v>
      </c>
      <c r="C15043" s="2">
        <v>0.1</v>
      </c>
      <c r="D15043" s="2">
        <v>90.02</v>
      </c>
      <c r="E15043" s="2">
        <v>9</v>
      </c>
      <c r="F15043" s="2">
        <v>18149.130000000063</v>
      </c>
      <c r="G15043" s="2">
        <v>90.02</v>
      </c>
      <c r="H15043" s="2">
        <v>9</v>
      </c>
      <c r="I15043" s="2">
        <v>17955.52</v>
      </c>
    </row>
    <row r="15044" spans="1:9">
      <c r="A15044" s="2">
        <v>281640</v>
      </c>
      <c r="B15044" s="2" t="s">
        <v>67</v>
      </c>
      <c r="C15044" s="2">
        <v>0.125</v>
      </c>
      <c r="D15044" s="2">
        <v>93.42</v>
      </c>
      <c r="E15044" s="2">
        <v>11.68</v>
      </c>
      <c r="F15044" s="2">
        <v>23516.220000000092</v>
      </c>
      <c r="G15044" s="2">
        <v>93.42</v>
      </c>
      <c r="H15044" s="2">
        <v>11.68</v>
      </c>
      <c r="I15044" s="2">
        <v>23266.730000000003</v>
      </c>
    </row>
    <row r="15045" spans="1:9">
      <c r="A15045" s="2">
        <v>281640</v>
      </c>
      <c r="B15045" s="2" t="s">
        <v>68</v>
      </c>
      <c r="C15045" s="2">
        <v>0.125</v>
      </c>
      <c r="D15045" s="2">
        <v>95.92</v>
      </c>
      <c r="E15045" s="2">
        <v>11.99</v>
      </c>
      <c r="F15045" s="2">
        <v>24121.410000000596</v>
      </c>
      <c r="G15045" s="2">
        <v>95.92</v>
      </c>
      <c r="H15045" s="2">
        <v>11.99</v>
      </c>
      <c r="I15045" s="2">
        <v>23865.620000000588</v>
      </c>
    </row>
    <row r="15046" spans="1:9">
      <c r="A15046" s="2">
        <v>281640</v>
      </c>
      <c r="B15046" s="2" t="s">
        <v>69</v>
      </c>
      <c r="C15046" s="2">
        <v>0.1</v>
      </c>
      <c r="D15046" s="2">
        <v>97.92</v>
      </c>
      <c r="E15046" s="2">
        <v>9.7899999999999991</v>
      </c>
      <c r="F15046" s="2">
        <v>19681.930000000368</v>
      </c>
      <c r="G15046" s="2">
        <v>97.92</v>
      </c>
      <c r="H15046" s="2">
        <v>9.7899999999999991</v>
      </c>
      <c r="I15046" s="2">
        <v>19471.930000000284</v>
      </c>
    </row>
    <row r="15047" spans="1:9">
      <c r="A15047" s="2">
        <v>281640</v>
      </c>
      <c r="B15047" s="2" t="s">
        <v>70</v>
      </c>
      <c r="C15047" s="2">
        <v>0.1</v>
      </c>
      <c r="D15047" s="2">
        <v>127.62</v>
      </c>
      <c r="E15047" s="2">
        <v>12.66</v>
      </c>
      <c r="F15047" s="2">
        <v>22474.560000000132</v>
      </c>
      <c r="G15047" s="2">
        <v>127.62</v>
      </c>
      <c r="H15047" s="2">
        <v>12.66</v>
      </c>
      <c r="I15047" s="2">
        <v>21596.6600000002</v>
      </c>
    </row>
    <row r="15048" spans="1:9">
      <c r="A15048" s="2"/>
      <c r="B15048" s="2"/>
      <c r="C15048" s="2"/>
      <c r="D15048" s="2"/>
      <c r="E15048" s="2"/>
      <c r="F15048" s="2"/>
      <c r="G15048" s="2"/>
      <c r="H15048" s="2"/>
      <c r="I15048" s="2"/>
    </row>
    <row r="15049" spans="1:9">
      <c r="A15049" s="2">
        <v>281650</v>
      </c>
      <c r="B15049" s="2" t="s">
        <v>65</v>
      </c>
      <c r="C15049" s="2">
        <v>0.04</v>
      </c>
      <c r="D15049" s="2">
        <v>90.02</v>
      </c>
      <c r="E15049" s="2">
        <v>3.6</v>
      </c>
      <c r="F15049" s="2">
        <v>7266.4300000001203</v>
      </c>
      <c r="G15049" s="2">
        <v>90.02</v>
      </c>
      <c r="H15049" s="2">
        <v>3.6</v>
      </c>
      <c r="I15049" s="2">
        <v>7188.9400000001378</v>
      </c>
    </row>
    <row r="15050" spans="1:9">
      <c r="A15050" s="2">
        <v>281650</v>
      </c>
      <c r="B15050" s="2" t="s">
        <v>66</v>
      </c>
      <c r="C15050" s="2">
        <v>0.1</v>
      </c>
      <c r="D15050" s="2">
        <v>90.02</v>
      </c>
      <c r="E15050" s="2">
        <v>9</v>
      </c>
      <c r="F15050" s="2">
        <v>18158.130000000063</v>
      </c>
      <c r="G15050" s="2">
        <v>90.02</v>
      </c>
      <c r="H15050" s="2">
        <v>9</v>
      </c>
      <c r="I15050" s="2">
        <v>17964.52</v>
      </c>
    </row>
    <row r="15051" spans="1:9">
      <c r="A15051" s="2">
        <v>281650</v>
      </c>
      <c r="B15051" s="2" t="s">
        <v>67</v>
      </c>
      <c r="C15051" s="2">
        <v>0.125</v>
      </c>
      <c r="D15051" s="2">
        <v>93.42</v>
      </c>
      <c r="E15051" s="2">
        <v>11.68</v>
      </c>
      <c r="F15051" s="2">
        <v>23527.900000000092</v>
      </c>
      <c r="G15051" s="2">
        <v>93.42</v>
      </c>
      <c r="H15051" s="2">
        <v>11.68</v>
      </c>
      <c r="I15051" s="2">
        <v>23278.410000000003</v>
      </c>
    </row>
    <row r="15052" spans="1:9">
      <c r="A15052" s="2">
        <v>281650</v>
      </c>
      <c r="B15052" s="2" t="s">
        <v>68</v>
      </c>
      <c r="C15052" s="2">
        <v>0.125</v>
      </c>
      <c r="D15052" s="2">
        <v>95.92</v>
      </c>
      <c r="E15052" s="2">
        <v>11.99</v>
      </c>
      <c r="F15052" s="2">
        <v>24133.400000000598</v>
      </c>
      <c r="G15052" s="2">
        <v>95.92</v>
      </c>
      <c r="H15052" s="2">
        <v>11.99</v>
      </c>
      <c r="I15052" s="2">
        <v>23877.61000000059</v>
      </c>
    </row>
    <row r="15053" spans="1:9">
      <c r="A15053" s="2">
        <v>281650</v>
      </c>
      <c r="B15053" s="2" t="s">
        <v>69</v>
      </c>
      <c r="C15053" s="2">
        <v>0.1</v>
      </c>
      <c r="D15053" s="2">
        <v>97.92</v>
      </c>
      <c r="E15053" s="2">
        <v>9.7899999999999991</v>
      </c>
      <c r="F15053" s="2">
        <v>19691.720000000369</v>
      </c>
      <c r="G15053" s="2">
        <v>97.92</v>
      </c>
      <c r="H15053" s="2">
        <v>9.7899999999999991</v>
      </c>
      <c r="I15053" s="2">
        <v>19481.720000000285</v>
      </c>
    </row>
    <row r="15054" spans="1:9">
      <c r="A15054" s="2">
        <v>281650</v>
      </c>
      <c r="B15054" s="2" t="s">
        <v>70</v>
      </c>
      <c r="C15054" s="2">
        <v>0.1</v>
      </c>
      <c r="D15054" s="2">
        <v>127.62</v>
      </c>
      <c r="E15054" s="2">
        <v>12.66</v>
      </c>
      <c r="F15054" s="2">
        <v>22487.220000000132</v>
      </c>
      <c r="G15054" s="2">
        <v>127.55</v>
      </c>
      <c r="H15054" s="2">
        <v>12.65</v>
      </c>
      <c r="I15054" s="2">
        <v>21609.310000000201</v>
      </c>
    </row>
    <row r="15055" spans="1:9">
      <c r="A15055" s="2"/>
      <c r="B15055" s="2"/>
      <c r="C15055" s="2"/>
      <c r="D15055" s="2"/>
      <c r="E15055" s="2"/>
      <c r="F15055" s="2"/>
      <c r="G15055" s="2"/>
      <c r="H15055" s="2"/>
      <c r="I15055" s="2"/>
    </row>
    <row r="15056" spans="1:9">
      <c r="A15056" s="2">
        <v>281660</v>
      </c>
      <c r="B15056" s="2" t="s">
        <v>65</v>
      </c>
      <c r="C15056" s="2">
        <v>0.04</v>
      </c>
      <c r="D15056" s="2">
        <v>90.02</v>
      </c>
      <c r="E15056" s="2">
        <v>3.6</v>
      </c>
      <c r="F15056" s="2">
        <v>7270.0300000001207</v>
      </c>
      <c r="G15056" s="2">
        <v>90.02</v>
      </c>
      <c r="H15056" s="2">
        <v>3.6</v>
      </c>
      <c r="I15056" s="2">
        <v>7192.5400000001382</v>
      </c>
    </row>
    <row r="15057" spans="1:9">
      <c r="A15057" s="2">
        <v>281660</v>
      </c>
      <c r="B15057" s="2" t="s">
        <v>66</v>
      </c>
      <c r="C15057" s="2">
        <v>0.1</v>
      </c>
      <c r="D15057" s="2">
        <v>90.02</v>
      </c>
      <c r="E15057" s="2">
        <v>9</v>
      </c>
      <c r="F15057" s="2">
        <v>18167.130000000063</v>
      </c>
      <c r="G15057" s="2">
        <v>90.02</v>
      </c>
      <c r="H15057" s="2">
        <v>9</v>
      </c>
      <c r="I15057" s="2">
        <v>17973.52</v>
      </c>
    </row>
    <row r="15058" spans="1:9">
      <c r="A15058" s="2">
        <v>281660</v>
      </c>
      <c r="B15058" s="2" t="s">
        <v>67</v>
      </c>
      <c r="C15058" s="2">
        <v>0.125</v>
      </c>
      <c r="D15058" s="2">
        <v>93.42</v>
      </c>
      <c r="E15058" s="2">
        <v>11.68</v>
      </c>
      <c r="F15058" s="2">
        <v>23539.580000000093</v>
      </c>
      <c r="G15058" s="2">
        <v>93.42</v>
      </c>
      <c r="H15058" s="2">
        <v>11.68</v>
      </c>
      <c r="I15058" s="2">
        <v>23290.090000000004</v>
      </c>
    </row>
    <row r="15059" spans="1:9">
      <c r="A15059" s="2">
        <v>281660</v>
      </c>
      <c r="B15059" s="2" t="s">
        <v>68</v>
      </c>
      <c r="C15059" s="2">
        <v>0.125</v>
      </c>
      <c r="D15059" s="2">
        <v>95.92</v>
      </c>
      <c r="E15059" s="2">
        <v>11.99</v>
      </c>
      <c r="F15059" s="2">
        <v>24145.3900000006</v>
      </c>
      <c r="G15059" s="2">
        <v>95.92</v>
      </c>
      <c r="H15059" s="2">
        <v>11.99</v>
      </c>
      <c r="I15059" s="2">
        <v>23889.600000000592</v>
      </c>
    </row>
    <row r="15060" spans="1:9">
      <c r="A15060" s="2">
        <v>281660</v>
      </c>
      <c r="B15060" s="2" t="s">
        <v>69</v>
      </c>
      <c r="C15060" s="2">
        <v>0.1</v>
      </c>
      <c r="D15060" s="2">
        <v>97.92</v>
      </c>
      <c r="E15060" s="2">
        <v>9.7899999999999991</v>
      </c>
      <c r="F15060" s="2">
        <v>19701.510000000369</v>
      </c>
      <c r="G15060" s="2">
        <v>97.92</v>
      </c>
      <c r="H15060" s="2">
        <v>9.7899999999999991</v>
      </c>
      <c r="I15060" s="2">
        <v>19491.510000000286</v>
      </c>
    </row>
    <row r="15061" spans="1:9">
      <c r="A15061" s="2">
        <v>281660</v>
      </c>
      <c r="B15061" s="2" t="s">
        <v>70</v>
      </c>
      <c r="C15061" s="2">
        <v>0.1</v>
      </c>
      <c r="D15061" s="2">
        <v>127.62</v>
      </c>
      <c r="E15061" s="2">
        <v>12.66</v>
      </c>
      <c r="F15061" s="2">
        <v>22499.880000000132</v>
      </c>
      <c r="G15061" s="2">
        <v>127.24</v>
      </c>
      <c r="H15061" s="2">
        <v>12.62</v>
      </c>
      <c r="I15061" s="2">
        <v>21621.9300000002</v>
      </c>
    </row>
    <row r="15062" spans="1:9">
      <c r="A15062" s="2"/>
      <c r="B15062" s="2"/>
      <c r="C15062" s="2"/>
      <c r="D15062" s="2"/>
      <c r="E15062" s="2"/>
      <c r="F15062" s="2"/>
      <c r="G15062" s="2"/>
      <c r="H15062" s="2"/>
      <c r="I15062" s="2"/>
    </row>
    <row r="15063" spans="1:9">
      <c r="A15063" s="2">
        <v>281670</v>
      </c>
      <c r="B15063" s="2" t="s">
        <v>65</v>
      </c>
      <c r="C15063" s="2">
        <v>0.04</v>
      </c>
      <c r="D15063" s="2">
        <v>90.02</v>
      </c>
      <c r="E15063" s="2">
        <v>3.6</v>
      </c>
      <c r="F15063" s="2">
        <v>7273.6300000001211</v>
      </c>
      <c r="G15063" s="2">
        <v>90.02</v>
      </c>
      <c r="H15063" s="2">
        <v>3.6</v>
      </c>
      <c r="I15063" s="2">
        <v>7196.1400000001386</v>
      </c>
    </row>
    <row r="15064" spans="1:9">
      <c r="A15064" s="2">
        <v>281670</v>
      </c>
      <c r="B15064" s="2" t="s">
        <v>66</v>
      </c>
      <c r="C15064" s="2">
        <v>0.1</v>
      </c>
      <c r="D15064" s="2">
        <v>90.02</v>
      </c>
      <c r="E15064" s="2">
        <v>9</v>
      </c>
      <c r="F15064" s="2">
        <v>18176.130000000063</v>
      </c>
      <c r="G15064" s="2">
        <v>90.02</v>
      </c>
      <c r="H15064" s="2">
        <v>9</v>
      </c>
      <c r="I15064" s="2">
        <v>17982.52</v>
      </c>
    </row>
    <row r="15065" spans="1:9">
      <c r="A15065" s="2">
        <v>281670</v>
      </c>
      <c r="B15065" s="2" t="s">
        <v>67</v>
      </c>
      <c r="C15065" s="2">
        <v>0.125</v>
      </c>
      <c r="D15065" s="2">
        <v>93.42</v>
      </c>
      <c r="E15065" s="2">
        <v>11.68</v>
      </c>
      <c r="F15065" s="2">
        <v>23551.260000000093</v>
      </c>
      <c r="G15065" s="2">
        <v>93.42</v>
      </c>
      <c r="H15065" s="2">
        <v>11.68</v>
      </c>
      <c r="I15065" s="2">
        <v>23301.770000000004</v>
      </c>
    </row>
    <row r="15066" spans="1:9">
      <c r="A15066" s="2">
        <v>281670</v>
      </c>
      <c r="B15066" s="2" t="s">
        <v>68</v>
      </c>
      <c r="C15066" s="2">
        <v>0.125</v>
      </c>
      <c r="D15066" s="2">
        <v>95.92</v>
      </c>
      <c r="E15066" s="2">
        <v>11.99</v>
      </c>
      <c r="F15066" s="2">
        <v>24157.380000000601</v>
      </c>
      <c r="G15066" s="2">
        <v>95.92</v>
      </c>
      <c r="H15066" s="2">
        <v>11.99</v>
      </c>
      <c r="I15066" s="2">
        <v>23901.590000000593</v>
      </c>
    </row>
    <row r="15067" spans="1:9">
      <c r="A15067" s="2">
        <v>281670</v>
      </c>
      <c r="B15067" s="2" t="s">
        <v>69</v>
      </c>
      <c r="C15067" s="2">
        <v>0.1</v>
      </c>
      <c r="D15067" s="2">
        <v>97.92</v>
      </c>
      <c r="E15067" s="2">
        <v>9.7899999999999991</v>
      </c>
      <c r="F15067" s="2">
        <v>19711.30000000037</v>
      </c>
      <c r="G15067" s="2">
        <v>97.92</v>
      </c>
      <c r="H15067" s="2">
        <v>9.7899999999999991</v>
      </c>
      <c r="I15067" s="2">
        <v>19501.300000000287</v>
      </c>
    </row>
    <row r="15068" spans="1:9">
      <c r="A15068" s="2">
        <v>281670</v>
      </c>
      <c r="B15068" s="2" t="s">
        <v>70</v>
      </c>
      <c r="C15068" s="2">
        <v>0.1</v>
      </c>
      <c r="D15068" s="2">
        <v>127.62</v>
      </c>
      <c r="E15068" s="2">
        <v>12.66</v>
      </c>
      <c r="F15068" s="2">
        <v>22512.540000000132</v>
      </c>
      <c r="G15068" s="2">
        <v>126.76</v>
      </c>
      <c r="H15068" s="2">
        <v>12.58</v>
      </c>
      <c r="I15068" s="2">
        <v>21634.510000000202</v>
      </c>
    </row>
    <row r="15069" spans="1:9">
      <c r="A15069" s="2"/>
      <c r="B15069" s="2"/>
      <c r="C15069" s="2"/>
      <c r="D15069" s="2"/>
      <c r="E15069" s="2"/>
      <c r="F15069" s="2"/>
      <c r="G15069" s="2"/>
      <c r="H15069" s="2"/>
      <c r="I15069" s="2"/>
    </row>
    <row r="15070" spans="1:9">
      <c r="A15070" s="2">
        <v>281680</v>
      </c>
      <c r="B15070" s="2" t="s">
        <v>65</v>
      </c>
      <c r="C15070" s="2">
        <v>0.04</v>
      </c>
      <c r="D15070" s="2">
        <v>90.02</v>
      </c>
      <c r="E15070" s="2">
        <v>3.6</v>
      </c>
      <c r="F15070" s="2">
        <v>7277.2300000001214</v>
      </c>
      <c r="G15070" s="2">
        <v>90.02</v>
      </c>
      <c r="H15070" s="2">
        <v>3.6</v>
      </c>
      <c r="I15070" s="2">
        <v>7199.7400000001389</v>
      </c>
    </row>
    <row r="15071" spans="1:9">
      <c r="A15071" s="2">
        <v>281680</v>
      </c>
      <c r="B15071" s="2" t="s">
        <v>66</v>
      </c>
      <c r="C15071" s="2">
        <v>0.1</v>
      </c>
      <c r="D15071" s="2">
        <v>90.02</v>
      </c>
      <c r="E15071" s="2">
        <v>9</v>
      </c>
      <c r="F15071" s="2">
        <v>18185.130000000063</v>
      </c>
      <c r="G15071" s="2">
        <v>90.02</v>
      </c>
      <c r="H15071" s="2">
        <v>9</v>
      </c>
      <c r="I15071" s="2">
        <v>17991.52</v>
      </c>
    </row>
    <row r="15072" spans="1:9">
      <c r="A15072" s="2">
        <v>281680</v>
      </c>
      <c r="B15072" s="2" t="s">
        <v>67</v>
      </c>
      <c r="C15072" s="2">
        <v>0.125</v>
      </c>
      <c r="D15072" s="2">
        <v>93.42</v>
      </c>
      <c r="E15072" s="2">
        <v>11.68</v>
      </c>
      <c r="F15072" s="2">
        <v>23562.940000000093</v>
      </c>
      <c r="G15072" s="2">
        <v>93.42</v>
      </c>
      <c r="H15072" s="2">
        <v>11.68</v>
      </c>
      <c r="I15072" s="2">
        <v>23313.450000000004</v>
      </c>
    </row>
    <row r="15073" spans="1:9">
      <c r="A15073" s="2">
        <v>281680</v>
      </c>
      <c r="B15073" s="2" t="s">
        <v>68</v>
      </c>
      <c r="C15073" s="2">
        <v>0.125</v>
      </c>
      <c r="D15073" s="2">
        <v>95.92</v>
      </c>
      <c r="E15073" s="2">
        <v>11.99</v>
      </c>
      <c r="F15073" s="2">
        <v>24169.370000000603</v>
      </c>
      <c r="G15073" s="2">
        <v>95.92</v>
      </c>
      <c r="H15073" s="2">
        <v>11.99</v>
      </c>
      <c r="I15073" s="2">
        <v>23913.580000000595</v>
      </c>
    </row>
    <row r="15074" spans="1:9">
      <c r="A15074" s="2">
        <v>281680</v>
      </c>
      <c r="B15074" s="2" t="s">
        <v>69</v>
      </c>
      <c r="C15074" s="2">
        <v>0.1</v>
      </c>
      <c r="D15074" s="2">
        <v>97.92</v>
      </c>
      <c r="E15074" s="2">
        <v>9.7899999999999991</v>
      </c>
      <c r="F15074" s="2">
        <v>19721.090000000371</v>
      </c>
      <c r="G15074" s="2">
        <v>97.92</v>
      </c>
      <c r="H15074" s="2">
        <v>9.7899999999999991</v>
      </c>
      <c r="I15074" s="2">
        <v>19511.090000000288</v>
      </c>
    </row>
    <row r="15075" spans="1:9">
      <c r="A15075" s="2">
        <v>281680</v>
      </c>
      <c r="B15075" s="2" t="s">
        <v>70</v>
      </c>
      <c r="C15075" s="2">
        <v>0.1</v>
      </c>
      <c r="D15075" s="2">
        <v>127.62</v>
      </c>
      <c r="E15075" s="2">
        <v>12.66</v>
      </c>
      <c r="F15075" s="2">
        <v>22525.200000000132</v>
      </c>
      <c r="G15075" s="2">
        <v>126.3</v>
      </c>
      <c r="H15075" s="2">
        <v>12.54</v>
      </c>
      <c r="I15075" s="2">
        <v>21647.050000000203</v>
      </c>
    </row>
    <row r="15076" spans="1:9">
      <c r="A15076" s="2"/>
      <c r="B15076" s="2"/>
      <c r="C15076" s="2"/>
      <c r="D15076" s="2"/>
      <c r="E15076" s="2"/>
      <c r="F15076" s="2"/>
      <c r="G15076" s="2"/>
      <c r="H15076" s="2"/>
      <c r="I15076" s="2"/>
    </row>
    <row r="15077" spans="1:9">
      <c r="A15077" s="2">
        <v>281681.25099999999</v>
      </c>
      <c r="B15077" s="2" t="s">
        <v>65</v>
      </c>
      <c r="C15077" s="2">
        <v>0.04</v>
      </c>
      <c r="D15077" s="2">
        <v>11.26</v>
      </c>
      <c r="E15077" s="2">
        <v>0.45</v>
      </c>
      <c r="F15077" s="2">
        <v>7277.6800000001213</v>
      </c>
      <c r="G15077" s="2">
        <v>11.26</v>
      </c>
      <c r="H15077" s="2">
        <v>0.45</v>
      </c>
      <c r="I15077" s="2">
        <v>7200.1900000001388</v>
      </c>
    </row>
    <row r="15078" spans="1:9">
      <c r="A15078" s="2">
        <v>281681.25099999999</v>
      </c>
      <c r="B15078" s="2" t="s">
        <v>66</v>
      </c>
      <c r="C15078" s="2">
        <v>0.1</v>
      </c>
      <c r="D15078" s="2">
        <v>11.26</v>
      </c>
      <c r="E15078" s="2">
        <v>1.1299999999999999</v>
      </c>
      <c r="F15078" s="2">
        <v>18186.260000000064</v>
      </c>
      <c r="G15078" s="2">
        <v>11.26</v>
      </c>
      <c r="H15078" s="2">
        <v>1.1299999999999999</v>
      </c>
      <c r="I15078" s="2">
        <v>17992.650000000001</v>
      </c>
    </row>
    <row r="15079" spans="1:9">
      <c r="A15079" s="2">
        <v>281681.25099999999</v>
      </c>
      <c r="B15079" s="2" t="s">
        <v>67</v>
      </c>
      <c r="C15079" s="2">
        <v>0.125</v>
      </c>
      <c r="D15079" s="2">
        <v>11.69</v>
      </c>
      <c r="E15079" s="2">
        <v>1.46</v>
      </c>
      <c r="F15079" s="2">
        <v>23564.400000000092</v>
      </c>
      <c r="G15079" s="2">
        <v>11.69</v>
      </c>
      <c r="H15079" s="2">
        <v>1.46</v>
      </c>
      <c r="I15079" s="2">
        <v>23314.910000000003</v>
      </c>
    </row>
    <row r="15080" spans="1:9">
      <c r="A15080" s="2">
        <v>281681.25099999999</v>
      </c>
      <c r="B15080" s="2" t="s">
        <v>68</v>
      </c>
      <c r="C15080" s="2">
        <v>0.125</v>
      </c>
      <c r="D15080" s="2">
        <v>12</v>
      </c>
      <c r="E15080" s="2">
        <v>1.5</v>
      </c>
      <c r="F15080" s="2">
        <v>24170.870000000603</v>
      </c>
      <c r="G15080" s="2">
        <v>12</v>
      </c>
      <c r="H15080" s="2">
        <v>1.5</v>
      </c>
      <c r="I15080" s="2">
        <v>23915.080000000595</v>
      </c>
    </row>
    <row r="15081" spans="1:9">
      <c r="A15081" s="2">
        <v>281681.25099999999</v>
      </c>
      <c r="B15081" s="2" t="s">
        <v>69</v>
      </c>
      <c r="C15081" s="2">
        <v>0.1</v>
      </c>
      <c r="D15081" s="2">
        <v>12.25</v>
      </c>
      <c r="E15081" s="2">
        <v>1.22</v>
      </c>
      <c r="F15081" s="2">
        <v>19722.310000000372</v>
      </c>
      <c r="G15081" s="2">
        <v>12.25</v>
      </c>
      <c r="H15081" s="2">
        <v>1.22</v>
      </c>
      <c r="I15081" s="2">
        <v>19512.310000000289</v>
      </c>
    </row>
    <row r="15082" spans="1:9">
      <c r="A15082" s="2">
        <v>281681.25099999999</v>
      </c>
      <c r="B15082" s="2" t="s">
        <v>70</v>
      </c>
      <c r="C15082" s="2">
        <v>0.1</v>
      </c>
      <c r="D15082" s="2">
        <v>15.97</v>
      </c>
      <c r="E15082" s="2">
        <v>1.58</v>
      </c>
      <c r="F15082" s="2">
        <v>22526.780000000133</v>
      </c>
      <c r="G15082" s="2">
        <v>15.77</v>
      </c>
      <c r="H15082" s="2">
        <v>1.56</v>
      </c>
      <c r="I15082" s="2">
        <v>21648.610000000204</v>
      </c>
    </row>
    <row r="15083" spans="1:9">
      <c r="A15083" s="2"/>
      <c r="B15083" s="2"/>
      <c r="C15083" s="2"/>
      <c r="D15083" s="2"/>
      <c r="E15083" s="2"/>
      <c r="F15083" s="2"/>
      <c r="G15083" s="2"/>
      <c r="H15083" s="2"/>
      <c r="I15083" s="2"/>
    </row>
    <row r="15084" spans="1:9">
      <c r="A15084" s="2">
        <v>281690</v>
      </c>
      <c r="B15084" s="2" t="s">
        <v>65</v>
      </c>
      <c r="C15084" s="2">
        <v>0.04</v>
      </c>
      <c r="D15084" s="2">
        <v>78.81</v>
      </c>
      <c r="E15084" s="2">
        <v>3.15</v>
      </c>
      <c r="F15084" s="2">
        <v>7280.8300000001209</v>
      </c>
      <c r="G15084" s="2">
        <v>78.709999999999994</v>
      </c>
      <c r="H15084" s="2">
        <v>3.15</v>
      </c>
      <c r="I15084" s="2">
        <v>7203.3400000001384</v>
      </c>
    </row>
    <row r="15085" spans="1:9">
      <c r="A15085" s="2">
        <v>281690</v>
      </c>
      <c r="B15085" s="2" t="s">
        <v>66</v>
      </c>
      <c r="C15085" s="2">
        <v>0.1</v>
      </c>
      <c r="D15085" s="2">
        <v>78.81</v>
      </c>
      <c r="E15085" s="2">
        <v>7.88</v>
      </c>
      <c r="F15085" s="2">
        <v>18194.140000000065</v>
      </c>
      <c r="G15085" s="2">
        <v>78.709999999999994</v>
      </c>
      <c r="H15085" s="2">
        <v>7.87</v>
      </c>
      <c r="I15085" s="2">
        <v>18000.52</v>
      </c>
    </row>
    <row r="15086" spans="1:9">
      <c r="A15086" s="2">
        <v>281690</v>
      </c>
      <c r="B15086" s="2" t="s">
        <v>67</v>
      </c>
      <c r="C15086" s="2">
        <v>0.125</v>
      </c>
      <c r="D15086" s="2">
        <v>81.78</v>
      </c>
      <c r="E15086" s="2">
        <v>10.220000000000001</v>
      </c>
      <c r="F15086" s="2">
        <v>23574.620000000094</v>
      </c>
      <c r="G15086" s="2">
        <v>81.69</v>
      </c>
      <c r="H15086" s="2">
        <v>10.210000000000001</v>
      </c>
      <c r="I15086" s="2">
        <v>23325.120000000003</v>
      </c>
    </row>
    <row r="15087" spans="1:9">
      <c r="A15087" s="2">
        <v>281690</v>
      </c>
      <c r="B15087" s="2" t="s">
        <v>68</v>
      </c>
      <c r="C15087" s="2">
        <v>0.125</v>
      </c>
      <c r="D15087" s="2">
        <v>83.97</v>
      </c>
      <c r="E15087" s="2">
        <v>10.5</v>
      </c>
      <c r="F15087" s="2">
        <v>24181.370000000603</v>
      </c>
      <c r="G15087" s="2">
        <v>83.87</v>
      </c>
      <c r="H15087" s="2">
        <v>10.48</v>
      </c>
      <c r="I15087" s="2">
        <v>23925.560000000594</v>
      </c>
    </row>
    <row r="15088" spans="1:9">
      <c r="A15088" s="2">
        <v>281690</v>
      </c>
      <c r="B15088" s="2" t="s">
        <v>69</v>
      </c>
      <c r="C15088" s="2">
        <v>0.1</v>
      </c>
      <c r="D15088" s="2">
        <v>85.72</v>
      </c>
      <c r="E15088" s="2">
        <v>8.57</v>
      </c>
      <c r="F15088" s="2">
        <v>19730.880000000372</v>
      </c>
      <c r="G15088" s="2">
        <v>85.62</v>
      </c>
      <c r="H15088" s="2">
        <v>8.56</v>
      </c>
      <c r="I15088" s="2">
        <v>19520.87000000029</v>
      </c>
    </row>
    <row r="15089" spans="1:9">
      <c r="A15089" s="2">
        <v>281690</v>
      </c>
      <c r="B15089" s="2" t="s">
        <v>70</v>
      </c>
      <c r="C15089" s="2">
        <v>0.1</v>
      </c>
      <c r="D15089" s="2">
        <v>111.74</v>
      </c>
      <c r="E15089" s="2">
        <v>11.08</v>
      </c>
      <c r="F15089" s="2">
        <v>22537.860000000135</v>
      </c>
      <c r="G15089" s="2">
        <v>110</v>
      </c>
      <c r="H15089" s="2">
        <v>10.92</v>
      </c>
      <c r="I15089" s="2">
        <v>21659.530000000203</v>
      </c>
    </row>
    <row r="15090" spans="1:9">
      <c r="A15090" s="2"/>
      <c r="B15090" s="2"/>
      <c r="C15090" s="2"/>
      <c r="D15090" s="2"/>
      <c r="E15090" s="2"/>
      <c r="F15090" s="2"/>
      <c r="G15090" s="2"/>
      <c r="H15090" s="2"/>
      <c r="I15090" s="2"/>
    </row>
    <row r="15091" spans="1:9">
      <c r="A15091" s="2">
        <v>281700</v>
      </c>
      <c r="B15091" s="2" t="s">
        <v>65</v>
      </c>
      <c r="C15091" s="2">
        <v>0.04</v>
      </c>
      <c r="D15091" s="2">
        <v>90.19</v>
      </c>
      <c r="E15091" s="2">
        <v>3.61</v>
      </c>
      <c r="F15091" s="2">
        <v>7284.4400000001206</v>
      </c>
      <c r="G15091" s="2">
        <v>89.85</v>
      </c>
      <c r="H15091" s="2">
        <v>3.59</v>
      </c>
      <c r="I15091" s="2">
        <v>7206.9300000001385</v>
      </c>
    </row>
    <row r="15092" spans="1:9">
      <c r="A15092" s="2">
        <v>281700</v>
      </c>
      <c r="B15092" s="2" t="s">
        <v>66</v>
      </c>
      <c r="C15092" s="2">
        <v>0.1</v>
      </c>
      <c r="D15092" s="2">
        <v>90.19</v>
      </c>
      <c r="E15092" s="2">
        <v>9.02</v>
      </c>
      <c r="F15092" s="2">
        <v>18203.160000000065</v>
      </c>
      <c r="G15092" s="2">
        <v>89.85</v>
      </c>
      <c r="H15092" s="2">
        <v>8.99</v>
      </c>
      <c r="I15092" s="2">
        <v>18009.510000000002</v>
      </c>
    </row>
    <row r="15093" spans="1:9">
      <c r="A15093" s="2">
        <v>281700</v>
      </c>
      <c r="B15093" s="2" t="s">
        <v>67</v>
      </c>
      <c r="C15093" s="2">
        <v>0.125</v>
      </c>
      <c r="D15093" s="2">
        <v>93.6</v>
      </c>
      <c r="E15093" s="2">
        <v>11.7</v>
      </c>
      <c r="F15093" s="2">
        <v>23586.320000000094</v>
      </c>
      <c r="G15093" s="2">
        <v>93.25</v>
      </c>
      <c r="H15093" s="2">
        <v>11.65</v>
      </c>
      <c r="I15093" s="2">
        <v>23336.770000000004</v>
      </c>
    </row>
    <row r="15094" spans="1:9">
      <c r="A15094" s="2">
        <v>281700</v>
      </c>
      <c r="B15094" s="2" t="s">
        <v>68</v>
      </c>
      <c r="C15094" s="2">
        <v>0.125</v>
      </c>
      <c r="D15094" s="2">
        <v>96.1</v>
      </c>
      <c r="E15094" s="2">
        <v>12.01</v>
      </c>
      <c r="F15094" s="2">
        <v>24193.380000000601</v>
      </c>
      <c r="G15094" s="2">
        <v>95.74</v>
      </c>
      <c r="H15094" s="2">
        <v>11.97</v>
      </c>
      <c r="I15094" s="2">
        <v>23937.530000000595</v>
      </c>
    </row>
    <row r="15095" spans="1:9">
      <c r="A15095" s="2">
        <v>281700</v>
      </c>
      <c r="B15095" s="2" t="s">
        <v>69</v>
      </c>
      <c r="C15095" s="2">
        <v>0.1</v>
      </c>
      <c r="D15095" s="2">
        <v>98.1</v>
      </c>
      <c r="E15095" s="2">
        <v>9.81</v>
      </c>
      <c r="F15095" s="2">
        <v>19740.690000000373</v>
      </c>
      <c r="G15095" s="2">
        <v>97.74</v>
      </c>
      <c r="H15095" s="2">
        <v>9.77</v>
      </c>
      <c r="I15095" s="2">
        <v>19530.64000000029</v>
      </c>
    </row>
    <row r="15096" spans="1:9">
      <c r="A15096" s="2">
        <v>281700</v>
      </c>
      <c r="B15096" s="2" t="s">
        <v>70</v>
      </c>
      <c r="C15096" s="2">
        <v>0.1</v>
      </c>
      <c r="D15096" s="2">
        <v>127.91</v>
      </c>
      <c r="E15096" s="2">
        <v>12.69</v>
      </c>
      <c r="F15096" s="2">
        <v>22550.550000000134</v>
      </c>
      <c r="G15096" s="2">
        <v>125.13</v>
      </c>
      <c r="H15096" s="2">
        <v>12.42</v>
      </c>
      <c r="I15096" s="2">
        <v>21671.950000000201</v>
      </c>
    </row>
    <row r="15097" spans="1:9">
      <c r="A15097" s="2"/>
      <c r="B15097" s="2"/>
      <c r="C15097" s="2"/>
      <c r="D15097" s="2"/>
      <c r="E15097" s="2"/>
      <c r="F15097" s="2"/>
      <c r="G15097" s="2"/>
      <c r="H15097" s="2"/>
      <c r="I15097" s="2"/>
    </row>
    <row r="15098" spans="1:9">
      <c r="A15098" s="2">
        <v>281710</v>
      </c>
      <c r="B15098" s="2" t="s">
        <v>65</v>
      </c>
      <c r="C15098" s="2">
        <v>0.04</v>
      </c>
      <c r="D15098" s="2">
        <v>90.31</v>
      </c>
      <c r="E15098" s="2">
        <v>3.61</v>
      </c>
      <c r="F15098" s="2">
        <v>7288.0500000001202</v>
      </c>
      <c r="G15098" s="2">
        <v>89.73</v>
      </c>
      <c r="H15098" s="2">
        <v>3.59</v>
      </c>
      <c r="I15098" s="2">
        <v>7210.5200000001387</v>
      </c>
    </row>
    <row r="15099" spans="1:9">
      <c r="A15099" s="2">
        <v>281710</v>
      </c>
      <c r="B15099" s="2" t="s">
        <v>66</v>
      </c>
      <c r="C15099" s="2">
        <v>0.1</v>
      </c>
      <c r="D15099" s="2">
        <v>90.31</v>
      </c>
      <c r="E15099" s="2">
        <v>9.0299999999999994</v>
      </c>
      <c r="F15099" s="2">
        <v>18212.190000000064</v>
      </c>
      <c r="G15099" s="2">
        <v>89.73</v>
      </c>
      <c r="H15099" s="2">
        <v>8.98</v>
      </c>
      <c r="I15099" s="2">
        <v>18018.490000000002</v>
      </c>
    </row>
    <row r="15100" spans="1:9">
      <c r="A15100" s="2">
        <v>281710</v>
      </c>
      <c r="B15100" s="2" t="s">
        <v>67</v>
      </c>
      <c r="C15100" s="2">
        <v>0.125</v>
      </c>
      <c r="D15100" s="2">
        <v>93.72</v>
      </c>
      <c r="E15100" s="2">
        <v>11.71</v>
      </c>
      <c r="F15100" s="2">
        <v>23598.030000000093</v>
      </c>
      <c r="G15100" s="2">
        <v>93.12</v>
      </c>
      <c r="H15100" s="2">
        <v>11.64</v>
      </c>
      <c r="I15100" s="2">
        <v>23348.410000000003</v>
      </c>
    </row>
    <row r="15101" spans="1:9">
      <c r="A15101" s="2">
        <v>281710</v>
      </c>
      <c r="B15101" s="2" t="s">
        <v>68</v>
      </c>
      <c r="C15101" s="2">
        <v>0.125</v>
      </c>
      <c r="D15101" s="2">
        <v>96.23</v>
      </c>
      <c r="E15101" s="2">
        <v>12.03</v>
      </c>
      <c r="F15101" s="2">
        <v>24205.4100000006</v>
      </c>
      <c r="G15101" s="2">
        <v>95.61</v>
      </c>
      <c r="H15101" s="2">
        <v>11.95</v>
      </c>
      <c r="I15101" s="2">
        <v>23949.480000000596</v>
      </c>
    </row>
    <row r="15102" spans="1:9">
      <c r="A15102" s="2">
        <v>281710</v>
      </c>
      <c r="B15102" s="2" t="s">
        <v>69</v>
      </c>
      <c r="C15102" s="2">
        <v>0.1</v>
      </c>
      <c r="D15102" s="2">
        <v>98.24</v>
      </c>
      <c r="E15102" s="2">
        <v>9.82</v>
      </c>
      <c r="F15102" s="2">
        <v>19750.510000000373</v>
      </c>
      <c r="G15102" s="2">
        <v>97.61</v>
      </c>
      <c r="H15102" s="2">
        <v>9.76</v>
      </c>
      <c r="I15102" s="2">
        <v>19540.400000000289</v>
      </c>
    </row>
    <row r="15103" spans="1:9">
      <c r="A15103" s="2">
        <v>281710</v>
      </c>
      <c r="B15103" s="2" t="s">
        <v>70</v>
      </c>
      <c r="C15103" s="2">
        <v>0.1</v>
      </c>
      <c r="D15103" s="2">
        <v>128.12</v>
      </c>
      <c r="E15103" s="2">
        <v>12.71</v>
      </c>
      <c r="F15103" s="2">
        <v>22563.260000000133</v>
      </c>
      <c r="G15103" s="2">
        <v>124.5</v>
      </c>
      <c r="H15103" s="2">
        <v>12.36</v>
      </c>
      <c r="I15103" s="2">
        <v>21684.310000000201</v>
      </c>
    </row>
    <row r="15104" spans="1:9">
      <c r="A15104" s="2"/>
      <c r="B15104" s="2"/>
      <c r="C15104" s="2"/>
      <c r="D15104" s="2"/>
      <c r="E15104" s="2"/>
      <c r="F15104" s="2"/>
      <c r="G15104" s="2"/>
      <c r="H15104" s="2"/>
      <c r="I15104" s="2"/>
    </row>
    <row r="15105" spans="1:9">
      <c r="A15105" s="2">
        <v>281720</v>
      </c>
      <c r="B15105" s="2" t="s">
        <v>65</v>
      </c>
      <c r="C15105" s="2">
        <v>0.04</v>
      </c>
      <c r="D15105" s="2">
        <v>90.44</v>
      </c>
      <c r="E15105" s="2">
        <v>3.62</v>
      </c>
      <c r="F15105" s="2">
        <v>7291.6700000001201</v>
      </c>
      <c r="G15105" s="2">
        <v>89.61</v>
      </c>
      <c r="H15105" s="2">
        <v>3.58</v>
      </c>
      <c r="I15105" s="2">
        <v>7214.1000000001386</v>
      </c>
    </row>
    <row r="15106" spans="1:9">
      <c r="A15106" s="2">
        <v>281720</v>
      </c>
      <c r="B15106" s="2" t="s">
        <v>66</v>
      </c>
      <c r="C15106" s="2">
        <v>0.1</v>
      </c>
      <c r="D15106" s="2">
        <v>90.44</v>
      </c>
      <c r="E15106" s="2">
        <v>9.0500000000000007</v>
      </c>
      <c r="F15106" s="2">
        <v>18221.240000000063</v>
      </c>
      <c r="G15106" s="2">
        <v>89.61</v>
      </c>
      <c r="H15106" s="2">
        <v>8.9600000000000009</v>
      </c>
      <c r="I15106" s="2">
        <v>18027.45</v>
      </c>
    </row>
    <row r="15107" spans="1:9">
      <c r="A15107" s="2">
        <v>281720</v>
      </c>
      <c r="B15107" s="2" t="s">
        <v>67</v>
      </c>
      <c r="C15107" s="2">
        <v>0.125</v>
      </c>
      <c r="D15107" s="2">
        <v>93.85</v>
      </c>
      <c r="E15107" s="2">
        <v>11.73</v>
      </c>
      <c r="F15107" s="2">
        <v>23609.760000000093</v>
      </c>
      <c r="G15107" s="2">
        <v>92.99</v>
      </c>
      <c r="H15107" s="2">
        <v>11.62</v>
      </c>
      <c r="I15107" s="2">
        <v>23360.030000000002</v>
      </c>
    </row>
    <row r="15108" spans="1:9">
      <c r="A15108" s="2">
        <v>281720</v>
      </c>
      <c r="B15108" s="2" t="s">
        <v>68</v>
      </c>
      <c r="C15108" s="2">
        <v>0.125</v>
      </c>
      <c r="D15108" s="2">
        <v>96.36</v>
      </c>
      <c r="E15108" s="2">
        <v>12.04</v>
      </c>
      <c r="F15108" s="2">
        <v>24217.450000000601</v>
      </c>
      <c r="G15108" s="2">
        <v>95.48</v>
      </c>
      <c r="H15108" s="2">
        <v>11.93</v>
      </c>
      <c r="I15108" s="2">
        <v>23961.410000000596</v>
      </c>
    </row>
    <row r="15109" spans="1:9">
      <c r="A15109" s="2">
        <v>281720</v>
      </c>
      <c r="B15109" s="2" t="s">
        <v>69</v>
      </c>
      <c r="C15109" s="2">
        <v>0.1</v>
      </c>
      <c r="D15109" s="2">
        <v>98.37</v>
      </c>
      <c r="E15109" s="2">
        <v>9.83</v>
      </c>
      <c r="F15109" s="2">
        <v>19760.340000000375</v>
      </c>
      <c r="G15109" s="2">
        <v>97.47</v>
      </c>
      <c r="H15109" s="2">
        <v>9.74</v>
      </c>
      <c r="I15109" s="2">
        <v>19550.14000000029</v>
      </c>
    </row>
    <row r="15110" spans="1:9">
      <c r="A15110" s="2">
        <v>281720</v>
      </c>
      <c r="B15110" s="2" t="s">
        <v>70</v>
      </c>
      <c r="C15110" s="2">
        <v>0.1</v>
      </c>
      <c r="D15110" s="2">
        <v>128.44999999999999</v>
      </c>
      <c r="E15110" s="2">
        <v>12.74</v>
      </c>
      <c r="F15110" s="2">
        <v>22576.000000000135</v>
      </c>
      <c r="G15110" s="2">
        <v>123.89</v>
      </c>
      <c r="H15110" s="2">
        <v>12.3</v>
      </c>
      <c r="I15110" s="2">
        <v>21696.610000000201</v>
      </c>
    </row>
    <row r="15111" spans="1:9">
      <c r="A15111" s="2"/>
      <c r="B15111" s="2"/>
      <c r="C15111" s="2"/>
      <c r="D15111" s="2"/>
      <c r="E15111" s="2"/>
      <c r="F15111" s="2"/>
      <c r="G15111" s="2"/>
      <c r="H15111" s="2"/>
      <c r="I15111" s="2"/>
    </row>
    <row r="15112" spans="1:9">
      <c r="A15112" s="2">
        <v>281730</v>
      </c>
      <c r="B15112" s="2" t="s">
        <v>65</v>
      </c>
      <c r="C15112" s="2">
        <v>0.04</v>
      </c>
      <c r="D15112" s="2">
        <v>90.56</v>
      </c>
      <c r="E15112" s="2">
        <v>3.62</v>
      </c>
      <c r="F15112" s="2">
        <v>7295.29000000012</v>
      </c>
      <c r="G15112" s="2">
        <v>89.48</v>
      </c>
      <c r="H15112" s="2">
        <v>3.58</v>
      </c>
      <c r="I15112" s="2">
        <v>7217.6800000001385</v>
      </c>
    </row>
    <row r="15113" spans="1:9">
      <c r="A15113" s="2">
        <v>281730</v>
      </c>
      <c r="B15113" s="2" t="s">
        <v>66</v>
      </c>
      <c r="C15113" s="2">
        <v>0.1</v>
      </c>
      <c r="D15113" s="2">
        <v>90.56</v>
      </c>
      <c r="E15113" s="2">
        <v>9.06</v>
      </c>
      <c r="F15113" s="2">
        <v>18230.300000000065</v>
      </c>
      <c r="G15113" s="2">
        <v>89.48</v>
      </c>
      <c r="H15113" s="2">
        <v>8.9499999999999993</v>
      </c>
      <c r="I15113" s="2">
        <v>18036.400000000001</v>
      </c>
    </row>
    <row r="15114" spans="1:9">
      <c r="A15114" s="2">
        <v>281730</v>
      </c>
      <c r="B15114" s="2" t="s">
        <v>67</v>
      </c>
      <c r="C15114" s="2">
        <v>0.125</v>
      </c>
      <c r="D15114" s="2">
        <v>93.98</v>
      </c>
      <c r="E15114" s="2">
        <v>11.75</v>
      </c>
      <c r="F15114" s="2">
        <v>23621.510000000093</v>
      </c>
      <c r="G15114" s="2">
        <v>92.87</v>
      </c>
      <c r="H15114" s="2">
        <v>11.61</v>
      </c>
      <c r="I15114" s="2">
        <v>23371.640000000003</v>
      </c>
    </row>
    <row r="15115" spans="1:9">
      <c r="A15115" s="2">
        <v>281730</v>
      </c>
      <c r="B15115" s="2" t="s">
        <v>68</v>
      </c>
      <c r="C15115" s="2">
        <v>0.125</v>
      </c>
      <c r="D15115" s="2">
        <v>96.49</v>
      </c>
      <c r="E15115" s="2">
        <v>12.06</v>
      </c>
      <c r="F15115" s="2">
        <v>24229.510000000602</v>
      </c>
      <c r="G15115" s="2">
        <v>95.35</v>
      </c>
      <c r="H15115" s="2">
        <v>11.92</v>
      </c>
      <c r="I15115" s="2">
        <v>23973.330000000595</v>
      </c>
    </row>
    <row r="15116" spans="1:9">
      <c r="A15116" s="2">
        <v>281730</v>
      </c>
      <c r="B15116" s="2" t="s">
        <v>69</v>
      </c>
      <c r="C15116" s="2">
        <v>0.1</v>
      </c>
      <c r="D15116" s="2">
        <v>98.5</v>
      </c>
      <c r="E15116" s="2">
        <v>9.85</v>
      </c>
      <c r="F15116" s="2">
        <v>19770.190000000373</v>
      </c>
      <c r="G15116" s="2">
        <v>97.34</v>
      </c>
      <c r="H15116" s="2">
        <v>9.73</v>
      </c>
      <c r="I15116" s="2">
        <v>19559.87000000029</v>
      </c>
    </row>
    <row r="15117" spans="1:9">
      <c r="A15117" s="2">
        <v>281730</v>
      </c>
      <c r="B15117" s="2" t="s">
        <v>70</v>
      </c>
      <c r="C15117" s="2">
        <v>0.1</v>
      </c>
      <c r="D15117" s="2">
        <v>129.01</v>
      </c>
      <c r="E15117" s="2">
        <v>12.8</v>
      </c>
      <c r="F15117" s="2">
        <v>22588.800000000134</v>
      </c>
      <c r="G15117" s="2">
        <v>123.29</v>
      </c>
      <c r="H15117" s="2">
        <v>12.24</v>
      </c>
      <c r="I15117" s="2">
        <v>21708.850000000202</v>
      </c>
    </row>
    <row r="15118" spans="1:9">
      <c r="A15118" s="2"/>
      <c r="B15118" s="2"/>
      <c r="C15118" s="2"/>
      <c r="D15118" s="2"/>
      <c r="E15118" s="2"/>
      <c r="F15118" s="2"/>
      <c r="G15118" s="2"/>
      <c r="H15118" s="2"/>
      <c r="I15118" s="2"/>
    </row>
    <row r="15119" spans="1:9">
      <c r="A15119" s="2">
        <v>281740</v>
      </c>
      <c r="B15119" s="2" t="s">
        <v>65</v>
      </c>
      <c r="C15119" s="2">
        <v>0.04</v>
      </c>
      <c r="D15119" s="2">
        <v>90.68</v>
      </c>
      <c r="E15119" s="2">
        <v>3.62</v>
      </c>
      <c r="F15119" s="2">
        <v>7298.9100000001199</v>
      </c>
      <c r="G15119" s="2">
        <v>89.36</v>
      </c>
      <c r="H15119" s="2">
        <v>3.57</v>
      </c>
      <c r="I15119" s="2">
        <v>7221.2500000001382</v>
      </c>
    </row>
    <row r="15120" spans="1:9">
      <c r="A15120" s="2">
        <v>281740</v>
      </c>
      <c r="B15120" s="2" t="s">
        <v>66</v>
      </c>
      <c r="C15120" s="2">
        <v>0.1</v>
      </c>
      <c r="D15120" s="2">
        <v>90.68</v>
      </c>
      <c r="E15120" s="2">
        <v>9.07</v>
      </c>
      <c r="F15120" s="2">
        <v>18239.370000000064</v>
      </c>
      <c r="G15120" s="2">
        <v>89.36</v>
      </c>
      <c r="H15120" s="2">
        <v>8.94</v>
      </c>
      <c r="I15120" s="2">
        <v>18045.34</v>
      </c>
    </row>
    <row r="15121" spans="1:9">
      <c r="A15121" s="2">
        <v>281740</v>
      </c>
      <c r="B15121" s="2" t="s">
        <v>67</v>
      </c>
      <c r="C15121" s="2">
        <v>0.125</v>
      </c>
      <c r="D15121" s="2">
        <v>94.1</v>
      </c>
      <c r="E15121" s="2">
        <v>11.76</v>
      </c>
      <c r="F15121" s="2">
        <v>23633.270000000091</v>
      </c>
      <c r="G15121" s="2">
        <v>92.74</v>
      </c>
      <c r="H15121" s="2">
        <v>11.59</v>
      </c>
      <c r="I15121" s="2">
        <v>23383.230000000003</v>
      </c>
    </row>
    <row r="15122" spans="1:9">
      <c r="A15122" s="2">
        <v>281740</v>
      </c>
      <c r="B15122" s="2" t="s">
        <v>68</v>
      </c>
      <c r="C15122" s="2">
        <v>0.125</v>
      </c>
      <c r="D15122" s="2">
        <v>96.62</v>
      </c>
      <c r="E15122" s="2">
        <v>12.08</v>
      </c>
      <c r="F15122" s="2">
        <v>24241.590000000604</v>
      </c>
      <c r="G15122" s="2">
        <v>95.22</v>
      </c>
      <c r="H15122" s="2">
        <v>11.9</v>
      </c>
      <c r="I15122" s="2">
        <v>23985.230000000596</v>
      </c>
    </row>
    <row r="15123" spans="1:9">
      <c r="A15123" s="2">
        <v>281740</v>
      </c>
      <c r="B15123" s="2" t="s">
        <v>69</v>
      </c>
      <c r="C15123" s="2">
        <v>0.1</v>
      </c>
      <c r="D15123" s="2">
        <v>98.64</v>
      </c>
      <c r="E15123" s="2">
        <v>9.86</v>
      </c>
      <c r="F15123" s="2">
        <v>19780.050000000374</v>
      </c>
      <c r="G15123" s="2">
        <v>97.21</v>
      </c>
      <c r="H15123" s="2">
        <v>9.7200000000000006</v>
      </c>
      <c r="I15123" s="2">
        <v>19569.590000000291</v>
      </c>
    </row>
    <row r="15124" spans="1:9">
      <c r="A15124" s="2">
        <v>281740</v>
      </c>
      <c r="B15124" s="2" t="s">
        <v>70</v>
      </c>
      <c r="C15124" s="2">
        <v>0.1</v>
      </c>
      <c r="D15124" s="2">
        <v>129.68</v>
      </c>
      <c r="E15124" s="2">
        <v>12.86</v>
      </c>
      <c r="F15124" s="2">
        <v>22601.660000000134</v>
      </c>
      <c r="G15124" s="2">
        <v>122.7</v>
      </c>
      <c r="H15124" s="2">
        <v>12.18</v>
      </c>
      <c r="I15124" s="2">
        <v>21721.030000000203</v>
      </c>
    </row>
    <row r="15125" spans="1:9">
      <c r="A15125" s="2"/>
      <c r="B15125" s="2"/>
      <c r="C15125" s="2"/>
      <c r="D15125" s="2"/>
      <c r="E15125" s="2"/>
      <c r="F15125" s="2"/>
      <c r="G15125" s="2"/>
      <c r="H15125" s="2"/>
      <c r="I15125" s="2"/>
    </row>
    <row r="15126" spans="1:9">
      <c r="A15126" s="2">
        <v>281750</v>
      </c>
      <c r="B15126" s="2" t="s">
        <v>65</v>
      </c>
      <c r="C15126" s="2">
        <v>0.04</v>
      </c>
      <c r="D15126" s="2">
        <v>90.81</v>
      </c>
      <c r="E15126" s="2">
        <v>3.63</v>
      </c>
      <c r="F15126" s="2">
        <v>7302.54000000012</v>
      </c>
      <c r="G15126" s="2">
        <v>89.24</v>
      </c>
      <c r="H15126" s="2">
        <v>3.57</v>
      </c>
      <c r="I15126" s="2">
        <v>7224.820000000138</v>
      </c>
    </row>
    <row r="15127" spans="1:9">
      <c r="A15127" s="2">
        <v>281750</v>
      </c>
      <c r="B15127" s="2" t="s">
        <v>66</v>
      </c>
      <c r="C15127" s="2">
        <v>0.1</v>
      </c>
      <c r="D15127" s="2">
        <v>90.81</v>
      </c>
      <c r="E15127" s="2">
        <v>9.08</v>
      </c>
      <c r="F15127" s="2">
        <v>18248.450000000066</v>
      </c>
      <c r="G15127" s="2">
        <v>89.24</v>
      </c>
      <c r="H15127" s="2">
        <v>8.93</v>
      </c>
      <c r="I15127" s="2">
        <v>18054.27</v>
      </c>
    </row>
    <row r="15128" spans="1:9">
      <c r="A15128" s="2">
        <v>281750</v>
      </c>
      <c r="B15128" s="2" t="s">
        <v>67</v>
      </c>
      <c r="C15128" s="2">
        <v>0.125</v>
      </c>
      <c r="D15128" s="2">
        <v>94.23</v>
      </c>
      <c r="E15128" s="2">
        <v>11.78</v>
      </c>
      <c r="F15128" s="2">
        <v>23645.05000000009</v>
      </c>
      <c r="G15128" s="2">
        <v>92.61</v>
      </c>
      <c r="H15128" s="2">
        <v>11.58</v>
      </c>
      <c r="I15128" s="2">
        <v>23394.810000000005</v>
      </c>
    </row>
    <row r="15129" spans="1:9">
      <c r="A15129" s="2">
        <v>281750</v>
      </c>
      <c r="B15129" s="2" t="s">
        <v>68</v>
      </c>
      <c r="C15129" s="2">
        <v>0.125</v>
      </c>
      <c r="D15129" s="2">
        <v>96.75</v>
      </c>
      <c r="E15129" s="2">
        <v>12.09</v>
      </c>
      <c r="F15129" s="2">
        <v>24253.680000000604</v>
      </c>
      <c r="G15129" s="2">
        <v>95.09</v>
      </c>
      <c r="H15129" s="2">
        <v>11.89</v>
      </c>
      <c r="I15129" s="2">
        <v>23997.120000000596</v>
      </c>
    </row>
    <row r="15130" spans="1:9">
      <c r="A15130" s="2">
        <v>281750</v>
      </c>
      <c r="B15130" s="2" t="s">
        <v>69</v>
      </c>
      <c r="C15130" s="2">
        <v>0.1</v>
      </c>
      <c r="D15130" s="2">
        <v>98.77</v>
      </c>
      <c r="E15130" s="2">
        <v>9.8699999999999992</v>
      </c>
      <c r="F15130" s="2">
        <v>19789.920000000373</v>
      </c>
      <c r="G15130" s="2">
        <v>97.07</v>
      </c>
      <c r="H15130" s="2">
        <v>9.6999999999999993</v>
      </c>
      <c r="I15130" s="2">
        <v>19579.290000000292</v>
      </c>
    </row>
    <row r="15131" spans="1:9">
      <c r="A15131" s="2">
        <v>281750</v>
      </c>
      <c r="B15131" s="2" t="s">
        <v>70</v>
      </c>
      <c r="C15131" s="2">
        <v>0.1</v>
      </c>
      <c r="D15131" s="2">
        <v>130.36000000000001</v>
      </c>
      <c r="E15131" s="2">
        <v>12.93</v>
      </c>
      <c r="F15131" s="2">
        <v>22614.590000000135</v>
      </c>
      <c r="G15131" s="2">
        <v>122.13</v>
      </c>
      <c r="H15131" s="2">
        <v>12.13</v>
      </c>
      <c r="I15131" s="2">
        <v>21733.160000000204</v>
      </c>
    </row>
    <row r="15132" spans="1:9">
      <c r="A15132" s="2"/>
      <c r="B15132" s="2"/>
      <c r="C15132" s="2"/>
      <c r="D15132" s="2"/>
      <c r="E15132" s="2"/>
      <c r="F15132" s="2"/>
      <c r="G15132" s="2"/>
      <c r="H15132" s="2"/>
      <c r="I15132" s="2"/>
    </row>
    <row r="15133" spans="1:9">
      <c r="A15133" s="2">
        <v>281760</v>
      </c>
      <c r="B15133" s="2" t="s">
        <v>65</v>
      </c>
      <c r="C15133" s="2">
        <v>0.04</v>
      </c>
      <c r="D15133" s="2">
        <v>90.93</v>
      </c>
      <c r="E15133" s="2">
        <v>3.63</v>
      </c>
      <c r="F15133" s="2">
        <v>7306.1700000001201</v>
      </c>
      <c r="G15133" s="2">
        <v>89.11</v>
      </c>
      <c r="H15133" s="2">
        <v>3.56</v>
      </c>
      <c r="I15133" s="2">
        <v>7228.3800000001384</v>
      </c>
    </row>
    <row r="15134" spans="1:9">
      <c r="A15134" s="2">
        <v>281760</v>
      </c>
      <c r="B15134" s="2" t="s">
        <v>66</v>
      </c>
      <c r="C15134" s="2">
        <v>0.1</v>
      </c>
      <c r="D15134" s="2">
        <v>90.93</v>
      </c>
      <c r="E15134" s="2">
        <v>9.1</v>
      </c>
      <c r="F15134" s="2">
        <v>18257.550000000065</v>
      </c>
      <c r="G15134" s="2">
        <v>89.11</v>
      </c>
      <c r="H15134" s="2">
        <v>8.91</v>
      </c>
      <c r="I15134" s="2">
        <v>18063.18</v>
      </c>
    </row>
    <row r="15135" spans="1:9">
      <c r="A15135" s="2">
        <v>281760</v>
      </c>
      <c r="B15135" s="2" t="s">
        <v>67</v>
      </c>
      <c r="C15135" s="2">
        <v>0.125</v>
      </c>
      <c r="D15135" s="2">
        <v>94.36</v>
      </c>
      <c r="E15135" s="2">
        <v>11.79</v>
      </c>
      <c r="F15135" s="2">
        <v>23656.840000000091</v>
      </c>
      <c r="G15135" s="2">
        <v>92.49</v>
      </c>
      <c r="H15135" s="2">
        <v>11.56</v>
      </c>
      <c r="I15135" s="2">
        <v>23406.370000000006</v>
      </c>
    </row>
    <row r="15136" spans="1:9">
      <c r="A15136" s="2">
        <v>281760</v>
      </c>
      <c r="B15136" s="2" t="s">
        <v>68</v>
      </c>
      <c r="C15136" s="2">
        <v>0.125</v>
      </c>
      <c r="D15136" s="2">
        <v>96.88</v>
      </c>
      <c r="E15136" s="2">
        <v>12.11</v>
      </c>
      <c r="F15136" s="2">
        <v>24265.790000000605</v>
      </c>
      <c r="G15136" s="2">
        <v>94.96</v>
      </c>
      <c r="H15136" s="2">
        <v>11.87</v>
      </c>
      <c r="I15136" s="2">
        <v>24008.990000000595</v>
      </c>
    </row>
    <row r="15137" spans="1:9">
      <c r="A15137" s="2">
        <v>281760</v>
      </c>
      <c r="B15137" s="2" t="s">
        <v>69</v>
      </c>
      <c r="C15137" s="2">
        <v>0.1</v>
      </c>
      <c r="D15137" s="2">
        <v>98.9</v>
      </c>
      <c r="E15137" s="2">
        <v>9.89</v>
      </c>
      <c r="F15137" s="2">
        <v>19799.810000000372</v>
      </c>
      <c r="G15137" s="2">
        <v>96.94</v>
      </c>
      <c r="H15137" s="2">
        <v>9.69</v>
      </c>
      <c r="I15137" s="2">
        <v>19588.980000000291</v>
      </c>
    </row>
    <row r="15138" spans="1:9">
      <c r="A15138" s="2">
        <v>281760</v>
      </c>
      <c r="B15138" s="2" t="s">
        <v>70</v>
      </c>
      <c r="C15138" s="2">
        <v>0.1</v>
      </c>
      <c r="D15138" s="2">
        <v>131.05000000000001</v>
      </c>
      <c r="E15138" s="2">
        <v>13</v>
      </c>
      <c r="F15138" s="2">
        <v>22627.590000000135</v>
      </c>
      <c r="G15138" s="2">
        <v>121.57</v>
      </c>
      <c r="H15138" s="2">
        <v>12.07</v>
      </c>
      <c r="I15138" s="2">
        <v>21745.230000000203</v>
      </c>
    </row>
    <row r="15139" spans="1:9">
      <c r="A15139" s="2"/>
      <c r="B15139" s="2"/>
      <c r="C15139" s="2"/>
      <c r="D15139" s="2"/>
      <c r="E15139" s="2"/>
      <c r="F15139" s="2"/>
      <c r="G15139" s="2"/>
      <c r="H15139" s="2"/>
      <c r="I15139" s="2"/>
    </row>
    <row r="15140" spans="1:9">
      <c r="A15140" s="2">
        <v>281770</v>
      </c>
      <c r="B15140" s="2" t="s">
        <v>65</v>
      </c>
      <c r="C15140" s="2">
        <v>0.04</v>
      </c>
      <c r="D15140" s="2">
        <v>91.05</v>
      </c>
      <c r="E15140" s="2">
        <v>3.64</v>
      </c>
      <c r="F15140" s="2">
        <v>7309.8100000001205</v>
      </c>
      <c r="G15140" s="2">
        <v>88.99</v>
      </c>
      <c r="H15140" s="2">
        <v>3.56</v>
      </c>
      <c r="I15140" s="2">
        <v>7231.9400000001388</v>
      </c>
    </row>
    <row r="15141" spans="1:9">
      <c r="A15141" s="2">
        <v>281770</v>
      </c>
      <c r="B15141" s="2" t="s">
        <v>66</v>
      </c>
      <c r="C15141" s="2">
        <v>0.1</v>
      </c>
      <c r="D15141" s="2">
        <v>91.05</v>
      </c>
      <c r="E15141" s="2">
        <v>9.11</v>
      </c>
      <c r="F15141" s="2">
        <v>18266.660000000065</v>
      </c>
      <c r="G15141" s="2">
        <v>88.99</v>
      </c>
      <c r="H15141" s="2">
        <v>8.9</v>
      </c>
      <c r="I15141" s="2">
        <v>18072.080000000002</v>
      </c>
    </row>
    <row r="15142" spans="1:9">
      <c r="A15142" s="2">
        <v>281770</v>
      </c>
      <c r="B15142" s="2" t="s">
        <v>67</v>
      </c>
      <c r="C15142" s="2">
        <v>0.125</v>
      </c>
      <c r="D15142" s="2">
        <v>94.49</v>
      </c>
      <c r="E15142" s="2">
        <v>11.81</v>
      </c>
      <c r="F15142" s="2">
        <v>23668.650000000092</v>
      </c>
      <c r="G15142" s="2">
        <v>92.36</v>
      </c>
      <c r="H15142" s="2">
        <v>11.54</v>
      </c>
      <c r="I15142" s="2">
        <v>23417.910000000007</v>
      </c>
    </row>
    <row r="15143" spans="1:9">
      <c r="A15143" s="2">
        <v>281770</v>
      </c>
      <c r="B15143" s="2" t="s">
        <v>68</v>
      </c>
      <c r="C15143" s="2">
        <v>0.125</v>
      </c>
      <c r="D15143" s="2">
        <v>97.01</v>
      </c>
      <c r="E15143" s="2">
        <v>12.13</v>
      </c>
      <c r="F15143" s="2">
        <v>24277.920000000606</v>
      </c>
      <c r="G15143" s="2">
        <v>94.83</v>
      </c>
      <c r="H15143" s="2">
        <v>11.85</v>
      </c>
      <c r="I15143" s="2">
        <v>24020.840000000593</v>
      </c>
    </row>
    <row r="15144" spans="1:9">
      <c r="A15144" s="2">
        <v>281770</v>
      </c>
      <c r="B15144" s="2" t="s">
        <v>69</v>
      </c>
      <c r="C15144" s="2">
        <v>0.1</v>
      </c>
      <c r="D15144" s="2">
        <v>99.04</v>
      </c>
      <c r="E15144" s="2">
        <v>9.9</v>
      </c>
      <c r="F15144" s="2">
        <v>19809.710000000374</v>
      </c>
      <c r="G15144" s="2">
        <v>96.81</v>
      </c>
      <c r="H15144" s="2">
        <v>9.68</v>
      </c>
      <c r="I15144" s="2">
        <v>19598.660000000291</v>
      </c>
    </row>
    <row r="15145" spans="1:9">
      <c r="A15145" s="2">
        <v>281770</v>
      </c>
      <c r="B15145" s="2" t="s">
        <v>70</v>
      </c>
      <c r="C15145" s="2">
        <v>0.1</v>
      </c>
      <c r="D15145" s="2">
        <v>131.77000000000001</v>
      </c>
      <c r="E15145" s="2">
        <v>13.07</v>
      </c>
      <c r="F15145" s="2">
        <v>22640.660000000134</v>
      </c>
      <c r="G15145" s="2">
        <v>121.02</v>
      </c>
      <c r="H15145" s="2">
        <v>12.02</v>
      </c>
      <c r="I15145" s="2">
        <v>21757.250000000204</v>
      </c>
    </row>
    <row r="15146" spans="1:9">
      <c r="A15146" s="2"/>
      <c r="B15146" s="2"/>
      <c r="C15146" s="2"/>
      <c r="D15146" s="2"/>
      <c r="E15146" s="2"/>
      <c r="F15146" s="2"/>
      <c r="G15146" s="2"/>
      <c r="H15146" s="2"/>
      <c r="I15146" s="2"/>
    </row>
    <row r="15147" spans="1:9">
      <c r="A15147" s="2">
        <v>281776.25099999999</v>
      </c>
      <c r="B15147" s="2" t="s">
        <v>65</v>
      </c>
      <c r="C15147" s="2">
        <v>0.04</v>
      </c>
      <c r="D15147" s="2">
        <v>56.98</v>
      </c>
      <c r="E15147" s="2">
        <v>2.2799999999999998</v>
      </c>
      <c r="F15147" s="2">
        <v>7312.0900000001202</v>
      </c>
      <c r="G15147" s="2">
        <v>55.57</v>
      </c>
      <c r="H15147" s="2">
        <v>2.2200000000000002</v>
      </c>
      <c r="I15147" s="2">
        <v>7234.160000000139</v>
      </c>
    </row>
    <row r="15148" spans="1:9">
      <c r="A15148" s="2">
        <v>281776.25099999999</v>
      </c>
      <c r="B15148" s="2" t="s">
        <v>66</v>
      </c>
      <c r="C15148" s="2">
        <v>0.1</v>
      </c>
      <c r="D15148" s="2">
        <v>56.98</v>
      </c>
      <c r="E15148" s="2">
        <v>5.7</v>
      </c>
      <c r="F15148" s="2">
        <v>18272.360000000066</v>
      </c>
      <c r="G15148" s="2">
        <v>55.57</v>
      </c>
      <c r="H15148" s="2">
        <v>5.56</v>
      </c>
      <c r="I15148" s="2">
        <v>18077.640000000003</v>
      </c>
    </row>
    <row r="15149" spans="1:9">
      <c r="A15149" s="2">
        <v>281776.25099999999</v>
      </c>
      <c r="B15149" s="2" t="s">
        <v>67</v>
      </c>
      <c r="C15149" s="2">
        <v>0.125</v>
      </c>
      <c r="D15149" s="2">
        <v>59.13</v>
      </c>
      <c r="E15149" s="2">
        <v>7.39</v>
      </c>
      <c r="F15149" s="2">
        <v>23676.040000000092</v>
      </c>
      <c r="G15149" s="2">
        <v>57.67</v>
      </c>
      <c r="H15149" s="2">
        <v>7.21</v>
      </c>
      <c r="I15149" s="2">
        <v>23425.120000000006</v>
      </c>
    </row>
    <row r="15150" spans="1:9">
      <c r="A15150" s="2">
        <v>281776.25099999999</v>
      </c>
      <c r="B15150" s="2" t="s">
        <v>68</v>
      </c>
      <c r="C15150" s="2">
        <v>0.125</v>
      </c>
      <c r="D15150" s="2">
        <v>60.71</v>
      </c>
      <c r="E15150" s="2">
        <v>7.59</v>
      </c>
      <c r="F15150" s="2">
        <v>24285.510000000606</v>
      </c>
      <c r="G15150" s="2">
        <v>59.21</v>
      </c>
      <c r="H15150" s="2">
        <v>7.4</v>
      </c>
      <c r="I15150" s="2">
        <v>24028.240000000595</v>
      </c>
    </row>
    <row r="15151" spans="1:9">
      <c r="A15151" s="2">
        <v>281776.25099999999</v>
      </c>
      <c r="B15151" s="2" t="s">
        <v>69</v>
      </c>
      <c r="C15151" s="2">
        <v>0.1</v>
      </c>
      <c r="D15151" s="2">
        <v>61.98</v>
      </c>
      <c r="E15151" s="2">
        <v>6.2</v>
      </c>
      <c r="F15151" s="2">
        <v>19815.910000000375</v>
      </c>
      <c r="G15151" s="2">
        <v>60.45</v>
      </c>
      <c r="H15151" s="2">
        <v>6.04</v>
      </c>
      <c r="I15151" s="2">
        <v>19604.700000000292</v>
      </c>
    </row>
    <row r="15152" spans="1:9">
      <c r="A15152" s="2">
        <v>281776.25099999999</v>
      </c>
      <c r="B15152" s="2" t="s">
        <v>70</v>
      </c>
      <c r="C15152" s="2">
        <v>0.1</v>
      </c>
      <c r="D15152" s="2">
        <v>82.74</v>
      </c>
      <c r="E15152" s="2">
        <v>8.1999999999999993</v>
      </c>
      <c r="F15152" s="2">
        <v>22648.860000000135</v>
      </c>
      <c r="G15152" s="2">
        <v>75.37</v>
      </c>
      <c r="H15152" s="2">
        <v>7.48</v>
      </c>
      <c r="I15152" s="2">
        <v>21764.730000000203</v>
      </c>
    </row>
    <row r="15153" spans="1:9">
      <c r="A15153" s="2"/>
      <c r="B15153" s="2"/>
      <c r="C15153" s="2"/>
      <c r="D15153" s="2"/>
      <c r="E15153" s="2"/>
      <c r="F15153" s="2"/>
      <c r="G15153" s="2"/>
      <c r="H15153" s="2"/>
      <c r="I15153" s="2"/>
    </row>
    <row r="15154" spans="1:9">
      <c r="A15154" s="2">
        <v>281780</v>
      </c>
      <c r="B15154" s="2" t="s">
        <v>65</v>
      </c>
      <c r="C15154" s="2">
        <v>0.04</v>
      </c>
      <c r="D15154" s="2">
        <v>34.19</v>
      </c>
      <c r="E15154" s="2">
        <v>1.37</v>
      </c>
      <c r="F15154" s="2">
        <v>7313.4600000001201</v>
      </c>
      <c r="G15154" s="2">
        <v>33.31</v>
      </c>
      <c r="H15154" s="2">
        <v>1.33</v>
      </c>
      <c r="I15154" s="2">
        <v>7235.4900000001389</v>
      </c>
    </row>
    <row r="15155" spans="1:9">
      <c r="A15155" s="2">
        <v>281780</v>
      </c>
      <c r="B15155" s="2" t="s">
        <v>66</v>
      </c>
      <c r="C15155" s="2">
        <v>0.1</v>
      </c>
      <c r="D15155" s="2">
        <v>34.19</v>
      </c>
      <c r="E15155" s="2">
        <v>3.42</v>
      </c>
      <c r="F15155" s="2">
        <v>18275.780000000064</v>
      </c>
      <c r="G15155" s="2">
        <v>33.31</v>
      </c>
      <c r="H15155" s="2">
        <v>3.33</v>
      </c>
      <c r="I15155" s="2">
        <v>18080.970000000005</v>
      </c>
    </row>
    <row r="15156" spans="1:9">
      <c r="A15156" s="2">
        <v>281780</v>
      </c>
      <c r="B15156" s="2" t="s">
        <v>67</v>
      </c>
      <c r="C15156" s="2">
        <v>0.125</v>
      </c>
      <c r="D15156" s="2">
        <v>35.479999999999997</v>
      </c>
      <c r="E15156" s="2">
        <v>4.43</v>
      </c>
      <c r="F15156" s="2">
        <v>23680.470000000092</v>
      </c>
      <c r="G15156" s="2">
        <v>34.57</v>
      </c>
      <c r="H15156" s="2">
        <v>4.32</v>
      </c>
      <c r="I15156" s="2">
        <v>23429.440000000006</v>
      </c>
    </row>
    <row r="15157" spans="1:9">
      <c r="A15157" s="2">
        <v>281780</v>
      </c>
      <c r="B15157" s="2" t="s">
        <v>68</v>
      </c>
      <c r="C15157" s="2">
        <v>0.125</v>
      </c>
      <c r="D15157" s="2">
        <v>36.43</v>
      </c>
      <c r="E15157" s="2">
        <v>4.55</v>
      </c>
      <c r="F15157" s="2">
        <v>24290.060000000605</v>
      </c>
      <c r="G15157" s="2">
        <v>35.5</v>
      </c>
      <c r="H15157" s="2">
        <v>4.4400000000000004</v>
      </c>
      <c r="I15157" s="2">
        <v>24032.680000000593</v>
      </c>
    </row>
    <row r="15158" spans="1:9">
      <c r="A15158" s="2">
        <v>281780</v>
      </c>
      <c r="B15158" s="2" t="s">
        <v>69</v>
      </c>
      <c r="C15158" s="2">
        <v>0.1</v>
      </c>
      <c r="D15158" s="2">
        <v>37.18</v>
      </c>
      <c r="E15158" s="2">
        <v>3.72</v>
      </c>
      <c r="F15158" s="2">
        <v>19819.630000000376</v>
      </c>
      <c r="G15158" s="2">
        <v>36.24</v>
      </c>
      <c r="H15158" s="2">
        <v>3.62</v>
      </c>
      <c r="I15158" s="2">
        <v>19608.320000000291</v>
      </c>
    </row>
    <row r="15159" spans="1:9">
      <c r="A15159" s="2">
        <v>281780</v>
      </c>
      <c r="B15159" s="2" t="s">
        <v>70</v>
      </c>
      <c r="C15159" s="2">
        <v>0.1</v>
      </c>
      <c r="D15159" s="2">
        <v>49.71</v>
      </c>
      <c r="E15159" s="2">
        <v>4.93</v>
      </c>
      <c r="F15159" s="2">
        <v>22653.790000000135</v>
      </c>
      <c r="G15159" s="2">
        <v>45.14</v>
      </c>
      <c r="H15159" s="2">
        <v>4.4800000000000004</v>
      </c>
      <c r="I15159" s="2">
        <v>21769.210000000203</v>
      </c>
    </row>
    <row r="15160" spans="1:9">
      <c r="A15160" s="2"/>
      <c r="B15160" s="2"/>
      <c r="C15160" s="2"/>
      <c r="D15160" s="2"/>
      <c r="E15160" s="2"/>
      <c r="F15160" s="2"/>
      <c r="G15160" s="2"/>
      <c r="H15160" s="2"/>
      <c r="I15160" s="2"/>
    </row>
    <row r="15161" spans="1:9">
      <c r="A15161" s="2">
        <v>281790</v>
      </c>
      <c r="B15161" s="2" t="s">
        <v>65</v>
      </c>
      <c r="C15161" s="2">
        <v>0.04</v>
      </c>
      <c r="D15161" s="2">
        <v>91.19</v>
      </c>
      <c r="E15161" s="2">
        <v>3.65</v>
      </c>
      <c r="F15161" s="2">
        <v>7317.1100000001197</v>
      </c>
      <c r="G15161" s="2">
        <v>88.85</v>
      </c>
      <c r="H15161" s="2">
        <v>3.55</v>
      </c>
      <c r="I15161" s="2">
        <v>7239.0400000001391</v>
      </c>
    </row>
    <row r="15162" spans="1:9">
      <c r="A15162" s="2">
        <v>281790</v>
      </c>
      <c r="B15162" s="2" t="s">
        <v>66</v>
      </c>
      <c r="C15162" s="2">
        <v>0.1</v>
      </c>
      <c r="D15162" s="2">
        <v>91.19</v>
      </c>
      <c r="E15162" s="2">
        <v>9.1199999999999992</v>
      </c>
      <c r="F15162" s="2">
        <v>18284.900000000063</v>
      </c>
      <c r="G15162" s="2">
        <v>88.85</v>
      </c>
      <c r="H15162" s="2">
        <v>8.89</v>
      </c>
      <c r="I15162" s="2">
        <v>18089.860000000004</v>
      </c>
    </row>
    <row r="15163" spans="1:9">
      <c r="A15163" s="2">
        <v>281790</v>
      </c>
      <c r="B15163" s="2" t="s">
        <v>67</v>
      </c>
      <c r="C15163" s="2">
        <v>0.125</v>
      </c>
      <c r="D15163" s="2">
        <v>94.63</v>
      </c>
      <c r="E15163" s="2">
        <v>11.83</v>
      </c>
      <c r="F15163" s="2">
        <v>23692.300000000094</v>
      </c>
      <c r="G15163" s="2">
        <v>92.22</v>
      </c>
      <c r="H15163" s="2">
        <v>11.53</v>
      </c>
      <c r="I15163" s="2">
        <v>23440.970000000005</v>
      </c>
    </row>
    <row r="15164" spans="1:9">
      <c r="A15164" s="2">
        <v>281790</v>
      </c>
      <c r="B15164" s="2" t="s">
        <v>68</v>
      </c>
      <c r="C15164" s="2">
        <v>0.125</v>
      </c>
      <c r="D15164" s="2">
        <v>97.16</v>
      </c>
      <c r="E15164" s="2">
        <v>12.14</v>
      </c>
      <c r="F15164" s="2">
        <v>24302.200000000605</v>
      </c>
      <c r="G15164" s="2">
        <v>94.68</v>
      </c>
      <c r="H15164" s="2">
        <v>11.83</v>
      </c>
      <c r="I15164" s="2">
        <v>24044.510000000595</v>
      </c>
    </row>
    <row r="15165" spans="1:9">
      <c r="A15165" s="2">
        <v>281790</v>
      </c>
      <c r="B15165" s="2" t="s">
        <v>69</v>
      </c>
      <c r="C15165" s="2">
        <v>0.1</v>
      </c>
      <c r="D15165" s="2">
        <v>99.19</v>
      </c>
      <c r="E15165" s="2">
        <v>9.91</v>
      </c>
      <c r="F15165" s="2">
        <v>19829.540000000376</v>
      </c>
      <c r="G15165" s="2">
        <v>96.66</v>
      </c>
      <c r="H15165" s="2">
        <v>9.66</v>
      </c>
      <c r="I15165" s="2">
        <v>19617.980000000291</v>
      </c>
    </row>
    <row r="15166" spans="1:9">
      <c r="A15166" s="2">
        <v>281790</v>
      </c>
      <c r="B15166" s="2" t="s">
        <v>70</v>
      </c>
      <c r="C15166" s="2">
        <v>0.1</v>
      </c>
      <c r="D15166" s="2">
        <v>132.6</v>
      </c>
      <c r="E15166" s="2">
        <v>13.14</v>
      </c>
      <c r="F15166" s="2">
        <v>22666.930000000135</v>
      </c>
      <c r="G15166" s="2">
        <v>120.41</v>
      </c>
      <c r="H15166" s="2">
        <v>11.95</v>
      </c>
      <c r="I15166" s="2">
        <v>21781.160000000204</v>
      </c>
    </row>
    <row r="15167" spans="1:9">
      <c r="A15167" s="2"/>
      <c r="B15167" s="2"/>
      <c r="C15167" s="2"/>
      <c r="D15167" s="2"/>
      <c r="E15167" s="2"/>
      <c r="F15167" s="2"/>
      <c r="G15167" s="2"/>
      <c r="H15167" s="2"/>
      <c r="I15167" s="2"/>
    </row>
    <row r="15168" spans="1:9">
      <c r="A15168" s="2">
        <v>281800</v>
      </c>
      <c r="B15168" s="2" t="s">
        <v>65</v>
      </c>
      <c r="C15168" s="2">
        <v>0.04</v>
      </c>
      <c r="D15168" s="2">
        <v>91.19</v>
      </c>
      <c r="E15168" s="2">
        <v>3.65</v>
      </c>
      <c r="F15168" s="2">
        <v>7320.7600000001194</v>
      </c>
      <c r="G15168" s="2">
        <v>88.85</v>
      </c>
      <c r="H15168" s="2">
        <v>3.55</v>
      </c>
      <c r="I15168" s="2">
        <v>7242.5900000001393</v>
      </c>
    </row>
    <row r="15169" spans="1:9">
      <c r="A15169" s="2">
        <v>281800</v>
      </c>
      <c r="B15169" s="2" t="s">
        <v>66</v>
      </c>
      <c r="C15169" s="2">
        <v>0.1</v>
      </c>
      <c r="D15169" s="2">
        <v>91.19</v>
      </c>
      <c r="E15169" s="2">
        <v>9.1199999999999992</v>
      </c>
      <c r="F15169" s="2">
        <v>18294.020000000062</v>
      </c>
      <c r="G15169" s="2">
        <v>88.85</v>
      </c>
      <c r="H15169" s="2">
        <v>8.89</v>
      </c>
      <c r="I15169" s="2">
        <v>18098.750000000004</v>
      </c>
    </row>
    <row r="15170" spans="1:9">
      <c r="A15170" s="2">
        <v>281800</v>
      </c>
      <c r="B15170" s="2" t="s">
        <v>67</v>
      </c>
      <c r="C15170" s="2">
        <v>0.125</v>
      </c>
      <c r="D15170" s="2">
        <v>94.63</v>
      </c>
      <c r="E15170" s="2">
        <v>11.83</v>
      </c>
      <c r="F15170" s="2">
        <v>23704.130000000096</v>
      </c>
      <c r="G15170" s="2">
        <v>92.22</v>
      </c>
      <c r="H15170" s="2">
        <v>11.53</v>
      </c>
      <c r="I15170" s="2">
        <v>23452.500000000004</v>
      </c>
    </row>
    <row r="15171" spans="1:9">
      <c r="A15171" s="2">
        <v>281800</v>
      </c>
      <c r="B15171" s="2" t="s">
        <v>68</v>
      </c>
      <c r="C15171" s="2">
        <v>0.125</v>
      </c>
      <c r="D15171" s="2">
        <v>97.16</v>
      </c>
      <c r="E15171" s="2">
        <v>12.14</v>
      </c>
      <c r="F15171" s="2">
        <v>24314.340000000604</v>
      </c>
      <c r="G15171" s="2">
        <v>94.68</v>
      </c>
      <c r="H15171" s="2">
        <v>11.83</v>
      </c>
      <c r="I15171" s="2">
        <v>24056.340000000597</v>
      </c>
    </row>
    <row r="15172" spans="1:9">
      <c r="A15172" s="2">
        <v>281800</v>
      </c>
      <c r="B15172" s="2" t="s">
        <v>69</v>
      </c>
      <c r="C15172" s="2">
        <v>0.1</v>
      </c>
      <c r="D15172" s="2">
        <v>99.19</v>
      </c>
      <c r="E15172" s="2">
        <v>9.91</v>
      </c>
      <c r="F15172" s="2">
        <v>19839.450000000375</v>
      </c>
      <c r="G15172" s="2">
        <v>96.66</v>
      </c>
      <c r="H15172" s="2">
        <v>9.66</v>
      </c>
      <c r="I15172" s="2">
        <v>19627.64000000029</v>
      </c>
    </row>
    <row r="15173" spans="1:9">
      <c r="A15173" s="2">
        <v>281800</v>
      </c>
      <c r="B15173" s="2" t="s">
        <v>70</v>
      </c>
      <c r="C15173" s="2">
        <v>0.1</v>
      </c>
      <c r="D15173" s="2">
        <v>116.88</v>
      </c>
      <c r="E15173" s="2">
        <v>11.63</v>
      </c>
      <c r="F15173" s="2">
        <v>22678.560000000136</v>
      </c>
      <c r="G15173" s="2">
        <v>120.41</v>
      </c>
      <c r="H15173" s="2">
        <v>11.95</v>
      </c>
      <c r="I15173" s="2">
        <v>21793.110000000204</v>
      </c>
    </row>
    <row r="15174" spans="1:9">
      <c r="A15174" s="2"/>
      <c r="B15174" s="2"/>
      <c r="C15174" s="2"/>
      <c r="D15174" s="2"/>
      <c r="E15174" s="2"/>
      <c r="F15174" s="2"/>
      <c r="G15174" s="2"/>
      <c r="H15174" s="2"/>
      <c r="I15174" s="2"/>
    </row>
    <row r="15175" spans="1:9">
      <c r="A15175" s="2">
        <v>281810</v>
      </c>
      <c r="B15175" s="2" t="s">
        <v>65</v>
      </c>
      <c r="C15175" s="2">
        <v>0.04</v>
      </c>
      <c r="D15175" s="2">
        <v>91.19</v>
      </c>
      <c r="E15175" s="2">
        <v>3.65</v>
      </c>
      <c r="F15175" s="2">
        <v>7324.410000000119</v>
      </c>
      <c r="G15175" s="2">
        <v>88.85</v>
      </c>
      <c r="H15175" s="2">
        <v>3.55</v>
      </c>
      <c r="I15175" s="2">
        <v>7246.1400000001395</v>
      </c>
    </row>
    <row r="15176" spans="1:9">
      <c r="A15176" s="2">
        <v>281810</v>
      </c>
      <c r="B15176" s="2" t="s">
        <v>66</v>
      </c>
      <c r="C15176" s="2">
        <v>0.1</v>
      </c>
      <c r="D15176" s="2">
        <v>91.19</v>
      </c>
      <c r="E15176" s="2">
        <v>9.1199999999999992</v>
      </c>
      <c r="F15176" s="2">
        <v>18303.140000000061</v>
      </c>
      <c r="G15176" s="2">
        <v>88.85</v>
      </c>
      <c r="H15176" s="2">
        <v>8.89</v>
      </c>
      <c r="I15176" s="2">
        <v>18107.640000000003</v>
      </c>
    </row>
    <row r="15177" spans="1:9">
      <c r="A15177" s="2">
        <v>281810</v>
      </c>
      <c r="B15177" s="2" t="s">
        <v>67</v>
      </c>
      <c r="C15177" s="2">
        <v>0.125</v>
      </c>
      <c r="D15177" s="2">
        <v>94.63</v>
      </c>
      <c r="E15177" s="2">
        <v>11.83</v>
      </c>
      <c r="F15177" s="2">
        <v>23715.960000000097</v>
      </c>
      <c r="G15177" s="2">
        <v>92.22</v>
      </c>
      <c r="H15177" s="2">
        <v>11.53</v>
      </c>
      <c r="I15177" s="2">
        <v>23464.030000000002</v>
      </c>
    </row>
    <row r="15178" spans="1:9">
      <c r="A15178" s="2">
        <v>281810</v>
      </c>
      <c r="B15178" s="2" t="s">
        <v>68</v>
      </c>
      <c r="C15178" s="2">
        <v>0.125</v>
      </c>
      <c r="D15178" s="2">
        <v>97.16</v>
      </c>
      <c r="E15178" s="2">
        <v>12.14</v>
      </c>
      <c r="F15178" s="2">
        <v>24326.480000000603</v>
      </c>
      <c r="G15178" s="2">
        <v>94.68</v>
      </c>
      <c r="H15178" s="2">
        <v>11.83</v>
      </c>
      <c r="I15178" s="2">
        <v>24068.170000000599</v>
      </c>
    </row>
    <row r="15179" spans="1:9">
      <c r="A15179" s="2">
        <v>281810</v>
      </c>
      <c r="B15179" s="2" t="s">
        <v>69</v>
      </c>
      <c r="C15179" s="2">
        <v>0.1</v>
      </c>
      <c r="D15179" s="2">
        <v>99.19</v>
      </c>
      <c r="E15179" s="2">
        <v>9.91</v>
      </c>
      <c r="F15179" s="2">
        <v>19849.360000000375</v>
      </c>
      <c r="G15179" s="2">
        <v>96.66</v>
      </c>
      <c r="H15179" s="2">
        <v>9.66</v>
      </c>
      <c r="I15179" s="2">
        <v>19637.30000000029</v>
      </c>
    </row>
    <row r="15180" spans="1:9">
      <c r="A15180" s="2">
        <v>281810</v>
      </c>
      <c r="B15180" s="2" t="s">
        <v>70</v>
      </c>
      <c r="C15180" s="2">
        <v>0.1</v>
      </c>
      <c r="D15180" s="2">
        <v>101.21</v>
      </c>
      <c r="E15180" s="2">
        <v>10.130000000000001</v>
      </c>
      <c r="F15180" s="2">
        <v>22688.690000000137</v>
      </c>
      <c r="G15180" s="2">
        <v>120.41</v>
      </c>
      <c r="H15180" s="2">
        <v>11.95</v>
      </c>
      <c r="I15180" s="2">
        <v>21805.060000000205</v>
      </c>
    </row>
    <row r="15181" spans="1:9">
      <c r="A15181" s="2"/>
      <c r="B15181" s="2"/>
      <c r="C15181" s="2"/>
      <c r="D15181" s="2"/>
      <c r="E15181" s="2"/>
      <c r="F15181" s="2"/>
      <c r="G15181" s="2"/>
      <c r="H15181" s="2"/>
      <c r="I15181" s="2"/>
    </row>
    <row r="15182" spans="1:9">
      <c r="A15182" s="2">
        <v>281820</v>
      </c>
      <c r="B15182" s="2" t="s">
        <v>65</v>
      </c>
      <c r="C15182" s="2">
        <v>0.04</v>
      </c>
      <c r="D15182" s="2">
        <v>91.19</v>
      </c>
      <c r="E15182" s="2">
        <v>3.65</v>
      </c>
      <c r="F15182" s="2">
        <v>7328.0600000001186</v>
      </c>
      <c r="G15182" s="2">
        <v>88.85</v>
      </c>
      <c r="H15182" s="2">
        <v>3.55</v>
      </c>
      <c r="I15182" s="2">
        <v>7249.6900000001397</v>
      </c>
    </row>
    <row r="15183" spans="1:9">
      <c r="A15183" s="2">
        <v>281820</v>
      </c>
      <c r="B15183" s="2" t="s">
        <v>66</v>
      </c>
      <c r="C15183" s="2">
        <v>0.1</v>
      </c>
      <c r="D15183" s="2">
        <v>91.19</v>
      </c>
      <c r="E15183" s="2">
        <v>9.1199999999999992</v>
      </c>
      <c r="F15183" s="2">
        <v>18312.26000000006</v>
      </c>
      <c r="G15183" s="2">
        <v>88.85</v>
      </c>
      <c r="H15183" s="2">
        <v>8.89</v>
      </c>
      <c r="I15183" s="2">
        <v>18116.530000000002</v>
      </c>
    </row>
    <row r="15184" spans="1:9">
      <c r="A15184" s="2">
        <v>281820</v>
      </c>
      <c r="B15184" s="2" t="s">
        <v>67</v>
      </c>
      <c r="C15184" s="2">
        <v>0.125</v>
      </c>
      <c r="D15184" s="2">
        <v>94.63</v>
      </c>
      <c r="E15184" s="2">
        <v>11.83</v>
      </c>
      <c r="F15184" s="2">
        <v>23727.790000000099</v>
      </c>
      <c r="G15184" s="2">
        <v>92.22</v>
      </c>
      <c r="H15184" s="2">
        <v>11.53</v>
      </c>
      <c r="I15184" s="2">
        <v>23475.56</v>
      </c>
    </row>
    <row r="15185" spans="1:9">
      <c r="A15185" s="2">
        <v>281820</v>
      </c>
      <c r="B15185" s="2" t="s">
        <v>68</v>
      </c>
      <c r="C15185" s="2">
        <v>0.125</v>
      </c>
      <c r="D15185" s="2">
        <v>97.16</v>
      </c>
      <c r="E15185" s="2">
        <v>12.14</v>
      </c>
      <c r="F15185" s="2">
        <v>24338.620000000603</v>
      </c>
      <c r="G15185" s="2">
        <v>94.68</v>
      </c>
      <c r="H15185" s="2">
        <v>11.83</v>
      </c>
      <c r="I15185" s="2">
        <v>24080.0000000006</v>
      </c>
    </row>
    <row r="15186" spans="1:9">
      <c r="A15186" s="2">
        <v>281820</v>
      </c>
      <c r="B15186" s="2" t="s">
        <v>69</v>
      </c>
      <c r="C15186" s="2">
        <v>0.1</v>
      </c>
      <c r="D15186" s="2">
        <v>99.19</v>
      </c>
      <c r="E15186" s="2">
        <v>9.92</v>
      </c>
      <c r="F15186" s="2">
        <v>19859.280000000374</v>
      </c>
      <c r="G15186" s="2">
        <v>96.66</v>
      </c>
      <c r="H15186" s="2">
        <v>9.66</v>
      </c>
      <c r="I15186" s="2">
        <v>19646.96000000029</v>
      </c>
    </row>
    <row r="15187" spans="1:9">
      <c r="A15187" s="2">
        <v>281820</v>
      </c>
      <c r="B15187" s="2" t="s">
        <v>70</v>
      </c>
      <c r="C15187" s="2">
        <v>0.1</v>
      </c>
      <c r="D15187" s="2">
        <v>101.21</v>
      </c>
      <c r="E15187" s="2">
        <v>10.130000000000001</v>
      </c>
      <c r="F15187" s="2">
        <v>22698.820000000138</v>
      </c>
      <c r="G15187" s="2">
        <v>120.41</v>
      </c>
      <c r="H15187" s="2">
        <v>11.96</v>
      </c>
      <c r="I15187" s="2">
        <v>21817.020000000204</v>
      </c>
    </row>
    <row r="15188" spans="1:9">
      <c r="A15188" s="2"/>
      <c r="B15188" s="2"/>
      <c r="C15188" s="2"/>
      <c r="D15188" s="2"/>
      <c r="E15188" s="2"/>
      <c r="F15188" s="2"/>
      <c r="G15188" s="2"/>
      <c r="H15188" s="2"/>
      <c r="I15188" s="2"/>
    </row>
    <row r="15189" spans="1:9">
      <c r="A15189" s="2">
        <v>281830</v>
      </c>
      <c r="B15189" s="2" t="s">
        <v>65</v>
      </c>
      <c r="C15189" s="2">
        <v>0.04</v>
      </c>
      <c r="D15189" s="2">
        <v>91.19</v>
      </c>
      <c r="E15189" s="2">
        <v>3.65</v>
      </c>
      <c r="F15189" s="2">
        <v>7331.7100000001183</v>
      </c>
      <c r="G15189" s="2">
        <v>88.85</v>
      </c>
      <c r="H15189" s="2">
        <v>3.55</v>
      </c>
      <c r="I15189" s="2">
        <v>7253.2400000001398</v>
      </c>
    </row>
    <row r="15190" spans="1:9">
      <c r="A15190" s="2">
        <v>281830</v>
      </c>
      <c r="B15190" s="2" t="s">
        <v>66</v>
      </c>
      <c r="C15190" s="2">
        <v>0.1</v>
      </c>
      <c r="D15190" s="2">
        <v>91.19</v>
      </c>
      <c r="E15190" s="2">
        <v>9.1199999999999992</v>
      </c>
      <c r="F15190" s="2">
        <v>18321.380000000059</v>
      </c>
      <c r="G15190" s="2">
        <v>88.85</v>
      </c>
      <c r="H15190" s="2">
        <v>8.89</v>
      </c>
      <c r="I15190" s="2">
        <v>18125.420000000002</v>
      </c>
    </row>
    <row r="15191" spans="1:9">
      <c r="A15191" s="2">
        <v>281830</v>
      </c>
      <c r="B15191" s="2" t="s">
        <v>67</v>
      </c>
      <c r="C15191" s="2">
        <v>0.125</v>
      </c>
      <c r="D15191" s="2">
        <v>94.63</v>
      </c>
      <c r="E15191" s="2">
        <v>11.83</v>
      </c>
      <c r="F15191" s="2">
        <v>23739.620000000101</v>
      </c>
      <c r="G15191" s="2">
        <v>92.22</v>
      </c>
      <c r="H15191" s="2">
        <v>11.53</v>
      </c>
      <c r="I15191" s="2">
        <v>23487.09</v>
      </c>
    </row>
    <row r="15192" spans="1:9">
      <c r="A15192" s="2">
        <v>281830</v>
      </c>
      <c r="B15192" s="2" t="s">
        <v>68</v>
      </c>
      <c r="C15192" s="2">
        <v>0.125</v>
      </c>
      <c r="D15192" s="2">
        <v>97.16</v>
      </c>
      <c r="E15192" s="2">
        <v>12.14</v>
      </c>
      <c r="F15192" s="2">
        <v>24350.760000000602</v>
      </c>
      <c r="G15192" s="2">
        <v>94.68</v>
      </c>
      <c r="H15192" s="2">
        <v>11.83</v>
      </c>
      <c r="I15192" s="2">
        <v>24091.830000000602</v>
      </c>
    </row>
    <row r="15193" spans="1:9">
      <c r="A15193" s="2">
        <v>281830</v>
      </c>
      <c r="B15193" s="2" t="s">
        <v>69</v>
      </c>
      <c r="C15193" s="2">
        <v>0.1</v>
      </c>
      <c r="D15193" s="2">
        <v>99.19</v>
      </c>
      <c r="E15193" s="2">
        <v>9.91</v>
      </c>
      <c r="F15193" s="2">
        <v>19869.190000000373</v>
      </c>
      <c r="G15193" s="2">
        <v>96.66</v>
      </c>
      <c r="H15193" s="2">
        <v>9.66</v>
      </c>
      <c r="I15193" s="2">
        <v>19656.62000000029</v>
      </c>
    </row>
    <row r="15194" spans="1:9">
      <c r="A15194" s="2">
        <v>281830</v>
      </c>
      <c r="B15194" s="2" t="s">
        <v>70</v>
      </c>
      <c r="C15194" s="2">
        <v>0.1</v>
      </c>
      <c r="D15194" s="2">
        <v>101.21</v>
      </c>
      <c r="E15194" s="2">
        <v>10.130000000000001</v>
      </c>
      <c r="F15194" s="2">
        <v>22708.950000000139</v>
      </c>
      <c r="G15194" s="2">
        <v>120.41</v>
      </c>
      <c r="H15194" s="2">
        <v>11.95</v>
      </c>
      <c r="I15194" s="2">
        <v>21828.970000000205</v>
      </c>
    </row>
    <row r="15195" spans="1:9">
      <c r="A15195" s="2"/>
      <c r="B15195" s="2"/>
      <c r="C15195" s="2"/>
      <c r="D15195" s="2"/>
      <c r="E15195" s="2"/>
      <c r="F15195" s="2"/>
      <c r="G15195" s="2"/>
      <c r="H15195" s="2"/>
      <c r="I15195" s="2"/>
    </row>
    <row r="15196" spans="1:9">
      <c r="A15196" s="2">
        <v>281840</v>
      </c>
      <c r="B15196" s="2" t="s">
        <v>65</v>
      </c>
      <c r="C15196" s="2">
        <v>0.04</v>
      </c>
      <c r="D15196" s="2">
        <v>91.19</v>
      </c>
      <c r="E15196" s="2">
        <v>3.65</v>
      </c>
      <c r="F15196" s="2">
        <v>7335.3600000001179</v>
      </c>
      <c r="G15196" s="2">
        <v>88.85</v>
      </c>
      <c r="H15196" s="2">
        <v>3.55</v>
      </c>
      <c r="I15196" s="2">
        <v>7256.79000000014</v>
      </c>
    </row>
    <row r="15197" spans="1:9">
      <c r="A15197" s="2">
        <v>281840</v>
      </c>
      <c r="B15197" s="2" t="s">
        <v>66</v>
      </c>
      <c r="C15197" s="2">
        <v>0.1</v>
      </c>
      <c r="D15197" s="2">
        <v>91.19</v>
      </c>
      <c r="E15197" s="2">
        <v>9.1199999999999992</v>
      </c>
      <c r="F15197" s="2">
        <v>18330.500000000058</v>
      </c>
      <c r="G15197" s="2">
        <v>88.85</v>
      </c>
      <c r="H15197" s="2">
        <v>8.89</v>
      </c>
      <c r="I15197" s="2">
        <v>18134.310000000001</v>
      </c>
    </row>
    <row r="15198" spans="1:9">
      <c r="A15198" s="2">
        <v>281840</v>
      </c>
      <c r="B15198" s="2" t="s">
        <v>67</v>
      </c>
      <c r="C15198" s="2">
        <v>0.125</v>
      </c>
      <c r="D15198" s="2">
        <v>94.63</v>
      </c>
      <c r="E15198" s="2">
        <v>11.83</v>
      </c>
      <c r="F15198" s="2">
        <v>23751.450000000103</v>
      </c>
      <c r="G15198" s="2">
        <v>92.22</v>
      </c>
      <c r="H15198" s="2">
        <v>11.53</v>
      </c>
      <c r="I15198" s="2">
        <v>23498.62</v>
      </c>
    </row>
    <row r="15199" spans="1:9">
      <c r="A15199" s="2">
        <v>281840</v>
      </c>
      <c r="B15199" s="2" t="s">
        <v>68</v>
      </c>
      <c r="C15199" s="2">
        <v>0.125</v>
      </c>
      <c r="D15199" s="2">
        <v>97.16</v>
      </c>
      <c r="E15199" s="2">
        <v>12.14</v>
      </c>
      <c r="F15199" s="2">
        <v>24362.900000000602</v>
      </c>
      <c r="G15199" s="2">
        <v>94.68</v>
      </c>
      <c r="H15199" s="2">
        <v>11.83</v>
      </c>
      <c r="I15199" s="2">
        <v>24103.660000000604</v>
      </c>
    </row>
    <row r="15200" spans="1:9">
      <c r="A15200" s="2">
        <v>281840</v>
      </c>
      <c r="B15200" s="2" t="s">
        <v>69</v>
      </c>
      <c r="C15200" s="2">
        <v>0.1</v>
      </c>
      <c r="D15200" s="2">
        <v>99.19</v>
      </c>
      <c r="E15200" s="2">
        <v>9.91</v>
      </c>
      <c r="F15200" s="2">
        <v>19879.100000000373</v>
      </c>
      <c r="G15200" s="2">
        <v>96.66</v>
      </c>
      <c r="H15200" s="2">
        <v>9.66</v>
      </c>
      <c r="I15200" s="2">
        <v>19666.28000000029</v>
      </c>
    </row>
    <row r="15201" spans="1:9">
      <c r="A15201" s="2">
        <v>281840</v>
      </c>
      <c r="B15201" s="2" t="s">
        <v>70</v>
      </c>
      <c r="C15201" s="2">
        <v>0.1</v>
      </c>
      <c r="D15201" s="2">
        <v>101.21</v>
      </c>
      <c r="E15201" s="2">
        <v>10.130000000000001</v>
      </c>
      <c r="F15201" s="2">
        <v>22719.08000000014</v>
      </c>
      <c r="G15201" s="2">
        <v>117.44</v>
      </c>
      <c r="H15201" s="2">
        <v>14.17</v>
      </c>
      <c r="I15201" s="2">
        <v>21843.140000000203</v>
      </c>
    </row>
    <row r="15202" spans="1:9">
      <c r="A15202" s="2"/>
      <c r="B15202" s="2"/>
      <c r="C15202" s="2"/>
      <c r="D15202" s="2"/>
      <c r="E15202" s="2"/>
      <c r="F15202" s="2"/>
      <c r="G15202" s="2"/>
      <c r="H15202" s="2"/>
      <c r="I15202" s="2"/>
    </row>
    <row r="15203" spans="1:9">
      <c r="A15203" s="2">
        <v>281850</v>
      </c>
      <c r="B15203" s="2" t="s">
        <v>65</v>
      </c>
      <c r="C15203" s="2">
        <v>0.04</v>
      </c>
      <c r="D15203" s="2">
        <v>91.19</v>
      </c>
      <c r="E15203" s="2">
        <v>3.65</v>
      </c>
      <c r="F15203" s="2">
        <v>7339.0100000001175</v>
      </c>
      <c r="G15203" s="2">
        <v>88.85</v>
      </c>
      <c r="H15203" s="2">
        <v>3.55</v>
      </c>
      <c r="I15203" s="2">
        <v>7260.3400000001402</v>
      </c>
    </row>
    <row r="15204" spans="1:9">
      <c r="A15204" s="2">
        <v>281850</v>
      </c>
      <c r="B15204" s="2" t="s">
        <v>66</v>
      </c>
      <c r="C15204" s="2">
        <v>0.1</v>
      </c>
      <c r="D15204" s="2">
        <v>91.19</v>
      </c>
      <c r="E15204" s="2">
        <v>9.1199999999999992</v>
      </c>
      <c r="F15204" s="2">
        <v>18339.620000000057</v>
      </c>
      <c r="G15204" s="2">
        <v>88.85</v>
      </c>
      <c r="H15204" s="2">
        <v>8.89</v>
      </c>
      <c r="I15204" s="2">
        <v>18143.2</v>
      </c>
    </row>
    <row r="15205" spans="1:9">
      <c r="A15205" s="2">
        <v>281850</v>
      </c>
      <c r="B15205" s="2" t="s">
        <v>67</v>
      </c>
      <c r="C15205" s="2">
        <v>0.125</v>
      </c>
      <c r="D15205" s="2">
        <v>94.63</v>
      </c>
      <c r="E15205" s="2">
        <v>11.83</v>
      </c>
      <c r="F15205" s="2">
        <v>23763.280000000104</v>
      </c>
      <c r="G15205" s="2">
        <v>92.22</v>
      </c>
      <c r="H15205" s="2">
        <v>11.53</v>
      </c>
      <c r="I15205" s="2">
        <v>23510.149999999998</v>
      </c>
    </row>
    <row r="15206" spans="1:9">
      <c r="A15206" s="2">
        <v>281850</v>
      </c>
      <c r="B15206" s="2" t="s">
        <v>68</v>
      </c>
      <c r="C15206" s="2">
        <v>0.125</v>
      </c>
      <c r="D15206" s="2">
        <v>97.16</v>
      </c>
      <c r="E15206" s="2">
        <v>12.14</v>
      </c>
      <c r="F15206" s="2">
        <v>24375.040000000601</v>
      </c>
      <c r="G15206" s="2">
        <v>94.68</v>
      </c>
      <c r="H15206" s="2">
        <v>11.83</v>
      </c>
      <c r="I15206" s="2">
        <v>24115.490000000606</v>
      </c>
    </row>
    <row r="15207" spans="1:9">
      <c r="A15207" s="2">
        <v>281850</v>
      </c>
      <c r="B15207" s="2" t="s">
        <v>69</v>
      </c>
      <c r="C15207" s="2">
        <v>0.1</v>
      </c>
      <c r="D15207" s="2">
        <v>99.19</v>
      </c>
      <c r="E15207" s="2">
        <v>9.91</v>
      </c>
      <c r="F15207" s="2">
        <v>19889.010000000373</v>
      </c>
      <c r="G15207" s="2">
        <v>96.66</v>
      </c>
      <c r="H15207" s="2">
        <v>9.66</v>
      </c>
      <c r="I15207" s="2">
        <v>19675.94000000029</v>
      </c>
    </row>
    <row r="15208" spans="1:9">
      <c r="A15208" s="2">
        <v>281850</v>
      </c>
      <c r="B15208" s="2" t="s">
        <v>70</v>
      </c>
      <c r="C15208" s="2">
        <v>0.1</v>
      </c>
      <c r="D15208" s="2">
        <v>101.21</v>
      </c>
      <c r="E15208" s="2">
        <v>10.130000000000001</v>
      </c>
      <c r="F15208" s="2">
        <v>22729.210000000141</v>
      </c>
      <c r="G15208" s="2">
        <v>106.58</v>
      </c>
      <c r="H15208" s="2">
        <v>13.13</v>
      </c>
      <c r="I15208" s="2">
        <v>21856.270000000204</v>
      </c>
    </row>
    <row r="15209" spans="1:9">
      <c r="A15209" s="2"/>
      <c r="B15209" s="2"/>
      <c r="C15209" s="2"/>
      <c r="D15209" s="2"/>
      <c r="E15209" s="2"/>
      <c r="F15209" s="2"/>
      <c r="G15209" s="2"/>
      <c r="H15209" s="2"/>
      <c r="I15209" s="2"/>
    </row>
    <row r="15210" spans="1:9">
      <c r="A15210" s="2">
        <v>281860</v>
      </c>
      <c r="B15210" s="2" t="s">
        <v>65</v>
      </c>
      <c r="C15210" s="2">
        <v>0.04</v>
      </c>
      <c r="D15210" s="2">
        <v>91.19</v>
      </c>
      <c r="E15210" s="2">
        <v>3.65</v>
      </c>
      <c r="F15210" s="2">
        <v>7342.6600000001172</v>
      </c>
      <c r="G15210" s="2">
        <v>88.85</v>
      </c>
      <c r="H15210" s="2">
        <v>3.55</v>
      </c>
      <c r="I15210" s="2">
        <v>7263.8900000001404</v>
      </c>
    </row>
    <row r="15211" spans="1:9">
      <c r="A15211" s="2">
        <v>281860</v>
      </c>
      <c r="B15211" s="2" t="s">
        <v>66</v>
      </c>
      <c r="C15211" s="2">
        <v>0.1</v>
      </c>
      <c r="D15211" s="2">
        <v>91.19</v>
      </c>
      <c r="E15211" s="2">
        <v>9.1199999999999992</v>
      </c>
      <c r="F15211" s="2">
        <v>18348.740000000056</v>
      </c>
      <c r="G15211" s="2">
        <v>88.85</v>
      </c>
      <c r="H15211" s="2">
        <v>8.89</v>
      </c>
      <c r="I15211" s="2">
        <v>18152.09</v>
      </c>
    </row>
    <row r="15212" spans="1:9">
      <c r="A15212" s="2">
        <v>281860</v>
      </c>
      <c r="B15212" s="2" t="s">
        <v>67</v>
      </c>
      <c r="C15212" s="2">
        <v>0.125</v>
      </c>
      <c r="D15212" s="2">
        <v>94.63</v>
      </c>
      <c r="E15212" s="2">
        <v>11.83</v>
      </c>
      <c r="F15212" s="2">
        <v>23775.110000000106</v>
      </c>
      <c r="G15212" s="2">
        <v>92.22</v>
      </c>
      <c r="H15212" s="2">
        <v>11.53</v>
      </c>
      <c r="I15212" s="2">
        <v>23521.679999999997</v>
      </c>
    </row>
    <row r="15213" spans="1:9">
      <c r="A15213" s="2">
        <v>281860</v>
      </c>
      <c r="B15213" s="2" t="s">
        <v>68</v>
      </c>
      <c r="C15213" s="2">
        <v>0.125</v>
      </c>
      <c r="D15213" s="2">
        <v>97.16</v>
      </c>
      <c r="E15213" s="2">
        <v>12.14</v>
      </c>
      <c r="F15213" s="2">
        <v>24387.180000000601</v>
      </c>
      <c r="G15213" s="2">
        <v>94.68</v>
      </c>
      <c r="H15213" s="2">
        <v>11.83</v>
      </c>
      <c r="I15213" s="2">
        <v>24127.320000000607</v>
      </c>
    </row>
    <row r="15214" spans="1:9">
      <c r="A15214" s="2">
        <v>281860</v>
      </c>
      <c r="B15214" s="2" t="s">
        <v>69</v>
      </c>
      <c r="C15214" s="2">
        <v>0.1</v>
      </c>
      <c r="D15214" s="2">
        <v>99.19</v>
      </c>
      <c r="E15214" s="2">
        <v>9.92</v>
      </c>
      <c r="F15214" s="2">
        <v>19898.930000000371</v>
      </c>
      <c r="G15214" s="2">
        <v>96.66</v>
      </c>
      <c r="H15214" s="2">
        <v>9.66</v>
      </c>
      <c r="I15214" s="2">
        <v>19685.60000000029</v>
      </c>
    </row>
    <row r="15215" spans="1:9">
      <c r="A15215" s="2">
        <v>281860</v>
      </c>
      <c r="B15215" s="2" t="s">
        <v>70</v>
      </c>
      <c r="C15215" s="2">
        <v>0.1</v>
      </c>
      <c r="D15215" s="2">
        <v>101.21</v>
      </c>
      <c r="E15215" s="2">
        <v>10.130000000000001</v>
      </c>
      <c r="F15215" s="2">
        <v>22739.340000000142</v>
      </c>
      <c r="G15215" s="2">
        <v>98.63</v>
      </c>
      <c r="H15215" s="2">
        <v>9.86</v>
      </c>
      <c r="I15215" s="2">
        <v>21866.130000000205</v>
      </c>
    </row>
    <row r="15216" spans="1:9">
      <c r="A15216" s="2"/>
      <c r="B15216" s="2"/>
      <c r="C15216" s="2"/>
      <c r="D15216" s="2"/>
      <c r="E15216" s="2"/>
      <c r="F15216" s="2"/>
      <c r="G15216" s="2"/>
      <c r="H15216" s="2"/>
      <c r="I15216" s="2"/>
    </row>
    <row r="15217" spans="1:9">
      <c r="A15217" s="2">
        <v>281870</v>
      </c>
      <c r="B15217" s="2" t="s">
        <v>65</v>
      </c>
      <c r="C15217" s="2">
        <v>0.04</v>
      </c>
      <c r="D15217" s="2">
        <v>91.19</v>
      </c>
      <c r="E15217" s="2">
        <v>3.65</v>
      </c>
      <c r="F15217" s="2">
        <v>7346.3100000001168</v>
      </c>
      <c r="G15217" s="2">
        <v>88.85</v>
      </c>
      <c r="H15217" s="2">
        <v>3.55</v>
      </c>
      <c r="I15217" s="2">
        <v>7267.4400000001406</v>
      </c>
    </row>
    <row r="15218" spans="1:9">
      <c r="A15218" s="2">
        <v>281870</v>
      </c>
      <c r="B15218" s="2" t="s">
        <v>66</v>
      </c>
      <c r="C15218" s="2">
        <v>0.1</v>
      </c>
      <c r="D15218" s="2">
        <v>91.19</v>
      </c>
      <c r="E15218" s="2">
        <v>9.1199999999999992</v>
      </c>
      <c r="F15218" s="2">
        <v>18357.860000000055</v>
      </c>
      <c r="G15218" s="2">
        <v>88.85</v>
      </c>
      <c r="H15218" s="2">
        <v>8.89</v>
      </c>
      <c r="I15218" s="2">
        <v>18160.98</v>
      </c>
    </row>
    <row r="15219" spans="1:9">
      <c r="A15219" s="2">
        <v>281870</v>
      </c>
      <c r="B15219" s="2" t="s">
        <v>67</v>
      </c>
      <c r="C15219" s="2">
        <v>0.125</v>
      </c>
      <c r="D15219" s="2">
        <v>94.63</v>
      </c>
      <c r="E15219" s="2">
        <v>11.83</v>
      </c>
      <c r="F15219" s="2">
        <v>23786.940000000108</v>
      </c>
      <c r="G15219" s="2">
        <v>92.22</v>
      </c>
      <c r="H15219" s="2">
        <v>11.53</v>
      </c>
      <c r="I15219" s="2">
        <v>23533.209999999995</v>
      </c>
    </row>
    <row r="15220" spans="1:9">
      <c r="A15220" s="2">
        <v>281870</v>
      </c>
      <c r="B15220" s="2" t="s">
        <v>68</v>
      </c>
      <c r="C15220" s="2">
        <v>0.125</v>
      </c>
      <c r="D15220" s="2">
        <v>97.16</v>
      </c>
      <c r="E15220" s="2">
        <v>12.14</v>
      </c>
      <c r="F15220" s="2">
        <v>24399.3200000006</v>
      </c>
      <c r="G15220" s="2">
        <v>94.68</v>
      </c>
      <c r="H15220" s="2">
        <v>11.83</v>
      </c>
      <c r="I15220" s="2">
        <v>24139.150000000609</v>
      </c>
    </row>
    <row r="15221" spans="1:9">
      <c r="A15221" s="2">
        <v>281870</v>
      </c>
      <c r="B15221" s="2" t="s">
        <v>69</v>
      </c>
      <c r="C15221" s="2">
        <v>0.1</v>
      </c>
      <c r="D15221" s="2">
        <v>99.19</v>
      </c>
      <c r="E15221" s="2">
        <v>9.91</v>
      </c>
      <c r="F15221" s="2">
        <v>19908.840000000371</v>
      </c>
      <c r="G15221" s="2">
        <v>96.66</v>
      </c>
      <c r="H15221" s="2">
        <v>9.66</v>
      </c>
      <c r="I15221" s="2">
        <v>19695.260000000289</v>
      </c>
    </row>
    <row r="15222" spans="1:9">
      <c r="A15222" s="2">
        <v>281870</v>
      </c>
      <c r="B15222" s="2" t="s">
        <v>70</v>
      </c>
      <c r="C15222" s="2">
        <v>0.1</v>
      </c>
      <c r="D15222" s="2">
        <v>101.21</v>
      </c>
      <c r="E15222" s="2">
        <v>10.130000000000001</v>
      </c>
      <c r="F15222" s="2">
        <v>22749.470000000143</v>
      </c>
      <c r="G15222" s="2">
        <v>98.63</v>
      </c>
      <c r="H15222" s="2">
        <v>9.86</v>
      </c>
      <c r="I15222" s="2">
        <v>21875.990000000205</v>
      </c>
    </row>
    <row r="15223" spans="1:9">
      <c r="A15223" s="2"/>
      <c r="B15223" s="2"/>
      <c r="C15223" s="2"/>
      <c r="D15223" s="2"/>
      <c r="E15223" s="2"/>
      <c r="F15223" s="2"/>
      <c r="G15223" s="2"/>
      <c r="H15223" s="2"/>
      <c r="I15223" s="2"/>
    </row>
    <row r="15224" spans="1:9">
      <c r="A15224" s="2">
        <v>281880</v>
      </c>
      <c r="B15224" s="2" t="s">
        <v>65</v>
      </c>
      <c r="C15224" s="2">
        <v>0.04</v>
      </c>
      <c r="D15224" s="2">
        <v>91.19</v>
      </c>
      <c r="E15224" s="2">
        <v>3.65</v>
      </c>
      <c r="F15224" s="2">
        <v>7349.9600000001165</v>
      </c>
      <c r="G15224" s="2">
        <v>88.85</v>
      </c>
      <c r="H15224" s="2">
        <v>3.55</v>
      </c>
      <c r="I15224" s="2">
        <v>7270.9900000001408</v>
      </c>
    </row>
    <row r="15225" spans="1:9">
      <c r="A15225" s="2">
        <v>281880</v>
      </c>
      <c r="B15225" s="2" t="s">
        <v>66</v>
      </c>
      <c r="C15225" s="2">
        <v>0.1</v>
      </c>
      <c r="D15225" s="2">
        <v>91.19</v>
      </c>
      <c r="E15225" s="2">
        <v>9.1199999999999992</v>
      </c>
      <c r="F15225" s="2">
        <v>18366.980000000054</v>
      </c>
      <c r="G15225" s="2">
        <v>88.85</v>
      </c>
      <c r="H15225" s="2">
        <v>8.89</v>
      </c>
      <c r="I15225" s="2">
        <v>18169.87</v>
      </c>
    </row>
    <row r="15226" spans="1:9">
      <c r="A15226" s="2">
        <v>281880</v>
      </c>
      <c r="B15226" s="2" t="s">
        <v>67</v>
      </c>
      <c r="C15226" s="2">
        <v>0.125</v>
      </c>
      <c r="D15226" s="2">
        <v>94.63</v>
      </c>
      <c r="E15226" s="2">
        <v>11.83</v>
      </c>
      <c r="F15226" s="2">
        <v>23798.77000000011</v>
      </c>
      <c r="G15226" s="2">
        <v>92.22</v>
      </c>
      <c r="H15226" s="2">
        <v>11.53</v>
      </c>
      <c r="I15226" s="2">
        <v>23544.739999999994</v>
      </c>
    </row>
    <row r="15227" spans="1:9">
      <c r="A15227" s="2">
        <v>281880</v>
      </c>
      <c r="B15227" s="2" t="s">
        <v>68</v>
      </c>
      <c r="C15227" s="2">
        <v>0.125</v>
      </c>
      <c r="D15227" s="2">
        <v>97.16</v>
      </c>
      <c r="E15227" s="2">
        <v>12.14</v>
      </c>
      <c r="F15227" s="2">
        <v>24411.460000000599</v>
      </c>
      <c r="G15227" s="2">
        <v>94.68</v>
      </c>
      <c r="H15227" s="2">
        <v>11.83</v>
      </c>
      <c r="I15227" s="2">
        <v>24150.980000000611</v>
      </c>
    </row>
    <row r="15228" spans="1:9">
      <c r="A15228" s="2">
        <v>281880</v>
      </c>
      <c r="B15228" s="2" t="s">
        <v>69</v>
      </c>
      <c r="C15228" s="2">
        <v>0.1</v>
      </c>
      <c r="D15228" s="2">
        <v>99.19</v>
      </c>
      <c r="E15228" s="2">
        <v>9.91</v>
      </c>
      <c r="F15228" s="2">
        <v>19918.750000000371</v>
      </c>
      <c r="G15228" s="2">
        <v>96.66</v>
      </c>
      <c r="H15228" s="2">
        <v>9.66</v>
      </c>
      <c r="I15228" s="2">
        <v>19704.920000000289</v>
      </c>
    </row>
    <row r="15229" spans="1:9">
      <c r="A15229" s="2">
        <v>281880</v>
      </c>
      <c r="B15229" s="2" t="s">
        <v>70</v>
      </c>
      <c r="C15229" s="2">
        <v>0.1</v>
      </c>
      <c r="D15229" s="2">
        <v>101.21</v>
      </c>
      <c r="E15229" s="2">
        <v>10.130000000000001</v>
      </c>
      <c r="F15229" s="2">
        <v>22759.600000000144</v>
      </c>
      <c r="G15229" s="2">
        <v>98.63</v>
      </c>
      <c r="H15229" s="2">
        <v>9.86</v>
      </c>
      <c r="I15229" s="2">
        <v>21885.850000000206</v>
      </c>
    </row>
    <row r="15230" spans="1:9">
      <c r="A15230" s="2"/>
      <c r="B15230" s="2"/>
      <c r="C15230" s="2"/>
      <c r="D15230" s="2"/>
      <c r="E15230" s="2"/>
      <c r="F15230" s="2"/>
      <c r="G15230" s="2"/>
      <c r="H15230" s="2"/>
      <c r="I15230" s="2"/>
    </row>
    <row r="15231" spans="1:9">
      <c r="A15231" s="2">
        <v>281882.07799999998</v>
      </c>
      <c r="B15231" s="2" t="s">
        <v>65</v>
      </c>
      <c r="C15231" s="2">
        <v>0.04</v>
      </c>
      <c r="D15231" s="2">
        <v>18.95</v>
      </c>
      <c r="E15231" s="2">
        <v>0.76</v>
      </c>
      <c r="F15231" s="2">
        <v>7350.7200000001167</v>
      </c>
      <c r="G15231" s="2">
        <v>18.46</v>
      </c>
      <c r="H15231" s="2">
        <v>0.74</v>
      </c>
      <c r="I15231" s="2">
        <v>7271.7300000001405</v>
      </c>
    </row>
    <row r="15232" spans="1:9">
      <c r="A15232" s="2">
        <v>281882.07799999998</v>
      </c>
      <c r="B15232" s="2" t="s">
        <v>66</v>
      </c>
      <c r="C15232" s="2">
        <v>0.1</v>
      </c>
      <c r="D15232" s="2">
        <v>18.95</v>
      </c>
      <c r="E15232" s="2">
        <v>1.9</v>
      </c>
      <c r="F15232" s="2">
        <v>18368.880000000056</v>
      </c>
      <c r="G15232" s="2">
        <v>18.46</v>
      </c>
      <c r="H15232" s="2">
        <v>1.85</v>
      </c>
      <c r="I15232" s="2">
        <v>18171.719999999998</v>
      </c>
    </row>
    <row r="15233" spans="1:9">
      <c r="A15233" s="2">
        <v>281882.07799999998</v>
      </c>
      <c r="B15233" s="2" t="s">
        <v>67</v>
      </c>
      <c r="C15233" s="2">
        <v>0.125</v>
      </c>
      <c r="D15233" s="2">
        <v>19.66</v>
      </c>
      <c r="E15233" s="2">
        <v>2.46</v>
      </c>
      <c r="F15233" s="2">
        <v>23801.230000000109</v>
      </c>
      <c r="G15233" s="2">
        <v>19.16</v>
      </c>
      <c r="H15233" s="2">
        <v>2.4</v>
      </c>
      <c r="I15233" s="2">
        <v>23547.139999999996</v>
      </c>
    </row>
    <row r="15234" spans="1:9">
      <c r="A15234" s="2">
        <v>281882.07799999998</v>
      </c>
      <c r="B15234" s="2" t="s">
        <v>68</v>
      </c>
      <c r="C15234" s="2">
        <v>0.125</v>
      </c>
      <c r="D15234" s="2">
        <v>20.190000000000001</v>
      </c>
      <c r="E15234" s="2">
        <v>2.52</v>
      </c>
      <c r="F15234" s="2">
        <v>24413.9800000006</v>
      </c>
      <c r="G15234" s="2">
        <v>19.68</v>
      </c>
      <c r="H15234" s="2">
        <v>2.46</v>
      </c>
      <c r="I15234" s="2">
        <v>24153.44000000061</v>
      </c>
    </row>
    <row r="15235" spans="1:9">
      <c r="A15235" s="2">
        <v>281882.07799999998</v>
      </c>
      <c r="B15235" s="2" t="s">
        <v>69</v>
      </c>
      <c r="C15235" s="2">
        <v>0.1</v>
      </c>
      <c r="D15235" s="2">
        <v>20.61</v>
      </c>
      <c r="E15235" s="2">
        <v>2.06</v>
      </c>
      <c r="F15235" s="2">
        <v>19920.810000000372</v>
      </c>
      <c r="G15235" s="2">
        <v>20.09</v>
      </c>
      <c r="H15235" s="2">
        <v>2.0099999999999998</v>
      </c>
      <c r="I15235" s="2">
        <v>19706.930000000288</v>
      </c>
    </row>
    <row r="15236" spans="1:9">
      <c r="A15236" s="2">
        <v>281882.07799999998</v>
      </c>
      <c r="B15236" s="2" t="s">
        <v>70</v>
      </c>
      <c r="C15236" s="2">
        <v>0.1</v>
      </c>
      <c r="D15236" s="2">
        <v>21.03</v>
      </c>
      <c r="E15236" s="2">
        <v>2.1</v>
      </c>
      <c r="F15236" s="2">
        <v>22761.700000000143</v>
      </c>
      <c r="G15236" s="2">
        <v>20.5</v>
      </c>
      <c r="H15236" s="2">
        <v>2.0499999999999998</v>
      </c>
      <c r="I15236" s="2">
        <v>21887.900000000205</v>
      </c>
    </row>
    <row r="15237" spans="1:9">
      <c r="A15237" s="2"/>
      <c r="B15237" s="2"/>
      <c r="C15237" s="2"/>
      <c r="D15237" s="2"/>
      <c r="E15237" s="2"/>
      <c r="F15237" s="2"/>
      <c r="G15237" s="2"/>
      <c r="H15237" s="2"/>
      <c r="I15237" s="2"/>
    </row>
    <row r="15238" spans="1:9">
      <c r="A15238" s="2">
        <v>281890</v>
      </c>
      <c r="B15238" s="2" t="s">
        <v>65</v>
      </c>
      <c r="C15238" s="2">
        <v>0.04</v>
      </c>
      <c r="D15238" s="2">
        <v>72.2</v>
      </c>
      <c r="E15238" s="2">
        <v>2.89</v>
      </c>
      <c r="F15238" s="2">
        <v>7353.610000000117</v>
      </c>
      <c r="G15238" s="2">
        <v>70.430000000000007</v>
      </c>
      <c r="H15238" s="2">
        <v>2.82</v>
      </c>
      <c r="I15238" s="2">
        <v>7274.5500000001402</v>
      </c>
    </row>
    <row r="15239" spans="1:9">
      <c r="A15239" s="2">
        <v>281890</v>
      </c>
      <c r="B15239" s="2" t="s">
        <v>66</v>
      </c>
      <c r="C15239" s="2">
        <v>0.1</v>
      </c>
      <c r="D15239" s="2">
        <v>72.2</v>
      </c>
      <c r="E15239" s="2">
        <v>7.22</v>
      </c>
      <c r="F15239" s="2">
        <v>18376.100000000057</v>
      </c>
      <c r="G15239" s="2">
        <v>70.430000000000007</v>
      </c>
      <c r="H15239" s="2">
        <v>7.04</v>
      </c>
      <c r="I15239" s="2">
        <v>18178.759999999998</v>
      </c>
    </row>
    <row r="15240" spans="1:9">
      <c r="A15240" s="2">
        <v>281890</v>
      </c>
      <c r="B15240" s="2" t="s">
        <v>67</v>
      </c>
      <c r="C15240" s="2">
        <v>0.125</v>
      </c>
      <c r="D15240" s="2">
        <v>74.92</v>
      </c>
      <c r="E15240" s="2">
        <v>9.36</v>
      </c>
      <c r="F15240" s="2">
        <v>23810.590000000109</v>
      </c>
      <c r="G15240" s="2">
        <v>73.09</v>
      </c>
      <c r="H15240" s="2">
        <v>9.14</v>
      </c>
      <c r="I15240" s="2">
        <v>23556.279999999995</v>
      </c>
    </row>
    <row r="15241" spans="1:9">
      <c r="A15241" s="2">
        <v>281890</v>
      </c>
      <c r="B15241" s="2" t="s">
        <v>68</v>
      </c>
      <c r="C15241" s="2">
        <v>0.125</v>
      </c>
      <c r="D15241" s="2">
        <v>76.930000000000007</v>
      </c>
      <c r="E15241" s="2">
        <v>9.6199999999999992</v>
      </c>
      <c r="F15241" s="2">
        <v>24423.600000000599</v>
      </c>
      <c r="G15241" s="2">
        <v>75.05</v>
      </c>
      <c r="H15241" s="2">
        <v>9.3800000000000008</v>
      </c>
      <c r="I15241" s="2">
        <v>24162.820000000611</v>
      </c>
    </row>
    <row r="15242" spans="1:9">
      <c r="A15242" s="2">
        <v>281890</v>
      </c>
      <c r="B15242" s="2" t="s">
        <v>69</v>
      </c>
      <c r="C15242" s="2">
        <v>0.1</v>
      </c>
      <c r="D15242" s="2">
        <v>78.53</v>
      </c>
      <c r="E15242" s="2">
        <v>7.85</v>
      </c>
      <c r="F15242" s="2">
        <v>19928.660000000371</v>
      </c>
      <c r="G15242" s="2">
        <v>76.61</v>
      </c>
      <c r="H15242" s="2">
        <v>7.66</v>
      </c>
      <c r="I15242" s="2">
        <v>19714.590000000288</v>
      </c>
    </row>
    <row r="15243" spans="1:9">
      <c r="A15243" s="2">
        <v>281890</v>
      </c>
      <c r="B15243" s="2" t="s">
        <v>70</v>
      </c>
      <c r="C15243" s="2">
        <v>0.1</v>
      </c>
      <c r="D15243" s="2">
        <v>80.14</v>
      </c>
      <c r="E15243" s="2">
        <v>8.02</v>
      </c>
      <c r="F15243" s="2">
        <v>22769.720000000143</v>
      </c>
      <c r="G15243" s="2">
        <v>78.180000000000007</v>
      </c>
      <c r="H15243" s="2">
        <v>7.82</v>
      </c>
      <c r="I15243" s="2">
        <v>21895.720000000205</v>
      </c>
    </row>
    <row r="15244" spans="1:9">
      <c r="A15244" s="2"/>
      <c r="B15244" s="2"/>
      <c r="C15244" s="2"/>
      <c r="D15244" s="2"/>
      <c r="E15244" s="2"/>
      <c r="F15244" s="2"/>
      <c r="G15244" s="2"/>
      <c r="H15244" s="2"/>
      <c r="I15244" s="2"/>
    </row>
    <row r="15245" spans="1:9">
      <c r="A15245" s="2">
        <v>281900</v>
      </c>
      <c r="B15245" s="2" t="s">
        <v>65</v>
      </c>
      <c r="C15245" s="2">
        <v>0.04</v>
      </c>
      <c r="D15245" s="2">
        <v>91.03</v>
      </c>
      <c r="E15245" s="2">
        <v>3.64</v>
      </c>
      <c r="F15245" s="2">
        <v>7357.2500000001173</v>
      </c>
      <c r="G15245" s="2">
        <v>89.01</v>
      </c>
      <c r="H15245" s="2">
        <v>3.56</v>
      </c>
      <c r="I15245" s="2">
        <v>7278.1100000001406</v>
      </c>
    </row>
    <row r="15246" spans="1:9">
      <c r="A15246" s="2">
        <v>281900</v>
      </c>
      <c r="B15246" s="2" t="s">
        <v>66</v>
      </c>
      <c r="C15246" s="2">
        <v>0.1</v>
      </c>
      <c r="D15246" s="2">
        <v>91.03</v>
      </c>
      <c r="E15246" s="2">
        <v>9.11</v>
      </c>
      <c r="F15246" s="2">
        <v>18385.210000000057</v>
      </c>
      <c r="G15246" s="2">
        <v>89.01</v>
      </c>
      <c r="H15246" s="2">
        <v>8.9</v>
      </c>
      <c r="I15246" s="2">
        <v>18187.66</v>
      </c>
    </row>
    <row r="15247" spans="1:9">
      <c r="A15247" s="2">
        <v>281900</v>
      </c>
      <c r="B15247" s="2" t="s">
        <v>67</v>
      </c>
      <c r="C15247" s="2">
        <v>0.125</v>
      </c>
      <c r="D15247" s="2">
        <v>94.46</v>
      </c>
      <c r="E15247" s="2">
        <v>11.81</v>
      </c>
      <c r="F15247" s="2">
        <v>23822.400000000111</v>
      </c>
      <c r="G15247" s="2">
        <v>92.38</v>
      </c>
      <c r="H15247" s="2">
        <v>11.55</v>
      </c>
      <c r="I15247" s="2">
        <v>23567.829999999994</v>
      </c>
    </row>
    <row r="15248" spans="1:9">
      <c r="A15248" s="2">
        <v>281900</v>
      </c>
      <c r="B15248" s="2" t="s">
        <v>68</v>
      </c>
      <c r="C15248" s="2">
        <v>0.125</v>
      </c>
      <c r="D15248" s="2">
        <v>96.99</v>
      </c>
      <c r="E15248" s="2">
        <v>12.12</v>
      </c>
      <c r="F15248" s="2">
        <v>24435.720000000598</v>
      </c>
      <c r="G15248" s="2">
        <v>94.85</v>
      </c>
      <c r="H15248" s="2">
        <v>11.85</v>
      </c>
      <c r="I15248" s="2">
        <v>24174.670000000609</v>
      </c>
    </row>
    <row r="15249" spans="1:9">
      <c r="A15249" s="2">
        <v>281900</v>
      </c>
      <c r="B15249" s="2" t="s">
        <v>69</v>
      </c>
      <c r="C15249" s="2">
        <v>0.1</v>
      </c>
      <c r="D15249" s="2">
        <v>99.01</v>
      </c>
      <c r="E15249" s="2">
        <v>9.9</v>
      </c>
      <c r="F15249" s="2">
        <v>19938.560000000372</v>
      </c>
      <c r="G15249" s="2">
        <v>96.83</v>
      </c>
      <c r="H15249" s="2">
        <v>9.68</v>
      </c>
      <c r="I15249" s="2">
        <v>19724.270000000288</v>
      </c>
    </row>
    <row r="15250" spans="1:9">
      <c r="A15250" s="2">
        <v>281900</v>
      </c>
      <c r="B15250" s="2" t="s">
        <v>70</v>
      </c>
      <c r="C15250" s="2">
        <v>0.1</v>
      </c>
      <c r="D15250" s="2">
        <v>101.04</v>
      </c>
      <c r="E15250" s="2">
        <v>10.11</v>
      </c>
      <c r="F15250" s="2">
        <v>22779.830000000144</v>
      </c>
      <c r="G15250" s="2">
        <v>98.81</v>
      </c>
      <c r="H15250" s="2">
        <v>9.8800000000000008</v>
      </c>
      <c r="I15250" s="2">
        <v>21905.600000000206</v>
      </c>
    </row>
    <row r="15251" spans="1:9">
      <c r="A15251" s="2"/>
      <c r="B15251" s="2"/>
      <c r="C15251" s="2"/>
      <c r="D15251" s="2"/>
      <c r="E15251" s="2"/>
      <c r="F15251" s="2"/>
      <c r="G15251" s="2"/>
      <c r="H15251" s="2"/>
      <c r="I15251" s="2"/>
    </row>
    <row r="15252" spans="1:9">
      <c r="A15252" s="2">
        <v>281910</v>
      </c>
      <c r="B15252" s="2" t="s">
        <v>65</v>
      </c>
      <c r="C15252" s="2">
        <v>0.04</v>
      </c>
      <c r="D15252" s="2">
        <v>90.91</v>
      </c>
      <c r="E15252" s="2">
        <v>3.63</v>
      </c>
      <c r="F15252" s="2">
        <v>7360.8800000001174</v>
      </c>
      <c r="G15252" s="2">
        <v>89.13</v>
      </c>
      <c r="H15252" s="2">
        <v>3.56</v>
      </c>
      <c r="I15252" s="2">
        <v>7281.670000000141</v>
      </c>
    </row>
    <row r="15253" spans="1:9">
      <c r="A15253" s="2">
        <v>281910</v>
      </c>
      <c r="B15253" s="2" t="s">
        <v>66</v>
      </c>
      <c r="C15253" s="2">
        <v>0.1</v>
      </c>
      <c r="D15253" s="2">
        <v>90.91</v>
      </c>
      <c r="E15253" s="2">
        <v>9.09</v>
      </c>
      <c r="F15253" s="2">
        <v>18394.300000000057</v>
      </c>
      <c r="G15253" s="2">
        <v>89.13</v>
      </c>
      <c r="H15253" s="2">
        <v>8.92</v>
      </c>
      <c r="I15253" s="2">
        <v>18196.579999999998</v>
      </c>
    </row>
    <row r="15254" spans="1:9">
      <c r="A15254" s="2">
        <v>281910</v>
      </c>
      <c r="B15254" s="2" t="s">
        <v>67</v>
      </c>
      <c r="C15254" s="2">
        <v>0.125</v>
      </c>
      <c r="D15254" s="2">
        <v>94.34</v>
      </c>
      <c r="E15254" s="2">
        <v>11.79</v>
      </c>
      <c r="F15254" s="2">
        <v>23834.190000000111</v>
      </c>
      <c r="G15254" s="2">
        <v>92.51</v>
      </c>
      <c r="H15254" s="2">
        <v>11.56</v>
      </c>
      <c r="I15254" s="2">
        <v>23579.389999999996</v>
      </c>
    </row>
    <row r="15255" spans="1:9">
      <c r="A15255" s="2">
        <v>281910</v>
      </c>
      <c r="B15255" s="2" t="s">
        <v>68</v>
      </c>
      <c r="C15255" s="2">
        <v>0.125</v>
      </c>
      <c r="D15255" s="2">
        <v>96.86</v>
      </c>
      <c r="E15255" s="2">
        <v>12.11</v>
      </c>
      <c r="F15255" s="2">
        <v>24447.830000000598</v>
      </c>
      <c r="G15255" s="2">
        <v>94.98</v>
      </c>
      <c r="H15255" s="2">
        <v>11.87</v>
      </c>
      <c r="I15255" s="2">
        <v>24186.540000000608</v>
      </c>
    </row>
    <row r="15256" spans="1:9">
      <c r="A15256" s="2">
        <v>281910</v>
      </c>
      <c r="B15256" s="2" t="s">
        <v>69</v>
      </c>
      <c r="C15256" s="2">
        <v>0.1</v>
      </c>
      <c r="D15256" s="2">
        <v>98.88</v>
      </c>
      <c r="E15256" s="2">
        <v>9.8800000000000008</v>
      </c>
      <c r="F15256" s="2">
        <v>19948.440000000373</v>
      </c>
      <c r="G15256" s="2">
        <v>96.96</v>
      </c>
      <c r="H15256" s="2">
        <v>9.69</v>
      </c>
      <c r="I15256" s="2">
        <v>19733.960000000287</v>
      </c>
    </row>
    <row r="15257" spans="1:9">
      <c r="A15257" s="2">
        <v>281910</v>
      </c>
      <c r="B15257" s="2" t="s">
        <v>70</v>
      </c>
      <c r="C15257" s="2">
        <v>0.1</v>
      </c>
      <c r="D15257" s="2">
        <v>100.9</v>
      </c>
      <c r="E15257" s="2">
        <v>10.09</v>
      </c>
      <c r="F15257" s="2">
        <v>22789.920000000144</v>
      </c>
      <c r="G15257" s="2">
        <v>98.94</v>
      </c>
      <c r="H15257" s="2">
        <v>9.9</v>
      </c>
      <c r="I15257" s="2">
        <v>21915.500000000207</v>
      </c>
    </row>
    <row r="15258" spans="1:9">
      <c r="A15258" s="2"/>
      <c r="B15258" s="2"/>
      <c r="C15258" s="2"/>
      <c r="D15258" s="2"/>
      <c r="E15258" s="2"/>
      <c r="F15258" s="2"/>
      <c r="G15258" s="2"/>
      <c r="H15258" s="2"/>
      <c r="I15258" s="2"/>
    </row>
    <row r="15259" spans="1:9">
      <c r="A15259" s="2">
        <v>281920</v>
      </c>
      <c r="B15259" s="2" t="s">
        <v>65</v>
      </c>
      <c r="C15259" s="2">
        <v>0.04</v>
      </c>
      <c r="D15259" s="2">
        <v>90.79</v>
      </c>
      <c r="E15259" s="2">
        <v>3.63</v>
      </c>
      <c r="F15259" s="2">
        <v>7364.5100000001175</v>
      </c>
      <c r="G15259" s="2">
        <v>89.26</v>
      </c>
      <c r="H15259" s="2">
        <v>3.57</v>
      </c>
      <c r="I15259" s="2">
        <v>7285.2400000001408</v>
      </c>
    </row>
    <row r="15260" spans="1:9">
      <c r="A15260" s="2">
        <v>281920</v>
      </c>
      <c r="B15260" s="2" t="s">
        <v>66</v>
      </c>
      <c r="C15260" s="2">
        <v>0.1</v>
      </c>
      <c r="D15260" s="2">
        <v>90.79</v>
      </c>
      <c r="E15260" s="2">
        <v>9.08</v>
      </c>
      <c r="F15260" s="2">
        <v>18403.380000000059</v>
      </c>
      <c r="G15260" s="2">
        <v>89.26</v>
      </c>
      <c r="H15260" s="2">
        <v>8.93</v>
      </c>
      <c r="I15260" s="2">
        <v>18205.509999999998</v>
      </c>
    </row>
    <row r="15261" spans="1:9">
      <c r="A15261" s="2">
        <v>281920</v>
      </c>
      <c r="B15261" s="2" t="s">
        <v>67</v>
      </c>
      <c r="C15261" s="2">
        <v>0.125</v>
      </c>
      <c r="D15261" s="2">
        <v>94.21</v>
      </c>
      <c r="E15261" s="2">
        <v>11.78</v>
      </c>
      <c r="F15261" s="2">
        <v>23845.97000000011</v>
      </c>
      <c r="G15261" s="2">
        <v>92.63</v>
      </c>
      <c r="H15261" s="2">
        <v>11.58</v>
      </c>
      <c r="I15261" s="2">
        <v>23590.969999999998</v>
      </c>
    </row>
    <row r="15262" spans="1:9">
      <c r="A15262" s="2">
        <v>281920</v>
      </c>
      <c r="B15262" s="2" t="s">
        <v>68</v>
      </c>
      <c r="C15262" s="2">
        <v>0.125</v>
      </c>
      <c r="D15262" s="2">
        <v>96.73</v>
      </c>
      <c r="E15262" s="2">
        <v>12.09</v>
      </c>
      <c r="F15262" s="2">
        <v>24459.920000000599</v>
      </c>
      <c r="G15262" s="2">
        <v>95.11</v>
      </c>
      <c r="H15262" s="2">
        <v>11.89</v>
      </c>
      <c r="I15262" s="2">
        <v>24198.430000000608</v>
      </c>
    </row>
    <row r="15263" spans="1:9">
      <c r="A15263" s="2">
        <v>281920</v>
      </c>
      <c r="B15263" s="2" t="s">
        <v>69</v>
      </c>
      <c r="C15263" s="2">
        <v>0.1</v>
      </c>
      <c r="D15263" s="2">
        <v>98.75</v>
      </c>
      <c r="E15263" s="2">
        <v>9.8699999999999992</v>
      </c>
      <c r="F15263" s="2">
        <v>19958.310000000372</v>
      </c>
      <c r="G15263" s="2">
        <v>97.1</v>
      </c>
      <c r="H15263" s="2">
        <v>9.7100000000000009</v>
      </c>
      <c r="I15263" s="2">
        <v>19743.670000000286</v>
      </c>
    </row>
    <row r="15264" spans="1:9">
      <c r="A15264" s="2">
        <v>281920</v>
      </c>
      <c r="B15264" s="2" t="s">
        <v>70</v>
      </c>
      <c r="C15264" s="2">
        <v>0.1</v>
      </c>
      <c r="D15264" s="2">
        <v>100.76</v>
      </c>
      <c r="E15264" s="2">
        <v>10.08</v>
      </c>
      <c r="F15264" s="2">
        <v>22800.000000000146</v>
      </c>
      <c r="G15264" s="2">
        <v>99.08</v>
      </c>
      <c r="H15264" s="2">
        <v>9.91</v>
      </c>
      <c r="I15264" s="2">
        <v>21925.410000000207</v>
      </c>
    </row>
    <row r="15265" spans="1:9">
      <c r="A15265" s="2"/>
      <c r="B15265" s="2"/>
      <c r="C15265" s="2"/>
      <c r="D15265" s="2"/>
      <c r="E15265" s="2"/>
      <c r="F15265" s="2"/>
      <c r="G15265" s="2"/>
      <c r="H15265" s="2"/>
      <c r="I15265" s="2"/>
    </row>
    <row r="15266" spans="1:9">
      <c r="A15266" s="2">
        <v>281930</v>
      </c>
      <c r="B15266" s="2" t="s">
        <v>65</v>
      </c>
      <c r="C15266" s="2">
        <v>0.04</v>
      </c>
      <c r="D15266" s="2">
        <v>90.66</v>
      </c>
      <c r="E15266" s="2">
        <v>3.62</v>
      </c>
      <c r="F15266" s="2">
        <v>7368.1300000001174</v>
      </c>
      <c r="G15266" s="2">
        <v>89.38</v>
      </c>
      <c r="H15266" s="2">
        <v>3.57</v>
      </c>
      <c r="I15266" s="2">
        <v>7288.8100000001405</v>
      </c>
    </row>
    <row r="15267" spans="1:9">
      <c r="A15267" s="2">
        <v>281930</v>
      </c>
      <c r="B15267" s="2" t="s">
        <v>66</v>
      </c>
      <c r="C15267" s="2">
        <v>0.1</v>
      </c>
      <c r="D15267" s="2">
        <v>90.66</v>
      </c>
      <c r="E15267" s="2">
        <v>9.07</v>
      </c>
      <c r="F15267" s="2">
        <v>18412.450000000059</v>
      </c>
      <c r="G15267" s="2">
        <v>89.38</v>
      </c>
      <c r="H15267" s="2">
        <v>8.94</v>
      </c>
      <c r="I15267" s="2">
        <v>18214.449999999997</v>
      </c>
    </row>
    <row r="15268" spans="1:9">
      <c r="A15268" s="2">
        <v>281930</v>
      </c>
      <c r="B15268" s="2" t="s">
        <v>67</v>
      </c>
      <c r="C15268" s="2">
        <v>0.125</v>
      </c>
      <c r="D15268" s="2">
        <v>94.08</v>
      </c>
      <c r="E15268" s="2">
        <v>11.76</v>
      </c>
      <c r="F15268" s="2">
        <v>23857.730000000109</v>
      </c>
      <c r="G15268" s="2">
        <v>92.76</v>
      </c>
      <c r="H15268" s="2">
        <v>11.59</v>
      </c>
      <c r="I15268" s="2">
        <v>23602.559999999998</v>
      </c>
    </row>
    <row r="15269" spans="1:9">
      <c r="A15269" s="2">
        <v>281930</v>
      </c>
      <c r="B15269" s="2" t="s">
        <v>68</v>
      </c>
      <c r="C15269" s="2">
        <v>0.125</v>
      </c>
      <c r="D15269" s="2">
        <v>96.6</v>
      </c>
      <c r="E15269" s="2">
        <v>12.07</v>
      </c>
      <c r="F15269" s="2">
        <v>24471.990000000598</v>
      </c>
      <c r="G15269" s="2">
        <v>95.24</v>
      </c>
      <c r="H15269" s="2">
        <v>11.9</v>
      </c>
      <c r="I15269" s="2">
        <v>24210.330000000609</v>
      </c>
    </row>
    <row r="15270" spans="1:9">
      <c r="A15270" s="2">
        <v>281930</v>
      </c>
      <c r="B15270" s="2" t="s">
        <v>69</v>
      </c>
      <c r="C15270" s="2">
        <v>0.1</v>
      </c>
      <c r="D15270" s="2">
        <v>98.62</v>
      </c>
      <c r="E15270" s="2">
        <v>9.86</v>
      </c>
      <c r="F15270" s="2">
        <v>19968.170000000373</v>
      </c>
      <c r="G15270" s="2">
        <v>97.23</v>
      </c>
      <c r="H15270" s="2">
        <v>9.7200000000000006</v>
      </c>
      <c r="I15270" s="2">
        <v>19753.390000000287</v>
      </c>
    </row>
    <row r="15271" spans="1:9">
      <c r="A15271" s="2">
        <v>281930</v>
      </c>
      <c r="B15271" s="2" t="s">
        <v>70</v>
      </c>
      <c r="C15271" s="2">
        <v>0.1</v>
      </c>
      <c r="D15271" s="2">
        <v>100.63</v>
      </c>
      <c r="E15271" s="2">
        <v>10.07</v>
      </c>
      <c r="F15271" s="2">
        <v>22810.070000000145</v>
      </c>
      <c r="G15271" s="2">
        <v>99.21</v>
      </c>
      <c r="H15271" s="2">
        <v>9.92</v>
      </c>
      <c r="I15271" s="2">
        <v>21935.330000000205</v>
      </c>
    </row>
    <row r="15272" spans="1:9">
      <c r="A15272" s="2"/>
      <c r="B15272" s="2"/>
      <c r="C15272" s="2"/>
      <c r="D15272" s="2"/>
      <c r="E15272" s="2"/>
      <c r="F15272" s="2"/>
      <c r="G15272" s="2"/>
      <c r="H15272" s="2"/>
      <c r="I15272" s="2"/>
    </row>
    <row r="15273" spans="1:9">
      <c r="A15273" s="2">
        <v>281940</v>
      </c>
      <c r="B15273" s="2" t="s">
        <v>65</v>
      </c>
      <c r="C15273" s="2">
        <v>0.04</v>
      </c>
      <c r="D15273" s="2">
        <v>90.54</v>
      </c>
      <c r="E15273" s="2">
        <v>3.62</v>
      </c>
      <c r="F15273" s="2">
        <v>7371.7500000001173</v>
      </c>
      <c r="G15273" s="2">
        <v>89.5</v>
      </c>
      <c r="H15273" s="2">
        <v>3.58</v>
      </c>
      <c r="I15273" s="2">
        <v>7292.3900000001404</v>
      </c>
    </row>
    <row r="15274" spans="1:9">
      <c r="A15274" s="2">
        <v>281940</v>
      </c>
      <c r="B15274" s="2" t="s">
        <v>66</v>
      </c>
      <c r="C15274" s="2">
        <v>0.1</v>
      </c>
      <c r="D15274" s="2">
        <v>90.54</v>
      </c>
      <c r="E15274" s="2">
        <v>9.06</v>
      </c>
      <c r="F15274" s="2">
        <v>18421.51000000006</v>
      </c>
      <c r="G15274" s="2">
        <v>89.5</v>
      </c>
      <c r="H15274" s="2">
        <v>8.9499999999999993</v>
      </c>
      <c r="I15274" s="2">
        <v>18223.399999999998</v>
      </c>
    </row>
    <row r="15275" spans="1:9">
      <c r="A15275" s="2">
        <v>281940</v>
      </c>
      <c r="B15275" s="2" t="s">
        <v>67</v>
      </c>
      <c r="C15275" s="2">
        <v>0.125</v>
      </c>
      <c r="D15275" s="2">
        <v>93.96</v>
      </c>
      <c r="E15275" s="2">
        <v>11.74</v>
      </c>
      <c r="F15275" s="2">
        <v>23869.47000000011</v>
      </c>
      <c r="G15275" s="2">
        <v>92.89</v>
      </c>
      <c r="H15275" s="2">
        <v>11.61</v>
      </c>
      <c r="I15275" s="2">
        <v>23614.17</v>
      </c>
    </row>
    <row r="15276" spans="1:9">
      <c r="A15276" s="2">
        <v>281940</v>
      </c>
      <c r="B15276" s="2" t="s">
        <v>68</v>
      </c>
      <c r="C15276" s="2">
        <v>0.125</v>
      </c>
      <c r="D15276" s="2">
        <v>96.47</v>
      </c>
      <c r="E15276" s="2">
        <v>12.06</v>
      </c>
      <c r="F15276" s="2">
        <v>24484.0500000006</v>
      </c>
      <c r="G15276" s="2">
        <v>95.37</v>
      </c>
      <c r="H15276" s="2">
        <v>11.92</v>
      </c>
      <c r="I15276" s="2">
        <v>24222.250000000608</v>
      </c>
    </row>
    <row r="15277" spans="1:9">
      <c r="A15277" s="2">
        <v>281940</v>
      </c>
      <c r="B15277" s="2" t="s">
        <v>69</v>
      </c>
      <c r="C15277" s="2">
        <v>0.1</v>
      </c>
      <c r="D15277" s="2">
        <v>98.48</v>
      </c>
      <c r="E15277" s="2">
        <v>9.84</v>
      </c>
      <c r="F15277" s="2">
        <v>19978.010000000373</v>
      </c>
      <c r="G15277" s="2">
        <v>97.36</v>
      </c>
      <c r="H15277" s="2">
        <v>9.73</v>
      </c>
      <c r="I15277" s="2">
        <v>19763.120000000286</v>
      </c>
    </row>
    <row r="15278" spans="1:9">
      <c r="A15278" s="2">
        <v>281940</v>
      </c>
      <c r="B15278" s="2" t="s">
        <v>70</v>
      </c>
      <c r="C15278" s="2">
        <v>0.1</v>
      </c>
      <c r="D15278" s="2">
        <v>100.49</v>
      </c>
      <c r="E15278" s="2">
        <v>10.050000000000001</v>
      </c>
      <c r="F15278" s="2">
        <v>22820.120000000145</v>
      </c>
      <c r="G15278" s="2">
        <v>99.35</v>
      </c>
      <c r="H15278" s="2">
        <v>9.94</v>
      </c>
      <c r="I15278" s="2">
        <v>21945.270000000204</v>
      </c>
    </row>
    <row r="15279" spans="1:9">
      <c r="A15279" s="2"/>
      <c r="B15279" s="2"/>
      <c r="C15279" s="2"/>
      <c r="D15279" s="2"/>
      <c r="E15279" s="2"/>
      <c r="F15279" s="2"/>
      <c r="G15279" s="2"/>
      <c r="H15279" s="2"/>
      <c r="I15279" s="2"/>
    </row>
    <row r="15280" spans="1:9">
      <c r="A15280" s="2">
        <v>281950</v>
      </c>
      <c r="B15280" s="2" t="s">
        <v>65</v>
      </c>
      <c r="C15280" s="2">
        <v>0.04</v>
      </c>
      <c r="D15280" s="2">
        <v>90.42</v>
      </c>
      <c r="E15280" s="2">
        <v>3.61</v>
      </c>
      <c r="F15280" s="2">
        <v>7375.360000000117</v>
      </c>
      <c r="G15280" s="2">
        <v>89.63</v>
      </c>
      <c r="H15280" s="2">
        <v>3.58</v>
      </c>
      <c r="I15280" s="2">
        <v>7295.9700000001403</v>
      </c>
    </row>
    <row r="15281" spans="1:9">
      <c r="A15281" s="2">
        <v>281950</v>
      </c>
      <c r="B15281" s="2" t="s">
        <v>66</v>
      </c>
      <c r="C15281" s="2">
        <v>0.1</v>
      </c>
      <c r="D15281" s="2">
        <v>90.42</v>
      </c>
      <c r="E15281" s="2">
        <v>9.0399999999999991</v>
      </c>
      <c r="F15281" s="2">
        <v>18430.550000000061</v>
      </c>
      <c r="G15281" s="2">
        <v>89.63</v>
      </c>
      <c r="H15281" s="2">
        <v>8.9700000000000006</v>
      </c>
      <c r="I15281" s="2">
        <v>18232.37</v>
      </c>
    </row>
    <row r="15282" spans="1:9">
      <c r="A15282" s="2">
        <v>281950</v>
      </c>
      <c r="B15282" s="2" t="s">
        <v>67</v>
      </c>
      <c r="C15282" s="2">
        <v>0.125</v>
      </c>
      <c r="D15282" s="2">
        <v>93.83</v>
      </c>
      <c r="E15282" s="2">
        <v>11.73</v>
      </c>
      <c r="F15282" s="2">
        <v>23881.20000000011</v>
      </c>
      <c r="G15282" s="2">
        <v>93.01</v>
      </c>
      <c r="H15282" s="2">
        <v>11.63</v>
      </c>
      <c r="I15282" s="2">
        <v>23625.8</v>
      </c>
    </row>
    <row r="15283" spans="1:9">
      <c r="A15283" s="2">
        <v>281950</v>
      </c>
      <c r="B15283" s="2" t="s">
        <v>68</v>
      </c>
      <c r="C15283" s="2">
        <v>0.125</v>
      </c>
      <c r="D15283" s="2">
        <v>96.34</v>
      </c>
      <c r="E15283" s="2">
        <v>12.04</v>
      </c>
      <c r="F15283" s="2">
        <v>24496.0900000006</v>
      </c>
      <c r="G15283" s="2">
        <v>95.5</v>
      </c>
      <c r="H15283" s="2">
        <v>11.94</v>
      </c>
      <c r="I15283" s="2">
        <v>24234.190000000606</v>
      </c>
    </row>
    <row r="15284" spans="1:9">
      <c r="A15284" s="2">
        <v>281950</v>
      </c>
      <c r="B15284" s="2" t="s">
        <v>69</v>
      </c>
      <c r="C15284" s="2">
        <v>0.1</v>
      </c>
      <c r="D15284" s="2">
        <v>98.35</v>
      </c>
      <c r="E15284" s="2">
        <v>9.83</v>
      </c>
      <c r="F15284" s="2">
        <v>19987.840000000375</v>
      </c>
      <c r="G15284" s="2">
        <v>97.5</v>
      </c>
      <c r="H15284" s="2">
        <v>9.75</v>
      </c>
      <c r="I15284" s="2">
        <v>19772.870000000286</v>
      </c>
    </row>
    <row r="15285" spans="1:9">
      <c r="A15285" s="2">
        <v>281950</v>
      </c>
      <c r="B15285" s="2" t="s">
        <v>70</v>
      </c>
      <c r="C15285" s="2">
        <v>0.1</v>
      </c>
      <c r="D15285" s="2">
        <v>100.36</v>
      </c>
      <c r="E15285" s="2">
        <v>10.039999999999999</v>
      </c>
      <c r="F15285" s="2">
        <v>22830.160000000145</v>
      </c>
      <c r="G15285" s="2">
        <v>99.49</v>
      </c>
      <c r="H15285" s="2">
        <v>9.9499999999999993</v>
      </c>
      <c r="I15285" s="2">
        <v>21955.220000000205</v>
      </c>
    </row>
    <row r="15286" spans="1:9">
      <c r="A15286" s="2"/>
      <c r="B15286" s="2"/>
      <c r="C15286" s="2"/>
      <c r="D15286" s="2"/>
      <c r="E15286" s="2"/>
      <c r="F15286" s="2"/>
      <c r="G15286" s="2"/>
      <c r="H15286" s="2"/>
      <c r="I15286" s="2"/>
    </row>
    <row r="15287" spans="1:9">
      <c r="A15287" s="2">
        <v>281960</v>
      </c>
      <c r="B15287" s="2" t="s">
        <v>65</v>
      </c>
      <c r="C15287" s="2">
        <v>0.04</v>
      </c>
      <c r="D15287" s="2">
        <v>90.29</v>
      </c>
      <c r="E15287" s="2">
        <v>3.61</v>
      </c>
      <c r="F15287" s="2">
        <v>7378.9700000001167</v>
      </c>
      <c r="G15287" s="2">
        <v>89.75</v>
      </c>
      <c r="H15287" s="2">
        <v>3.59</v>
      </c>
      <c r="I15287" s="2">
        <v>7299.5600000001405</v>
      </c>
    </row>
    <row r="15288" spans="1:9">
      <c r="A15288" s="2">
        <v>281960</v>
      </c>
      <c r="B15288" s="2" t="s">
        <v>66</v>
      </c>
      <c r="C15288" s="2">
        <v>0.1</v>
      </c>
      <c r="D15288" s="2">
        <v>90.29</v>
      </c>
      <c r="E15288" s="2">
        <v>9.0299999999999994</v>
      </c>
      <c r="F15288" s="2">
        <v>18439.58000000006</v>
      </c>
      <c r="G15288" s="2">
        <v>89.75</v>
      </c>
      <c r="H15288" s="2">
        <v>8.98</v>
      </c>
      <c r="I15288" s="2">
        <v>18241.349999999999</v>
      </c>
    </row>
    <row r="15289" spans="1:9">
      <c r="A15289" s="2">
        <v>281960</v>
      </c>
      <c r="B15289" s="2" t="s">
        <v>67</v>
      </c>
      <c r="C15289" s="2">
        <v>0.125</v>
      </c>
      <c r="D15289" s="2">
        <v>93.7</v>
      </c>
      <c r="E15289" s="2">
        <v>11.71</v>
      </c>
      <c r="F15289" s="2">
        <v>23892.910000000109</v>
      </c>
      <c r="G15289" s="2">
        <v>93.14</v>
      </c>
      <c r="H15289" s="2">
        <v>11.64</v>
      </c>
      <c r="I15289" s="2">
        <v>23637.439999999999</v>
      </c>
    </row>
    <row r="15290" spans="1:9">
      <c r="A15290" s="2">
        <v>281960</v>
      </c>
      <c r="B15290" s="2" t="s">
        <v>68</v>
      </c>
      <c r="C15290" s="2">
        <v>0.125</v>
      </c>
      <c r="D15290" s="2">
        <v>96.21</v>
      </c>
      <c r="E15290" s="2">
        <v>12.03</v>
      </c>
      <c r="F15290" s="2">
        <v>24508.120000000599</v>
      </c>
      <c r="G15290" s="2">
        <v>95.63</v>
      </c>
      <c r="H15290" s="2">
        <v>11.95</v>
      </c>
      <c r="I15290" s="2">
        <v>24246.140000000607</v>
      </c>
    </row>
    <row r="15291" spans="1:9">
      <c r="A15291" s="2">
        <v>281960</v>
      </c>
      <c r="B15291" s="2" t="s">
        <v>69</v>
      </c>
      <c r="C15291" s="2">
        <v>0.1</v>
      </c>
      <c r="D15291" s="2">
        <v>98.22</v>
      </c>
      <c r="E15291" s="2">
        <v>9.82</v>
      </c>
      <c r="F15291" s="2">
        <v>19997.660000000375</v>
      </c>
      <c r="G15291" s="2">
        <v>97.63</v>
      </c>
      <c r="H15291" s="2">
        <v>9.76</v>
      </c>
      <c r="I15291" s="2">
        <v>19782.630000000285</v>
      </c>
    </row>
    <row r="15292" spans="1:9">
      <c r="A15292" s="2">
        <v>281960</v>
      </c>
      <c r="B15292" s="2" t="s">
        <v>70</v>
      </c>
      <c r="C15292" s="2">
        <v>0.1</v>
      </c>
      <c r="D15292" s="2">
        <v>100.22</v>
      </c>
      <c r="E15292" s="2">
        <v>10.02</v>
      </c>
      <c r="F15292" s="2">
        <v>22840.180000000146</v>
      </c>
      <c r="G15292" s="2">
        <v>99.62</v>
      </c>
      <c r="H15292" s="2">
        <v>9.9600000000000009</v>
      </c>
      <c r="I15292" s="2">
        <v>21965.180000000204</v>
      </c>
    </row>
    <row r="15293" spans="1:9">
      <c r="A15293" s="2"/>
      <c r="B15293" s="2"/>
      <c r="C15293" s="2"/>
      <c r="D15293" s="2"/>
      <c r="E15293" s="2"/>
      <c r="F15293" s="2"/>
      <c r="G15293" s="2"/>
      <c r="H15293" s="2"/>
      <c r="I15293" s="2"/>
    </row>
    <row r="15294" spans="1:9">
      <c r="A15294" s="2">
        <v>281970</v>
      </c>
      <c r="B15294" s="2" t="s">
        <v>65</v>
      </c>
      <c r="C15294" s="2">
        <v>0.04</v>
      </c>
      <c r="D15294" s="2">
        <v>90.17</v>
      </c>
      <c r="E15294" s="2">
        <v>3.6</v>
      </c>
      <c r="F15294" s="2">
        <v>7382.570000000117</v>
      </c>
      <c r="G15294" s="2">
        <v>89.87</v>
      </c>
      <c r="H15294" s="2">
        <v>3.59</v>
      </c>
      <c r="I15294" s="2">
        <v>7303.1500000001406</v>
      </c>
    </row>
    <row r="15295" spans="1:9">
      <c r="A15295" s="2">
        <v>281970</v>
      </c>
      <c r="B15295" s="2" t="s">
        <v>66</v>
      </c>
      <c r="C15295" s="2">
        <v>0.1</v>
      </c>
      <c r="D15295" s="2">
        <v>90.17</v>
      </c>
      <c r="E15295" s="2">
        <v>9.02</v>
      </c>
      <c r="F15295" s="2">
        <v>18448.60000000006</v>
      </c>
      <c r="G15295" s="2">
        <v>89.87</v>
      </c>
      <c r="H15295" s="2">
        <v>8.99</v>
      </c>
      <c r="I15295" s="2">
        <v>18250.34</v>
      </c>
    </row>
    <row r="15296" spans="1:9">
      <c r="A15296" s="2">
        <v>281970</v>
      </c>
      <c r="B15296" s="2" t="s">
        <v>67</v>
      </c>
      <c r="C15296" s="2">
        <v>0.125</v>
      </c>
      <c r="D15296" s="2">
        <v>93.58</v>
      </c>
      <c r="E15296" s="2">
        <v>11.7</v>
      </c>
      <c r="F15296" s="2">
        <v>23904.61000000011</v>
      </c>
      <c r="G15296" s="2">
        <v>93.27</v>
      </c>
      <c r="H15296" s="2">
        <v>11.66</v>
      </c>
      <c r="I15296" s="2">
        <v>23649.1</v>
      </c>
    </row>
    <row r="15297" spans="1:9">
      <c r="A15297" s="2">
        <v>281970</v>
      </c>
      <c r="B15297" s="2" t="s">
        <v>68</v>
      </c>
      <c r="C15297" s="2">
        <v>0.125</v>
      </c>
      <c r="D15297" s="2">
        <v>96.08</v>
      </c>
      <c r="E15297" s="2">
        <v>12.01</v>
      </c>
      <c r="F15297" s="2">
        <v>24520.130000000598</v>
      </c>
      <c r="G15297" s="2">
        <v>95.76</v>
      </c>
      <c r="H15297" s="2">
        <v>11.97</v>
      </c>
      <c r="I15297" s="2">
        <v>24258.110000000608</v>
      </c>
    </row>
    <row r="15298" spans="1:9">
      <c r="A15298" s="2">
        <v>281970</v>
      </c>
      <c r="B15298" s="2" t="s">
        <v>69</v>
      </c>
      <c r="C15298" s="2">
        <v>0.1</v>
      </c>
      <c r="D15298" s="2">
        <v>98.08</v>
      </c>
      <c r="E15298" s="2">
        <v>9.8000000000000007</v>
      </c>
      <c r="F15298" s="2">
        <v>20007.460000000374</v>
      </c>
      <c r="G15298" s="2">
        <v>97.76</v>
      </c>
      <c r="H15298" s="2">
        <v>9.77</v>
      </c>
      <c r="I15298" s="2">
        <v>19792.400000000285</v>
      </c>
    </row>
    <row r="15299" spans="1:9">
      <c r="A15299" s="2">
        <v>281970</v>
      </c>
      <c r="B15299" s="2" t="s">
        <v>70</v>
      </c>
      <c r="C15299" s="2">
        <v>0.1</v>
      </c>
      <c r="D15299" s="2">
        <v>100.09</v>
      </c>
      <c r="E15299" s="2">
        <v>10.01</v>
      </c>
      <c r="F15299" s="2">
        <v>22850.190000000144</v>
      </c>
      <c r="G15299" s="2">
        <v>99.76</v>
      </c>
      <c r="H15299" s="2">
        <v>9.98</v>
      </c>
      <c r="I15299" s="2">
        <v>21975.160000000204</v>
      </c>
    </row>
    <row r="15300" spans="1:9">
      <c r="A15300" s="2"/>
      <c r="B15300" s="2"/>
      <c r="C15300" s="2"/>
      <c r="D15300" s="2"/>
      <c r="E15300" s="2"/>
      <c r="F15300" s="2"/>
      <c r="G15300" s="2"/>
      <c r="H15300" s="2"/>
      <c r="I15300" s="2"/>
    </row>
    <row r="15301" spans="1:9">
      <c r="A15301" s="2">
        <v>281977.07799999998</v>
      </c>
      <c r="B15301" s="2" t="s">
        <v>65</v>
      </c>
      <c r="C15301" s="2">
        <v>0.04</v>
      </c>
      <c r="D15301" s="2">
        <v>63.75</v>
      </c>
      <c r="E15301" s="2">
        <v>2.5499999999999998</v>
      </c>
      <c r="F15301" s="2">
        <v>7385.1200000001172</v>
      </c>
      <c r="G15301" s="2">
        <v>63.69</v>
      </c>
      <c r="H15301" s="2">
        <v>2.5499999999999998</v>
      </c>
      <c r="I15301" s="2">
        <v>7305.7000000001408</v>
      </c>
    </row>
    <row r="15302" spans="1:9">
      <c r="A15302" s="2">
        <v>281977.07799999998</v>
      </c>
      <c r="B15302" s="2" t="s">
        <v>66</v>
      </c>
      <c r="C15302" s="2">
        <v>0.1</v>
      </c>
      <c r="D15302" s="2">
        <v>63.75</v>
      </c>
      <c r="E15302" s="2">
        <v>6.38</v>
      </c>
      <c r="F15302" s="2">
        <v>18454.980000000061</v>
      </c>
      <c r="G15302" s="2">
        <v>63.69</v>
      </c>
      <c r="H15302" s="2">
        <v>6.37</v>
      </c>
      <c r="I15302" s="2">
        <v>18256.71</v>
      </c>
    </row>
    <row r="15303" spans="1:9">
      <c r="A15303" s="2">
        <v>281977.07799999998</v>
      </c>
      <c r="B15303" s="2" t="s">
        <v>67</v>
      </c>
      <c r="C15303" s="2">
        <v>0.125</v>
      </c>
      <c r="D15303" s="2">
        <v>66.16</v>
      </c>
      <c r="E15303" s="2">
        <v>8.27</v>
      </c>
      <c r="F15303" s="2">
        <v>23912.88000000011</v>
      </c>
      <c r="G15303" s="2">
        <v>66.09</v>
      </c>
      <c r="H15303" s="2">
        <v>8.26</v>
      </c>
      <c r="I15303" s="2">
        <v>23657.359999999997</v>
      </c>
    </row>
    <row r="15304" spans="1:9">
      <c r="A15304" s="2">
        <v>281977.07799999998</v>
      </c>
      <c r="B15304" s="2" t="s">
        <v>68</v>
      </c>
      <c r="C15304" s="2">
        <v>0.125</v>
      </c>
      <c r="D15304" s="2">
        <v>67.930000000000007</v>
      </c>
      <c r="E15304" s="2">
        <v>8.49</v>
      </c>
      <c r="F15304" s="2">
        <v>24528.620000000599</v>
      </c>
      <c r="G15304" s="2">
        <v>67.86</v>
      </c>
      <c r="H15304" s="2">
        <v>8.48</v>
      </c>
      <c r="I15304" s="2">
        <v>24266.590000000608</v>
      </c>
    </row>
    <row r="15305" spans="1:9">
      <c r="A15305" s="2">
        <v>281977.07799999998</v>
      </c>
      <c r="B15305" s="2" t="s">
        <v>69</v>
      </c>
      <c r="C15305" s="2">
        <v>0.1</v>
      </c>
      <c r="D15305" s="2">
        <v>69.34</v>
      </c>
      <c r="E15305" s="2">
        <v>6.93</v>
      </c>
      <c r="F15305" s="2">
        <v>20014.390000000374</v>
      </c>
      <c r="G15305" s="2">
        <v>69.28</v>
      </c>
      <c r="H15305" s="2">
        <v>6.93</v>
      </c>
      <c r="I15305" s="2">
        <v>19799.330000000286</v>
      </c>
    </row>
    <row r="15306" spans="1:9">
      <c r="A15306" s="2">
        <v>281977.07799999998</v>
      </c>
      <c r="B15306" s="2" t="s">
        <v>70</v>
      </c>
      <c r="C15306" s="2">
        <v>0.1</v>
      </c>
      <c r="D15306" s="2">
        <v>70.760000000000005</v>
      </c>
      <c r="E15306" s="2">
        <v>7.08</v>
      </c>
      <c r="F15306" s="2">
        <v>22857.270000000146</v>
      </c>
      <c r="G15306" s="2">
        <v>70.69</v>
      </c>
      <c r="H15306" s="2">
        <v>7.07</v>
      </c>
      <c r="I15306" s="2">
        <v>21982.230000000203</v>
      </c>
    </row>
    <row r="15307" spans="1:9">
      <c r="A15307" s="2"/>
      <c r="B15307" s="2"/>
      <c r="C15307" s="2"/>
      <c r="D15307" s="2"/>
      <c r="E15307" s="2"/>
      <c r="F15307" s="2"/>
      <c r="G15307" s="2"/>
      <c r="H15307" s="2"/>
      <c r="I15307" s="2"/>
    </row>
    <row r="15308" spans="1:9">
      <c r="A15308" s="2">
        <v>281980</v>
      </c>
      <c r="B15308" s="2" t="s">
        <v>65</v>
      </c>
      <c r="C15308" s="2">
        <v>0.04</v>
      </c>
      <c r="D15308" s="2">
        <v>26.3</v>
      </c>
      <c r="E15308" s="2">
        <v>1.05</v>
      </c>
      <c r="F15308" s="2">
        <v>7386.1700000001174</v>
      </c>
      <c r="G15308" s="2">
        <v>26.3</v>
      </c>
      <c r="H15308" s="2">
        <v>1.05</v>
      </c>
      <c r="I15308" s="2">
        <v>7306.750000000141</v>
      </c>
    </row>
    <row r="15309" spans="1:9">
      <c r="A15309" s="2">
        <v>281980</v>
      </c>
      <c r="B15309" s="2" t="s">
        <v>66</v>
      </c>
      <c r="C15309" s="2">
        <v>0.1</v>
      </c>
      <c r="D15309" s="2">
        <v>26.3</v>
      </c>
      <c r="E15309" s="2">
        <v>2.63</v>
      </c>
      <c r="F15309" s="2">
        <v>18457.610000000062</v>
      </c>
      <c r="G15309" s="2">
        <v>26.3</v>
      </c>
      <c r="H15309" s="2">
        <v>2.63</v>
      </c>
      <c r="I15309" s="2">
        <v>18259.34</v>
      </c>
    </row>
    <row r="15310" spans="1:9">
      <c r="A15310" s="2">
        <v>281980</v>
      </c>
      <c r="B15310" s="2" t="s">
        <v>67</v>
      </c>
      <c r="C15310" s="2">
        <v>0.125</v>
      </c>
      <c r="D15310" s="2">
        <v>27.3</v>
      </c>
      <c r="E15310" s="2">
        <v>3.41</v>
      </c>
      <c r="F15310" s="2">
        <v>23916.29000000011</v>
      </c>
      <c r="G15310" s="2">
        <v>27.3</v>
      </c>
      <c r="H15310" s="2">
        <v>3.41</v>
      </c>
      <c r="I15310" s="2">
        <v>23660.769999999997</v>
      </c>
    </row>
    <row r="15311" spans="1:9">
      <c r="A15311" s="2">
        <v>281980</v>
      </c>
      <c r="B15311" s="2" t="s">
        <v>68</v>
      </c>
      <c r="C15311" s="2">
        <v>0.125</v>
      </c>
      <c r="D15311" s="2">
        <v>28.03</v>
      </c>
      <c r="E15311" s="2">
        <v>3.5</v>
      </c>
      <c r="F15311" s="2">
        <v>24532.120000000599</v>
      </c>
      <c r="G15311" s="2">
        <v>28.03</v>
      </c>
      <c r="H15311" s="2">
        <v>3.5</v>
      </c>
      <c r="I15311" s="2">
        <v>24270.090000000608</v>
      </c>
    </row>
    <row r="15312" spans="1:9">
      <c r="A15312" s="2">
        <v>281980</v>
      </c>
      <c r="B15312" s="2" t="s">
        <v>69</v>
      </c>
      <c r="C15312" s="2">
        <v>0.1</v>
      </c>
      <c r="D15312" s="2">
        <v>28.61</v>
      </c>
      <c r="E15312" s="2">
        <v>2.86</v>
      </c>
      <c r="F15312" s="2">
        <v>20017.250000000375</v>
      </c>
      <c r="G15312" s="2">
        <v>28.61</v>
      </c>
      <c r="H15312" s="2">
        <v>2.86</v>
      </c>
      <c r="I15312" s="2">
        <v>19802.190000000286</v>
      </c>
    </row>
    <row r="15313" spans="1:9">
      <c r="A15313" s="2">
        <v>281980</v>
      </c>
      <c r="B15313" s="2" t="s">
        <v>70</v>
      </c>
      <c r="C15313" s="2">
        <v>0.1</v>
      </c>
      <c r="D15313" s="2">
        <v>29.2</v>
      </c>
      <c r="E15313" s="2">
        <v>2.92</v>
      </c>
      <c r="F15313" s="2">
        <v>22860.190000000144</v>
      </c>
      <c r="G15313" s="2">
        <v>29.2</v>
      </c>
      <c r="H15313" s="2">
        <v>2.92</v>
      </c>
      <c r="I15313" s="2">
        <v>21985.150000000202</v>
      </c>
    </row>
    <row r="15314" spans="1:9">
      <c r="A15314" s="2"/>
      <c r="B15314" s="2"/>
      <c r="C15314" s="2"/>
      <c r="D15314" s="2"/>
      <c r="E15314" s="2"/>
      <c r="F15314" s="2"/>
      <c r="G15314" s="2"/>
      <c r="H15314" s="2"/>
      <c r="I15314" s="2"/>
    </row>
    <row r="15315" spans="1:9">
      <c r="A15315" s="2">
        <v>281990</v>
      </c>
      <c r="B15315" s="2" t="s">
        <v>65</v>
      </c>
      <c r="C15315" s="2">
        <v>0.04</v>
      </c>
      <c r="D15315" s="2">
        <v>90.02</v>
      </c>
      <c r="E15315" s="2">
        <v>3.6</v>
      </c>
      <c r="F15315" s="2">
        <v>7389.7700000001178</v>
      </c>
      <c r="G15315" s="2">
        <v>90.02</v>
      </c>
      <c r="H15315" s="2">
        <v>3.6</v>
      </c>
      <c r="I15315" s="2">
        <v>7310.3500000001413</v>
      </c>
    </row>
    <row r="15316" spans="1:9">
      <c r="A15316" s="2">
        <v>281990</v>
      </c>
      <c r="B15316" s="2" t="s">
        <v>66</v>
      </c>
      <c r="C15316" s="2">
        <v>0.1</v>
      </c>
      <c r="D15316" s="2">
        <v>90.02</v>
      </c>
      <c r="E15316" s="2">
        <v>9</v>
      </c>
      <c r="F15316" s="2">
        <v>18466.610000000062</v>
      </c>
      <c r="G15316" s="2">
        <v>90.02</v>
      </c>
      <c r="H15316" s="2">
        <v>9</v>
      </c>
      <c r="I15316" s="2">
        <v>18268.34</v>
      </c>
    </row>
    <row r="15317" spans="1:9">
      <c r="A15317" s="2">
        <v>281990</v>
      </c>
      <c r="B15317" s="2" t="s">
        <v>67</v>
      </c>
      <c r="C15317" s="2">
        <v>0.125</v>
      </c>
      <c r="D15317" s="2">
        <v>93.42</v>
      </c>
      <c r="E15317" s="2">
        <v>11.68</v>
      </c>
      <c r="F15317" s="2">
        <v>23927.97000000011</v>
      </c>
      <c r="G15317" s="2">
        <v>93.42</v>
      </c>
      <c r="H15317" s="2">
        <v>11.68</v>
      </c>
      <c r="I15317" s="2">
        <v>23672.449999999997</v>
      </c>
    </row>
    <row r="15318" spans="1:9">
      <c r="A15318" s="2">
        <v>281990</v>
      </c>
      <c r="B15318" s="2" t="s">
        <v>68</v>
      </c>
      <c r="C15318" s="2">
        <v>0.125</v>
      </c>
      <c r="D15318" s="2">
        <v>95.92</v>
      </c>
      <c r="E15318" s="2">
        <v>11.99</v>
      </c>
      <c r="F15318" s="2">
        <v>24544.110000000601</v>
      </c>
      <c r="G15318" s="2">
        <v>95.92</v>
      </c>
      <c r="H15318" s="2">
        <v>11.99</v>
      </c>
      <c r="I15318" s="2">
        <v>24282.080000000609</v>
      </c>
    </row>
    <row r="15319" spans="1:9">
      <c r="A15319" s="2">
        <v>281990</v>
      </c>
      <c r="B15319" s="2" t="s">
        <v>69</v>
      </c>
      <c r="C15319" s="2">
        <v>0.1</v>
      </c>
      <c r="D15319" s="2">
        <v>97.92</v>
      </c>
      <c r="E15319" s="2">
        <v>9.7899999999999991</v>
      </c>
      <c r="F15319" s="2">
        <v>20027.040000000376</v>
      </c>
      <c r="G15319" s="2">
        <v>97.92</v>
      </c>
      <c r="H15319" s="2">
        <v>9.7899999999999991</v>
      </c>
      <c r="I15319" s="2">
        <v>19811.980000000287</v>
      </c>
    </row>
    <row r="15320" spans="1:9">
      <c r="A15320" s="2">
        <v>281990</v>
      </c>
      <c r="B15320" s="2" t="s">
        <v>70</v>
      </c>
      <c r="C15320" s="2">
        <v>0.1</v>
      </c>
      <c r="D15320" s="2">
        <v>113.77</v>
      </c>
      <c r="E15320" s="2">
        <v>11.33</v>
      </c>
      <c r="F15320" s="2">
        <v>22871.520000000146</v>
      </c>
      <c r="G15320" s="2">
        <v>99.92</v>
      </c>
      <c r="H15320" s="2">
        <v>10</v>
      </c>
      <c r="I15320" s="2">
        <v>21995.150000000202</v>
      </c>
    </row>
    <row r="15321" spans="1:9">
      <c r="A15321" s="2"/>
      <c r="B15321" s="2"/>
      <c r="C15321" s="2"/>
      <c r="D15321" s="2"/>
      <c r="E15321" s="2"/>
      <c r="F15321" s="2"/>
      <c r="G15321" s="2"/>
      <c r="H15321" s="2"/>
      <c r="I15321" s="2"/>
    </row>
    <row r="15322" spans="1:9">
      <c r="A15322" s="2">
        <v>282000</v>
      </c>
      <c r="B15322" s="2" t="s">
        <v>65</v>
      </c>
      <c r="C15322" s="2">
        <v>0.04</v>
      </c>
      <c r="D15322" s="2">
        <v>90.02</v>
      </c>
      <c r="E15322" s="2">
        <v>3.6</v>
      </c>
      <c r="F15322" s="2">
        <v>7393.3700000001181</v>
      </c>
      <c r="G15322" s="2">
        <v>90.02</v>
      </c>
      <c r="H15322" s="2">
        <v>3.6</v>
      </c>
      <c r="I15322" s="2">
        <v>7313.9500000001417</v>
      </c>
    </row>
    <row r="15323" spans="1:9">
      <c r="A15323" s="2">
        <v>282000</v>
      </c>
      <c r="B15323" s="2" t="s">
        <v>66</v>
      </c>
      <c r="C15323" s="2">
        <v>0.1</v>
      </c>
      <c r="D15323" s="2">
        <v>90.02</v>
      </c>
      <c r="E15323" s="2">
        <v>9</v>
      </c>
      <c r="F15323" s="2">
        <v>18475.610000000062</v>
      </c>
      <c r="G15323" s="2">
        <v>90.02</v>
      </c>
      <c r="H15323" s="2">
        <v>9</v>
      </c>
      <c r="I15323" s="2">
        <v>18277.34</v>
      </c>
    </row>
    <row r="15324" spans="1:9">
      <c r="A15324" s="2">
        <v>282000</v>
      </c>
      <c r="B15324" s="2" t="s">
        <v>67</v>
      </c>
      <c r="C15324" s="2">
        <v>0.125</v>
      </c>
      <c r="D15324" s="2">
        <v>93.42</v>
      </c>
      <c r="E15324" s="2">
        <v>11.68</v>
      </c>
      <c r="F15324" s="2">
        <v>23939.650000000111</v>
      </c>
      <c r="G15324" s="2">
        <v>93.42</v>
      </c>
      <c r="H15324" s="2">
        <v>11.68</v>
      </c>
      <c r="I15324" s="2">
        <v>23684.129999999997</v>
      </c>
    </row>
    <row r="15325" spans="1:9">
      <c r="A15325" s="2">
        <v>282000</v>
      </c>
      <c r="B15325" s="2" t="s">
        <v>68</v>
      </c>
      <c r="C15325" s="2">
        <v>0.125</v>
      </c>
      <c r="D15325" s="2">
        <v>95.92</v>
      </c>
      <c r="E15325" s="2">
        <v>11.99</v>
      </c>
      <c r="F15325" s="2">
        <v>24556.100000000602</v>
      </c>
      <c r="G15325" s="2">
        <v>95.92</v>
      </c>
      <c r="H15325" s="2">
        <v>11.99</v>
      </c>
      <c r="I15325" s="2">
        <v>24294.070000000611</v>
      </c>
    </row>
    <row r="15326" spans="1:9">
      <c r="A15326" s="2">
        <v>282000</v>
      </c>
      <c r="B15326" s="2" t="s">
        <v>69</v>
      </c>
      <c r="C15326" s="2">
        <v>0.1</v>
      </c>
      <c r="D15326" s="2">
        <v>97.92</v>
      </c>
      <c r="E15326" s="2">
        <v>9.7899999999999991</v>
      </c>
      <c r="F15326" s="2">
        <v>20036.830000000376</v>
      </c>
      <c r="G15326" s="2">
        <v>97.92</v>
      </c>
      <c r="H15326" s="2">
        <v>9.7899999999999991</v>
      </c>
      <c r="I15326" s="2">
        <v>19821.770000000288</v>
      </c>
    </row>
    <row r="15327" spans="1:9">
      <c r="A15327" s="2">
        <v>282000</v>
      </c>
      <c r="B15327" s="2" t="s">
        <v>70</v>
      </c>
      <c r="C15327" s="2">
        <v>0.1</v>
      </c>
      <c r="D15327" s="2">
        <v>127.62</v>
      </c>
      <c r="E15327" s="2">
        <v>12.66</v>
      </c>
      <c r="F15327" s="2">
        <v>22884.180000000146</v>
      </c>
      <c r="G15327" s="2">
        <v>99.92</v>
      </c>
      <c r="H15327" s="2">
        <v>10</v>
      </c>
      <c r="I15327" s="2">
        <v>22005.150000000202</v>
      </c>
    </row>
    <row r="15328" spans="1:9">
      <c r="A15328" s="2"/>
      <c r="B15328" s="2"/>
      <c r="C15328" s="2"/>
      <c r="D15328" s="2"/>
      <c r="E15328" s="2"/>
      <c r="F15328" s="2"/>
      <c r="G15328" s="2"/>
      <c r="H15328" s="2"/>
      <c r="I15328" s="2"/>
    </row>
    <row r="15329" spans="1:9">
      <c r="A15329" s="2">
        <v>282010</v>
      </c>
      <c r="B15329" s="2" t="s">
        <v>65</v>
      </c>
      <c r="C15329" s="2">
        <v>0.04</v>
      </c>
      <c r="D15329" s="2">
        <v>90.02</v>
      </c>
      <c r="E15329" s="2">
        <v>3.6</v>
      </c>
      <c r="F15329" s="2">
        <v>7396.9700000001185</v>
      </c>
      <c r="G15329" s="2">
        <v>90.02</v>
      </c>
      <c r="H15329" s="2">
        <v>3.6</v>
      </c>
      <c r="I15329" s="2">
        <v>7317.5500000001421</v>
      </c>
    </row>
    <row r="15330" spans="1:9">
      <c r="A15330" s="2">
        <v>282010</v>
      </c>
      <c r="B15330" s="2" t="s">
        <v>66</v>
      </c>
      <c r="C15330" s="2">
        <v>0.1</v>
      </c>
      <c r="D15330" s="2">
        <v>90.02</v>
      </c>
      <c r="E15330" s="2">
        <v>9</v>
      </c>
      <c r="F15330" s="2">
        <v>18484.610000000062</v>
      </c>
      <c r="G15330" s="2">
        <v>90.02</v>
      </c>
      <c r="H15330" s="2">
        <v>9</v>
      </c>
      <c r="I15330" s="2">
        <v>18286.34</v>
      </c>
    </row>
    <row r="15331" spans="1:9">
      <c r="A15331" s="2">
        <v>282010</v>
      </c>
      <c r="B15331" s="2" t="s">
        <v>67</v>
      </c>
      <c r="C15331" s="2">
        <v>0.125</v>
      </c>
      <c r="D15331" s="2">
        <v>93.42</v>
      </c>
      <c r="E15331" s="2">
        <v>11.68</v>
      </c>
      <c r="F15331" s="2">
        <v>23951.330000000111</v>
      </c>
      <c r="G15331" s="2">
        <v>93.42</v>
      </c>
      <c r="H15331" s="2">
        <v>11.68</v>
      </c>
      <c r="I15331" s="2">
        <v>23695.809999999998</v>
      </c>
    </row>
    <row r="15332" spans="1:9">
      <c r="A15332" s="2">
        <v>282010</v>
      </c>
      <c r="B15332" s="2" t="s">
        <v>68</v>
      </c>
      <c r="C15332" s="2">
        <v>0.125</v>
      </c>
      <c r="D15332" s="2">
        <v>95.92</v>
      </c>
      <c r="E15332" s="2">
        <v>11.99</v>
      </c>
      <c r="F15332" s="2">
        <v>24568.090000000604</v>
      </c>
      <c r="G15332" s="2">
        <v>95.92</v>
      </c>
      <c r="H15332" s="2">
        <v>11.99</v>
      </c>
      <c r="I15332" s="2">
        <v>24306.060000000612</v>
      </c>
    </row>
    <row r="15333" spans="1:9">
      <c r="A15333" s="2">
        <v>282010</v>
      </c>
      <c r="B15333" s="2" t="s">
        <v>69</v>
      </c>
      <c r="C15333" s="2">
        <v>0.1</v>
      </c>
      <c r="D15333" s="2">
        <v>97.92</v>
      </c>
      <c r="E15333" s="2">
        <v>9.7899999999999991</v>
      </c>
      <c r="F15333" s="2">
        <v>20046.620000000377</v>
      </c>
      <c r="G15333" s="2">
        <v>97.92</v>
      </c>
      <c r="H15333" s="2">
        <v>9.7899999999999991</v>
      </c>
      <c r="I15333" s="2">
        <v>19831.560000000289</v>
      </c>
    </row>
    <row r="15334" spans="1:9">
      <c r="A15334" s="2">
        <v>282010</v>
      </c>
      <c r="B15334" s="2" t="s">
        <v>70</v>
      </c>
      <c r="C15334" s="2">
        <v>0.1</v>
      </c>
      <c r="D15334" s="2">
        <v>113.77</v>
      </c>
      <c r="E15334" s="2">
        <v>11.33</v>
      </c>
      <c r="F15334" s="2">
        <v>22895.510000000148</v>
      </c>
      <c r="G15334" s="2">
        <v>99.92</v>
      </c>
      <c r="H15334" s="2">
        <v>10</v>
      </c>
      <c r="I15334" s="2">
        <v>22015.150000000202</v>
      </c>
    </row>
    <row r="15335" spans="1:9">
      <c r="A15335" s="2"/>
      <c r="B15335" s="2"/>
      <c r="C15335" s="2"/>
      <c r="D15335" s="2"/>
      <c r="E15335" s="2"/>
      <c r="F15335" s="2"/>
      <c r="G15335" s="2"/>
      <c r="H15335" s="2"/>
      <c r="I15335" s="2"/>
    </row>
    <row r="15336" spans="1:9">
      <c r="A15336" s="2">
        <v>282020</v>
      </c>
      <c r="B15336" s="2" t="s">
        <v>65</v>
      </c>
      <c r="C15336" s="2">
        <v>0.04</v>
      </c>
      <c r="D15336" s="2">
        <v>90.02</v>
      </c>
      <c r="E15336" s="2">
        <v>3.6</v>
      </c>
      <c r="F15336" s="2">
        <v>7400.5700000001189</v>
      </c>
      <c r="G15336" s="2">
        <v>90.02</v>
      </c>
      <c r="H15336" s="2">
        <v>3.6</v>
      </c>
      <c r="I15336" s="2">
        <v>7321.1500000001424</v>
      </c>
    </row>
    <row r="15337" spans="1:9">
      <c r="A15337" s="2">
        <v>282020</v>
      </c>
      <c r="B15337" s="2" t="s">
        <v>66</v>
      </c>
      <c r="C15337" s="2">
        <v>0.1</v>
      </c>
      <c r="D15337" s="2">
        <v>90.02</v>
      </c>
      <c r="E15337" s="2">
        <v>9</v>
      </c>
      <c r="F15337" s="2">
        <v>18493.610000000062</v>
      </c>
      <c r="G15337" s="2">
        <v>90.02</v>
      </c>
      <c r="H15337" s="2">
        <v>9</v>
      </c>
      <c r="I15337" s="2">
        <v>18295.34</v>
      </c>
    </row>
    <row r="15338" spans="1:9">
      <c r="A15338" s="2">
        <v>282020</v>
      </c>
      <c r="B15338" s="2" t="s">
        <v>67</v>
      </c>
      <c r="C15338" s="2">
        <v>0.125</v>
      </c>
      <c r="D15338" s="2">
        <v>93.42</v>
      </c>
      <c r="E15338" s="2">
        <v>11.68</v>
      </c>
      <c r="F15338" s="2">
        <v>23963.010000000111</v>
      </c>
      <c r="G15338" s="2">
        <v>93.42</v>
      </c>
      <c r="H15338" s="2">
        <v>11.68</v>
      </c>
      <c r="I15338" s="2">
        <v>23707.489999999998</v>
      </c>
    </row>
    <row r="15339" spans="1:9">
      <c r="A15339" s="2">
        <v>282020</v>
      </c>
      <c r="B15339" s="2" t="s">
        <v>68</v>
      </c>
      <c r="C15339" s="2">
        <v>0.125</v>
      </c>
      <c r="D15339" s="2">
        <v>95.92</v>
      </c>
      <c r="E15339" s="2">
        <v>11.99</v>
      </c>
      <c r="F15339" s="2">
        <v>24580.080000000606</v>
      </c>
      <c r="G15339" s="2">
        <v>95.92</v>
      </c>
      <c r="H15339" s="2">
        <v>11.99</v>
      </c>
      <c r="I15339" s="2">
        <v>24318.050000000614</v>
      </c>
    </row>
    <row r="15340" spans="1:9">
      <c r="A15340" s="2">
        <v>282020</v>
      </c>
      <c r="B15340" s="2" t="s">
        <v>69</v>
      </c>
      <c r="C15340" s="2">
        <v>0.1</v>
      </c>
      <c r="D15340" s="2">
        <v>97.92</v>
      </c>
      <c r="E15340" s="2">
        <v>9.7899999999999991</v>
      </c>
      <c r="F15340" s="2">
        <v>20056.410000000378</v>
      </c>
      <c r="G15340" s="2">
        <v>97.92</v>
      </c>
      <c r="H15340" s="2">
        <v>9.7899999999999991</v>
      </c>
      <c r="I15340" s="2">
        <v>19841.35000000029</v>
      </c>
    </row>
    <row r="15341" spans="1:9">
      <c r="A15341" s="2">
        <v>282020</v>
      </c>
      <c r="B15341" s="2" t="s">
        <v>70</v>
      </c>
      <c r="C15341" s="2">
        <v>0.1</v>
      </c>
      <c r="D15341" s="2">
        <v>99.92</v>
      </c>
      <c r="E15341" s="2">
        <v>9.99</v>
      </c>
      <c r="F15341" s="2">
        <v>22905.500000000149</v>
      </c>
      <c r="G15341" s="2">
        <v>99.92</v>
      </c>
      <c r="H15341" s="2">
        <v>9.99</v>
      </c>
      <c r="I15341" s="2">
        <v>22025.140000000203</v>
      </c>
    </row>
    <row r="15342" spans="1:9">
      <c r="A15342" s="2"/>
      <c r="B15342" s="2"/>
      <c r="C15342" s="2"/>
      <c r="D15342" s="2"/>
      <c r="E15342" s="2"/>
      <c r="F15342" s="2"/>
      <c r="G15342" s="2"/>
      <c r="H15342" s="2"/>
      <c r="I15342" s="2"/>
    </row>
    <row r="15343" spans="1:9">
      <c r="A15343" s="2">
        <v>282030</v>
      </c>
      <c r="B15343" s="2" t="s">
        <v>65</v>
      </c>
      <c r="C15343" s="2">
        <v>0.04</v>
      </c>
      <c r="D15343" s="2">
        <v>90.02</v>
      </c>
      <c r="E15343" s="2">
        <v>3.6</v>
      </c>
      <c r="F15343" s="2">
        <v>7404.1700000001192</v>
      </c>
      <c r="G15343" s="2">
        <v>90.02</v>
      </c>
      <c r="H15343" s="2">
        <v>3.6</v>
      </c>
      <c r="I15343" s="2">
        <v>7324.7500000001428</v>
      </c>
    </row>
    <row r="15344" spans="1:9">
      <c r="A15344" s="2">
        <v>282030</v>
      </c>
      <c r="B15344" s="2" t="s">
        <v>66</v>
      </c>
      <c r="C15344" s="2">
        <v>0.1</v>
      </c>
      <c r="D15344" s="2">
        <v>90.02</v>
      </c>
      <c r="E15344" s="2">
        <v>9</v>
      </c>
      <c r="F15344" s="2">
        <v>18502.610000000062</v>
      </c>
      <c r="G15344" s="2">
        <v>90.02</v>
      </c>
      <c r="H15344" s="2">
        <v>9</v>
      </c>
      <c r="I15344" s="2">
        <v>18304.34</v>
      </c>
    </row>
    <row r="15345" spans="1:9">
      <c r="A15345" s="2">
        <v>282030</v>
      </c>
      <c r="B15345" s="2" t="s">
        <v>67</v>
      </c>
      <c r="C15345" s="2">
        <v>0.125</v>
      </c>
      <c r="D15345" s="2">
        <v>93.42</v>
      </c>
      <c r="E15345" s="2">
        <v>11.68</v>
      </c>
      <c r="F15345" s="2">
        <v>23974.690000000111</v>
      </c>
      <c r="G15345" s="2">
        <v>93.42</v>
      </c>
      <c r="H15345" s="2">
        <v>11.68</v>
      </c>
      <c r="I15345" s="2">
        <v>23719.17</v>
      </c>
    </row>
    <row r="15346" spans="1:9">
      <c r="A15346" s="2">
        <v>282030</v>
      </c>
      <c r="B15346" s="2" t="s">
        <v>68</v>
      </c>
      <c r="C15346" s="2">
        <v>0.125</v>
      </c>
      <c r="D15346" s="2">
        <v>95.92</v>
      </c>
      <c r="E15346" s="2">
        <v>11.99</v>
      </c>
      <c r="F15346" s="2">
        <v>24592.070000000607</v>
      </c>
      <c r="G15346" s="2">
        <v>95.92</v>
      </c>
      <c r="H15346" s="2">
        <v>11.99</v>
      </c>
      <c r="I15346" s="2">
        <v>24330.040000000616</v>
      </c>
    </row>
    <row r="15347" spans="1:9">
      <c r="A15347" s="2">
        <v>282030</v>
      </c>
      <c r="B15347" s="2" t="s">
        <v>69</v>
      </c>
      <c r="C15347" s="2">
        <v>0.1</v>
      </c>
      <c r="D15347" s="2">
        <v>97.92</v>
      </c>
      <c r="E15347" s="2">
        <v>9.7899999999999991</v>
      </c>
      <c r="F15347" s="2">
        <v>20066.200000000379</v>
      </c>
      <c r="G15347" s="2">
        <v>97.92</v>
      </c>
      <c r="H15347" s="2">
        <v>9.7899999999999991</v>
      </c>
      <c r="I15347" s="2">
        <v>19851.14000000029</v>
      </c>
    </row>
    <row r="15348" spans="1:9">
      <c r="A15348" s="2">
        <v>282030</v>
      </c>
      <c r="B15348" s="2" t="s">
        <v>70</v>
      </c>
      <c r="C15348" s="2">
        <v>0.1</v>
      </c>
      <c r="D15348" s="2">
        <v>113.77</v>
      </c>
      <c r="E15348" s="2">
        <v>11.33</v>
      </c>
      <c r="F15348" s="2">
        <v>22916.830000000151</v>
      </c>
      <c r="G15348" s="2">
        <v>99.92</v>
      </c>
      <c r="H15348" s="2">
        <v>9.99</v>
      </c>
      <c r="I15348" s="2">
        <v>22035.130000000205</v>
      </c>
    </row>
    <row r="15349" spans="1:9">
      <c r="A15349" s="2"/>
      <c r="B15349" s="2"/>
      <c r="C15349" s="2"/>
      <c r="D15349" s="2"/>
      <c r="E15349" s="2"/>
      <c r="F15349" s="2"/>
      <c r="G15349" s="2"/>
      <c r="H15349" s="2"/>
      <c r="I15349" s="2"/>
    </row>
    <row r="15350" spans="1:9">
      <c r="A15350" s="2">
        <v>282040</v>
      </c>
      <c r="B15350" s="2" t="s">
        <v>65</v>
      </c>
      <c r="C15350" s="2">
        <v>0.04</v>
      </c>
      <c r="D15350" s="2">
        <v>90.02</v>
      </c>
      <c r="E15350" s="2">
        <v>3.6</v>
      </c>
      <c r="F15350" s="2">
        <v>7407.7700000001196</v>
      </c>
      <c r="G15350" s="2">
        <v>90.02</v>
      </c>
      <c r="H15350" s="2">
        <v>3.6</v>
      </c>
      <c r="I15350" s="2">
        <v>7328.3500000001432</v>
      </c>
    </row>
    <row r="15351" spans="1:9">
      <c r="A15351" s="2">
        <v>282040</v>
      </c>
      <c r="B15351" s="2" t="s">
        <v>66</v>
      </c>
      <c r="C15351" s="2">
        <v>0.1</v>
      </c>
      <c r="D15351" s="2">
        <v>90.02</v>
      </c>
      <c r="E15351" s="2">
        <v>9</v>
      </c>
      <c r="F15351" s="2">
        <v>18511.610000000062</v>
      </c>
      <c r="G15351" s="2">
        <v>90.02</v>
      </c>
      <c r="H15351" s="2">
        <v>9</v>
      </c>
      <c r="I15351" s="2">
        <v>18313.34</v>
      </c>
    </row>
    <row r="15352" spans="1:9">
      <c r="A15352" s="2">
        <v>282040</v>
      </c>
      <c r="B15352" s="2" t="s">
        <v>67</v>
      </c>
      <c r="C15352" s="2">
        <v>0.125</v>
      </c>
      <c r="D15352" s="2">
        <v>93.42</v>
      </c>
      <c r="E15352" s="2">
        <v>11.68</v>
      </c>
      <c r="F15352" s="2">
        <v>23986.370000000112</v>
      </c>
      <c r="G15352" s="2">
        <v>93.42</v>
      </c>
      <c r="H15352" s="2">
        <v>11.68</v>
      </c>
      <c r="I15352" s="2">
        <v>23730.85</v>
      </c>
    </row>
    <row r="15353" spans="1:9">
      <c r="A15353" s="2">
        <v>282040</v>
      </c>
      <c r="B15353" s="2" t="s">
        <v>68</v>
      </c>
      <c r="C15353" s="2">
        <v>0.125</v>
      </c>
      <c r="D15353" s="2">
        <v>95.92</v>
      </c>
      <c r="E15353" s="2">
        <v>11.99</v>
      </c>
      <c r="F15353" s="2">
        <v>24604.060000000609</v>
      </c>
      <c r="G15353" s="2">
        <v>95.92</v>
      </c>
      <c r="H15353" s="2">
        <v>11.99</v>
      </c>
      <c r="I15353" s="2">
        <v>24342.030000000617</v>
      </c>
    </row>
    <row r="15354" spans="1:9">
      <c r="A15354" s="2">
        <v>282040</v>
      </c>
      <c r="B15354" s="2" t="s">
        <v>69</v>
      </c>
      <c r="C15354" s="2">
        <v>0.1</v>
      </c>
      <c r="D15354" s="2">
        <v>97.92</v>
      </c>
      <c r="E15354" s="2">
        <v>9.7899999999999991</v>
      </c>
      <c r="F15354" s="2">
        <v>20075.99000000038</v>
      </c>
      <c r="G15354" s="2">
        <v>97.92</v>
      </c>
      <c r="H15354" s="2">
        <v>9.7899999999999991</v>
      </c>
      <c r="I15354" s="2">
        <v>19860.930000000291</v>
      </c>
    </row>
    <row r="15355" spans="1:9">
      <c r="A15355" s="2">
        <v>282040</v>
      </c>
      <c r="B15355" s="2" t="s">
        <v>70</v>
      </c>
      <c r="C15355" s="2">
        <v>0.1</v>
      </c>
      <c r="D15355" s="2">
        <v>127.62</v>
      </c>
      <c r="E15355" s="2">
        <v>12.66</v>
      </c>
      <c r="F15355" s="2">
        <v>22929.490000000151</v>
      </c>
      <c r="G15355" s="2">
        <v>99.92</v>
      </c>
      <c r="H15355" s="2">
        <v>9.99</v>
      </c>
      <c r="I15355" s="2">
        <v>22045.120000000206</v>
      </c>
    </row>
    <row r="15356" spans="1:9">
      <c r="A15356" s="2"/>
      <c r="B15356" s="2"/>
      <c r="C15356" s="2"/>
      <c r="D15356" s="2"/>
      <c r="E15356" s="2"/>
      <c r="F15356" s="2"/>
      <c r="G15356" s="2"/>
      <c r="H15356" s="2"/>
      <c r="I15356" s="2"/>
    </row>
    <row r="15357" spans="1:9">
      <c r="A15357" s="2">
        <v>282050</v>
      </c>
      <c r="B15357" s="2" t="s">
        <v>65</v>
      </c>
      <c r="C15357" s="2">
        <v>0.04</v>
      </c>
      <c r="D15357" s="2">
        <v>90.02</v>
      </c>
      <c r="E15357" s="2">
        <v>3.6</v>
      </c>
      <c r="F15357" s="2">
        <v>7411.3700000001199</v>
      </c>
      <c r="G15357" s="2">
        <v>90.02</v>
      </c>
      <c r="H15357" s="2">
        <v>3.6</v>
      </c>
      <c r="I15357" s="2">
        <v>7331.9500000001435</v>
      </c>
    </row>
    <row r="15358" spans="1:9">
      <c r="A15358" s="2">
        <v>282050</v>
      </c>
      <c r="B15358" s="2" t="s">
        <v>66</v>
      </c>
      <c r="C15358" s="2">
        <v>0.1</v>
      </c>
      <c r="D15358" s="2">
        <v>90.02</v>
      </c>
      <c r="E15358" s="2">
        <v>9</v>
      </c>
      <c r="F15358" s="2">
        <v>18520.610000000062</v>
      </c>
      <c r="G15358" s="2">
        <v>90.02</v>
      </c>
      <c r="H15358" s="2">
        <v>9</v>
      </c>
      <c r="I15358" s="2">
        <v>18322.34</v>
      </c>
    </row>
    <row r="15359" spans="1:9">
      <c r="A15359" s="2">
        <v>282050</v>
      </c>
      <c r="B15359" s="2" t="s">
        <v>67</v>
      </c>
      <c r="C15359" s="2">
        <v>0.125</v>
      </c>
      <c r="D15359" s="2">
        <v>93.42</v>
      </c>
      <c r="E15359" s="2">
        <v>11.68</v>
      </c>
      <c r="F15359" s="2">
        <v>23998.050000000112</v>
      </c>
      <c r="G15359" s="2">
        <v>93.42</v>
      </c>
      <c r="H15359" s="2">
        <v>11.68</v>
      </c>
      <c r="I15359" s="2">
        <v>23742.53</v>
      </c>
    </row>
    <row r="15360" spans="1:9">
      <c r="A15360" s="2">
        <v>282050</v>
      </c>
      <c r="B15360" s="2" t="s">
        <v>68</v>
      </c>
      <c r="C15360" s="2">
        <v>0.125</v>
      </c>
      <c r="D15360" s="2">
        <v>95.92</v>
      </c>
      <c r="E15360" s="2">
        <v>11.99</v>
      </c>
      <c r="F15360" s="2">
        <v>24616.05000000061</v>
      </c>
      <c r="G15360" s="2">
        <v>95.92</v>
      </c>
      <c r="H15360" s="2">
        <v>11.99</v>
      </c>
      <c r="I15360" s="2">
        <v>24354.020000000619</v>
      </c>
    </row>
    <row r="15361" spans="1:9">
      <c r="A15361" s="2">
        <v>282050</v>
      </c>
      <c r="B15361" s="2" t="s">
        <v>69</v>
      </c>
      <c r="C15361" s="2">
        <v>0.1</v>
      </c>
      <c r="D15361" s="2">
        <v>97.92</v>
      </c>
      <c r="E15361" s="2">
        <v>9.7899999999999991</v>
      </c>
      <c r="F15361" s="2">
        <v>20085.780000000381</v>
      </c>
      <c r="G15361" s="2">
        <v>97.92</v>
      </c>
      <c r="H15361" s="2">
        <v>9.7899999999999991</v>
      </c>
      <c r="I15361" s="2">
        <v>19870.720000000292</v>
      </c>
    </row>
    <row r="15362" spans="1:9">
      <c r="A15362" s="2">
        <v>282050</v>
      </c>
      <c r="B15362" s="2" t="s">
        <v>70</v>
      </c>
      <c r="C15362" s="2">
        <v>0.1</v>
      </c>
      <c r="D15362" s="2">
        <v>127.63</v>
      </c>
      <c r="E15362" s="2">
        <v>12.66</v>
      </c>
      <c r="F15362" s="2">
        <v>22942.150000000151</v>
      </c>
      <c r="G15362" s="2">
        <v>99.92</v>
      </c>
      <c r="H15362" s="2">
        <v>9.99</v>
      </c>
      <c r="I15362" s="2">
        <v>22055.110000000208</v>
      </c>
    </row>
    <row r="15363" spans="1:9">
      <c r="A15363" s="2"/>
      <c r="B15363" s="2"/>
      <c r="C15363" s="2"/>
      <c r="D15363" s="2"/>
      <c r="E15363" s="2"/>
      <c r="F15363" s="2"/>
      <c r="G15363" s="2"/>
      <c r="H15363" s="2"/>
      <c r="I15363" s="2"/>
    </row>
    <row r="15364" spans="1:9">
      <c r="A15364" s="2">
        <v>282060</v>
      </c>
      <c r="B15364" s="2" t="s">
        <v>65</v>
      </c>
      <c r="C15364" s="2">
        <v>0.04</v>
      </c>
      <c r="D15364" s="2">
        <v>90.02</v>
      </c>
      <c r="E15364" s="2">
        <v>3.6</v>
      </c>
      <c r="F15364" s="2">
        <v>7414.9700000001203</v>
      </c>
      <c r="G15364" s="2">
        <v>90.02</v>
      </c>
      <c r="H15364" s="2">
        <v>3.6</v>
      </c>
      <c r="I15364" s="2">
        <v>7335.5500000001439</v>
      </c>
    </row>
    <row r="15365" spans="1:9">
      <c r="A15365" s="2">
        <v>282060</v>
      </c>
      <c r="B15365" s="2" t="s">
        <v>66</v>
      </c>
      <c r="C15365" s="2">
        <v>0.1</v>
      </c>
      <c r="D15365" s="2">
        <v>90.02</v>
      </c>
      <c r="E15365" s="2">
        <v>9</v>
      </c>
      <c r="F15365" s="2">
        <v>18529.610000000062</v>
      </c>
      <c r="G15365" s="2">
        <v>90.02</v>
      </c>
      <c r="H15365" s="2">
        <v>9</v>
      </c>
      <c r="I15365" s="2">
        <v>18331.34</v>
      </c>
    </row>
    <row r="15366" spans="1:9">
      <c r="A15366" s="2">
        <v>282060</v>
      </c>
      <c r="B15366" s="2" t="s">
        <v>67</v>
      </c>
      <c r="C15366" s="2">
        <v>0.125</v>
      </c>
      <c r="D15366" s="2">
        <v>93.42</v>
      </c>
      <c r="E15366" s="2">
        <v>11.68</v>
      </c>
      <c r="F15366" s="2">
        <v>24009.730000000112</v>
      </c>
      <c r="G15366" s="2">
        <v>93.42</v>
      </c>
      <c r="H15366" s="2">
        <v>11.68</v>
      </c>
      <c r="I15366" s="2">
        <v>23754.21</v>
      </c>
    </row>
    <row r="15367" spans="1:9">
      <c r="A15367" s="2">
        <v>282060</v>
      </c>
      <c r="B15367" s="2" t="s">
        <v>68</v>
      </c>
      <c r="C15367" s="2">
        <v>0.125</v>
      </c>
      <c r="D15367" s="2">
        <v>95.92</v>
      </c>
      <c r="E15367" s="2">
        <v>11.99</v>
      </c>
      <c r="F15367" s="2">
        <v>24628.040000000612</v>
      </c>
      <c r="G15367" s="2">
        <v>95.92</v>
      </c>
      <c r="H15367" s="2">
        <v>11.99</v>
      </c>
      <c r="I15367" s="2">
        <v>24366.01000000062</v>
      </c>
    </row>
    <row r="15368" spans="1:9">
      <c r="A15368" s="2">
        <v>282060</v>
      </c>
      <c r="B15368" s="2" t="s">
        <v>69</v>
      </c>
      <c r="C15368" s="2">
        <v>0.1</v>
      </c>
      <c r="D15368" s="2">
        <v>97.92</v>
      </c>
      <c r="E15368" s="2">
        <v>9.7899999999999991</v>
      </c>
      <c r="F15368" s="2">
        <v>20095.570000000382</v>
      </c>
      <c r="G15368" s="2">
        <v>97.92</v>
      </c>
      <c r="H15368" s="2">
        <v>9.7899999999999991</v>
      </c>
      <c r="I15368" s="2">
        <v>19880.510000000293</v>
      </c>
    </row>
    <row r="15369" spans="1:9">
      <c r="A15369" s="2">
        <v>282060</v>
      </c>
      <c r="B15369" s="2" t="s">
        <v>70</v>
      </c>
      <c r="C15369" s="2">
        <v>0.1</v>
      </c>
      <c r="D15369" s="2">
        <v>127.62</v>
      </c>
      <c r="E15369" s="2">
        <v>12.66</v>
      </c>
      <c r="F15369" s="2">
        <v>22954.81000000015</v>
      </c>
      <c r="G15369" s="2">
        <v>99.92</v>
      </c>
      <c r="H15369" s="2">
        <v>9.99</v>
      </c>
      <c r="I15369" s="2">
        <v>22065.10000000021</v>
      </c>
    </row>
    <row r="15370" spans="1:9">
      <c r="A15370" s="2"/>
      <c r="B15370" s="2"/>
      <c r="C15370" s="2"/>
      <c r="D15370" s="2"/>
      <c r="E15370" s="2"/>
      <c r="F15370" s="2"/>
      <c r="G15370" s="2"/>
      <c r="H15370" s="2"/>
      <c r="I15370" s="2"/>
    </row>
    <row r="15371" spans="1:9">
      <c r="A15371" s="2">
        <v>282070</v>
      </c>
      <c r="B15371" s="2" t="s">
        <v>65</v>
      </c>
      <c r="C15371" s="2">
        <v>0.04</v>
      </c>
      <c r="D15371" s="2">
        <v>90.02</v>
      </c>
      <c r="E15371" s="2">
        <v>3.6</v>
      </c>
      <c r="F15371" s="2">
        <v>7418.5700000001207</v>
      </c>
      <c r="G15371" s="2">
        <v>90.02</v>
      </c>
      <c r="H15371" s="2">
        <v>3.6</v>
      </c>
      <c r="I15371" s="2">
        <v>7339.1500000001442</v>
      </c>
    </row>
    <row r="15372" spans="1:9">
      <c r="A15372" s="2">
        <v>282070</v>
      </c>
      <c r="B15372" s="2" t="s">
        <v>66</v>
      </c>
      <c r="C15372" s="2">
        <v>0.1</v>
      </c>
      <c r="D15372" s="2">
        <v>90.02</v>
      </c>
      <c r="E15372" s="2">
        <v>9</v>
      </c>
      <c r="F15372" s="2">
        <v>18538.610000000062</v>
      </c>
      <c r="G15372" s="2">
        <v>90.02</v>
      </c>
      <c r="H15372" s="2">
        <v>9</v>
      </c>
      <c r="I15372" s="2">
        <v>18340.34</v>
      </c>
    </row>
    <row r="15373" spans="1:9">
      <c r="A15373" s="2">
        <v>282070</v>
      </c>
      <c r="B15373" s="2" t="s">
        <v>67</v>
      </c>
      <c r="C15373" s="2">
        <v>0.125</v>
      </c>
      <c r="D15373" s="2">
        <v>93.42</v>
      </c>
      <c r="E15373" s="2">
        <v>11.68</v>
      </c>
      <c r="F15373" s="2">
        <v>24021.410000000113</v>
      </c>
      <c r="G15373" s="2">
        <v>93.42</v>
      </c>
      <c r="H15373" s="2">
        <v>11.68</v>
      </c>
      <c r="I15373" s="2">
        <v>23765.89</v>
      </c>
    </row>
    <row r="15374" spans="1:9">
      <c r="A15374" s="2">
        <v>282070</v>
      </c>
      <c r="B15374" s="2" t="s">
        <v>68</v>
      </c>
      <c r="C15374" s="2">
        <v>0.125</v>
      </c>
      <c r="D15374" s="2">
        <v>95.92</v>
      </c>
      <c r="E15374" s="2">
        <v>11.99</v>
      </c>
      <c r="F15374" s="2">
        <v>24640.030000000614</v>
      </c>
      <c r="G15374" s="2">
        <v>95.92</v>
      </c>
      <c r="H15374" s="2">
        <v>11.99</v>
      </c>
      <c r="I15374" s="2">
        <v>24378.000000000622</v>
      </c>
    </row>
    <row r="15375" spans="1:9">
      <c r="A15375" s="2">
        <v>282070</v>
      </c>
      <c r="B15375" s="2" t="s">
        <v>69</v>
      </c>
      <c r="C15375" s="2">
        <v>0.1</v>
      </c>
      <c r="D15375" s="2">
        <v>97.92</v>
      </c>
      <c r="E15375" s="2">
        <v>9.7899999999999991</v>
      </c>
      <c r="F15375" s="2">
        <v>20105.360000000383</v>
      </c>
      <c r="G15375" s="2">
        <v>97.92</v>
      </c>
      <c r="H15375" s="2">
        <v>9.7899999999999991</v>
      </c>
      <c r="I15375" s="2">
        <v>19890.300000000294</v>
      </c>
    </row>
    <row r="15376" spans="1:9">
      <c r="A15376" s="2">
        <v>282070</v>
      </c>
      <c r="B15376" s="2" t="s">
        <v>70</v>
      </c>
      <c r="C15376" s="2">
        <v>0.1</v>
      </c>
      <c r="D15376" s="2">
        <v>127.62</v>
      </c>
      <c r="E15376" s="2">
        <v>12.66</v>
      </c>
      <c r="F15376" s="2">
        <v>22967.47000000015</v>
      </c>
      <c r="G15376" s="2">
        <v>99.92</v>
      </c>
      <c r="H15376" s="2">
        <v>9.99</v>
      </c>
      <c r="I15376" s="2">
        <v>22075.090000000211</v>
      </c>
    </row>
    <row r="15377" spans="1:9">
      <c r="A15377" s="2"/>
      <c r="B15377" s="2"/>
      <c r="C15377" s="2"/>
      <c r="D15377" s="2"/>
      <c r="E15377" s="2"/>
      <c r="F15377" s="2"/>
      <c r="G15377" s="2"/>
      <c r="H15377" s="2"/>
      <c r="I15377" s="2"/>
    </row>
    <row r="15378" spans="1:9">
      <c r="A15378" s="2">
        <v>282080</v>
      </c>
      <c r="B15378" s="2" t="s">
        <v>65</v>
      </c>
      <c r="C15378" s="2">
        <v>0.04</v>
      </c>
      <c r="D15378" s="2">
        <v>90.02</v>
      </c>
      <c r="E15378" s="2">
        <v>3.6</v>
      </c>
      <c r="F15378" s="2">
        <v>7422.170000000121</v>
      </c>
      <c r="G15378" s="2">
        <v>90.02</v>
      </c>
      <c r="H15378" s="2">
        <v>3.6</v>
      </c>
      <c r="I15378" s="2">
        <v>7342.7500000001446</v>
      </c>
    </row>
    <row r="15379" spans="1:9">
      <c r="A15379" s="2">
        <v>282080</v>
      </c>
      <c r="B15379" s="2" t="s">
        <v>66</v>
      </c>
      <c r="C15379" s="2">
        <v>0.1</v>
      </c>
      <c r="D15379" s="2">
        <v>90.02</v>
      </c>
      <c r="E15379" s="2">
        <v>9</v>
      </c>
      <c r="F15379" s="2">
        <v>18547.610000000062</v>
      </c>
      <c r="G15379" s="2">
        <v>90.02</v>
      </c>
      <c r="H15379" s="2">
        <v>9</v>
      </c>
      <c r="I15379" s="2">
        <v>18349.34</v>
      </c>
    </row>
    <row r="15380" spans="1:9">
      <c r="A15380" s="2">
        <v>282080</v>
      </c>
      <c r="B15380" s="2" t="s">
        <v>67</v>
      </c>
      <c r="C15380" s="2">
        <v>0.125</v>
      </c>
      <c r="D15380" s="2">
        <v>93.42</v>
      </c>
      <c r="E15380" s="2">
        <v>11.68</v>
      </c>
      <c r="F15380" s="2">
        <v>24033.090000000113</v>
      </c>
      <c r="G15380" s="2">
        <v>93.42</v>
      </c>
      <c r="H15380" s="2">
        <v>11.68</v>
      </c>
      <c r="I15380" s="2">
        <v>23777.57</v>
      </c>
    </row>
    <row r="15381" spans="1:9">
      <c r="A15381" s="2">
        <v>282080</v>
      </c>
      <c r="B15381" s="2" t="s">
        <v>68</v>
      </c>
      <c r="C15381" s="2">
        <v>0.125</v>
      </c>
      <c r="D15381" s="2">
        <v>95.92</v>
      </c>
      <c r="E15381" s="2">
        <v>11.99</v>
      </c>
      <c r="F15381" s="2">
        <v>24652.020000000615</v>
      </c>
      <c r="G15381" s="2">
        <v>95.92</v>
      </c>
      <c r="H15381" s="2">
        <v>11.99</v>
      </c>
      <c r="I15381" s="2">
        <v>24389.990000000624</v>
      </c>
    </row>
    <row r="15382" spans="1:9">
      <c r="A15382" s="2">
        <v>282080</v>
      </c>
      <c r="B15382" s="2" t="s">
        <v>69</v>
      </c>
      <c r="C15382" s="2">
        <v>0.1</v>
      </c>
      <c r="D15382" s="2">
        <v>97.92</v>
      </c>
      <c r="E15382" s="2">
        <v>9.7899999999999991</v>
      </c>
      <c r="F15382" s="2">
        <v>20115.150000000383</v>
      </c>
      <c r="G15382" s="2">
        <v>97.92</v>
      </c>
      <c r="H15382" s="2">
        <v>9.7899999999999991</v>
      </c>
      <c r="I15382" s="2">
        <v>19900.090000000295</v>
      </c>
    </row>
    <row r="15383" spans="1:9">
      <c r="A15383" s="2">
        <v>282080</v>
      </c>
      <c r="B15383" s="2" t="s">
        <v>70</v>
      </c>
      <c r="C15383" s="2">
        <v>0.1</v>
      </c>
      <c r="D15383" s="2">
        <v>127.62</v>
      </c>
      <c r="E15383" s="2">
        <v>12.66</v>
      </c>
      <c r="F15383" s="2">
        <v>22980.13000000015</v>
      </c>
      <c r="G15383" s="2">
        <v>99.92</v>
      </c>
      <c r="H15383" s="2">
        <v>9.99</v>
      </c>
      <c r="I15383" s="2">
        <v>22085.080000000213</v>
      </c>
    </row>
    <row r="15384" spans="1:9">
      <c r="A15384" s="2"/>
      <c r="B15384" s="2"/>
      <c r="C15384" s="2"/>
      <c r="D15384" s="2"/>
      <c r="E15384" s="2"/>
      <c r="F15384" s="2"/>
      <c r="G15384" s="2"/>
      <c r="H15384" s="2"/>
      <c r="I15384" s="2"/>
    </row>
    <row r="15385" spans="1:9">
      <c r="A15385" s="2">
        <v>282090</v>
      </c>
      <c r="B15385" s="2" t="s">
        <v>65</v>
      </c>
      <c r="C15385" s="2">
        <v>0.04</v>
      </c>
      <c r="D15385" s="2">
        <v>90.02</v>
      </c>
      <c r="E15385" s="2">
        <v>3.6</v>
      </c>
      <c r="F15385" s="2">
        <v>7425.7700000001214</v>
      </c>
      <c r="G15385" s="2">
        <v>90.02</v>
      </c>
      <c r="H15385" s="2">
        <v>3.6</v>
      </c>
      <c r="I15385" s="2">
        <v>7346.350000000145</v>
      </c>
    </row>
    <row r="15386" spans="1:9">
      <c r="A15386" s="2">
        <v>282090</v>
      </c>
      <c r="B15386" s="2" t="s">
        <v>66</v>
      </c>
      <c r="C15386" s="2">
        <v>0.1</v>
      </c>
      <c r="D15386" s="2">
        <v>90.02</v>
      </c>
      <c r="E15386" s="2">
        <v>9</v>
      </c>
      <c r="F15386" s="2">
        <v>18556.610000000062</v>
      </c>
      <c r="G15386" s="2">
        <v>90.02</v>
      </c>
      <c r="H15386" s="2">
        <v>9</v>
      </c>
      <c r="I15386" s="2">
        <v>18358.34</v>
      </c>
    </row>
    <row r="15387" spans="1:9">
      <c r="A15387" s="2">
        <v>282090</v>
      </c>
      <c r="B15387" s="2" t="s">
        <v>67</v>
      </c>
      <c r="C15387" s="2">
        <v>0.125</v>
      </c>
      <c r="D15387" s="2">
        <v>93.42</v>
      </c>
      <c r="E15387" s="2">
        <v>11.68</v>
      </c>
      <c r="F15387" s="2">
        <v>24044.770000000113</v>
      </c>
      <c r="G15387" s="2">
        <v>93.42</v>
      </c>
      <c r="H15387" s="2">
        <v>11.68</v>
      </c>
      <c r="I15387" s="2">
        <v>23789.25</v>
      </c>
    </row>
    <row r="15388" spans="1:9">
      <c r="A15388" s="2">
        <v>282090</v>
      </c>
      <c r="B15388" s="2" t="s">
        <v>68</v>
      </c>
      <c r="C15388" s="2">
        <v>0.125</v>
      </c>
      <c r="D15388" s="2">
        <v>95.92</v>
      </c>
      <c r="E15388" s="2">
        <v>11.99</v>
      </c>
      <c r="F15388" s="2">
        <v>24664.010000000617</v>
      </c>
      <c r="G15388" s="2">
        <v>95.92</v>
      </c>
      <c r="H15388" s="2">
        <v>11.99</v>
      </c>
      <c r="I15388" s="2">
        <v>24401.980000000625</v>
      </c>
    </row>
    <row r="15389" spans="1:9">
      <c r="A15389" s="2">
        <v>282090</v>
      </c>
      <c r="B15389" s="2" t="s">
        <v>69</v>
      </c>
      <c r="C15389" s="2">
        <v>0.1</v>
      </c>
      <c r="D15389" s="2">
        <v>97.92</v>
      </c>
      <c r="E15389" s="2">
        <v>9.7899999999999991</v>
      </c>
      <c r="F15389" s="2">
        <v>20124.940000000384</v>
      </c>
      <c r="G15389" s="2">
        <v>97.92</v>
      </c>
      <c r="H15389" s="2">
        <v>9.7899999999999991</v>
      </c>
      <c r="I15389" s="2">
        <v>19909.880000000296</v>
      </c>
    </row>
    <row r="15390" spans="1:9">
      <c r="A15390" s="2">
        <v>282090</v>
      </c>
      <c r="B15390" s="2" t="s">
        <v>70</v>
      </c>
      <c r="C15390" s="2">
        <v>0.1</v>
      </c>
      <c r="D15390" s="2">
        <v>127.61</v>
      </c>
      <c r="E15390" s="2">
        <v>12.66</v>
      </c>
      <c r="F15390" s="2">
        <v>22992.79000000015</v>
      </c>
      <c r="G15390" s="2">
        <v>99.92</v>
      </c>
      <c r="H15390" s="2">
        <v>9.99</v>
      </c>
      <c r="I15390" s="2">
        <v>22095.070000000214</v>
      </c>
    </row>
    <row r="15391" spans="1:9">
      <c r="A15391" s="2"/>
      <c r="B15391" s="2"/>
      <c r="C15391" s="2"/>
      <c r="D15391" s="2"/>
      <c r="E15391" s="2"/>
      <c r="F15391" s="2"/>
      <c r="G15391" s="2"/>
      <c r="H15391" s="2"/>
      <c r="I15391" s="2"/>
    </row>
    <row r="15392" spans="1:9">
      <c r="A15392" s="2">
        <v>282100</v>
      </c>
      <c r="B15392" s="2" t="s">
        <v>65</v>
      </c>
      <c r="C15392" s="2">
        <v>0.04</v>
      </c>
      <c r="D15392" s="2">
        <v>90.02</v>
      </c>
      <c r="E15392" s="2">
        <v>3.6</v>
      </c>
      <c r="F15392" s="2">
        <v>7429.3700000001218</v>
      </c>
      <c r="G15392" s="2">
        <v>90.02</v>
      </c>
      <c r="H15392" s="2">
        <v>3.6</v>
      </c>
      <c r="I15392" s="2">
        <v>7349.9500000001453</v>
      </c>
    </row>
    <row r="15393" spans="1:9">
      <c r="A15393" s="2">
        <v>282100</v>
      </c>
      <c r="B15393" s="2" t="s">
        <v>66</v>
      </c>
      <c r="C15393" s="2">
        <v>0.1</v>
      </c>
      <c r="D15393" s="2">
        <v>90.02</v>
      </c>
      <c r="E15393" s="2">
        <v>9</v>
      </c>
      <c r="F15393" s="2">
        <v>18565.610000000062</v>
      </c>
      <c r="G15393" s="2">
        <v>90.02</v>
      </c>
      <c r="H15393" s="2">
        <v>9</v>
      </c>
      <c r="I15393" s="2">
        <v>18367.34</v>
      </c>
    </row>
    <row r="15394" spans="1:9">
      <c r="A15394" s="2">
        <v>282100</v>
      </c>
      <c r="B15394" s="2" t="s">
        <v>67</v>
      </c>
      <c r="C15394" s="2">
        <v>0.125</v>
      </c>
      <c r="D15394" s="2">
        <v>93.42</v>
      </c>
      <c r="E15394" s="2">
        <v>11.68</v>
      </c>
      <c r="F15394" s="2">
        <v>24056.450000000114</v>
      </c>
      <c r="G15394" s="2">
        <v>93.42</v>
      </c>
      <c r="H15394" s="2">
        <v>11.68</v>
      </c>
      <c r="I15394" s="2">
        <v>23800.93</v>
      </c>
    </row>
    <row r="15395" spans="1:9">
      <c r="A15395" s="2">
        <v>282100</v>
      </c>
      <c r="B15395" s="2" t="s">
        <v>68</v>
      </c>
      <c r="C15395" s="2">
        <v>0.125</v>
      </c>
      <c r="D15395" s="2">
        <v>95.92</v>
      </c>
      <c r="E15395" s="2">
        <v>11.99</v>
      </c>
      <c r="F15395" s="2">
        <v>24676.000000000618</v>
      </c>
      <c r="G15395" s="2">
        <v>95.92</v>
      </c>
      <c r="H15395" s="2">
        <v>11.99</v>
      </c>
      <c r="I15395" s="2">
        <v>24413.970000000627</v>
      </c>
    </row>
    <row r="15396" spans="1:9">
      <c r="A15396" s="2">
        <v>282100</v>
      </c>
      <c r="B15396" s="2" t="s">
        <v>69</v>
      </c>
      <c r="C15396" s="2">
        <v>0.1</v>
      </c>
      <c r="D15396" s="2">
        <v>97.92</v>
      </c>
      <c r="E15396" s="2">
        <v>9.7899999999999991</v>
      </c>
      <c r="F15396" s="2">
        <v>20134.730000000385</v>
      </c>
      <c r="G15396" s="2">
        <v>97.92</v>
      </c>
      <c r="H15396" s="2">
        <v>9.7899999999999991</v>
      </c>
      <c r="I15396" s="2">
        <v>19919.670000000297</v>
      </c>
    </row>
    <row r="15397" spans="1:9">
      <c r="A15397" s="2">
        <v>282100</v>
      </c>
      <c r="B15397" s="2" t="s">
        <v>70</v>
      </c>
      <c r="C15397" s="2">
        <v>0.1</v>
      </c>
      <c r="D15397" s="2">
        <v>127.29</v>
      </c>
      <c r="E15397" s="2">
        <v>12.63</v>
      </c>
      <c r="F15397" s="2">
        <v>23005.420000000151</v>
      </c>
      <c r="G15397" s="2">
        <v>99.92</v>
      </c>
      <c r="H15397" s="2">
        <v>9.99</v>
      </c>
      <c r="I15397" s="2">
        <v>22105.060000000216</v>
      </c>
    </row>
    <row r="15398" spans="1:9">
      <c r="A15398" s="2"/>
      <c r="B15398" s="2"/>
      <c r="C15398" s="2"/>
      <c r="D15398" s="2"/>
      <c r="E15398" s="2"/>
      <c r="F15398" s="2"/>
      <c r="G15398" s="2"/>
      <c r="H15398" s="2"/>
      <c r="I15398" s="2"/>
    </row>
    <row r="15399" spans="1:9">
      <c r="A15399" s="2">
        <v>282110</v>
      </c>
      <c r="B15399" s="2" t="s">
        <v>65</v>
      </c>
      <c r="C15399" s="2">
        <v>0.04</v>
      </c>
      <c r="D15399" s="2">
        <v>90.02</v>
      </c>
      <c r="E15399" s="2">
        <v>3.6</v>
      </c>
      <c r="F15399" s="2">
        <v>7432.9700000001221</v>
      </c>
      <c r="G15399" s="2">
        <v>90.02</v>
      </c>
      <c r="H15399" s="2">
        <v>3.6</v>
      </c>
      <c r="I15399" s="2">
        <v>7353.5500000001457</v>
      </c>
    </row>
    <row r="15400" spans="1:9">
      <c r="A15400" s="2">
        <v>282110</v>
      </c>
      <c r="B15400" s="2" t="s">
        <v>66</v>
      </c>
      <c r="C15400" s="2">
        <v>0.1</v>
      </c>
      <c r="D15400" s="2">
        <v>90.02</v>
      </c>
      <c r="E15400" s="2">
        <v>9</v>
      </c>
      <c r="F15400" s="2">
        <v>18574.610000000062</v>
      </c>
      <c r="G15400" s="2">
        <v>90.02</v>
      </c>
      <c r="H15400" s="2">
        <v>9</v>
      </c>
      <c r="I15400" s="2">
        <v>18376.34</v>
      </c>
    </row>
    <row r="15401" spans="1:9">
      <c r="A15401" s="2">
        <v>282110</v>
      </c>
      <c r="B15401" s="2" t="s">
        <v>67</v>
      </c>
      <c r="C15401" s="2">
        <v>0.125</v>
      </c>
      <c r="D15401" s="2">
        <v>93.42</v>
      </c>
      <c r="E15401" s="2">
        <v>11.68</v>
      </c>
      <c r="F15401" s="2">
        <v>24068.130000000114</v>
      </c>
      <c r="G15401" s="2">
        <v>93.42</v>
      </c>
      <c r="H15401" s="2">
        <v>11.68</v>
      </c>
      <c r="I15401" s="2">
        <v>23812.61</v>
      </c>
    </row>
    <row r="15402" spans="1:9">
      <c r="A15402" s="2">
        <v>282110</v>
      </c>
      <c r="B15402" s="2" t="s">
        <v>68</v>
      </c>
      <c r="C15402" s="2">
        <v>0.125</v>
      </c>
      <c r="D15402" s="2">
        <v>95.92</v>
      </c>
      <c r="E15402" s="2">
        <v>11.99</v>
      </c>
      <c r="F15402" s="2">
        <v>24687.99000000062</v>
      </c>
      <c r="G15402" s="2">
        <v>95.92</v>
      </c>
      <c r="H15402" s="2">
        <v>11.99</v>
      </c>
      <c r="I15402" s="2">
        <v>24425.960000000628</v>
      </c>
    </row>
    <row r="15403" spans="1:9">
      <c r="A15403" s="2">
        <v>282110</v>
      </c>
      <c r="B15403" s="2" t="s">
        <v>69</v>
      </c>
      <c r="C15403" s="2">
        <v>0.1</v>
      </c>
      <c r="D15403" s="2">
        <v>97.92</v>
      </c>
      <c r="E15403" s="2">
        <v>9.7899999999999991</v>
      </c>
      <c r="F15403" s="2">
        <v>20144.520000000386</v>
      </c>
      <c r="G15403" s="2">
        <v>97.92</v>
      </c>
      <c r="H15403" s="2">
        <v>9.7899999999999991</v>
      </c>
      <c r="I15403" s="2">
        <v>19929.460000000297</v>
      </c>
    </row>
    <row r="15404" spans="1:9">
      <c r="A15404" s="2">
        <v>282110</v>
      </c>
      <c r="B15404" s="2" t="s">
        <v>70</v>
      </c>
      <c r="C15404" s="2">
        <v>0.1</v>
      </c>
      <c r="D15404" s="2">
        <v>126.68</v>
      </c>
      <c r="E15404" s="2">
        <v>12.57</v>
      </c>
      <c r="F15404" s="2">
        <v>23017.990000000151</v>
      </c>
      <c r="G15404" s="2">
        <v>113.77</v>
      </c>
      <c r="H15404" s="2">
        <v>11.33</v>
      </c>
      <c r="I15404" s="2">
        <v>22116.390000000218</v>
      </c>
    </row>
    <row r="15405" spans="1:9">
      <c r="A15405" s="2"/>
      <c r="B15405" s="2"/>
      <c r="C15405" s="2"/>
      <c r="D15405" s="2"/>
      <c r="E15405" s="2"/>
      <c r="F15405" s="2"/>
      <c r="G15405" s="2"/>
      <c r="H15405" s="2"/>
      <c r="I15405" s="2"/>
    </row>
    <row r="15406" spans="1:9">
      <c r="A15406" s="2">
        <v>282116.565</v>
      </c>
      <c r="B15406" s="2" t="s">
        <v>65</v>
      </c>
      <c r="C15406" s="2">
        <v>0.04</v>
      </c>
      <c r="D15406" s="2">
        <v>59.1</v>
      </c>
      <c r="E15406" s="2">
        <v>2.36</v>
      </c>
      <c r="F15406" s="2">
        <v>7435.3300000001218</v>
      </c>
      <c r="G15406" s="2">
        <v>59.1</v>
      </c>
      <c r="H15406" s="2">
        <v>2.36</v>
      </c>
      <c r="I15406" s="2">
        <v>7355.9100000001454</v>
      </c>
    </row>
    <row r="15407" spans="1:9">
      <c r="A15407" s="2">
        <v>282116.565</v>
      </c>
      <c r="B15407" s="2" t="s">
        <v>66</v>
      </c>
      <c r="C15407" s="2">
        <v>0.1</v>
      </c>
      <c r="D15407" s="2">
        <v>59.1</v>
      </c>
      <c r="E15407" s="2">
        <v>5.91</v>
      </c>
      <c r="F15407" s="2">
        <v>18580.520000000062</v>
      </c>
      <c r="G15407" s="2">
        <v>59.1</v>
      </c>
      <c r="H15407" s="2">
        <v>5.91</v>
      </c>
      <c r="I15407" s="2">
        <v>18382.25</v>
      </c>
    </row>
    <row r="15408" spans="1:9">
      <c r="A15408" s="2">
        <v>282116.565</v>
      </c>
      <c r="B15408" s="2" t="s">
        <v>67</v>
      </c>
      <c r="C15408" s="2">
        <v>0.125</v>
      </c>
      <c r="D15408" s="2">
        <v>61.33</v>
      </c>
      <c r="E15408" s="2">
        <v>7.67</v>
      </c>
      <c r="F15408" s="2">
        <v>24075.800000000112</v>
      </c>
      <c r="G15408" s="2">
        <v>61.33</v>
      </c>
      <c r="H15408" s="2">
        <v>7.67</v>
      </c>
      <c r="I15408" s="2">
        <v>23820.28</v>
      </c>
    </row>
    <row r="15409" spans="1:9">
      <c r="A15409" s="2">
        <v>282116.565</v>
      </c>
      <c r="B15409" s="2" t="s">
        <v>68</v>
      </c>
      <c r="C15409" s="2">
        <v>0.125</v>
      </c>
      <c r="D15409" s="2">
        <v>62.97</v>
      </c>
      <c r="E15409" s="2">
        <v>7.87</v>
      </c>
      <c r="F15409" s="2">
        <v>24695.860000000619</v>
      </c>
      <c r="G15409" s="2">
        <v>62.97</v>
      </c>
      <c r="H15409" s="2">
        <v>7.87</v>
      </c>
      <c r="I15409" s="2">
        <v>24433.830000000627</v>
      </c>
    </row>
    <row r="15410" spans="1:9">
      <c r="A15410" s="2">
        <v>282116.565</v>
      </c>
      <c r="B15410" s="2" t="s">
        <v>69</v>
      </c>
      <c r="C15410" s="2">
        <v>0.1</v>
      </c>
      <c r="D15410" s="2">
        <v>64.290000000000006</v>
      </c>
      <c r="E15410" s="2">
        <v>6.43</v>
      </c>
      <c r="F15410" s="2">
        <v>20150.950000000386</v>
      </c>
      <c r="G15410" s="2">
        <v>64.290000000000006</v>
      </c>
      <c r="H15410" s="2">
        <v>6.43</v>
      </c>
      <c r="I15410" s="2">
        <v>19935.890000000298</v>
      </c>
    </row>
    <row r="15411" spans="1:9">
      <c r="A15411" s="2">
        <v>282116.565</v>
      </c>
      <c r="B15411" s="2" t="s">
        <v>70</v>
      </c>
      <c r="C15411" s="2">
        <v>0.1</v>
      </c>
      <c r="D15411" s="2">
        <v>82.85</v>
      </c>
      <c r="E15411" s="2">
        <v>8.2200000000000006</v>
      </c>
      <c r="F15411" s="2">
        <v>23026.210000000152</v>
      </c>
      <c r="G15411" s="2">
        <v>83.78</v>
      </c>
      <c r="H15411" s="2">
        <v>8.31</v>
      </c>
      <c r="I15411" s="2">
        <v>22124.700000000219</v>
      </c>
    </row>
    <row r="15412" spans="1:9">
      <c r="A15412" s="2"/>
      <c r="B15412" s="2"/>
      <c r="C15412" s="2"/>
      <c r="D15412" s="2"/>
      <c r="E15412" s="2"/>
      <c r="F15412" s="2"/>
      <c r="G15412" s="2"/>
      <c r="H15412" s="2"/>
      <c r="I15412" s="2"/>
    </row>
    <row r="15413" spans="1:9">
      <c r="A15413" s="2">
        <v>282120</v>
      </c>
      <c r="B15413" s="2" t="s">
        <v>65</v>
      </c>
      <c r="C15413" s="2">
        <v>0.04</v>
      </c>
      <c r="D15413" s="2">
        <v>30.93</v>
      </c>
      <c r="E15413" s="2">
        <v>1.24</v>
      </c>
      <c r="F15413" s="2">
        <v>7436.5700000001216</v>
      </c>
      <c r="G15413" s="2">
        <v>30.92</v>
      </c>
      <c r="H15413" s="2">
        <v>1.24</v>
      </c>
      <c r="I15413" s="2">
        <v>7357.1500000001452</v>
      </c>
    </row>
    <row r="15414" spans="1:9">
      <c r="A15414" s="2">
        <v>282120</v>
      </c>
      <c r="B15414" s="2" t="s">
        <v>66</v>
      </c>
      <c r="C15414" s="2">
        <v>0.1</v>
      </c>
      <c r="D15414" s="2">
        <v>30.93</v>
      </c>
      <c r="E15414" s="2">
        <v>3.09</v>
      </c>
      <c r="F15414" s="2">
        <v>18583.610000000062</v>
      </c>
      <c r="G15414" s="2">
        <v>30.92</v>
      </c>
      <c r="H15414" s="2">
        <v>3.09</v>
      </c>
      <c r="I15414" s="2">
        <v>18385.34</v>
      </c>
    </row>
    <row r="15415" spans="1:9">
      <c r="A15415" s="2">
        <v>282120</v>
      </c>
      <c r="B15415" s="2" t="s">
        <v>67</v>
      </c>
      <c r="C15415" s="2">
        <v>0.125</v>
      </c>
      <c r="D15415" s="2">
        <v>32.1</v>
      </c>
      <c r="E15415" s="2">
        <v>4.01</v>
      </c>
      <c r="F15415" s="2">
        <v>24079.81000000011</v>
      </c>
      <c r="G15415" s="2">
        <v>32.08</v>
      </c>
      <c r="H15415" s="2">
        <v>4.01</v>
      </c>
      <c r="I15415" s="2">
        <v>23824.289999999997</v>
      </c>
    </row>
    <row r="15416" spans="1:9">
      <c r="A15416" s="2">
        <v>282120</v>
      </c>
      <c r="B15416" s="2" t="s">
        <v>68</v>
      </c>
      <c r="C15416" s="2">
        <v>0.125</v>
      </c>
      <c r="D15416" s="2">
        <v>32.96</v>
      </c>
      <c r="E15416" s="2">
        <v>4.12</v>
      </c>
      <c r="F15416" s="2">
        <v>24699.980000000618</v>
      </c>
      <c r="G15416" s="2">
        <v>32.94</v>
      </c>
      <c r="H15416" s="2">
        <v>4.12</v>
      </c>
      <c r="I15416" s="2">
        <v>24437.950000000626</v>
      </c>
    </row>
    <row r="15417" spans="1:9">
      <c r="A15417" s="2">
        <v>282120</v>
      </c>
      <c r="B15417" s="2" t="s">
        <v>69</v>
      </c>
      <c r="C15417" s="2">
        <v>0.1</v>
      </c>
      <c r="D15417" s="2">
        <v>33.64</v>
      </c>
      <c r="E15417" s="2">
        <v>3.36</v>
      </c>
      <c r="F15417" s="2">
        <v>20154.310000000387</v>
      </c>
      <c r="G15417" s="2">
        <v>33.630000000000003</v>
      </c>
      <c r="H15417" s="2">
        <v>3.36</v>
      </c>
      <c r="I15417" s="2">
        <v>19939.250000000298</v>
      </c>
    </row>
    <row r="15418" spans="1:9">
      <c r="A15418" s="2">
        <v>282120</v>
      </c>
      <c r="B15418" s="2" t="s">
        <v>70</v>
      </c>
      <c r="C15418" s="2">
        <v>0.1</v>
      </c>
      <c r="D15418" s="2">
        <v>43.26</v>
      </c>
      <c r="E15418" s="2">
        <v>4.3</v>
      </c>
      <c r="F15418" s="2">
        <v>23030.510000000151</v>
      </c>
      <c r="G15418" s="2">
        <v>43.83</v>
      </c>
      <c r="H15418" s="2">
        <v>4.3499999999999996</v>
      </c>
      <c r="I15418" s="2">
        <v>22129.050000000218</v>
      </c>
    </row>
    <row r="15419" spans="1:9">
      <c r="A15419" s="2"/>
      <c r="B15419" s="2"/>
      <c r="C15419" s="2"/>
      <c r="D15419" s="2"/>
      <c r="E15419" s="2"/>
      <c r="F15419" s="2"/>
      <c r="G15419" s="2"/>
      <c r="H15419" s="2"/>
      <c r="I15419" s="2"/>
    </row>
    <row r="15420" spans="1:9">
      <c r="A15420" s="2">
        <v>282130</v>
      </c>
      <c r="B15420" s="2" t="s">
        <v>65</v>
      </c>
      <c r="C15420" s="2">
        <v>0.04</v>
      </c>
      <c r="D15420" s="2">
        <v>90.12</v>
      </c>
      <c r="E15420" s="2">
        <v>3.6</v>
      </c>
      <c r="F15420" s="2">
        <v>7440.1700000001219</v>
      </c>
      <c r="G15420" s="2">
        <v>89.92</v>
      </c>
      <c r="H15420" s="2">
        <v>3.59</v>
      </c>
      <c r="I15420" s="2">
        <v>7360.7400000001453</v>
      </c>
    </row>
    <row r="15421" spans="1:9">
      <c r="A15421" s="2">
        <v>282130</v>
      </c>
      <c r="B15421" s="2" t="s">
        <v>66</v>
      </c>
      <c r="C15421" s="2">
        <v>0.1</v>
      </c>
      <c r="D15421" s="2">
        <v>90.12</v>
      </c>
      <c r="E15421" s="2">
        <v>9.02</v>
      </c>
      <c r="F15421" s="2">
        <v>18592.630000000063</v>
      </c>
      <c r="G15421" s="2">
        <v>89.92</v>
      </c>
      <c r="H15421" s="2">
        <v>8.99</v>
      </c>
      <c r="I15421" s="2">
        <v>18394.330000000002</v>
      </c>
    </row>
    <row r="15422" spans="1:9">
      <c r="A15422" s="2">
        <v>282130</v>
      </c>
      <c r="B15422" s="2" t="s">
        <v>67</v>
      </c>
      <c r="C15422" s="2">
        <v>0.125</v>
      </c>
      <c r="D15422" s="2">
        <v>93.53</v>
      </c>
      <c r="E15422" s="2">
        <v>11.69</v>
      </c>
      <c r="F15422" s="2">
        <v>24091.500000000109</v>
      </c>
      <c r="G15422" s="2">
        <v>93.32</v>
      </c>
      <c r="H15422" s="2">
        <v>11.66</v>
      </c>
      <c r="I15422" s="2">
        <v>23835.949999999997</v>
      </c>
    </row>
    <row r="15423" spans="1:9">
      <c r="A15423" s="2">
        <v>282130</v>
      </c>
      <c r="B15423" s="2" t="s">
        <v>68</v>
      </c>
      <c r="C15423" s="2">
        <v>0.125</v>
      </c>
      <c r="D15423" s="2">
        <v>96.03</v>
      </c>
      <c r="E15423" s="2">
        <v>12</v>
      </c>
      <c r="F15423" s="2">
        <v>24711.980000000618</v>
      </c>
      <c r="G15423" s="2">
        <v>95.81</v>
      </c>
      <c r="H15423" s="2">
        <v>11.98</v>
      </c>
      <c r="I15423" s="2">
        <v>24449.930000000626</v>
      </c>
    </row>
    <row r="15424" spans="1:9">
      <c r="A15424" s="2">
        <v>282130</v>
      </c>
      <c r="B15424" s="2" t="s">
        <v>69</v>
      </c>
      <c r="C15424" s="2">
        <v>0.1</v>
      </c>
      <c r="D15424" s="2">
        <v>98.03</v>
      </c>
      <c r="E15424" s="2">
        <v>9.8000000000000007</v>
      </c>
      <c r="F15424" s="2">
        <v>20164.110000000386</v>
      </c>
      <c r="G15424" s="2">
        <v>97.81</v>
      </c>
      <c r="H15424" s="2">
        <v>9.7799999999999994</v>
      </c>
      <c r="I15424" s="2">
        <v>19949.030000000297</v>
      </c>
    </row>
    <row r="15425" spans="1:9">
      <c r="A15425" s="2">
        <v>282130</v>
      </c>
      <c r="B15425" s="2" t="s">
        <v>70</v>
      </c>
      <c r="C15425" s="2">
        <v>0.1</v>
      </c>
      <c r="D15425" s="2">
        <v>125.71</v>
      </c>
      <c r="E15425" s="2">
        <v>12.49</v>
      </c>
      <c r="F15425" s="2">
        <v>23043.000000000153</v>
      </c>
      <c r="G15425" s="2">
        <v>127.45</v>
      </c>
      <c r="H15425" s="2">
        <v>12.64</v>
      </c>
      <c r="I15425" s="2">
        <v>22141.690000000217</v>
      </c>
    </row>
    <row r="15426" spans="1:9">
      <c r="A15426" s="2"/>
      <c r="B15426" s="2"/>
      <c r="C15426" s="2"/>
      <c r="D15426" s="2"/>
      <c r="E15426" s="2"/>
      <c r="F15426" s="2"/>
      <c r="G15426" s="2"/>
      <c r="H15426" s="2"/>
      <c r="I15426" s="2"/>
    </row>
    <row r="15427" spans="1:9">
      <c r="A15427" s="2">
        <v>282140</v>
      </c>
      <c r="B15427" s="2" t="s">
        <v>65</v>
      </c>
      <c r="C15427" s="2">
        <v>0.04</v>
      </c>
      <c r="D15427" s="2">
        <v>90.25</v>
      </c>
      <c r="E15427" s="2">
        <v>3.61</v>
      </c>
      <c r="F15427" s="2">
        <v>7443.7800000001216</v>
      </c>
      <c r="G15427" s="2">
        <v>89.8</v>
      </c>
      <c r="H15427" s="2">
        <v>3.59</v>
      </c>
      <c r="I15427" s="2">
        <v>7364.3300000001454</v>
      </c>
    </row>
    <row r="15428" spans="1:9">
      <c r="A15428" s="2">
        <v>282140</v>
      </c>
      <c r="B15428" s="2" t="s">
        <v>66</v>
      </c>
      <c r="C15428" s="2">
        <v>0.1</v>
      </c>
      <c r="D15428" s="2">
        <v>90.25</v>
      </c>
      <c r="E15428" s="2">
        <v>9.0299999999999994</v>
      </c>
      <c r="F15428" s="2">
        <v>18601.660000000062</v>
      </c>
      <c r="G15428" s="2">
        <v>89.8</v>
      </c>
      <c r="H15428" s="2">
        <v>8.98</v>
      </c>
      <c r="I15428" s="2">
        <v>18403.310000000001</v>
      </c>
    </row>
    <row r="15429" spans="1:9">
      <c r="A15429" s="2">
        <v>282140</v>
      </c>
      <c r="B15429" s="2" t="s">
        <v>67</v>
      </c>
      <c r="C15429" s="2">
        <v>0.125</v>
      </c>
      <c r="D15429" s="2">
        <v>93.65</v>
      </c>
      <c r="E15429" s="2">
        <v>11.71</v>
      </c>
      <c r="F15429" s="2">
        <v>24103.210000000108</v>
      </c>
      <c r="G15429" s="2">
        <v>93.19</v>
      </c>
      <c r="H15429" s="2">
        <v>11.65</v>
      </c>
      <c r="I15429" s="2">
        <v>23847.599999999999</v>
      </c>
    </row>
    <row r="15430" spans="1:9">
      <c r="A15430" s="2">
        <v>282140</v>
      </c>
      <c r="B15430" s="2" t="s">
        <v>68</v>
      </c>
      <c r="C15430" s="2">
        <v>0.125</v>
      </c>
      <c r="D15430" s="2">
        <v>96.16</v>
      </c>
      <c r="E15430" s="2">
        <v>12.02</v>
      </c>
      <c r="F15430" s="2">
        <v>24724.000000000618</v>
      </c>
      <c r="G15430" s="2">
        <v>95.68</v>
      </c>
      <c r="H15430" s="2">
        <v>11.96</v>
      </c>
      <c r="I15430" s="2">
        <v>24461.890000000625</v>
      </c>
    </row>
    <row r="15431" spans="1:9">
      <c r="A15431" s="2">
        <v>282140</v>
      </c>
      <c r="B15431" s="2" t="s">
        <v>69</v>
      </c>
      <c r="C15431" s="2">
        <v>0.1</v>
      </c>
      <c r="D15431" s="2">
        <v>98.16</v>
      </c>
      <c r="E15431" s="2">
        <v>9.81</v>
      </c>
      <c r="F15431" s="2">
        <v>20173.920000000388</v>
      </c>
      <c r="G15431" s="2">
        <v>97.68</v>
      </c>
      <c r="H15431" s="2">
        <v>9.76</v>
      </c>
      <c r="I15431" s="2">
        <v>19958.790000000296</v>
      </c>
    </row>
    <row r="15432" spans="1:9">
      <c r="A15432" s="2">
        <v>282140</v>
      </c>
      <c r="B15432" s="2" t="s">
        <v>70</v>
      </c>
      <c r="C15432" s="2">
        <v>0.1</v>
      </c>
      <c r="D15432" s="2">
        <v>125.37</v>
      </c>
      <c r="E15432" s="2">
        <v>12.45</v>
      </c>
      <c r="F15432" s="2">
        <v>23055.450000000154</v>
      </c>
      <c r="G15432" s="2">
        <v>113.47</v>
      </c>
      <c r="H15432" s="2">
        <v>11.3</v>
      </c>
      <c r="I15432" s="2">
        <v>22152.990000000216</v>
      </c>
    </row>
    <row r="15433" spans="1:9">
      <c r="A15433" s="2"/>
      <c r="B15433" s="2"/>
      <c r="C15433" s="2"/>
      <c r="D15433" s="2"/>
      <c r="E15433" s="2"/>
      <c r="F15433" s="2"/>
      <c r="G15433" s="2"/>
      <c r="H15433" s="2"/>
      <c r="I15433" s="2"/>
    </row>
    <row r="15434" spans="1:9">
      <c r="A15434" s="2">
        <v>282150</v>
      </c>
      <c r="B15434" s="2" t="s">
        <v>65</v>
      </c>
      <c r="C15434" s="2">
        <v>0.04</v>
      </c>
      <c r="D15434" s="2">
        <v>90.37</v>
      </c>
      <c r="E15434" s="2">
        <v>3.61</v>
      </c>
      <c r="F15434" s="2">
        <v>7447.3900000001213</v>
      </c>
      <c r="G15434" s="2">
        <v>89.68</v>
      </c>
      <c r="H15434" s="2">
        <v>3.58</v>
      </c>
      <c r="I15434" s="2">
        <v>7367.9100000001454</v>
      </c>
    </row>
    <row r="15435" spans="1:9">
      <c r="A15435" s="2">
        <v>282150</v>
      </c>
      <c r="B15435" s="2" t="s">
        <v>66</v>
      </c>
      <c r="C15435" s="2">
        <v>0.1</v>
      </c>
      <c r="D15435" s="2">
        <v>90.37</v>
      </c>
      <c r="E15435" s="2">
        <v>9.0399999999999991</v>
      </c>
      <c r="F15435" s="2">
        <v>18610.700000000063</v>
      </c>
      <c r="G15435" s="2">
        <v>89.68</v>
      </c>
      <c r="H15435" s="2">
        <v>8.9700000000000006</v>
      </c>
      <c r="I15435" s="2">
        <v>18412.280000000002</v>
      </c>
    </row>
    <row r="15436" spans="1:9">
      <c r="A15436" s="2">
        <v>282150</v>
      </c>
      <c r="B15436" s="2" t="s">
        <v>67</v>
      </c>
      <c r="C15436" s="2">
        <v>0.125</v>
      </c>
      <c r="D15436" s="2">
        <v>93.78</v>
      </c>
      <c r="E15436" s="2">
        <v>11.72</v>
      </c>
      <c r="F15436" s="2">
        <v>24114.930000000109</v>
      </c>
      <c r="G15436" s="2">
        <v>93.06</v>
      </c>
      <c r="H15436" s="2">
        <v>11.63</v>
      </c>
      <c r="I15436" s="2">
        <v>23859.23</v>
      </c>
    </row>
    <row r="15437" spans="1:9">
      <c r="A15437" s="2">
        <v>282150</v>
      </c>
      <c r="B15437" s="2" t="s">
        <v>68</v>
      </c>
      <c r="C15437" s="2">
        <v>0.125</v>
      </c>
      <c r="D15437" s="2">
        <v>96.29</v>
      </c>
      <c r="E15437" s="2">
        <v>12.04</v>
      </c>
      <c r="F15437" s="2">
        <v>24736.040000000619</v>
      </c>
      <c r="G15437" s="2">
        <v>95.56</v>
      </c>
      <c r="H15437" s="2">
        <v>11.94</v>
      </c>
      <c r="I15437" s="2">
        <v>24473.830000000624</v>
      </c>
    </row>
    <row r="15438" spans="1:9">
      <c r="A15438" s="2">
        <v>282150</v>
      </c>
      <c r="B15438" s="2" t="s">
        <v>69</v>
      </c>
      <c r="C15438" s="2">
        <v>0.1</v>
      </c>
      <c r="D15438" s="2">
        <v>98.3</v>
      </c>
      <c r="E15438" s="2">
        <v>9.83</v>
      </c>
      <c r="F15438" s="2">
        <v>20183.750000000389</v>
      </c>
      <c r="G15438" s="2">
        <v>97.55</v>
      </c>
      <c r="H15438" s="2">
        <v>9.75</v>
      </c>
      <c r="I15438" s="2">
        <v>19968.540000000296</v>
      </c>
    </row>
    <row r="15439" spans="1:9">
      <c r="A15439" s="2">
        <v>282150</v>
      </c>
      <c r="B15439" s="2" t="s">
        <v>70</v>
      </c>
      <c r="C15439" s="2">
        <v>0.1</v>
      </c>
      <c r="D15439" s="2">
        <v>125.05</v>
      </c>
      <c r="E15439" s="2">
        <v>12.42</v>
      </c>
      <c r="F15439" s="2">
        <v>23067.870000000152</v>
      </c>
      <c r="G15439" s="2">
        <v>99.54</v>
      </c>
      <c r="H15439" s="2">
        <v>9.9600000000000009</v>
      </c>
      <c r="I15439" s="2">
        <v>22162.950000000215</v>
      </c>
    </row>
    <row r="15440" spans="1:9">
      <c r="A15440" s="2"/>
      <c r="B15440" s="2"/>
      <c r="C15440" s="2"/>
      <c r="D15440" s="2"/>
      <c r="E15440" s="2"/>
      <c r="F15440" s="2"/>
      <c r="G15440" s="2"/>
      <c r="H15440" s="2"/>
      <c r="I15440" s="2"/>
    </row>
    <row r="15441" spans="1:9">
      <c r="A15441" s="2">
        <v>282156.565</v>
      </c>
      <c r="B15441" s="2" t="s">
        <v>65</v>
      </c>
      <c r="C15441" s="2">
        <v>0.04</v>
      </c>
      <c r="D15441" s="2">
        <v>59.39</v>
      </c>
      <c r="E15441" s="2">
        <v>2.37</v>
      </c>
      <c r="F15441" s="2">
        <v>7449.7600000001212</v>
      </c>
      <c r="G15441" s="2">
        <v>58.81</v>
      </c>
      <c r="H15441" s="2">
        <v>2.35</v>
      </c>
      <c r="I15441" s="2">
        <v>7370.2600000001457</v>
      </c>
    </row>
    <row r="15442" spans="1:9">
      <c r="A15442" s="2">
        <v>282156.565</v>
      </c>
      <c r="B15442" s="2" t="s">
        <v>66</v>
      </c>
      <c r="C15442" s="2">
        <v>0.1</v>
      </c>
      <c r="D15442" s="2">
        <v>59.39</v>
      </c>
      <c r="E15442" s="2">
        <v>5.94</v>
      </c>
      <c r="F15442" s="2">
        <v>18616.640000000061</v>
      </c>
      <c r="G15442" s="2">
        <v>58.81</v>
      </c>
      <c r="H15442" s="2">
        <v>5.88</v>
      </c>
      <c r="I15442" s="2">
        <v>18418.160000000003</v>
      </c>
    </row>
    <row r="15443" spans="1:9">
      <c r="A15443" s="2">
        <v>282156.565</v>
      </c>
      <c r="B15443" s="2" t="s">
        <v>67</v>
      </c>
      <c r="C15443" s="2">
        <v>0.125</v>
      </c>
      <c r="D15443" s="2">
        <v>61.63</v>
      </c>
      <c r="E15443" s="2">
        <v>7.7</v>
      </c>
      <c r="F15443" s="2">
        <v>24122.63000000011</v>
      </c>
      <c r="G15443" s="2">
        <v>61.03</v>
      </c>
      <c r="H15443" s="2">
        <v>7.63</v>
      </c>
      <c r="I15443" s="2">
        <v>23866.86</v>
      </c>
    </row>
    <row r="15444" spans="1:9">
      <c r="A15444" s="2">
        <v>282156.565</v>
      </c>
      <c r="B15444" s="2" t="s">
        <v>68</v>
      </c>
      <c r="C15444" s="2">
        <v>0.125</v>
      </c>
      <c r="D15444" s="2">
        <v>63.28</v>
      </c>
      <c r="E15444" s="2">
        <v>7.91</v>
      </c>
      <c r="F15444" s="2">
        <v>24743.950000000619</v>
      </c>
      <c r="G15444" s="2">
        <v>62.66</v>
      </c>
      <c r="H15444" s="2">
        <v>7.83</v>
      </c>
      <c r="I15444" s="2">
        <v>24481.660000000626</v>
      </c>
    </row>
    <row r="15445" spans="1:9">
      <c r="A15445" s="2">
        <v>282156.565</v>
      </c>
      <c r="B15445" s="2" t="s">
        <v>69</v>
      </c>
      <c r="C15445" s="2">
        <v>0.1</v>
      </c>
      <c r="D15445" s="2">
        <v>64.599999999999994</v>
      </c>
      <c r="E15445" s="2">
        <v>6.46</v>
      </c>
      <c r="F15445" s="2">
        <v>20190.210000000388</v>
      </c>
      <c r="G15445" s="2">
        <v>63.97</v>
      </c>
      <c r="H15445" s="2">
        <v>6.39</v>
      </c>
      <c r="I15445" s="2">
        <v>19974.930000000295</v>
      </c>
    </row>
    <row r="15446" spans="1:9">
      <c r="A15446" s="2">
        <v>282156.565</v>
      </c>
      <c r="B15446" s="2" t="s">
        <v>70</v>
      </c>
      <c r="C15446" s="2">
        <v>0.1</v>
      </c>
      <c r="D15446" s="2">
        <v>81.92</v>
      </c>
      <c r="E15446" s="2">
        <v>8.14</v>
      </c>
      <c r="F15446" s="2">
        <v>23076.010000000151</v>
      </c>
      <c r="G15446" s="2">
        <v>65.27</v>
      </c>
      <c r="H15446" s="2">
        <v>6.53</v>
      </c>
      <c r="I15446" s="2">
        <v>22169.480000000214</v>
      </c>
    </row>
    <row r="15447" spans="1:9">
      <c r="A15447" s="2"/>
      <c r="B15447" s="2"/>
      <c r="C15447" s="2"/>
      <c r="D15447" s="2"/>
      <c r="E15447" s="2"/>
      <c r="F15447" s="2"/>
      <c r="G15447" s="2"/>
      <c r="H15447" s="2"/>
      <c r="I15447" s="2"/>
    </row>
    <row r="15448" spans="1:9">
      <c r="A15448" s="2">
        <v>282160</v>
      </c>
      <c r="B15448" s="2" t="s">
        <v>65</v>
      </c>
      <c r="C15448" s="2">
        <v>0.04</v>
      </c>
      <c r="D15448" s="2">
        <v>31.09</v>
      </c>
      <c r="E15448" s="2">
        <v>1.24</v>
      </c>
      <c r="F15448" s="2">
        <v>7451.000000000121</v>
      </c>
      <c r="G15448" s="2">
        <v>30.76</v>
      </c>
      <c r="H15448" s="2">
        <v>1.23</v>
      </c>
      <c r="I15448" s="2">
        <v>7371.4900000001453</v>
      </c>
    </row>
    <row r="15449" spans="1:9">
      <c r="A15449" s="2">
        <v>282160</v>
      </c>
      <c r="B15449" s="2" t="s">
        <v>66</v>
      </c>
      <c r="C15449" s="2">
        <v>0.1</v>
      </c>
      <c r="D15449" s="2">
        <v>31.09</v>
      </c>
      <c r="E15449" s="2">
        <v>3.11</v>
      </c>
      <c r="F15449" s="2">
        <v>18619.750000000062</v>
      </c>
      <c r="G15449" s="2">
        <v>30.76</v>
      </c>
      <c r="H15449" s="2">
        <v>3.08</v>
      </c>
      <c r="I15449" s="2">
        <v>18421.240000000005</v>
      </c>
    </row>
    <row r="15450" spans="1:9">
      <c r="A15450" s="2">
        <v>282160</v>
      </c>
      <c r="B15450" s="2" t="s">
        <v>67</v>
      </c>
      <c r="C15450" s="2">
        <v>0.125</v>
      </c>
      <c r="D15450" s="2">
        <v>32.26</v>
      </c>
      <c r="E15450" s="2">
        <v>4.03</v>
      </c>
      <c r="F15450" s="2">
        <v>24126.660000000109</v>
      </c>
      <c r="G15450" s="2">
        <v>31.92</v>
      </c>
      <c r="H15450" s="2">
        <v>3.99</v>
      </c>
      <c r="I15450" s="2">
        <v>23870.850000000002</v>
      </c>
    </row>
    <row r="15451" spans="1:9">
      <c r="A15451" s="2">
        <v>282160</v>
      </c>
      <c r="B15451" s="2" t="s">
        <v>68</v>
      </c>
      <c r="C15451" s="2">
        <v>0.125</v>
      </c>
      <c r="D15451" s="2">
        <v>33.130000000000003</v>
      </c>
      <c r="E15451" s="2">
        <v>4.1399999999999997</v>
      </c>
      <c r="F15451" s="2">
        <v>24748.090000000619</v>
      </c>
      <c r="G15451" s="2">
        <v>32.770000000000003</v>
      </c>
      <c r="H15451" s="2">
        <v>4.0999999999999996</v>
      </c>
      <c r="I15451" s="2">
        <v>24485.760000000624</v>
      </c>
    </row>
    <row r="15452" spans="1:9">
      <c r="A15452" s="2">
        <v>282160</v>
      </c>
      <c r="B15452" s="2" t="s">
        <v>69</v>
      </c>
      <c r="C15452" s="2">
        <v>0.1</v>
      </c>
      <c r="D15452" s="2">
        <v>33.82</v>
      </c>
      <c r="E15452" s="2">
        <v>3.38</v>
      </c>
      <c r="F15452" s="2">
        <v>20193.590000000389</v>
      </c>
      <c r="G15452" s="2">
        <v>33.46</v>
      </c>
      <c r="H15452" s="2">
        <v>3.34</v>
      </c>
      <c r="I15452" s="2">
        <v>19978.270000000295</v>
      </c>
    </row>
    <row r="15453" spans="1:9">
      <c r="A15453" s="2">
        <v>282160</v>
      </c>
      <c r="B15453" s="2" t="s">
        <v>70</v>
      </c>
      <c r="C15453" s="2">
        <v>0.1</v>
      </c>
      <c r="D15453" s="2">
        <v>42.83</v>
      </c>
      <c r="E15453" s="2">
        <v>4.25</v>
      </c>
      <c r="F15453" s="2">
        <v>23080.260000000151</v>
      </c>
      <c r="G15453" s="2">
        <v>34.14</v>
      </c>
      <c r="H15453" s="2">
        <v>3.42</v>
      </c>
      <c r="I15453" s="2">
        <v>22172.900000000212</v>
      </c>
    </row>
    <row r="15454" spans="1:9">
      <c r="A15454" s="2"/>
      <c r="B15454" s="2"/>
      <c r="C15454" s="2"/>
      <c r="D15454" s="2"/>
      <c r="E15454" s="2"/>
      <c r="F15454" s="2"/>
      <c r="G15454" s="2"/>
      <c r="H15454" s="2"/>
      <c r="I15454" s="2"/>
    </row>
    <row r="15455" spans="1:9">
      <c r="A15455" s="2">
        <v>282170</v>
      </c>
      <c r="B15455" s="2" t="s">
        <v>65</v>
      </c>
      <c r="C15455" s="2">
        <v>0.04</v>
      </c>
      <c r="D15455" s="2">
        <v>90.51</v>
      </c>
      <c r="E15455" s="2">
        <v>3.62</v>
      </c>
      <c r="F15455" s="2">
        <v>7454.6200000001209</v>
      </c>
      <c r="G15455" s="2">
        <v>89.53</v>
      </c>
      <c r="H15455" s="2">
        <v>3.58</v>
      </c>
      <c r="I15455" s="2">
        <v>7375.0700000001452</v>
      </c>
    </row>
    <row r="15456" spans="1:9">
      <c r="A15456" s="2">
        <v>282170</v>
      </c>
      <c r="B15456" s="2" t="s">
        <v>66</v>
      </c>
      <c r="C15456" s="2">
        <v>0.1</v>
      </c>
      <c r="D15456" s="2">
        <v>90.51</v>
      </c>
      <c r="E15456" s="2">
        <v>9.0500000000000007</v>
      </c>
      <c r="F15456" s="2">
        <v>18628.800000000061</v>
      </c>
      <c r="G15456" s="2">
        <v>89.53</v>
      </c>
      <c r="H15456" s="2">
        <v>8.9600000000000009</v>
      </c>
      <c r="I15456" s="2">
        <v>18430.200000000004</v>
      </c>
    </row>
    <row r="15457" spans="1:9">
      <c r="A15457" s="2">
        <v>282170</v>
      </c>
      <c r="B15457" s="2" t="s">
        <v>67</v>
      </c>
      <c r="C15457" s="2">
        <v>0.125</v>
      </c>
      <c r="D15457" s="2">
        <v>93.92</v>
      </c>
      <c r="E15457" s="2">
        <v>11.74</v>
      </c>
      <c r="F15457" s="2">
        <v>24138.400000000111</v>
      </c>
      <c r="G15457" s="2">
        <v>92.92</v>
      </c>
      <c r="H15457" s="2">
        <v>11.61</v>
      </c>
      <c r="I15457" s="2">
        <v>23882.460000000003</v>
      </c>
    </row>
    <row r="15458" spans="1:9">
      <c r="A15458" s="2">
        <v>282170</v>
      </c>
      <c r="B15458" s="2" t="s">
        <v>68</v>
      </c>
      <c r="C15458" s="2">
        <v>0.125</v>
      </c>
      <c r="D15458" s="2">
        <v>96.44</v>
      </c>
      <c r="E15458" s="2">
        <v>12.05</v>
      </c>
      <c r="F15458" s="2">
        <v>24760.140000000618</v>
      </c>
      <c r="G15458" s="2">
        <v>95.41</v>
      </c>
      <c r="H15458" s="2">
        <v>11.92</v>
      </c>
      <c r="I15458" s="2">
        <v>24497.680000000622</v>
      </c>
    </row>
    <row r="15459" spans="1:9">
      <c r="A15459" s="2">
        <v>282170</v>
      </c>
      <c r="B15459" s="2" t="s">
        <v>69</v>
      </c>
      <c r="C15459" s="2">
        <v>0.1</v>
      </c>
      <c r="D15459" s="2">
        <v>98.45</v>
      </c>
      <c r="E15459" s="2">
        <v>9.84</v>
      </c>
      <c r="F15459" s="2">
        <v>20203.43000000039</v>
      </c>
      <c r="G15459" s="2">
        <v>97.4</v>
      </c>
      <c r="H15459" s="2">
        <v>9.74</v>
      </c>
      <c r="I15459" s="2">
        <v>19988.010000000297</v>
      </c>
    </row>
    <row r="15460" spans="1:9">
      <c r="A15460" s="2">
        <v>282170</v>
      </c>
      <c r="B15460" s="2" t="s">
        <v>70</v>
      </c>
      <c r="C15460" s="2">
        <v>0.1</v>
      </c>
      <c r="D15460" s="2">
        <v>124.69</v>
      </c>
      <c r="E15460" s="2">
        <v>12.38</v>
      </c>
      <c r="F15460" s="2">
        <v>23092.640000000152</v>
      </c>
      <c r="G15460" s="2">
        <v>99.38</v>
      </c>
      <c r="H15460" s="2">
        <v>9.94</v>
      </c>
      <c r="I15460" s="2">
        <v>22182.840000000211</v>
      </c>
    </row>
    <row r="15461" spans="1:9">
      <c r="A15461" s="2"/>
      <c r="B15461" s="2"/>
      <c r="C15461" s="2"/>
      <c r="D15461" s="2"/>
      <c r="E15461" s="2"/>
      <c r="F15461" s="2"/>
      <c r="G15461" s="2"/>
      <c r="H15461" s="2"/>
      <c r="I15461" s="2"/>
    </row>
    <row r="15462" spans="1:9">
      <c r="A15462" s="2">
        <v>282180</v>
      </c>
      <c r="B15462" s="2" t="s">
        <v>65</v>
      </c>
      <c r="C15462" s="2">
        <v>0.04</v>
      </c>
      <c r="D15462" s="2">
        <v>90.51</v>
      </c>
      <c r="E15462" s="2">
        <v>3.62</v>
      </c>
      <c r="F15462" s="2">
        <v>7458.2400000001207</v>
      </c>
      <c r="G15462" s="2">
        <v>89.53</v>
      </c>
      <c r="H15462" s="2">
        <v>3.58</v>
      </c>
      <c r="I15462" s="2">
        <v>7378.6500000001452</v>
      </c>
    </row>
    <row r="15463" spans="1:9">
      <c r="A15463" s="2">
        <v>282180</v>
      </c>
      <c r="B15463" s="2" t="s">
        <v>66</v>
      </c>
      <c r="C15463" s="2">
        <v>0.1</v>
      </c>
      <c r="D15463" s="2">
        <v>90.51</v>
      </c>
      <c r="E15463" s="2">
        <v>9.0500000000000007</v>
      </c>
      <c r="F15463" s="2">
        <v>18637.85000000006</v>
      </c>
      <c r="G15463" s="2">
        <v>89.53</v>
      </c>
      <c r="H15463" s="2">
        <v>8.9600000000000009</v>
      </c>
      <c r="I15463" s="2">
        <v>18439.160000000003</v>
      </c>
    </row>
    <row r="15464" spans="1:9">
      <c r="A15464" s="2">
        <v>282180</v>
      </c>
      <c r="B15464" s="2" t="s">
        <v>67</v>
      </c>
      <c r="C15464" s="2">
        <v>0.125</v>
      </c>
      <c r="D15464" s="2">
        <v>93.92</v>
      </c>
      <c r="E15464" s="2">
        <v>11.74</v>
      </c>
      <c r="F15464" s="2">
        <v>24150.140000000112</v>
      </c>
      <c r="G15464" s="2">
        <v>92.92</v>
      </c>
      <c r="H15464" s="2">
        <v>11.61</v>
      </c>
      <c r="I15464" s="2">
        <v>23894.070000000003</v>
      </c>
    </row>
    <row r="15465" spans="1:9">
      <c r="A15465" s="2">
        <v>282180</v>
      </c>
      <c r="B15465" s="2" t="s">
        <v>68</v>
      </c>
      <c r="C15465" s="2">
        <v>0.125</v>
      </c>
      <c r="D15465" s="2">
        <v>96.44</v>
      </c>
      <c r="E15465" s="2">
        <v>12.05</v>
      </c>
      <c r="F15465" s="2">
        <v>24772.190000000617</v>
      </c>
      <c r="G15465" s="2">
        <v>95.41</v>
      </c>
      <c r="H15465" s="2">
        <v>11.92</v>
      </c>
      <c r="I15465" s="2">
        <v>24509.600000000621</v>
      </c>
    </row>
    <row r="15466" spans="1:9">
      <c r="A15466" s="2">
        <v>282180</v>
      </c>
      <c r="B15466" s="2" t="s">
        <v>69</v>
      </c>
      <c r="C15466" s="2">
        <v>0.1</v>
      </c>
      <c r="D15466" s="2">
        <v>98.45</v>
      </c>
      <c r="E15466" s="2">
        <v>9.84</v>
      </c>
      <c r="F15466" s="2">
        <v>20213.27000000039</v>
      </c>
      <c r="G15466" s="2">
        <v>97.4</v>
      </c>
      <c r="H15466" s="2">
        <v>9.74</v>
      </c>
      <c r="I15466" s="2">
        <v>19997.750000000298</v>
      </c>
    </row>
    <row r="15467" spans="1:9">
      <c r="A15467" s="2">
        <v>282180</v>
      </c>
      <c r="B15467" s="2" t="s">
        <v>70</v>
      </c>
      <c r="C15467" s="2">
        <v>0.1</v>
      </c>
      <c r="D15467" s="2">
        <v>124.69</v>
      </c>
      <c r="E15467" s="2">
        <v>12.38</v>
      </c>
      <c r="F15467" s="2">
        <v>23105.020000000153</v>
      </c>
      <c r="G15467" s="2">
        <v>99.38</v>
      </c>
      <c r="H15467" s="2">
        <v>9.94</v>
      </c>
      <c r="I15467" s="2">
        <v>22192.78000000021</v>
      </c>
    </row>
    <row r="15468" spans="1:9">
      <c r="A15468" s="2"/>
      <c r="B15468" s="2"/>
      <c r="C15468" s="2"/>
      <c r="D15468" s="2"/>
      <c r="E15468" s="2"/>
      <c r="F15468" s="2"/>
      <c r="G15468" s="2"/>
      <c r="H15468" s="2"/>
      <c r="I15468" s="2"/>
    </row>
    <row r="15469" spans="1:9">
      <c r="A15469" s="2">
        <v>282190</v>
      </c>
      <c r="B15469" s="2" t="s">
        <v>65</v>
      </c>
      <c r="C15469" s="2">
        <v>0.04</v>
      </c>
      <c r="D15469" s="2">
        <v>90.51</v>
      </c>
      <c r="E15469" s="2">
        <v>3.62</v>
      </c>
      <c r="F15469" s="2">
        <v>7461.8600000001206</v>
      </c>
      <c r="G15469" s="2">
        <v>89.53</v>
      </c>
      <c r="H15469" s="2">
        <v>3.58</v>
      </c>
      <c r="I15469" s="2">
        <v>7382.2300000001451</v>
      </c>
    </row>
    <row r="15470" spans="1:9">
      <c r="A15470" s="2">
        <v>282190</v>
      </c>
      <c r="B15470" s="2" t="s">
        <v>66</v>
      </c>
      <c r="C15470" s="2">
        <v>0.1</v>
      </c>
      <c r="D15470" s="2">
        <v>90.51</v>
      </c>
      <c r="E15470" s="2">
        <v>9.0500000000000007</v>
      </c>
      <c r="F15470" s="2">
        <v>18646.90000000006</v>
      </c>
      <c r="G15470" s="2">
        <v>89.53</v>
      </c>
      <c r="H15470" s="2">
        <v>8.9600000000000009</v>
      </c>
      <c r="I15470" s="2">
        <v>18448.120000000003</v>
      </c>
    </row>
    <row r="15471" spans="1:9">
      <c r="A15471" s="2">
        <v>282190</v>
      </c>
      <c r="B15471" s="2" t="s">
        <v>67</v>
      </c>
      <c r="C15471" s="2">
        <v>0.125</v>
      </c>
      <c r="D15471" s="2">
        <v>93.92</v>
      </c>
      <c r="E15471" s="2">
        <v>11.74</v>
      </c>
      <c r="F15471" s="2">
        <v>24161.880000000114</v>
      </c>
      <c r="G15471" s="2">
        <v>92.92</v>
      </c>
      <c r="H15471" s="2">
        <v>11.61</v>
      </c>
      <c r="I15471" s="2">
        <v>23905.680000000004</v>
      </c>
    </row>
    <row r="15472" spans="1:9">
      <c r="A15472" s="2">
        <v>282190</v>
      </c>
      <c r="B15472" s="2" t="s">
        <v>68</v>
      </c>
      <c r="C15472" s="2">
        <v>0.125</v>
      </c>
      <c r="D15472" s="2">
        <v>96.44</v>
      </c>
      <c r="E15472" s="2">
        <v>12.05</v>
      </c>
      <c r="F15472" s="2">
        <v>24784.240000000616</v>
      </c>
      <c r="G15472" s="2">
        <v>95.41</v>
      </c>
      <c r="H15472" s="2">
        <v>11.92</v>
      </c>
      <c r="I15472" s="2">
        <v>24521.520000000619</v>
      </c>
    </row>
    <row r="15473" spans="1:9">
      <c r="A15473" s="2">
        <v>282190</v>
      </c>
      <c r="B15473" s="2" t="s">
        <v>69</v>
      </c>
      <c r="C15473" s="2">
        <v>0.1</v>
      </c>
      <c r="D15473" s="2">
        <v>98.45</v>
      </c>
      <c r="E15473" s="2">
        <v>9.84</v>
      </c>
      <c r="F15473" s="2">
        <v>20223.11000000039</v>
      </c>
      <c r="G15473" s="2">
        <v>97.4</v>
      </c>
      <c r="H15473" s="2">
        <v>9.74</v>
      </c>
      <c r="I15473" s="2">
        <v>20007.4900000003</v>
      </c>
    </row>
    <row r="15474" spans="1:9">
      <c r="A15474" s="2">
        <v>282190</v>
      </c>
      <c r="B15474" s="2" t="s">
        <v>70</v>
      </c>
      <c r="C15474" s="2">
        <v>0.1</v>
      </c>
      <c r="D15474" s="2">
        <v>124.69</v>
      </c>
      <c r="E15474" s="2">
        <v>12.38</v>
      </c>
      <c r="F15474" s="2">
        <v>23117.400000000154</v>
      </c>
      <c r="G15474" s="2">
        <v>99.38</v>
      </c>
      <c r="H15474" s="2">
        <v>9.94</v>
      </c>
      <c r="I15474" s="2">
        <v>22202.720000000209</v>
      </c>
    </row>
    <row r="15475" spans="1:9">
      <c r="A15475" s="2"/>
      <c r="B15475" s="2"/>
      <c r="C15475" s="2"/>
      <c r="D15475" s="2"/>
      <c r="E15475" s="2"/>
      <c r="F15475" s="2"/>
      <c r="G15475" s="2"/>
      <c r="H15475" s="2"/>
      <c r="I15475" s="2"/>
    </row>
    <row r="15476" spans="1:9">
      <c r="A15476" s="2">
        <v>282200</v>
      </c>
      <c r="B15476" s="2" t="s">
        <v>65</v>
      </c>
      <c r="C15476" s="2">
        <v>0.04</v>
      </c>
      <c r="D15476" s="2">
        <v>90.51</v>
      </c>
      <c r="E15476" s="2">
        <v>3.62</v>
      </c>
      <c r="F15476" s="2">
        <v>7465.4800000001205</v>
      </c>
      <c r="G15476" s="2">
        <v>89.53</v>
      </c>
      <c r="H15476" s="2">
        <v>3.58</v>
      </c>
      <c r="I15476" s="2">
        <v>7385.810000000145</v>
      </c>
    </row>
    <row r="15477" spans="1:9">
      <c r="A15477" s="2">
        <v>282200</v>
      </c>
      <c r="B15477" s="2" t="s">
        <v>66</v>
      </c>
      <c r="C15477" s="2">
        <v>0.1</v>
      </c>
      <c r="D15477" s="2">
        <v>90.51</v>
      </c>
      <c r="E15477" s="2">
        <v>9.0500000000000007</v>
      </c>
      <c r="F15477" s="2">
        <v>18655.950000000059</v>
      </c>
      <c r="G15477" s="2">
        <v>89.53</v>
      </c>
      <c r="H15477" s="2">
        <v>8.9600000000000009</v>
      </c>
      <c r="I15477" s="2">
        <v>18457.080000000002</v>
      </c>
    </row>
    <row r="15478" spans="1:9">
      <c r="A15478" s="2">
        <v>282200</v>
      </c>
      <c r="B15478" s="2" t="s">
        <v>67</v>
      </c>
      <c r="C15478" s="2">
        <v>0.125</v>
      </c>
      <c r="D15478" s="2">
        <v>93.92</v>
      </c>
      <c r="E15478" s="2">
        <v>11.74</v>
      </c>
      <c r="F15478" s="2">
        <v>24173.620000000115</v>
      </c>
      <c r="G15478" s="2">
        <v>92.92</v>
      </c>
      <c r="H15478" s="2">
        <v>11.61</v>
      </c>
      <c r="I15478" s="2">
        <v>23917.290000000005</v>
      </c>
    </row>
    <row r="15479" spans="1:9">
      <c r="A15479" s="2">
        <v>282200</v>
      </c>
      <c r="B15479" s="2" t="s">
        <v>68</v>
      </c>
      <c r="C15479" s="2">
        <v>0.125</v>
      </c>
      <c r="D15479" s="2">
        <v>96.44</v>
      </c>
      <c r="E15479" s="2">
        <v>12.05</v>
      </c>
      <c r="F15479" s="2">
        <v>24796.290000000616</v>
      </c>
      <c r="G15479" s="2">
        <v>95.41</v>
      </c>
      <c r="H15479" s="2">
        <v>11.92</v>
      </c>
      <c r="I15479" s="2">
        <v>24533.440000000617</v>
      </c>
    </row>
    <row r="15480" spans="1:9">
      <c r="A15480" s="2">
        <v>282200</v>
      </c>
      <c r="B15480" s="2" t="s">
        <v>69</v>
      </c>
      <c r="C15480" s="2">
        <v>0.1</v>
      </c>
      <c r="D15480" s="2">
        <v>98.45</v>
      </c>
      <c r="E15480" s="2">
        <v>9.84</v>
      </c>
      <c r="F15480" s="2">
        <v>20232.95000000039</v>
      </c>
      <c r="G15480" s="2">
        <v>97.4</v>
      </c>
      <c r="H15480" s="2">
        <v>9.74</v>
      </c>
      <c r="I15480" s="2">
        <v>20017.230000000302</v>
      </c>
    </row>
    <row r="15481" spans="1:9">
      <c r="A15481" s="2">
        <v>282200</v>
      </c>
      <c r="B15481" s="2" t="s">
        <v>70</v>
      </c>
      <c r="C15481" s="2">
        <v>0.1</v>
      </c>
      <c r="D15481" s="2">
        <v>124.69</v>
      </c>
      <c r="E15481" s="2">
        <v>12.38</v>
      </c>
      <c r="F15481" s="2">
        <v>23129.780000000155</v>
      </c>
      <c r="G15481" s="2">
        <v>99.38</v>
      </c>
      <c r="H15481" s="2">
        <v>9.94</v>
      </c>
      <c r="I15481" s="2">
        <v>22212.660000000207</v>
      </c>
    </row>
    <row r="15482" spans="1:9">
      <c r="A15482" s="2"/>
      <c r="B15482" s="2"/>
      <c r="C15482" s="2"/>
      <c r="D15482" s="2"/>
      <c r="E15482" s="2"/>
      <c r="F15482" s="2"/>
      <c r="G15482" s="2"/>
      <c r="H15482" s="2"/>
      <c r="I15482" s="2"/>
    </row>
    <row r="15483" spans="1:9">
      <c r="A15483" s="2">
        <v>282210</v>
      </c>
      <c r="B15483" s="2" t="s">
        <v>65</v>
      </c>
      <c r="C15483" s="2">
        <v>0.04</v>
      </c>
      <c r="D15483" s="2">
        <v>90.51</v>
      </c>
      <c r="E15483" s="2">
        <v>3.62</v>
      </c>
      <c r="F15483" s="2">
        <v>7469.1000000001204</v>
      </c>
      <c r="G15483" s="2">
        <v>89.53</v>
      </c>
      <c r="H15483" s="2">
        <v>3.58</v>
      </c>
      <c r="I15483" s="2">
        <v>7389.3900000001449</v>
      </c>
    </row>
    <row r="15484" spans="1:9">
      <c r="A15484" s="2">
        <v>282210</v>
      </c>
      <c r="B15484" s="2" t="s">
        <v>66</v>
      </c>
      <c r="C15484" s="2">
        <v>0.1</v>
      </c>
      <c r="D15484" s="2">
        <v>90.51</v>
      </c>
      <c r="E15484" s="2">
        <v>9.0500000000000007</v>
      </c>
      <c r="F15484" s="2">
        <v>18665.000000000058</v>
      </c>
      <c r="G15484" s="2">
        <v>89.53</v>
      </c>
      <c r="H15484" s="2">
        <v>8.9600000000000009</v>
      </c>
      <c r="I15484" s="2">
        <v>18466.04</v>
      </c>
    </row>
    <row r="15485" spans="1:9">
      <c r="A15485" s="2">
        <v>282210</v>
      </c>
      <c r="B15485" s="2" t="s">
        <v>67</v>
      </c>
      <c r="C15485" s="2">
        <v>0.125</v>
      </c>
      <c r="D15485" s="2">
        <v>93.92</v>
      </c>
      <c r="E15485" s="2">
        <v>11.74</v>
      </c>
      <c r="F15485" s="2">
        <v>24185.360000000117</v>
      </c>
      <c r="G15485" s="2">
        <v>92.92</v>
      </c>
      <c r="H15485" s="2">
        <v>11.61</v>
      </c>
      <c r="I15485" s="2">
        <v>23928.900000000005</v>
      </c>
    </row>
    <row r="15486" spans="1:9">
      <c r="A15486" s="2">
        <v>282210</v>
      </c>
      <c r="B15486" s="2" t="s">
        <v>68</v>
      </c>
      <c r="C15486" s="2">
        <v>0.125</v>
      </c>
      <c r="D15486" s="2">
        <v>96.44</v>
      </c>
      <c r="E15486" s="2">
        <v>12.05</v>
      </c>
      <c r="F15486" s="2">
        <v>24808.340000000615</v>
      </c>
      <c r="G15486" s="2">
        <v>95.41</v>
      </c>
      <c r="H15486" s="2">
        <v>11.92</v>
      </c>
      <c r="I15486" s="2">
        <v>24545.360000000615</v>
      </c>
    </row>
    <row r="15487" spans="1:9">
      <c r="A15487" s="2">
        <v>282210</v>
      </c>
      <c r="B15487" s="2" t="s">
        <v>69</v>
      </c>
      <c r="C15487" s="2">
        <v>0.1</v>
      </c>
      <c r="D15487" s="2">
        <v>98.45</v>
      </c>
      <c r="E15487" s="2">
        <v>9.84</v>
      </c>
      <c r="F15487" s="2">
        <v>20242.79000000039</v>
      </c>
      <c r="G15487" s="2">
        <v>97.4</v>
      </c>
      <c r="H15487" s="2">
        <v>9.74</v>
      </c>
      <c r="I15487" s="2">
        <v>20026.970000000303</v>
      </c>
    </row>
    <row r="15488" spans="1:9">
      <c r="A15488" s="2">
        <v>282210</v>
      </c>
      <c r="B15488" s="2" t="s">
        <v>70</v>
      </c>
      <c r="C15488" s="2">
        <v>0.1</v>
      </c>
      <c r="D15488" s="2">
        <v>124.69</v>
      </c>
      <c r="E15488" s="2">
        <v>12.38</v>
      </c>
      <c r="F15488" s="2">
        <v>23142.160000000156</v>
      </c>
      <c r="G15488" s="2">
        <v>99.38</v>
      </c>
      <c r="H15488" s="2">
        <v>9.94</v>
      </c>
      <c r="I15488" s="2">
        <v>22222.600000000206</v>
      </c>
    </row>
    <row r="15489" spans="1:9">
      <c r="A15489" s="2"/>
      <c r="B15489" s="2"/>
      <c r="C15489" s="2"/>
      <c r="D15489" s="2"/>
      <c r="E15489" s="2"/>
      <c r="F15489" s="2"/>
      <c r="G15489" s="2"/>
      <c r="H15489" s="2"/>
      <c r="I15489" s="2"/>
    </row>
    <row r="15490" spans="1:9">
      <c r="A15490" s="2">
        <v>282220</v>
      </c>
      <c r="B15490" s="2" t="s">
        <v>65</v>
      </c>
      <c r="C15490" s="2">
        <v>0.04</v>
      </c>
      <c r="D15490" s="2">
        <v>90.51</v>
      </c>
      <c r="E15490" s="2">
        <v>3.62</v>
      </c>
      <c r="F15490" s="2">
        <v>7472.7200000001203</v>
      </c>
      <c r="G15490" s="2">
        <v>89.53</v>
      </c>
      <c r="H15490" s="2">
        <v>3.58</v>
      </c>
      <c r="I15490" s="2">
        <v>7392.9700000001449</v>
      </c>
    </row>
    <row r="15491" spans="1:9">
      <c r="A15491" s="2">
        <v>282220</v>
      </c>
      <c r="B15491" s="2" t="s">
        <v>66</v>
      </c>
      <c r="C15491" s="2">
        <v>0.1</v>
      </c>
      <c r="D15491" s="2">
        <v>90.51</v>
      </c>
      <c r="E15491" s="2">
        <v>9.0500000000000007</v>
      </c>
      <c r="F15491" s="2">
        <v>18674.050000000057</v>
      </c>
      <c r="G15491" s="2">
        <v>89.53</v>
      </c>
      <c r="H15491" s="2">
        <v>8.9600000000000009</v>
      </c>
      <c r="I15491" s="2">
        <v>18475</v>
      </c>
    </row>
    <row r="15492" spans="1:9">
      <c r="A15492" s="2">
        <v>282220</v>
      </c>
      <c r="B15492" s="2" t="s">
        <v>67</v>
      </c>
      <c r="C15492" s="2">
        <v>0.125</v>
      </c>
      <c r="D15492" s="2">
        <v>93.92</v>
      </c>
      <c r="E15492" s="2">
        <v>11.74</v>
      </c>
      <c r="F15492" s="2">
        <v>24197.100000000119</v>
      </c>
      <c r="G15492" s="2">
        <v>92.92</v>
      </c>
      <c r="H15492" s="2">
        <v>11.61</v>
      </c>
      <c r="I15492" s="2">
        <v>23940.510000000006</v>
      </c>
    </row>
    <row r="15493" spans="1:9">
      <c r="A15493" s="2">
        <v>282220</v>
      </c>
      <c r="B15493" s="2" t="s">
        <v>68</v>
      </c>
      <c r="C15493" s="2">
        <v>0.125</v>
      </c>
      <c r="D15493" s="2">
        <v>96.44</v>
      </c>
      <c r="E15493" s="2">
        <v>12.05</v>
      </c>
      <c r="F15493" s="2">
        <v>24820.390000000614</v>
      </c>
      <c r="G15493" s="2">
        <v>95.41</v>
      </c>
      <c r="H15493" s="2">
        <v>11.92</v>
      </c>
      <c r="I15493" s="2">
        <v>24557.280000000614</v>
      </c>
    </row>
    <row r="15494" spans="1:9">
      <c r="A15494" s="2">
        <v>282220</v>
      </c>
      <c r="B15494" s="2" t="s">
        <v>69</v>
      </c>
      <c r="C15494" s="2">
        <v>0.1</v>
      </c>
      <c r="D15494" s="2">
        <v>98.45</v>
      </c>
      <c r="E15494" s="2">
        <v>9.84</v>
      </c>
      <c r="F15494" s="2">
        <v>20252.63000000039</v>
      </c>
      <c r="G15494" s="2">
        <v>97.4</v>
      </c>
      <c r="H15494" s="2">
        <v>9.74</v>
      </c>
      <c r="I15494" s="2">
        <v>20036.710000000305</v>
      </c>
    </row>
    <row r="15495" spans="1:9">
      <c r="A15495" s="2">
        <v>282220</v>
      </c>
      <c r="B15495" s="2" t="s">
        <v>70</v>
      </c>
      <c r="C15495" s="2">
        <v>0.1</v>
      </c>
      <c r="D15495" s="2">
        <v>112.57</v>
      </c>
      <c r="E15495" s="2">
        <v>11.21</v>
      </c>
      <c r="F15495" s="2">
        <v>23153.370000000155</v>
      </c>
      <c r="G15495" s="2">
        <v>99.38</v>
      </c>
      <c r="H15495" s="2">
        <v>9.94</v>
      </c>
      <c r="I15495" s="2">
        <v>22232.540000000205</v>
      </c>
    </row>
    <row r="15496" spans="1:9">
      <c r="A15496" s="2"/>
      <c r="B15496" s="2"/>
      <c r="C15496" s="2"/>
      <c r="D15496" s="2"/>
      <c r="E15496" s="2"/>
      <c r="F15496" s="2"/>
      <c r="G15496" s="2"/>
      <c r="H15496" s="2"/>
      <c r="I15496" s="2"/>
    </row>
    <row r="15497" spans="1:9">
      <c r="A15497" s="2">
        <v>282230</v>
      </c>
      <c r="B15497" s="2" t="s">
        <v>65</v>
      </c>
      <c r="C15497" s="2">
        <v>0.04</v>
      </c>
      <c r="D15497" s="2">
        <v>90.51</v>
      </c>
      <c r="E15497" s="2">
        <v>3.62</v>
      </c>
      <c r="F15497" s="2">
        <v>7476.3400000001202</v>
      </c>
      <c r="G15497" s="2">
        <v>89.53</v>
      </c>
      <c r="H15497" s="2">
        <v>3.58</v>
      </c>
      <c r="I15497" s="2">
        <v>7396.5500000001448</v>
      </c>
    </row>
    <row r="15498" spans="1:9">
      <c r="A15498" s="2">
        <v>282230</v>
      </c>
      <c r="B15498" s="2" t="s">
        <v>66</v>
      </c>
      <c r="C15498" s="2">
        <v>0.1</v>
      </c>
      <c r="D15498" s="2">
        <v>90.51</v>
      </c>
      <c r="E15498" s="2">
        <v>9.0500000000000007</v>
      </c>
      <c r="F15498" s="2">
        <v>18683.100000000057</v>
      </c>
      <c r="G15498" s="2">
        <v>89.53</v>
      </c>
      <c r="H15498" s="2">
        <v>8.9600000000000009</v>
      </c>
      <c r="I15498" s="2">
        <v>18483.96</v>
      </c>
    </row>
    <row r="15499" spans="1:9">
      <c r="A15499" s="2">
        <v>282230</v>
      </c>
      <c r="B15499" s="2" t="s">
        <v>67</v>
      </c>
      <c r="C15499" s="2">
        <v>0.125</v>
      </c>
      <c r="D15499" s="2">
        <v>93.92</v>
      </c>
      <c r="E15499" s="2">
        <v>11.74</v>
      </c>
      <c r="F15499" s="2">
        <v>24208.84000000012</v>
      </c>
      <c r="G15499" s="2">
        <v>92.92</v>
      </c>
      <c r="H15499" s="2">
        <v>11.61</v>
      </c>
      <c r="I15499" s="2">
        <v>23952.120000000006</v>
      </c>
    </row>
    <row r="15500" spans="1:9">
      <c r="A15500" s="2">
        <v>282230</v>
      </c>
      <c r="B15500" s="2" t="s">
        <v>68</v>
      </c>
      <c r="C15500" s="2">
        <v>0.125</v>
      </c>
      <c r="D15500" s="2">
        <v>96.44</v>
      </c>
      <c r="E15500" s="2">
        <v>12.05</v>
      </c>
      <c r="F15500" s="2">
        <v>24832.440000000614</v>
      </c>
      <c r="G15500" s="2">
        <v>95.41</v>
      </c>
      <c r="H15500" s="2">
        <v>11.92</v>
      </c>
      <c r="I15500" s="2">
        <v>24569.200000000612</v>
      </c>
    </row>
    <row r="15501" spans="1:9">
      <c r="A15501" s="2">
        <v>282230</v>
      </c>
      <c r="B15501" s="2" t="s">
        <v>69</v>
      </c>
      <c r="C15501" s="2">
        <v>0.1</v>
      </c>
      <c r="D15501" s="2">
        <v>98.45</v>
      </c>
      <c r="E15501" s="2">
        <v>9.84</v>
      </c>
      <c r="F15501" s="2">
        <v>20262.47000000039</v>
      </c>
      <c r="G15501" s="2">
        <v>97.4</v>
      </c>
      <c r="H15501" s="2">
        <v>9.74</v>
      </c>
      <c r="I15501" s="2">
        <v>20046.450000000306</v>
      </c>
    </row>
    <row r="15502" spans="1:9">
      <c r="A15502" s="2">
        <v>282230</v>
      </c>
      <c r="B15502" s="2" t="s">
        <v>70</v>
      </c>
      <c r="C15502" s="2">
        <v>0.1</v>
      </c>
      <c r="D15502" s="2">
        <v>100.46</v>
      </c>
      <c r="E15502" s="2">
        <v>10.050000000000001</v>
      </c>
      <c r="F15502" s="2">
        <v>23163.420000000155</v>
      </c>
      <c r="G15502" s="2">
        <v>99.38</v>
      </c>
      <c r="H15502" s="2">
        <v>9.94</v>
      </c>
      <c r="I15502" s="2">
        <v>22242.480000000203</v>
      </c>
    </row>
    <row r="15503" spans="1:9">
      <c r="A15503" s="2"/>
      <c r="B15503" s="2"/>
      <c r="C15503" s="2"/>
      <c r="D15503" s="2"/>
      <c r="E15503" s="2"/>
      <c r="F15503" s="2"/>
      <c r="G15503" s="2"/>
      <c r="H15503" s="2"/>
      <c r="I15503" s="2"/>
    </row>
    <row r="15504" spans="1:9">
      <c r="A15504" s="2">
        <v>282240</v>
      </c>
      <c r="B15504" s="2" t="s">
        <v>65</v>
      </c>
      <c r="C15504" s="2">
        <v>0.04</v>
      </c>
      <c r="D15504" s="2">
        <v>90.51</v>
      </c>
      <c r="E15504" s="2">
        <v>3.62</v>
      </c>
      <c r="F15504" s="2">
        <v>7479.9600000001201</v>
      </c>
      <c r="G15504" s="2">
        <v>89.53</v>
      </c>
      <c r="H15504" s="2">
        <v>3.58</v>
      </c>
      <c r="I15504" s="2">
        <v>7400.1300000001447</v>
      </c>
    </row>
    <row r="15505" spans="1:9">
      <c r="A15505" s="2">
        <v>282240</v>
      </c>
      <c r="B15505" s="2" t="s">
        <v>66</v>
      </c>
      <c r="C15505" s="2">
        <v>0.1</v>
      </c>
      <c r="D15505" s="2">
        <v>90.51</v>
      </c>
      <c r="E15505" s="2">
        <v>9.0500000000000007</v>
      </c>
      <c r="F15505" s="2">
        <v>18692.150000000056</v>
      </c>
      <c r="G15505" s="2">
        <v>89.53</v>
      </c>
      <c r="H15505" s="2">
        <v>8.9600000000000009</v>
      </c>
      <c r="I15505" s="2">
        <v>18492.919999999998</v>
      </c>
    </row>
    <row r="15506" spans="1:9">
      <c r="A15506" s="2">
        <v>282240</v>
      </c>
      <c r="B15506" s="2" t="s">
        <v>67</v>
      </c>
      <c r="C15506" s="2">
        <v>0.125</v>
      </c>
      <c r="D15506" s="2">
        <v>93.92</v>
      </c>
      <c r="E15506" s="2">
        <v>11.74</v>
      </c>
      <c r="F15506" s="2">
        <v>24220.580000000122</v>
      </c>
      <c r="G15506" s="2">
        <v>92.92</v>
      </c>
      <c r="H15506" s="2">
        <v>11.61</v>
      </c>
      <c r="I15506" s="2">
        <v>23963.730000000007</v>
      </c>
    </row>
    <row r="15507" spans="1:9">
      <c r="A15507" s="2">
        <v>282240</v>
      </c>
      <c r="B15507" s="2" t="s">
        <v>68</v>
      </c>
      <c r="C15507" s="2">
        <v>0.125</v>
      </c>
      <c r="D15507" s="2">
        <v>96.44</v>
      </c>
      <c r="E15507" s="2">
        <v>12.05</v>
      </c>
      <c r="F15507" s="2">
        <v>24844.490000000613</v>
      </c>
      <c r="G15507" s="2">
        <v>95.41</v>
      </c>
      <c r="H15507" s="2">
        <v>11.92</v>
      </c>
      <c r="I15507" s="2">
        <v>24581.12000000061</v>
      </c>
    </row>
    <row r="15508" spans="1:9">
      <c r="A15508" s="2">
        <v>282240</v>
      </c>
      <c r="B15508" s="2" t="s">
        <v>69</v>
      </c>
      <c r="C15508" s="2">
        <v>0.1</v>
      </c>
      <c r="D15508" s="2">
        <v>98.45</v>
      </c>
      <c r="E15508" s="2">
        <v>9.84</v>
      </c>
      <c r="F15508" s="2">
        <v>20272.310000000391</v>
      </c>
      <c r="G15508" s="2">
        <v>97.4</v>
      </c>
      <c r="H15508" s="2">
        <v>9.74</v>
      </c>
      <c r="I15508" s="2">
        <v>20056.190000000308</v>
      </c>
    </row>
    <row r="15509" spans="1:9">
      <c r="A15509" s="2">
        <v>282240</v>
      </c>
      <c r="B15509" s="2" t="s">
        <v>70</v>
      </c>
      <c r="C15509" s="2">
        <v>0.1</v>
      </c>
      <c r="D15509" s="2">
        <v>100.46</v>
      </c>
      <c r="E15509" s="2">
        <v>10.050000000000001</v>
      </c>
      <c r="F15509" s="2">
        <v>23173.470000000154</v>
      </c>
      <c r="G15509" s="2">
        <v>99.38</v>
      </c>
      <c r="H15509" s="2">
        <v>9.94</v>
      </c>
      <c r="I15509" s="2">
        <v>22252.420000000202</v>
      </c>
    </row>
    <row r="15510" spans="1:9">
      <c r="A15510" s="2"/>
      <c r="B15510" s="2"/>
      <c r="C15510" s="2"/>
      <c r="D15510" s="2"/>
      <c r="E15510" s="2"/>
      <c r="F15510" s="2"/>
      <c r="G15510" s="2"/>
      <c r="H15510" s="2"/>
      <c r="I15510" s="2"/>
    </row>
    <row r="15511" spans="1:9">
      <c r="A15511" s="2">
        <v>282250</v>
      </c>
      <c r="B15511" s="2" t="s">
        <v>65</v>
      </c>
      <c r="C15511" s="2">
        <v>0.04</v>
      </c>
      <c r="D15511" s="2">
        <v>90.51</v>
      </c>
      <c r="E15511" s="2">
        <v>3.62</v>
      </c>
      <c r="F15511" s="2">
        <v>7483.58000000012</v>
      </c>
      <c r="G15511" s="2">
        <v>89.53</v>
      </c>
      <c r="H15511" s="2">
        <v>3.58</v>
      </c>
      <c r="I15511" s="2">
        <v>7403.7100000001446</v>
      </c>
    </row>
    <row r="15512" spans="1:9">
      <c r="A15512" s="2">
        <v>282250</v>
      </c>
      <c r="B15512" s="2" t="s">
        <v>66</v>
      </c>
      <c r="C15512" s="2">
        <v>0.1</v>
      </c>
      <c r="D15512" s="2">
        <v>90.51</v>
      </c>
      <c r="E15512" s="2">
        <v>9.0500000000000007</v>
      </c>
      <c r="F15512" s="2">
        <v>18701.200000000055</v>
      </c>
      <c r="G15512" s="2">
        <v>89.53</v>
      </c>
      <c r="H15512" s="2">
        <v>8.9600000000000009</v>
      </c>
      <c r="I15512" s="2">
        <v>18501.879999999997</v>
      </c>
    </row>
    <row r="15513" spans="1:9">
      <c r="A15513" s="2">
        <v>282250</v>
      </c>
      <c r="B15513" s="2" t="s">
        <v>67</v>
      </c>
      <c r="C15513" s="2">
        <v>0.125</v>
      </c>
      <c r="D15513" s="2">
        <v>93.92</v>
      </c>
      <c r="E15513" s="2">
        <v>11.74</v>
      </c>
      <c r="F15513" s="2">
        <v>24232.320000000123</v>
      </c>
      <c r="G15513" s="2">
        <v>92.92</v>
      </c>
      <c r="H15513" s="2">
        <v>11.61</v>
      </c>
      <c r="I15513" s="2">
        <v>23975.340000000007</v>
      </c>
    </row>
    <row r="15514" spans="1:9">
      <c r="A15514" s="2">
        <v>282250</v>
      </c>
      <c r="B15514" s="2" t="s">
        <v>68</v>
      </c>
      <c r="C15514" s="2">
        <v>0.125</v>
      </c>
      <c r="D15514" s="2">
        <v>96.44</v>
      </c>
      <c r="E15514" s="2">
        <v>12.05</v>
      </c>
      <c r="F15514" s="2">
        <v>24856.540000000612</v>
      </c>
      <c r="G15514" s="2">
        <v>95.41</v>
      </c>
      <c r="H15514" s="2">
        <v>11.92</v>
      </c>
      <c r="I15514" s="2">
        <v>24593.040000000608</v>
      </c>
    </row>
    <row r="15515" spans="1:9">
      <c r="A15515" s="2">
        <v>282250</v>
      </c>
      <c r="B15515" s="2" t="s">
        <v>69</v>
      </c>
      <c r="C15515" s="2">
        <v>0.1</v>
      </c>
      <c r="D15515" s="2">
        <v>98.45</v>
      </c>
      <c r="E15515" s="2">
        <v>9.84</v>
      </c>
      <c r="F15515" s="2">
        <v>20282.150000000391</v>
      </c>
      <c r="G15515" s="2">
        <v>97.4</v>
      </c>
      <c r="H15515" s="2">
        <v>9.74</v>
      </c>
      <c r="I15515" s="2">
        <v>20065.93000000031</v>
      </c>
    </row>
    <row r="15516" spans="1:9">
      <c r="A15516" s="2">
        <v>282250</v>
      </c>
      <c r="B15516" s="2" t="s">
        <v>70</v>
      </c>
      <c r="C15516" s="2">
        <v>0.1</v>
      </c>
      <c r="D15516" s="2">
        <v>100.46</v>
      </c>
      <c r="E15516" s="2">
        <v>10.050000000000001</v>
      </c>
      <c r="F15516" s="2">
        <v>23183.520000000153</v>
      </c>
      <c r="G15516" s="2">
        <v>99.38</v>
      </c>
      <c r="H15516" s="2">
        <v>9.94</v>
      </c>
      <c r="I15516" s="2">
        <v>22262.360000000201</v>
      </c>
    </row>
    <row r="15517" spans="1:9">
      <c r="A15517" s="2"/>
      <c r="B15517" s="2"/>
      <c r="C15517" s="2"/>
      <c r="D15517" s="2"/>
      <c r="E15517" s="2"/>
      <c r="F15517" s="2"/>
      <c r="G15517" s="2"/>
      <c r="H15517" s="2"/>
      <c r="I15517" s="2"/>
    </row>
    <row r="15518" spans="1:9">
      <c r="A15518" s="2">
        <v>282260</v>
      </c>
      <c r="B15518" s="2" t="s">
        <v>65</v>
      </c>
      <c r="C15518" s="2">
        <v>0.04</v>
      </c>
      <c r="D15518" s="2">
        <v>90.51</v>
      </c>
      <c r="E15518" s="2">
        <v>3.62</v>
      </c>
      <c r="F15518" s="2">
        <v>7487.2000000001199</v>
      </c>
      <c r="G15518" s="2">
        <v>89.53</v>
      </c>
      <c r="H15518" s="2">
        <v>3.58</v>
      </c>
      <c r="I15518" s="2">
        <v>7407.2900000001446</v>
      </c>
    </row>
    <row r="15519" spans="1:9">
      <c r="A15519" s="2">
        <v>282260</v>
      </c>
      <c r="B15519" s="2" t="s">
        <v>66</v>
      </c>
      <c r="C15519" s="2">
        <v>0.1</v>
      </c>
      <c r="D15519" s="2">
        <v>90.51</v>
      </c>
      <c r="E15519" s="2">
        <v>9.0500000000000007</v>
      </c>
      <c r="F15519" s="2">
        <v>18710.250000000055</v>
      </c>
      <c r="G15519" s="2">
        <v>89.53</v>
      </c>
      <c r="H15519" s="2">
        <v>8.9600000000000009</v>
      </c>
      <c r="I15519" s="2">
        <v>18510.839999999997</v>
      </c>
    </row>
    <row r="15520" spans="1:9">
      <c r="A15520" s="2">
        <v>282260</v>
      </c>
      <c r="B15520" s="2" t="s">
        <v>67</v>
      </c>
      <c r="C15520" s="2">
        <v>0.125</v>
      </c>
      <c r="D15520" s="2">
        <v>93.92</v>
      </c>
      <c r="E15520" s="2">
        <v>11.74</v>
      </c>
      <c r="F15520" s="2">
        <v>24244.060000000125</v>
      </c>
      <c r="G15520" s="2">
        <v>92.92</v>
      </c>
      <c r="H15520" s="2">
        <v>11.61</v>
      </c>
      <c r="I15520" s="2">
        <v>23986.950000000008</v>
      </c>
    </row>
    <row r="15521" spans="1:9">
      <c r="A15521" s="2">
        <v>282260</v>
      </c>
      <c r="B15521" s="2" t="s">
        <v>68</v>
      </c>
      <c r="C15521" s="2">
        <v>0.125</v>
      </c>
      <c r="D15521" s="2">
        <v>96.44</v>
      </c>
      <c r="E15521" s="2">
        <v>12.05</v>
      </c>
      <c r="F15521" s="2">
        <v>24868.590000000611</v>
      </c>
      <c r="G15521" s="2">
        <v>95.41</v>
      </c>
      <c r="H15521" s="2">
        <v>11.92</v>
      </c>
      <c r="I15521" s="2">
        <v>24604.960000000607</v>
      </c>
    </row>
    <row r="15522" spans="1:9">
      <c r="A15522" s="2">
        <v>282260</v>
      </c>
      <c r="B15522" s="2" t="s">
        <v>69</v>
      </c>
      <c r="C15522" s="2">
        <v>0.1</v>
      </c>
      <c r="D15522" s="2">
        <v>98.45</v>
      </c>
      <c r="E15522" s="2">
        <v>9.84</v>
      </c>
      <c r="F15522" s="2">
        <v>20291.990000000391</v>
      </c>
      <c r="G15522" s="2">
        <v>97.4</v>
      </c>
      <c r="H15522" s="2">
        <v>9.74</v>
      </c>
      <c r="I15522" s="2">
        <v>20075.670000000311</v>
      </c>
    </row>
    <row r="15523" spans="1:9">
      <c r="A15523" s="2">
        <v>282260</v>
      </c>
      <c r="B15523" s="2" t="s">
        <v>70</v>
      </c>
      <c r="C15523" s="2">
        <v>0.1</v>
      </c>
      <c r="D15523" s="2">
        <v>100.46</v>
      </c>
      <c r="E15523" s="2">
        <v>10.050000000000001</v>
      </c>
      <c r="F15523" s="2">
        <v>23193.570000000153</v>
      </c>
      <c r="G15523" s="2">
        <v>99.38</v>
      </c>
      <c r="H15523" s="2">
        <v>9.94</v>
      </c>
      <c r="I15523" s="2">
        <v>22272.300000000199</v>
      </c>
    </row>
    <row r="15524" spans="1:9">
      <c r="A15524" s="2"/>
      <c r="B15524" s="2"/>
      <c r="C15524" s="2"/>
      <c r="D15524" s="2"/>
      <c r="E15524" s="2"/>
      <c r="F15524" s="2"/>
      <c r="G15524" s="2"/>
      <c r="H15524" s="2"/>
      <c r="I15524" s="2"/>
    </row>
    <row r="15525" spans="1:9">
      <c r="A15525" s="2">
        <v>282270</v>
      </c>
      <c r="B15525" s="2" t="s">
        <v>65</v>
      </c>
      <c r="C15525" s="2">
        <v>0.04</v>
      </c>
      <c r="D15525" s="2">
        <v>90.51</v>
      </c>
      <c r="E15525" s="2">
        <v>3.62</v>
      </c>
      <c r="F15525" s="2">
        <v>7490.8200000001198</v>
      </c>
      <c r="G15525" s="2">
        <v>89.53</v>
      </c>
      <c r="H15525" s="2">
        <v>3.58</v>
      </c>
      <c r="I15525" s="2">
        <v>7410.8700000001445</v>
      </c>
    </row>
    <row r="15526" spans="1:9">
      <c r="A15526" s="2">
        <v>282270</v>
      </c>
      <c r="B15526" s="2" t="s">
        <v>66</v>
      </c>
      <c r="C15526" s="2">
        <v>0.1</v>
      </c>
      <c r="D15526" s="2">
        <v>90.51</v>
      </c>
      <c r="E15526" s="2">
        <v>9.0500000000000007</v>
      </c>
      <c r="F15526" s="2">
        <v>18719.300000000054</v>
      </c>
      <c r="G15526" s="2">
        <v>89.53</v>
      </c>
      <c r="H15526" s="2">
        <v>8.9600000000000009</v>
      </c>
      <c r="I15526" s="2">
        <v>18519.799999999996</v>
      </c>
    </row>
    <row r="15527" spans="1:9">
      <c r="A15527" s="2">
        <v>282270</v>
      </c>
      <c r="B15527" s="2" t="s">
        <v>67</v>
      </c>
      <c r="C15527" s="2">
        <v>0.125</v>
      </c>
      <c r="D15527" s="2">
        <v>93.92</v>
      </c>
      <c r="E15527" s="2">
        <v>11.74</v>
      </c>
      <c r="F15527" s="2">
        <v>24255.800000000127</v>
      </c>
      <c r="G15527" s="2">
        <v>92.92</v>
      </c>
      <c r="H15527" s="2">
        <v>11.61</v>
      </c>
      <c r="I15527" s="2">
        <v>23998.560000000009</v>
      </c>
    </row>
    <row r="15528" spans="1:9">
      <c r="A15528" s="2">
        <v>282270</v>
      </c>
      <c r="B15528" s="2" t="s">
        <v>68</v>
      </c>
      <c r="C15528" s="2">
        <v>0.125</v>
      </c>
      <c r="D15528" s="2">
        <v>96.44</v>
      </c>
      <c r="E15528" s="2">
        <v>12.05</v>
      </c>
      <c r="F15528" s="2">
        <v>24880.640000000611</v>
      </c>
      <c r="G15528" s="2">
        <v>95.41</v>
      </c>
      <c r="H15528" s="2">
        <v>11.92</v>
      </c>
      <c r="I15528" s="2">
        <v>24616.880000000605</v>
      </c>
    </row>
    <row r="15529" spans="1:9">
      <c r="A15529" s="2">
        <v>282270</v>
      </c>
      <c r="B15529" s="2" t="s">
        <v>69</v>
      </c>
      <c r="C15529" s="2">
        <v>0.1</v>
      </c>
      <c r="D15529" s="2">
        <v>98.45</v>
      </c>
      <c r="E15529" s="2">
        <v>9.84</v>
      </c>
      <c r="F15529" s="2">
        <v>20301.830000000391</v>
      </c>
      <c r="G15529" s="2">
        <v>97.4</v>
      </c>
      <c r="H15529" s="2">
        <v>9.74</v>
      </c>
      <c r="I15529" s="2">
        <v>20085.410000000313</v>
      </c>
    </row>
    <row r="15530" spans="1:9">
      <c r="A15530" s="2">
        <v>282270</v>
      </c>
      <c r="B15530" s="2" t="s">
        <v>70</v>
      </c>
      <c r="C15530" s="2">
        <v>0.1</v>
      </c>
      <c r="D15530" s="2">
        <v>100.46</v>
      </c>
      <c r="E15530" s="2">
        <v>10.050000000000001</v>
      </c>
      <c r="F15530" s="2">
        <v>23203.620000000152</v>
      </c>
      <c r="G15530" s="2">
        <v>99.38</v>
      </c>
      <c r="H15530" s="2">
        <v>9.94</v>
      </c>
      <c r="I15530" s="2">
        <v>22282.240000000198</v>
      </c>
    </row>
    <row r="15531" spans="1:9">
      <c r="A15531" s="2"/>
      <c r="B15531" s="2"/>
      <c r="C15531" s="2"/>
      <c r="D15531" s="2"/>
      <c r="E15531" s="2"/>
      <c r="F15531" s="2"/>
      <c r="G15531" s="2"/>
      <c r="H15531" s="2"/>
      <c r="I15531" s="2"/>
    </row>
    <row r="15532" spans="1:9">
      <c r="A15532" s="2">
        <v>282280</v>
      </c>
      <c r="B15532" s="2" t="s">
        <v>65</v>
      </c>
      <c r="C15532" s="2">
        <v>0.04</v>
      </c>
      <c r="D15532" s="2">
        <v>90.51</v>
      </c>
      <c r="E15532" s="2">
        <v>3.62</v>
      </c>
      <c r="F15532" s="2">
        <v>7494.4400000001197</v>
      </c>
      <c r="G15532" s="2">
        <v>89.53</v>
      </c>
      <c r="H15532" s="2">
        <v>3.58</v>
      </c>
      <c r="I15532" s="2">
        <v>7414.4500000001444</v>
      </c>
    </row>
    <row r="15533" spans="1:9">
      <c r="A15533" s="2">
        <v>282280</v>
      </c>
      <c r="B15533" s="2" t="s">
        <v>66</v>
      </c>
      <c r="C15533" s="2">
        <v>0.1</v>
      </c>
      <c r="D15533" s="2">
        <v>90.51</v>
      </c>
      <c r="E15533" s="2">
        <v>9.0500000000000007</v>
      </c>
      <c r="F15533" s="2">
        <v>18728.350000000053</v>
      </c>
      <c r="G15533" s="2">
        <v>89.53</v>
      </c>
      <c r="H15533" s="2">
        <v>8.9600000000000009</v>
      </c>
      <c r="I15533" s="2">
        <v>18528.759999999995</v>
      </c>
    </row>
    <row r="15534" spans="1:9">
      <c r="A15534" s="2">
        <v>282280</v>
      </c>
      <c r="B15534" s="2" t="s">
        <v>67</v>
      </c>
      <c r="C15534" s="2">
        <v>0.125</v>
      </c>
      <c r="D15534" s="2">
        <v>93.92</v>
      </c>
      <c r="E15534" s="2">
        <v>11.74</v>
      </c>
      <c r="F15534" s="2">
        <v>24267.540000000128</v>
      </c>
      <c r="G15534" s="2">
        <v>92.92</v>
      </c>
      <c r="H15534" s="2">
        <v>11.61</v>
      </c>
      <c r="I15534" s="2">
        <v>24010.170000000009</v>
      </c>
    </row>
    <row r="15535" spans="1:9">
      <c r="A15535" s="2">
        <v>282280</v>
      </c>
      <c r="B15535" s="2" t="s">
        <v>68</v>
      </c>
      <c r="C15535" s="2">
        <v>0.125</v>
      </c>
      <c r="D15535" s="2">
        <v>96.44</v>
      </c>
      <c r="E15535" s="2">
        <v>12.05</v>
      </c>
      <c r="F15535" s="2">
        <v>24892.69000000061</v>
      </c>
      <c r="G15535" s="2">
        <v>95.41</v>
      </c>
      <c r="H15535" s="2">
        <v>11.92</v>
      </c>
      <c r="I15535" s="2">
        <v>24628.800000000603</v>
      </c>
    </row>
    <row r="15536" spans="1:9">
      <c r="A15536" s="2">
        <v>282280</v>
      </c>
      <c r="B15536" s="2" t="s">
        <v>69</v>
      </c>
      <c r="C15536" s="2">
        <v>0.1</v>
      </c>
      <c r="D15536" s="2">
        <v>98.45</v>
      </c>
      <c r="E15536" s="2">
        <v>9.84</v>
      </c>
      <c r="F15536" s="2">
        <v>20311.670000000391</v>
      </c>
      <c r="G15536" s="2">
        <v>97.4</v>
      </c>
      <c r="H15536" s="2">
        <v>9.74</v>
      </c>
      <c r="I15536" s="2">
        <v>20095.150000000314</v>
      </c>
    </row>
    <row r="15537" spans="1:9">
      <c r="A15537" s="2">
        <v>282280</v>
      </c>
      <c r="B15537" s="2" t="s">
        <v>70</v>
      </c>
      <c r="C15537" s="2">
        <v>0.1</v>
      </c>
      <c r="D15537" s="2">
        <v>100.46</v>
      </c>
      <c r="E15537" s="2">
        <v>10.050000000000001</v>
      </c>
      <c r="F15537" s="2">
        <v>23213.670000000151</v>
      </c>
      <c r="G15537" s="2">
        <v>99.38</v>
      </c>
      <c r="H15537" s="2">
        <v>9.94</v>
      </c>
      <c r="I15537" s="2">
        <v>22292.180000000197</v>
      </c>
    </row>
    <row r="15538" spans="1:9">
      <c r="A15538" s="2"/>
      <c r="B15538" s="2"/>
      <c r="C15538" s="2"/>
      <c r="D15538" s="2"/>
      <c r="E15538" s="2"/>
      <c r="F15538" s="2"/>
      <c r="G15538" s="2"/>
      <c r="H15538" s="2"/>
      <c r="I15538" s="2"/>
    </row>
    <row r="15539" spans="1:9">
      <c r="A15539" s="2">
        <v>282290</v>
      </c>
      <c r="B15539" s="2" t="s">
        <v>65</v>
      </c>
      <c r="C15539" s="2">
        <v>0.04</v>
      </c>
      <c r="D15539" s="2">
        <v>90.51</v>
      </c>
      <c r="E15539" s="2">
        <v>3.62</v>
      </c>
      <c r="F15539" s="2">
        <v>7498.0600000001195</v>
      </c>
      <c r="G15539" s="2">
        <v>89.53</v>
      </c>
      <c r="H15539" s="2">
        <v>3.58</v>
      </c>
      <c r="I15539" s="2">
        <v>7418.0300000001444</v>
      </c>
    </row>
    <row r="15540" spans="1:9">
      <c r="A15540" s="2">
        <v>282290</v>
      </c>
      <c r="B15540" s="2" t="s">
        <v>66</v>
      </c>
      <c r="C15540" s="2">
        <v>0.1</v>
      </c>
      <c r="D15540" s="2">
        <v>90.51</v>
      </c>
      <c r="E15540" s="2">
        <v>9.0500000000000007</v>
      </c>
      <c r="F15540" s="2">
        <v>18737.400000000052</v>
      </c>
      <c r="G15540" s="2">
        <v>89.53</v>
      </c>
      <c r="H15540" s="2">
        <v>8.9600000000000009</v>
      </c>
      <c r="I15540" s="2">
        <v>18537.719999999994</v>
      </c>
    </row>
    <row r="15541" spans="1:9">
      <c r="A15541" s="2">
        <v>282290</v>
      </c>
      <c r="B15541" s="2" t="s">
        <v>67</v>
      </c>
      <c r="C15541" s="2">
        <v>0.125</v>
      </c>
      <c r="D15541" s="2">
        <v>93.92</v>
      </c>
      <c r="E15541" s="2">
        <v>11.74</v>
      </c>
      <c r="F15541" s="2">
        <v>24279.28000000013</v>
      </c>
      <c r="G15541" s="2">
        <v>92.92</v>
      </c>
      <c r="H15541" s="2">
        <v>11.61</v>
      </c>
      <c r="I15541" s="2">
        <v>24021.78000000001</v>
      </c>
    </row>
    <row r="15542" spans="1:9">
      <c r="A15542" s="2">
        <v>282290</v>
      </c>
      <c r="B15542" s="2" t="s">
        <v>68</v>
      </c>
      <c r="C15542" s="2">
        <v>0.125</v>
      </c>
      <c r="D15542" s="2">
        <v>96.44</v>
      </c>
      <c r="E15542" s="2">
        <v>12.05</v>
      </c>
      <c r="F15542" s="2">
        <v>24904.740000000609</v>
      </c>
      <c r="G15542" s="2">
        <v>95.41</v>
      </c>
      <c r="H15542" s="2">
        <v>11.92</v>
      </c>
      <c r="I15542" s="2">
        <v>24640.720000000601</v>
      </c>
    </row>
    <row r="15543" spans="1:9">
      <c r="A15543" s="2">
        <v>282290</v>
      </c>
      <c r="B15543" s="2" t="s">
        <v>69</v>
      </c>
      <c r="C15543" s="2">
        <v>0.1</v>
      </c>
      <c r="D15543" s="2">
        <v>98.45</v>
      </c>
      <c r="E15543" s="2">
        <v>9.84</v>
      </c>
      <c r="F15543" s="2">
        <v>20321.510000000391</v>
      </c>
      <c r="G15543" s="2">
        <v>97.4</v>
      </c>
      <c r="H15543" s="2">
        <v>9.74</v>
      </c>
      <c r="I15543" s="2">
        <v>20104.890000000316</v>
      </c>
    </row>
    <row r="15544" spans="1:9">
      <c r="A15544" s="2">
        <v>282290</v>
      </c>
      <c r="B15544" s="2" t="s">
        <v>70</v>
      </c>
      <c r="C15544" s="2">
        <v>0.1</v>
      </c>
      <c r="D15544" s="2">
        <v>100.46</v>
      </c>
      <c r="E15544" s="2">
        <v>10.050000000000001</v>
      </c>
      <c r="F15544" s="2">
        <v>23223.72000000015</v>
      </c>
      <c r="G15544" s="2">
        <v>99.38</v>
      </c>
      <c r="H15544" s="2">
        <v>9.94</v>
      </c>
      <c r="I15544" s="2">
        <v>22302.120000000195</v>
      </c>
    </row>
    <row r="15545" spans="1:9">
      <c r="A15545" s="2"/>
      <c r="B15545" s="2"/>
      <c r="C15545" s="2"/>
      <c r="D15545" s="2"/>
      <c r="E15545" s="2"/>
      <c r="F15545" s="2"/>
      <c r="G15545" s="2"/>
      <c r="H15545" s="2"/>
      <c r="I15545" s="2"/>
    </row>
    <row r="15546" spans="1:9">
      <c r="A15546" s="2">
        <v>282300</v>
      </c>
      <c r="B15546" s="2" t="s">
        <v>65</v>
      </c>
      <c r="C15546" s="2">
        <v>0.04</v>
      </c>
      <c r="D15546" s="2">
        <v>90.51</v>
      </c>
      <c r="E15546" s="2">
        <v>3.62</v>
      </c>
      <c r="F15546" s="2">
        <v>7501.6800000001194</v>
      </c>
      <c r="G15546" s="2">
        <v>89.53</v>
      </c>
      <c r="H15546" s="2">
        <v>3.58</v>
      </c>
      <c r="I15546" s="2">
        <v>7421.6100000001443</v>
      </c>
    </row>
    <row r="15547" spans="1:9">
      <c r="A15547" s="2">
        <v>282300</v>
      </c>
      <c r="B15547" s="2" t="s">
        <v>66</v>
      </c>
      <c r="C15547" s="2">
        <v>0.1</v>
      </c>
      <c r="D15547" s="2">
        <v>90.51</v>
      </c>
      <c r="E15547" s="2">
        <v>9.0500000000000007</v>
      </c>
      <c r="F15547" s="2">
        <v>18746.450000000052</v>
      </c>
      <c r="G15547" s="2">
        <v>89.53</v>
      </c>
      <c r="H15547" s="2">
        <v>8.9600000000000009</v>
      </c>
      <c r="I15547" s="2">
        <v>18546.679999999993</v>
      </c>
    </row>
    <row r="15548" spans="1:9">
      <c r="A15548" s="2">
        <v>282300</v>
      </c>
      <c r="B15548" s="2" t="s">
        <v>67</v>
      </c>
      <c r="C15548" s="2">
        <v>0.125</v>
      </c>
      <c r="D15548" s="2">
        <v>93.92</v>
      </c>
      <c r="E15548" s="2">
        <v>11.74</v>
      </c>
      <c r="F15548" s="2">
        <v>24291.020000000131</v>
      </c>
      <c r="G15548" s="2">
        <v>92.92</v>
      </c>
      <c r="H15548" s="2">
        <v>11.61</v>
      </c>
      <c r="I15548" s="2">
        <v>24033.39000000001</v>
      </c>
    </row>
    <row r="15549" spans="1:9">
      <c r="A15549" s="2">
        <v>282300</v>
      </c>
      <c r="B15549" s="2" t="s">
        <v>68</v>
      </c>
      <c r="C15549" s="2">
        <v>0.125</v>
      </c>
      <c r="D15549" s="2">
        <v>96.44</v>
      </c>
      <c r="E15549" s="2">
        <v>12.05</v>
      </c>
      <c r="F15549" s="2">
        <v>24916.790000000608</v>
      </c>
      <c r="G15549" s="2">
        <v>95.41</v>
      </c>
      <c r="H15549" s="2">
        <v>11.92</v>
      </c>
      <c r="I15549" s="2">
        <v>24652.6400000006</v>
      </c>
    </row>
    <row r="15550" spans="1:9">
      <c r="A15550" s="2">
        <v>282300</v>
      </c>
      <c r="B15550" s="2" t="s">
        <v>69</v>
      </c>
      <c r="C15550" s="2">
        <v>0.1</v>
      </c>
      <c r="D15550" s="2">
        <v>98.45</v>
      </c>
      <c r="E15550" s="2">
        <v>9.84</v>
      </c>
      <c r="F15550" s="2">
        <v>20331.350000000391</v>
      </c>
      <c r="G15550" s="2">
        <v>97.4</v>
      </c>
      <c r="H15550" s="2">
        <v>9.74</v>
      </c>
      <c r="I15550" s="2">
        <v>20114.630000000318</v>
      </c>
    </row>
    <row r="15551" spans="1:9">
      <c r="A15551" s="2">
        <v>282300</v>
      </c>
      <c r="B15551" s="2" t="s">
        <v>70</v>
      </c>
      <c r="C15551" s="2">
        <v>0.1</v>
      </c>
      <c r="D15551" s="2">
        <v>100.46</v>
      </c>
      <c r="E15551" s="2">
        <v>10.050000000000001</v>
      </c>
      <c r="F15551" s="2">
        <v>23233.77000000015</v>
      </c>
      <c r="G15551" s="2">
        <v>99.38</v>
      </c>
      <c r="H15551" s="2">
        <v>9.94</v>
      </c>
      <c r="I15551" s="2">
        <v>22312.060000000194</v>
      </c>
    </row>
    <row r="15552" spans="1:9">
      <c r="A15552" s="2"/>
      <c r="B15552" s="2"/>
      <c r="C15552" s="2"/>
      <c r="D15552" s="2"/>
      <c r="E15552" s="2"/>
      <c r="F15552" s="2"/>
      <c r="G15552" s="2"/>
      <c r="H15552" s="2"/>
      <c r="I15552" s="2"/>
    </row>
    <row r="15553" spans="1:9">
      <c r="A15553" s="2">
        <v>282310</v>
      </c>
      <c r="B15553" s="2" t="s">
        <v>65</v>
      </c>
      <c r="C15553" s="2">
        <v>0.04</v>
      </c>
      <c r="D15553" s="2">
        <v>90.51</v>
      </c>
      <c r="E15553" s="2">
        <v>3.62</v>
      </c>
      <c r="F15553" s="2">
        <v>7505.3000000001193</v>
      </c>
      <c r="G15553" s="2">
        <v>89.53</v>
      </c>
      <c r="H15553" s="2">
        <v>3.58</v>
      </c>
      <c r="I15553" s="2">
        <v>7425.1900000001442</v>
      </c>
    </row>
    <row r="15554" spans="1:9">
      <c r="A15554" s="2">
        <v>282310</v>
      </c>
      <c r="B15554" s="2" t="s">
        <v>66</v>
      </c>
      <c r="C15554" s="2">
        <v>0.1</v>
      </c>
      <c r="D15554" s="2">
        <v>90.51</v>
      </c>
      <c r="E15554" s="2">
        <v>9.0500000000000007</v>
      </c>
      <c r="F15554" s="2">
        <v>18755.500000000051</v>
      </c>
      <c r="G15554" s="2">
        <v>89.53</v>
      </c>
      <c r="H15554" s="2">
        <v>8.9600000000000009</v>
      </c>
      <c r="I15554" s="2">
        <v>18555.639999999992</v>
      </c>
    </row>
    <row r="15555" spans="1:9">
      <c r="A15555" s="2">
        <v>282310</v>
      </c>
      <c r="B15555" s="2" t="s">
        <v>67</v>
      </c>
      <c r="C15555" s="2">
        <v>0.125</v>
      </c>
      <c r="D15555" s="2">
        <v>93.92</v>
      </c>
      <c r="E15555" s="2">
        <v>11.74</v>
      </c>
      <c r="F15555" s="2">
        <v>24302.760000000133</v>
      </c>
      <c r="G15555" s="2">
        <v>92.92</v>
      </c>
      <c r="H15555" s="2">
        <v>11.61</v>
      </c>
      <c r="I15555" s="2">
        <v>24045.000000000011</v>
      </c>
    </row>
    <row r="15556" spans="1:9">
      <c r="A15556" s="2">
        <v>282310</v>
      </c>
      <c r="B15556" s="2" t="s">
        <v>68</v>
      </c>
      <c r="C15556" s="2">
        <v>0.125</v>
      </c>
      <c r="D15556" s="2">
        <v>96.44</v>
      </c>
      <c r="E15556" s="2">
        <v>12.05</v>
      </c>
      <c r="F15556" s="2">
        <v>24928.840000000608</v>
      </c>
      <c r="G15556" s="2">
        <v>95.41</v>
      </c>
      <c r="H15556" s="2">
        <v>11.92</v>
      </c>
      <c r="I15556" s="2">
        <v>24664.560000000598</v>
      </c>
    </row>
    <row r="15557" spans="1:9">
      <c r="A15557" s="2">
        <v>282310</v>
      </c>
      <c r="B15557" s="2" t="s">
        <v>69</v>
      </c>
      <c r="C15557" s="2">
        <v>0.1</v>
      </c>
      <c r="D15557" s="2">
        <v>98.45</v>
      </c>
      <c r="E15557" s="2">
        <v>9.84</v>
      </c>
      <c r="F15557" s="2">
        <v>20341.190000000392</v>
      </c>
      <c r="G15557" s="2">
        <v>97.4</v>
      </c>
      <c r="H15557" s="2">
        <v>9.74</v>
      </c>
      <c r="I15557" s="2">
        <v>20124.370000000319</v>
      </c>
    </row>
    <row r="15558" spans="1:9">
      <c r="A15558" s="2">
        <v>282310</v>
      </c>
      <c r="B15558" s="2" t="s">
        <v>70</v>
      </c>
      <c r="C15558" s="2">
        <v>0.1</v>
      </c>
      <c r="D15558" s="2">
        <v>100.46</v>
      </c>
      <c r="E15558" s="2">
        <v>10.050000000000001</v>
      </c>
      <c r="F15558" s="2">
        <v>23243.820000000149</v>
      </c>
      <c r="G15558" s="2">
        <v>99.38</v>
      </c>
      <c r="H15558" s="2">
        <v>9.94</v>
      </c>
      <c r="I15558" s="2">
        <v>22322.000000000193</v>
      </c>
    </row>
    <row r="15559" spans="1:9">
      <c r="A15559" s="2"/>
      <c r="B15559" s="2"/>
      <c r="C15559" s="2"/>
      <c r="D15559" s="2"/>
      <c r="E15559" s="2"/>
      <c r="F15559" s="2"/>
      <c r="G15559" s="2"/>
      <c r="H15559" s="2"/>
      <c r="I15559" s="2"/>
    </row>
    <row r="15560" spans="1:9">
      <c r="A15560" s="2">
        <v>282320</v>
      </c>
      <c r="B15560" s="2" t="s">
        <v>65</v>
      </c>
      <c r="C15560" s="2">
        <v>0.04</v>
      </c>
      <c r="D15560" s="2">
        <v>90.51</v>
      </c>
      <c r="E15560" s="2">
        <v>3.62</v>
      </c>
      <c r="F15560" s="2">
        <v>7508.9200000001192</v>
      </c>
      <c r="G15560" s="2">
        <v>89.53</v>
      </c>
      <c r="H15560" s="2">
        <v>3.58</v>
      </c>
      <c r="I15560" s="2">
        <v>7428.7700000001441</v>
      </c>
    </row>
    <row r="15561" spans="1:9">
      <c r="A15561" s="2">
        <v>282320</v>
      </c>
      <c r="B15561" s="2" t="s">
        <v>66</v>
      </c>
      <c r="C15561" s="2">
        <v>0.1</v>
      </c>
      <c r="D15561" s="2">
        <v>90.51</v>
      </c>
      <c r="E15561" s="2">
        <v>9.0500000000000007</v>
      </c>
      <c r="F15561" s="2">
        <v>18764.55000000005</v>
      </c>
      <c r="G15561" s="2">
        <v>89.53</v>
      </c>
      <c r="H15561" s="2">
        <v>8.9600000000000009</v>
      </c>
      <c r="I15561" s="2">
        <v>18564.599999999991</v>
      </c>
    </row>
    <row r="15562" spans="1:9">
      <c r="A15562" s="2">
        <v>282320</v>
      </c>
      <c r="B15562" s="2" t="s">
        <v>67</v>
      </c>
      <c r="C15562" s="2">
        <v>0.125</v>
      </c>
      <c r="D15562" s="2">
        <v>93.92</v>
      </c>
      <c r="E15562" s="2">
        <v>11.74</v>
      </c>
      <c r="F15562" s="2">
        <v>24314.500000000135</v>
      </c>
      <c r="G15562" s="2">
        <v>92.92</v>
      </c>
      <c r="H15562" s="2">
        <v>11.61</v>
      </c>
      <c r="I15562" s="2">
        <v>24056.610000000011</v>
      </c>
    </row>
    <row r="15563" spans="1:9">
      <c r="A15563" s="2">
        <v>282320</v>
      </c>
      <c r="B15563" s="2" t="s">
        <v>68</v>
      </c>
      <c r="C15563" s="2">
        <v>0.125</v>
      </c>
      <c r="D15563" s="2">
        <v>96.44</v>
      </c>
      <c r="E15563" s="2">
        <v>12.05</v>
      </c>
      <c r="F15563" s="2">
        <v>24940.890000000607</v>
      </c>
      <c r="G15563" s="2">
        <v>95.41</v>
      </c>
      <c r="H15563" s="2">
        <v>11.92</v>
      </c>
      <c r="I15563" s="2">
        <v>24676.480000000596</v>
      </c>
    </row>
    <row r="15564" spans="1:9">
      <c r="A15564" s="2">
        <v>282320</v>
      </c>
      <c r="B15564" s="2" t="s">
        <v>69</v>
      </c>
      <c r="C15564" s="2">
        <v>0.1</v>
      </c>
      <c r="D15564" s="2">
        <v>98.45</v>
      </c>
      <c r="E15564" s="2">
        <v>9.84</v>
      </c>
      <c r="F15564" s="2">
        <v>20351.030000000392</v>
      </c>
      <c r="G15564" s="2">
        <v>97.4</v>
      </c>
      <c r="H15564" s="2">
        <v>9.74</v>
      </c>
      <c r="I15564" s="2">
        <v>20134.110000000321</v>
      </c>
    </row>
    <row r="15565" spans="1:9">
      <c r="A15565" s="2">
        <v>282320</v>
      </c>
      <c r="B15565" s="2" t="s">
        <v>70</v>
      </c>
      <c r="C15565" s="2">
        <v>0.1</v>
      </c>
      <c r="D15565" s="2">
        <v>100.46</v>
      </c>
      <c r="E15565" s="2">
        <v>10.050000000000001</v>
      </c>
      <c r="F15565" s="2">
        <v>23253.870000000148</v>
      </c>
      <c r="G15565" s="2">
        <v>99.38</v>
      </c>
      <c r="H15565" s="2">
        <v>9.94</v>
      </c>
      <c r="I15565" s="2">
        <v>22331.940000000192</v>
      </c>
    </row>
    <row r="15566" spans="1:9">
      <c r="A15566" s="2"/>
      <c r="B15566" s="2"/>
      <c r="C15566" s="2"/>
      <c r="D15566" s="2"/>
      <c r="E15566" s="2"/>
      <c r="F15566" s="2"/>
      <c r="G15566" s="2"/>
      <c r="H15566" s="2"/>
      <c r="I15566" s="2"/>
    </row>
    <row r="15567" spans="1:9">
      <c r="A15567" s="2">
        <v>282330</v>
      </c>
      <c r="B15567" s="2" t="s">
        <v>65</v>
      </c>
      <c r="C15567" s="2">
        <v>0.04</v>
      </c>
      <c r="D15567" s="2">
        <v>90.51</v>
      </c>
      <c r="E15567" s="2">
        <v>3.62</v>
      </c>
      <c r="F15567" s="2">
        <v>7512.5400000001191</v>
      </c>
      <c r="G15567" s="2">
        <v>89.53</v>
      </c>
      <c r="H15567" s="2">
        <v>3.58</v>
      </c>
      <c r="I15567" s="2">
        <v>7432.3500000001441</v>
      </c>
    </row>
    <row r="15568" spans="1:9">
      <c r="A15568" s="2">
        <v>282330</v>
      </c>
      <c r="B15568" s="2" t="s">
        <v>66</v>
      </c>
      <c r="C15568" s="2">
        <v>0.1</v>
      </c>
      <c r="D15568" s="2">
        <v>90.51</v>
      </c>
      <c r="E15568" s="2">
        <v>9.0500000000000007</v>
      </c>
      <c r="F15568" s="2">
        <v>18773.600000000049</v>
      </c>
      <c r="G15568" s="2">
        <v>89.53</v>
      </c>
      <c r="H15568" s="2">
        <v>8.9600000000000009</v>
      </c>
      <c r="I15568" s="2">
        <v>18573.55999999999</v>
      </c>
    </row>
    <row r="15569" spans="1:9">
      <c r="A15569" s="2">
        <v>282330</v>
      </c>
      <c r="B15569" s="2" t="s">
        <v>67</v>
      </c>
      <c r="C15569" s="2">
        <v>0.125</v>
      </c>
      <c r="D15569" s="2">
        <v>93.92</v>
      </c>
      <c r="E15569" s="2">
        <v>11.74</v>
      </c>
      <c r="F15569" s="2">
        <v>24326.240000000136</v>
      </c>
      <c r="G15569" s="2">
        <v>92.92</v>
      </c>
      <c r="H15569" s="2">
        <v>11.61</v>
      </c>
      <c r="I15569" s="2">
        <v>24068.220000000012</v>
      </c>
    </row>
    <row r="15570" spans="1:9">
      <c r="A15570" s="2">
        <v>282330</v>
      </c>
      <c r="B15570" s="2" t="s">
        <v>68</v>
      </c>
      <c r="C15570" s="2">
        <v>0.125</v>
      </c>
      <c r="D15570" s="2">
        <v>96.44</v>
      </c>
      <c r="E15570" s="2">
        <v>12.05</v>
      </c>
      <c r="F15570" s="2">
        <v>24952.940000000606</v>
      </c>
      <c r="G15570" s="2">
        <v>95.41</v>
      </c>
      <c r="H15570" s="2">
        <v>11.92</v>
      </c>
      <c r="I15570" s="2">
        <v>24688.400000000594</v>
      </c>
    </row>
    <row r="15571" spans="1:9">
      <c r="A15571" s="2">
        <v>282330</v>
      </c>
      <c r="B15571" s="2" t="s">
        <v>69</v>
      </c>
      <c r="C15571" s="2">
        <v>0.1</v>
      </c>
      <c r="D15571" s="2">
        <v>98.45</v>
      </c>
      <c r="E15571" s="2">
        <v>9.84</v>
      </c>
      <c r="F15571" s="2">
        <v>20360.870000000392</v>
      </c>
      <c r="G15571" s="2">
        <v>97.4</v>
      </c>
      <c r="H15571" s="2">
        <v>9.74</v>
      </c>
      <c r="I15571" s="2">
        <v>20143.850000000322</v>
      </c>
    </row>
    <row r="15572" spans="1:9">
      <c r="A15572" s="2">
        <v>282330</v>
      </c>
      <c r="B15572" s="2" t="s">
        <v>70</v>
      </c>
      <c r="C15572" s="2">
        <v>0.1</v>
      </c>
      <c r="D15572" s="2">
        <v>100.46</v>
      </c>
      <c r="E15572" s="2">
        <v>10.050000000000001</v>
      </c>
      <c r="F15572" s="2">
        <v>23263.920000000147</v>
      </c>
      <c r="G15572" s="2">
        <v>99.38</v>
      </c>
      <c r="H15572" s="2">
        <v>9.94</v>
      </c>
      <c r="I15572" s="2">
        <v>22341.88000000019</v>
      </c>
    </row>
    <row r="15573" spans="1:9">
      <c r="A15573" s="2"/>
      <c r="B15573" s="2"/>
      <c r="C15573" s="2"/>
      <c r="D15573" s="2"/>
      <c r="E15573" s="2"/>
      <c r="F15573" s="2"/>
      <c r="G15573" s="2"/>
      <c r="H15573" s="2"/>
      <c r="I15573" s="2"/>
    </row>
    <row r="15574" spans="1:9">
      <c r="A15574" s="2">
        <v>282340</v>
      </c>
      <c r="B15574" s="2" t="s">
        <v>65</v>
      </c>
      <c r="C15574" s="2">
        <v>0.04</v>
      </c>
      <c r="D15574" s="2">
        <v>90.51</v>
      </c>
      <c r="E15574" s="2">
        <v>3.62</v>
      </c>
      <c r="F15574" s="2">
        <v>7516.160000000119</v>
      </c>
      <c r="G15574" s="2">
        <v>89.53</v>
      </c>
      <c r="H15574" s="2">
        <v>3.58</v>
      </c>
      <c r="I15574" s="2">
        <v>7435.930000000144</v>
      </c>
    </row>
    <row r="15575" spans="1:9">
      <c r="A15575" s="2">
        <v>282340</v>
      </c>
      <c r="B15575" s="2" t="s">
        <v>66</v>
      </c>
      <c r="C15575" s="2">
        <v>0.1</v>
      </c>
      <c r="D15575" s="2">
        <v>90.51</v>
      </c>
      <c r="E15575" s="2">
        <v>9.0500000000000007</v>
      </c>
      <c r="F15575" s="2">
        <v>18782.650000000049</v>
      </c>
      <c r="G15575" s="2">
        <v>89.53</v>
      </c>
      <c r="H15575" s="2">
        <v>8.9600000000000009</v>
      </c>
      <c r="I15575" s="2">
        <v>18582.51999999999</v>
      </c>
    </row>
    <row r="15576" spans="1:9">
      <c r="A15576" s="2">
        <v>282340</v>
      </c>
      <c r="B15576" s="2" t="s">
        <v>67</v>
      </c>
      <c r="C15576" s="2">
        <v>0.125</v>
      </c>
      <c r="D15576" s="2">
        <v>93.92</v>
      </c>
      <c r="E15576" s="2">
        <v>11.74</v>
      </c>
      <c r="F15576" s="2">
        <v>24337.980000000138</v>
      </c>
      <c r="G15576" s="2">
        <v>92.92</v>
      </c>
      <c r="H15576" s="2">
        <v>11.61</v>
      </c>
      <c r="I15576" s="2">
        <v>24079.830000000013</v>
      </c>
    </row>
    <row r="15577" spans="1:9">
      <c r="A15577" s="2">
        <v>282340</v>
      </c>
      <c r="B15577" s="2" t="s">
        <v>68</v>
      </c>
      <c r="C15577" s="2">
        <v>0.125</v>
      </c>
      <c r="D15577" s="2">
        <v>96.44</v>
      </c>
      <c r="E15577" s="2">
        <v>12.05</v>
      </c>
      <c r="F15577" s="2">
        <v>24964.990000000606</v>
      </c>
      <c r="G15577" s="2">
        <v>95.41</v>
      </c>
      <c r="H15577" s="2">
        <v>11.92</v>
      </c>
      <c r="I15577" s="2">
        <v>24700.320000000593</v>
      </c>
    </row>
    <row r="15578" spans="1:9">
      <c r="A15578" s="2">
        <v>282340</v>
      </c>
      <c r="B15578" s="2" t="s">
        <v>69</v>
      </c>
      <c r="C15578" s="2">
        <v>0.1</v>
      </c>
      <c r="D15578" s="2">
        <v>98.45</v>
      </c>
      <c r="E15578" s="2">
        <v>9.84</v>
      </c>
      <c r="F15578" s="2">
        <v>20370.710000000392</v>
      </c>
      <c r="G15578" s="2">
        <v>97.4</v>
      </c>
      <c r="H15578" s="2">
        <v>9.74</v>
      </c>
      <c r="I15578" s="2">
        <v>20153.590000000324</v>
      </c>
    </row>
    <row r="15579" spans="1:9">
      <c r="A15579" s="2">
        <v>282340</v>
      </c>
      <c r="B15579" s="2" t="s">
        <v>70</v>
      </c>
      <c r="C15579" s="2">
        <v>0.1</v>
      </c>
      <c r="D15579" s="2">
        <v>100.46</v>
      </c>
      <c r="E15579" s="2">
        <v>10.050000000000001</v>
      </c>
      <c r="F15579" s="2">
        <v>23273.970000000147</v>
      </c>
      <c r="G15579" s="2">
        <v>99.38</v>
      </c>
      <c r="H15579" s="2">
        <v>9.94</v>
      </c>
      <c r="I15579" s="2">
        <v>22351.820000000189</v>
      </c>
    </row>
    <row r="15580" spans="1:9">
      <c r="A15580" s="2"/>
      <c r="B15580" s="2"/>
      <c r="C15580" s="2"/>
      <c r="D15580" s="2"/>
      <c r="E15580" s="2"/>
      <c r="F15580" s="2"/>
      <c r="G15580" s="2"/>
      <c r="H15580" s="2"/>
      <c r="I15580" s="2"/>
    </row>
    <row r="15581" spans="1:9">
      <c r="A15581" s="2">
        <v>282350</v>
      </c>
      <c r="B15581" s="2" t="s">
        <v>65</v>
      </c>
      <c r="C15581" s="2">
        <v>0.04</v>
      </c>
      <c r="D15581" s="2">
        <v>90.51</v>
      </c>
      <c r="E15581" s="2">
        <v>3.62</v>
      </c>
      <c r="F15581" s="2">
        <v>7519.7800000001189</v>
      </c>
      <c r="G15581" s="2">
        <v>89.53</v>
      </c>
      <c r="H15581" s="2">
        <v>3.58</v>
      </c>
      <c r="I15581" s="2">
        <v>7439.5100000001439</v>
      </c>
    </row>
    <row r="15582" spans="1:9">
      <c r="A15582" s="2">
        <v>282350</v>
      </c>
      <c r="B15582" s="2" t="s">
        <v>66</v>
      </c>
      <c r="C15582" s="2">
        <v>0.1</v>
      </c>
      <c r="D15582" s="2">
        <v>90.51</v>
      </c>
      <c r="E15582" s="2">
        <v>9.0500000000000007</v>
      </c>
      <c r="F15582" s="2">
        <v>18791.700000000048</v>
      </c>
      <c r="G15582" s="2">
        <v>89.53</v>
      </c>
      <c r="H15582" s="2">
        <v>8.9600000000000009</v>
      </c>
      <c r="I15582" s="2">
        <v>18591.479999999989</v>
      </c>
    </row>
    <row r="15583" spans="1:9">
      <c r="A15583" s="2">
        <v>282350</v>
      </c>
      <c r="B15583" s="2" t="s">
        <v>67</v>
      </c>
      <c r="C15583" s="2">
        <v>0.125</v>
      </c>
      <c r="D15583" s="2">
        <v>93.92</v>
      </c>
      <c r="E15583" s="2">
        <v>11.74</v>
      </c>
      <c r="F15583" s="2">
        <v>24349.720000000139</v>
      </c>
      <c r="G15583" s="2">
        <v>92.92</v>
      </c>
      <c r="H15583" s="2">
        <v>11.61</v>
      </c>
      <c r="I15583" s="2">
        <v>24091.440000000013</v>
      </c>
    </row>
    <row r="15584" spans="1:9">
      <c r="A15584" s="2">
        <v>282350</v>
      </c>
      <c r="B15584" s="2" t="s">
        <v>68</v>
      </c>
      <c r="C15584" s="2">
        <v>0.125</v>
      </c>
      <c r="D15584" s="2">
        <v>96.44</v>
      </c>
      <c r="E15584" s="2">
        <v>12.05</v>
      </c>
      <c r="F15584" s="2">
        <v>24977.040000000605</v>
      </c>
      <c r="G15584" s="2">
        <v>95.41</v>
      </c>
      <c r="H15584" s="2">
        <v>11.92</v>
      </c>
      <c r="I15584" s="2">
        <v>24712.240000000591</v>
      </c>
    </row>
    <row r="15585" spans="1:9">
      <c r="A15585" s="2">
        <v>282350</v>
      </c>
      <c r="B15585" s="2" t="s">
        <v>69</v>
      </c>
      <c r="C15585" s="2">
        <v>0.1</v>
      </c>
      <c r="D15585" s="2">
        <v>98.45</v>
      </c>
      <c r="E15585" s="2">
        <v>9.84</v>
      </c>
      <c r="F15585" s="2">
        <v>20380.550000000392</v>
      </c>
      <c r="G15585" s="2">
        <v>97.4</v>
      </c>
      <c r="H15585" s="2">
        <v>9.74</v>
      </c>
      <c r="I15585" s="2">
        <v>20163.330000000326</v>
      </c>
    </row>
    <row r="15586" spans="1:9">
      <c r="A15586" s="2">
        <v>282350</v>
      </c>
      <c r="B15586" s="2" t="s">
        <v>70</v>
      </c>
      <c r="C15586" s="2">
        <v>0.1</v>
      </c>
      <c r="D15586" s="2">
        <v>100.46</v>
      </c>
      <c r="E15586" s="2">
        <v>10.050000000000001</v>
      </c>
      <c r="F15586" s="2">
        <v>23284.020000000146</v>
      </c>
      <c r="G15586" s="2">
        <v>99.38</v>
      </c>
      <c r="H15586" s="2">
        <v>9.94</v>
      </c>
      <c r="I15586" s="2">
        <v>22361.760000000188</v>
      </c>
    </row>
    <row r="15587" spans="1:9">
      <c r="A15587" s="2"/>
      <c r="B15587" s="2"/>
      <c r="C15587" s="2"/>
      <c r="D15587" s="2"/>
      <c r="E15587" s="2"/>
      <c r="F15587" s="2"/>
      <c r="G15587" s="2"/>
      <c r="H15587" s="2"/>
      <c r="I15587" s="2"/>
    </row>
    <row r="15588" spans="1:9">
      <c r="A15588" s="2">
        <v>282360</v>
      </c>
      <c r="B15588" s="2" t="s">
        <v>65</v>
      </c>
      <c r="C15588" s="2">
        <v>0.04</v>
      </c>
      <c r="D15588" s="2">
        <v>90.51</v>
      </c>
      <c r="E15588" s="2">
        <v>3.62</v>
      </c>
      <c r="F15588" s="2">
        <v>7523.4000000001188</v>
      </c>
      <c r="G15588" s="2">
        <v>89.53</v>
      </c>
      <c r="H15588" s="2">
        <v>3.58</v>
      </c>
      <c r="I15588" s="2">
        <v>7443.0900000001438</v>
      </c>
    </row>
    <row r="15589" spans="1:9">
      <c r="A15589" s="2">
        <v>282360</v>
      </c>
      <c r="B15589" s="2" t="s">
        <v>66</v>
      </c>
      <c r="C15589" s="2">
        <v>0.1</v>
      </c>
      <c r="D15589" s="2">
        <v>90.51</v>
      </c>
      <c r="E15589" s="2">
        <v>9.0500000000000007</v>
      </c>
      <c r="F15589" s="2">
        <v>18800.750000000047</v>
      </c>
      <c r="G15589" s="2">
        <v>89.53</v>
      </c>
      <c r="H15589" s="2">
        <v>8.9600000000000009</v>
      </c>
      <c r="I15589" s="2">
        <v>18600.439999999988</v>
      </c>
    </row>
    <row r="15590" spans="1:9">
      <c r="A15590" s="2">
        <v>282360</v>
      </c>
      <c r="B15590" s="2" t="s">
        <v>67</v>
      </c>
      <c r="C15590" s="2">
        <v>0.125</v>
      </c>
      <c r="D15590" s="2">
        <v>93.92</v>
      </c>
      <c r="E15590" s="2">
        <v>11.74</v>
      </c>
      <c r="F15590" s="2">
        <v>24361.460000000141</v>
      </c>
      <c r="G15590" s="2">
        <v>92.92</v>
      </c>
      <c r="H15590" s="2">
        <v>11.61</v>
      </c>
      <c r="I15590" s="2">
        <v>24103.050000000014</v>
      </c>
    </row>
    <row r="15591" spans="1:9">
      <c r="A15591" s="2">
        <v>282360</v>
      </c>
      <c r="B15591" s="2" t="s">
        <v>68</v>
      </c>
      <c r="C15591" s="2">
        <v>0.125</v>
      </c>
      <c r="D15591" s="2">
        <v>96.44</v>
      </c>
      <c r="E15591" s="2">
        <v>12.05</v>
      </c>
      <c r="F15591" s="2">
        <v>24989.090000000604</v>
      </c>
      <c r="G15591" s="2">
        <v>95.41</v>
      </c>
      <c r="H15591" s="2">
        <v>11.92</v>
      </c>
      <c r="I15591" s="2">
        <v>24724.160000000589</v>
      </c>
    </row>
    <row r="15592" spans="1:9">
      <c r="A15592" s="2">
        <v>282360</v>
      </c>
      <c r="B15592" s="2" t="s">
        <v>69</v>
      </c>
      <c r="C15592" s="2">
        <v>0.1</v>
      </c>
      <c r="D15592" s="2">
        <v>98.45</v>
      </c>
      <c r="E15592" s="2">
        <v>9.84</v>
      </c>
      <c r="F15592" s="2">
        <v>20390.390000000392</v>
      </c>
      <c r="G15592" s="2">
        <v>97.4</v>
      </c>
      <c r="H15592" s="2">
        <v>9.74</v>
      </c>
      <c r="I15592" s="2">
        <v>20173.070000000327</v>
      </c>
    </row>
    <row r="15593" spans="1:9">
      <c r="A15593" s="2">
        <v>282360</v>
      </c>
      <c r="B15593" s="2" t="s">
        <v>70</v>
      </c>
      <c r="C15593" s="2">
        <v>0.1</v>
      </c>
      <c r="D15593" s="2">
        <v>100.46</v>
      </c>
      <c r="E15593" s="2">
        <v>10.050000000000001</v>
      </c>
      <c r="F15593" s="2">
        <v>23294.070000000145</v>
      </c>
      <c r="G15593" s="2">
        <v>99.38</v>
      </c>
      <c r="H15593" s="2">
        <v>9.94</v>
      </c>
      <c r="I15593" s="2">
        <v>22371.700000000186</v>
      </c>
    </row>
    <row r="15594" spans="1:9">
      <c r="A15594" s="2"/>
      <c r="B15594" s="2"/>
      <c r="C15594" s="2"/>
      <c r="D15594" s="2"/>
      <c r="E15594" s="2"/>
      <c r="F15594" s="2"/>
      <c r="G15594" s="2"/>
      <c r="H15594" s="2"/>
      <c r="I15594" s="2"/>
    </row>
    <row r="15595" spans="1:9">
      <c r="A15595" s="2">
        <v>282370</v>
      </c>
      <c r="B15595" s="2" t="s">
        <v>65</v>
      </c>
      <c r="C15595" s="2">
        <v>0.04</v>
      </c>
      <c r="D15595" s="2">
        <v>90.51</v>
      </c>
      <c r="E15595" s="2">
        <v>3.62</v>
      </c>
      <c r="F15595" s="2">
        <v>7527.0200000001187</v>
      </c>
      <c r="G15595" s="2">
        <v>89.53</v>
      </c>
      <c r="H15595" s="2">
        <v>3.58</v>
      </c>
      <c r="I15595" s="2">
        <v>7446.6700000001438</v>
      </c>
    </row>
    <row r="15596" spans="1:9">
      <c r="A15596" s="2">
        <v>282370</v>
      </c>
      <c r="B15596" s="2" t="s">
        <v>66</v>
      </c>
      <c r="C15596" s="2">
        <v>0.1</v>
      </c>
      <c r="D15596" s="2">
        <v>90.51</v>
      </c>
      <c r="E15596" s="2">
        <v>9.0500000000000007</v>
      </c>
      <c r="F15596" s="2">
        <v>18809.800000000047</v>
      </c>
      <c r="G15596" s="2">
        <v>89.53</v>
      </c>
      <c r="H15596" s="2">
        <v>8.9600000000000009</v>
      </c>
      <c r="I15596" s="2">
        <v>18609.399999999987</v>
      </c>
    </row>
    <row r="15597" spans="1:9">
      <c r="A15597" s="2">
        <v>282370</v>
      </c>
      <c r="B15597" s="2" t="s">
        <v>67</v>
      </c>
      <c r="C15597" s="2">
        <v>0.125</v>
      </c>
      <c r="D15597" s="2">
        <v>93.92</v>
      </c>
      <c r="E15597" s="2">
        <v>11.74</v>
      </c>
      <c r="F15597" s="2">
        <v>24373.200000000143</v>
      </c>
      <c r="G15597" s="2">
        <v>92.92</v>
      </c>
      <c r="H15597" s="2">
        <v>11.61</v>
      </c>
      <c r="I15597" s="2">
        <v>24114.660000000014</v>
      </c>
    </row>
    <row r="15598" spans="1:9">
      <c r="A15598" s="2">
        <v>282370</v>
      </c>
      <c r="B15598" s="2" t="s">
        <v>68</v>
      </c>
      <c r="C15598" s="2">
        <v>0.125</v>
      </c>
      <c r="D15598" s="2">
        <v>96.44</v>
      </c>
      <c r="E15598" s="2">
        <v>12.05</v>
      </c>
      <c r="F15598" s="2">
        <v>25001.140000000603</v>
      </c>
      <c r="G15598" s="2">
        <v>95.41</v>
      </c>
      <c r="H15598" s="2">
        <v>11.92</v>
      </c>
      <c r="I15598" s="2">
        <v>24736.080000000587</v>
      </c>
    </row>
    <row r="15599" spans="1:9">
      <c r="A15599" s="2">
        <v>282370</v>
      </c>
      <c r="B15599" s="2" t="s">
        <v>69</v>
      </c>
      <c r="C15599" s="2">
        <v>0.1</v>
      </c>
      <c r="D15599" s="2">
        <v>98.45</v>
      </c>
      <c r="E15599" s="2">
        <v>9.84</v>
      </c>
      <c r="F15599" s="2">
        <v>20400.230000000392</v>
      </c>
      <c r="G15599" s="2">
        <v>97.4</v>
      </c>
      <c r="H15599" s="2">
        <v>9.74</v>
      </c>
      <c r="I15599" s="2">
        <v>20182.810000000329</v>
      </c>
    </row>
    <row r="15600" spans="1:9">
      <c r="A15600" s="2">
        <v>282370</v>
      </c>
      <c r="B15600" s="2" t="s">
        <v>70</v>
      </c>
      <c r="C15600" s="2">
        <v>0.1</v>
      </c>
      <c r="D15600" s="2">
        <v>100.46</v>
      </c>
      <c r="E15600" s="2">
        <v>10.050000000000001</v>
      </c>
      <c r="F15600" s="2">
        <v>23304.120000000145</v>
      </c>
      <c r="G15600" s="2">
        <v>99.38</v>
      </c>
      <c r="H15600" s="2">
        <v>9.94</v>
      </c>
      <c r="I15600" s="2">
        <v>22381.640000000185</v>
      </c>
    </row>
    <row r="15601" spans="1:9">
      <c r="A15601" s="2"/>
      <c r="B15601" s="2"/>
      <c r="C15601" s="2"/>
      <c r="D15601" s="2"/>
      <c r="E15601" s="2"/>
      <c r="F15601" s="2"/>
      <c r="G15601" s="2"/>
      <c r="H15601" s="2"/>
      <c r="I15601" s="2"/>
    </row>
    <row r="15602" spans="1:9">
      <c r="A15602" s="2">
        <v>282380</v>
      </c>
      <c r="B15602" s="2" t="s">
        <v>65</v>
      </c>
      <c r="C15602" s="2">
        <v>0.04</v>
      </c>
      <c r="D15602" s="2">
        <v>90.51</v>
      </c>
      <c r="E15602" s="2">
        <v>3.62</v>
      </c>
      <c r="F15602" s="2">
        <v>7530.6400000001186</v>
      </c>
      <c r="G15602" s="2">
        <v>89.53</v>
      </c>
      <c r="H15602" s="2">
        <v>3.58</v>
      </c>
      <c r="I15602" s="2">
        <v>7450.2500000001437</v>
      </c>
    </row>
    <row r="15603" spans="1:9">
      <c r="A15603" s="2">
        <v>282380</v>
      </c>
      <c r="B15603" s="2" t="s">
        <v>66</v>
      </c>
      <c r="C15603" s="2">
        <v>0.1</v>
      </c>
      <c r="D15603" s="2">
        <v>90.51</v>
      </c>
      <c r="E15603" s="2">
        <v>9.0500000000000007</v>
      </c>
      <c r="F15603" s="2">
        <v>18818.850000000046</v>
      </c>
      <c r="G15603" s="2">
        <v>89.53</v>
      </c>
      <c r="H15603" s="2">
        <v>8.9600000000000009</v>
      </c>
      <c r="I15603" s="2">
        <v>18618.359999999986</v>
      </c>
    </row>
    <row r="15604" spans="1:9">
      <c r="A15604" s="2">
        <v>282380</v>
      </c>
      <c r="B15604" s="2" t="s">
        <v>67</v>
      </c>
      <c r="C15604" s="2">
        <v>0.125</v>
      </c>
      <c r="D15604" s="2">
        <v>93.92</v>
      </c>
      <c r="E15604" s="2">
        <v>11.74</v>
      </c>
      <c r="F15604" s="2">
        <v>24384.940000000144</v>
      </c>
      <c r="G15604" s="2">
        <v>92.92</v>
      </c>
      <c r="H15604" s="2">
        <v>11.61</v>
      </c>
      <c r="I15604" s="2">
        <v>24126.270000000015</v>
      </c>
    </row>
    <row r="15605" spans="1:9">
      <c r="A15605" s="2">
        <v>282380</v>
      </c>
      <c r="B15605" s="2" t="s">
        <v>68</v>
      </c>
      <c r="C15605" s="2">
        <v>0.125</v>
      </c>
      <c r="D15605" s="2">
        <v>96.44</v>
      </c>
      <c r="E15605" s="2">
        <v>12.05</v>
      </c>
      <c r="F15605" s="2">
        <v>25013.190000000603</v>
      </c>
      <c r="G15605" s="2">
        <v>95.41</v>
      </c>
      <c r="H15605" s="2">
        <v>11.92</v>
      </c>
      <c r="I15605" s="2">
        <v>24748.000000000586</v>
      </c>
    </row>
    <row r="15606" spans="1:9">
      <c r="A15606" s="2">
        <v>282380</v>
      </c>
      <c r="B15606" s="2" t="s">
        <v>69</v>
      </c>
      <c r="C15606" s="2">
        <v>0.1</v>
      </c>
      <c r="D15606" s="2">
        <v>98.45</v>
      </c>
      <c r="E15606" s="2">
        <v>9.84</v>
      </c>
      <c r="F15606" s="2">
        <v>20410.070000000393</v>
      </c>
      <c r="G15606" s="2">
        <v>97.4</v>
      </c>
      <c r="H15606" s="2">
        <v>9.74</v>
      </c>
      <c r="I15606" s="2">
        <v>20192.55000000033</v>
      </c>
    </row>
    <row r="15607" spans="1:9">
      <c r="A15607" s="2">
        <v>282380</v>
      </c>
      <c r="B15607" s="2" t="s">
        <v>70</v>
      </c>
      <c r="C15607" s="2">
        <v>0.1</v>
      </c>
      <c r="D15607" s="2">
        <v>100.46</v>
      </c>
      <c r="E15607" s="2">
        <v>10.050000000000001</v>
      </c>
      <c r="F15607" s="2">
        <v>23314.170000000144</v>
      </c>
      <c r="G15607" s="2">
        <v>99.38</v>
      </c>
      <c r="H15607" s="2">
        <v>9.94</v>
      </c>
      <c r="I15607" s="2">
        <v>22391.580000000184</v>
      </c>
    </row>
    <row r="15608" spans="1:9">
      <c r="A15608" s="2"/>
      <c r="B15608" s="2"/>
      <c r="C15608" s="2"/>
      <c r="D15608" s="2"/>
      <c r="E15608" s="2"/>
      <c r="F15608" s="2"/>
      <c r="G15608" s="2"/>
      <c r="H15608" s="2"/>
      <c r="I15608" s="2"/>
    </row>
    <row r="15609" spans="1:9">
      <c r="A15609" s="2">
        <v>282390</v>
      </c>
      <c r="B15609" s="2" t="s">
        <v>65</v>
      </c>
      <c r="C15609" s="2">
        <v>0.04</v>
      </c>
      <c r="D15609" s="2">
        <v>90.51</v>
      </c>
      <c r="E15609" s="2">
        <v>3.62</v>
      </c>
      <c r="F15609" s="2">
        <v>7534.2600000001185</v>
      </c>
      <c r="G15609" s="2">
        <v>89.53</v>
      </c>
      <c r="H15609" s="2">
        <v>3.58</v>
      </c>
      <c r="I15609" s="2">
        <v>7453.8300000001436</v>
      </c>
    </row>
    <row r="15610" spans="1:9">
      <c r="A15610" s="2">
        <v>282390</v>
      </c>
      <c r="B15610" s="2" t="s">
        <v>66</v>
      </c>
      <c r="C15610" s="2">
        <v>0.1</v>
      </c>
      <c r="D15610" s="2">
        <v>90.51</v>
      </c>
      <c r="E15610" s="2">
        <v>9.0500000000000007</v>
      </c>
      <c r="F15610" s="2">
        <v>18827.900000000045</v>
      </c>
      <c r="G15610" s="2">
        <v>89.53</v>
      </c>
      <c r="H15610" s="2">
        <v>8.9600000000000009</v>
      </c>
      <c r="I15610" s="2">
        <v>18627.319999999985</v>
      </c>
    </row>
    <row r="15611" spans="1:9">
      <c r="A15611" s="2">
        <v>282390</v>
      </c>
      <c r="B15611" s="2" t="s">
        <v>67</v>
      </c>
      <c r="C15611" s="2">
        <v>0.125</v>
      </c>
      <c r="D15611" s="2">
        <v>93.92</v>
      </c>
      <c r="E15611" s="2">
        <v>11.74</v>
      </c>
      <c r="F15611" s="2">
        <v>24396.680000000146</v>
      </c>
      <c r="G15611" s="2">
        <v>92.92</v>
      </c>
      <c r="H15611" s="2">
        <v>11.61</v>
      </c>
      <c r="I15611" s="2">
        <v>24137.880000000016</v>
      </c>
    </row>
    <row r="15612" spans="1:9">
      <c r="A15612" s="2">
        <v>282390</v>
      </c>
      <c r="B15612" s="2" t="s">
        <v>68</v>
      </c>
      <c r="C15612" s="2">
        <v>0.125</v>
      </c>
      <c r="D15612" s="2">
        <v>96.44</v>
      </c>
      <c r="E15612" s="2">
        <v>12.05</v>
      </c>
      <c r="F15612" s="2">
        <v>25025.240000000602</v>
      </c>
      <c r="G15612" s="2">
        <v>95.41</v>
      </c>
      <c r="H15612" s="2">
        <v>11.92</v>
      </c>
      <c r="I15612" s="2">
        <v>24759.920000000584</v>
      </c>
    </row>
    <row r="15613" spans="1:9">
      <c r="A15613" s="2">
        <v>282390</v>
      </c>
      <c r="B15613" s="2" t="s">
        <v>69</v>
      </c>
      <c r="C15613" s="2">
        <v>0.1</v>
      </c>
      <c r="D15613" s="2">
        <v>98.45</v>
      </c>
      <c r="E15613" s="2">
        <v>9.84</v>
      </c>
      <c r="F15613" s="2">
        <v>20419.910000000393</v>
      </c>
      <c r="G15613" s="2">
        <v>97.4</v>
      </c>
      <c r="H15613" s="2">
        <v>9.74</v>
      </c>
      <c r="I15613" s="2">
        <v>20202.290000000332</v>
      </c>
    </row>
    <row r="15614" spans="1:9">
      <c r="A15614" s="2">
        <v>282390</v>
      </c>
      <c r="B15614" s="2" t="s">
        <v>70</v>
      </c>
      <c r="C15614" s="2">
        <v>0.1</v>
      </c>
      <c r="D15614" s="2">
        <v>100.46</v>
      </c>
      <c r="E15614" s="2">
        <v>10.050000000000001</v>
      </c>
      <c r="F15614" s="2">
        <v>23324.220000000143</v>
      </c>
      <c r="G15614" s="2">
        <v>99.38</v>
      </c>
      <c r="H15614" s="2">
        <v>9.94</v>
      </c>
      <c r="I15614" s="2">
        <v>22401.520000000182</v>
      </c>
    </row>
    <row r="15615" spans="1:9">
      <c r="A15615" s="2"/>
      <c r="B15615" s="2"/>
      <c r="C15615" s="2"/>
      <c r="D15615" s="2"/>
      <c r="E15615" s="2"/>
      <c r="F15615" s="2"/>
      <c r="G15615" s="2"/>
      <c r="H15615" s="2"/>
      <c r="I15615" s="2"/>
    </row>
    <row r="15616" spans="1:9">
      <c r="A15616" s="2">
        <v>282400</v>
      </c>
      <c r="B15616" s="2" t="s">
        <v>65</v>
      </c>
      <c r="C15616" s="2">
        <v>0.04</v>
      </c>
      <c r="D15616" s="2">
        <v>90.51</v>
      </c>
      <c r="E15616" s="2">
        <v>3.62</v>
      </c>
      <c r="F15616" s="2">
        <v>7537.8800000001183</v>
      </c>
      <c r="G15616" s="2">
        <v>89.53</v>
      </c>
      <c r="H15616" s="2">
        <v>3.58</v>
      </c>
      <c r="I15616" s="2">
        <v>7457.4100000001436</v>
      </c>
    </row>
    <row r="15617" spans="1:9">
      <c r="A15617" s="2">
        <v>282400</v>
      </c>
      <c r="B15617" s="2" t="s">
        <v>66</v>
      </c>
      <c r="C15617" s="2">
        <v>0.1</v>
      </c>
      <c r="D15617" s="2">
        <v>90.51</v>
      </c>
      <c r="E15617" s="2">
        <v>9.0500000000000007</v>
      </c>
      <c r="F15617" s="2">
        <v>18836.950000000044</v>
      </c>
      <c r="G15617" s="2">
        <v>89.53</v>
      </c>
      <c r="H15617" s="2">
        <v>8.9600000000000009</v>
      </c>
      <c r="I15617" s="2">
        <v>18636.279999999984</v>
      </c>
    </row>
    <row r="15618" spans="1:9">
      <c r="A15618" s="2">
        <v>282400</v>
      </c>
      <c r="B15618" s="2" t="s">
        <v>67</v>
      </c>
      <c r="C15618" s="2">
        <v>0.125</v>
      </c>
      <c r="D15618" s="2">
        <v>93.92</v>
      </c>
      <c r="E15618" s="2">
        <v>11.74</v>
      </c>
      <c r="F15618" s="2">
        <v>24408.420000000147</v>
      </c>
      <c r="G15618" s="2">
        <v>92.92</v>
      </c>
      <c r="H15618" s="2">
        <v>11.61</v>
      </c>
      <c r="I15618" s="2">
        <v>24149.490000000016</v>
      </c>
    </row>
    <row r="15619" spans="1:9">
      <c r="A15619" s="2">
        <v>282400</v>
      </c>
      <c r="B15619" s="2" t="s">
        <v>68</v>
      </c>
      <c r="C15619" s="2">
        <v>0.125</v>
      </c>
      <c r="D15619" s="2">
        <v>96.44</v>
      </c>
      <c r="E15619" s="2">
        <v>12.05</v>
      </c>
      <c r="F15619" s="2">
        <v>25037.290000000601</v>
      </c>
      <c r="G15619" s="2">
        <v>95.41</v>
      </c>
      <c r="H15619" s="2">
        <v>11.92</v>
      </c>
      <c r="I15619" s="2">
        <v>24771.840000000582</v>
      </c>
    </row>
    <row r="15620" spans="1:9">
      <c r="A15620" s="2">
        <v>282400</v>
      </c>
      <c r="B15620" s="2" t="s">
        <v>69</v>
      </c>
      <c r="C15620" s="2">
        <v>0.1</v>
      </c>
      <c r="D15620" s="2">
        <v>98.45</v>
      </c>
      <c r="E15620" s="2">
        <v>9.84</v>
      </c>
      <c r="F15620" s="2">
        <v>20429.750000000393</v>
      </c>
      <c r="G15620" s="2">
        <v>97.4</v>
      </c>
      <c r="H15620" s="2">
        <v>9.74</v>
      </c>
      <c r="I15620" s="2">
        <v>20212.030000000334</v>
      </c>
    </row>
    <row r="15621" spans="1:9">
      <c r="A15621" s="2">
        <v>282400</v>
      </c>
      <c r="B15621" s="2" t="s">
        <v>70</v>
      </c>
      <c r="C15621" s="2">
        <v>0.1</v>
      </c>
      <c r="D15621" s="2">
        <v>100.46</v>
      </c>
      <c r="E15621" s="2">
        <v>10.050000000000001</v>
      </c>
      <c r="F15621" s="2">
        <v>23334.270000000142</v>
      </c>
      <c r="G15621" s="2">
        <v>99.38</v>
      </c>
      <c r="H15621" s="2">
        <v>9.94</v>
      </c>
      <c r="I15621" s="2">
        <v>22411.460000000181</v>
      </c>
    </row>
    <row r="15622" spans="1:9">
      <c r="A15622" s="2"/>
      <c r="B15622" s="2"/>
      <c r="C15622" s="2"/>
      <c r="D15622" s="2"/>
      <c r="E15622" s="2"/>
      <c r="F15622" s="2"/>
      <c r="G15622" s="2"/>
      <c r="H15622" s="2"/>
      <c r="I15622" s="2"/>
    </row>
    <row r="15623" spans="1:9">
      <c r="A15623" s="2">
        <v>282410</v>
      </c>
      <c r="B15623" s="2" t="s">
        <v>65</v>
      </c>
      <c r="C15623" s="2">
        <v>0.04</v>
      </c>
      <c r="D15623" s="2">
        <v>90.51</v>
      </c>
      <c r="E15623" s="2">
        <v>3.62</v>
      </c>
      <c r="F15623" s="2">
        <v>7541.5000000001182</v>
      </c>
      <c r="G15623" s="2">
        <v>89.53</v>
      </c>
      <c r="H15623" s="2">
        <v>3.58</v>
      </c>
      <c r="I15623" s="2">
        <v>7460.9900000001435</v>
      </c>
    </row>
    <row r="15624" spans="1:9">
      <c r="A15624" s="2">
        <v>282410</v>
      </c>
      <c r="B15624" s="2" t="s">
        <v>66</v>
      </c>
      <c r="C15624" s="2">
        <v>0.1</v>
      </c>
      <c r="D15624" s="2">
        <v>90.51</v>
      </c>
      <c r="E15624" s="2">
        <v>9.0500000000000007</v>
      </c>
      <c r="F15624" s="2">
        <v>18846.000000000044</v>
      </c>
      <c r="G15624" s="2">
        <v>89.53</v>
      </c>
      <c r="H15624" s="2">
        <v>8.9600000000000009</v>
      </c>
      <c r="I15624" s="2">
        <v>18645.239999999983</v>
      </c>
    </row>
    <row r="15625" spans="1:9">
      <c r="A15625" s="2">
        <v>282410</v>
      </c>
      <c r="B15625" s="2" t="s">
        <v>67</v>
      </c>
      <c r="C15625" s="2">
        <v>0.125</v>
      </c>
      <c r="D15625" s="2">
        <v>93.92</v>
      </c>
      <c r="E15625" s="2">
        <v>11.74</v>
      </c>
      <c r="F15625" s="2">
        <v>24420.160000000149</v>
      </c>
      <c r="G15625" s="2">
        <v>92.92</v>
      </c>
      <c r="H15625" s="2">
        <v>11.61</v>
      </c>
      <c r="I15625" s="2">
        <v>24161.100000000017</v>
      </c>
    </row>
    <row r="15626" spans="1:9">
      <c r="A15626" s="2">
        <v>282410</v>
      </c>
      <c r="B15626" s="2" t="s">
        <v>68</v>
      </c>
      <c r="C15626" s="2">
        <v>0.125</v>
      </c>
      <c r="D15626" s="2">
        <v>96.44</v>
      </c>
      <c r="E15626" s="2">
        <v>12.05</v>
      </c>
      <c r="F15626" s="2">
        <v>25049.3400000006</v>
      </c>
      <c r="G15626" s="2">
        <v>95.41</v>
      </c>
      <c r="H15626" s="2">
        <v>11.92</v>
      </c>
      <c r="I15626" s="2">
        <v>24783.76000000058</v>
      </c>
    </row>
    <row r="15627" spans="1:9">
      <c r="A15627" s="2">
        <v>282410</v>
      </c>
      <c r="B15627" s="2" t="s">
        <v>69</v>
      </c>
      <c r="C15627" s="2">
        <v>0.1</v>
      </c>
      <c r="D15627" s="2">
        <v>98.45</v>
      </c>
      <c r="E15627" s="2">
        <v>9.84</v>
      </c>
      <c r="F15627" s="2">
        <v>20439.590000000393</v>
      </c>
      <c r="G15627" s="2">
        <v>97.4</v>
      </c>
      <c r="H15627" s="2">
        <v>9.74</v>
      </c>
      <c r="I15627" s="2">
        <v>20221.770000000335</v>
      </c>
    </row>
    <row r="15628" spans="1:9">
      <c r="A15628" s="2">
        <v>282410</v>
      </c>
      <c r="B15628" s="2" t="s">
        <v>70</v>
      </c>
      <c r="C15628" s="2">
        <v>0.1</v>
      </c>
      <c r="D15628" s="2">
        <v>100.46</v>
      </c>
      <c r="E15628" s="2">
        <v>10.050000000000001</v>
      </c>
      <c r="F15628" s="2">
        <v>23344.320000000142</v>
      </c>
      <c r="G15628" s="2">
        <v>99.38</v>
      </c>
      <c r="H15628" s="2">
        <v>9.94</v>
      </c>
      <c r="I15628" s="2">
        <v>22421.40000000018</v>
      </c>
    </row>
    <row r="15629" spans="1:9">
      <c r="A15629" s="2"/>
      <c r="B15629" s="2"/>
      <c r="C15629" s="2"/>
      <c r="D15629" s="2"/>
      <c r="E15629" s="2"/>
      <c r="F15629" s="2"/>
      <c r="G15629" s="2"/>
      <c r="H15629" s="2"/>
      <c r="I15629" s="2"/>
    </row>
    <row r="15630" spans="1:9">
      <c r="A15630" s="2">
        <v>282420</v>
      </c>
      <c r="B15630" s="2" t="s">
        <v>65</v>
      </c>
      <c r="C15630" s="2">
        <v>0.04</v>
      </c>
      <c r="D15630" s="2">
        <v>90.51</v>
      </c>
      <c r="E15630" s="2">
        <v>3.62</v>
      </c>
      <c r="F15630" s="2">
        <v>7545.1200000001181</v>
      </c>
      <c r="G15630" s="2">
        <v>89.53</v>
      </c>
      <c r="H15630" s="2">
        <v>3.58</v>
      </c>
      <c r="I15630" s="2">
        <v>7464.5700000001434</v>
      </c>
    </row>
    <row r="15631" spans="1:9">
      <c r="A15631" s="2">
        <v>282420</v>
      </c>
      <c r="B15631" s="2" t="s">
        <v>66</v>
      </c>
      <c r="C15631" s="2">
        <v>0.1</v>
      </c>
      <c r="D15631" s="2">
        <v>90.51</v>
      </c>
      <c r="E15631" s="2">
        <v>9.0500000000000007</v>
      </c>
      <c r="F15631" s="2">
        <v>18855.050000000043</v>
      </c>
      <c r="G15631" s="2">
        <v>89.53</v>
      </c>
      <c r="H15631" s="2">
        <v>8.9600000000000009</v>
      </c>
      <c r="I15631" s="2">
        <v>18654.199999999983</v>
      </c>
    </row>
    <row r="15632" spans="1:9">
      <c r="A15632" s="2">
        <v>282420</v>
      </c>
      <c r="B15632" s="2" t="s">
        <v>67</v>
      </c>
      <c r="C15632" s="2">
        <v>0.125</v>
      </c>
      <c r="D15632" s="2">
        <v>93.92</v>
      </c>
      <c r="E15632" s="2">
        <v>11.74</v>
      </c>
      <c r="F15632" s="2">
        <v>24431.900000000151</v>
      </c>
      <c r="G15632" s="2">
        <v>92.92</v>
      </c>
      <c r="H15632" s="2">
        <v>11.61</v>
      </c>
      <c r="I15632" s="2">
        <v>24172.710000000017</v>
      </c>
    </row>
    <row r="15633" spans="1:9">
      <c r="A15633" s="2">
        <v>282420</v>
      </c>
      <c r="B15633" s="2" t="s">
        <v>68</v>
      </c>
      <c r="C15633" s="2">
        <v>0.125</v>
      </c>
      <c r="D15633" s="2">
        <v>96.44</v>
      </c>
      <c r="E15633" s="2">
        <v>12.05</v>
      </c>
      <c r="F15633" s="2">
        <v>25061.3900000006</v>
      </c>
      <c r="G15633" s="2">
        <v>95.41</v>
      </c>
      <c r="H15633" s="2">
        <v>11.92</v>
      </c>
      <c r="I15633" s="2">
        <v>24795.680000000579</v>
      </c>
    </row>
    <row r="15634" spans="1:9">
      <c r="A15634" s="2">
        <v>282420</v>
      </c>
      <c r="B15634" s="2" t="s">
        <v>69</v>
      </c>
      <c r="C15634" s="2">
        <v>0.1</v>
      </c>
      <c r="D15634" s="2">
        <v>98.45</v>
      </c>
      <c r="E15634" s="2">
        <v>9.84</v>
      </c>
      <c r="F15634" s="2">
        <v>20449.430000000393</v>
      </c>
      <c r="G15634" s="2">
        <v>97.4</v>
      </c>
      <c r="H15634" s="2">
        <v>9.74</v>
      </c>
      <c r="I15634" s="2">
        <v>20231.510000000337</v>
      </c>
    </row>
    <row r="15635" spans="1:9">
      <c r="A15635" s="2">
        <v>282420</v>
      </c>
      <c r="B15635" s="2" t="s">
        <v>70</v>
      </c>
      <c r="C15635" s="2">
        <v>0.1</v>
      </c>
      <c r="D15635" s="2">
        <v>100.46</v>
      </c>
      <c r="E15635" s="2">
        <v>10.050000000000001</v>
      </c>
      <c r="F15635" s="2">
        <v>23354.370000000141</v>
      </c>
      <c r="G15635" s="2">
        <v>99.38</v>
      </c>
      <c r="H15635" s="2">
        <v>9.94</v>
      </c>
      <c r="I15635" s="2">
        <v>22431.340000000178</v>
      </c>
    </row>
    <row r="15636" spans="1:9">
      <c r="A15636" s="2"/>
      <c r="B15636" s="2"/>
      <c r="C15636" s="2"/>
      <c r="D15636" s="2"/>
      <c r="E15636" s="2"/>
      <c r="F15636" s="2"/>
      <c r="G15636" s="2"/>
      <c r="H15636" s="2"/>
      <c r="I15636" s="2"/>
    </row>
    <row r="15637" spans="1:9">
      <c r="A15637" s="2">
        <v>282430</v>
      </c>
      <c r="B15637" s="2" t="s">
        <v>65</v>
      </c>
      <c r="C15637" s="2">
        <v>0.04</v>
      </c>
      <c r="D15637" s="2">
        <v>90.51</v>
      </c>
      <c r="E15637" s="2">
        <v>3.62</v>
      </c>
      <c r="F15637" s="2">
        <v>7548.740000000118</v>
      </c>
      <c r="G15637" s="2">
        <v>89.53</v>
      </c>
      <c r="H15637" s="2">
        <v>3.58</v>
      </c>
      <c r="I15637" s="2">
        <v>7468.1500000001433</v>
      </c>
    </row>
    <row r="15638" spans="1:9">
      <c r="A15638" s="2">
        <v>282430</v>
      </c>
      <c r="B15638" s="2" t="s">
        <v>66</v>
      </c>
      <c r="C15638" s="2">
        <v>0.1</v>
      </c>
      <c r="D15638" s="2">
        <v>90.51</v>
      </c>
      <c r="E15638" s="2">
        <v>9.0500000000000007</v>
      </c>
      <c r="F15638" s="2">
        <v>18864.100000000042</v>
      </c>
      <c r="G15638" s="2">
        <v>89.53</v>
      </c>
      <c r="H15638" s="2">
        <v>8.9600000000000009</v>
      </c>
      <c r="I15638" s="2">
        <v>18663.159999999982</v>
      </c>
    </row>
    <row r="15639" spans="1:9">
      <c r="A15639" s="2">
        <v>282430</v>
      </c>
      <c r="B15639" s="2" t="s">
        <v>67</v>
      </c>
      <c r="C15639" s="2">
        <v>0.125</v>
      </c>
      <c r="D15639" s="2">
        <v>93.92</v>
      </c>
      <c r="E15639" s="2">
        <v>11.74</v>
      </c>
      <c r="F15639" s="2">
        <v>24443.640000000152</v>
      </c>
      <c r="G15639" s="2">
        <v>92.92</v>
      </c>
      <c r="H15639" s="2">
        <v>11.61</v>
      </c>
      <c r="I15639" s="2">
        <v>24184.320000000018</v>
      </c>
    </row>
    <row r="15640" spans="1:9">
      <c r="A15640" s="2">
        <v>282430</v>
      </c>
      <c r="B15640" s="2" t="s">
        <v>68</v>
      </c>
      <c r="C15640" s="2">
        <v>0.125</v>
      </c>
      <c r="D15640" s="2">
        <v>96.44</v>
      </c>
      <c r="E15640" s="2">
        <v>12.05</v>
      </c>
      <c r="F15640" s="2">
        <v>25073.440000000599</v>
      </c>
      <c r="G15640" s="2">
        <v>95.41</v>
      </c>
      <c r="H15640" s="2">
        <v>11.92</v>
      </c>
      <c r="I15640" s="2">
        <v>24807.600000000577</v>
      </c>
    </row>
    <row r="15641" spans="1:9">
      <c r="A15641" s="2">
        <v>282430</v>
      </c>
      <c r="B15641" s="2" t="s">
        <v>69</v>
      </c>
      <c r="C15641" s="2">
        <v>0.1</v>
      </c>
      <c r="D15641" s="2">
        <v>98.45</v>
      </c>
      <c r="E15641" s="2">
        <v>9.84</v>
      </c>
      <c r="F15641" s="2">
        <v>20459.270000000393</v>
      </c>
      <c r="G15641" s="2">
        <v>97.4</v>
      </c>
      <c r="H15641" s="2">
        <v>9.74</v>
      </c>
      <c r="I15641" s="2">
        <v>20241.250000000338</v>
      </c>
    </row>
    <row r="15642" spans="1:9">
      <c r="A15642" s="2">
        <v>282430</v>
      </c>
      <c r="B15642" s="2" t="s">
        <v>70</v>
      </c>
      <c r="C15642" s="2">
        <v>0.1</v>
      </c>
      <c r="D15642" s="2">
        <v>100.46</v>
      </c>
      <c r="E15642" s="2">
        <v>10.050000000000001</v>
      </c>
      <c r="F15642" s="2">
        <v>23364.42000000014</v>
      </c>
      <c r="G15642" s="2">
        <v>99.38</v>
      </c>
      <c r="H15642" s="2">
        <v>9.94</v>
      </c>
      <c r="I15642" s="2">
        <v>22441.280000000177</v>
      </c>
    </row>
    <row r="15643" spans="1:9">
      <c r="A15643" s="2"/>
      <c r="B15643" s="2"/>
      <c r="C15643" s="2"/>
      <c r="D15643" s="2"/>
      <c r="E15643" s="2"/>
      <c r="F15643" s="2"/>
      <c r="G15643" s="2"/>
      <c r="H15643" s="2"/>
      <c r="I15643" s="2"/>
    </row>
    <row r="15644" spans="1:9">
      <c r="A15644" s="2">
        <v>282440</v>
      </c>
      <c r="B15644" s="2" t="s">
        <v>65</v>
      </c>
      <c r="C15644" s="2">
        <v>0.04</v>
      </c>
      <c r="D15644" s="2">
        <v>90.51</v>
      </c>
      <c r="E15644" s="2">
        <v>3.62</v>
      </c>
      <c r="F15644" s="2">
        <v>7552.3600000001179</v>
      </c>
      <c r="G15644" s="2">
        <v>89.53</v>
      </c>
      <c r="H15644" s="2">
        <v>3.58</v>
      </c>
      <c r="I15644" s="2">
        <v>7471.7300000001433</v>
      </c>
    </row>
    <row r="15645" spans="1:9">
      <c r="A15645" s="2">
        <v>282440</v>
      </c>
      <c r="B15645" s="2" t="s">
        <v>66</v>
      </c>
      <c r="C15645" s="2">
        <v>0.1</v>
      </c>
      <c r="D15645" s="2">
        <v>90.51</v>
      </c>
      <c r="E15645" s="2">
        <v>9.0500000000000007</v>
      </c>
      <c r="F15645" s="2">
        <v>18873.150000000041</v>
      </c>
      <c r="G15645" s="2">
        <v>89.53</v>
      </c>
      <c r="H15645" s="2">
        <v>8.9600000000000009</v>
      </c>
      <c r="I15645" s="2">
        <v>18672.119999999981</v>
      </c>
    </row>
    <row r="15646" spans="1:9">
      <c r="A15646" s="2">
        <v>282440</v>
      </c>
      <c r="B15646" s="2" t="s">
        <v>67</v>
      </c>
      <c r="C15646" s="2">
        <v>0.125</v>
      </c>
      <c r="D15646" s="2">
        <v>93.92</v>
      </c>
      <c r="E15646" s="2">
        <v>11.74</v>
      </c>
      <c r="F15646" s="2">
        <v>24455.380000000154</v>
      </c>
      <c r="G15646" s="2">
        <v>92.92</v>
      </c>
      <c r="H15646" s="2">
        <v>11.61</v>
      </c>
      <c r="I15646" s="2">
        <v>24195.930000000018</v>
      </c>
    </row>
    <row r="15647" spans="1:9">
      <c r="A15647" s="2">
        <v>282440</v>
      </c>
      <c r="B15647" s="2" t="s">
        <v>68</v>
      </c>
      <c r="C15647" s="2">
        <v>0.125</v>
      </c>
      <c r="D15647" s="2">
        <v>96.44</v>
      </c>
      <c r="E15647" s="2">
        <v>12.05</v>
      </c>
      <c r="F15647" s="2">
        <v>25085.490000000598</v>
      </c>
      <c r="G15647" s="2">
        <v>95.41</v>
      </c>
      <c r="H15647" s="2">
        <v>11.92</v>
      </c>
      <c r="I15647" s="2">
        <v>24819.520000000575</v>
      </c>
    </row>
    <row r="15648" spans="1:9">
      <c r="A15648" s="2">
        <v>282440</v>
      </c>
      <c r="B15648" s="2" t="s">
        <v>69</v>
      </c>
      <c r="C15648" s="2">
        <v>0.1</v>
      </c>
      <c r="D15648" s="2">
        <v>98.45</v>
      </c>
      <c r="E15648" s="2">
        <v>9.84</v>
      </c>
      <c r="F15648" s="2">
        <v>20469.110000000393</v>
      </c>
      <c r="G15648" s="2">
        <v>97.4</v>
      </c>
      <c r="H15648" s="2">
        <v>9.74</v>
      </c>
      <c r="I15648" s="2">
        <v>20250.99000000034</v>
      </c>
    </row>
    <row r="15649" spans="1:9">
      <c r="A15649" s="2">
        <v>282440</v>
      </c>
      <c r="B15649" s="2" t="s">
        <v>70</v>
      </c>
      <c r="C15649" s="2">
        <v>0.1</v>
      </c>
      <c r="D15649" s="2">
        <v>100.46</v>
      </c>
      <c r="E15649" s="2">
        <v>10.050000000000001</v>
      </c>
      <c r="F15649" s="2">
        <v>23374.470000000139</v>
      </c>
      <c r="G15649" s="2">
        <v>99.38</v>
      </c>
      <c r="H15649" s="2">
        <v>9.94</v>
      </c>
      <c r="I15649" s="2">
        <v>22451.220000000176</v>
      </c>
    </row>
    <row r="15650" spans="1:9">
      <c r="A15650" s="2"/>
      <c r="B15650" s="2"/>
      <c r="C15650" s="2"/>
      <c r="D15650" s="2"/>
      <c r="E15650" s="2"/>
      <c r="F15650" s="2"/>
      <c r="G15650" s="2"/>
      <c r="H15650" s="2"/>
      <c r="I15650" s="2"/>
    </row>
    <row r="15651" spans="1:9">
      <c r="A15651" s="2">
        <v>282450</v>
      </c>
      <c r="B15651" s="2" t="s">
        <v>65</v>
      </c>
      <c r="C15651" s="2">
        <v>0.04</v>
      </c>
      <c r="D15651" s="2">
        <v>90.51</v>
      </c>
      <c r="E15651" s="2">
        <v>3.62</v>
      </c>
      <c r="F15651" s="2">
        <v>7555.9800000001178</v>
      </c>
      <c r="G15651" s="2">
        <v>89.53</v>
      </c>
      <c r="H15651" s="2">
        <v>3.58</v>
      </c>
      <c r="I15651" s="2">
        <v>7475.3100000001432</v>
      </c>
    </row>
    <row r="15652" spans="1:9">
      <c r="A15652" s="2">
        <v>282450</v>
      </c>
      <c r="B15652" s="2" t="s">
        <v>66</v>
      </c>
      <c r="C15652" s="2">
        <v>0.1</v>
      </c>
      <c r="D15652" s="2">
        <v>90.51</v>
      </c>
      <c r="E15652" s="2">
        <v>9.0500000000000007</v>
      </c>
      <c r="F15652" s="2">
        <v>18882.200000000041</v>
      </c>
      <c r="G15652" s="2">
        <v>89.53</v>
      </c>
      <c r="H15652" s="2">
        <v>8.9600000000000009</v>
      </c>
      <c r="I15652" s="2">
        <v>18681.07999999998</v>
      </c>
    </row>
    <row r="15653" spans="1:9">
      <c r="A15653" s="2">
        <v>282450</v>
      </c>
      <c r="B15653" s="2" t="s">
        <v>67</v>
      </c>
      <c r="C15653" s="2">
        <v>0.125</v>
      </c>
      <c r="D15653" s="2">
        <v>93.92</v>
      </c>
      <c r="E15653" s="2">
        <v>11.74</v>
      </c>
      <c r="F15653" s="2">
        <v>24467.120000000155</v>
      </c>
      <c r="G15653" s="2">
        <v>92.92</v>
      </c>
      <c r="H15653" s="2">
        <v>11.61</v>
      </c>
      <c r="I15653" s="2">
        <v>24207.540000000019</v>
      </c>
    </row>
    <row r="15654" spans="1:9">
      <c r="A15654" s="2">
        <v>282450</v>
      </c>
      <c r="B15654" s="2" t="s">
        <v>68</v>
      </c>
      <c r="C15654" s="2">
        <v>0.125</v>
      </c>
      <c r="D15654" s="2">
        <v>96.44</v>
      </c>
      <c r="E15654" s="2">
        <v>12.05</v>
      </c>
      <c r="F15654" s="2">
        <v>25097.540000000598</v>
      </c>
      <c r="G15654" s="2">
        <v>95.41</v>
      </c>
      <c r="H15654" s="2">
        <v>11.92</v>
      </c>
      <c r="I15654" s="2">
        <v>24831.440000000573</v>
      </c>
    </row>
    <row r="15655" spans="1:9">
      <c r="A15655" s="2">
        <v>282450</v>
      </c>
      <c r="B15655" s="2" t="s">
        <v>69</v>
      </c>
      <c r="C15655" s="2">
        <v>0.1</v>
      </c>
      <c r="D15655" s="2">
        <v>98.45</v>
      </c>
      <c r="E15655" s="2">
        <v>9.84</v>
      </c>
      <c r="F15655" s="2">
        <v>20478.950000000394</v>
      </c>
      <c r="G15655" s="2">
        <v>97.4</v>
      </c>
      <c r="H15655" s="2">
        <v>9.74</v>
      </c>
      <c r="I15655" s="2">
        <v>20260.730000000342</v>
      </c>
    </row>
    <row r="15656" spans="1:9">
      <c r="A15656" s="2">
        <v>282450</v>
      </c>
      <c r="B15656" s="2" t="s">
        <v>70</v>
      </c>
      <c r="C15656" s="2">
        <v>0.1</v>
      </c>
      <c r="D15656" s="2">
        <v>100.46</v>
      </c>
      <c r="E15656" s="2">
        <v>10.050000000000001</v>
      </c>
      <c r="F15656" s="2">
        <v>23384.520000000139</v>
      </c>
      <c r="G15656" s="2">
        <v>99.38</v>
      </c>
      <c r="H15656" s="2">
        <v>9.94</v>
      </c>
      <c r="I15656" s="2">
        <v>22461.160000000174</v>
      </c>
    </row>
    <row r="15657" spans="1:9">
      <c r="A15657" s="2"/>
      <c r="B15657" s="2"/>
      <c r="C15657" s="2"/>
      <c r="D15657" s="2"/>
      <c r="E15657" s="2"/>
      <c r="F15657" s="2"/>
      <c r="G15657" s="2"/>
      <c r="H15657" s="2"/>
      <c r="I15657" s="2"/>
    </row>
    <row r="15658" spans="1:9">
      <c r="A15658" s="2">
        <v>282460</v>
      </c>
      <c r="B15658" s="2" t="s">
        <v>65</v>
      </c>
      <c r="C15658" s="2">
        <v>0.04</v>
      </c>
      <c r="D15658" s="2">
        <v>90.51</v>
      </c>
      <c r="E15658" s="2">
        <v>3.62</v>
      </c>
      <c r="F15658" s="2">
        <v>7559.6000000001177</v>
      </c>
      <c r="G15658" s="2">
        <v>89.53</v>
      </c>
      <c r="H15658" s="2">
        <v>3.58</v>
      </c>
      <c r="I15658" s="2">
        <v>7478.8900000001431</v>
      </c>
    </row>
    <row r="15659" spans="1:9">
      <c r="A15659" s="2">
        <v>282460</v>
      </c>
      <c r="B15659" s="2" t="s">
        <v>66</v>
      </c>
      <c r="C15659" s="2">
        <v>0.1</v>
      </c>
      <c r="D15659" s="2">
        <v>90.51</v>
      </c>
      <c r="E15659" s="2">
        <v>9.0500000000000007</v>
      </c>
      <c r="F15659" s="2">
        <v>18891.25000000004</v>
      </c>
      <c r="G15659" s="2">
        <v>89.53</v>
      </c>
      <c r="H15659" s="2">
        <v>8.9600000000000009</v>
      </c>
      <c r="I15659" s="2">
        <v>18690.039999999979</v>
      </c>
    </row>
    <row r="15660" spans="1:9">
      <c r="A15660" s="2">
        <v>282460</v>
      </c>
      <c r="B15660" s="2" t="s">
        <v>67</v>
      </c>
      <c r="C15660" s="2">
        <v>0.125</v>
      </c>
      <c r="D15660" s="2">
        <v>93.92</v>
      </c>
      <c r="E15660" s="2">
        <v>11.74</v>
      </c>
      <c r="F15660" s="2">
        <v>24478.860000000157</v>
      </c>
      <c r="G15660" s="2">
        <v>92.92</v>
      </c>
      <c r="H15660" s="2">
        <v>11.61</v>
      </c>
      <c r="I15660" s="2">
        <v>24219.15000000002</v>
      </c>
    </row>
    <row r="15661" spans="1:9">
      <c r="A15661" s="2">
        <v>282460</v>
      </c>
      <c r="B15661" s="2" t="s">
        <v>68</v>
      </c>
      <c r="C15661" s="2">
        <v>0.125</v>
      </c>
      <c r="D15661" s="2">
        <v>96.44</v>
      </c>
      <c r="E15661" s="2">
        <v>12.05</v>
      </c>
      <c r="F15661" s="2">
        <v>25109.590000000597</v>
      </c>
      <c r="G15661" s="2">
        <v>95.41</v>
      </c>
      <c r="H15661" s="2">
        <v>11.92</v>
      </c>
      <c r="I15661" s="2">
        <v>24843.360000000572</v>
      </c>
    </row>
    <row r="15662" spans="1:9">
      <c r="A15662" s="2">
        <v>282460</v>
      </c>
      <c r="B15662" s="2" t="s">
        <v>69</v>
      </c>
      <c r="C15662" s="2">
        <v>0.1</v>
      </c>
      <c r="D15662" s="2">
        <v>98.45</v>
      </c>
      <c r="E15662" s="2">
        <v>9.84</v>
      </c>
      <c r="F15662" s="2">
        <v>20488.790000000394</v>
      </c>
      <c r="G15662" s="2">
        <v>97.4</v>
      </c>
      <c r="H15662" s="2">
        <v>9.74</v>
      </c>
      <c r="I15662" s="2">
        <v>20270.470000000343</v>
      </c>
    </row>
    <row r="15663" spans="1:9">
      <c r="A15663" s="2">
        <v>282460</v>
      </c>
      <c r="B15663" s="2" t="s">
        <v>70</v>
      </c>
      <c r="C15663" s="2">
        <v>0.1</v>
      </c>
      <c r="D15663" s="2">
        <v>100.46</v>
      </c>
      <c r="E15663" s="2">
        <v>10.050000000000001</v>
      </c>
      <c r="F15663" s="2">
        <v>23394.570000000138</v>
      </c>
      <c r="G15663" s="2">
        <v>99.38</v>
      </c>
      <c r="H15663" s="2">
        <v>9.94</v>
      </c>
      <c r="I15663" s="2">
        <v>22471.100000000173</v>
      </c>
    </row>
    <row r="15664" spans="1:9">
      <c r="A15664" s="2"/>
      <c r="B15664" s="2"/>
      <c r="C15664" s="2"/>
      <c r="D15664" s="2"/>
      <c r="E15664" s="2"/>
      <c r="F15664" s="2"/>
      <c r="G15664" s="2"/>
      <c r="H15664" s="2"/>
      <c r="I15664" s="2"/>
    </row>
    <row r="15665" spans="1:9">
      <c r="A15665" s="2">
        <v>282470</v>
      </c>
      <c r="B15665" s="2" t="s">
        <v>65</v>
      </c>
      <c r="C15665" s="2">
        <v>0.04</v>
      </c>
      <c r="D15665" s="2">
        <v>90.51</v>
      </c>
      <c r="E15665" s="2">
        <v>3.62</v>
      </c>
      <c r="F15665" s="2">
        <v>7563.2200000001176</v>
      </c>
      <c r="G15665" s="2">
        <v>89.53</v>
      </c>
      <c r="H15665" s="2">
        <v>3.58</v>
      </c>
      <c r="I15665" s="2">
        <v>7482.470000000143</v>
      </c>
    </row>
    <row r="15666" spans="1:9">
      <c r="A15666" s="2">
        <v>282470</v>
      </c>
      <c r="B15666" s="2" t="s">
        <v>66</v>
      </c>
      <c r="C15666" s="2">
        <v>0.1</v>
      </c>
      <c r="D15666" s="2">
        <v>90.51</v>
      </c>
      <c r="E15666" s="2">
        <v>9.0500000000000007</v>
      </c>
      <c r="F15666" s="2">
        <v>18900.300000000039</v>
      </c>
      <c r="G15666" s="2">
        <v>89.53</v>
      </c>
      <c r="H15666" s="2">
        <v>8.9600000000000009</v>
      </c>
      <c r="I15666" s="2">
        <v>18698.999999999978</v>
      </c>
    </row>
    <row r="15667" spans="1:9">
      <c r="A15667" s="2">
        <v>282470</v>
      </c>
      <c r="B15667" s="2" t="s">
        <v>67</v>
      </c>
      <c r="C15667" s="2">
        <v>0.125</v>
      </c>
      <c r="D15667" s="2">
        <v>93.92</v>
      </c>
      <c r="E15667" s="2">
        <v>11.74</v>
      </c>
      <c r="F15667" s="2">
        <v>24490.600000000159</v>
      </c>
      <c r="G15667" s="2">
        <v>92.92</v>
      </c>
      <c r="H15667" s="2">
        <v>11.61</v>
      </c>
      <c r="I15667" s="2">
        <v>24230.76000000002</v>
      </c>
    </row>
    <row r="15668" spans="1:9">
      <c r="A15668" s="2">
        <v>282470</v>
      </c>
      <c r="B15668" s="2" t="s">
        <v>68</v>
      </c>
      <c r="C15668" s="2">
        <v>0.125</v>
      </c>
      <c r="D15668" s="2">
        <v>96.44</v>
      </c>
      <c r="E15668" s="2">
        <v>12.05</v>
      </c>
      <c r="F15668" s="2">
        <v>25121.640000000596</v>
      </c>
      <c r="G15668" s="2">
        <v>95.41</v>
      </c>
      <c r="H15668" s="2">
        <v>11.92</v>
      </c>
      <c r="I15668" s="2">
        <v>24855.28000000057</v>
      </c>
    </row>
    <row r="15669" spans="1:9">
      <c r="A15669" s="2">
        <v>282470</v>
      </c>
      <c r="B15669" s="2" t="s">
        <v>69</v>
      </c>
      <c r="C15669" s="2">
        <v>0.1</v>
      </c>
      <c r="D15669" s="2">
        <v>98.45</v>
      </c>
      <c r="E15669" s="2">
        <v>9.84</v>
      </c>
      <c r="F15669" s="2">
        <v>20498.630000000394</v>
      </c>
      <c r="G15669" s="2">
        <v>97.4</v>
      </c>
      <c r="H15669" s="2">
        <v>9.74</v>
      </c>
      <c r="I15669" s="2">
        <v>20280.210000000345</v>
      </c>
    </row>
    <row r="15670" spans="1:9">
      <c r="A15670" s="2">
        <v>282470</v>
      </c>
      <c r="B15670" s="2" t="s">
        <v>70</v>
      </c>
      <c r="C15670" s="2">
        <v>0.1</v>
      </c>
      <c r="D15670" s="2">
        <v>112.57</v>
      </c>
      <c r="E15670" s="2">
        <v>11.21</v>
      </c>
      <c r="F15670" s="2">
        <v>23405.780000000137</v>
      </c>
      <c r="G15670" s="2">
        <v>99.38</v>
      </c>
      <c r="H15670" s="2">
        <v>9.94</v>
      </c>
      <c r="I15670" s="2">
        <v>22481.040000000172</v>
      </c>
    </row>
    <row r="15671" spans="1:9">
      <c r="A15671" s="2"/>
      <c r="B15671" s="2"/>
      <c r="C15671" s="2"/>
      <c r="D15671" s="2"/>
      <c r="E15671" s="2"/>
      <c r="F15671" s="2"/>
      <c r="G15671" s="2"/>
      <c r="H15671" s="2"/>
      <c r="I15671" s="2"/>
    </row>
    <row r="15672" spans="1:9">
      <c r="A15672" s="2">
        <v>282480</v>
      </c>
      <c r="B15672" s="2" t="s">
        <v>65</v>
      </c>
      <c r="C15672" s="2">
        <v>0.04</v>
      </c>
      <c r="D15672" s="2">
        <v>90.51</v>
      </c>
      <c r="E15672" s="2">
        <v>3.62</v>
      </c>
      <c r="F15672" s="2">
        <v>7566.8400000001175</v>
      </c>
      <c r="G15672" s="2">
        <v>89.53</v>
      </c>
      <c r="H15672" s="2">
        <v>3.58</v>
      </c>
      <c r="I15672" s="2">
        <v>7486.050000000143</v>
      </c>
    </row>
    <row r="15673" spans="1:9">
      <c r="A15673" s="2">
        <v>282480</v>
      </c>
      <c r="B15673" s="2" t="s">
        <v>66</v>
      </c>
      <c r="C15673" s="2">
        <v>0.1</v>
      </c>
      <c r="D15673" s="2">
        <v>90.51</v>
      </c>
      <c r="E15673" s="2">
        <v>9.0500000000000007</v>
      </c>
      <c r="F15673" s="2">
        <v>18909.350000000039</v>
      </c>
      <c r="G15673" s="2">
        <v>89.53</v>
      </c>
      <c r="H15673" s="2">
        <v>8.9600000000000009</v>
      </c>
      <c r="I15673" s="2">
        <v>18707.959999999977</v>
      </c>
    </row>
    <row r="15674" spans="1:9">
      <c r="A15674" s="2">
        <v>282480</v>
      </c>
      <c r="B15674" s="2" t="s">
        <v>67</v>
      </c>
      <c r="C15674" s="2">
        <v>0.125</v>
      </c>
      <c r="D15674" s="2">
        <v>93.92</v>
      </c>
      <c r="E15674" s="2">
        <v>11.74</v>
      </c>
      <c r="F15674" s="2">
        <v>24502.34000000016</v>
      </c>
      <c r="G15674" s="2">
        <v>92.92</v>
      </c>
      <c r="H15674" s="2">
        <v>11.61</v>
      </c>
      <c r="I15674" s="2">
        <v>24242.370000000021</v>
      </c>
    </row>
    <row r="15675" spans="1:9">
      <c r="A15675" s="2">
        <v>282480</v>
      </c>
      <c r="B15675" s="2" t="s">
        <v>68</v>
      </c>
      <c r="C15675" s="2">
        <v>0.125</v>
      </c>
      <c r="D15675" s="2">
        <v>96.44</v>
      </c>
      <c r="E15675" s="2">
        <v>12.05</v>
      </c>
      <c r="F15675" s="2">
        <v>25133.690000000595</v>
      </c>
      <c r="G15675" s="2">
        <v>95.41</v>
      </c>
      <c r="H15675" s="2">
        <v>11.92</v>
      </c>
      <c r="I15675" s="2">
        <v>24867.200000000568</v>
      </c>
    </row>
    <row r="15676" spans="1:9">
      <c r="A15676" s="2">
        <v>282480</v>
      </c>
      <c r="B15676" s="2" t="s">
        <v>69</v>
      </c>
      <c r="C15676" s="2">
        <v>0.1</v>
      </c>
      <c r="D15676" s="2">
        <v>98.45</v>
      </c>
      <c r="E15676" s="2">
        <v>9.84</v>
      </c>
      <c r="F15676" s="2">
        <v>20508.470000000394</v>
      </c>
      <c r="G15676" s="2">
        <v>97.4</v>
      </c>
      <c r="H15676" s="2">
        <v>9.74</v>
      </c>
      <c r="I15676" s="2">
        <v>20289.950000000346</v>
      </c>
    </row>
    <row r="15677" spans="1:9">
      <c r="A15677" s="2">
        <v>282480</v>
      </c>
      <c r="B15677" s="2" t="s">
        <v>70</v>
      </c>
      <c r="C15677" s="2">
        <v>0.1</v>
      </c>
      <c r="D15677" s="2">
        <v>124.69</v>
      </c>
      <c r="E15677" s="2">
        <v>12.38</v>
      </c>
      <c r="F15677" s="2">
        <v>23418.160000000138</v>
      </c>
      <c r="G15677" s="2">
        <v>99.38</v>
      </c>
      <c r="H15677" s="2">
        <v>9.94</v>
      </c>
      <c r="I15677" s="2">
        <v>22490.980000000171</v>
      </c>
    </row>
    <row r="15678" spans="1:9">
      <c r="A15678" s="2"/>
      <c r="B15678" s="2"/>
      <c r="C15678" s="2"/>
      <c r="D15678" s="2"/>
      <c r="E15678" s="2"/>
      <c r="F15678" s="2"/>
      <c r="G15678" s="2"/>
      <c r="H15678" s="2"/>
      <c r="I15678" s="2"/>
    </row>
    <row r="15679" spans="1:9">
      <c r="A15679" s="2">
        <v>282490</v>
      </c>
      <c r="B15679" s="2" t="s">
        <v>65</v>
      </c>
      <c r="C15679" s="2">
        <v>0.04</v>
      </c>
      <c r="D15679" s="2">
        <v>90.51</v>
      </c>
      <c r="E15679" s="2">
        <v>3.62</v>
      </c>
      <c r="F15679" s="2">
        <v>7570.4600000001174</v>
      </c>
      <c r="G15679" s="2">
        <v>89.53</v>
      </c>
      <c r="H15679" s="2">
        <v>3.58</v>
      </c>
      <c r="I15679" s="2">
        <v>7489.6300000001429</v>
      </c>
    </row>
    <row r="15680" spans="1:9">
      <c r="A15680" s="2">
        <v>282490</v>
      </c>
      <c r="B15680" s="2" t="s">
        <v>66</v>
      </c>
      <c r="C15680" s="2">
        <v>0.1</v>
      </c>
      <c r="D15680" s="2">
        <v>90.51</v>
      </c>
      <c r="E15680" s="2">
        <v>9.0500000000000007</v>
      </c>
      <c r="F15680" s="2">
        <v>18918.400000000038</v>
      </c>
      <c r="G15680" s="2">
        <v>89.53</v>
      </c>
      <c r="H15680" s="2">
        <v>8.9600000000000009</v>
      </c>
      <c r="I15680" s="2">
        <v>18716.919999999976</v>
      </c>
    </row>
    <row r="15681" spans="1:9">
      <c r="A15681" s="2">
        <v>282490</v>
      </c>
      <c r="B15681" s="2" t="s">
        <v>67</v>
      </c>
      <c r="C15681" s="2">
        <v>0.125</v>
      </c>
      <c r="D15681" s="2">
        <v>93.92</v>
      </c>
      <c r="E15681" s="2">
        <v>11.74</v>
      </c>
      <c r="F15681" s="2">
        <v>24514.080000000162</v>
      </c>
      <c r="G15681" s="2">
        <v>92.92</v>
      </c>
      <c r="H15681" s="2">
        <v>11.61</v>
      </c>
      <c r="I15681" s="2">
        <v>24253.980000000021</v>
      </c>
    </row>
    <row r="15682" spans="1:9">
      <c r="A15682" s="2">
        <v>282490</v>
      </c>
      <c r="B15682" s="2" t="s">
        <v>68</v>
      </c>
      <c r="C15682" s="2">
        <v>0.125</v>
      </c>
      <c r="D15682" s="2">
        <v>96.44</v>
      </c>
      <c r="E15682" s="2">
        <v>12.05</v>
      </c>
      <c r="F15682" s="2">
        <v>25145.740000000595</v>
      </c>
      <c r="G15682" s="2">
        <v>95.41</v>
      </c>
      <c r="H15682" s="2">
        <v>11.92</v>
      </c>
      <c r="I15682" s="2">
        <v>24879.120000000567</v>
      </c>
    </row>
    <row r="15683" spans="1:9">
      <c r="A15683" s="2">
        <v>282490</v>
      </c>
      <c r="B15683" s="2" t="s">
        <v>69</v>
      </c>
      <c r="C15683" s="2">
        <v>0.1</v>
      </c>
      <c r="D15683" s="2">
        <v>98.45</v>
      </c>
      <c r="E15683" s="2">
        <v>9.84</v>
      </c>
      <c r="F15683" s="2">
        <v>20518.310000000394</v>
      </c>
      <c r="G15683" s="2">
        <v>97.4</v>
      </c>
      <c r="H15683" s="2">
        <v>9.74</v>
      </c>
      <c r="I15683" s="2">
        <v>20299.690000000348</v>
      </c>
    </row>
    <row r="15684" spans="1:9">
      <c r="A15684" s="2">
        <v>282490</v>
      </c>
      <c r="B15684" s="2" t="s">
        <v>70</v>
      </c>
      <c r="C15684" s="2">
        <v>0.1</v>
      </c>
      <c r="D15684" s="2">
        <v>124.69</v>
      </c>
      <c r="E15684" s="2">
        <v>12.38</v>
      </c>
      <c r="F15684" s="2">
        <v>23430.540000000139</v>
      </c>
      <c r="G15684" s="2">
        <v>99.38</v>
      </c>
      <c r="H15684" s="2">
        <v>9.94</v>
      </c>
      <c r="I15684" s="2">
        <v>22500.920000000169</v>
      </c>
    </row>
    <row r="15685" spans="1:9">
      <c r="A15685" s="2"/>
      <c r="B15685" s="2"/>
      <c r="C15685" s="2"/>
      <c r="D15685" s="2"/>
      <c r="E15685" s="2"/>
      <c r="F15685" s="2"/>
      <c r="G15685" s="2"/>
      <c r="H15685" s="2"/>
      <c r="I15685" s="2"/>
    </row>
    <row r="15686" spans="1:9">
      <c r="A15686" s="2">
        <v>282500</v>
      </c>
      <c r="B15686" s="2" t="s">
        <v>65</v>
      </c>
      <c r="C15686" s="2">
        <v>0.04</v>
      </c>
      <c r="D15686" s="2">
        <v>90.51</v>
      </c>
      <c r="E15686" s="2">
        <v>3.62</v>
      </c>
      <c r="F15686" s="2">
        <v>7574.0800000001173</v>
      </c>
      <c r="G15686" s="2">
        <v>89.53</v>
      </c>
      <c r="H15686" s="2">
        <v>3.58</v>
      </c>
      <c r="I15686" s="2">
        <v>7493.2100000001428</v>
      </c>
    </row>
    <row r="15687" spans="1:9">
      <c r="A15687" s="2">
        <v>282500</v>
      </c>
      <c r="B15687" s="2" t="s">
        <v>66</v>
      </c>
      <c r="C15687" s="2">
        <v>0.1</v>
      </c>
      <c r="D15687" s="2">
        <v>90.51</v>
      </c>
      <c r="E15687" s="2">
        <v>9.0500000000000007</v>
      </c>
      <c r="F15687" s="2">
        <v>18927.450000000037</v>
      </c>
      <c r="G15687" s="2">
        <v>89.53</v>
      </c>
      <c r="H15687" s="2">
        <v>8.9600000000000009</v>
      </c>
      <c r="I15687" s="2">
        <v>18725.879999999976</v>
      </c>
    </row>
    <row r="15688" spans="1:9">
      <c r="A15688" s="2">
        <v>282500</v>
      </c>
      <c r="B15688" s="2" t="s">
        <v>67</v>
      </c>
      <c r="C15688" s="2">
        <v>0.125</v>
      </c>
      <c r="D15688" s="2">
        <v>93.92</v>
      </c>
      <c r="E15688" s="2">
        <v>11.74</v>
      </c>
      <c r="F15688" s="2">
        <v>24525.820000000163</v>
      </c>
      <c r="G15688" s="2">
        <v>92.92</v>
      </c>
      <c r="H15688" s="2">
        <v>11.61</v>
      </c>
      <c r="I15688" s="2">
        <v>24265.590000000022</v>
      </c>
    </row>
    <row r="15689" spans="1:9">
      <c r="A15689" s="2">
        <v>282500</v>
      </c>
      <c r="B15689" s="2" t="s">
        <v>68</v>
      </c>
      <c r="C15689" s="2">
        <v>0.125</v>
      </c>
      <c r="D15689" s="2">
        <v>96.44</v>
      </c>
      <c r="E15689" s="2">
        <v>12.05</v>
      </c>
      <c r="F15689" s="2">
        <v>25157.790000000594</v>
      </c>
      <c r="G15689" s="2">
        <v>95.41</v>
      </c>
      <c r="H15689" s="2">
        <v>11.92</v>
      </c>
      <c r="I15689" s="2">
        <v>24891.040000000565</v>
      </c>
    </row>
    <row r="15690" spans="1:9">
      <c r="A15690" s="2">
        <v>282500</v>
      </c>
      <c r="B15690" s="2" t="s">
        <v>69</v>
      </c>
      <c r="C15690" s="2">
        <v>0.1</v>
      </c>
      <c r="D15690" s="2">
        <v>98.45</v>
      </c>
      <c r="E15690" s="2">
        <v>9.84</v>
      </c>
      <c r="F15690" s="2">
        <v>20528.150000000394</v>
      </c>
      <c r="G15690" s="2">
        <v>97.4</v>
      </c>
      <c r="H15690" s="2">
        <v>9.74</v>
      </c>
      <c r="I15690" s="2">
        <v>20309.43000000035</v>
      </c>
    </row>
    <row r="15691" spans="1:9">
      <c r="A15691" s="2">
        <v>282500</v>
      </c>
      <c r="B15691" s="2" t="s">
        <v>70</v>
      </c>
      <c r="C15691" s="2">
        <v>0.1</v>
      </c>
      <c r="D15691" s="2">
        <v>124.69</v>
      </c>
      <c r="E15691" s="2">
        <v>12.38</v>
      </c>
      <c r="F15691" s="2">
        <v>23442.92000000014</v>
      </c>
      <c r="G15691" s="2">
        <v>99.38</v>
      </c>
      <c r="H15691" s="2">
        <v>9.94</v>
      </c>
      <c r="I15691" s="2">
        <v>22510.860000000168</v>
      </c>
    </row>
    <row r="15692" spans="1:9">
      <c r="A15692" s="2"/>
      <c r="B15692" s="2"/>
      <c r="C15692" s="2"/>
      <c r="D15692" s="2"/>
      <c r="E15692" s="2"/>
      <c r="F15692" s="2"/>
      <c r="G15692" s="2"/>
      <c r="H15692" s="2"/>
      <c r="I15692" s="2"/>
    </row>
    <row r="15693" spans="1:9">
      <c r="A15693" s="2">
        <v>282510</v>
      </c>
      <c r="B15693" s="2" t="s">
        <v>65</v>
      </c>
      <c r="C15693" s="2">
        <v>0.04</v>
      </c>
      <c r="D15693" s="2">
        <v>90.51</v>
      </c>
      <c r="E15693" s="2">
        <v>3.62</v>
      </c>
      <c r="F15693" s="2">
        <v>7577.7000000001171</v>
      </c>
      <c r="G15693" s="2">
        <v>89.53</v>
      </c>
      <c r="H15693" s="2">
        <v>3.58</v>
      </c>
      <c r="I15693" s="2">
        <v>7496.7900000001428</v>
      </c>
    </row>
    <row r="15694" spans="1:9">
      <c r="A15694" s="2">
        <v>282510</v>
      </c>
      <c r="B15694" s="2" t="s">
        <v>66</v>
      </c>
      <c r="C15694" s="2">
        <v>0.1</v>
      </c>
      <c r="D15694" s="2">
        <v>90.51</v>
      </c>
      <c r="E15694" s="2">
        <v>9.0500000000000007</v>
      </c>
      <c r="F15694" s="2">
        <v>18936.500000000036</v>
      </c>
      <c r="G15694" s="2">
        <v>89.53</v>
      </c>
      <c r="H15694" s="2">
        <v>8.9600000000000009</v>
      </c>
      <c r="I15694" s="2">
        <v>18734.839999999975</v>
      </c>
    </row>
    <row r="15695" spans="1:9">
      <c r="A15695" s="2">
        <v>282510</v>
      </c>
      <c r="B15695" s="2" t="s">
        <v>67</v>
      </c>
      <c r="C15695" s="2">
        <v>0.125</v>
      </c>
      <c r="D15695" s="2">
        <v>93.92</v>
      </c>
      <c r="E15695" s="2">
        <v>11.74</v>
      </c>
      <c r="F15695" s="2">
        <v>24537.560000000165</v>
      </c>
      <c r="G15695" s="2">
        <v>92.92</v>
      </c>
      <c r="H15695" s="2">
        <v>11.61</v>
      </c>
      <c r="I15695" s="2">
        <v>24277.200000000023</v>
      </c>
    </row>
    <row r="15696" spans="1:9">
      <c r="A15696" s="2">
        <v>282510</v>
      </c>
      <c r="B15696" s="2" t="s">
        <v>68</v>
      </c>
      <c r="C15696" s="2">
        <v>0.125</v>
      </c>
      <c r="D15696" s="2">
        <v>96.44</v>
      </c>
      <c r="E15696" s="2">
        <v>12.05</v>
      </c>
      <c r="F15696" s="2">
        <v>25169.840000000593</v>
      </c>
      <c r="G15696" s="2">
        <v>95.41</v>
      </c>
      <c r="H15696" s="2">
        <v>11.92</v>
      </c>
      <c r="I15696" s="2">
        <v>24902.960000000563</v>
      </c>
    </row>
    <row r="15697" spans="1:9">
      <c r="A15697" s="2">
        <v>282510</v>
      </c>
      <c r="B15697" s="2" t="s">
        <v>69</v>
      </c>
      <c r="C15697" s="2">
        <v>0.1</v>
      </c>
      <c r="D15697" s="2">
        <v>98.45</v>
      </c>
      <c r="E15697" s="2">
        <v>9.84</v>
      </c>
      <c r="F15697" s="2">
        <v>20537.990000000395</v>
      </c>
      <c r="G15697" s="2">
        <v>97.4</v>
      </c>
      <c r="H15697" s="2">
        <v>9.74</v>
      </c>
      <c r="I15697" s="2">
        <v>20319.170000000351</v>
      </c>
    </row>
    <row r="15698" spans="1:9">
      <c r="A15698" s="2">
        <v>282510</v>
      </c>
      <c r="B15698" s="2" t="s">
        <v>70</v>
      </c>
      <c r="C15698" s="2">
        <v>0.1</v>
      </c>
      <c r="D15698" s="2">
        <v>124.69</v>
      </c>
      <c r="E15698" s="2">
        <v>12.38</v>
      </c>
      <c r="F15698" s="2">
        <v>23455.300000000141</v>
      </c>
      <c r="G15698" s="2">
        <v>99.38</v>
      </c>
      <c r="H15698" s="2">
        <v>9.94</v>
      </c>
      <c r="I15698" s="2">
        <v>22520.800000000167</v>
      </c>
    </row>
    <row r="15699" spans="1:9">
      <c r="A15699" s="2"/>
      <c r="B15699" s="2"/>
      <c r="C15699" s="2"/>
      <c r="D15699" s="2"/>
      <c r="E15699" s="2"/>
      <c r="F15699" s="2"/>
      <c r="G15699" s="2"/>
      <c r="H15699" s="2"/>
      <c r="I15699" s="2"/>
    </row>
    <row r="15700" spans="1:9">
      <c r="A15700" s="2">
        <v>282520</v>
      </c>
      <c r="B15700" s="2" t="s">
        <v>65</v>
      </c>
      <c r="C15700" s="2">
        <v>0.04</v>
      </c>
      <c r="D15700" s="2">
        <v>90.51</v>
      </c>
      <c r="E15700" s="2">
        <v>3.62</v>
      </c>
      <c r="F15700" s="2">
        <v>7581.320000000117</v>
      </c>
      <c r="G15700" s="2">
        <v>89.53</v>
      </c>
      <c r="H15700" s="2">
        <v>3.58</v>
      </c>
      <c r="I15700" s="2">
        <v>7500.3700000001427</v>
      </c>
    </row>
    <row r="15701" spans="1:9">
      <c r="A15701" s="2">
        <v>282520</v>
      </c>
      <c r="B15701" s="2" t="s">
        <v>66</v>
      </c>
      <c r="C15701" s="2">
        <v>0.1</v>
      </c>
      <c r="D15701" s="2">
        <v>90.51</v>
      </c>
      <c r="E15701" s="2">
        <v>9.0500000000000007</v>
      </c>
      <c r="F15701" s="2">
        <v>18945.550000000036</v>
      </c>
      <c r="G15701" s="2">
        <v>89.53</v>
      </c>
      <c r="H15701" s="2">
        <v>8.9600000000000009</v>
      </c>
      <c r="I15701" s="2">
        <v>18743.799999999974</v>
      </c>
    </row>
    <row r="15702" spans="1:9">
      <c r="A15702" s="2">
        <v>282520</v>
      </c>
      <c r="B15702" s="2" t="s">
        <v>67</v>
      </c>
      <c r="C15702" s="2">
        <v>0.125</v>
      </c>
      <c r="D15702" s="2">
        <v>93.92</v>
      </c>
      <c r="E15702" s="2">
        <v>11.74</v>
      </c>
      <c r="F15702" s="2">
        <v>24549.300000000167</v>
      </c>
      <c r="G15702" s="2">
        <v>92.92</v>
      </c>
      <c r="H15702" s="2">
        <v>11.61</v>
      </c>
      <c r="I15702" s="2">
        <v>24288.810000000023</v>
      </c>
    </row>
    <row r="15703" spans="1:9">
      <c r="A15703" s="2">
        <v>282520</v>
      </c>
      <c r="B15703" s="2" t="s">
        <v>68</v>
      </c>
      <c r="C15703" s="2">
        <v>0.125</v>
      </c>
      <c r="D15703" s="2">
        <v>96.44</v>
      </c>
      <c r="E15703" s="2">
        <v>12.05</v>
      </c>
      <c r="F15703" s="2">
        <v>25181.890000000592</v>
      </c>
      <c r="G15703" s="2">
        <v>95.41</v>
      </c>
      <c r="H15703" s="2">
        <v>11.92</v>
      </c>
      <c r="I15703" s="2">
        <v>24914.880000000561</v>
      </c>
    </row>
    <row r="15704" spans="1:9">
      <c r="A15704" s="2">
        <v>282520</v>
      </c>
      <c r="B15704" s="2" t="s">
        <v>69</v>
      </c>
      <c r="C15704" s="2">
        <v>0.1</v>
      </c>
      <c r="D15704" s="2">
        <v>98.45</v>
      </c>
      <c r="E15704" s="2">
        <v>9.84</v>
      </c>
      <c r="F15704" s="2">
        <v>20547.830000000395</v>
      </c>
      <c r="G15704" s="2">
        <v>97.4</v>
      </c>
      <c r="H15704" s="2">
        <v>9.74</v>
      </c>
      <c r="I15704" s="2">
        <v>20328.910000000353</v>
      </c>
    </row>
    <row r="15705" spans="1:9">
      <c r="A15705" s="2">
        <v>282520</v>
      </c>
      <c r="B15705" s="2" t="s">
        <v>70</v>
      </c>
      <c r="C15705" s="2">
        <v>0.1</v>
      </c>
      <c r="D15705" s="2">
        <v>124.69</v>
      </c>
      <c r="E15705" s="2">
        <v>12.38</v>
      </c>
      <c r="F15705" s="2">
        <v>23467.680000000142</v>
      </c>
      <c r="G15705" s="2">
        <v>99.38</v>
      </c>
      <c r="H15705" s="2">
        <v>9.94</v>
      </c>
      <c r="I15705" s="2">
        <v>22530.740000000165</v>
      </c>
    </row>
    <row r="15706" spans="1:9">
      <c r="A15706" s="2"/>
      <c r="B15706" s="2"/>
      <c r="C15706" s="2"/>
      <c r="D15706" s="2"/>
      <c r="E15706" s="2"/>
      <c r="F15706" s="2"/>
      <c r="G15706" s="2"/>
      <c r="H15706" s="2"/>
      <c r="I15706" s="2"/>
    </row>
    <row r="15707" spans="1:9">
      <c r="A15707" s="2">
        <v>282530</v>
      </c>
      <c r="B15707" s="2" t="s">
        <v>65</v>
      </c>
      <c r="C15707" s="2">
        <v>0.04</v>
      </c>
      <c r="D15707" s="2">
        <v>90.51</v>
      </c>
      <c r="E15707" s="2">
        <v>3.62</v>
      </c>
      <c r="F15707" s="2">
        <v>7584.9400000001169</v>
      </c>
      <c r="G15707" s="2">
        <v>89.53</v>
      </c>
      <c r="H15707" s="2">
        <v>3.58</v>
      </c>
      <c r="I15707" s="2">
        <v>7503.9500000001426</v>
      </c>
    </row>
    <row r="15708" spans="1:9">
      <c r="A15708" s="2">
        <v>282530</v>
      </c>
      <c r="B15708" s="2" t="s">
        <v>66</v>
      </c>
      <c r="C15708" s="2">
        <v>0.1</v>
      </c>
      <c r="D15708" s="2">
        <v>90.51</v>
      </c>
      <c r="E15708" s="2">
        <v>9.0500000000000007</v>
      </c>
      <c r="F15708" s="2">
        <v>18954.600000000035</v>
      </c>
      <c r="G15708" s="2">
        <v>89.53</v>
      </c>
      <c r="H15708" s="2">
        <v>8.9600000000000009</v>
      </c>
      <c r="I15708" s="2">
        <v>18752.759999999973</v>
      </c>
    </row>
    <row r="15709" spans="1:9">
      <c r="A15709" s="2">
        <v>282530</v>
      </c>
      <c r="B15709" s="2" t="s">
        <v>67</v>
      </c>
      <c r="C15709" s="2">
        <v>0.125</v>
      </c>
      <c r="D15709" s="2">
        <v>93.92</v>
      </c>
      <c r="E15709" s="2">
        <v>11.74</v>
      </c>
      <c r="F15709" s="2">
        <v>24561.040000000168</v>
      </c>
      <c r="G15709" s="2">
        <v>92.92</v>
      </c>
      <c r="H15709" s="2">
        <v>11.61</v>
      </c>
      <c r="I15709" s="2">
        <v>24300.420000000024</v>
      </c>
    </row>
    <row r="15710" spans="1:9">
      <c r="A15710" s="2">
        <v>282530</v>
      </c>
      <c r="B15710" s="2" t="s">
        <v>68</v>
      </c>
      <c r="C15710" s="2">
        <v>0.125</v>
      </c>
      <c r="D15710" s="2">
        <v>96.44</v>
      </c>
      <c r="E15710" s="2">
        <v>12.05</v>
      </c>
      <c r="F15710" s="2">
        <v>25193.940000000592</v>
      </c>
      <c r="G15710" s="2">
        <v>95.41</v>
      </c>
      <c r="H15710" s="2">
        <v>11.92</v>
      </c>
      <c r="I15710" s="2">
        <v>24926.80000000056</v>
      </c>
    </row>
    <row r="15711" spans="1:9">
      <c r="A15711" s="2">
        <v>282530</v>
      </c>
      <c r="B15711" s="2" t="s">
        <v>69</v>
      </c>
      <c r="C15711" s="2">
        <v>0.1</v>
      </c>
      <c r="D15711" s="2">
        <v>98.45</v>
      </c>
      <c r="E15711" s="2">
        <v>9.84</v>
      </c>
      <c r="F15711" s="2">
        <v>20557.670000000395</v>
      </c>
      <c r="G15711" s="2">
        <v>97.4</v>
      </c>
      <c r="H15711" s="2">
        <v>9.74</v>
      </c>
      <c r="I15711" s="2">
        <v>20338.650000000354</v>
      </c>
    </row>
    <row r="15712" spans="1:9">
      <c r="A15712" s="2">
        <v>282530</v>
      </c>
      <c r="B15712" s="2" t="s">
        <v>70</v>
      </c>
      <c r="C15712" s="2">
        <v>0.1</v>
      </c>
      <c r="D15712" s="2">
        <v>124.69</v>
      </c>
      <c r="E15712" s="2">
        <v>12.38</v>
      </c>
      <c r="F15712" s="2">
        <v>23480.060000000143</v>
      </c>
      <c r="G15712" s="2">
        <v>99.38</v>
      </c>
      <c r="H15712" s="2">
        <v>9.94</v>
      </c>
      <c r="I15712" s="2">
        <v>22540.680000000164</v>
      </c>
    </row>
    <row r="15713" spans="1:9">
      <c r="A15713" s="2"/>
      <c r="B15713" s="2"/>
      <c r="C15713" s="2"/>
      <c r="D15713" s="2"/>
      <c r="E15713" s="2"/>
      <c r="F15713" s="2"/>
      <c r="G15713" s="2"/>
      <c r="H15713" s="2"/>
      <c r="I15713" s="2"/>
    </row>
    <row r="15714" spans="1:9">
      <c r="A15714" s="2">
        <v>282540</v>
      </c>
      <c r="B15714" s="2" t="s">
        <v>65</v>
      </c>
      <c r="C15714" s="2">
        <v>0.04</v>
      </c>
      <c r="D15714" s="2">
        <v>90.51</v>
      </c>
      <c r="E15714" s="2">
        <v>3.62</v>
      </c>
      <c r="F15714" s="2">
        <v>7588.5600000001168</v>
      </c>
      <c r="G15714" s="2">
        <v>89.53</v>
      </c>
      <c r="H15714" s="2">
        <v>3.58</v>
      </c>
      <c r="I15714" s="2">
        <v>7507.5300000001425</v>
      </c>
    </row>
    <row r="15715" spans="1:9">
      <c r="A15715" s="2">
        <v>282540</v>
      </c>
      <c r="B15715" s="2" t="s">
        <v>66</v>
      </c>
      <c r="C15715" s="2">
        <v>0.1</v>
      </c>
      <c r="D15715" s="2">
        <v>90.51</v>
      </c>
      <c r="E15715" s="2">
        <v>9.0500000000000007</v>
      </c>
      <c r="F15715" s="2">
        <v>18963.650000000034</v>
      </c>
      <c r="G15715" s="2">
        <v>89.53</v>
      </c>
      <c r="H15715" s="2">
        <v>8.9600000000000009</v>
      </c>
      <c r="I15715" s="2">
        <v>18761.719999999972</v>
      </c>
    </row>
    <row r="15716" spans="1:9">
      <c r="A15716" s="2">
        <v>282540</v>
      </c>
      <c r="B15716" s="2" t="s">
        <v>67</v>
      </c>
      <c r="C15716" s="2">
        <v>0.125</v>
      </c>
      <c r="D15716" s="2">
        <v>93.92</v>
      </c>
      <c r="E15716" s="2">
        <v>11.74</v>
      </c>
      <c r="F15716" s="2">
        <v>24572.78000000017</v>
      </c>
      <c r="G15716" s="2">
        <v>92.92</v>
      </c>
      <c r="H15716" s="2">
        <v>11.61</v>
      </c>
      <c r="I15716" s="2">
        <v>24312.030000000024</v>
      </c>
    </row>
    <row r="15717" spans="1:9">
      <c r="A15717" s="2">
        <v>282540</v>
      </c>
      <c r="B15717" s="2" t="s">
        <v>68</v>
      </c>
      <c r="C15717" s="2">
        <v>0.125</v>
      </c>
      <c r="D15717" s="2">
        <v>96.44</v>
      </c>
      <c r="E15717" s="2">
        <v>12.05</v>
      </c>
      <c r="F15717" s="2">
        <v>25205.990000000591</v>
      </c>
      <c r="G15717" s="2">
        <v>95.41</v>
      </c>
      <c r="H15717" s="2">
        <v>11.92</v>
      </c>
      <c r="I15717" s="2">
        <v>24938.720000000558</v>
      </c>
    </row>
    <row r="15718" spans="1:9">
      <c r="A15718" s="2">
        <v>282540</v>
      </c>
      <c r="B15718" s="2" t="s">
        <v>69</v>
      </c>
      <c r="C15718" s="2">
        <v>0.1</v>
      </c>
      <c r="D15718" s="2">
        <v>98.45</v>
      </c>
      <c r="E15718" s="2">
        <v>9.84</v>
      </c>
      <c r="F15718" s="2">
        <v>20567.510000000395</v>
      </c>
      <c r="G15718" s="2">
        <v>97.4</v>
      </c>
      <c r="H15718" s="2">
        <v>9.74</v>
      </c>
      <c r="I15718" s="2">
        <v>20348.390000000356</v>
      </c>
    </row>
    <row r="15719" spans="1:9">
      <c r="A15719" s="2">
        <v>282540</v>
      </c>
      <c r="B15719" s="2" t="s">
        <v>70</v>
      </c>
      <c r="C15719" s="2">
        <v>0.1</v>
      </c>
      <c r="D15719" s="2">
        <v>124.69</v>
      </c>
      <c r="E15719" s="2">
        <v>12.38</v>
      </c>
      <c r="F15719" s="2">
        <v>23492.440000000144</v>
      </c>
      <c r="G15719" s="2">
        <v>99.38</v>
      </c>
      <c r="H15719" s="2">
        <v>9.94</v>
      </c>
      <c r="I15719" s="2">
        <v>22550.620000000163</v>
      </c>
    </row>
    <row r="15720" spans="1:9">
      <c r="A15720" s="2"/>
      <c r="B15720" s="2"/>
      <c r="C15720" s="2"/>
      <c r="D15720" s="2"/>
      <c r="E15720" s="2"/>
      <c r="F15720" s="2"/>
      <c r="G15720" s="2"/>
      <c r="H15720" s="2"/>
      <c r="I15720" s="2"/>
    </row>
    <row r="15721" spans="1:9">
      <c r="A15721" s="2">
        <v>282550</v>
      </c>
      <c r="B15721" s="2" t="s">
        <v>65</v>
      </c>
      <c r="C15721" s="2">
        <v>0.04</v>
      </c>
      <c r="D15721" s="2">
        <v>90.51</v>
      </c>
      <c r="E15721" s="2">
        <v>3.62</v>
      </c>
      <c r="F15721" s="2">
        <v>7592.1800000001167</v>
      </c>
      <c r="G15721" s="2">
        <v>89.53</v>
      </c>
      <c r="H15721" s="2">
        <v>3.58</v>
      </c>
      <c r="I15721" s="2">
        <v>7511.1100000001425</v>
      </c>
    </row>
    <row r="15722" spans="1:9">
      <c r="A15722" s="2">
        <v>282550</v>
      </c>
      <c r="B15722" s="2" t="s">
        <v>66</v>
      </c>
      <c r="C15722" s="2">
        <v>0.1</v>
      </c>
      <c r="D15722" s="2">
        <v>90.51</v>
      </c>
      <c r="E15722" s="2">
        <v>9.0500000000000007</v>
      </c>
      <c r="F15722" s="2">
        <v>18972.700000000033</v>
      </c>
      <c r="G15722" s="2">
        <v>89.53</v>
      </c>
      <c r="H15722" s="2">
        <v>8.9600000000000009</v>
      </c>
      <c r="I15722" s="2">
        <v>18770.679999999971</v>
      </c>
    </row>
    <row r="15723" spans="1:9">
      <c r="A15723" s="2">
        <v>282550</v>
      </c>
      <c r="B15723" s="2" t="s">
        <v>67</v>
      </c>
      <c r="C15723" s="2">
        <v>0.125</v>
      </c>
      <c r="D15723" s="2">
        <v>93.92</v>
      </c>
      <c r="E15723" s="2">
        <v>11.74</v>
      </c>
      <c r="F15723" s="2">
        <v>24584.520000000171</v>
      </c>
      <c r="G15723" s="2">
        <v>92.92</v>
      </c>
      <c r="H15723" s="2">
        <v>11.61</v>
      </c>
      <c r="I15723" s="2">
        <v>24323.640000000025</v>
      </c>
    </row>
    <row r="15724" spans="1:9">
      <c r="A15724" s="2">
        <v>282550</v>
      </c>
      <c r="B15724" s="2" t="s">
        <v>68</v>
      </c>
      <c r="C15724" s="2">
        <v>0.125</v>
      </c>
      <c r="D15724" s="2">
        <v>96.44</v>
      </c>
      <c r="E15724" s="2">
        <v>12.05</v>
      </c>
      <c r="F15724" s="2">
        <v>25218.04000000059</v>
      </c>
      <c r="G15724" s="2">
        <v>95.41</v>
      </c>
      <c r="H15724" s="2">
        <v>11.92</v>
      </c>
      <c r="I15724" s="2">
        <v>24950.640000000556</v>
      </c>
    </row>
    <row r="15725" spans="1:9">
      <c r="A15725" s="2">
        <v>282550</v>
      </c>
      <c r="B15725" s="2" t="s">
        <v>69</v>
      </c>
      <c r="C15725" s="2">
        <v>0.1</v>
      </c>
      <c r="D15725" s="2">
        <v>98.45</v>
      </c>
      <c r="E15725" s="2">
        <v>9.84</v>
      </c>
      <c r="F15725" s="2">
        <v>20577.350000000395</v>
      </c>
      <c r="G15725" s="2">
        <v>97.4</v>
      </c>
      <c r="H15725" s="2">
        <v>9.74</v>
      </c>
      <c r="I15725" s="2">
        <v>20358.130000000358</v>
      </c>
    </row>
    <row r="15726" spans="1:9">
      <c r="A15726" s="2">
        <v>282550</v>
      </c>
      <c r="B15726" s="2" t="s">
        <v>70</v>
      </c>
      <c r="C15726" s="2">
        <v>0.1</v>
      </c>
      <c r="D15726" s="2">
        <v>124.69</v>
      </c>
      <c r="E15726" s="2">
        <v>12.38</v>
      </c>
      <c r="F15726" s="2">
        <v>23504.820000000145</v>
      </c>
      <c r="G15726" s="2">
        <v>99.38</v>
      </c>
      <c r="H15726" s="2">
        <v>9.94</v>
      </c>
      <c r="I15726" s="2">
        <v>22560.560000000161</v>
      </c>
    </row>
    <row r="15727" spans="1:9">
      <c r="A15727" s="2"/>
      <c r="B15727" s="2"/>
      <c r="C15727" s="2"/>
      <c r="D15727" s="2"/>
      <c r="E15727" s="2"/>
      <c r="F15727" s="2"/>
      <c r="G15727" s="2"/>
      <c r="H15727" s="2"/>
      <c r="I15727" s="2"/>
    </row>
    <row r="15728" spans="1:9">
      <c r="A15728" s="2">
        <v>282560</v>
      </c>
      <c r="B15728" s="2" t="s">
        <v>65</v>
      </c>
      <c r="C15728" s="2">
        <v>0.04</v>
      </c>
      <c r="D15728" s="2">
        <v>90.51</v>
      </c>
      <c r="E15728" s="2">
        <v>3.62</v>
      </c>
      <c r="F15728" s="2">
        <v>7595.8000000001166</v>
      </c>
      <c r="G15728" s="2">
        <v>89.53</v>
      </c>
      <c r="H15728" s="2">
        <v>3.58</v>
      </c>
      <c r="I15728" s="2">
        <v>7514.6900000001424</v>
      </c>
    </row>
    <row r="15729" spans="1:9">
      <c r="A15729" s="2">
        <v>282560</v>
      </c>
      <c r="B15729" s="2" t="s">
        <v>66</v>
      </c>
      <c r="C15729" s="2">
        <v>0.1</v>
      </c>
      <c r="D15729" s="2">
        <v>90.51</v>
      </c>
      <c r="E15729" s="2">
        <v>9.0500000000000007</v>
      </c>
      <c r="F15729" s="2">
        <v>18981.750000000033</v>
      </c>
      <c r="G15729" s="2">
        <v>89.53</v>
      </c>
      <c r="H15729" s="2">
        <v>8.9600000000000009</v>
      </c>
      <c r="I15729" s="2">
        <v>18779.63999999997</v>
      </c>
    </row>
    <row r="15730" spans="1:9">
      <c r="A15730" s="2">
        <v>282560</v>
      </c>
      <c r="B15730" s="2" t="s">
        <v>67</v>
      </c>
      <c r="C15730" s="2">
        <v>0.125</v>
      </c>
      <c r="D15730" s="2">
        <v>93.92</v>
      </c>
      <c r="E15730" s="2">
        <v>11.74</v>
      </c>
      <c r="F15730" s="2">
        <v>24596.260000000173</v>
      </c>
      <c r="G15730" s="2">
        <v>92.92</v>
      </c>
      <c r="H15730" s="2">
        <v>11.61</v>
      </c>
      <c r="I15730" s="2">
        <v>24335.250000000025</v>
      </c>
    </row>
    <row r="15731" spans="1:9">
      <c r="A15731" s="2">
        <v>282560</v>
      </c>
      <c r="B15731" s="2" t="s">
        <v>68</v>
      </c>
      <c r="C15731" s="2">
        <v>0.125</v>
      </c>
      <c r="D15731" s="2">
        <v>96.44</v>
      </c>
      <c r="E15731" s="2">
        <v>12.05</v>
      </c>
      <c r="F15731" s="2">
        <v>25230.090000000589</v>
      </c>
      <c r="G15731" s="2">
        <v>95.41</v>
      </c>
      <c r="H15731" s="2">
        <v>11.92</v>
      </c>
      <c r="I15731" s="2">
        <v>24962.560000000554</v>
      </c>
    </row>
    <row r="15732" spans="1:9">
      <c r="A15732" s="2">
        <v>282560</v>
      </c>
      <c r="B15732" s="2" t="s">
        <v>69</v>
      </c>
      <c r="C15732" s="2">
        <v>0.1</v>
      </c>
      <c r="D15732" s="2">
        <v>98.45</v>
      </c>
      <c r="E15732" s="2">
        <v>9.84</v>
      </c>
      <c r="F15732" s="2">
        <v>20587.190000000395</v>
      </c>
      <c r="G15732" s="2">
        <v>97.4</v>
      </c>
      <c r="H15732" s="2">
        <v>9.74</v>
      </c>
      <c r="I15732" s="2">
        <v>20367.870000000359</v>
      </c>
    </row>
    <row r="15733" spans="1:9">
      <c r="A15733" s="2">
        <v>282560</v>
      </c>
      <c r="B15733" s="2" t="s">
        <v>70</v>
      </c>
      <c r="C15733" s="2">
        <v>0.1</v>
      </c>
      <c r="D15733" s="2">
        <v>124.69</v>
      </c>
      <c r="E15733" s="2">
        <v>12.38</v>
      </c>
      <c r="F15733" s="2">
        <v>23517.200000000146</v>
      </c>
      <c r="G15733" s="2">
        <v>99.38</v>
      </c>
      <c r="H15733" s="2">
        <v>9.94</v>
      </c>
      <c r="I15733" s="2">
        <v>22570.50000000016</v>
      </c>
    </row>
    <row r="15734" spans="1:9">
      <c r="A15734" s="2"/>
      <c r="B15734" s="2"/>
      <c r="C15734" s="2"/>
      <c r="D15734" s="2"/>
      <c r="E15734" s="2"/>
      <c r="F15734" s="2"/>
      <c r="G15734" s="2"/>
      <c r="H15734" s="2"/>
      <c r="I15734" s="2"/>
    </row>
    <row r="15735" spans="1:9">
      <c r="A15735" s="2">
        <v>282570</v>
      </c>
      <c r="B15735" s="2" t="s">
        <v>65</v>
      </c>
      <c r="C15735" s="2">
        <v>0.04</v>
      </c>
      <c r="D15735" s="2">
        <v>90.51</v>
      </c>
      <c r="E15735" s="2">
        <v>3.62</v>
      </c>
      <c r="F15735" s="2">
        <v>7599.4200000001165</v>
      </c>
      <c r="G15735" s="2">
        <v>89.53</v>
      </c>
      <c r="H15735" s="2">
        <v>3.58</v>
      </c>
      <c r="I15735" s="2">
        <v>7518.2700000001423</v>
      </c>
    </row>
    <row r="15736" spans="1:9">
      <c r="A15736" s="2">
        <v>282570</v>
      </c>
      <c r="B15736" s="2" t="s">
        <v>66</v>
      </c>
      <c r="C15736" s="2">
        <v>0.1</v>
      </c>
      <c r="D15736" s="2">
        <v>90.51</v>
      </c>
      <c r="E15736" s="2">
        <v>9.0500000000000007</v>
      </c>
      <c r="F15736" s="2">
        <v>18990.800000000032</v>
      </c>
      <c r="G15736" s="2">
        <v>89.53</v>
      </c>
      <c r="H15736" s="2">
        <v>8.9600000000000009</v>
      </c>
      <c r="I15736" s="2">
        <v>18788.599999999969</v>
      </c>
    </row>
    <row r="15737" spans="1:9">
      <c r="A15737" s="2">
        <v>282570</v>
      </c>
      <c r="B15737" s="2" t="s">
        <v>67</v>
      </c>
      <c r="C15737" s="2">
        <v>0.125</v>
      </c>
      <c r="D15737" s="2">
        <v>93.92</v>
      </c>
      <c r="E15737" s="2">
        <v>11.74</v>
      </c>
      <c r="F15737" s="2">
        <v>24608.000000000175</v>
      </c>
      <c r="G15737" s="2">
        <v>92.92</v>
      </c>
      <c r="H15737" s="2">
        <v>11.61</v>
      </c>
      <c r="I15737" s="2">
        <v>24346.860000000026</v>
      </c>
    </row>
    <row r="15738" spans="1:9">
      <c r="A15738" s="2">
        <v>282570</v>
      </c>
      <c r="B15738" s="2" t="s">
        <v>68</v>
      </c>
      <c r="C15738" s="2">
        <v>0.125</v>
      </c>
      <c r="D15738" s="2">
        <v>96.44</v>
      </c>
      <c r="E15738" s="2">
        <v>12.05</v>
      </c>
      <c r="F15738" s="2">
        <v>25242.140000000589</v>
      </c>
      <c r="G15738" s="2">
        <v>95.41</v>
      </c>
      <c r="H15738" s="2">
        <v>11.92</v>
      </c>
      <c r="I15738" s="2">
        <v>24974.480000000553</v>
      </c>
    </row>
    <row r="15739" spans="1:9">
      <c r="A15739" s="2">
        <v>282570</v>
      </c>
      <c r="B15739" s="2" t="s">
        <v>69</v>
      </c>
      <c r="C15739" s="2">
        <v>0.1</v>
      </c>
      <c r="D15739" s="2">
        <v>98.45</v>
      </c>
      <c r="E15739" s="2">
        <v>9.84</v>
      </c>
      <c r="F15739" s="2">
        <v>20597.030000000395</v>
      </c>
      <c r="G15739" s="2">
        <v>97.4</v>
      </c>
      <c r="H15739" s="2">
        <v>9.74</v>
      </c>
      <c r="I15739" s="2">
        <v>20377.610000000361</v>
      </c>
    </row>
    <row r="15740" spans="1:9">
      <c r="A15740" s="2">
        <v>282570</v>
      </c>
      <c r="B15740" s="2" t="s">
        <v>70</v>
      </c>
      <c r="C15740" s="2">
        <v>0.1</v>
      </c>
      <c r="D15740" s="2">
        <v>124.69</v>
      </c>
      <c r="E15740" s="2">
        <v>12.38</v>
      </c>
      <c r="F15740" s="2">
        <v>23529.580000000147</v>
      </c>
      <c r="G15740" s="2">
        <v>99.38</v>
      </c>
      <c r="H15740" s="2">
        <v>9.94</v>
      </c>
      <c r="I15740" s="2">
        <v>22580.440000000159</v>
      </c>
    </row>
    <row r="15741" spans="1:9">
      <c r="A15741" s="2"/>
      <c r="B15741" s="2"/>
      <c r="C15741" s="2"/>
      <c r="D15741" s="2"/>
      <c r="E15741" s="2"/>
      <c r="F15741" s="2"/>
      <c r="G15741" s="2"/>
      <c r="H15741" s="2"/>
      <c r="I15741" s="2"/>
    </row>
    <row r="15742" spans="1:9">
      <c r="A15742" s="2">
        <v>282575.66200000001</v>
      </c>
      <c r="B15742" s="2" t="s">
        <v>65</v>
      </c>
      <c r="C15742" s="2">
        <v>0.04</v>
      </c>
      <c r="D15742" s="2">
        <v>51.25</v>
      </c>
      <c r="E15742" s="2">
        <v>2.0499999999999998</v>
      </c>
      <c r="F15742" s="2">
        <v>7601.4700000001167</v>
      </c>
      <c r="G15742" s="2">
        <v>50.69</v>
      </c>
      <c r="H15742" s="2">
        <v>2.0299999999999998</v>
      </c>
      <c r="I15742" s="2">
        <v>7520.3000000001421</v>
      </c>
    </row>
    <row r="15743" spans="1:9">
      <c r="A15743" s="2">
        <v>282575.66200000001</v>
      </c>
      <c r="B15743" s="2" t="s">
        <v>66</v>
      </c>
      <c r="C15743" s="2">
        <v>0.1</v>
      </c>
      <c r="D15743" s="2">
        <v>51.25</v>
      </c>
      <c r="E15743" s="2">
        <v>5.13</v>
      </c>
      <c r="F15743" s="2">
        <v>18995.930000000033</v>
      </c>
      <c r="G15743" s="2">
        <v>50.69</v>
      </c>
      <c r="H15743" s="2">
        <v>5.07</v>
      </c>
      <c r="I15743" s="2">
        <v>18793.669999999969</v>
      </c>
    </row>
    <row r="15744" spans="1:9">
      <c r="A15744" s="2">
        <v>282575.66200000001</v>
      </c>
      <c r="B15744" s="2" t="s">
        <v>67</v>
      </c>
      <c r="C15744" s="2">
        <v>0.125</v>
      </c>
      <c r="D15744" s="2">
        <v>53.18</v>
      </c>
      <c r="E15744" s="2">
        <v>6.65</v>
      </c>
      <c r="F15744" s="2">
        <v>24614.650000000176</v>
      </c>
      <c r="G15744" s="2">
        <v>52.61</v>
      </c>
      <c r="H15744" s="2">
        <v>6.58</v>
      </c>
      <c r="I15744" s="2">
        <v>24353.440000000028</v>
      </c>
    </row>
    <row r="15745" spans="1:9">
      <c r="A15745" s="2">
        <v>282575.66200000001</v>
      </c>
      <c r="B15745" s="2" t="s">
        <v>68</v>
      </c>
      <c r="C15745" s="2">
        <v>0.125</v>
      </c>
      <c r="D15745" s="2">
        <v>54.6</v>
      </c>
      <c r="E15745" s="2">
        <v>6.82</v>
      </c>
      <c r="F15745" s="2">
        <v>25248.960000000588</v>
      </c>
      <c r="G15745" s="2">
        <v>54.02</v>
      </c>
      <c r="H15745" s="2">
        <v>6.75</v>
      </c>
      <c r="I15745" s="2">
        <v>24981.230000000553</v>
      </c>
    </row>
    <row r="15746" spans="1:9">
      <c r="A15746" s="2">
        <v>282575.66200000001</v>
      </c>
      <c r="B15746" s="2" t="s">
        <v>69</v>
      </c>
      <c r="C15746" s="2">
        <v>0.1</v>
      </c>
      <c r="D15746" s="2">
        <v>55.74</v>
      </c>
      <c r="E15746" s="2">
        <v>5.57</v>
      </c>
      <c r="F15746" s="2">
        <v>20602.600000000395</v>
      </c>
      <c r="G15746" s="2">
        <v>55.15</v>
      </c>
      <c r="H15746" s="2">
        <v>5.51</v>
      </c>
      <c r="I15746" s="2">
        <v>20383.120000000359</v>
      </c>
    </row>
    <row r="15747" spans="1:9">
      <c r="A15747" s="2">
        <v>282575.66200000001</v>
      </c>
      <c r="B15747" s="2" t="s">
        <v>70</v>
      </c>
      <c r="C15747" s="2">
        <v>0.1</v>
      </c>
      <c r="D15747" s="2">
        <v>70.599999999999994</v>
      </c>
      <c r="E15747" s="2">
        <v>7.01</v>
      </c>
      <c r="F15747" s="2">
        <v>23536.590000000146</v>
      </c>
      <c r="G15747" s="2">
        <v>56.27</v>
      </c>
      <c r="H15747" s="2">
        <v>5.63</v>
      </c>
      <c r="I15747" s="2">
        <v>22586.07000000016</v>
      </c>
    </row>
    <row r="15748" spans="1:9">
      <c r="A15748" s="2"/>
      <c r="B15748" s="2"/>
      <c r="C15748" s="2"/>
      <c r="D15748" s="2"/>
      <c r="E15748" s="2"/>
      <c r="F15748" s="2"/>
      <c r="G15748" s="2"/>
      <c r="H15748" s="2"/>
      <c r="I15748" s="2"/>
    </row>
    <row r="15749" spans="1:9">
      <c r="A15749" s="2">
        <v>282580</v>
      </c>
      <c r="B15749" s="2" t="s">
        <v>65</v>
      </c>
      <c r="C15749" s="2">
        <v>0.04</v>
      </c>
      <c r="D15749" s="2">
        <v>39.25</v>
      </c>
      <c r="E15749" s="2">
        <v>1.57</v>
      </c>
      <c r="F15749" s="2">
        <v>7603.0400000001164</v>
      </c>
      <c r="G15749" s="2">
        <v>38.85</v>
      </c>
      <c r="H15749" s="2">
        <v>1.55</v>
      </c>
      <c r="I15749" s="2">
        <v>7521.8500000001422</v>
      </c>
    </row>
    <row r="15750" spans="1:9">
      <c r="A15750" s="2">
        <v>282580</v>
      </c>
      <c r="B15750" s="2" t="s">
        <v>66</v>
      </c>
      <c r="C15750" s="2">
        <v>0.1</v>
      </c>
      <c r="D15750" s="2">
        <v>39.25</v>
      </c>
      <c r="E15750" s="2">
        <v>3.93</v>
      </c>
      <c r="F15750" s="2">
        <v>18999.860000000033</v>
      </c>
      <c r="G15750" s="2">
        <v>38.85</v>
      </c>
      <c r="H15750" s="2">
        <v>3.89</v>
      </c>
      <c r="I15750" s="2">
        <v>18797.559999999969</v>
      </c>
    </row>
    <row r="15751" spans="1:9">
      <c r="A15751" s="2">
        <v>282580</v>
      </c>
      <c r="B15751" s="2" t="s">
        <v>67</v>
      </c>
      <c r="C15751" s="2">
        <v>0.125</v>
      </c>
      <c r="D15751" s="2">
        <v>40.729999999999997</v>
      </c>
      <c r="E15751" s="2">
        <v>5.09</v>
      </c>
      <c r="F15751" s="2">
        <v>24619.740000000176</v>
      </c>
      <c r="G15751" s="2">
        <v>40.32</v>
      </c>
      <c r="H15751" s="2">
        <v>5.04</v>
      </c>
      <c r="I15751" s="2">
        <v>24358.480000000029</v>
      </c>
    </row>
    <row r="15752" spans="1:9">
      <c r="A15752" s="2">
        <v>282580</v>
      </c>
      <c r="B15752" s="2" t="s">
        <v>68</v>
      </c>
      <c r="C15752" s="2">
        <v>0.125</v>
      </c>
      <c r="D15752" s="2">
        <v>41.82</v>
      </c>
      <c r="E15752" s="2">
        <v>5.23</v>
      </c>
      <c r="F15752" s="2">
        <v>25254.190000000588</v>
      </c>
      <c r="G15752" s="2">
        <v>41.4</v>
      </c>
      <c r="H15752" s="2">
        <v>5.17</v>
      </c>
      <c r="I15752" s="2">
        <v>24986.400000000551</v>
      </c>
    </row>
    <row r="15753" spans="1:9">
      <c r="A15753" s="2">
        <v>282580</v>
      </c>
      <c r="B15753" s="2" t="s">
        <v>69</v>
      </c>
      <c r="C15753" s="2">
        <v>0.1</v>
      </c>
      <c r="D15753" s="2">
        <v>42.69</v>
      </c>
      <c r="E15753" s="2">
        <v>4.2699999999999996</v>
      </c>
      <c r="F15753" s="2">
        <v>20606.870000000396</v>
      </c>
      <c r="G15753" s="2">
        <v>42.26</v>
      </c>
      <c r="H15753" s="2">
        <v>4.22</v>
      </c>
      <c r="I15753" s="2">
        <v>20387.34000000036</v>
      </c>
    </row>
    <row r="15754" spans="1:9">
      <c r="A15754" s="2">
        <v>282580</v>
      </c>
      <c r="B15754" s="2" t="s">
        <v>70</v>
      </c>
      <c r="C15754" s="2">
        <v>0.1</v>
      </c>
      <c r="D15754" s="2">
        <v>54.11</v>
      </c>
      <c r="E15754" s="2">
        <v>5.37</v>
      </c>
      <c r="F15754" s="2">
        <v>23541.960000000145</v>
      </c>
      <c r="G15754" s="2">
        <v>43.13</v>
      </c>
      <c r="H15754" s="2">
        <v>4.3099999999999996</v>
      </c>
      <c r="I15754" s="2">
        <v>22590.380000000161</v>
      </c>
    </row>
    <row r="15755" spans="1:9">
      <c r="A15755" s="2"/>
      <c r="B15755" s="2"/>
      <c r="C15755" s="2"/>
      <c r="D15755" s="2"/>
      <c r="E15755" s="2"/>
      <c r="F15755" s="2"/>
      <c r="G15755" s="2"/>
      <c r="H15755" s="2"/>
      <c r="I15755" s="2"/>
    </row>
    <row r="15756" spans="1:9">
      <c r="A15756" s="2">
        <v>282590</v>
      </c>
      <c r="B15756" s="2" t="s">
        <v>65</v>
      </c>
      <c r="C15756" s="2">
        <v>0.04</v>
      </c>
      <c r="D15756" s="2">
        <v>90.4</v>
      </c>
      <c r="E15756" s="2">
        <v>3.61</v>
      </c>
      <c r="F15756" s="2">
        <v>7606.6500000001161</v>
      </c>
      <c r="G15756" s="2">
        <v>89.65</v>
      </c>
      <c r="H15756" s="2">
        <v>3.58</v>
      </c>
      <c r="I15756" s="2">
        <v>7525.4300000001422</v>
      </c>
    </row>
    <row r="15757" spans="1:9">
      <c r="A15757" s="2">
        <v>282590</v>
      </c>
      <c r="B15757" s="2" t="s">
        <v>66</v>
      </c>
      <c r="C15757" s="2">
        <v>0.1</v>
      </c>
      <c r="D15757" s="2">
        <v>90.4</v>
      </c>
      <c r="E15757" s="2">
        <v>9.0399999999999991</v>
      </c>
      <c r="F15757" s="2">
        <v>19008.900000000034</v>
      </c>
      <c r="G15757" s="2">
        <v>89.65</v>
      </c>
      <c r="H15757" s="2">
        <v>8.9700000000000006</v>
      </c>
      <c r="I15757" s="2">
        <v>18806.52999999997</v>
      </c>
    </row>
    <row r="15758" spans="1:9">
      <c r="A15758" s="2">
        <v>282590</v>
      </c>
      <c r="B15758" s="2" t="s">
        <v>67</v>
      </c>
      <c r="C15758" s="2">
        <v>0.125</v>
      </c>
      <c r="D15758" s="2">
        <v>93.81</v>
      </c>
      <c r="E15758" s="2">
        <v>11.72</v>
      </c>
      <c r="F15758" s="2">
        <v>24631.460000000177</v>
      </c>
      <c r="G15758" s="2">
        <v>93.04</v>
      </c>
      <c r="H15758" s="2">
        <v>11.63</v>
      </c>
      <c r="I15758" s="2">
        <v>24370.11000000003</v>
      </c>
    </row>
    <row r="15759" spans="1:9">
      <c r="A15759" s="2">
        <v>282590</v>
      </c>
      <c r="B15759" s="2" t="s">
        <v>68</v>
      </c>
      <c r="C15759" s="2">
        <v>0.125</v>
      </c>
      <c r="D15759" s="2">
        <v>96.32</v>
      </c>
      <c r="E15759" s="2">
        <v>12.04</v>
      </c>
      <c r="F15759" s="2">
        <v>25266.230000000589</v>
      </c>
      <c r="G15759" s="2">
        <v>95.53</v>
      </c>
      <c r="H15759" s="2">
        <v>11.94</v>
      </c>
      <c r="I15759" s="2">
        <v>24998.340000000549</v>
      </c>
    </row>
    <row r="15760" spans="1:9">
      <c r="A15760" s="2">
        <v>282590</v>
      </c>
      <c r="B15760" s="2" t="s">
        <v>69</v>
      </c>
      <c r="C15760" s="2">
        <v>0.1</v>
      </c>
      <c r="D15760" s="2">
        <v>98.33</v>
      </c>
      <c r="E15760" s="2">
        <v>9.83</v>
      </c>
      <c r="F15760" s="2">
        <v>20616.700000000397</v>
      </c>
      <c r="G15760" s="2">
        <v>97.52</v>
      </c>
      <c r="H15760" s="2">
        <v>9.75</v>
      </c>
      <c r="I15760" s="2">
        <v>20397.09000000036</v>
      </c>
    </row>
    <row r="15761" spans="1:9">
      <c r="A15761" s="2">
        <v>282590</v>
      </c>
      <c r="B15761" s="2" t="s">
        <v>70</v>
      </c>
      <c r="C15761" s="2">
        <v>0.1</v>
      </c>
      <c r="D15761" s="2">
        <v>124.88</v>
      </c>
      <c r="E15761" s="2">
        <v>12.39</v>
      </c>
      <c r="F15761" s="2">
        <v>23554.350000000144</v>
      </c>
      <c r="G15761" s="2">
        <v>99.51</v>
      </c>
      <c r="H15761" s="2">
        <v>9.9499999999999993</v>
      </c>
      <c r="I15761" s="2">
        <v>22600.330000000162</v>
      </c>
    </row>
    <row r="15762" spans="1:9">
      <c r="A15762" s="2"/>
      <c r="B15762" s="2"/>
      <c r="C15762" s="2"/>
      <c r="D15762" s="2"/>
      <c r="E15762" s="2"/>
      <c r="F15762" s="2"/>
      <c r="G15762" s="2"/>
      <c r="H15762" s="2"/>
      <c r="I15762" s="2"/>
    </row>
    <row r="15763" spans="1:9">
      <c r="A15763" s="2">
        <v>282600</v>
      </c>
      <c r="B15763" s="2" t="s">
        <v>65</v>
      </c>
      <c r="C15763" s="2">
        <v>0.04</v>
      </c>
      <c r="D15763" s="2">
        <v>90.27</v>
      </c>
      <c r="E15763" s="2">
        <v>3.61</v>
      </c>
      <c r="F15763" s="2">
        <v>7610.2600000001157</v>
      </c>
      <c r="G15763" s="2">
        <v>89.77</v>
      </c>
      <c r="H15763" s="2">
        <v>3.59</v>
      </c>
      <c r="I15763" s="2">
        <v>7529.0200000001423</v>
      </c>
    </row>
    <row r="15764" spans="1:9">
      <c r="A15764" s="2">
        <v>282600</v>
      </c>
      <c r="B15764" s="2" t="s">
        <v>66</v>
      </c>
      <c r="C15764" s="2">
        <v>0.1</v>
      </c>
      <c r="D15764" s="2">
        <v>90.27</v>
      </c>
      <c r="E15764" s="2">
        <v>9.0299999999999994</v>
      </c>
      <c r="F15764" s="2">
        <v>19017.930000000033</v>
      </c>
      <c r="G15764" s="2">
        <v>89.77</v>
      </c>
      <c r="H15764" s="2">
        <v>8.98</v>
      </c>
      <c r="I15764" s="2">
        <v>18815.509999999969</v>
      </c>
    </row>
    <row r="15765" spans="1:9">
      <c r="A15765" s="2">
        <v>282600</v>
      </c>
      <c r="B15765" s="2" t="s">
        <v>67</v>
      </c>
      <c r="C15765" s="2">
        <v>0.125</v>
      </c>
      <c r="D15765" s="2">
        <v>93.68</v>
      </c>
      <c r="E15765" s="2">
        <v>11.71</v>
      </c>
      <c r="F15765" s="2">
        <v>24643.170000000177</v>
      </c>
      <c r="G15765" s="2">
        <v>93.16</v>
      </c>
      <c r="H15765" s="2">
        <v>11.64</v>
      </c>
      <c r="I15765" s="2">
        <v>24381.750000000029</v>
      </c>
    </row>
    <row r="15766" spans="1:9">
      <c r="A15766" s="2">
        <v>282600</v>
      </c>
      <c r="B15766" s="2" t="s">
        <v>68</v>
      </c>
      <c r="C15766" s="2">
        <v>0.125</v>
      </c>
      <c r="D15766" s="2">
        <v>96.19</v>
      </c>
      <c r="E15766" s="2">
        <v>12.02</v>
      </c>
      <c r="F15766" s="2">
        <v>25278.250000000589</v>
      </c>
      <c r="G15766" s="2">
        <v>95.66</v>
      </c>
      <c r="H15766" s="2">
        <v>11.96</v>
      </c>
      <c r="I15766" s="2">
        <v>25010.300000000549</v>
      </c>
    </row>
    <row r="15767" spans="1:9">
      <c r="A15767" s="2">
        <v>282600</v>
      </c>
      <c r="B15767" s="2" t="s">
        <v>69</v>
      </c>
      <c r="C15767" s="2">
        <v>0.1</v>
      </c>
      <c r="D15767" s="2">
        <v>98.19</v>
      </c>
      <c r="E15767" s="2">
        <v>9.82</v>
      </c>
      <c r="F15767" s="2">
        <v>20626.520000000397</v>
      </c>
      <c r="G15767" s="2">
        <v>97.65</v>
      </c>
      <c r="H15767" s="2">
        <v>9.76</v>
      </c>
      <c r="I15767" s="2">
        <v>20406.850000000359</v>
      </c>
    </row>
    <row r="15768" spans="1:9">
      <c r="A15768" s="2">
        <v>282600</v>
      </c>
      <c r="B15768" s="2" t="s">
        <v>70</v>
      </c>
      <c r="C15768" s="2">
        <v>0.1</v>
      </c>
      <c r="D15768" s="2">
        <v>125.09</v>
      </c>
      <c r="E15768" s="2">
        <v>12.42</v>
      </c>
      <c r="F15768" s="2">
        <v>23566.770000000142</v>
      </c>
      <c r="G15768" s="2">
        <v>99.64</v>
      </c>
      <c r="H15768" s="2">
        <v>9.9700000000000006</v>
      </c>
      <c r="I15768" s="2">
        <v>22610.300000000163</v>
      </c>
    </row>
    <row r="15769" spans="1:9">
      <c r="A15769" s="2"/>
      <c r="B15769" s="2"/>
      <c r="C15769" s="2"/>
      <c r="D15769" s="2"/>
      <c r="E15769" s="2"/>
      <c r="F15769" s="2"/>
      <c r="G15769" s="2"/>
      <c r="H15769" s="2"/>
      <c r="I15769" s="2"/>
    </row>
    <row r="15770" spans="1:9">
      <c r="A15770" s="2">
        <v>282610</v>
      </c>
      <c r="B15770" s="2" t="s">
        <v>65</v>
      </c>
      <c r="C15770" s="2">
        <v>0.04</v>
      </c>
      <c r="D15770" s="2">
        <v>90.15</v>
      </c>
      <c r="E15770" s="2">
        <v>3.6</v>
      </c>
      <c r="F15770" s="2">
        <v>7613.8600000001161</v>
      </c>
      <c r="G15770" s="2">
        <v>89.89</v>
      </c>
      <c r="H15770" s="2">
        <v>3.59</v>
      </c>
      <c r="I15770" s="2">
        <v>7532.6100000001425</v>
      </c>
    </row>
    <row r="15771" spans="1:9">
      <c r="A15771" s="2">
        <v>282610</v>
      </c>
      <c r="B15771" s="2" t="s">
        <v>66</v>
      </c>
      <c r="C15771" s="2">
        <v>0.1</v>
      </c>
      <c r="D15771" s="2">
        <v>90.15</v>
      </c>
      <c r="E15771" s="2">
        <v>9.02</v>
      </c>
      <c r="F15771" s="2">
        <v>19026.950000000033</v>
      </c>
      <c r="G15771" s="2">
        <v>89.89</v>
      </c>
      <c r="H15771" s="2">
        <v>8.99</v>
      </c>
      <c r="I15771" s="2">
        <v>18824.499999999971</v>
      </c>
    </row>
    <row r="15772" spans="1:9">
      <c r="A15772" s="2">
        <v>282610</v>
      </c>
      <c r="B15772" s="2" t="s">
        <v>67</v>
      </c>
      <c r="C15772" s="2">
        <v>0.125</v>
      </c>
      <c r="D15772" s="2">
        <v>93.56</v>
      </c>
      <c r="E15772" s="2">
        <v>11.69</v>
      </c>
      <c r="F15772" s="2">
        <v>24654.860000000175</v>
      </c>
      <c r="G15772" s="2">
        <v>93.29</v>
      </c>
      <c r="H15772" s="2">
        <v>11.66</v>
      </c>
      <c r="I15772" s="2">
        <v>24393.410000000029</v>
      </c>
    </row>
    <row r="15773" spans="1:9">
      <c r="A15773" s="2">
        <v>282610</v>
      </c>
      <c r="B15773" s="2" t="s">
        <v>68</v>
      </c>
      <c r="C15773" s="2">
        <v>0.125</v>
      </c>
      <c r="D15773" s="2">
        <v>96.06</v>
      </c>
      <c r="E15773" s="2">
        <v>12.01</v>
      </c>
      <c r="F15773" s="2">
        <v>25290.260000000588</v>
      </c>
      <c r="G15773" s="2">
        <v>95.78</v>
      </c>
      <c r="H15773" s="2">
        <v>11.97</v>
      </c>
      <c r="I15773" s="2">
        <v>25022.27000000055</v>
      </c>
    </row>
    <row r="15774" spans="1:9">
      <c r="A15774" s="2">
        <v>282610</v>
      </c>
      <c r="B15774" s="2" t="s">
        <v>69</v>
      </c>
      <c r="C15774" s="2">
        <v>0.1</v>
      </c>
      <c r="D15774" s="2">
        <v>98.06</v>
      </c>
      <c r="E15774" s="2">
        <v>9.8000000000000007</v>
      </c>
      <c r="F15774" s="2">
        <v>20636.320000000396</v>
      </c>
      <c r="G15774" s="2">
        <v>97.78</v>
      </c>
      <c r="H15774" s="2">
        <v>9.77</v>
      </c>
      <c r="I15774" s="2">
        <v>20416.620000000359</v>
      </c>
    </row>
    <row r="15775" spans="1:9">
      <c r="A15775" s="2">
        <v>282610</v>
      </c>
      <c r="B15775" s="2" t="s">
        <v>70</v>
      </c>
      <c r="C15775" s="2">
        <v>0.1</v>
      </c>
      <c r="D15775" s="2">
        <v>125.32</v>
      </c>
      <c r="E15775" s="2">
        <v>12.44</v>
      </c>
      <c r="F15775" s="2">
        <v>23579.210000000141</v>
      </c>
      <c r="G15775" s="2">
        <v>99.78</v>
      </c>
      <c r="H15775" s="2">
        <v>9.98</v>
      </c>
      <c r="I15775" s="2">
        <v>22620.280000000163</v>
      </c>
    </row>
    <row r="15776" spans="1:9">
      <c r="A15776" s="2"/>
      <c r="B15776" s="2"/>
      <c r="C15776" s="2"/>
      <c r="D15776" s="2"/>
      <c r="E15776" s="2"/>
      <c r="F15776" s="2"/>
      <c r="G15776" s="2"/>
      <c r="H15776" s="2"/>
      <c r="I15776" s="2"/>
    </row>
    <row r="15777" spans="1:9">
      <c r="A15777" s="2">
        <v>282615.66200000001</v>
      </c>
      <c r="B15777" s="2" t="s">
        <v>65</v>
      </c>
      <c r="C15777" s="2">
        <v>0.04</v>
      </c>
      <c r="D15777" s="2">
        <v>50.99</v>
      </c>
      <c r="E15777" s="2">
        <v>2.04</v>
      </c>
      <c r="F15777" s="2">
        <v>7615.9000000001161</v>
      </c>
      <c r="G15777" s="2">
        <v>50.95</v>
      </c>
      <c r="H15777" s="2">
        <v>2.04</v>
      </c>
      <c r="I15777" s="2">
        <v>7534.6500000001424</v>
      </c>
    </row>
    <row r="15778" spans="1:9">
      <c r="A15778" s="2">
        <v>282615.66200000001</v>
      </c>
      <c r="B15778" s="2" t="s">
        <v>66</v>
      </c>
      <c r="C15778" s="2">
        <v>0.1</v>
      </c>
      <c r="D15778" s="2">
        <v>50.99</v>
      </c>
      <c r="E15778" s="2">
        <v>5.0999999999999996</v>
      </c>
      <c r="F15778" s="2">
        <v>19032.050000000032</v>
      </c>
      <c r="G15778" s="2">
        <v>50.95</v>
      </c>
      <c r="H15778" s="2">
        <v>5.0999999999999996</v>
      </c>
      <c r="I15778" s="2">
        <v>18829.599999999969</v>
      </c>
    </row>
    <row r="15779" spans="1:9">
      <c r="A15779" s="2">
        <v>282615.66200000001</v>
      </c>
      <c r="B15779" s="2" t="s">
        <v>67</v>
      </c>
      <c r="C15779" s="2">
        <v>0.125</v>
      </c>
      <c r="D15779" s="2">
        <v>52.92</v>
      </c>
      <c r="E15779" s="2">
        <v>6.61</v>
      </c>
      <c r="F15779" s="2">
        <v>24661.470000000176</v>
      </c>
      <c r="G15779" s="2">
        <v>52.88</v>
      </c>
      <c r="H15779" s="2">
        <v>6.61</v>
      </c>
      <c r="I15779" s="2">
        <v>24400.02000000003</v>
      </c>
    </row>
    <row r="15780" spans="1:9">
      <c r="A15780" s="2">
        <v>282615.66200000001</v>
      </c>
      <c r="B15780" s="2" t="s">
        <v>68</v>
      </c>
      <c r="C15780" s="2">
        <v>0.125</v>
      </c>
      <c r="D15780" s="2">
        <v>54.33</v>
      </c>
      <c r="E15780" s="2">
        <v>6.79</v>
      </c>
      <c r="F15780" s="2">
        <v>25297.050000000589</v>
      </c>
      <c r="G15780" s="2">
        <v>54.29</v>
      </c>
      <c r="H15780" s="2">
        <v>6.79</v>
      </c>
      <c r="I15780" s="2">
        <v>25029.060000000551</v>
      </c>
    </row>
    <row r="15781" spans="1:9">
      <c r="A15781" s="2">
        <v>282615.66200000001</v>
      </c>
      <c r="B15781" s="2" t="s">
        <v>69</v>
      </c>
      <c r="C15781" s="2">
        <v>0.1</v>
      </c>
      <c r="D15781" s="2">
        <v>55.46</v>
      </c>
      <c r="E15781" s="2">
        <v>5.55</v>
      </c>
      <c r="F15781" s="2">
        <v>20641.870000000396</v>
      </c>
      <c r="G15781" s="2">
        <v>55.42</v>
      </c>
      <c r="H15781" s="2">
        <v>5.54</v>
      </c>
      <c r="I15781" s="2">
        <v>20422.16000000036</v>
      </c>
    </row>
    <row r="15782" spans="1:9">
      <c r="A15782" s="2">
        <v>282615.66200000001</v>
      </c>
      <c r="B15782" s="2" t="s">
        <v>70</v>
      </c>
      <c r="C15782" s="2">
        <v>0.1</v>
      </c>
      <c r="D15782" s="2">
        <v>71.06</v>
      </c>
      <c r="E15782" s="2">
        <v>7.05</v>
      </c>
      <c r="F15782" s="2">
        <v>23586.26000000014</v>
      </c>
      <c r="G15782" s="2">
        <v>56.55</v>
      </c>
      <c r="H15782" s="2">
        <v>5.66</v>
      </c>
      <c r="I15782" s="2">
        <v>22625.940000000162</v>
      </c>
    </row>
    <row r="15783" spans="1:9">
      <c r="A15783" s="2"/>
      <c r="B15783" s="2"/>
      <c r="C15783" s="2"/>
      <c r="D15783" s="2"/>
      <c r="E15783" s="2"/>
      <c r="F15783" s="2"/>
      <c r="G15783" s="2"/>
      <c r="H15783" s="2"/>
      <c r="I15783" s="2"/>
    </row>
    <row r="15784" spans="1:9">
      <c r="A15784" s="2">
        <v>282620</v>
      </c>
      <c r="B15784" s="2" t="s">
        <v>65</v>
      </c>
      <c r="C15784" s="2">
        <v>0.04</v>
      </c>
      <c r="D15784" s="2">
        <v>39.049999999999997</v>
      </c>
      <c r="E15784" s="2">
        <v>1.56</v>
      </c>
      <c r="F15784" s="2">
        <v>7617.4600000001165</v>
      </c>
      <c r="G15784" s="2">
        <v>39.049999999999997</v>
      </c>
      <c r="H15784" s="2">
        <v>1.56</v>
      </c>
      <c r="I15784" s="2">
        <v>7536.2100000001428</v>
      </c>
    </row>
    <row r="15785" spans="1:9">
      <c r="A15785" s="2">
        <v>282620</v>
      </c>
      <c r="B15785" s="2" t="s">
        <v>66</v>
      </c>
      <c r="C15785" s="2">
        <v>0.1</v>
      </c>
      <c r="D15785" s="2">
        <v>39.049999999999997</v>
      </c>
      <c r="E15785" s="2">
        <v>3.91</v>
      </c>
      <c r="F15785" s="2">
        <v>19035.960000000032</v>
      </c>
      <c r="G15785" s="2">
        <v>39.049999999999997</v>
      </c>
      <c r="H15785" s="2">
        <v>3.91</v>
      </c>
      <c r="I15785" s="2">
        <v>18833.509999999969</v>
      </c>
    </row>
    <row r="15786" spans="1:9">
      <c r="A15786" s="2">
        <v>282620</v>
      </c>
      <c r="B15786" s="2" t="s">
        <v>67</v>
      </c>
      <c r="C15786" s="2">
        <v>0.125</v>
      </c>
      <c r="D15786" s="2">
        <v>40.53</v>
      </c>
      <c r="E15786" s="2">
        <v>5.07</v>
      </c>
      <c r="F15786" s="2">
        <v>24666.540000000175</v>
      </c>
      <c r="G15786" s="2">
        <v>40.53</v>
      </c>
      <c r="H15786" s="2">
        <v>5.07</v>
      </c>
      <c r="I15786" s="2">
        <v>24405.090000000029</v>
      </c>
    </row>
    <row r="15787" spans="1:9">
      <c r="A15787" s="2">
        <v>282620</v>
      </c>
      <c r="B15787" s="2" t="s">
        <v>68</v>
      </c>
      <c r="C15787" s="2">
        <v>0.125</v>
      </c>
      <c r="D15787" s="2">
        <v>41.61</v>
      </c>
      <c r="E15787" s="2">
        <v>5.2</v>
      </c>
      <c r="F15787" s="2">
        <v>25302.250000000589</v>
      </c>
      <c r="G15787" s="2">
        <v>41.61</v>
      </c>
      <c r="H15787" s="2">
        <v>5.2</v>
      </c>
      <c r="I15787" s="2">
        <v>25034.260000000551</v>
      </c>
    </row>
    <row r="15788" spans="1:9">
      <c r="A15788" s="2">
        <v>282620</v>
      </c>
      <c r="B15788" s="2" t="s">
        <v>69</v>
      </c>
      <c r="C15788" s="2">
        <v>0.1</v>
      </c>
      <c r="D15788" s="2">
        <v>42.48</v>
      </c>
      <c r="E15788" s="2">
        <v>4.25</v>
      </c>
      <c r="F15788" s="2">
        <v>20646.120000000396</v>
      </c>
      <c r="G15788" s="2">
        <v>42.48</v>
      </c>
      <c r="H15788" s="2">
        <v>4.25</v>
      </c>
      <c r="I15788" s="2">
        <v>20426.41000000036</v>
      </c>
    </row>
    <row r="15789" spans="1:9">
      <c r="A15789" s="2">
        <v>282620</v>
      </c>
      <c r="B15789" s="2" t="s">
        <v>70</v>
      </c>
      <c r="C15789" s="2">
        <v>0.1</v>
      </c>
      <c r="D15789" s="2">
        <v>54.51</v>
      </c>
      <c r="E15789" s="2">
        <v>5.41</v>
      </c>
      <c r="F15789" s="2">
        <v>23591.67000000014</v>
      </c>
      <c r="G15789" s="2">
        <v>43.35</v>
      </c>
      <c r="H15789" s="2">
        <v>4.34</v>
      </c>
      <c r="I15789" s="2">
        <v>22630.280000000163</v>
      </c>
    </row>
    <row r="15790" spans="1:9">
      <c r="A15790" s="2"/>
      <c r="B15790" s="2"/>
      <c r="C15790" s="2"/>
      <c r="D15790" s="2"/>
      <c r="E15790" s="2"/>
      <c r="F15790" s="2"/>
      <c r="G15790" s="2"/>
      <c r="H15790" s="2"/>
      <c r="I15790" s="2"/>
    </row>
    <row r="15791" spans="1:9">
      <c r="A15791" s="2">
        <v>282625.47200000001</v>
      </c>
      <c r="B15791" s="2" t="s">
        <v>65</v>
      </c>
      <c r="C15791" s="2">
        <v>0.04</v>
      </c>
      <c r="D15791" s="2">
        <v>49.26</v>
      </c>
      <c r="E15791" s="2">
        <v>1.97</v>
      </c>
      <c r="F15791" s="2">
        <v>7619.4300000001167</v>
      </c>
      <c r="G15791" s="2">
        <v>49.26</v>
      </c>
      <c r="H15791" s="2">
        <v>1.97</v>
      </c>
      <c r="I15791" s="2">
        <v>7538.1800000001431</v>
      </c>
    </row>
    <row r="15792" spans="1:9">
      <c r="A15792" s="2">
        <v>282625.47200000001</v>
      </c>
      <c r="B15792" s="2" t="s">
        <v>66</v>
      </c>
      <c r="C15792" s="2">
        <v>0.1</v>
      </c>
      <c r="D15792" s="2">
        <v>49.26</v>
      </c>
      <c r="E15792" s="2">
        <v>4.93</v>
      </c>
      <c r="F15792" s="2">
        <v>19040.890000000032</v>
      </c>
      <c r="G15792" s="2">
        <v>49.26</v>
      </c>
      <c r="H15792" s="2">
        <v>4.93</v>
      </c>
      <c r="I15792" s="2">
        <v>18838.43999999997</v>
      </c>
    </row>
    <row r="15793" spans="1:9">
      <c r="A15793" s="2">
        <v>282625.47200000001</v>
      </c>
      <c r="B15793" s="2" t="s">
        <v>67</v>
      </c>
      <c r="C15793" s="2">
        <v>0.125</v>
      </c>
      <c r="D15793" s="2">
        <v>51.12</v>
      </c>
      <c r="E15793" s="2">
        <v>6.39</v>
      </c>
      <c r="F15793" s="2">
        <v>24672.930000000175</v>
      </c>
      <c r="G15793" s="2">
        <v>51.12</v>
      </c>
      <c r="H15793" s="2">
        <v>6.39</v>
      </c>
      <c r="I15793" s="2">
        <v>24411.480000000029</v>
      </c>
    </row>
    <row r="15794" spans="1:9">
      <c r="A15794" s="2">
        <v>282625.47200000001</v>
      </c>
      <c r="B15794" s="2" t="s">
        <v>68</v>
      </c>
      <c r="C15794" s="2">
        <v>0.125</v>
      </c>
      <c r="D15794" s="2">
        <v>52.49</v>
      </c>
      <c r="E15794" s="2">
        <v>6.56</v>
      </c>
      <c r="F15794" s="2">
        <v>25308.810000000591</v>
      </c>
      <c r="G15794" s="2">
        <v>52.49</v>
      </c>
      <c r="H15794" s="2">
        <v>6.56</v>
      </c>
      <c r="I15794" s="2">
        <v>25040.820000000553</v>
      </c>
    </row>
    <row r="15795" spans="1:9">
      <c r="A15795" s="2">
        <v>282625.47200000001</v>
      </c>
      <c r="B15795" s="2" t="s">
        <v>69</v>
      </c>
      <c r="C15795" s="2">
        <v>0.1</v>
      </c>
      <c r="D15795" s="2">
        <v>53.58</v>
      </c>
      <c r="E15795" s="2">
        <v>5.36</v>
      </c>
      <c r="F15795" s="2">
        <v>20651.480000000396</v>
      </c>
      <c r="G15795" s="2">
        <v>53.58</v>
      </c>
      <c r="H15795" s="2">
        <v>5.36</v>
      </c>
      <c r="I15795" s="2">
        <v>20431.770000000361</v>
      </c>
    </row>
    <row r="15796" spans="1:9">
      <c r="A15796" s="2">
        <v>282625.47200000001</v>
      </c>
      <c r="B15796" s="2" t="s">
        <v>70</v>
      </c>
      <c r="C15796" s="2">
        <v>0.1</v>
      </c>
      <c r="D15796" s="2">
        <v>68.88</v>
      </c>
      <c r="E15796" s="2">
        <v>6.84</v>
      </c>
      <c r="F15796" s="2">
        <v>23598.51000000014</v>
      </c>
      <c r="G15796" s="2">
        <v>54.68</v>
      </c>
      <c r="H15796" s="2">
        <v>5.47</v>
      </c>
      <c r="I15796" s="2">
        <v>22635.750000000164</v>
      </c>
    </row>
    <row r="15797" spans="1:9">
      <c r="A15797" s="2"/>
      <c r="B15797" s="2"/>
      <c r="C15797" s="2"/>
      <c r="D15797" s="2"/>
      <c r="E15797" s="2"/>
      <c r="F15797" s="2"/>
      <c r="G15797" s="2"/>
      <c r="H15797" s="2"/>
      <c r="I15797" s="2"/>
    </row>
    <row r="15798" spans="1:9">
      <c r="A15798" s="2">
        <v>282630</v>
      </c>
      <c r="B15798" s="2" t="s">
        <v>65</v>
      </c>
      <c r="C15798" s="2">
        <v>0.04</v>
      </c>
      <c r="D15798" s="2">
        <v>40.770000000000003</v>
      </c>
      <c r="E15798" s="2">
        <v>1.63</v>
      </c>
      <c r="F15798" s="2">
        <v>7621.0600000001168</v>
      </c>
      <c r="G15798" s="2">
        <v>40.75</v>
      </c>
      <c r="H15798" s="2">
        <v>1.63</v>
      </c>
      <c r="I15798" s="2">
        <v>7539.8100000001432</v>
      </c>
    </row>
    <row r="15799" spans="1:9">
      <c r="A15799" s="2">
        <v>282630</v>
      </c>
      <c r="B15799" s="2" t="s">
        <v>66</v>
      </c>
      <c r="C15799" s="2">
        <v>0.1</v>
      </c>
      <c r="D15799" s="2">
        <v>40.770000000000003</v>
      </c>
      <c r="E15799" s="2">
        <v>4.08</v>
      </c>
      <c r="F15799" s="2">
        <v>19044.970000000034</v>
      </c>
      <c r="G15799" s="2">
        <v>40.75</v>
      </c>
      <c r="H15799" s="2">
        <v>4.08</v>
      </c>
      <c r="I15799" s="2">
        <v>18842.519999999971</v>
      </c>
    </row>
    <row r="15800" spans="1:9">
      <c r="A15800" s="2">
        <v>282630</v>
      </c>
      <c r="B15800" s="2" t="s">
        <v>67</v>
      </c>
      <c r="C15800" s="2">
        <v>0.125</v>
      </c>
      <c r="D15800" s="2">
        <v>42.31</v>
      </c>
      <c r="E15800" s="2">
        <v>5.29</v>
      </c>
      <c r="F15800" s="2">
        <v>24678.220000000176</v>
      </c>
      <c r="G15800" s="2">
        <v>42.29</v>
      </c>
      <c r="H15800" s="2">
        <v>5.29</v>
      </c>
      <c r="I15800" s="2">
        <v>24416.77000000003</v>
      </c>
    </row>
    <row r="15801" spans="1:9">
      <c r="A15801" s="2">
        <v>282630</v>
      </c>
      <c r="B15801" s="2" t="s">
        <v>68</v>
      </c>
      <c r="C15801" s="2">
        <v>0.125</v>
      </c>
      <c r="D15801" s="2">
        <v>43.45</v>
      </c>
      <c r="E15801" s="2">
        <v>5.43</v>
      </c>
      <c r="F15801" s="2">
        <v>25314.240000000591</v>
      </c>
      <c r="G15801" s="2">
        <v>43.42</v>
      </c>
      <c r="H15801" s="2">
        <v>5.43</v>
      </c>
      <c r="I15801" s="2">
        <v>25046.250000000553</v>
      </c>
    </row>
    <row r="15802" spans="1:9">
      <c r="A15802" s="2">
        <v>282630</v>
      </c>
      <c r="B15802" s="2" t="s">
        <v>69</v>
      </c>
      <c r="C15802" s="2">
        <v>0.1</v>
      </c>
      <c r="D15802" s="2">
        <v>44.35</v>
      </c>
      <c r="E15802" s="2">
        <v>4.43</v>
      </c>
      <c r="F15802" s="2">
        <v>20655.910000000396</v>
      </c>
      <c r="G15802" s="2">
        <v>44.33</v>
      </c>
      <c r="H15802" s="2">
        <v>4.43</v>
      </c>
      <c r="I15802" s="2">
        <v>20436.200000000361</v>
      </c>
    </row>
    <row r="15803" spans="1:9">
      <c r="A15803" s="2">
        <v>282630</v>
      </c>
      <c r="B15803" s="2" t="s">
        <v>70</v>
      </c>
      <c r="C15803" s="2">
        <v>0.1</v>
      </c>
      <c r="D15803" s="2">
        <v>57.12</v>
      </c>
      <c r="E15803" s="2">
        <v>5.67</v>
      </c>
      <c r="F15803" s="2">
        <v>23604.180000000139</v>
      </c>
      <c r="G15803" s="2">
        <v>45.23</v>
      </c>
      <c r="H15803" s="2">
        <v>4.5199999999999996</v>
      </c>
      <c r="I15803" s="2">
        <v>22640.270000000164</v>
      </c>
    </row>
    <row r="15804" spans="1:9">
      <c r="A15804" s="2"/>
      <c r="B15804" s="2"/>
      <c r="C15804" s="2"/>
      <c r="D15804" s="2"/>
      <c r="E15804" s="2"/>
      <c r="F15804" s="2"/>
      <c r="G15804" s="2"/>
      <c r="H15804" s="2"/>
      <c r="I15804" s="2"/>
    </row>
    <row r="15805" spans="1:9">
      <c r="A15805" s="2">
        <v>282640</v>
      </c>
      <c r="B15805" s="2" t="s">
        <v>65</v>
      </c>
      <c r="C15805" s="2">
        <v>0.04</v>
      </c>
      <c r="D15805" s="2">
        <v>90.14</v>
      </c>
      <c r="E15805" s="2">
        <v>3.6</v>
      </c>
      <c r="F15805" s="2">
        <v>7624.6600000001172</v>
      </c>
      <c r="G15805" s="2">
        <v>89.9</v>
      </c>
      <c r="H15805" s="2">
        <v>3.59</v>
      </c>
      <c r="I15805" s="2">
        <v>7543.4000000001433</v>
      </c>
    </row>
    <row r="15806" spans="1:9">
      <c r="A15806" s="2">
        <v>282640</v>
      </c>
      <c r="B15806" s="2" t="s">
        <v>66</v>
      </c>
      <c r="C15806" s="2">
        <v>0.1</v>
      </c>
      <c r="D15806" s="2">
        <v>90.14</v>
      </c>
      <c r="E15806" s="2">
        <v>9.02</v>
      </c>
      <c r="F15806" s="2">
        <v>19053.990000000034</v>
      </c>
      <c r="G15806" s="2">
        <v>89.9</v>
      </c>
      <c r="H15806" s="2">
        <v>8.99</v>
      </c>
      <c r="I15806" s="2">
        <v>18851.509999999973</v>
      </c>
    </row>
    <row r="15807" spans="1:9">
      <c r="A15807" s="2">
        <v>282640</v>
      </c>
      <c r="B15807" s="2" t="s">
        <v>67</v>
      </c>
      <c r="C15807" s="2">
        <v>0.125</v>
      </c>
      <c r="D15807" s="2">
        <v>93.54</v>
      </c>
      <c r="E15807" s="2">
        <v>11.69</v>
      </c>
      <c r="F15807" s="2">
        <v>24689.910000000174</v>
      </c>
      <c r="G15807" s="2">
        <v>93.3</v>
      </c>
      <c r="H15807" s="2">
        <v>11.66</v>
      </c>
      <c r="I15807" s="2">
        <v>24428.430000000029</v>
      </c>
    </row>
    <row r="15808" spans="1:9">
      <c r="A15808" s="2">
        <v>282640</v>
      </c>
      <c r="B15808" s="2" t="s">
        <v>68</v>
      </c>
      <c r="C15808" s="2">
        <v>0.125</v>
      </c>
      <c r="D15808" s="2">
        <v>96.05</v>
      </c>
      <c r="E15808" s="2">
        <v>12</v>
      </c>
      <c r="F15808" s="2">
        <v>25326.240000000591</v>
      </c>
      <c r="G15808" s="2">
        <v>95.8</v>
      </c>
      <c r="H15808" s="2">
        <v>11.97</v>
      </c>
      <c r="I15808" s="2">
        <v>25058.220000000554</v>
      </c>
    </row>
    <row r="15809" spans="1:9">
      <c r="A15809" s="2">
        <v>282640</v>
      </c>
      <c r="B15809" s="2" t="s">
        <v>69</v>
      </c>
      <c r="C15809" s="2">
        <v>0.1</v>
      </c>
      <c r="D15809" s="2">
        <v>98.05</v>
      </c>
      <c r="E15809" s="2">
        <v>9.8000000000000007</v>
      </c>
      <c r="F15809" s="2">
        <v>20665.710000000396</v>
      </c>
      <c r="G15809" s="2">
        <v>97.8</v>
      </c>
      <c r="H15809" s="2">
        <v>9.7799999999999994</v>
      </c>
      <c r="I15809" s="2">
        <v>20445.98000000036</v>
      </c>
    </row>
    <row r="15810" spans="1:9">
      <c r="A15810" s="2">
        <v>282640</v>
      </c>
      <c r="B15810" s="2" t="s">
        <v>70</v>
      </c>
      <c r="C15810" s="2">
        <v>0.1</v>
      </c>
      <c r="D15810" s="2">
        <v>126.63</v>
      </c>
      <c r="E15810" s="2">
        <v>12.56</v>
      </c>
      <c r="F15810" s="2">
        <v>23616.74000000014</v>
      </c>
      <c r="G15810" s="2">
        <v>99.79</v>
      </c>
      <c r="H15810" s="2">
        <v>9.98</v>
      </c>
      <c r="I15810" s="2">
        <v>22650.250000000164</v>
      </c>
    </row>
    <row r="15811" spans="1:9">
      <c r="A15811" s="2"/>
      <c r="B15811" s="2"/>
      <c r="C15811" s="2"/>
      <c r="D15811" s="2"/>
      <c r="E15811" s="2"/>
      <c r="F15811" s="2"/>
      <c r="G15811" s="2"/>
      <c r="H15811" s="2"/>
      <c r="I15811" s="2"/>
    </row>
    <row r="15812" spans="1:9">
      <c r="A15812" s="2">
        <v>282650</v>
      </c>
      <c r="B15812" s="2" t="s">
        <v>65</v>
      </c>
      <c r="C15812" s="2">
        <v>0.04</v>
      </c>
      <c r="D15812" s="2">
        <v>90.26</v>
      </c>
      <c r="E15812" s="2">
        <v>3.61</v>
      </c>
      <c r="F15812" s="2">
        <v>7628.2700000001169</v>
      </c>
      <c r="G15812" s="2">
        <v>89.78</v>
      </c>
      <c r="H15812" s="2">
        <v>3.59</v>
      </c>
      <c r="I15812" s="2">
        <v>7546.9900000001435</v>
      </c>
    </row>
    <row r="15813" spans="1:9">
      <c r="A15813" s="2">
        <v>282650</v>
      </c>
      <c r="B15813" s="2" t="s">
        <v>66</v>
      </c>
      <c r="C15813" s="2">
        <v>0.1</v>
      </c>
      <c r="D15813" s="2">
        <v>90.26</v>
      </c>
      <c r="E15813" s="2">
        <v>9.0299999999999994</v>
      </c>
      <c r="F15813" s="2">
        <v>19063.020000000033</v>
      </c>
      <c r="G15813" s="2">
        <v>89.78</v>
      </c>
      <c r="H15813" s="2">
        <v>8.98</v>
      </c>
      <c r="I15813" s="2">
        <v>18860.489999999972</v>
      </c>
    </row>
    <row r="15814" spans="1:9">
      <c r="A15814" s="2">
        <v>282650</v>
      </c>
      <c r="B15814" s="2" t="s">
        <v>67</v>
      </c>
      <c r="C15814" s="2">
        <v>0.125</v>
      </c>
      <c r="D15814" s="2">
        <v>93.67</v>
      </c>
      <c r="E15814" s="2">
        <v>11.71</v>
      </c>
      <c r="F15814" s="2">
        <v>24701.620000000174</v>
      </c>
      <c r="G15814" s="2">
        <v>93.17</v>
      </c>
      <c r="H15814" s="2">
        <v>11.65</v>
      </c>
      <c r="I15814" s="2">
        <v>24440.080000000031</v>
      </c>
    </row>
    <row r="15815" spans="1:9">
      <c r="A15815" s="2">
        <v>282650</v>
      </c>
      <c r="B15815" s="2" t="s">
        <v>68</v>
      </c>
      <c r="C15815" s="2">
        <v>0.125</v>
      </c>
      <c r="D15815" s="2">
        <v>96.18</v>
      </c>
      <c r="E15815" s="2">
        <v>12.02</v>
      </c>
      <c r="F15815" s="2">
        <v>25338.260000000591</v>
      </c>
      <c r="G15815" s="2">
        <v>95.67</v>
      </c>
      <c r="H15815" s="2">
        <v>11.96</v>
      </c>
      <c r="I15815" s="2">
        <v>25070.180000000553</v>
      </c>
    </row>
    <row r="15816" spans="1:9">
      <c r="A15816" s="2">
        <v>282650</v>
      </c>
      <c r="B15816" s="2" t="s">
        <v>69</v>
      </c>
      <c r="C15816" s="2">
        <v>0.1</v>
      </c>
      <c r="D15816" s="2">
        <v>98.18</v>
      </c>
      <c r="E15816" s="2">
        <v>9.82</v>
      </c>
      <c r="F15816" s="2">
        <v>20675.530000000395</v>
      </c>
      <c r="G15816" s="2">
        <v>97.66</v>
      </c>
      <c r="H15816" s="2">
        <v>9.76</v>
      </c>
      <c r="I15816" s="2">
        <v>20455.740000000358</v>
      </c>
    </row>
    <row r="15817" spans="1:9">
      <c r="A15817" s="2">
        <v>282650</v>
      </c>
      <c r="B15817" s="2" t="s">
        <v>70</v>
      </c>
      <c r="C15817" s="2">
        <v>0.1</v>
      </c>
      <c r="D15817" s="2">
        <v>127.31</v>
      </c>
      <c r="E15817" s="2">
        <v>12.63</v>
      </c>
      <c r="F15817" s="2">
        <v>23629.370000000141</v>
      </c>
      <c r="G15817" s="2">
        <v>99.66</v>
      </c>
      <c r="H15817" s="2">
        <v>9.9700000000000006</v>
      </c>
      <c r="I15817" s="2">
        <v>22660.220000000165</v>
      </c>
    </row>
    <row r="15818" spans="1:9">
      <c r="A15818" s="2"/>
      <c r="B15818" s="2"/>
      <c r="C15818" s="2"/>
      <c r="D15818" s="2"/>
      <c r="E15818" s="2"/>
      <c r="F15818" s="2"/>
      <c r="G15818" s="2"/>
      <c r="H15818" s="2"/>
      <c r="I15818" s="2"/>
    </row>
    <row r="15819" spans="1:9">
      <c r="A15819" s="2">
        <v>282660</v>
      </c>
      <c r="B15819" s="2" t="s">
        <v>65</v>
      </c>
      <c r="C15819" s="2">
        <v>0.04</v>
      </c>
      <c r="D15819" s="2">
        <v>90.39</v>
      </c>
      <c r="E15819" s="2">
        <v>3.61</v>
      </c>
      <c r="F15819" s="2">
        <v>7631.8800000001165</v>
      </c>
      <c r="G15819" s="2">
        <v>89.66</v>
      </c>
      <c r="H15819" s="2">
        <v>3.58</v>
      </c>
      <c r="I15819" s="2">
        <v>7550.5700000001434</v>
      </c>
    </row>
    <row r="15820" spans="1:9">
      <c r="A15820" s="2">
        <v>282660</v>
      </c>
      <c r="B15820" s="2" t="s">
        <v>66</v>
      </c>
      <c r="C15820" s="2">
        <v>0.1</v>
      </c>
      <c r="D15820" s="2">
        <v>90.39</v>
      </c>
      <c r="E15820" s="2">
        <v>9.0399999999999991</v>
      </c>
      <c r="F15820" s="2">
        <v>19072.060000000034</v>
      </c>
      <c r="G15820" s="2">
        <v>89.66</v>
      </c>
      <c r="H15820" s="2">
        <v>8.9700000000000006</v>
      </c>
      <c r="I15820" s="2">
        <v>18869.459999999974</v>
      </c>
    </row>
    <row r="15821" spans="1:9">
      <c r="A15821" s="2">
        <v>282660</v>
      </c>
      <c r="B15821" s="2" t="s">
        <v>67</v>
      </c>
      <c r="C15821" s="2">
        <v>0.125</v>
      </c>
      <c r="D15821" s="2">
        <v>93.8</v>
      </c>
      <c r="E15821" s="2">
        <v>11.72</v>
      </c>
      <c r="F15821" s="2">
        <v>24713.340000000175</v>
      </c>
      <c r="G15821" s="2">
        <v>93.05</v>
      </c>
      <c r="H15821" s="2">
        <v>11.63</v>
      </c>
      <c r="I15821" s="2">
        <v>24451.710000000032</v>
      </c>
    </row>
    <row r="15822" spans="1:9">
      <c r="A15822" s="2">
        <v>282660</v>
      </c>
      <c r="B15822" s="2" t="s">
        <v>68</v>
      </c>
      <c r="C15822" s="2">
        <v>0.125</v>
      </c>
      <c r="D15822" s="2">
        <v>96.31</v>
      </c>
      <c r="E15822" s="2">
        <v>12.04</v>
      </c>
      <c r="F15822" s="2">
        <v>25350.300000000592</v>
      </c>
      <c r="G15822" s="2">
        <v>95.54</v>
      </c>
      <c r="H15822" s="2">
        <v>11.94</v>
      </c>
      <c r="I15822" s="2">
        <v>25082.120000000552</v>
      </c>
    </row>
    <row r="15823" spans="1:9">
      <c r="A15823" s="2">
        <v>282660</v>
      </c>
      <c r="B15823" s="2" t="s">
        <v>69</v>
      </c>
      <c r="C15823" s="2">
        <v>0.1</v>
      </c>
      <c r="D15823" s="2">
        <v>98.31</v>
      </c>
      <c r="E15823" s="2">
        <v>9.83</v>
      </c>
      <c r="F15823" s="2">
        <v>20685.360000000397</v>
      </c>
      <c r="G15823" s="2">
        <v>97.53</v>
      </c>
      <c r="H15823" s="2">
        <v>9.75</v>
      </c>
      <c r="I15823" s="2">
        <v>20465.490000000358</v>
      </c>
    </row>
    <row r="15824" spans="1:9">
      <c r="A15824" s="2">
        <v>282660</v>
      </c>
      <c r="B15824" s="2" t="s">
        <v>70</v>
      </c>
      <c r="C15824" s="2">
        <v>0.1</v>
      </c>
      <c r="D15824" s="2">
        <v>128.01</v>
      </c>
      <c r="E15824" s="2">
        <v>12.7</v>
      </c>
      <c r="F15824" s="2">
        <v>23642.070000000142</v>
      </c>
      <c r="G15824" s="2">
        <v>111.73</v>
      </c>
      <c r="H15824" s="2">
        <v>11.13</v>
      </c>
      <c r="I15824" s="2">
        <v>22671.350000000166</v>
      </c>
    </row>
    <row r="15825" spans="1:9">
      <c r="A15825" s="2"/>
      <c r="B15825" s="2"/>
      <c r="C15825" s="2"/>
      <c r="D15825" s="2"/>
      <c r="E15825" s="2"/>
      <c r="F15825" s="2"/>
      <c r="G15825" s="2"/>
      <c r="H15825" s="2"/>
      <c r="I15825" s="2"/>
    </row>
    <row r="15826" spans="1:9">
      <c r="A15826" s="2">
        <v>282670</v>
      </c>
      <c r="B15826" s="2" t="s">
        <v>65</v>
      </c>
      <c r="C15826" s="2">
        <v>0.04</v>
      </c>
      <c r="D15826" s="2">
        <v>90.51</v>
      </c>
      <c r="E15826" s="2">
        <v>3.62</v>
      </c>
      <c r="F15826" s="2">
        <v>7635.5000000001164</v>
      </c>
      <c r="G15826" s="2">
        <v>89.54</v>
      </c>
      <c r="H15826" s="2">
        <v>3.58</v>
      </c>
      <c r="I15826" s="2">
        <v>7554.1500000001433</v>
      </c>
    </row>
    <row r="15827" spans="1:9">
      <c r="A15827" s="2">
        <v>282670</v>
      </c>
      <c r="B15827" s="2" t="s">
        <v>66</v>
      </c>
      <c r="C15827" s="2">
        <v>0.1</v>
      </c>
      <c r="D15827" s="2">
        <v>90.51</v>
      </c>
      <c r="E15827" s="2">
        <v>9.0500000000000007</v>
      </c>
      <c r="F15827" s="2">
        <v>19081.110000000033</v>
      </c>
      <c r="G15827" s="2">
        <v>89.54</v>
      </c>
      <c r="H15827" s="2">
        <v>8.9600000000000009</v>
      </c>
      <c r="I15827" s="2">
        <v>18878.419999999973</v>
      </c>
    </row>
    <row r="15828" spans="1:9">
      <c r="A15828" s="2">
        <v>282670</v>
      </c>
      <c r="B15828" s="2" t="s">
        <v>67</v>
      </c>
      <c r="C15828" s="2">
        <v>0.125</v>
      </c>
      <c r="D15828" s="2">
        <v>93.92</v>
      </c>
      <c r="E15828" s="2">
        <v>11.74</v>
      </c>
      <c r="F15828" s="2">
        <v>24725.080000000176</v>
      </c>
      <c r="G15828" s="2">
        <v>92.92</v>
      </c>
      <c r="H15828" s="2">
        <v>11.61</v>
      </c>
      <c r="I15828" s="2">
        <v>24463.320000000032</v>
      </c>
    </row>
    <row r="15829" spans="1:9">
      <c r="A15829" s="2">
        <v>282670</v>
      </c>
      <c r="B15829" s="2" t="s">
        <v>68</v>
      </c>
      <c r="C15829" s="2">
        <v>0.125</v>
      </c>
      <c r="D15829" s="2">
        <v>96.44</v>
      </c>
      <c r="E15829" s="2">
        <v>12.05</v>
      </c>
      <c r="F15829" s="2">
        <v>25362.350000000592</v>
      </c>
      <c r="G15829" s="2">
        <v>95.41</v>
      </c>
      <c r="H15829" s="2">
        <v>11.92</v>
      </c>
      <c r="I15829" s="2">
        <v>25094.04000000055</v>
      </c>
    </row>
    <row r="15830" spans="1:9">
      <c r="A15830" s="2">
        <v>282670</v>
      </c>
      <c r="B15830" s="2" t="s">
        <v>69</v>
      </c>
      <c r="C15830" s="2">
        <v>0.1</v>
      </c>
      <c r="D15830" s="2">
        <v>98.45</v>
      </c>
      <c r="E15830" s="2">
        <v>9.84</v>
      </c>
      <c r="F15830" s="2">
        <v>20695.200000000397</v>
      </c>
      <c r="G15830" s="2">
        <v>97.4</v>
      </c>
      <c r="H15830" s="2">
        <v>9.74</v>
      </c>
      <c r="I15830" s="2">
        <v>20475.23000000036</v>
      </c>
    </row>
    <row r="15831" spans="1:9">
      <c r="A15831" s="2">
        <v>282670</v>
      </c>
      <c r="B15831" s="2" t="s">
        <v>70</v>
      </c>
      <c r="C15831" s="2">
        <v>0.1</v>
      </c>
      <c r="D15831" s="2">
        <v>128.71</v>
      </c>
      <c r="E15831" s="2">
        <v>12.77</v>
      </c>
      <c r="F15831" s="2">
        <v>23654.840000000142</v>
      </c>
      <c r="G15831" s="2">
        <v>123.55</v>
      </c>
      <c r="H15831" s="2">
        <v>12.26</v>
      </c>
      <c r="I15831" s="2">
        <v>22683.610000000164</v>
      </c>
    </row>
    <row r="15832" spans="1:9">
      <c r="A15832" s="2"/>
      <c r="B15832" s="2"/>
      <c r="C15832" s="2"/>
      <c r="D15832" s="2"/>
      <c r="E15832" s="2"/>
      <c r="F15832" s="2"/>
      <c r="G15832" s="2"/>
      <c r="H15832" s="2"/>
      <c r="I15832" s="2"/>
    </row>
    <row r="15833" spans="1:9">
      <c r="A15833" s="2">
        <v>282680</v>
      </c>
      <c r="B15833" s="2" t="s">
        <v>65</v>
      </c>
      <c r="C15833" s="2">
        <v>0.04</v>
      </c>
      <c r="D15833" s="2">
        <v>90.63</v>
      </c>
      <c r="E15833" s="2">
        <v>3.62</v>
      </c>
      <c r="F15833" s="2">
        <v>7639.1200000001163</v>
      </c>
      <c r="G15833" s="2">
        <v>89.41</v>
      </c>
      <c r="H15833" s="2">
        <v>3.57</v>
      </c>
      <c r="I15833" s="2">
        <v>7557.720000000143</v>
      </c>
    </row>
    <row r="15834" spans="1:9">
      <c r="A15834" s="2">
        <v>282680</v>
      </c>
      <c r="B15834" s="2" t="s">
        <v>66</v>
      </c>
      <c r="C15834" s="2">
        <v>0.1</v>
      </c>
      <c r="D15834" s="2">
        <v>90.63</v>
      </c>
      <c r="E15834" s="2">
        <v>9.07</v>
      </c>
      <c r="F15834" s="2">
        <v>19090.180000000033</v>
      </c>
      <c r="G15834" s="2">
        <v>89.41</v>
      </c>
      <c r="H15834" s="2">
        <v>8.94</v>
      </c>
      <c r="I15834" s="2">
        <v>18887.359999999971</v>
      </c>
    </row>
    <row r="15835" spans="1:9">
      <c r="A15835" s="2">
        <v>282680</v>
      </c>
      <c r="B15835" s="2" t="s">
        <v>67</v>
      </c>
      <c r="C15835" s="2">
        <v>0.125</v>
      </c>
      <c r="D15835" s="2">
        <v>94.05</v>
      </c>
      <c r="E15835" s="2">
        <v>11.76</v>
      </c>
      <c r="F15835" s="2">
        <v>24736.840000000175</v>
      </c>
      <c r="G15835" s="2">
        <v>92.79</v>
      </c>
      <c r="H15835" s="2">
        <v>11.6</v>
      </c>
      <c r="I15835" s="2">
        <v>24474.920000000031</v>
      </c>
    </row>
    <row r="15836" spans="1:9">
      <c r="A15836" s="2">
        <v>282680</v>
      </c>
      <c r="B15836" s="2" t="s">
        <v>68</v>
      </c>
      <c r="C15836" s="2">
        <v>0.125</v>
      </c>
      <c r="D15836" s="2">
        <v>96.57</v>
      </c>
      <c r="E15836" s="2">
        <v>12.07</v>
      </c>
      <c r="F15836" s="2">
        <v>25374.420000000591</v>
      </c>
      <c r="G15836" s="2">
        <v>95.28</v>
      </c>
      <c r="H15836" s="2">
        <v>11.91</v>
      </c>
      <c r="I15836" s="2">
        <v>25105.95000000055</v>
      </c>
    </row>
    <row r="15837" spans="1:9">
      <c r="A15837" s="2">
        <v>282680</v>
      </c>
      <c r="B15837" s="2" t="s">
        <v>69</v>
      </c>
      <c r="C15837" s="2">
        <v>0.1</v>
      </c>
      <c r="D15837" s="2">
        <v>98.58</v>
      </c>
      <c r="E15837" s="2">
        <v>9.85</v>
      </c>
      <c r="F15837" s="2">
        <v>20705.050000000396</v>
      </c>
      <c r="G15837" s="2">
        <v>97.26</v>
      </c>
      <c r="H15837" s="2">
        <v>9.7200000000000006</v>
      </c>
      <c r="I15837" s="2">
        <v>20484.950000000361</v>
      </c>
    </row>
    <row r="15838" spans="1:9">
      <c r="A15838" s="2">
        <v>282680</v>
      </c>
      <c r="B15838" s="2" t="s">
        <v>70</v>
      </c>
      <c r="C15838" s="2">
        <v>0.1</v>
      </c>
      <c r="D15838" s="2">
        <v>129.38999999999999</v>
      </c>
      <c r="E15838" s="2">
        <v>12.84</v>
      </c>
      <c r="F15838" s="2">
        <v>23667.680000000142</v>
      </c>
      <c r="G15838" s="2">
        <v>122.95</v>
      </c>
      <c r="H15838" s="2">
        <v>12.2</v>
      </c>
      <c r="I15838" s="2">
        <v>22695.810000000165</v>
      </c>
    </row>
    <row r="15839" spans="1:9">
      <c r="A15839" s="2"/>
      <c r="B15839" s="2"/>
      <c r="C15839" s="2"/>
      <c r="D15839" s="2"/>
      <c r="E15839" s="2"/>
      <c r="F15839" s="2"/>
      <c r="G15839" s="2"/>
      <c r="H15839" s="2"/>
      <c r="I15839" s="2"/>
    </row>
    <row r="15840" spans="1:9">
      <c r="A15840" s="2">
        <v>282690</v>
      </c>
      <c r="B15840" s="2" t="s">
        <v>65</v>
      </c>
      <c r="C15840" s="2">
        <v>0.04</v>
      </c>
      <c r="D15840" s="2">
        <v>90.76</v>
      </c>
      <c r="E15840" s="2">
        <v>3.63</v>
      </c>
      <c r="F15840" s="2">
        <v>7642.7500000001164</v>
      </c>
      <c r="G15840" s="2">
        <v>89.29</v>
      </c>
      <c r="H15840" s="2">
        <v>3.57</v>
      </c>
      <c r="I15840" s="2">
        <v>7561.2900000001428</v>
      </c>
    </row>
    <row r="15841" spans="1:9">
      <c r="A15841" s="2">
        <v>282690</v>
      </c>
      <c r="B15841" s="2" t="s">
        <v>66</v>
      </c>
      <c r="C15841" s="2">
        <v>0.1</v>
      </c>
      <c r="D15841" s="2">
        <v>90.76</v>
      </c>
      <c r="E15841" s="2">
        <v>9.08</v>
      </c>
      <c r="F15841" s="2">
        <v>19099.260000000035</v>
      </c>
      <c r="G15841" s="2">
        <v>89.29</v>
      </c>
      <c r="H15841" s="2">
        <v>8.93</v>
      </c>
      <c r="I15841" s="2">
        <v>18896.289999999972</v>
      </c>
    </row>
    <row r="15842" spans="1:9">
      <c r="A15842" s="2">
        <v>282690</v>
      </c>
      <c r="B15842" s="2" t="s">
        <v>67</v>
      </c>
      <c r="C15842" s="2">
        <v>0.125</v>
      </c>
      <c r="D15842" s="2">
        <v>94.18</v>
      </c>
      <c r="E15842" s="2">
        <v>11.77</v>
      </c>
      <c r="F15842" s="2">
        <v>24748.610000000175</v>
      </c>
      <c r="G15842" s="2">
        <v>92.67</v>
      </c>
      <c r="H15842" s="2">
        <v>11.58</v>
      </c>
      <c r="I15842" s="2">
        <v>24486.500000000033</v>
      </c>
    </row>
    <row r="15843" spans="1:9">
      <c r="A15843" s="2">
        <v>282690</v>
      </c>
      <c r="B15843" s="2" t="s">
        <v>68</v>
      </c>
      <c r="C15843" s="2">
        <v>0.125</v>
      </c>
      <c r="D15843" s="2">
        <v>96.7</v>
      </c>
      <c r="E15843" s="2">
        <v>12.09</v>
      </c>
      <c r="F15843" s="2">
        <v>25386.510000000591</v>
      </c>
      <c r="G15843" s="2">
        <v>95.15</v>
      </c>
      <c r="H15843" s="2">
        <v>11.89</v>
      </c>
      <c r="I15843" s="2">
        <v>25117.840000000549</v>
      </c>
    </row>
    <row r="15844" spans="1:9">
      <c r="A15844" s="2">
        <v>282690</v>
      </c>
      <c r="B15844" s="2" t="s">
        <v>69</v>
      </c>
      <c r="C15844" s="2">
        <v>0.1</v>
      </c>
      <c r="D15844" s="2">
        <v>98.71</v>
      </c>
      <c r="E15844" s="2">
        <v>9.8699999999999992</v>
      </c>
      <c r="F15844" s="2">
        <v>20714.920000000395</v>
      </c>
      <c r="G15844" s="2">
        <v>97.13</v>
      </c>
      <c r="H15844" s="2">
        <v>9.7100000000000009</v>
      </c>
      <c r="I15844" s="2">
        <v>20494.66000000036</v>
      </c>
    </row>
    <row r="15845" spans="1:9">
      <c r="A15845" s="2">
        <v>282690</v>
      </c>
      <c r="B15845" s="2" t="s">
        <v>70</v>
      </c>
      <c r="C15845" s="2">
        <v>0.1</v>
      </c>
      <c r="D15845" s="2">
        <v>130.06</v>
      </c>
      <c r="E15845" s="2">
        <v>12.9</v>
      </c>
      <c r="F15845" s="2">
        <v>23680.580000000144</v>
      </c>
      <c r="G15845" s="2">
        <v>122.37</v>
      </c>
      <c r="H15845" s="2">
        <v>12.15</v>
      </c>
      <c r="I15845" s="2">
        <v>22707.960000000166</v>
      </c>
    </row>
    <row r="15846" spans="1:9">
      <c r="A15846" s="2"/>
      <c r="B15846" s="2"/>
      <c r="C15846" s="2"/>
      <c r="D15846" s="2"/>
      <c r="E15846" s="2"/>
      <c r="F15846" s="2"/>
      <c r="G15846" s="2"/>
      <c r="H15846" s="2"/>
      <c r="I15846" s="2"/>
    </row>
    <row r="15847" spans="1:9">
      <c r="A15847" s="2">
        <v>282700</v>
      </c>
      <c r="B15847" s="2" t="s">
        <v>65</v>
      </c>
      <c r="C15847" s="2">
        <v>0.04</v>
      </c>
      <c r="D15847" s="2">
        <v>90.88</v>
      </c>
      <c r="E15847" s="2">
        <v>3.63</v>
      </c>
      <c r="F15847" s="2">
        <v>7646.3800000001165</v>
      </c>
      <c r="G15847" s="2">
        <v>89.17</v>
      </c>
      <c r="H15847" s="2">
        <v>3.56</v>
      </c>
      <c r="I15847" s="2">
        <v>7564.8500000001432</v>
      </c>
    </row>
    <row r="15848" spans="1:9">
      <c r="A15848" s="2">
        <v>282700</v>
      </c>
      <c r="B15848" s="2" t="s">
        <v>66</v>
      </c>
      <c r="C15848" s="2">
        <v>0.1</v>
      </c>
      <c r="D15848" s="2">
        <v>90.88</v>
      </c>
      <c r="E15848" s="2">
        <v>9.09</v>
      </c>
      <c r="F15848" s="2">
        <v>19108.350000000035</v>
      </c>
      <c r="G15848" s="2">
        <v>89.17</v>
      </c>
      <c r="H15848" s="2">
        <v>8.92</v>
      </c>
      <c r="I15848" s="2">
        <v>18905.20999999997</v>
      </c>
    </row>
    <row r="15849" spans="1:9">
      <c r="A15849" s="2">
        <v>282700</v>
      </c>
      <c r="B15849" s="2" t="s">
        <v>67</v>
      </c>
      <c r="C15849" s="2">
        <v>0.125</v>
      </c>
      <c r="D15849" s="2">
        <v>94.3</v>
      </c>
      <c r="E15849" s="2">
        <v>11.79</v>
      </c>
      <c r="F15849" s="2">
        <v>24760.400000000176</v>
      </c>
      <c r="G15849" s="2">
        <v>92.54</v>
      </c>
      <c r="H15849" s="2">
        <v>11.57</v>
      </c>
      <c r="I15849" s="2">
        <v>24498.070000000032</v>
      </c>
    </row>
    <row r="15850" spans="1:9">
      <c r="A15850" s="2">
        <v>282700</v>
      </c>
      <c r="B15850" s="2" t="s">
        <v>68</v>
      </c>
      <c r="C15850" s="2">
        <v>0.125</v>
      </c>
      <c r="D15850" s="2">
        <v>96.83</v>
      </c>
      <c r="E15850" s="2">
        <v>12.1</v>
      </c>
      <c r="F15850" s="2">
        <v>25398.61000000059</v>
      </c>
      <c r="G15850" s="2">
        <v>95.02</v>
      </c>
      <c r="H15850" s="2">
        <v>11.88</v>
      </c>
      <c r="I15850" s="2">
        <v>25129.72000000055</v>
      </c>
    </row>
    <row r="15851" spans="1:9">
      <c r="A15851" s="2">
        <v>282700</v>
      </c>
      <c r="B15851" s="2" t="s">
        <v>69</v>
      </c>
      <c r="C15851" s="2">
        <v>0.1</v>
      </c>
      <c r="D15851" s="2">
        <v>98.85</v>
      </c>
      <c r="E15851" s="2">
        <v>9.8800000000000008</v>
      </c>
      <c r="F15851" s="2">
        <v>20724.800000000396</v>
      </c>
      <c r="G15851" s="2">
        <v>97</v>
      </c>
      <c r="H15851" s="2">
        <v>9.6999999999999993</v>
      </c>
      <c r="I15851" s="2">
        <v>20504.360000000361</v>
      </c>
    </row>
    <row r="15852" spans="1:9">
      <c r="A15852" s="2">
        <v>282700</v>
      </c>
      <c r="B15852" s="2" t="s">
        <v>70</v>
      </c>
      <c r="C15852" s="2">
        <v>0.1</v>
      </c>
      <c r="D15852" s="2">
        <v>130.75</v>
      </c>
      <c r="E15852" s="2">
        <v>12.98</v>
      </c>
      <c r="F15852" s="2">
        <v>23693.560000000143</v>
      </c>
      <c r="G15852" s="2">
        <v>121.81</v>
      </c>
      <c r="H15852" s="2">
        <v>12.09</v>
      </c>
      <c r="I15852" s="2">
        <v>22720.050000000167</v>
      </c>
    </row>
    <row r="15853" spans="1:9">
      <c r="A15853" s="2"/>
      <c r="B15853" s="2"/>
      <c r="C15853" s="2"/>
      <c r="D15853" s="2"/>
      <c r="E15853" s="2"/>
      <c r="F15853" s="2"/>
      <c r="G15853" s="2"/>
      <c r="H15853" s="2"/>
      <c r="I15853" s="2"/>
    </row>
    <row r="15854" spans="1:9">
      <c r="A15854" s="2">
        <v>282710</v>
      </c>
      <c r="B15854" s="2" t="s">
        <v>65</v>
      </c>
      <c r="C15854" s="2">
        <v>0.04</v>
      </c>
      <c r="D15854" s="2">
        <v>91</v>
      </c>
      <c r="E15854" s="2">
        <v>3.64</v>
      </c>
      <c r="F15854" s="2">
        <v>7650.0200000001169</v>
      </c>
      <c r="G15854" s="2">
        <v>89.04</v>
      </c>
      <c r="H15854" s="2">
        <v>3.56</v>
      </c>
      <c r="I15854" s="2">
        <v>7568.4100000001436</v>
      </c>
    </row>
    <row r="15855" spans="1:9">
      <c r="A15855" s="2">
        <v>282710</v>
      </c>
      <c r="B15855" s="2" t="s">
        <v>66</v>
      </c>
      <c r="C15855" s="2">
        <v>0.1</v>
      </c>
      <c r="D15855" s="2">
        <v>91</v>
      </c>
      <c r="E15855" s="2">
        <v>9.1</v>
      </c>
      <c r="F15855" s="2">
        <v>19117.450000000033</v>
      </c>
      <c r="G15855" s="2">
        <v>89.04</v>
      </c>
      <c r="H15855" s="2">
        <v>8.91</v>
      </c>
      <c r="I15855" s="2">
        <v>18914.11999999997</v>
      </c>
    </row>
    <row r="15856" spans="1:9">
      <c r="A15856" s="2">
        <v>282710</v>
      </c>
      <c r="B15856" s="2" t="s">
        <v>67</v>
      </c>
      <c r="C15856" s="2">
        <v>0.125</v>
      </c>
      <c r="D15856" s="2">
        <v>94.43</v>
      </c>
      <c r="E15856" s="2">
        <v>11.8</v>
      </c>
      <c r="F15856" s="2">
        <v>24772.200000000175</v>
      </c>
      <c r="G15856" s="2">
        <v>92.41</v>
      </c>
      <c r="H15856" s="2">
        <v>11.55</v>
      </c>
      <c r="I15856" s="2">
        <v>24509.620000000032</v>
      </c>
    </row>
    <row r="15857" spans="1:9">
      <c r="A15857" s="2">
        <v>282710</v>
      </c>
      <c r="B15857" s="2" t="s">
        <v>68</v>
      </c>
      <c r="C15857" s="2">
        <v>0.125</v>
      </c>
      <c r="D15857" s="2">
        <v>96.96</v>
      </c>
      <c r="E15857" s="2">
        <v>12.12</v>
      </c>
      <c r="F15857" s="2">
        <v>25410.730000000589</v>
      </c>
      <c r="G15857" s="2">
        <v>94.89</v>
      </c>
      <c r="H15857" s="2">
        <v>11.86</v>
      </c>
      <c r="I15857" s="2">
        <v>25141.580000000551</v>
      </c>
    </row>
    <row r="15858" spans="1:9">
      <c r="A15858" s="2">
        <v>282710</v>
      </c>
      <c r="B15858" s="2" t="s">
        <v>69</v>
      </c>
      <c r="C15858" s="2">
        <v>0.1</v>
      </c>
      <c r="D15858" s="2">
        <v>98.98</v>
      </c>
      <c r="E15858" s="2">
        <v>9.89</v>
      </c>
      <c r="F15858" s="2">
        <v>20734.690000000395</v>
      </c>
      <c r="G15858" s="2">
        <v>96.86</v>
      </c>
      <c r="H15858" s="2">
        <v>9.68</v>
      </c>
      <c r="I15858" s="2">
        <v>20514.040000000361</v>
      </c>
    </row>
    <row r="15859" spans="1:9">
      <c r="A15859" s="2">
        <v>282710</v>
      </c>
      <c r="B15859" s="2" t="s">
        <v>70</v>
      </c>
      <c r="C15859" s="2">
        <v>0.1</v>
      </c>
      <c r="D15859" s="2">
        <v>131.46</v>
      </c>
      <c r="E15859" s="2">
        <v>13.05</v>
      </c>
      <c r="F15859" s="2">
        <v>23706.610000000142</v>
      </c>
      <c r="G15859" s="2">
        <v>121.25</v>
      </c>
      <c r="H15859" s="2">
        <v>12.04</v>
      </c>
      <c r="I15859" s="2">
        <v>22732.090000000167</v>
      </c>
    </row>
    <row r="15860" spans="1:9">
      <c r="A15860" s="2"/>
      <c r="B15860" s="2"/>
      <c r="C15860" s="2"/>
      <c r="D15860" s="2"/>
      <c r="E15860" s="2"/>
      <c r="F15860" s="2"/>
      <c r="G15860" s="2"/>
      <c r="H15860" s="2"/>
      <c r="I15860" s="2"/>
    </row>
    <row r="15861" spans="1:9">
      <c r="A15861" s="2">
        <v>282720</v>
      </c>
      <c r="B15861" s="2" t="s">
        <v>65</v>
      </c>
      <c r="C15861" s="2">
        <v>0.04</v>
      </c>
      <c r="D15861" s="2">
        <v>91.12</v>
      </c>
      <c r="E15861" s="2">
        <v>3.64</v>
      </c>
      <c r="F15861" s="2">
        <v>7653.6600000001172</v>
      </c>
      <c r="G15861" s="2">
        <v>88.92</v>
      </c>
      <c r="H15861" s="2">
        <v>3.55</v>
      </c>
      <c r="I15861" s="2">
        <v>7571.9600000001437</v>
      </c>
    </row>
    <row r="15862" spans="1:9">
      <c r="A15862" s="2">
        <v>282720</v>
      </c>
      <c r="B15862" s="2" t="s">
        <v>66</v>
      </c>
      <c r="C15862" s="2">
        <v>0.1</v>
      </c>
      <c r="D15862" s="2">
        <v>91.12</v>
      </c>
      <c r="E15862" s="2">
        <v>9.1199999999999992</v>
      </c>
      <c r="F15862" s="2">
        <v>19126.570000000032</v>
      </c>
      <c r="G15862" s="2">
        <v>88.92</v>
      </c>
      <c r="H15862" s="2">
        <v>8.89</v>
      </c>
      <c r="I15862" s="2">
        <v>18923.009999999969</v>
      </c>
    </row>
    <row r="15863" spans="1:9">
      <c r="A15863" s="2">
        <v>282720</v>
      </c>
      <c r="B15863" s="2" t="s">
        <v>67</v>
      </c>
      <c r="C15863" s="2">
        <v>0.125</v>
      </c>
      <c r="D15863" s="2">
        <v>94.56</v>
      </c>
      <c r="E15863" s="2">
        <v>11.82</v>
      </c>
      <c r="F15863" s="2">
        <v>24784.020000000175</v>
      </c>
      <c r="G15863" s="2">
        <v>92.29</v>
      </c>
      <c r="H15863" s="2">
        <v>11.53</v>
      </c>
      <c r="I15863" s="2">
        <v>24521.150000000031</v>
      </c>
    </row>
    <row r="15864" spans="1:9">
      <c r="A15864" s="2">
        <v>282720</v>
      </c>
      <c r="B15864" s="2" t="s">
        <v>68</v>
      </c>
      <c r="C15864" s="2">
        <v>0.125</v>
      </c>
      <c r="D15864" s="2">
        <v>97.09</v>
      </c>
      <c r="E15864" s="2">
        <v>12.13</v>
      </c>
      <c r="F15864" s="2">
        <v>25422.86000000059</v>
      </c>
      <c r="G15864" s="2">
        <v>94.75</v>
      </c>
      <c r="H15864" s="2">
        <v>11.84</v>
      </c>
      <c r="I15864" s="2">
        <v>25153.420000000551</v>
      </c>
    </row>
    <row r="15865" spans="1:9">
      <c r="A15865" s="2">
        <v>282720</v>
      </c>
      <c r="B15865" s="2" t="s">
        <v>69</v>
      </c>
      <c r="C15865" s="2">
        <v>0.1</v>
      </c>
      <c r="D15865" s="2">
        <v>99.11</v>
      </c>
      <c r="E15865" s="2">
        <v>9.91</v>
      </c>
      <c r="F15865" s="2">
        <v>20744.600000000395</v>
      </c>
      <c r="G15865" s="2">
        <v>96.73</v>
      </c>
      <c r="H15865" s="2">
        <v>9.67</v>
      </c>
      <c r="I15865" s="2">
        <v>20523.710000000359</v>
      </c>
    </row>
    <row r="15866" spans="1:9">
      <c r="A15866" s="2">
        <v>282720</v>
      </c>
      <c r="B15866" s="2" t="s">
        <v>70</v>
      </c>
      <c r="C15866" s="2">
        <v>0.1</v>
      </c>
      <c r="D15866" s="2">
        <v>132.19</v>
      </c>
      <c r="E15866" s="2">
        <v>13.1</v>
      </c>
      <c r="F15866" s="2">
        <v>23719.710000000141</v>
      </c>
      <c r="G15866" s="2">
        <v>120.71</v>
      </c>
      <c r="H15866" s="2">
        <v>11.99</v>
      </c>
      <c r="I15866" s="2">
        <v>22744.080000000169</v>
      </c>
    </row>
    <row r="15867" spans="1:9">
      <c r="A15867" s="2"/>
      <c r="B15867" s="2"/>
      <c r="C15867" s="2"/>
      <c r="D15867" s="2"/>
      <c r="E15867" s="2"/>
      <c r="F15867" s="2"/>
      <c r="G15867" s="2"/>
      <c r="H15867" s="2"/>
      <c r="I15867" s="2"/>
    </row>
    <row r="15868" spans="1:9">
      <c r="A15868" s="2">
        <v>282720.47200000001</v>
      </c>
      <c r="B15868" s="2" t="s">
        <v>65</v>
      </c>
      <c r="C15868" s="2">
        <v>0.04</v>
      </c>
      <c r="D15868" s="2">
        <v>4.3</v>
      </c>
      <c r="E15868" s="2">
        <v>0.17</v>
      </c>
      <c r="F15868" s="2">
        <v>7653.8300000001173</v>
      </c>
      <c r="G15868" s="2">
        <v>4.1900000000000004</v>
      </c>
      <c r="H15868" s="2">
        <v>0.17</v>
      </c>
      <c r="I15868" s="2">
        <v>7572.1300000001438</v>
      </c>
    </row>
    <row r="15869" spans="1:9">
      <c r="A15869" s="2">
        <v>282720.47200000001</v>
      </c>
      <c r="B15869" s="2" t="s">
        <v>66</v>
      </c>
      <c r="C15869" s="2">
        <v>0.1</v>
      </c>
      <c r="D15869" s="2">
        <v>4.3</v>
      </c>
      <c r="E15869" s="2">
        <v>0.43</v>
      </c>
      <c r="F15869" s="2">
        <v>19127.000000000033</v>
      </c>
      <c r="G15869" s="2">
        <v>4.1900000000000004</v>
      </c>
      <c r="H15869" s="2">
        <v>0.42</v>
      </c>
      <c r="I15869" s="2">
        <v>18923.429999999968</v>
      </c>
    </row>
    <row r="15870" spans="1:9">
      <c r="A15870" s="2">
        <v>282720.47200000001</v>
      </c>
      <c r="B15870" s="2" t="s">
        <v>67</v>
      </c>
      <c r="C15870" s="2">
        <v>0.125</v>
      </c>
      <c r="D15870" s="2">
        <v>4.47</v>
      </c>
      <c r="E15870" s="2">
        <v>0.56000000000000005</v>
      </c>
      <c r="F15870" s="2">
        <v>24784.580000000176</v>
      </c>
      <c r="G15870" s="2">
        <v>4.3499999999999996</v>
      </c>
      <c r="H15870" s="2">
        <v>0.54</v>
      </c>
      <c r="I15870" s="2">
        <v>24521.690000000031</v>
      </c>
    </row>
    <row r="15871" spans="1:9">
      <c r="A15871" s="2">
        <v>282720.47200000001</v>
      </c>
      <c r="B15871" s="2" t="s">
        <v>68</v>
      </c>
      <c r="C15871" s="2">
        <v>0.125</v>
      </c>
      <c r="D15871" s="2">
        <v>4.59</v>
      </c>
      <c r="E15871" s="2">
        <v>0.56999999999999995</v>
      </c>
      <c r="F15871" s="2">
        <v>25423.43000000059</v>
      </c>
      <c r="G15871" s="2">
        <v>4.47</v>
      </c>
      <c r="H15871" s="2">
        <v>0.56000000000000005</v>
      </c>
      <c r="I15871" s="2">
        <v>25153.980000000553</v>
      </c>
    </row>
    <row r="15872" spans="1:9">
      <c r="A15872" s="2">
        <v>282720.47200000001</v>
      </c>
      <c r="B15872" s="2" t="s">
        <v>69</v>
      </c>
      <c r="C15872" s="2">
        <v>0.1</v>
      </c>
      <c r="D15872" s="2">
        <v>4.68</v>
      </c>
      <c r="E15872" s="2">
        <v>0.47</v>
      </c>
      <c r="F15872" s="2">
        <v>20745.070000000396</v>
      </c>
      <c r="G15872" s="2">
        <v>4.5599999999999996</v>
      </c>
      <c r="H15872" s="2">
        <v>0.46</v>
      </c>
      <c r="I15872" s="2">
        <v>20524.170000000358</v>
      </c>
    </row>
    <row r="15873" spans="1:9">
      <c r="A15873" s="2">
        <v>282720.47200000001</v>
      </c>
      <c r="B15873" s="2" t="s">
        <v>70</v>
      </c>
      <c r="C15873" s="2">
        <v>0.1</v>
      </c>
      <c r="D15873" s="2">
        <v>6.26</v>
      </c>
      <c r="E15873" s="2">
        <v>0.62</v>
      </c>
      <c r="F15873" s="2">
        <v>23720.33000000014</v>
      </c>
      <c r="G15873" s="2">
        <v>5.68</v>
      </c>
      <c r="H15873" s="2">
        <v>0.56000000000000005</v>
      </c>
      <c r="I15873" s="2">
        <v>22744.64000000017</v>
      </c>
    </row>
    <row r="15874" spans="1:9">
      <c r="A15874" s="2"/>
      <c r="B15874" s="2"/>
      <c r="C15874" s="2"/>
      <c r="D15874" s="2"/>
      <c r="E15874" s="2"/>
      <c r="F15874" s="2"/>
      <c r="G15874" s="2"/>
      <c r="H15874" s="2"/>
      <c r="I15874" s="2"/>
    </row>
    <row r="15875" spans="1:9">
      <c r="A15875" s="2">
        <v>282730</v>
      </c>
      <c r="B15875" s="2" t="s">
        <v>65</v>
      </c>
      <c r="C15875" s="2">
        <v>0.04</v>
      </c>
      <c r="D15875" s="2">
        <v>86.89</v>
      </c>
      <c r="E15875" s="2">
        <v>3.47</v>
      </c>
      <c r="F15875" s="2">
        <v>7657.3000000001175</v>
      </c>
      <c r="G15875" s="2">
        <v>84.66</v>
      </c>
      <c r="H15875" s="2">
        <v>3.38</v>
      </c>
      <c r="I15875" s="2">
        <v>7575.5100000001439</v>
      </c>
    </row>
    <row r="15876" spans="1:9">
      <c r="A15876" s="2">
        <v>282730</v>
      </c>
      <c r="B15876" s="2" t="s">
        <v>66</v>
      </c>
      <c r="C15876" s="2">
        <v>0.1</v>
      </c>
      <c r="D15876" s="2">
        <v>86.89</v>
      </c>
      <c r="E15876" s="2">
        <v>8.69</v>
      </c>
      <c r="F15876" s="2">
        <v>19135.690000000031</v>
      </c>
      <c r="G15876" s="2">
        <v>84.66</v>
      </c>
      <c r="H15876" s="2">
        <v>8.4700000000000006</v>
      </c>
      <c r="I15876" s="2">
        <v>18931.899999999969</v>
      </c>
    </row>
    <row r="15877" spans="1:9">
      <c r="A15877" s="2">
        <v>282730</v>
      </c>
      <c r="B15877" s="2" t="s">
        <v>67</v>
      </c>
      <c r="C15877" s="2">
        <v>0.125</v>
      </c>
      <c r="D15877" s="2">
        <v>90.16</v>
      </c>
      <c r="E15877" s="2">
        <v>11.27</v>
      </c>
      <c r="F15877" s="2">
        <v>24795.850000000177</v>
      </c>
      <c r="G15877" s="2">
        <v>87.86</v>
      </c>
      <c r="H15877" s="2">
        <v>10.98</v>
      </c>
      <c r="I15877" s="2">
        <v>24532.670000000031</v>
      </c>
    </row>
    <row r="15878" spans="1:9">
      <c r="A15878" s="2">
        <v>282730</v>
      </c>
      <c r="B15878" s="2" t="s">
        <v>68</v>
      </c>
      <c r="C15878" s="2">
        <v>0.125</v>
      </c>
      <c r="D15878" s="2">
        <v>92.57</v>
      </c>
      <c r="E15878" s="2">
        <v>11.57</v>
      </c>
      <c r="F15878" s="2">
        <v>25435.000000000589</v>
      </c>
      <c r="G15878" s="2">
        <v>90.21</v>
      </c>
      <c r="H15878" s="2">
        <v>11.28</v>
      </c>
      <c r="I15878" s="2">
        <v>25165.260000000551</v>
      </c>
    </row>
    <row r="15879" spans="1:9">
      <c r="A15879" s="2">
        <v>282730</v>
      </c>
      <c r="B15879" s="2" t="s">
        <v>69</v>
      </c>
      <c r="C15879" s="2">
        <v>0.1</v>
      </c>
      <c r="D15879" s="2">
        <v>94.5</v>
      </c>
      <c r="E15879" s="2">
        <v>9.4499999999999993</v>
      </c>
      <c r="F15879" s="2">
        <v>20754.520000000397</v>
      </c>
      <c r="G15879" s="2">
        <v>92.1</v>
      </c>
      <c r="H15879" s="2">
        <v>9.2100000000000009</v>
      </c>
      <c r="I15879" s="2">
        <v>20533.380000000358</v>
      </c>
    </row>
    <row r="15880" spans="1:9">
      <c r="A15880" s="2">
        <v>282730</v>
      </c>
      <c r="B15880" s="2" t="s">
        <v>70</v>
      </c>
      <c r="C15880" s="2">
        <v>0.1</v>
      </c>
      <c r="D15880" s="2">
        <v>126.34</v>
      </c>
      <c r="E15880" s="2">
        <v>12.53</v>
      </c>
      <c r="F15880" s="2">
        <v>23732.860000000139</v>
      </c>
      <c r="G15880" s="2">
        <v>114.73</v>
      </c>
      <c r="H15880" s="2">
        <v>11.4</v>
      </c>
      <c r="I15880" s="2">
        <v>22756.040000000172</v>
      </c>
    </row>
    <row r="15881" spans="1:9">
      <c r="A15881" s="2"/>
      <c r="B15881" s="2"/>
      <c r="C15881" s="2"/>
      <c r="D15881" s="2"/>
      <c r="E15881" s="2"/>
      <c r="F15881" s="2"/>
      <c r="G15881" s="2"/>
      <c r="H15881" s="2"/>
      <c r="I15881" s="2"/>
    </row>
    <row r="15882" spans="1:9">
      <c r="A15882" s="2">
        <v>282740</v>
      </c>
      <c r="B15882" s="2" t="s">
        <v>65</v>
      </c>
      <c r="C15882" s="2">
        <v>0.04</v>
      </c>
      <c r="D15882" s="2">
        <v>91.19</v>
      </c>
      <c r="E15882" s="2">
        <v>3.65</v>
      </c>
      <c r="F15882" s="2">
        <v>7660.9500000001171</v>
      </c>
      <c r="G15882" s="2">
        <v>88.85</v>
      </c>
      <c r="H15882" s="2">
        <v>3.55</v>
      </c>
      <c r="I15882" s="2">
        <v>7579.0600000001441</v>
      </c>
    </row>
    <row r="15883" spans="1:9">
      <c r="A15883" s="2">
        <v>282740</v>
      </c>
      <c r="B15883" s="2" t="s">
        <v>66</v>
      </c>
      <c r="C15883" s="2">
        <v>0.1</v>
      </c>
      <c r="D15883" s="2">
        <v>91.19</v>
      </c>
      <c r="E15883" s="2">
        <v>9.1199999999999992</v>
      </c>
      <c r="F15883" s="2">
        <v>19144.81000000003</v>
      </c>
      <c r="G15883" s="2">
        <v>88.85</v>
      </c>
      <c r="H15883" s="2">
        <v>8.89</v>
      </c>
      <c r="I15883" s="2">
        <v>18940.789999999968</v>
      </c>
    </row>
    <row r="15884" spans="1:9">
      <c r="A15884" s="2">
        <v>282740</v>
      </c>
      <c r="B15884" s="2" t="s">
        <v>67</v>
      </c>
      <c r="C15884" s="2">
        <v>0.125</v>
      </c>
      <c r="D15884" s="2">
        <v>94.63</v>
      </c>
      <c r="E15884" s="2">
        <v>11.83</v>
      </c>
      <c r="F15884" s="2">
        <v>24807.680000000179</v>
      </c>
      <c r="G15884" s="2">
        <v>92.22</v>
      </c>
      <c r="H15884" s="2">
        <v>11.53</v>
      </c>
      <c r="I15884" s="2">
        <v>24544.20000000003</v>
      </c>
    </row>
    <row r="15885" spans="1:9">
      <c r="A15885" s="2">
        <v>282740</v>
      </c>
      <c r="B15885" s="2" t="s">
        <v>68</v>
      </c>
      <c r="C15885" s="2">
        <v>0.125</v>
      </c>
      <c r="D15885" s="2">
        <v>97.16</v>
      </c>
      <c r="E15885" s="2">
        <v>12.14</v>
      </c>
      <c r="F15885" s="2">
        <v>25447.140000000589</v>
      </c>
      <c r="G15885" s="2">
        <v>94.68</v>
      </c>
      <c r="H15885" s="2">
        <v>11.83</v>
      </c>
      <c r="I15885" s="2">
        <v>25177.090000000553</v>
      </c>
    </row>
    <row r="15886" spans="1:9">
      <c r="A15886" s="2">
        <v>282740</v>
      </c>
      <c r="B15886" s="2" t="s">
        <v>69</v>
      </c>
      <c r="C15886" s="2">
        <v>0.1</v>
      </c>
      <c r="D15886" s="2">
        <v>99.19</v>
      </c>
      <c r="E15886" s="2">
        <v>9.91</v>
      </c>
      <c r="F15886" s="2">
        <v>20764.430000000397</v>
      </c>
      <c r="G15886" s="2">
        <v>96.66</v>
      </c>
      <c r="H15886" s="2">
        <v>9.66</v>
      </c>
      <c r="I15886" s="2">
        <v>20543.040000000357</v>
      </c>
    </row>
    <row r="15887" spans="1:9">
      <c r="A15887" s="2">
        <v>282740</v>
      </c>
      <c r="B15887" s="2" t="s">
        <v>70</v>
      </c>
      <c r="C15887" s="2">
        <v>0.1</v>
      </c>
      <c r="D15887" s="2">
        <v>132.6</v>
      </c>
      <c r="E15887" s="2">
        <v>13.16</v>
      </c>
      <c r="F15887" s="2">
        <v>23746.020000000139</v>
      </c>
      <c r="G15887" s="2">
        <v>120.41</v>
      </c>
      <c r="H15887" s="2">
        <v>11.96</v>
      </c>
      <c r="I15887" s="2">
        <v>22768.000000000171</v>
      </c>
    </row>
    <row r="15888" spans="1:9">
      <c r="A15888" s="2"/>
      <c r="B15888" s="2"/>
      <c r="C15888" s="2"/>
      <c r="D15888" s="2"/>
      <c r="E15888" s="2"/>
      <c r="F15888" s="2"/>
      <c r="G15888" s="2"/>
      <c r="H15888" s="2"/>
      <c r="I15888" s="2"/>
    </row>
    <row r="15889" spans="1:9">
      <c r="A15889" s="2">
        <v>282750</v>
      </c>
      <c r="B15889" s="2" t="s">
        <v>65</v>
      </c>
      <c r="C15889" s="2">
        <v>0.04</v>
      </c>
      <c r="D15889" s="2">
        <v>91.19</v>
      </c>
      <c r="E15889" s="2">
        <v>3.65</v>
      </c>
      <c r="F15889" s="2">
        <v>7664.6000000001168</v>
      </c>
      <c r="G15889" s="2">
        <v>88.85</v>
      </c>
      <c r="H15889" s="2">
        <v>3.55</v>
      </c>
      <c r="I15889" s="2">
        <v>7582.6100000001443</v>
      </c>
    </row>
    <row r="15890" spans="1:9">
      <c r="A15890" s="2">
        <v>282750</v>
      </c>
      <c r="B15890" s="2" t="s">
        <v>66</v>
      </c>
      <c r="C15890" s="2">
        <v>0.1</v>
      </c>
      <c r="D15890" s="2">
        <v>91.19</v>
      </c>
      <c r="E15890" s="2">
        <v>9.1199999999999992</v>
      </c>
      <c r="F15890" s="2">
        <v>19153.930000000029</v>
      </c>
      <c r="G15890" s="2">
        <v>88.85</v>
      </c>
      <c r="H15890" s="2">
        <v>8.89</v>
      </c>
      <c r="I15890" s="2">
        <v>18949.679999999968</v>
      </c>
    </row>
    <row r="15891" spans="1:9">
      <c r="A15891" s="2">
        <v>282750</v>
      </c>
      <c r="B15891" s="2" t="s">
        <v>67</v>
      </c>
      <c r="C15891" s="2">
        <v>0.125</v>
      </c>
      <c r="D15891" s="2">
        <v>94.63</v>
      </c>
      <c r="E15891" s="2">
        <v>11.83</v>
      </c>
      <c r="F15891" s="2">
        <v>24819.51000000018</v>
      </c>
      <c r="G15891" s="2">
        <v>92.22</v>
      </c>
      <c r="H15891" s="2">
        <v>11.53</v>
      </c>
      <c r="I15891" s="2">
        <v>24555.730000000029</v>
      </c>
    </row>
    <row r="15892" spans="1:9">
      <c r="A15892" s="2">
        <v>282750</v>
      </c>
      <c r="B15892" s="2" t="s">
        <v>68</v>
      </c>
      <c r="C15892" s="2">
        <v>0.125</v>
      </c>
      <c r="D15892" s="2">
        <v>97.16</v>
      </c>
      <c r="E15892" s="2">
        <v>12.14</v>
      </c>
      <c r="F15892" s="2">
        <v>25459.280000000588</v>
      </c>
      <c r="G15892" s="2">
        <v>94.68</v>
      </c>
      <c r="H15892" s="2">
        <v>11.83</v>
      </c>
      <c r="I15892" s="2">
        <v>25188.920000000555</v>
      </c>
    </row>
    <row r="15893" spans="1:9">
      <c r="A15893" s="2">
        <v>282750</v>
      </c>
      <c r="B15893" s="2" t="s">
        <v>69</v>
      </c>
      <c r="C15893" s="2">
        <v>0.1</v>
      </c>
      <c r="D15893" s="2">
        <v>99.19</v>
      </c>
      <c r="E15893" s="2">
        <v>9.91</v>
      </c>
      <c r="F15893" s="2">
        <v>20774.340000000397</v>
      </c>
      <c r="G15893" s="2">
        <v>96.66</v>
      </c>
      <c r="H15893" s="2">
        <v>9.66</v>
      </c>
      <c r="I15893" s="2">
        <v>20552.700000000357</v>
      </c>
    </row>
    <row r="15894" spans="1:9">
      <c r="A15894" s="2">
        <v>282750</v>
      </c>
      <c r="B15894" s="2" t="s">
        <v>70</v>
      </c>
      <c r="C15894" s="2">
        <v>0.1</v>
      </c>
      <c r="D15894" s="2">
        <v>132.6</v>
      </c>
      <c r="E15894" s="2">
        <v>13.16</v>
      </c>
      <c r="F15894" s="2">
        <v>23759.180000000139</v>
      </c>
      <c r="G15894" s="2">
        <v>120.41</v>
      </c>
      <c r="H15894" s="2">
        <v>11.96</v>
      </c>
      <c r="I15894" s="2">
        <v>22779.96000000017</v>
      </c>
    </row>
    <row r="15895" spans="1:9">
      <c r="A15895" s="2"/>
      <c r="B15895" s="2"/>
      <c r="C15895" s="2"/>
      <c r="D15895" s="2"/>
      <c r="E15895" s="2"/>
      <c r="F15895" s="2"/>
      <c r="G15895" s="2"/>
      <c r="H15895" s="2"/>
      <c r="I15895" s="2"/>
    </row>
    <row r="15896" spans="1:9">
      <c r="A15896" s="2">
        <v>282760</v>
      </c>
      <c r="B15896" s="2" t="s">
        <v>65</v>
      </c>
      <c r="C15896" s="2">
        <v>0.04</v>
      </c>
      <c r="D15896" s="2">
        <v>91.19</v>
      </c>
      <c r="E15896" s="2">
        <v>3.65</v>
      </c>
      <c r="F15896" s="2">
        <v>7668.2500000001164</v>
      </c>
      <c r="G15896" s="2">
        <v>88.85</v>
      </c>
      <c r="H15896" s="2">
        <v>3.55</v>
      </c>
      <c r="I15896" s="2">
        <v>7586.1600000001445</v>
      </c>
    </row>
    <row r="15897" spans="1:9">
      <c r="A15897" s="2">
        <v>282760</v>
      </c>
      <c r="B15897" s="2" t="s">
        <v>66</v>
      </c>
      <c r="C15897" s="2">
        <v>0.1</v>
      </c>
      <c r="D15897" s="2">
        <v>91.19</v>
      </c>
      <c r="E15897" s="2">
        <v>9.1199999999999992</v>
      </c>
      <c r="F15897" s="2">
        <v>19163.050000000028</v>
      </c>
      <c r="G15897" s="2">
        <v>88.85</v>
      </c>
      <c r="H15897" s="2">
        <v>8.89</v>
      </c>
      <c r="I15897" s="2">
        <v>18958.569999999967</v>
      </c>
    </row>
    <row r="15898" spans="1:9">
      <c r="A15898" s="2">
        <v>282760</v>
      </c>
      <c r="B15898" s="2" t="s">
        <v>67</v>
      </c>
      <c r="C15898" s="2">
        <v>0.125</v>
      </c>
      <c r="D15898" s="2">
        <v>94.63</v>
      </c>
      <c r="E15898" s="2">
        <v>11.83</v>
      </c>
      <c r="F15898" s="2">
        <v>24831.340000000182</v>
      </c>
      <c r="G15898" s="2">
        <v>92.22</v>
      </c>
      <c r="H15898" s="2">
        <v>11.53</v>
      </c>
      <c r="I15898" s="2">
        <v>24567.260000000028</v>
      </c>
    </row>
    <row r="15899" spans="1:9">
      <c r="A15899" s="2">
        <v>282760</v>
      </c>
      <c r="B15899" s="2" t="s">
        <v>68</v>
      </c>
      <c r="C15899" s="2">
        <v>0.125</v>
      </c>
      <c r="D15899" s="2">
        <v>97.16</v>
      </c>
      <c r="E15899" s="2">
        <v>12.14</v>
      </c>
      <c r="F15899" s="2">
        <v>25471.420000000588</v>
      </c>
      <c r="G15899" s="2">
        <v>94.68</v>
      </c>
      <c r="H15899" s="2">
        <v>11.83</v>
      </c>
      <c r="I15899" s="2">
        <v>25200.750000000557</v>
      </c>
    </row>
    <row r="15900" spans="1:9">
      <c r="A15900" s="2">
        <v>282760</v>
      </c>
      <c r="B15900" s="2" t="s">
        <v>69</v>
      </c>
      <c r="C15900" s="2">
        <v>0.1</v>
      </c>
      <c r="D15900" s="2">
        <v>99.19</v>
      </c>
      <c r="E15900" s="2">
        <v>9.91</v>
      </c>
      <c r="F15900" s="2">
        <v>20784.250000000397</v>
      </c>
      <c r="G15900" s="2">
        <v>96.66</v>
      </c>
      <c r="H15900" s="2">
        <v>9.66</v>
      </c>
      <c r="I15900" s="2">
        <v>20562.360000000357</v>
      </c>
    </row>
    <row r="15901" spans="1:9">
      <c r="A15901" s="2">
        <v>282760</v>
      </c>
      <c r="B15901" s="2" t="s">
        <v>70</v>
      </c>
      <c r="C15901" s="2">
        <v>0.1</v>
      </c>
      <c r="D15901" s="2">
        <v>132.6</v>
      </c>
      <c r="E15901" s="2">
        <v>13.14</v>
      </c>
      <c r="F15901" s="2">
        <v>23772.320000000138</v>
      </c>
      <c r="G15901" s="2">
        <v>120.41</v>
      </c>
      <c r="H15901" s="2">
        <v>11.95</v>
      </c>
      <c r="I15901" s="2">
        <v>22791.910000000171</v>
      </c>
    </row>
    <row r="15902" spans="1:9">
      <c r="A15902" s="2"/>
      <c r="B15902" s="2"/>
      <c r="C15902" s="2"/>
      <c r="D15902" s="2"/>
      <c r="E15902" s="2"/>
      <c r="F15902" s="2"/>
      <c r="G15902" s="2"/>
      <c r="H15902" s="2"/>
      <c r="I15902" s="2"/>
    </row>
    <row r="15903" spans="1:9">
      <c r="A15903" s="2">
        <v>282770</v>
      </c>
      <c r="B15903" s="2" t="s">
        <v>65</v>
      </c>
      <c r="C15903" s="2">
        <v>0.04</v>
      </c>
      <c r="D15903" s="2">
        <v>91.19</v>
      </c>
      <c r="E15903" s="2">
        <v>3.65</v>
      </c>
      <c r="F15903" s="2">
        <v>7671.9000000001161</v>
      </c>
      <c r="G15903" s="2">
        <v>88.85</v>
      </c>
      <c r="H15903" s="2">
        <v>3.55</v>
      </c>
      <c r="I15903" s="2">
        <v>7589.7100000001446</v>
      </c>
    </row>
    <row r="15904" spans="1:9">
      <c r="A15904" s="2">
        <v>282770</v>
      </c>
      <c r="B15904" s="2" t="s">
        <v>66</v>
      </c>
      <c r="C15904" s="2">
        <v>0.1</v>
      </c>
      <c r="D15904" s="2">
        <v>91.19</v>
      </c>
      <c r="E15904" s="2">
        <v>9.1199999999999992</v>
      </c>
      <c r="F15904" s="2">
        <v>19172.170000000027</v>
      </c>
      <c r="G15904" s="2">
        <v>88.85</v>
      </c>
      <c r="H15904" s="2">
        <v>8.89</v>
      </c>
      <c r="I15904" s="2">
        <v>18967.459999999966</v>
      </c>
    </row>
    <row r="15905" spans="1:9">
      <c r="A15905" s="2">
        <v>282770</v>
      </c>
      <c r="B15905" s="2" t="s">
        <v>67</v>
      </c>
      <c r="C15905" s="2">
        <v>0.125</v>
      </c>
      <c r="D15905" s="2">
        <v>94.63</v>
      </c>
      <c r="E15905" s="2">
        <v>11.83</v>
      </c>
      <c r="F15905" s="2">
        <v>24843.170000000184</v>
      </c>
      <c r="G15905" s="2">
        <v>92.22</v>
      </c>
      <c r="H15905" s="2">
        <v>11.53</v>
      </c>
      <c r="I15905" s="2">
        <v>24578.790000000026</v>
      </c>
    </row>
    <row r="15906" spans="1:9">
      <c r="A15906" s="2">
        <v>282770</v>
      </c>
      <c r="B15906" s="2" t="s">
        <v>68</v>
      </c>
      <c r="C15906" s="2">
        <v>0.125</v>
      </c>
      <c r="D15906" s="2">
        <v>97.16</v>
      </c>
      <c r="E15906" s="2">
        <v>12.14</v>
      </c>
      <c r="F15906" s="2">
        <v>25483.560000000587</v>
      </c>
      <c r="G15906" s="2">
        <v>94.68</v>
      </c>
      <c r="H15906" s="2">
        <v>11.83</v>
      </c>
      <c r="I15906" s="2">
        <v>25212.580000000558</v>
      </c>
    </row>
    <row r="15907" spans="1:9">
      <c r="A15907" s="2">
        <v>282770</v>
      </c>
      <c r="B15907" s="2" t="s">
        <v>69</v>
      </c>
      <c r="C15907" s="2">
        <v>0.1</v>
      </c>
      <c r="D15907" s="2">
        <v>99.19</v>
      </c>
      <c r="E15907" s="2">
        <v>9.91</v>
      </c>
      <c r="F15907" s="2">
        <v>20794.160000000396</v>
      </c>
      <c r="G15907" s="2">
        <v>96.66</v>
      </c>
      <c r="H15907" s="2">
        <v>9.66</v>
      </c>
      <c r="I15907" s="2">
        <v>20572.020000000357</v>
      </c>
    </row>
    <row r="15908" spans="1:9">
      <c r="A15908" s="2">
        <v>282770</v>
      </c>
      <c r="B15908" s="2" t="s">
        <v>70</v>
      </c>
      <c r="C15908" s="2">
        <v>0.1</v>
      </c>
      <c r="D15908" s="2">
        <v>132.6</v>
      </c>
      <c r="E15908" s="2">
        <v>13.14</v>
      </c>
      <c r="F15908" s="2">
        <v>23785.460000000137</v>
      </c>
      <c r="G15908" s="2">
        <v>120.41</v>
      </c>
      <c r="H15908" s="2">
        <v>11.95</v>
      </c>
      <c r="I15908" s="2">
        <v>22803.860000000172</v>
      </c>
    </row>
    <row r="15909" spans="1:9">
      <c r="A15909" s="2"/>
      <c r="B15909" s="2"/>
      <c r="C15909" s="2"/>
      <c r="D15909" s="2"/>
      <c r="E15909" s="2"/>
      <c r="F15909" s="2"/>
      <c r="G15909" s="2"/>
      <c r="H15909" s="2"/>
      <c r="I15909" s="2"/>
    </row>
    <row r="15910" spans="1:9">
      <c r="A15910" s="2">
        <v>282780</v>
      </c>
      <c r="B15910" s="2" t="s">
        <v>65</v>
      </c>
      <c r="C15910" s="2">
        <v>0.04</v>
      </c>
      <c r="D15910" s="2">
        <v>91.19</v>
      </c>
      <c r="E15910" s="2">
        <v>3.65</v>
      </c>
      <c r="F15910" s="2">
        <v>7675.5500000001157</v>
      </c>
      <c r="G15910" s="2">
        <v>88.85</v>
      </c>
      <c r="H15910" s="2">
        <v>3.55</v>
      </c>
      <c r="I15910" s="2">
        <v>7593.2600000001448</v>
      </c>
    </row>
    <row r="15911" spans="1:9">
      <c r="A15911" s="2">
        <v>282780</v>
      </c>
      <c r="B15911" s="2" t="s">
        <v>66</v>
      </c>
      <c r="C15911" s="2">
        <v>0.1</v>
      </c>
      <c r="D15911" s="2">
        <v>91.19</v>
      </c>
      <c r="E15911" s="2">
        <v>9.1199999999999992</v>
      </c>
      <c r="F15911" s="2">
        <v>19181.290000000026</v>
      </c>
      <c r="G15911" s="2">
        <v>88.85</v>
      </c>
      <c r="H15911" s="2">
        <v>8.89</v>
      </c>
      <c r="I15911" s="2">
        <v>18976.349999999966</v>
      </c>
    </row>
    <row r="15912" spans="1:9">
      <c r="A15912" s="2">
        <v>282780</v>
      </c>
      <c r="B15912" s="2" t="s">
        <v>67</v>
      </c>
      <c r="C15912" s="2">
        <v>0.125</v>
      </c>
      <c r="D15912" s="2">
        <v>94.63</v>
      </c>
      <c r="E15912" s="2">
        <v>11.83</v>
      </c>
      <c r="F15912" s="2">
        <v>24855.000000000186</v>
      </c>
      <c r="G15912" s="2">
        <v>92.22</v>
      </c>
      <c r="H15912" s="2">
        <v>11.53</v>
      </c>
      <c r="I15912" s="2">
        <v>24590.320000000025</v>
      </c>
    </row>
    <row r="15913" spans="1:9">
      <c r="A15913" s="2">
        <v>282780</v>
      </c>
      <c r="B15913" s="2" t="s">
        <v>68</v>
      </c>
      <c r="C15913" s="2">
        <v>0.125</v>
      </c>
      <c r="D15913" s="2">
        <v>97.16</v>
      </c>
      <c r="E15913" s="2">
        <v>12.14</v>
      </c>
      <c r="F15913" s="2">
        <v>25495.700000000586</v>
      </c>
      <c r="G15913" s="2">
        <v>94.68</v>
      </c>
      <c r="H15913" s="2">
        <v>11.83</v>
      </c>
      <c r="I15913" s="2">
        <v>25224.41000000056</v>
      </c>
    </row>
    <row r="15914" spans="1:9">
      <c r="A15914" s="2">
        <v>282780</v>
      </c>
      <c r="B15914" s="2" t="s">
        <v>69</v>
      </c>
      <c r="C15914" s="2">
        <v>0.1</v>
      </c>
      <c r="D15914" s="2">
        <v>99.19</v>
      </c>
      <c r="E15914" s="2">
        <v>9.91</v>
      </c>
      <c r="F15914" s="2">
        <v>20804.070000000396</v>
      </c>
      <c r="G15914" s="2">
        <v>96.66</v>
      </c>
      <c r="H15914" s="2">
        <v>9.66</v>
      </c>
      <c r="I15914" s="2">
        <v>20581.680000000357</v>
      </c>
    </row>
    <row r="15915" spans="1:9">
      <c r="A15915" s="2">
        <v>282780</v>
      </c>
      <c r="B15915" s="2" t="s">
        <v>70</v>
      </c>
      <c r="C15915" s="2">
        <v>0.1</v>
      </c>
      <c r="D15915" s="2">
        <v>132.6</v>
      </c>
      <c r="E15915" s="2">
        <v>13.16</v>
      </c>
      <c r="F15915" s="2">
        <v>23798.620000000137</v>
      </c>
      <c r="G15915" s="2">
        <v>120.41</v>
      </c>
      <c r="H15915" s="2">
        <v>11.96</v>
      </c>
      <c r="I15915" s="2">
        <v>22815.820000000171</v>
      </c>
    </row>
    <row r="15916" spans="1:9">
      <c r="A15916" s="2"/>
      <c r="B15916" s="2"/>
      <c r="C15916" s="2"/>
      <c r="D15916" s="2"/>
      <c r="E15916" s="2"/>
      <c r="F15916" s="2"/>
      <c r="G15916" s="2"/>
      <c r="H15916" s="2"/>
      <c r="I15916" s="2"/>
    </row>
    <row r="15917" spans="1:9">
      <c r="A15917" s="2">
        <v>282790</v>
      </c>
      <c r="B15917" s="2" t="s">
        <v>65</v>
      </c>
      <c r="C15917" s="2">
        <v>0.04</v>
      </c>
      <c r="D15917" s="2">
        <v>91.19</v>
      </c>
      <c r="E15917" s="2">
        <v>3.65</v>
      </c>
      <c r="F15917" s="2">
        <v>7679.2000000001153</v>
      </c>
      <c r="G15917" s="2">
        <v>88.85</v>
      </c>
      <c r="H15917" s="2">
        <v>3.55</v>
      </c>
      <c r="I15917" s="2">
        <v>7596.810000000145</v>
      </c>
    </row>
    <row r="15918" spans="1:9">
      <c r="A15918" s="2">
        <v>282790</v>
      </c>
      <c r="B15918" s="2" t="s">
        <v>66</v>
      </c>
      <c r="C15918" s="2">
        <v>0.1</v>
      </c>
      <c r="D15918" s="2">
        <v>91.19</v>
      </c>
      <c r="E15918" s="2">
        <v>9.1199999999999992</v>
      </c>
      <c r="F15918" s="2">
        <v>19190.410000000025</v>
      </c>
      <c r="G15918" s="2">
        <v>88.85</v>
      </c>
      <c r="H15918" s="2">
        <v>8.89</v>
      </c>
      <c r="I15918" s="2">
        <v>18985.239999999965</v>
      </c>
    </row>
    <row r="15919" spans="1:9">
      <c r="A15919" s="2">
        <v>282790</v>
      </c>
      <c r="B15919" s="2" t="s">
        <v>67</v>
      </c>
      <c r="C15919" s="2">
        <v>0.125</v>
      </c>
      <c r="D15919" s="2">
        <v>94.63</v>
      </c>
      <c r="E15919" s="2">
        <v>11.83</v>
      </c>
      <c r="F15919" s="2">
        <v>24866.830000000187</v>
      </c>
      <c r="G15919" s="2">
        <v>92.22</v>
      </c>
      <c r="H15919" s="2">
        <v>11.53</v>
      </c>
      <c r="I15919" s="2">
        <v>24601.850000000024</v>
      </c>
    </row>
    <row r="15920" spans="1:9">
      <c r="A15920" s="2">
        <v>282790</v>
      </c>
      <c r="B15920" s="2" t="s">
        <v>68</v>
      </c>
      <c r="C15920" s="2">
        <v>0.125</v>
      </c>
      <c r="D15920" s="2">
        <v>97.16</v>
      </c>
      <c r="E15920" s="2">
        <v>12.14</v>
      </c>
      <c r="F15920" s="2">
        <v>25507.840000000586</v>
      </c>
      <c r="G15920" s="2">
        <v>94.68</v>
      </c>
      <c r="H15920" s="2">
        <v>11.83</v>
      </c>
      <c r="I15920" s="2">
        <v>25236.240000000562</v>
      </c>
    </row>
    <row r="15921" spans="1:9">
      <c r="A15921" s="2">
        <v>282790</v>
      </c>
      <c r="B15921" s="2" t="s">
        <v>69</v>
      </c>
      <c r="C15921" s="2">
        <v>0.1</v>
      </c>
      <c r="D15921" s="2">
        <v>99.19</v>
      </c>
      <c r="E15921" s="2">
        <v>9.91</v>
      </c>
      <c r="F15921" s="2">
        <v>20813.980000000396</v>
      </c>
      <c r="G15921" s="2">
        <v>96.66</v>
      </c>
      <c r="H15921" s="2">
        <v>9.66</v>
      </c>
      <c r="I15921" s="2">
        <v>20591.340000000357</v>
      </c>
    </row>
    <row r="15922" spans="1:9">
      <c r="A15922" s="2">
        <v>282790</v>
      </c>
      <c r="B15922" s="2" t="s">
        <v>70</v>
      </c>
      <c r="C15922" s="2">
        <v>0.1</v>
      </c>
      <c r="D15922" s="2">
        <v>132.6</v>
      </c>
      <c r="E15922" s="2">
        <v>13.16</v>
      </c>
      <c r="F15922" s="2">
        <v>23811.780000000137</v>
      </c>
      <c r="G15922" s="2">
        <v>120.41</v>
      </c>
      <c r="H15922" s="2">
        <v>11.96</v>
      </c>
      <c r="I15922" s="2">
        <v>22827.78000000017</v>
      </c>
    </row>
    <row r="15923" spans="1:9">
      <c r="A15923" s="2"/>
      <c r="B15923" s="2"/>
      <c r="C15923" s="2"/>
      <c r="D15923" s="2"/>
      <c r="E15923" s="2"/>
      <c r="F15923" s="2"/>
      <c r="G15923" s="2"/>
      <c r="H15923" s="2"/>
      <c r="I15923" s="2"/>
    </row>
    <row r="15924" spans="1:9">
      <c r="A15924" s="2">
        <v>282800</v>
      </c>
      <c r="B15924" s="2" t="s">
        <v>65</v>
      </c>
      <c r="C15924" s="2">
        <v>0.04</v>
      </c>
      <c r="D15924" s="2">
        <v>91.19</v>
      </c>
      <c r="E15924" s="2">
        <v>3.65</v>
      </c>
      <c r="F15924" s="2">
        <v>7682.850000000115</v>
      </c>
      <c r="G15924" s="2">
        <v>88.85</v>
      </c>
      <c r="H15924" s="2">
        <v>3.55</v>
      </c>
      <c r="I15924" s="2">
        <v>7600.3600000001452</v>
      </c>
    </row>
    <row r="15925" spans="1:9">
      <c r="A15925" s="2">
        <v>282800</v>
      </c>
      <c r="B15925" s="2" t="s">
        <v>66</v>
      </c>
      <c r="C15925" s="2">
        <v>0.1</v>
      </c>
      <c r="D15925" s="2">
        <v>91.19</v>
      </c>
      <c r="E15925" s="2">
        <v>9.1199999999999992</v>
      </c>
      <c r="F15925" s="2">
        <v>19199.530000000024</v>
      </c>
      <c r="G15925" s="2">
        <v>88.85</v>
      </c>
      <c r="H15925" s="2">
        <v>8.89</v>
      </c>
      <c r="I15925" s="2">
        <v>18994.129999999965</v>
      </c>
    </row>
    <row r="15926" spans="1:9">
      <c r="A15926" s="2">
        <v>282800</v>
      </c>
      <c r="B15926" s="2" t="s">
        <v>67</v>
      </c>
      <c r="C15926" s="2">
        <v>0.125</v>
      </c>
      <c r="D15926" s="2">
        <v>94.63</v>
      </c>
      <c r="E15926" s="2">
        <v>11.83</v>
      </c>
      <c r="F15926" s="2">
        <v>24878.660000000189</v>
      </c>
      <c r="G15926" s="2">
        <v>92.22</v>
      </c>
      <c r="H15926" s="2">
        <v>11.53</v>
      </c>
      <c r="I15926" s="2">
        <v>24613.380000000023</v>
      </c>
    </row>
    <row r="15927" spans="1:9">
      <c r="A15927" s="2">
        <v>282800</v>
      </c>
      <c r="B15927" s="2" t="s">
        <v>68</v>
      </c>
      <c r="C15927" s="2">
        <v>0.125</v>
      </c>
      <c r="D15927" s="2">
        <v>97.16</v>
      </c>
      <c r="E15927" s="2">
        <v>12.14</v>
      </c>
      <c r="F15927" s="2">
        <v>25519.980000000585</v>
      </c>
      <c r="G15927" s="2">
        <v>94.68</v>
      </c>
      <c r="H15927" s="2">
        <v>11.83</v>
      </c>
      <c r="I15927" s="2">
        <v>25248.070000000564</v>
      </c>
    </row>
    <row r="15928" spans="1:9">
      <c r="A15928" s="2">
        <v>282800</v>
      </c>
      <c r="B15928" s="2" t="s">
        <v>69</v>
      </c>
      <c r="C15928" s="2">
        <v>0.1</v>
      </c>
      <c r="D15928" s="2">
        <v>99.19</v>
      </c>
      <c r="E15928" s="2">
        <v>9.91</v>
      </c>
      <c r="F15928" s="2">
        <v>20823.890000000396</v>
      </c>
      <c r="G15928" s="2">
        <v>96.66</v>
      </c>
      <c r="H15928" s="2">
        <v>9.66</v>
      </c>
      <c r="I15928" s="2">
        <v>20601.000000000357</v>
      </c>
    </row>
    <row r="15929" spans="1:9">
      <c r="A15929" s="2">
        <v>282800</v>
      </c>
      <c r="B15929" s="2" t="s">
        <v>70</v>
      </c>
      <c r="C15929" s="2">
        <v>0.1</v>
      </c>
      <c r="D15929" s="2">
        <v>132.6</v>
      </c>
      <c r="E15929" s="2">
        <v>13.14</v>
      </c>
      <c r="F15929" s="2">
        <v>23824.920000000136</v>
      </c>
      <c r="G15929" s="2">
        <v>120.41</v>
      </c>
      <c r="H15929" s="2">
        <v>11.95</v>
      </c>
      <c r="I15929" s="2">
        <v>22839.730000000171</v>
      </c>
    </row>
    <row r="15930" spans="1:9">
      <c r="A15930" s="2"/>
      <c r="B15930" s="2"/>
      <c r="C15930" s="2"/>
      <c r="D15930" s="2"/>
      <c r="E15930" s="2"/>
      <c r="F15930" s="2"/>
      <c r="G15930" s="2"/>
      <c r="H15930" s="2"/>
      <c r="I15930" s="2"/>
    </row>
    <row r="15931" spans="1:9">
      <c r="A15931" s="2">
        <v>282810</v>
      </c>
      <c r="B15931" s="2" t="s">
        <v>65</v>
      </c>
      <c r="C15931" s="2">
        <v>0.04</v>
      </c>
      <c r="D15931" s="2">
        <v>91.19</v>
      </c>
      <c r="E15931" s="2">
        <v>3.65</v>
      </c>
      <c r="F15931" s="2">
        <v>7686.5000000001146</v>
      </c>
      <c r="G15931" s="2">
        <v>88.85</v>
      </c>
      <c r="H15931" s="2">
        <v>3.55</v>
      </c>
      <c r="I15931" s="2">
        <v>7603.9100000001454</v>
      </c>
    </row>
    <row r="15932" spans="1:9">
      <c r="A15932" s="2">
        <v>282810</v>
      </c>
      <c r="B15932" s="2" t="s">
        <v>66</v>
      </c>
      <c r="C15932" s="2">
        <v>0.1</v>
      </c>
      <c r="D15932" s="2">
        <v>91.19</v>
      </c>
      <c r="E15932" s="2">
        <v>9.1199999999999992</v>
      </c>
      <c r="F15932" s="2">
        <v>19208.650000000023</v>
      </c>
      <c r="G15932" s="2">
        <v>88.85</v>
      </c>
      <c r="H15932" s="2">
        <v>8.89</v>
      </c>
      <c r="I15932" s="2">
        <v>19003.019999999964</v>
      </c>
    </row>
    <row r="15933" spans="1:9">
      <c r="A15933" s="2">
        <v>282810</v>
      </c>
      <c r="B15933" s="2" t="s">
        <v>67</v>
      </c>
      <c r="C15933" s="2">
        <v>0.125</v>
      </c>
      <c r="D15933" s="2">
        <v>94.63</v>
      </c>
      <c r="E15933" s="2">
        <v>11.83</v>
      </c>
      <c r="F15933" s="2">
        <v>24890.490000000191</v>
      </c>
      <c r="G15933" s="2">
        <v>92.22</v>
      </c>
      <c r="H15933" s="2">
        <v>11.53</v>
      </c>
      <c r="I15933" s="2">
        <v>24624.910000000022</v>
      </c>
    </row>
    <row r="15934" spans="1:9">
      <c r="A15934" s="2">
        <v>282810</v>
      </c>
      <c r="B15934" s="2" t="s">
        <v>68</v>
      </c>
      <c r="C15934" s="2">
        <v>0.125</v>
      </c>
      <c r="D15934" s="2">
        <v>97.16</v>
      </c>
      <c r="E15934" s="2">
        <v>12.14</v>
      </c>
      <c r="F15934" s="2">
        <v>25532.120000000585</v>
      </c>
      <c r="G15934" s="2">
        <v>94.68</v>
      </c>
      <c r="H15934" s="2">
        <v>11.83</v>
      </c>
      <c r="I15934" s="2">
        <v>25259.900000000565</v>
      </c>
    </row>
    <row r="15935" spans="1:9">
      <c r="A15935" s="2">
        <v>282810</v>
      </c>
      <c r="B15935" s="2" t="s">
        <v>69</v>
      </c>
      <c r="C15935" s="2">
        <v>0.1</v>
      </c>
      <c r="D15935" s="2">
        <v>99.19</v>
      </c>
      <c r="E15935" s="2">
        <v>9.91</v>
      </c>
      <c r="F15935" s="2">
        <v>20833.800000000396</v>
      </c>
      <c r="G15935" s="2">
        <v>96.66</v>
      </c>
      <c r="H15935" s="2">
        <v>9.66</v>
      </c>
      <c r="I15935" s="2">
        <v>20610.660000000356</v>
      </c>
    </row>
    <row r="15936" spans="1:9">
      <c r="A15936" s="2">
        <v>282810</v>
      </c>
      <c r="B15936" s="2" t="s">
        <v>70</v>
      </c>
      <c r="C15936" s="2">
        <v>0.1</v>
      </c>
      <c r="D15936" s="2">
        <v>132.6</v>
      </c>
      <c r="E15936" s="2">
        <v>13.14</v>
      </c>
      <c r="F15936" s="2">
        <v>23838.060000000136</v>
      </c>
      <c r="G15936" s="2">
        <v>120.41</v>
      </c>
      <c r="H15936" s="2">
        <v>11.95</v>
      </c>
      <c r="I15936" s="2">
        <v>22851.680000000171</v>
      </c>
    </row>
    <row r="15937" spans="1:9">
      <c r="A15937" s="2"/>
      <c r="B15937" s="2"/>
      <c r="C15937" s="2"/>
      <c r="D15937" s="2"/>
      <c r="E15937" s="2"/>
      <c r="F15937" s="2"/>
      <c r="G15937" s="2"/>
      <c r="H15937" s="2"/>
      <c r="I15937" s="2"/>
    </row>
    <row r="15938" spans="1:9">
      <c r="A15938" s="2">
        <v>282820</v>
      </c>
      <c r="B15938" s="2" t="s">
        <v>65</v>
      </c>
      <c r="C15938" s="2">
        <v>0.04</v>
      </c>
      <c r="D15938" s="2">
        <v>91.19</v>
      </c>
      <c r="E15938" s="2">
        <v>3.65</v>
      </c>
      <c r="F15938" s="2">
        <v>7690.1500000001142</v>
      </c>
      <c r="G15938" s="2">
        <v>88.85</v>
      </c>
      <c r="H15938" s="2">
        <v>3.55</v>
      </c>
      <c r="I15938" s="2">
        <v>7607.4600000001456</v>
      </c>
    </row>
    <row r="15939" spans="1:9">
      <c r="A15939" s="2">
        <v>282820</v>
      </c>
      <c r="B15939" s="2" t="s">
        <v>66</v>
      </c>
      <c r="C15939" s="2">
        <v>0.1</v>
      </c>
      <c r="D15939" s="2">
        <v>91.19</v>
      </c>
      <c r="E15939" s="2">
        <v>9.1199999999999992</v>
      </c>
      <c r="F15939" s="2">
        <v>19217.770000000022</v>
      </c>
      <c r="G15939" s="2">
        <v>88.85</v>
      </c>
      <c r="H15939" s="2">
        <v>8.89</v>
      </c>
      <c r="I15939" s="2">
        <v>19011.909999999963</v>
      </c>
    </row>
    <row r="15940" spans="1:9">
      <c r="A15940" s="2">
        <v>282820</v>
      </c>
      <c r="B15940" s="2" t="s">
        <v>67</v>
      </c>
      <c r="C15940" s="2">
        <v>0.125</v>
      </c>
      <c r="D15940" s="2">
        <v>94.63</v>
      </c>
      <c r="E15940" s="2">
        <v>11.83</v>
      </c>
      <c r="F15940" s="2">
        <v>24902.320000000193</v>
      </c>
      <c r="G15940" s="2">
        <v>92.22</v>
      </c>
      <c r="H15940" s="2">
        <v>11.53</v>
      </c>
      <c r="I15940" s="2">
        <v>24636.440000000021</v>
      </c>
    </row>
    <row r="15941" spans="1:9">
      <c r="A15941" s="2">
        <v>282820</v>
      </c>
      <c r="B15941" s="2" t="s">
        <v>68</v>
      </c>
      <c r="C15941" s="2">
        <v>0.125</v>
      </c>
      <c r="D15941" s="2">
        <v>97.16</v>
      </c>
      <c r="E15941" s="2">
        <v>12.14</v>
      </c>
      <c r="F15941" s="2">
        <v>25544.260000000584</v>
      </c>
      <c r="G15941" s="2">
        <v>94.68</v>
      </c>
      <c r="H15941" s="2">
        <v>11.83</v>
      </c>
      <c r="I15941" s="2">
        <v>25271.730000000567</v>
      </c>
    </row>
    <row r="15942" spans="1:9">
      <c r="A15942" s="2">
        <v>282820</v>
      </c>
      <c r="B15942" s="2" t="s">
        <v>69</v>
      </c>
      <c r="C15942" s="2">
        <v>0.1</v>
      </c>
      <c r="D15942" s="2">
        <v>99.19</v>
      </c>
      <c r="E15942" s="2">
        <v>9.91</v>
      </c>
      <c r="F15942" s="2">
        <v>20843.710000000396</v>
      </c>
      <c r="G15942" s="2">
        <v>96.66</v>
      </c>
      <c r="H15942" s="2">
        <v>9.66</v>
      </c>
      <c r="I15942" s="2">
        <v>20620.320000000356</v>
      </c>
    </row>
    <row r="15943" spans="1:9">
      <c r="A15943" s="2">
        <v>282820</v>
      </c>
      <c r="B15943" s="2" t="s">
        <v>70</v>
      </c>
      <c r="C15943" s="2">
        <v>0.1</v>
      </c>
      <c r="D15943" s="2">
        <v>132.6</v>
      </c>
      <c r="E15943" s="2">
        <v>13.16</v>
      </c>
      <c r="F15943" s="2">
        <v>23851.220000000136</v>
      </c>
      <c r="G15943" s="2">
        <v>120.41</v>
      </c>
      <c r="H15943" s="2">
        <v>11.96</v>
      </c>
      <c r="I15943" s="2">
        <v>22863.64000000017</v>
      </c>
    </row>
    <row r="15944" spans="1:9">
      <c r="A15944" s="2"/>
      <c r="B15944" s="2"/>
      <c r="C15944" s="2"/>
      <c r="D15944" s="2"/>
      <c r="E15944" s="2"/>
      <c r="F15944" s="2"/>
      <c r="G15944" s="2"/>
      <c r="H15944" s="2"/>
      <c r="I15944" s="2"/>
    </row>
    <row r="15945" spans="1:9">
      <c r="A15945" s="2">
        <v>282830</v>
      </c>
      <c r="B15945" s="2" t="s">
        <v>65</v>
      </c>
      <c r="C15945" s="2">
        <v>0.04</v>
      </c>
      <c r="D15945" s="2">
        <v>91.19</v>
      </c>
      <c r="E15945" s="2">
        <v>3.65</v>
      </c>
      <c r="F15945" s="2">
        <v>7693.8000000001139</v>
      </c>
      <c r="G15945" s="2">
        <v>88.85</v>
      </c>
      <c r="H15945" s="2">
        <v>3.55</v>
      </c>
      <c r="I15945" s="2">
        <v>7611.0100000001457</v>
      </c>
    </row>
    <row r="15946" spans="1:9">
      <c r="A15946" s="2">
        <v>282830</v>
      </c>
      <c r="B15946" s="2" t="s">
        <v>66</v>
      </c>
      <c r="C15946" s="2">
        <v>0.1</v>
      </c>
      <c r="D15946" s="2">
        <v>91.19</v>
      </c>
      <c r="E15946" s="2">
        <v>9.1199999999999992</v>
      </c>
      <c r="F15946" s="2">
        <v>19226.890000000021</v>
      </c>
      <c r="G15946" s="2">
        <v>88.85</v>
      </c>
      <c r="H15946" s="2">
        <v>8.89</v>
      </c>
      <c r="I15946" s="2">
        <v>19020.799999999963</v>
      </c>
    </row>
    <row r="15947" spans="1:9">
      <c r="A15947" s="2">
        <v>282830</v>
      </c>
      <c r="B15947" s="2" t="s">
        <v>67</v>
      </c>
      <c r="C15947" s="2">
        <v>0.125</v>
      </c>
      <c r="D15947" s="2">
        <v>94.63</v>
      </c>
      <c r="E15947" s="2">
        <v>11.83</v>
      </c>
      <c r="F15947" s="2">
        <v>24914.150000000194</v>
      </c>
      <c r="G15947" s="2">
        <v>92.22</v>
      </c>
      <c r="H15947" s="2">
        <v>11.53</v>
      </c>
      <c r="I15947" s="2">
        <v>24647.970000000019</v>
      </c>
    </row>
    <row r="15948" spans="1:9">
      <c r="A15948" s="2">
        <v>282830</v>
      </c>
      <c r="B15948" s="2" t="s">
        <v>68</v>
      </c>
      <c r="C15948" s="2">
        <v>0.125</v>
      </c>
      <c r="D15948" s="2">
        <v>97.16</v>
      </c>
      <c r="E15948" s="2">
        <v>12.14</v>
      </c>
      <c r="F15948" s="2">
        <v>25556.400000000584</v>
      </c>
      <c r="G15948" s="2">
        <v>94.68</v>
      </c>
      <c r="H15948" s="2">
        <v>11.83</v>
      </c>
      <c r="I15948" s="2">
        <v>25283.560000000569</v>
      </c>
    </row>
    <row r="15949" spans="1:9">
      <c r="A15949" s="2">
        <v>282830</v>
      </c>
      <c r="B15949" s="2" t="s">
        <v>69</v>
      </c>
      <c r="C15949" s="2">
        <v>0.1</v>
      </c>
      <c r="D15949" s="2">
        <v>99.19</v>
      </c>
      <c r="E15949" s="2">
        <v>9.91</v>
      </c>
      <c r="F15949" s="2">
        <v>20853.620000000396</v>
      </c>
      <c r="G15949" s="2">
        <v>96.66</v>
      </c>
      <c r="H15949" s="2">
        <v>9.66</v>
      </c>
      <c r="I15949" s="2">
        <v>20629.980000000356</v>
      </c>
    </row>
    <row r="15950" spans="1:9">
      <c r="A15950" s="2">
        <v>282830</v>
      </c>
      <c r="B15950" s="2" t="s">
        <v>70</v>
      </c>
      <c r="C15950" s="2">
        <v>0.1</v>
      </c>
      <c r="D15950" s="2">
        <v>132.6</v>
      </c>
      <c r="E15950" s="2">
        <v>13.16</v>
      </c>
      <c r="F15950" s="2">
        <v>23864.380000000136</v>
      </c>
      <c r="G15950" s="2">
        <v>120.41</v>
      </c>
      <c r="H15950" s="2">
        <v>11.96</v>
      </c>
      <c r="I15950" s="2">
        <v>22875.60000000017</v>
      </c>
    </row>
    <row r="15951" spans="1:9">
      <c r="A15951" s="2"/>
      <c r="B15951" s="2"/>
      <c r="C15951" s="2"/>
      <c r="D15951" s="2"/>
      <c r="E15951" s="2"/>
      <c r="F15951" s="2"/>
      <c r="G15951" s="2"/>
      <c r="H15951" s="2"/>
      <c r="I15951" s="2"/>
    </row>
    <row r="15952" spans="1:9">
      <c r="A15952" s="2">
        <v>282840</v>
      </c>
      <c r="B15952" s="2" t="s">
        <v>65</v>
      </c>
      <c r="C15952" s="2">
        <v>0.04</v>
      </c>
      <c r="D15952" s="2">
        <v>91.19</v>
      </c>
      <c r="E15952" s="2">
        <v>3.65</v>
      </c>
      <c r="F15952" s="2">
        <v>7697.4500000001135</v>
      </c>
      <c r="G15952" s="2">
        <v>88.85</v>
      </c>
      <c r="H15952" s="2">
        <v>3.55</v>
      </c>
      <c r="I15952" s="2">
        <v>7614.5600000001459</v>
      </c>
    </row>
    <row r="15953" spans="1:9">
      <c r="A15953" s="2">
        <v>282840</v>
      </c>
      <c r="B15953" s="2" t="s">
        <v>66</v>
      </c>
      <c r="C15953" s="2">
        <v>0.1</v>
      </c>
      <c r="D15953" s="2">
        <v>91.19</v>
      </c>
      <c r="E15953" s="2">
        <v>9.1199999999999992</v>
      </c>
      <c r="F15953" s="2">
        <v>19236.01000000002</v>
      </c>
      <c r="G15953" s="2">
        <v>88.85</v>
      </c>
      <c r="H15953" s="2">
        <v>8.89</v>
      </c>
      <c r="I15953" s="2">
        <v>19029.689999999962</v>
      </c>
    </row>
    <row r="15954" spans="1:9">
      <c r="A15954" s="2">
        <v>282840</v>
      </c>
      <c r="B15954" s="2" t="s">
        <v>67</v>
      </c>
      <c r="C15954" s="2">
        <v>0.125</v>
      </c>
      <c r="D15954" s="2">
        <v>94.63</v>
      </c>
      <c r="E15954" s="2">
        <v>11.83</v>
      </c>
      <c r="F15954" s="2">
        <v>24925.980000000196</v>
      </c>
      <c r="G15954" s="2">
        <v>92.22</v>
      </c>
      <c r="H15954" s="2">
        <v>11.53</v>
      </c>
      <c r="I15954" s="2">
        <v>24659.500000000018</v>
      </c>
    </row>
    <row r="15955" spans="1:9">
      <c r="A15955" s="2">
        <v>282840</v>
      </c>
      <c r="B15955" s="2" t="s">
        <v>68</v>
      </c>
      <c r="C15955" s="2">
        <v>0.125</v>
      </c>
      <c r="D15955" s="2">
        <v>97.16</v>
      </c>
      <c r="E15955" s="2">
        <v>12.14</v>
      </c>
      <c r="F15955" s="2">
        <v>25568.540000000583</v>
      </c>
      <c r="G15955" s="2">
        <v>94.68</v>
      </c>
      <c r="H15955" s="2">
        <v>11.83</v>
      </c>
      <c r="I15955" s="2">
        <v>25295.390000000571</v>
      </c>
    </row>
    <row r="15956" spans="1:9">
      <c r="A15956" s="2">
        <v>282840</v>
      </c>
      <c r="B15956" s="2" t="s">
        <v>69</v>
      </c>
      <c r="C15956" s="2">
        <v>0.1</v>
      </c>
      <c r="D15956" s="2">
        <v>99.19</v>
      </c>
      <c r="E15956" s="2">
        <v>9.91</v>
      </c>
      <c r="F15956" s="2">
        <v>20863.530000000395</v>
      </c>
      <c r="G15956" s="2">
        <v>96.66</v>
      </c>
      <c r="H15956" s="2">
        <v>9.66</v>
      </c>
      <c r="I15956" s="2">
        <v>20639.640000000356</v>
      </c>
    </row>
    <row r="15957" spans="1:9">
      <c r="A15957" s="2">
        <v>282840</v>
      </c>
      <c r="B15957" s="2" t="s">
        <v>70</v>
      </c>
      <c r="C15957" s="2">
        <v>0.1</v>
      </c>
      <c r="D15957" s="2">
        <v>132.6</v>
      </c>
      <c r="E15957" s="2">
        <v>13.14</v>
      </c>
      <c r="F15957" s="2">
        <v>23877.520000000135</v>
      </c>
      <c r="G15957" s="2">
        <v>120.41</v>
      </c>
      <c r="H15957" s="2">
        <v>11.95</v>
      </c>
      <c r="I15957" s="2">
        <v>22887.55000000017</v>
      </c>
    </row>
    <row r="15958" spans="1:9">
      <c r="A15958" s="2"/>
      <c r="B15958" s="2"/>
      <c r="C15958" s="2"/>
      <c r="D15958" s="2"/>
      <c r="E15958" s="2"/>
      <c r="F15958" s="2"/>
      <c r="G15958" s="2"/>
      <c r="H15958" s="2"/>
      <c r="I15958" s="2"/>
    </row>
    <row r="15959" spans="1:9">
      <c r="A15959" s="2">
        <v>282849.41800000001</v>
      </c>
      <c r="B15959" s="2" t="s">
        <v>65</v>
      </c>
      <c r="C15959" s="2">
        <v>0.04</v>
      </c>
      <c r="D15959" s="2">
        <v>85.88</v>
      </c>
      <c r="E15959" s="2">
        <v>3.43</v>
      </c>
      <c r="F15959" s="2">
        <v>7700.8800000001138</v>
      </c>
      <c r="G15959" s="2">
        <v>83.68</v>
      </c>
      <c r="H15959" s="2">
        <v>3.34</v>
      </c>
      <c r="I15959" s="2">
        <v>7617.9000000001461</v>
      </c>
    </row>
    <row r="15960" spans="1:9">
      <c r="A15960" s="2">
        <v>282849.41800000001</v>
      </c>
      <c r="B15960" s="2" t="s">
        <v>66</v>
      </c>
      <c r="C15960" s="2">
        <v>0.1</v>
      </c>
      <c r="D15960" s="2">
        <v>85.88</v>
      </c>
      <c r="E15960" s="2">
        <v>8.59</v>
      </c>
      <c r="F15960" s="2">
        <v>19244.60000000002</v>
      </c>
      <c r="G15960" s="2">
        <v>83.68</v>
      </c>
      <c r="H15960" s="2">
        <v>8.3699999999999992</v>
      </c>
      <c r="I15960" s="2">
        <v>19038.059999999961</v>
      </c>
    </row>
    <row r="15961" spans="1:9">
      <c r="A15961" s="2">
        <v>282849.41800000001</v>
      </c>
      <c r="B15961" s="2" t="s">
        <v>67</v>
      </c>
      <c r="C15961" s="2">
        <v>0.125</v>
      </c>
      <c r="D15961" s="2">
        <v>89.12</v>
      </c>
      <c r="E15961" s="2">
        <v>11.14</v>
      </c>
      <c r="F15961" s="2">
        <v>24937.120000000195</v>
      </c>
      <c r="G15961" s="2">
        <v>86.85</v>
      </c>
      <c r="H15961" s="2">
        <v>10.85</v>
      </c>
      <c r="I15961" s="2">
        <v>24670.350000000017</v>
      </c>
    </row>
    <row r="15962" spans="1:9">
      <c r="A15962" s="2">
        <v>282849.41800000001</v>
      </c>
      <c r="B15962" s="2" t="s">
        <v>68</v>
      </c>
      <c r="C15962" s="2">
        <v>0.125</v>
      </c>
      <c r="D15962" s="2">
        <v>91.51</v>
      </c>
      <c r="E15962" s="2">
        <v>11.44</v>
      </c>
      <c r="F15962" s="2">
        <v>25579.980000000582</v>
      </c>
      <c r="G15962" s="2">
        <v>89.17</v>
      </c>
      <c r="H15962" s="2">
        <v>11.14</v>
      </c>
      <c r="I15962" s="2">
        <v>25306.53000000057</v>
      </c>
    </row>
    <row r="15963" spans="1:9">
      <c r="A15963" s="2">
        <v>282849.41800000001</v>
      </c>
      <c r="B15963" s="2" t="s">
        <v>69</v>
      </c>
      <c r="C15963" s="2">
        <v>0.1</v>
      </c>
      <c r="D15963" s="2">
        <v>93.41</v>
      </c>
      <c r="E15963" s="2">
        <v>9.34</v>
      </c>
      <c r="F15963" s="2">
        <v>20872.870000000396</v>
      </c>
      <c r="G15963" s="2">
        <v>91.03</v>
      </c>
      <c r="H15963" s="2">
        <v>9.1</v>
      </c>
      <c r="I15963" s="2">
        <v>20648.740000000354</v>
      </c>
    </row>
    <row r="15964" spans="1:9">
      <c r="A15964" s="2">
        <v>282849.41800000001</v>
      </c>
      <c r="B15964" s="2" t="s">
        <v>70</v>
      </c>
      <c r="C15964" s="2">
        <v>0.1</v>
      </c>
      <c r="D15964" s="2">
        <v>124.88</v>
      </c>
      <c r="E15964" s="2">
        <v>12.39</v>
      </c>
      <c r="F15964" s="2">
        <v>23889.910000000134</v>
      </c>
      <c r="G15964" s="2">
        <v>113.41</v>
      </c>
      <c r="H15964" s="2">
        <v>11.26</v>
      </c>
      <c r="I15964" s="2">
        <v>22898.810000000169</v>
      </c>
    </row>
    <row r="15965" spans="1:9">
      <c r="A15965" s="2"/>
      <c r="B15965" s="2"/>
      <c r="C15965" s="2"/>
      <c r="D15965" s="2"/>
      <c r="E15965" s="2"/>
      <c r="F15965" s="2"/>
      <c r="G15965" s="2"/>
      <c r="H15965" s="2"/>
      <c r="I15965" s="2"/>
    </row>
    <row r="15966" spans="1:9">
      <c r="A15966" s="2">
        <v>282850</v>
      </c>
      <c r="B15966" s="2" t="s">
        <v>65</v>
      </c>
      <c r="C15966" s="2">
        <v>0.04</v>
      </c>
      <c r="D15966" s="2">
        <v>5.31</v>
      </c>
      <c r="E15966" s="2">
        <v>0.21</v>
      </c>
      <c r="F15966" s="2">
        <v>7701.0900000001138</v>
      </c>
      <c r="G15966" s="2">
        <v>5.17</v>
      </c>
      <c r="H15966" s="2">
        <v>0.21</v>
      </c>
      <c r="I15966" s="2">
        <v>7618.1100000001461</v>
      </c>
    </row>
    <row r="15967" spans="1:9">
      <c r="A15967" s="2">
        <v>282850</v>
      </c>
      <c r="B15967" s="2" t="s">
        <v>66</v>
      </c>
      <c r="C15967" s="2">
        <v>0.1</v>
      </c>
      <c r="D15967" s="2">
        <v>5.31</v>
      </c>
      <c r="E15967" s="2">
        <v>0.53</v>
      </c>
      <c r="F15967" s="2">
        <v>19245.130000000019</v>
      </c>
      <c r="G15967" s="2">
        <v>5.17</v>
      </c>
      <c r="H15967" s="2">
        <v>0.52</v>
      </c>
      <c r="I15967" s="2">
        <v>19038.579999999962</v>
      </c>
    </row>
    <row r="15968" spans="1:9">
      <c r="A15968" s="2">
        <v>282850</v>
      </c>
      <c r="B15968" s="2" t="s">
        <v>67</v>
      </c>
      <c r="C15968" s="2">
        <v>0.125</v>
      </c>
      <c r="D15968" s="2">
        <v>5.51</v>
      </c>
      <c r="E15968" s="2">
        <v>0.69</v>
      </c>
      <c r="F15968" s="2">
        <v>24937.810000000194</v>
      </c>
      <c r="G15968" s="2">
        <v>5.37</v>
      </c>
      <c r="H15968" s="2">
        <v>0.67</v>
      </c>
      <c r="I15968" s="2">
        <v>24671.020000000015</v>
      </c>
    </row>
    <row r="15969" spans="1:9">
      <c r="A15969" s="2">
        <v>282850</v>
      </c>
      <c r="B15969" s="2" t="s">
        <v>68</v>
      </c>
      <c r="C15969" s="2">
        <v>0.125</v>
      </c>
      <c r="D15969" s="2">
        <v>5.65</v>
      </c>
      <c r="E15969" s="2">
        <v>0.71</v>
      </c>
      <c r="F15969" s="2">
        <v>25580.690000000581</v>
      </c>
      <c r="G15969" s="2">
        <v>5.51</v>
      </c>
      <c r="H15969" s="2">
        <v>0.69</v>
      </c>
      <c r="I15969" s="2">
        <v>25307.220000000569</v>
      </c>
    </row>
    <row r="15970" spans="1:9">
      <c r="A15970" s="2">
        <v>282850</v>
      </c>
      <c r="B15970" s="2" t="s">
        <v>69</v>
      </c>
      <c r="C15970" s="2">
        <v>0.1</v>
      </c>
      <c r="D15970" s="2">
        <v>5.77</v>
      </c>
      <c r="E15970" s="2">
        <v>0.57999999999999996</v>
      </c>
      <c r="F15970" s="2">
        <v>20873.450000000397</v>
      </c>
      <c r="G15970" s="2">
        <v>5.63</v>
      </c>
      <c r="H15970" s="2">
        <v>0.56000000000000005</v>
      </c>
      <c r="I15970" s="2">
        <v>20649.300000000356</v>
      </c>
    </row>
    <row r="15971" spans="1:9">
      <c r="A15971" s="2">
        <v>282850</v>
      </c>
      <c r="B15971" s="2" t="s">
        <v>70</v>
      </c>
      <c r="C15971" s="2">
        <v>0.1</v>
      </c>
      <c r="D15971" s="2">
        <v>7.72</v>
      </c>
      <c r="E15971" s="2">
        <v>0.77</v>
      </c>
      <c r="F15971" s="2">
        <v>23890.680000000135</v>
      </c>
      <c r="G15971" s="2">
        <v>7.01</v>
      </c>
      <c r="H15971" s="2">
        <v>0.7</v>
      </c>
      <c r="I15971" s="2">
        <v>22899.510000000169</v>
      </c>
    </row>
    <row r="15972" spans="1:9">
      <c r="A15972" s="2"/>
      <c r="B15972" s="2"/>
      <c r="C15972" s="2"/>
      <c r="D15972" s="2"/>
      <c r="E15972" s="2"/>
      <c r="F15972" s="2"/>
      <c r="G15972" s="2"/>
      <c r="H15972" s="2"/>
      <c r="I15972" s="2"/>
    </row>
    <row r="15973" spans="1:9">
      <c r="A15973" s="2">
        <v>282860</v>
      </c>
      <c r="B15973" s="2" t="s">
        <v>65</v>
      </c>
      <c r="C15973" s="2">
        <v>0.04</v>
      </c>
      <c r="D15973" s="2">
        <v>91.12</v>
      </c>
      <c r="E15973" s="2">
        <v>3.64</v>
      </c>
      <c r="F15973" s="2">
        <v>7704.7300000001142</v>
      </c>
      <c r="G15973" s="2">
        <v>88.92</v>
      </c>
      <c r="H15973" s="2">
        <v>3.55</v>
      </c>
      <c r="I15973" s="2">
        <v>7621.6600000001463</v>
      </c>
    </row>
    <row r="15974" spans="1:9">
      <c r="A15974" s="2">
        <v>282860</v>
      </c>
      <c r="B15974" s="2" t="s">
        <v>66</v>
      </c>
      <c r="C15974" s="2">
        <v>0.1</v>
      </c>
      <c r="D15974" s="2">
        <v>91.12</v>
      </c>
      <c r="E15974" s="2">
        <v>9.1199999999999992</v>
      </c>
      <c r="F15974" s="2">
        <v>19254.250000000018</v>
      </c>
      <c r="G15974" s="2">
        <v>88.92</v>
      </c>
      <c r="H15974" s="2">
        <v>8.89</v>
      </c>
      <c r="I15974" s="2">
        <v>19047.469999999961</v>
      </c>
    </row>
    <row r="15975" spans="1:9">
      <c r="A15975" s="2">
        <v>282860</v>
      </c>
      <c r="B15975" s="2" t="s">
        <v>67</v>
      </c>
      <c r="C15975" s="2">
        <v>0.125</v>
      </c>
      <c r="D15975" s="2">
        <v>94.56</v>
      </c>
      <c r="E15975" s="2">
        <v>11.82</v>
      </c>
      <c r="F15975" s="2">
        <v>24949.630000000194</v>
      </c>
      <c r="G15975" s="2">
        <v>92.29</v>
      </c>
      <c r="H15975" s="2">
        <v>11.53</v>
      </c>
      <c r="I15975" s="2">
        <v>24682.550000000014</v>
      </c>
    </row>
    <row r="15976" spans="1:9">
      <c r="A15976" s="2">
        <v>282860</v>
      </c>
      <c r="B15976" s="2" t="s">
        <v>68</v>
      </c>
      <c r="C15976" s="2">
        <v>0.125</v>
      </c>
      <c r="D15976" s="2">
        <v>97.09</v>
      </c>
      <c r="E15976" s="2">
        <v>12.13</v>
      </c>
      <c r="F15976" s="2">
        <v>25592.820000000582</v>
      </c>
      <c r="G15976" s="2">
        <v>94.76</v>
      </c>
      <c r="H15976" s="2">
        <v>11.84</v>
      </c>
      <c r="I15976" s="2">
        <v>25319.060000000569</v>
      </c>
    </row>
    <row r="15977" spans="1:9">
      <c r="A15977" s="2">
        <v>282860</v>
      </c>
      <c r="B15977" s="2" t="s">
        <v>69</v>
      </c>
      <c r="C15977" s="2">
        <v>0.1</v>
      </c>
      <c r="D15977" s="2">
        <v>99.11</v>
      </c>
      <c r="E15977" s="2">
        <v>9.91</v>
      </c>
      <c r="F15977" s="2">
        <v>20883.360000000397</v>
      </c>
      <c r="G15977" s="2">
        <v>96.73</v>
      </c>
      <c r="H15977" s="2">
        <v>9.67</v>
      </c>
      <c r="I15977" s="2">
        <v>20658.970000000354</v>
      </c>
    </row>
    <row r="15978" spans="1:9">
      <c r="A15978" s="2">
        <v>282860</v>
      </c>
      <c r="B15978" s="2" t="s">
        <v>70</v>
      </c>
      <c r="C15978" s="2">
        <v>0.1</v>
      </c>
      <c r="D15978" s="2">
        <v>132.24</v>
      </c>
      <c r="E15978" s="2">
        <v>13.1</v>
      </c>
      <c r="F15978" s="2">
        <v>23903.780000000133</v>
      </c>
      <c r="G15978" s="2">
        <v>120.68</v>
      </c>
      <c r="H15978" s="2">
        <v>11.99</v>
      </c>
      <c r="I15978" s="2">
        <v>22911.500000000171</v>
      </c>
    </row>
    <row r="15979" spans="1:9">
      <c r="A15979" s="2"/>
      <c r="B15979" s="2"/>
      <c r="C15979" s="2"/>
      <c r="D15979" s="2"/>
      <c r="E15979" s="2"/>
      <c r="F15979" s="2"/>
      <c r="G15979" s="2"/>
      <c r="H15979" s="2"/>
      <c r="I15979" s="2"/>
    </row>
    <row r="15980" spans="1:9">
      <c r="A15980" s="2">
        <v>282870</v>
      </c>
      <c r="B15980" s="2" t="s">
        <v>65</v>
      </c>
      <c r="C15980" s="2">
        <v>0.04</v>
      </c>
      <c r="D15980" s="2">
        <v>91</v>
      </c>
      <c r="E15980" s="2">
        <v>3.64</v>
      </c>
      <c r="F15980" s="2">
        <v>7708.3700000001145</v>
      </c>
      <c r="G15980" s="2">
        <v>89.04</v>
      </c>
      <c r="H15980" s="2">
        <v>3.56</v>
      </c>
      <c r="I15980" s="2">
        <v>7625.2200000001467</v>
      </c>
    </row>
    <row r="15981" spans="1:9">
      <c r="A15981" s="2">
        <v>282870</v>
      </c>
      <c r="B15981" s="2" t="s">
        <v>66</v>
      </c>
      <c r="C15981" s="2">
        <v>0.1</v>
      </c>
      <c r="D15981" s="2">
        <v>91</v>
      </c>
      <c r="E15981" s="2">
        <v>9.1</v>
      </c>
      <c r="F15981" s="2">
        <v>19263.350000000017</v>
      </c>
      <c r="G15981" s="2">
        <v>89.04</v>
      </c>
      <c r="H15981" s="2">
        <v>8.91</v>
      </c>
      <c r="I15981" s="2">
        <v>19056.379999999961</v>
      </c>
    </row>
    <row r="15982" spans="1:9">
      <c r="A15982" s="2">
        <v>282870</v>
      </c>
      <c r="B15982" s="2" t="s">
        <v>67</v>
      </c>
      <c r="C15982" s="2">
        <v>0.125</v>
      </c>
      <c r="D15982" s="2">
        <v>94.43</v>
      </c>
      <c r="E15982" s="2">
        <v>11.8</v>
      </c>
      <c r="F15982" s="2">
        <v>24961.430000000193</v>
      </c>
      <c r="G15982" s="2">
        <v>92.41</v>
      </c>
      <c r="H15982" s="2">
        <v>11.55</v>
      </c>
      <c r="I15982" s="2">
        <v>24694.100000000013</v>
      </c>
    </row>
    <row r="15983" spans="1:9">
      <c r="A15983" s="2">
        <v>282870</v>
      </c>
      <c r="B15983" s="2" t="s">
        <v>68</v>
      </c>
      <c r="C15983" s="2">
        <v>0.125</v>
      </c>
      <c r="D15983" s="2">
        <v>96.96</v>
      </c>
      <c r="E15983" s="2">
        <v>12.12</v>
      </c>
      <c r="F15983" s="2">
        <v>25604.940000000581</v>
      </c>
      <c r="G15983" s="2">
        <v>94.89</v>
      </c>
      <c r="H15983" s="2">
        <v>11.86</v>
      </c>
      <c r="I15983" s="2">
        <v>25330.920000000569</v>
      </c>
    </row>
    <row r="15984" spans="1:9">
      <c r="A15984" s="2">
        <v>282870</v>
      </c>
      <c r="B15984" s="2" t="s">
        <v>69</v>
      </c>
      <c r="C15984" s="2">
        <v>0.1</v>
      </c>
      <c r="D15984" s="2">
        <v>98.98</v>
      </c>
      <c r="E15984" s="2">
        <v>9.89</v>
      </c>
      <c r="F15984" s="2">
        <v>20893.250000000397</v>
      </c>
      <c r="G15984" s="2">
        <v>96.87</v>
      </c>
      <c r="H15984" s="2">
        <v>9.68</v>
      </c>
      <c r="I15984" s="2">
        <v>20668.650000000354</v>
      </c>
    </row>
    <row r="15985" spans="1:9">
      <c r="A15985" s="2">
        <v>282870</v>
      </c>
      <c r="B15985" s="2" t="s">
        <v>70</v>
      </c>
      <c r="C15985" s="2">
        <v>0.1</v>
      </c>
      <c r="D15985" s="2">
        <v>131.59</v>
      </c>
      <c r="E15985" s="2">
        <v>13.05</v>
      </c>
      <c r="F15985" s="2">
        <v>23916.830000000133</v>
      </c>
      <c r="G15985" s="2">
        <v>109.93</v>
      </c>
      <c r="H15985" s="2">
        <v>10.95</v>
      </c>
      <c r="I15985" s="2">
        <v>22922.450000000172</v>
      </c>
    </row>
    <row r="15986" spans="1:9">
      <c r="A15986" s="2"/>
      <c r="B15986" s="2"/>
      <c r="C15986" s="2"/>
      <c r="D15986" s="2"/>
      <c r="E15986" s="2"/>
      <c r="F15986" s="2"/>
      <c r="G15986" s="2"/>
      <c r="H15986" s="2"/>
      <c r="I15986" s="2"/>
    </row>
    <row r="15987" spans="1:9">
      <c r="A15987" s="2">
        <v>282880</v>
      </c>
      <c r="B15987" s="2" t="s">
        <v>65</v>
      </c>
      <c r="C15987" s="2">
        <v>0.04</v>
      </c>
      <c r="D15987" s="2">
        <v>90.88</v>
      </c>
      <c r="E15987" s="2">
        <v>3.63</v>
      </c>
      <c r="F15987" s="2">
        <v>7712.0000000001146</v>
      </c>
      <c r="G15987" s="2">
        <v>89.17</v>
      </c>
      <c r="H15987" s="2">
        <v>3.56</v>
      </c>
      <c r="I15987" s="2">
        <v>7628.7800000001471</v>
      </c>
    </row>
    <row r="15988" spans="1:9">
      <c r="A15988" s="2">
        <v>282880</v>
      </c>
      <c r="B15988" s="2" t="s">
        <v>66</v>
      </c>
      <c r="C15988" s="2">
        <v>0.1</v>
      </c>
      <c r="D15988" s="2">
        <v>90.88</v>
      </c>
      <c r="E15988" s="2">
        <v>9.09</v>
      </c>
      <c r="F15988" s="2">
        <v>19272.440000000017</v>
      </c>
      <c r="G15988" s="2">
        <v>89.17</v>
      </c>
      <c r="H15988" s="2">
        <v>8.92</v>
      </c>
      <c r="I15988" s="2">
        <v>19065.299999999959</v>
      </c>
    </row>
    <row r="15989" spans="1:9">
      <c r="A15989" s="2">
        <v>282880</v>
      </c>
      <c r="B15989" s="2" t="s">
        <v>67</v>
      </c>
      <c r="C15989" s="2">
        <v>0.125</v>
      </c>
      <c r="D15989" s="2">
        <v>94.3</v>
      </c>
      <c r="E15989" s="2">
        <v>11.79</v>
      </c>
      <c r="F15989" s="2">
        <v>24973.220000000194</v>
      </c>
      <c r="G15989" s="2">
        <v>92.54</v>
      </c>
      <c r="H15989" s="2">
        <v>11.57</v>
      </c>
      <c r="I15989" s="2">
        <v>24705.670000000013</v>
      </c>
    </row>
    <row r="15990" spans="1:9">
      <c r="A15990" s="2">
        <v>282880</v>
      </c>
      <c r="B15990" s="2" t="s">
        <v>68</v>
      </c>
      <c r="C15990" s="2">
        <v>0.125</v>
      </c>
      <c r="D15990" s="2">
        <v>96.83</v>
      </c>
      <c r="E15990" s="2">
        <v>12.1</v>
      </c>
      <c r="F15990" s="2">
        <v>25617.040000000579</v>
      </c>
      <c r="G15990" s="2">
        <v>95.02</v>
      </c>
      <c r="H15990" s="2">
        <v>11.88</v>
      </c>
      <c r="I15990" s="2">
        <v>25342.80000000057</v>
      </c>
    </row>
    <row r="15991" spans="1:9">
      <c r="A15991" s="2">
        <v>282880</v>
      </c>
      <c r="B15991" s="2" t="s">
        <v>69</v>
      </c>
      <c r="C15991" s="2">
        <v>0.1</v>
      </c>
      <c r="D15991" s="2">
        <v>98.85</v>
      </c>
      <c r="E15991" s="2">
        <v>9.8800000000000008</v>
      </c>
      <c r="F15991" s="2">
        <v>20903.130000000398</v>
      </c>
      <c r="G15991" s="2">
        <v>97</v>
      </c>
      <c r="H15991" s="2">
        <v>9.6999999999999993</v>
      </c>
      <c r="I15991" s="2">
        <v>20678.350000000355</v>
      </c>
    </row>
    <row r="15992" spans="1:9">
      <c r="A15992" s="2">
        <v>282880</v>
      </c>
      <c r="B15992" s="2" t="s">
        <v>70</v>
      </c>
      <c r="C15992" s="2">
        <v>0.1</v>
      </c>
      <c r="D15992" s="2">
        <v>130.96</v>
      </c>
      <c r="E15992" s="2">
        <v>12.99</v>
      </c>
      <c r="F15992" s="2">
        <v>23929.820000000134</v>
      </c>
      <c r="G15992" s="2">
        <v>98.98</v>
      </c>
      <c r="H15992" s="2">
        <v>9.9</v>
      </c>
      <c r="I15992" s="2">
        <v>22932.350000000173</v>
      </c>
    </row>
    <row r="15993" spans="1:9">
      <c r="A15993" s="2"/>
      <c r="B15993" s="2"/>
      <c r="C15993" s="2"/>
      <c r="D15993" s="2"/>
      <c r="E15993" s="2"/>
      <c r="F15993" s="2"/>
      <c r="G15993" s="2"/>
      <c r="H15993" s="2"/>
      <c r="I15993" s="2"/>
    </row>
    <row r="15994" spans="1:9">
      <c r="A15994" s="2">
        <v>282890</v>
      </c>
      <c r="B15994" s="2" t="s">
        <v>65</v>
      </c>
      <c r="C15994" s="2">
        <v>0.04</v>
      </c>
      <c r="D15994" s="2">
        <v>90.75</v>
      </c>
      <c r="E15994" s="2">
        <v>3.63</v>
      </c>
      <c r="F15994" s="2">
        <v>7715.6300000001147</v>
      </c>
      <c r="G15994" s="2">
        <v>89.29</v>
      </c>
      <c r="H15994" s="2">
        <v>3.57</v>
      </c>
      <c r="I15994" s="2">
        <v>7632.3500000001468</v>
      </c>
    </row>
    <row r="15995" spans="1:9">
      <c r="A15995" s="2">
        <v>282890</v>
      </c>
      <c r="B15995" s="2" t="s">
        <v>66</v>
      </c>
      <c r="C15995" s="2">
        <v>0.1</v>
      </c>
      <c r="D15995" s="2">
        <v>90.75</v>
      </c>
      <c r="E15995" s="2">
        <v>9.08</v>
      </c>
      <c r="F15995" s="2">
        <v>19281.520000000019</v>
      </c>
      <c r="G15995" s="2">
        <v>89.29</v>
      </c>
      <c r="H15995" s="2">
        <v>8.93</v>
      </c>
      <c r="I15995" s="2">
        <v>19074.22999999996</v>
      </c>
    </row>
    <row r="15996" spans="1:9">
      <c r="A15996" s="2">
        <v>282890</v>
      </c>
      <c r="B15996" s="2" t="s">
        <v>67</v>
      </c>
      <c r="C15996" s="2">
        <v>0.125</v>
      </c>
      <c r="D15996" s="2">
        <v>94.18</v>
      </c>
      <c r="E15996" s="2">
        <v>11.77</v>
      </c>
      <c r="F15996" s="2">
        <v>24984.990000000194</v>
      </c>
      <c r="G15996" s="2">
        <v>92.67</v>
      </c>
      <c r="H15996" s="2">
        <v>11.58</v>
      </c>
      <c r="I15996" s="2">
        <v>24717.250000000015</v>
      </c>
    </row>
    <row r="15997" spans="1:9">
      <c r="A15997" s="2">
        <v>282890</v>
      </c>
      <c r="B15997" s="2" t="s">
        <v>68</v>
      </c>
      <c r="C15997" s="2">
        <v>0.125</v>
      </c>
      <c r="D15997" s="2">
        <v>96.7</v>
      </c>
      <c r="E15997" s="2">
        <v>12.09</v>
      </c>
      <c r="F15997" s="2">
        <v>25629.130000000579</v>
      </c>
      <c r="G15997" s="2">
        <v>95.15</v>
      </c>
      <c r="H15997" s="2">
        <v>11.89</v>
      </c>
      <c r="I15997" s="2">
        <v>25354.69000000057</v>
      </c>
    </row>
    <row r="15998" spans="1:9">
      <c r="A15998" s="2">
        <v>282890</v>
      </c>
      <c r="B15998" s="2" t="s">
        <v>69</v>
      </c>
      <c r="C15998" s="2">
        <v>0.1</v>
      </c>
      <c r="D15998" s="2">
        <v>98.71</v>
      </c>
      <c r="E15998" s="2">
        <v>9.8699999999999992</v>
      </c>
      <c r="F15998" s="2">
        <v>20913.000000000397</v>
      </c>
      <c r="G15998" s="2">
        <v>97.13</v>
      </c>
      <c r="H15998" s="2">
        <v>9.7100000000000009</v>
      </c>
      <c r="I15998" s="2">
        <v>20688.060000000354</v>
      </c>
    </row>
    <row r="15999" spans="1:9">
      <c r="A15999" s="2">
        <v>282890</v>
      </c>
      <c r="B15999" s="2" t="s">
        <v>70</v>
      </c>
      <c r="C15999" s="2">
        <v>0.1</v>
      </c>
      <c r="D15999" s="2">
        <v>130.35</v>
      </c>
      <c r="E15999" s="2">
        <v>12.93</v>
      </c>
      <c r="F15999" s="2">
        <v>23942.750000000135</v>
      </c>
      <c r="G15999" s="2">
        <v>99.12</v>
      </c>
      <c r="H15999" s="2">
        <v>9.91</v>
      </c>
      <c r="I15999" s="2">
        <v>22942.260000000173</v>
      </c>
    </row>
    <row r="16000" spans="1:9">
      <c r="A16000" s="2"/>
      <c r="B16000" s="2"/>
      <c r="C16000" s="2"/>
      <c r="D16000" s="2"/>
      <c r="E16000" s="2"/>
      <c r="F16000" s="2"/>
      <c r="G16000" s="2"/>
      <c r="H16000" s="2"/>
      <c r="I16000" s="2"/>
    </row>
    <row r="16001" spans="1:9">
      <c r="A16001" s="2">
        <v>282900</v>
      </c>
      <c r="B16001" s="2" t="s">
        <v>65</v>
      </c>
      <c r="C16001" s="2">
        <v>0.04</v>
      </c>
      <c r="D16001" s="2">
        <v>90.63</v>
      </c>
      <c r="E16001" s="2">
        <v>3.62</v>
      </c>
      <c r="F16001" s="2">
        <v>7719.2500000001146</v>
      </c>
      <c r="G16001" s="2">
        <v>89.41</v>
      </c>
      <c r="H16001" s="2">
        <v>3.57</v>
      </c>
      <c r="I16001" s="2">
        <v>7635.9200000001465</v>
      </c>
    </row>
    <row r="16002" spans="1:9">
      <c r="A16002" s="2">
        <v>282900</v>
      </c>
      <c r="B16002" s="2" t="s">
        <v>66</v>
      </c>
      <c r="C16002" s="2">
        <v>0.1</v>
      </c>
      <c r="D16002" s="2">
        <v>90.63</v>
      </c>
      <c r="E16002" s="2">
        <v>9.07</v>
      </c>
      <c r="F16002" s="2">
        <v>19290.590000000018</v>
      </c>
      <c r="G16002" s="2">
        <v>89.41</v>
      </c>
      <c r="H16002" s="2">
        <v>8.94</v>
      </c>
      <c r="I16002" s="2">
        <v>19083.169999999958</v>
      </c>
    </row>
    <row r="16003" spans="1:9">
      <c r="A16003" s="2">
        <v>282900</v>
      </c>
      <c r="B16003" s="2" t="s">
        <v>67</v>
      </c>
      <c r="C16003" s="2">
        <v>0.125</v>
      </c>
      <c r="D16003" s="2">
        <v>94.05</v>
      </c>
      <c r="E16003" s="2">
        <v>11.75</v>
      </c>
      <c r="F16003" s="2">
        <v>24996.740000000194</v>
      </c>
      <c r="G16003" s="2">
        <v>92.79</v>
      </c>
      <c r="H16003" s="2">
        <v>11.6</v>
      </c>
      <c r="I16003" s="2">
        <v>24728.850000000013</v>
      </c>
    </row>
    <row r="16004" spans="1:9">
      <c r="A16004" s="2">
        <v>282900</v>
      </c>
      <c r="B16004" s="2" t="s">
        <v>68</v>
      </c>
      <c r="C16004" s="2">
        <v>0.125</v>
      </c>
      <c r="D16004" s="2">
        <v>96.57</v>
      </c>
      <c r="E16004" s="2">
        <v>12.07</v>
      </c>
      <c r="F16004" s="2">
        <v>25641.200000000579</v>
      </c>
      <c r="G16004" s="2">
        <v>95.28</v>
      </c>
      <c r="H16004" s="2">
        <v>11.91</v>
      </c>
      <c r="I16004" s="2">
        <v>25366.60000000057</v>
      </c>
    </row>
    <row r="16005" spans="1:9">
      <c r="A16005" s="2">
        <v>282900</v>
      </c>
      <c r="B16005" s="2" t="s">
        <v>69</v>
      </c>
      <c r="C16005" s="2">
        <v>0.1</v>
      </c>
      <c r="D16005" s="2">
        <v>98.58</v>
      </c>
      <c r="E16005" s="2">
        <v>9.85</v>
      </c>
      <c r="F16005" s="2">
        <v>20922.850000000395</v>
      </c>
      <c r="G16005" s="2">
        <v>97.26</v>
      </c>
      <c r="H16005" s="2">
        <v>9.7200000000000006</v>
      </c>
      <c r="I16005" s="2">
        <v>20697.780000000355</v>
      </c>
    </row>
    <row r="16006" spans="1:9">
      <c r="A16006" s="2">
        <v>282900</v>
      </c>
      <c r="B16006" s="2" t="s">
        <v>70</v>
      </c>
      <c r="C16006" s="2">
        <v>0.1</v>
      </c>
      <c r="D16006" s="2">
        <v>129.75</v>
      </c>
      <c r="E16006" s="2">
        <v>12.87</v>
      </c>
      <c r="F16006" s="2">
        <v>23955.620000000134</v>
      </c>
      <c r="G16006" s="2">
        <v>99.25</v>
      </c>
      <c r="H16006" s="2">
        <v>9.93</v>
      </c>
      <c r="I16006" s="2">
        <v>22952.190000000173</v>
      </c>
    </row>
    <row r="16007" spans="1:9">
      <c r="A16007" s="2"/>
      <c r="B16007" s="2"/>
      <c r="C16007" s="2"/>
      <c r="D16007" s="2"/>
      <c r="E16007" s="2"/>
      <c r="F16007" s="2"/>
      <c r="G16007" s="2"/>
      <c r="H16007" s="2"/>
      <c r="I16007" s="2"/>
    </row>
    <row r="16008" spans="1:9">
      <c r="A16008" s="2">
        <v>282910</v>
      </c>
      <c r="B16008" s="2" t="s">
        <v>65</v>
      </c>
      <c r="C16008" s="2">
        <v>0.04</v>
      </c>
      <c r="D16008" s="2">
        <v>90.51</v>
      </c>
      <c r="E16008" s="2">
        <v>3.62</v>
      </c>
      <c r="F16008" s="2">
        <v>7722.8700000001145</v>
      </c>
      <c r="G16008" s="2">
        <v>89.54</v>
      </c>
      <c r="H16008" s="2">
        <v>3.58</v>
      </c>
      <c r="I16008" s="2">
        <v>7639.5000000001464</v>
      </c>
    </row>
    <row r="16009" spans="1:9">
      <c r="A16009" s="2">
        <v>282910</v>
      </c>
      <c r="B16009" s="2" t="s">
        <v>66</v>
      </c>
      <c r="C16009" s="2">
        <v>0.1</v>
      </c>
      <c r="D16009" s="2">
        <v>90.51</v>
      </c>
      <c r="E16009" s="2">
        <v>9.0500000000000007</v>
      </c>
      <c r="F16009" s="2">
        <v>19299.640000000018</v>
      </c>
      <c r="G16009" s="2">
        <v>89.54</v>
      </c>
      <c r="H16009" s="2">
        <v>8.9600000000000009</v>
      </c>
      <c r="I16009" s="2">
        <v>19092.129999999957</v>
      </c>
    </row>
    <row r="16010" spans="1:9">
      <c r="A16010" s="2">
        <v>282910</v>
      </c>
      <c r="B16010" s="2" t="s">
        <v>67</v>
      </c>
      <c r="C16010" s="2">
        <v>0.125</v>
      </c>
      <c r="D16010" s="2">
        <v>93.92</v>
      </c>
      <c r="E16010" s="2">
        <v>11.74</v>
      </c>
      <c r="F16010" s="2">
        <v>25008.480000000196</v>
      </c>
      <c r="G16010" s="2">
        <v>92.92</v>
      </c>
      <c r="H16010" s="2">
        <v>11.61</v>
      </c>
      <c r="I16010" s="2">
        <v>24740.460000000014</v>
      </c>
    </row>
    <row r="16011" spans="1:9">
      <c r="A16011" s="2">
        <v>282910</v>
      </c>
      <c r="B16011" s="2" t="s">
        <v>68</v>
      </c>
      <c r="C16011" s="2">
        <v>0.125</v>
      </c>
      <c r="D16011" s="2">
        <v>96.44</v>
      </c>
      <c r="E16011" s="2">
        <v>12.05</v>
      </c>
      <c r="F16011" s="2">
        <v>25653.250000000578</v>
      </c>
      <c r="G16011" s="2">
        <v>95.41</v>
      </c>
      <c r="H16011" s="2">
        <v>11.92</v>
      </c>
      <c r="I16011" s="2">
        <v>25378.520000000568</v>
      </c>
    </row>
    <row r="16012" spans="1:9">
      <c r="A16012" s="2">
        <v>282910</v>
      </c>
      <c r="B16012" s="2" t="s">
        <v>69</v>
      </c>
      <c r="C16012" s="2">
        <v>0.1</v>
      </c>
      <c r="D16012" s="2">
        <v>98.45</v>
      </c>
      <c r="E16012" s="2">
        <v>9.84</v>
      </c>
      <c r="F16012" s="2">
        <v>20932.690000000395</v>
      </c>
      <c r="G16012" s="2">
        <v>97.4</v>
      </c>
      <c r="H16012" s="2">
        <v>9.74</v>
      </c>
      <c r="I16012" s="2">
        <v>20707.520000000357</v>
      </c>
    </row>
    <row r="16013" spans="1:9">
      <c r="A16013" s="2">
        <v>282910</v>
      </c>
      <c r="B16013" s="2" t="s">
        <v>70</v>
      </c>
      <c r="C16013" s="2">
        <v>0.1</v>
      </c>
      <c r="D16013" s="2">
        <v>129.16</v>
      </c>
      <c r="E16013" s="2">
        <v>12.81</v>
      </c>
      <c r="F16013" s="2">
        <v>23968.430000000135</v>
      </c>
      <c r="G16013" s="2">
        <v>99.39</v>
      </c>
      <c r="H16013" s="2">
        <v>9.94</v>
      </c>
      <c r="I16013" s="2">
        <v>22962.130000000172</v>
      </c>
    </row>
    <row r="16014" spans="1:9">
      <c r="A16014" s="2"/>
      <c r="B16014" s="2"/>
      <c r="C16014" s="2"/>
      <c r="D16014" s="2"/>
      <c r="E16014" s="2"/>
      <c r="F16014" s="2"/>
      <c r="G16014" s="2"/>
      <c r="H16014" s="2"/>
      <c r="I16014" s="2"/>
    </row>
    <row r="16015" spans="1:9">
      <c r="A16015" s="2">
        <v>282920</v>
      </c>
      <c r="B16015" s="2" t="s">
        <v>65</v>
      </c>
      <c r="C16015" s="2">
        <v>0.04</v>
      </c>
      <c r="D16015" s="2">
        <v>90.38</v>
      </c>
      <c r="E16015" s="2">
        <v>3.61</v>
      </c>
      <c r="F16015" s="2">
        <v>7726.4800000001142</v>
      </c>
      <c r="G16015" s="2">
        <v>89.66</v>
      </c>
      <c r="H16015" s="2">
        <v>3.58</v>
      </c>
      <c r="I16015" s="2">
        <v>7643.0800000001464</v>
      </c>
    </row>
    <row r="16016" spans="1:9">
      <c r="A16016" s="2">
        <v>282920</v>
      </c>
      <c r="B16016" s="2" t="s">
        <v>66</v>
      </c>
      <c r="C16016" s="2">
        <v>0.1</v>
      </c>
      <c r="D16016" s="2">
        <v>90.38</v>
      </c>
      <c r="E16016" s="2">
        <v>9.0399999999999991</v>
      </c>
      <c r="F16016" s="2">
        <v>19308.680000000018</v>
      </c>
      <c r="G16016" s="2">
        <v>89.66</v>
      </c>
      <c r="H16016" s="2">
        <v>8.9700000000000006</v>
      </c>
      <c r="I16016" s="2">
        <v>19101.099999999959</v>
      </c>
    </row>
    <row r="16017" spans="1:9">
      <c r="A16017" s="2">
        <v>282920</v>
      </c>
      <c r="B16017" s="2" t="s">
        <v>67</v>
      </c>
      <c r="C16017" s="2">
        <v>0.125</v>
      </c>
      <c r="D16017" s="2">
        <v>93.8</v>
      </c>
      <c r="E16017" s="2">
        <v>11.72</v>
      </c>
      <c r="F16017" s="2">
        <v>25020.200000000197</v>
      </c>
      <c r="G16017" s="2">
        <v>93.05</v>
      </c>
      <c r="H16017" s="2">
        <v>11.63</v>
      </c>
      <c r="I16017" s="2">
        <v>24752.090000000015</v>
      </c>
    </row>
    <row r="16018" spans="1:9">
      <c r="A16018" s="2">
        <v>282920</v>
      </c>
      <c r="B16018" s="2" t="s">
        <v>68</v>
      </c>
      <c r="C16018" s="2">
        <v>0.125</v>
      </c>
      <c r="D16018" s="2">
        <v>96.31</v>
      </c>
      <c r="E16018" s="2">
        <v>12.04</v>
      </c>
      <c r="F16018" s="2">
        <v>25665.290000000579</v>
      </c>
      <c r="G16018" s="2">
        <v>95.54</v>
      </c>
      <c r="H16018" s="2">
        <v>11.94</v>
      </c>
      <c r="I16018" s="2">
        <v>25390.460000000567</v>
      </c>
    </row>
    <row r="16019" spans="1:9">
      <c r="A16019" s="2">
        <v>282920</v>
      </c>
      <c r="B16019" s="2" t="s">
        <v>69</v>
      </c>
      <c r="C16019" s="2">
        <v>0.1</v>
      </c>
      <c r="D16019" s="2">
        <v>98.31</v>
      </c>
      <c r="E16019" s="2">
        <v>9.83</v>
      </c>
      <c r="F16019" s="2">
        <v>20942.520000000397</v>
      </c>
      <c r="G16019" s="2">
        <v>97.53</v>
      </c>
      <c r="H16019" s="2">
        <v>9.75</v>
      </c>
      <c r="I16019" s="2">
        <v>20717.270000000357</v>
      </c>
    </row>
    <row r="16020" spans="1:9">
      <c r="A16020" s="2">
        <v>282920</v>
      </c>
      <c r="B16020" s="2" t="s">
        <v>70</v>
      </c>
      <c r="C16020" s="2">
        <v>0.1</v>
      </c>
      <c r="D16020" s="2">
        <v>114.54</v>
      </c>
      <c r="E16020" s="2">
        <v>11.4</v>
      </c>
      <c r="F16020" s="2">
        <v>23979.830000000136</v>
      </c>
      <c r="G16020" s="2">
        <v>99.52</v>
      </c>
      <c r="H16020" s="2">
        <v>9.9499999999999993</v>
      </c>
      <c r="I16020" s="2">
        <v>22972.080000000173</v>
      </c>
    </row>
    <row r="16021" spans="1:9">
      <c r="A16021" s="2"/>
      <c r="B16021" s="2"/>
      <c r="C16021" s="2"/>
      <c r="D16021" s="2"/>
      <c r="E16021" s="2"/>
      <c r="F16021" s="2"/>
      <c r="G16021" s="2"/>
      <c r="H16021" s="2"/>
      <c r="I16021" s="2"/>
    </row>
    <row r="16022" spans="1:9">
      <c r="A16022" s="2">
        <v>282930</v>
      </c>
      <c r="B16022" s="2" t="s">
        <v>65</v>
      </c>
      <c r="C16022" s="2">
        <v>0.04</v>
      </c>
      <c r="D16022" s="2">
        <v>90.26</v>
      </c>
      <c r="E16022" s="2">
        <v>3.61</v>
      </c>
      <c r="F16022" s="2">
        <v>7730.0900000001138</v>
      </c>
      <c r="G16022" s="2">
        <v>89.78</v>
      </c>
      <c r="H16022" s="2">
        <v>3.59</v>
      </c>
      <c r="I16022" s="2">
        <v>7646.6700000001465</v>
      </c>
    </row>
    <row r="16023" spans="1:9">
      <c r="A16023" s="2">
        <v>282930</v>
      </c>
      <c r="B16023" s="2" t="s">
        <v>66</v>
      </c>
      <c r="C16023" s="2">
        <v>0.1</v>
      </c>
      <c r="D16023" s="2">
        <v>90.26</v>
      </c>
      <c r="E16023" s="2">
        <v>9.0299999999999994</v>
      </c>
      <c r="F16023" s="2">
        <v>19317.710000000017</v>
      </c>
      <c r="G16023" s="2">
        <v>89.78</v>
      </c>
      <c r="H16023" s="2">
        <v>8.98</v>
      </c>
      <c r="I16023" s="2">
        <v>19110.079999999958</v>
      </c>
    </row>
    <row r="16024" spans="1:9">
      <c r="A16024" s="2">
        <v>282930</v>
      </c>
      <c r="B16024" s="2" t="s">
        <v>67</v>
      </c>
      <c r="C16024" s="2">
        <v>0.125</v>
      </c>
      <c r="D16024" s="2">
        <v>93.67</v>
      </c>
      <c r="E16024" s="2">
        <v>11.71</v>
      </c>
      <c r="F16024" s="2">
        <v>25031.910000000196</v>
      </c>
      <c r="G16024" s="2">
        <v>93.18</v>
      </c>
      <c r="H16024" s="2">
        <v>11.65</v>
      </c>
      <c r="I16024" s="2">
        <v>24763.740000000016</v>
      </c>
    </row>
    <row r="16025" spans="1:9">
      <c r="A16025" s="2">
        <v>282930</v>
      </c>
      <c r="B16025" s="2" t="s">
        <v>68</v>
      </c>
      <c r="C16025" s="2">
        <v>0.125</v>
      </c>
      <c r="D16025" s="2">
        <v>96.18</v>
      </c>
      <c r="E16025" s="2">
        <v>12.02</v>
      </c>
      <c r="F16025" s="2">
        <v>25677.31000000058</v>
      </c>
      <c r="G16025" s="2">
        <v>95.67</v>
      </c>
      <c r="H16025" s="2">
        <v>11.96</v>
      </c>
      <c r="I16025" s="2">
        <v>25402.420000000566</v>
      </c>
    </row>
    <row r="16026" spans="1:9">
      <c r="A16026" s="2">
        <v>282930</v>
      </c>
      <c r="B16026" s="2" t="s">
        <v>69</v>
      </c>
      <c r="C16026" s="2">
        <v>0.1</v>
      </c>
      <c r="D16026" s="2">
        <v>98.18</v>
      </c>
      <c r="E16026" s="2">
        <v>9.81</v>
      </c>
      <c r="F16026" s="2">
        <v>20952.330000000398</v>
      </c>
      <c r="G16026" s="2">
        <v>97.66</v>
      </c>
      <c r="H16026" s="2">
        <v>9.76</v>
      </c>
      <c r="I16026" s="2">
        <v>20727.030000000355</v>
      </c>
    </row>
    <row r="16027" spans="1:9">
      <c r="A16027" s="2">
        <v>282930</v>
      </c>
      <c r="B16027" s="2" t="s">
        <v>70</v>
      </c>
      <c r="C16027" s="2">
        <v>0.1</v>
      </c>
      <c r="D16027" s="2">
        <v>100.19</v>
      </c>
      <c r="E16027" s="2">
        <v>10.02</v>
      </c>
      <c r="F16027" s="2">
        <v>23989.850000000137</v>
      </c>
      <c r="G16027" s="2">
        <v>99.66</v>
      </c>
      <c r="H16027" s="2">
        <v>9.9700000000000006</v>
      </c>
      <c r="I16027" s="2">
        <v>22982.050000000174</v>
      </c>
    </row>
    <row r="16028" spans="1:9">
      <c r="A16028" s="2"/>
      <c r="B16028" s="2"/>
      <c r="C16028" s="2"/>
      <c r="D16028" s="2"/>
      <c r="E16028" s="2"/>
      <c r="F16028" s="2"/>
      <c r="G16028" s="2"/>
      <c r="H16028" s="2"/>
      <c r="I16028" s="2"/>
    </row>
    <row r="16029" spans="1:9">
      <c r="A16029" s="2">
        <v>282940</v>
      </c>
      <c r="B16029" s="2" t="s">
        <v>65</v>
      </c>
      <c r="C16029" s="2">
        <v>0.04</v>
      </c>
      <c r="D16029" s="2">
        <v>90.14</v>
      </c>
      <c r="E16029" s="2">
        <v>3.6</v>
      </c>
      <c r="F16029" s="2">
        <v>7733.6900000001142</v>
      </c>
      <c r="G16029" s="2">
        <v>89.91</v>
      </c>
      <c r="H16029" s="2">
        <v>3.59</v>
      </c>
      <c r="I16029" s="2">
        <v>7650.2600000001466</v>
      </c>
    </row>
    <row r="16030" spans="1:9">
      <c r="A16030" s="2">
        <v>282940</v>
      </c>
      <c r="B16030" s="2" t="s">
        <v>66</v>
      </c>
      <c r="C16030" s="2">
        <v>0.1</v>
      </c>
      <c r="D16030" s="2">
        <v>90.14</v>
      </c>
      <c r="E16030" s="2">
        <v>9.02</v>
      </c>
      <c r="F16030" s="2">
        <v>19326.730000000018</v>
      </c>
      <c r="G16030" s="2">
        <v>89.91</v>
      </c>
      <c r="H16030" s="2">
        <v>8.99</v>
      </c>
      <c r="I16030" s="2">
        <v>19119.06999999996</v>
      </c>
    </row>
    <row r="16031" spans="1:9">
      <c r="A16031" s="2">
        <v>282940</v>
      </c>
      <c r="B16031" s="2" t="s">
        <v>67</v>
      </c>
      <c r="C16031" s="2">
        <v>0.125</v>
      </c>
      <c r="D16031" s="2">
        <v>93.54</v>
      </c>
      <c r="E16031" s="2">
        <v>11.69</v>
      </c>
      <c r="F16031" s="2">
        <v>25043.600000000195</v>
      </c>
      <c r="G16031" s="2">
        <v>93.3</v>
      </c>
      <c r="H16031" s="2">
        <v>11.66</v>
      </c>
      <c r="I16031" s="2">
        <v>24775.400000000016</v>
      </c>
    </row>
    <row r="16032" spans="1:9">
      <c r="A16032" s="2">
        <v>282940</v>
      </c>
      <c r="B16032" s="2" t="s">
        <v>68</v>
      </c>
      <c r="C16032" s="2">
        <v>0.125</v>
      </c>
      <c r="D16032" s="2">
        <v>96.04</v>
      </c>
      <c r="E16032" s="2">
        <v>12</v>
      </c>
      <c r="F16032" s="2">
        <v>25689.31000000058</v>
      </c>
      <c r="G16032" s="2">
        <v>95.8</v>
      </c>
      <c r="H16032" s="2">
        <v>11.97</v>
      </c>
      <c r="I16032" s="2">
        <v>25414.390000000567</v>
      </c>
    </row>
    <row r="16033" spans="1:9">
      <c r="A16033" s="2">
        <v>282940</v>
      </c>
      <c r="B16033" s="2" t="s">
        <v>69</v>
      </c>
      <c r="C16033" s="2">
        <v>0.1</v>
      </c>
      <c r="D16033" s="2">
        <v>98.05</v>
      </c>
      <c r="E16033" s="2">
        <v>9.8000000000000007</v>
      </c>
      <c r="F16033" s="2">
        <v>20962.130000000398</v>
      </c>
      <c r="G16033" s="2">
        <v>97.8</v>
      </c>
      <c r="H16033" s="2">
        <v>9.7799999999999994</v>
      </c>
      <c r="I16033" s="2">
        <v>20736.810000000354</v>
      </c>
    </row>
    <row r="16034" spans="1:9">
      <c r="A16034" s="2">
        <v>282940</v>
      </c>
      <c r="B16034" s="2" t="s">
        <v>70</v>
      </c>
      <c r="C16034" s="2">
        <v>0.1</v>
      </c>
      <c r="D16034" s="2">
        <v>100.05</v>
      </c>
      <c r="E16034" s="2">
        <v>10.01</v>
      </c>
      <c r="F16034" s="2">
        <v>23999.860000000135</v>
      </c>
      <c r="G16034" s="2">
        <v>99.79</v>
      </c>
      <c r="H16034" s="2">
        <v>9.98</v>
      </c>
      <c r="I16034" s="2">
        <v>22992.030000000173</v>
      </c>
    </row>
    <row r="16035" spans="1:9">
      <c r="A16035" s="2"/>
      <c r="B16035" s="2"/>
      <c r="C16035" s="2"/>
      <c r="D16035" s="2"/>
      <c r="E16035" s="2"/>
      <c r="F16035" s="2"/>
      <c r="G16035" s="2"/>
      <c r="H16035" s="2"/>
      <c r="I16035" s="2"/>
    </row>
    <row r="16036" spans="1:9">
      <c r="A16036" s="2">
        <v>282944.41800000001</v>
      </c>
      <c r="B16036" s="2" t="s">
        <v>65</v>
      </c>
      <c r="C16036" s="2">
        <v>0.04</v>
      </c>
      <c r="D16036" s="2">
        <v>39.78</v>
      </c>
      <c r="E16036" s="2">
        <v>1.59</v>
      </c>
      <c r="F16036" s="2">
        <v>7735.2800000001143</v>
      </c>
      <c r="G16036" s="2">
        <v>39.76</v>
      </c>
      <c r="H16036" s="2">
        <v>1.59</v>
      </c>
      <c r="I16036" s="2">
        <v>7651.8500000001468</v>
      </c>
    </row>
    <row r="16037" spans="1:9">
      <c r="A16037" s="2">
        <v>282944.41800000001</v>
      </c>
      <c r="B16037" s="2" t="s">
        <v>66</v>
      </c>
      <c r="C16037" s="2">
        <v>0.1</v>
      </c>
      <c r="D16037" s="2">
        <v>39.78</v>
      </c>
      <c r="E16037" s="2">
        <v>3.98</v>
      </c>
      <c r="F16037" s="2">
        <v>19330.710000000017</v>
      </c>
      <c r="G16037" s="2">
        <v>39.76</v>
      </c>
      <c r="H16037" s="2">
        <v>3.98</v>
      </c>
      <c r="I16037" s="2">
        <v>19123.049999999959</v>
      </c>
    </row>
    <row r="16038" spans="1:9">
      <c r="A16038" s="2">
        <v>282944.41800000001</v>
      </c>
      <c r="B16038" s="2" t="s">
        <v>67</v>
      </c>
      <c r="C16038" s="2">
        <v>0.125</v>
      </c>
      <c r="D16038" s="2">
        <v>41.29</v>
      </c>
      <c r="E16038" s="2">
        <v>5.16</v>
      </c>
      <c r="F16038" s="2">
        <v>25048.760000000195</v>
      </c>
      <c r="G16038" s="2">
        <v>41.26</v>
      </c>
      <c r="H16038" s="2">
        <v>5.16</v>
      </c>
      <c r="I16038" s="2">
        <v>24780.560000000016</v>
      </c>
    </row>
    <row r="16039" spans="1:9">
      <c r="A16039" s="2">
        <v>282944.41800000001</v>
      </c>
      <c r="B16039" s="2" t="s">
        <v>68</v>
      </c>
      <c r="C16039" s="2">
        <v>0.125</v>
      </c>
      <c r="D16039" s="2">
        <v>42.39</v>
      </c>
      <c r="E16039" s="2">
        <v>5.3</v>
      </c>
      <c r="F16039" s="2">
        <v>25694.610000000579</v>
      </c>
      <c r="G16039" s="2">
        <v>42.37</v>
      </c>
      <c r="H16039" s="2">
        <v>5.3</v>
      </c>
      <c r="I16039" s="2">
        <v>25419.690000000566</v>
      </c>
    </row>
    <row r="16040" spans="1:9">
      <c r="A16040" s="2">
        <v>282944.41800000001</v>
      </c>
      <c r="B16040" s="2" t="s">
        <v>69</v>
      </c>
      <c r="C16040" s="2">
        <v>0.1</v>
      </c>
      <c r="D16040" s="2">
        <v>43.28</v>
      </c>
      <c r="E16040" s="2">
        <v>4.33</v>
      </c>
      <c r="F16040" s="2">
        <v>20966.460000000399</v>
      </c>
      <c r="G16040" s="2">
        <v>43.25</v>
      </c>
      <c r="H16040" s="2">
        <v>4.32</v>
      </c>
      <c r="I16040" s="2">
        <v>20741.130000000354</v>
      </c>
    </row>
    <row r="16041" spans="1:9">
      <c r="A16041" s="2">
        <v>282944.41800000001</v>
      </c>
      <c r="B16041" s="2" t="s">
        <v>70</v>
      </c>
      <c r="C16041" s="2">
        <v>0.1</v>
      </c>
      <c r="D16041" s="2">
        <v>44.16</v>
      </c>
      <c r="E16041" s="2">
        <v>4.42</v>
      </c>
      <c r="F16041" s="2">
        <v>24004.280000000133</v>
      </c>
      <c r="G16041" s="2">
        <v>44.13</v>
      </c>
      <c r="H16041" s="2">
        <v>4.41</v>
      </c>
      <c r="I16041" s="2">
        <v>22996.440000000173</v>
      </c>
    </row>
    <row r="16042" spans="1:9">
      <c r="A16042" s="2"/>
      <c r="B16042" s="2"/>
      <c r="C16042" s="2"/>
      <c r="D16042" s="2"/>
      <c r="E16042" s="2"/>
      <c r="F16042" s="2"/>
      <c r="G16042" s="2"/>
      <c r="H16042" s="2"/>
      <c r="I16042" s="2"/>
    </row>
    <row r="16043" spans="1:9">
      <c r="A16043" s="2">
        <v>282950</v>
      </c>
      <c r="B16043" s="2" t="s">
        <v>65</v>
      </c>
      <c r="C16043" s="2">
        <v>0.04</v>
      </c>
      <c r="D16043" s="2">
        <v>50.25</v>
      </c>
      <c r="E16043" s="2">
        <v>2.0099999999999998</v>
      </c>
      <c r="F16043" s="2">
        <v>7737.2900000001146</v>
      </c>
      <c r="G16043" s="2">
        <v>50.25</v>
      </c>
      <c r="H16043" s="2">
        <v>2.0099999999999998</v>
      </c>
      <c r="I16043" s="2">
        <v>7653.860000000147</v>
      </c>
    </row>
    <row r="16044" spans="1:9">
      <c r="A16044" s="2">
        <v>282950</v>
      </c>
      <c r="B16044" s="2" t="s">
        <v>66</v>
      </c>
      <c r="C16044" s="2">
        <v>0.1</v>
      </c>
      <c r="D16044" s="2">
        <v>50.25</v>
      </c>
      <c r="E16044" s="2">
        <v>5.03</v>
      </c>
      <c r="F16044" s="2">
        <v>19335.740000000016</v>
      </c>
      <c r="G16044" s="2">
        <v>50.25</v>
      </c>
      <c r="H16044" s="2">
        <v>5.03</v>
      </c>
      <c r="I16044" s="2">
        <v>19128.079999999958</v>
      </c>
    </row>
    <row r="16045" spans="1:9">
      <c r="A16045" s="2">
        <v>282950</v>
      </c>
      <c r="B16045" s="2" t="s">
        <v>67</v>
      </c>
      <c r="C16045" s="2">
        <v>0.125</v>
      </c>
      <c r="D16045" s="2">
        <v>52.15</v>
      </c>
      <c r="E16045" s="2">
        <v>6.52</v>
      </c>
      <c r="F16045" s="2">
        <v>25055.280000000195</v>
      </c>
      <c r="G16045" s="2">
        <v>52.15</v>
      </c>
      <c r="H16045" s="2">
        <v>6.52</v>
      </c>
      <c r="I16045" s="2">
        <v>24787.080000000016</v>
      </c>
    </row>
    <row r="16046" spans="1:9">
      <c r="A16046" s="2">
        <v>282950</v>
      </c>
      <c r="B16046" s="2" t="s">
        <v>68</v>
      </c>
      <c r="C16046" s="2">
        <v>0.125</v>
      </c>
      <c r="D16046" s="2">
        <v>53.54</v>
      </c>
      <c r="E16046" s="2">
        <v>6.69</v>
      </c>
      <c r="F16046" s="2">
        <v>25701.300000000578</v>
      </c>
      <c r="G16046" s="2">
        <v>53.54</v>
      </c>
      <c r="H16046" s="2">
        <v>6.69</v>
      </c>
      <c r="I16046" s="2">
        <v>25426.380000000565</v>
      </c>
    </row>
    <row r="16047" spans="1:9">
      <c r="A16047" s="2">
        <v>282950</v>
      </c>
      <c r="B16047" s="2" t="s">
        <v>69</v>
      </c>
      <c r="C16047" s="2">
        <v>0.1</v>
      </c>
      <c r="D16047" s="2">
        <v>54.66</v>
      </c>
      <c r="E16047" s="2">
        <v>5.46</v>
      </c>
      <c r="F16047" s="2">
        <v>20971.920000000398</v>
      </c>
      <c r="G16047" s="2">
        <v>54.66</v>
      </c>
      <c r="H16047" s="2">
        <v>5.46</v>
      </c>
      <c r="I16047" s="2">
        <v>20746.590000000353</v>
      </c>
    </row>
    <row r="16048" spans="1:9">
      <c r="A16048" s="2">
        <v>282950</v>
      </c>
      <c r="B16048" s="2" t="s">
        <v>70</v>
      </c>
      <c r="C16048" s="2">
        <v>0.1</v>
      </c>
      <c r="D16048" s="2">
        <v>55.78</v>
      </c>
      <c r="E16048" s="2">
        <v>5.58</v>
      </c>
      <c r="F16048" s="2">
        <v>24009.860000000135</v>
      </c>
      <c r="G16048" s="2">
        <v>55.78</v>
      </c>
      <c r="H16048" s="2">
        <v>5.58</v>
      </c>
      <c r="I16048" s="2">
        <v>23002.020000000175</v>
      </c>
    </row>
    <row r="16049" spans="1:9">
      <c r="A16049" s="2"/>
      <c r="B16049" s="2"/>
      <c r="C16049" s="2"/>
      <c r="D16049" s="2"/>
      <c r="E16049" s="2"/>
      <c r="F16049" s="2"/>
      <c r="G16049" s="2"/>
      <c r="H16049" s="2"/>
      <c r="I16049" s="2"/>
    </row>
    <row r="16050" spans="1:9">
      <c r="A16050" s="2">
        <v>282960</v>
      </c>
      <c r="B16050" s="2" t="s">
        <v>65</v>
      </c>
      <c r="C16050" s="2">
        <v>0.04</v>
      </c>
      <c r="D16050" s="2">
        <v>90.02</v>
      </c>
      <c r="E16050" s="2">
        <v>3.6</v>
      </c>
      <c r="F16050" s="2">
        <v>7740.8900000001149</v>
      </c>
      <c r="G16050" s="2">
        <v>90.02</v>
      </c>
      <c r="H16050" s="2">
        <v>3.6</v>
      </c>
      <c r="I16050" s="2">
        <v>7657.4600000001474</v>
      </c>
    </row>
    <row r="16051" spans="1:9">
      <c r="A16051" s="2">
        <v>282960</v>
      </c>
      <c r="B16051" s="2" t="s">
        <v>66</v>
      </c>
      <c r="C16051" s="2">
        <v>0.1</v>
      </c>
      <c r="D16051" s="2">
        <v>90.02</v>
      </c>
      <c r="E16051" s="2">
        <v>9</v>
      </c>
      <c r="F16051" s="2">
        <v>19344.740000000016</v>
      </c>
      <c r="G16051" s="2">
        <v>90.02</v>
      </c>
      <c r="H16051" s="2">
        <v>9</v>
      </c>
      <c r="I16051" s="2">
        <v>19137.079999999958</v>
      </c>
    </row>
    <row r="16052" spans="1:9">
      <c r="A16052" s="2">
        <v>282960</v>
      </c>
      <c r="B16052" s="2" t="s">
        <v>67</v>
      </c>
      <c r="C16052" s="2">
        <v>0.125</v>
      </c>
      <c r="D16052" s="2">
        <v>93.42</v>
      </c>
      <c r="E16052" s="2">
        <v>11.68</v>
      </c>
      <c r="F16052" s="2">
        <v>25066.960000000196</v>
      </c>
      <c r="G16052" s="2">
        <v>93.42</v>
      </c>
      <c r="H16052" s="2">
        <v>11.68</v>
      </c>
      <c r="I16052" s="2">
        <v>24798.760000000017</v>
      </c>
    </row>
    <row r="16053" spans="1:9">
      <c r="A16053" s="2">
        <v>282960</v>
      </c>
      <c r="B16053" s="2" t="s">
        <v>68</v>
      </c>
      <c r="C16053" s="2">
        <v>0.125</v>
      </c>
      <c r="D16053" s="2">
        <v>95.92</v>
      </c>
      <c r="E16053" s="2">
        <v>11.99</v>
      </c>
      <c r="F16053" s="2">
        <v>25713.290000000579</v>
      </c>
      <c r="G16053" s="2">
        <v>95.92</v>
      </c>
      <c r="H16053" s="2">
        <v>11.99</v>
      </c>
      <c r="I16053" s="2">
        <v>25438.370000000567</v>
      </c>
    </row>
    <row r="16054" spans="1:9">
      <c r="A16054" s="2">
        <v>282960</v>
      </c>
      <c r="B16054" s="2" t="s">
        <v>69</v>
      </c>
      <c r="C16054" s="2">
        <v>0.1</v>
      </c>
      <c r="D16054" s="2">
        <v>97.92</v>
      </c>
      <c r="E16054" s="2">
        <v>9.7899999999999991</v>
      </c>
      <c r="F16054" s="2">
        <v>20981.710000000399</v>
      </c>
      <c r="G16054" s="2">
        <v>97.92</v>
      </c>
      <c r="H16054" s="2">
        <v>9.7899999999999991</v>
      </c>
      <c r="I16054" s="2">
        <v>20756.380000000354</v>
      </c>
    </row>
    <row r="16055" spans="1:9">
      <c r="A16055" s="2">
        <v>282960</v>
      </c>
      <c r="B16055" s="2" t="s">
        <v>70</v>
      </c>
      <c r="C16055" s="2">
        <v>0.1</v>
      </c>
      <c r="D16055" s="2">
        <v>99.92</v>
      </c>
      <c r="E16055" s="2">
        <v>9.99</v>
      </c>
      <c r="F16055" s="2">
        <v>24019.850000000137</v>
      </c>
      <c r="G16055" s="2">
        <v>99.92</v>
      </c>
      <c r="H16055" s="2">
        <v>9.99</v>
      </c>
      <c r="I16055" s="2">
        <v>23012.010000000177</v>
      </c>
    </row>
    <row r="16056" spans="1:9">
      <c r="A16056" s="2"/>
      <c r="B16056" s="2"/>
      <c r="C16056" s="2"/>
      <c r="D16056" s="2"/>
      <c r="E16056" s="2"/>
      <c r="F16056" s="2"/>
      <c r="G16056" s="2"/>
      <c r="H16056" s="2"/>
      <c r="I16056" s="2"/>
    </row>
    <row r="16057" spans="1:9">
      <c r="A16057" s="2">
        <v>282970</v>
      </c>
      <c r="B16057" s="2" t="s">
        <v>65</v>
      </c>
      <c r="C16057" s="2">
        <v>0.04</v>
      </c>
      <c r="D16057" s="2">
        <v>90.02</v>
      </c>
      <c r="E16057" s="2">
        <v>3.6</v>
      </c>
      <c r="F16057" s="2">
        <v>7744.4900000001153</v>
      </c>
      <c r="G16057" s="2">
        <v>90.02</v>
      </c>
      <c r="H16057" s="2">
        <v>3.6</v>
      </c>
      <c r="I16057" s="2">
        <v>7661.0600000001477</v>
      </c>
    </row>
    <row r="16058" spans="1:9">
      <c r="A16058" s="2">
        <v>282970</v>
      </c>
      <c r="B16058" s="2" t="s">
        <v>66</v>
      </c>
      <c r="C16058" s="2">
        <v>0.1</v>
      </c>
      <c r="D16058" s="2">
        <v>90.02</v>
      </c>
      <c r="E16058" s="2">
        <v>9</v>
      </c>
      <c r="F16058" s="2">
        <v>19353.740000000016</v>
      </c>
      <c r="G16058" s="2">
        <v>90.02</v>
      </c>
      <c r="H16058" s="2">
        <v>9</v>
      </c>
      <c r="I16058" s="2">
        <v>19146.079999999958</v>
      </c>
    </row>
    <row r="16059" spans="1:9">
      <c r="A16059" s="2">
        <v>282970</v>
      </c>
      <c r="B16059" s="2" t="s">
        <v>67</v>
      </c>
      <c r="C16059" s="2">
        <v>0.125</v>
      </c>
      <c r="D16059" s="2">
        <v>93.42</v>
      </c>
      <c r="E16059" s="2">
        <v>11.68</v>
      </c>
      <c r="F16059" s="2">
        <v>25078.640000000196</v>
      </c>
      <c r="G16059" s="2">
        <v>93.42</v>
      </c>
      <c r="H16059" s="2">
        <v>11.68</v>
      </c>
      <c r="I16059" s="2">
        <v>24810.440000000017</v>
      </c>
    </row>
    <row r="16060" spans="1:9">
      <c r="A16060" s="2">
        <v>282970</v>
      </c>
      <c r="B16060" s="2" t="s">
        <v>68</v>
      </c>
      <c r="C16060" s="2">
        <v>0.125</v>
      </c>
      <c r="D16060" s="2">
        <v>95.92</v>
      </c>
      <c r="E16060" s="2">
        <v>11.99</v>
      </c>
      <c r="F16060" s="2">
        <v>25725.280000000581</v>
      </c>
      <c r="G16060" s="2">
        <v>95.92</v>
      </c>
      <c r="H16060" s="2">
        <v>11.99</v>
      </c>
      <c r="I16060" s="2">
        <v>25450.360000000568</v>
      </c>
    </row>
    <row r="16061" spans="1:9">
      <c r="A16061" s="2">
        <v>282970</v>
      </c>
      <c r="B16061" s="2" t="s">
        <v>69</v>
      </c>
      <c r="C16061" s="2">
        <v>0.1</v>
      </c>
      <c r="D16061" s="2">
        <v>97.92</v>
      </c>
      <c r="E16061" s="2">
        <v>9.7899999999999991</v>
      </c>
      <c r="F16061" s="2">
        <v>20991.5000000004</v>
      </c>
      <c r="G16061" s="2">
        <v>97.92</v>
      </c>
      <c r="H16061" s="2">
        <v>9.7899999999999991</v>
      </c>
      <c r="I16061" s="2">
        <v>20766.170000000355</v>
      </c>
    </row>
    <row r="16062" spans="1:9">
      <c r="A16062" s="2">
        <v>282970</v>
      </c>
      <c r="B16062" s="2" t="s">
        <v>70</v>
      </c>
      <c r="C16062" s="2">
        <v>0.1</v>
      </c>
      <c r="D16062" s="2">
        <v>99.92</v>
      </c>
      <c r="E16062" s="2">
        <v>9.99</v>
      </c>
      <c r="F16062" s="2">
        <v>24029.840000000138</v>
      </c>
      <c r="G16062" s="2">
        <v>99.92</v>
      </c>
      <c r="H16062" s="2">
        <v>10</v>
      </c>
      <c r="I16062" s="2">
        <v>23022.010000000177</v>
      </c>
    </row>
    <row r="16063" spans="1:9">
      <c r="A16063" s="2"/>
      <c r="B16063" s="2"/>
      <c r="C16063" s="2"/>
      <c r="D16063" s="2"/>
      <c r="E16063" s="2"/>
      <c r="F16063" s="2"/>
      <c r="G16063" s="2"/>
      <c r="H16063" s="2"/>
      <c r="I16063" s="2"/>
    </row>
    <row r="16064" spans="1:9">
      <c r="A16064" s="2">
        <v>282980</v>
      </c>
      <c r="B16064" s="2" t="s">
        <v>65</v>
      </c>
      <c r="C16064" s="2">
        <v>0.04</v>
      </c>
      <c r="D16064" s="2">
        <v>90.02</v>
      </c>
      <c r="E16064" s="2">
        <v>3.6</v>
      </c>
      <c r="F16064" s="2">
        <v>7748.0900000001157</v>
      </c>
      <c r="G16064" s="2">
        <v>90.02</v>
      </c>
      <c r="H16064" s="2">
        <v>3.6</v>
      </c>
      <c r="I16064" s="2">
        <v>7664.6600000001481</v>
      </c>
    </row>
    <row r="16065" spans="1:9">
      <c r="A16065" s="2">
        <v>282980</v>
      </c>
      <c r="B16065" s="2" t="s">
        <v>66</v>
      </c>
      <c r="C16065" s="2">
        <v>0.1</v>
      </c>
      <c r="D16065" s="2">
        <v>90.02</v>
      </c>
      <c r="E16065" s="2">
        <v>9</v>
      </c>
      <c r="F16065" s="2">
        <v>19362.740000000016</v>
      </c>
      <c r="G16065" s="2">
        <v>90.02</v>
      </c>
      <c r="H16065" s="2">
        <v>9</v>
      </c>
      <c r="I16065" s="2">
        <v>19155.079999999958</v>
      </c>
    </row>
    <row r="16066" spans="1:9">
      <c r="A16066" s="2">
        <v>282980</v>
      </c>
      <c r="B16066" s="2" t="s">
        <v>67</v>
      </c>
      <c r="C16066" s="2">
        <v>0.125</v>
      </c>
      <c r="D16066" s="2">
        <v>93.42</v>
      </c>
      <c r="E16066" s="2">
        <v>11.68</v>
      </c>
      <c r="F16066" s="2">
        <v>25090.320000000196</v>
      </c>
      <c r="G16066" s="2">
        <v>93.42</v>
      </c>
      <c r="H16066" s="2">
        <v>11.68</v>
      </c>
      <c r="I16066" s="2">
        <v>24822.120000000017</v>
      </c>
    </row>
    <row r="16067" spans="1:9">
      <c r="A16067" s="2">
        <v>282980</v>
      </c>
      <c r="B16067" s="2" t="s">
        <v>68</v>
      </c>
      <c r="C16067" s="2">
        <v>0.125</v>
      </c>
      <c r="D16067" s="2">
        <v>95.92</v>
      </c>
      <c r="E16067" s="2">
        <v>11.99</v>
      </c>
      <c r="F16067" s="2">
        <v>25737.270000000583</v>
      </c>
      <c r="G16067" s="2">
        <v>95.92</v>
      </c>
      <c r="H16067" s="2">
        <v>11.99</v>
      </c>
      <c r="I16067" s="2">
        <v>25462.35000000057</v>
      </c>
    </row>
    <row r="16068" spans="1:9">
      <c r="A16068" s="2">
        <v>282980</v>
      </c>
      <c r="B16068" s="2" t="s">
        <v>69</v>
      </c>
      <c r="C16068" s="2">
        <v>0.1</v>
      </c>
      <c r="D16068" s="2">
        <v>97.92</v>
      </c>
      <c r="E16068" s="2">
        <v>9.7899999999999991</v>
      </c>
      <c r="F16068" s="2">
        <v>21001.290000000401</v>
      </c>
      <c r="G16068" s="2">
        <v>97.92</v>
      </c>
      <c r="H16068" s="2">
        <v>9.7899999999999991</v>
      </c>
      <c r="I16068" s="2">
        <v>20775.960000000356</v>
      </c>
    </row>
    <row r="16069" spans="1:9">
      <c r="A16069" s="2">
        <v>282980</v>
      </c>
      <c r="B16069" s="2" t="s">
        <v>70</v>
      </c>
      <c r="C16069" s="2">
        <v>0.1</v>
      </c>
      <c r="D16069" s="2">
        <v>99.92</v>
      </c>
      <c r="E16069" s="2">
        <v>9.99</v>
      </c>
      <c r="F16069" s="2">
        <v>24039.83000000014</v>
      </c>
      <c r="G16069" s="2">
        <v>99.92</v>
      </c>
      <c r="H16069" s="2">
        <v>10</v>
      </c>
      <c r="I16069" s="2">
        <v>23032.010000000177</v>
      </c>
    </row>
    <row r="16070" spans="1:9">
      <c r="A16070" s="2"/>
      <c r="B16070" s="2"/>
      <c r="C16070" s="2"/>
      <c r="D16070" s="2"/>
      <c r="E16070" s="2"/>
      <c r="F16070" s="2"/>
      <c r="G16070" s="2"/>
      <c r="H16070" s="2"/>
      <c r="I16070" s="2"/>
    </row>
    <row r="16071" spans="1:9">
      <c r="A16071" s="2">
        <v>282990</v>
      </c>
      <c r="B16071" s="2" t="s">
        <v>65</v>
      </c>
      <c r="C16071" s="2">
        <v>0.04</v>
      </c>
      <c r="D16071" s="2">
        <v>90.02</v>
      </c>
      <c r="E16071" s="2">
        <v>3.6</v>
      </c>
      <c r="F16071" s="2">
        <v>7751.690000000116</v>
      </c>
      <c r="G16071" s="2">
        <v>90.02</v>
      </c>
      <c r="H16071" s="2">
        <v>3.6</v>
      </c>
      <c r="I16071" s="2">
        <v>7668.2600000001485</v>
      </c>
    </row>
    <row r="16072" spans="1:9">
      <c r="A16072" s="2">
        <v>282990</v>
      </c>
      <c r="B16072" s="2" t="s">
        <v>66</v>
      </c>
      <c r="C16072" s="2">
        <v>0.1</v>
      </c>
      <c r="D16072" s="2">
        <v>90.02</v>
      </c>
      <c r="E16072" s="2">
        <v>9</v>
      </c>
      <c r="F16072" s="2">
        <v>19371.740000000016</v>
      </c>
      <c r="G16072" s="2">
        <v>90.02</v>
      </c>
      <c r="H16072" s="2">
        <v>9</v>
      </c>
      <c r="I16072" s="2">
        <v>19164.079999999958</v>
      </c>
    </row>
    <row r="16073" spans="1:9">
      <c r="A16073" s="2">
        <v>282990</v>
      </c>
      <c r="B16073" s="2" t="s">
        <v>67</v>
      </c>
      <c r="C16073" s="2">
        <v>0.125</v>
      </c>
      <c r="D16073" s="2">
        <v>93.42</v>
      </c>
      <c r="E16073" s="2">
        <v>11.68</v>
      </c>
      <c r="F16073" s="2">
        <v>25102.000000000196</v>
      </c>
      <c r="G16073" s="2">
        <v>93.42</v>
      </c>
      <c r="H16073" s="2">
        <v>11.68</v>
      </c>
      <c r="I16073" s="2">
        <v>24833.800000000017</v>
      </c>
    </row>
    <row r="16074" spans="1:9">
      <c r="A16074" s="2">
        <v>282990</v>
      </c>
      <c r="B16074" s="2" t="s">
        <v>68</v>
      </c>
      <c r="C16074" s="2">
        <v>0.125</v>
      </c>
      <c r="D16074" s="2">
        <v>95.92</v>
      </c>
      <c r="E16074" s="2">
        <v>11.99</v>
      </c>
      <c r="F16074" s="2">
        <v>25749.260000000584</v>
      </c>
      <c r="G16074" s="2">
        <v>95.92</v>
      </c>
      <c r="H16074" s="2">
        <v>11.99</v>
      </c>
      <c r="I16074" s="2">
        <v>25474.340000000571</v>
      </c>
    </row>
    <row r="16075" spans="1:9">
      <c r="A16075" s="2">
        <v>282990</v>
      </c>
      <c r="B16075" s="2" t="s">
        <v>69</v>
      </c>
      <c r="C16075" s="2">
        <v>0.1</v>
      </c>
      <c r="D16075" s="2">
        <v>97.92</v>
      </c>
      <c r="E16075" s="2">
        <v>9.7899999999999991</v>
      </c>
      <c r="F16075" s="2">
        <v>21011.080000000402</v>
      </c>
      <c r="G16075" s="2">
        <v>97.92</v>
      </c>
      <c r="H16075" s="2">
        <v>9.7899999999999991</v>
      </c>
      <c r="I16075" s="2">
        <v>20785.750000000357</v>
      </c>
    </row>
    <row r="16076" spans="1:9">
      <c r="A16076" s="2">
        <v>282990</v>
      </c>
      <c r="B16076" s="2" t="s">
        <v>70</v>
      </c>
      <c r="C16076" s="2">
        <v>0.1</v>
      </c>
      <c r="D16076" s="2">
        <v>99.92</v>
      </c>
      <c r="E16076" s="2">
        <v>9.99</v>
      </c>
      <c r="F16076" s="2">
        <v>24049.820000000142</v>
      </c>
      <c r="G16076" s="2">
        <v>99.92</v>
      </c>
      <c r="H16076" s="2">
        <v>10</v>
      </c>
      <c r="I16076" s="2">
        <v>23042.010000000177</v>
      </c>
    </row>
    <row r="16077" spans="1:9">
      <c r="A16077" s="2"/>
      <c r="B16077" s="2"/>
      <c r="C16077" s="2"/>
      <c r="D16077" s="2"/>
      <c r="E16077" s="2"/>
      <c r="F16077" s="2"/>
      <c r="G16077" s="2"/>
      <c r="H16077" s="2"/>
      <c r="I16077" s="2"/>
    </row>
    <row r="16078" spans="1:9">
      <c r="A16078" s="2">
        <v>282995.48800000001</v>
      </c>
      <c r="B16078" s="2" t="s">
        <v>65</v>
      </c>
      <c r="C16078" s="2">
        <v>0.04</v>
      </c>
      <c r="D16078" s="2">
        <v>49.4</v>
      </c>
      <c r="E16078" s="2">
        <v>1.97</v>
      </c>
      <c r="F16078" s="2">
        <v>7753.6600000001163</v>
      </c>
      <c r="G16078" s="2">
        <v>49.4</v>
      </c>
      <c r="H16078" s="2">
        <v>1.97</v>
      </c>
      <c r="I16078" s="2">
        <v>7670.2300000001487</v>
      </c>
    </row>
    <row r="16079" spans="1:9">
      <c r="A16079" s="2">
        <v>282995.48800000001</v>
      </c>
      <c r="B16079" s="2" t="s">
        <v>66</v>
      </c>
      <c r="C16079" s="2">
        <v>0.1</v>
      </c>
      <c r="D16079" s="2">
        <v>49.4</v>
      </c>
      <c r="E16079" s="2">
        <v>4.9400000000000004</v>
      </c>
      <c r="F16079" s="2">
        <v>19376.680000000015</v>
      </c>
      <c r="G16079" s="2">
        <v>49.4</v>
      </c>
      <c r="H16079" s="2">
        <v>4.9400000000000004</v>
      </c>
      <c r="I16079" s="2">
        <v>19169.019999999957</v>
      </c>
    </row>
    <row r="16080" spans="1:9">
      <c r="A16080" s="2">
        <v>282995.48800000001</v>
      </c>
      <c r="B16080" s="2" t="s">
        <v>67</v>
      </c>
      <c r="C16080" s="2">
        <v>0.125</v>
      </c>
      <c r="D16080" s="2">
        <v>51.27</v>
      </c>
      <c r="E16080" s="2">
        <v>6.41</v>
      </c>
      <c r="F16080" s="2">
        <v>25108.410000000196</v>
      </c>
      <c r="G16080" s="2">
        <v>51.27</v>
      </c>
      <c r="H16080" s="2">
        <v>6.41</v>
      </c>
      <c r="I16080" s="2">
        <v>24840.210000000017</v>
      </c>
    </row>
    <row r="16081" spans="1:9">
      <c r="A16081" s="2">
        <v>282995.48800000001</v>
      </c>
      <c r="B16081" s="2" t="s">
        <v>68</v>
      </c>
      <c r="C16081" s="2">
        <v>0.125</v>
      </c>
      <c r="D16081" s="2">
        <v>52.64</v>
      </c>
      <c r="E16081" s="2">
        <v>6.58</v>
      </c>
      <c r="F16081" s="2">
        <v>25755.840000000586</v>
      </c>
      <c r="G16081" s="2">
        <v>52.64</v>
      </c>
      <c r="H16081" s="2">
        <v>6.58</v>
      </c>
      <c r="I16081" s="2">
        <v>25480.920000000573</v>
      </c>
    </row>
    <row r="16082" spans="1:9">
      <c r="A16082" s="2">
        <v>282995.48800000001</v>
      </c>
      <c r="B16082" s="2" t="s">
        <v>69</v>
      </c>
      <c r="C16082" s="2">
        <v>0.1</v>
      </c>
      <c r="D16082" s="2">
        <v>53.74</v>
      </c>
      <c r="E16082" s="2">
        <v>5.37</v>
      </c>
      <c r="F16082" s="2">
        <v>21016.450000000401</v>
      </c>
      <c r="G16082" s="2">
        <v>53.74</v>
      </c>
      <c r="H16082" s="2">
        <v>5.37</v>
      </c>
      <c r="I16082" s="2">
        <v>20791.120000000356</v>
      </c>
    </row>
    <row r="16083" spans="1:9">
      <c r="A16083" s="2">
        <v>282995.48800000001</v>
      </c>
      <c r="B16083" s="2" t="s">
        <v>70</v>
      </c>
      <c r="C16083" s="2">
        <v>0.1</v>
      </c>
      <c r="D16083" s="2">
        <v>54.84</v>
      </c>
      <c r="E16083" s="2">
        <v>5.48</v>
      </c>
      <c r="F16083" s="2">
        <v>24055.300000000141</v>
      </c>
      <c r="G16083" s="2">
        <v>54.84</v>
      </c>
      <c r="H16083" s="2">
        <v>5.49</v>
      </c>
      <c r="I16083" s="2">
        <v>23047.500000000178</v>
      </c>
    </row>
    <row r="16084" spans="1:9">
      <c r="A16084" s="2"/>
      <c r="B16084" s="2"/>
      <c r="C16084" s="2"/>
      <c r="D16084" s="2"/>
      <c r="E16084" s="2"/>
      <c r="F16084" s="2"/>
      <c r="G16084" s="2"/>
      <c r="H16084" s="2"/>
      <c r="I16084" s="2"/>
    </row>
    <row r="16085" spans="1:9">
      <c r="A16085" s="2">
        <v>283000</v>
      </c>
      <c r="B16085" s="2" t="s">
        <v>65</v>
      </c>
      <c r="C16085" s="2">
        <v>0.04</v>
      </c>
      <c r="D16085" s="2">
        <v>40.630000000000003</v>
      </c>
      <c r="E16085" s="2">
        <v>1.62</v>
      </c>
      <c r="F16085" s="2">
        <v>7755.2800000001162</v>
      </c>
      <c r="G16085" s="2">
        <v>40.61</v>
      </c>
      <c r="H16085" s="2">
        <v>1.62</v>
      </c>
      <c r="I16085" s="2">
        <v>7671.8500000001486</v>
      </c>
    </row>
    <row r="16086" spans="1:9">
      <c r="A16086" s="2">
        <v>283000</v>
      </c>
      <c r="B16086" s="2" t="s">
        <v>66</v>
      </c>
      <c r="C16086" s="2">
        <v>0.1</v>
      </c>
      <c r="D16086" s="2">
        <v>40.630000000000003</v>
      </c>
      <c r="E16086" s="2">
        <v>4.0599999999999996</v>
      </c>
      <c r="F16086" s="2">
        <v>19380.740000000016</v>
      </c>
      <c r="G16086" s="2">
        <v>40.61</v>
      </c>
      <c r="H16086" s="2">
        <v>4.0599999999999996</v>
      </c>
      <c r="I16086" s="2">
        <v>19173.079999999958</v>
      </c>
    </row>
    <row r="16087" spans="1:9">
      <c r="A16087" s="2">
        <v>283000</v>
      </c>
      <c r="B16087" s="2" t="s">
        <v>67</v>
      </c>
      <c r="C16087" s="2">
        <v>0.125</v>
      </c>
      <c r="D16087" s="2">
        <v>42.16</v>
      </c>
      <c r="E16087" s="2">
        <v>5.27</v>
      </c>
      <c r="F16087" s="2">
        <v>25113.680000000197</v>
      </c>
      <c r="G16087" s="2">
        <v>42.14</v>
      </c>
      <c r="H16087" s="2">
        <v>5.27</v>
      </c>
      <c r="I16087" s="2">
        <v>24845.480000000018</v>
      </c>
    </row>
    <row r="16088" spans="1:9">
      <c r="A16088" s="2">
        <v>283000</v>
      </c>
      <c r="B16088" s="2" t="s">
        <v>68</v>
      </c>
      <c r="C16088" s="2">
        <v>0.125</v>
      </c>
      <c r="D16088" s="2">
        <v>43.29</v>
      </c>
      <c r="E16088" s="2">
        <v>5.41</v>
      </c>
      <c r="F16088" s="2">
        <v>25761.250000000586</v>
      </c>
      <c r="G16088" s="2">
        <v>43.27</v>
      </c>
      <c r="H16088" s="2">
        <v>5.41</v>
      </c>
      <c r="I16088" s="2">
        <v>25486.330000000573</v>
      </c>
    </row>
    <row r="16089" spans="1:9">
      <c r="A16089" s="2">
        <v>283000</v>
      </c>
      <c r="B16089" s="2" t="s">
        <v>69</v>
      </c>
      <c r="C16089" s="2">
        <v>0.1</v>
      </c>
      <c r="D16089" s="2">
        <v>44.2</v>
      </c>
      <c r="E16089" s="2">
        <v>4.42</v>
      </c>
      <c r="F16089" s="2">
        <v>21020.870000000399</v>
      </c>
      <c r="G16089" s="2">
        <v>44.17</v>
      </c>
      <c r="H16089" s="2">
        <v>4.42</v>
      </c>
      <c r="I16089" s="2">
        <v>20795.540000000354</v>
      </c>
    </row>
    <row r="16090" spans="1:9">
      <c r="A16090" s="2">
        <v>283000</v>
      </c>
      <c r="B16090" s="2" t="s">
        <v>70</v>
      </c>
      <c r="C16090" s="2">
        <v>0.1</v>
      </c>
      <c r="D16090" s="2">
        <v>45.1</v>
      </c>
      <c r="E16090" s="2">
        <v>4.51</v>
      </c>
      <c r="F16090" s="2">
        <v>24059.81000000014</v>
      </c>
      <c r="G16090" s="2">
        <v>45.07</v>
      </c>
      <c r="H16090" s="2">
        <v>4.51</v>
      </c>
      <c r="I16090" s="2">
        <v>23052.010000000177</v>
      </c>
    </row>
    <row r="16091" spans="1:9">
      <c r="A16091" s="2"/>
      <c r="B16091" s="2"/>
      <c r="C16091" s="2"/>
      <c r="D16091" s="2"/>
      <c r="E16091" s="2"/>
      <c r="F16091" s="2"/>
      <c r="G16091" s="2"/>
      <c r="H16091" s="2"/>
      <c r="I16091" s="2"/>
    </row>
    <row r="16092" spans="1:9">
      <c r="A16092" s="2">
        <v>283010</v>
      </c>
      <c r="B16092" s="2" t="s">
        <v>65</v>
      </c>
      <c r="C16092" s="2">
        <v>0.04</v>
      </c>
      <c r="D16092" s="2">
        <v>90.14</v>
      </c>
      <c r="E16092" s="2">
        <v>3.6</v>
      </c>
      <c r="F16092" s="2">
        <v>7758.8800000001165</v>
      </c>
      <c r="G16092" s="2">
        <v>89.91</v>
      </c>
      <c r="H16092" s="2">
        <v>3.59</v>
      </c>
      <c r="I16092" s="2">
        <v>7675.4400000001488</v>
      </c>
    </row>
    <row r="16093" spans="1:9">
      <c r="A16093" s="2">
        <v>283010</v>
      </c>
      <c r="B16093" s="2" t="s">
        <v>66</v>
      </c>
      <c r="C16093" s="2">
        <v>0.1</v>
      </c>
      <c r="D16093" s="2">
        <v>90.14</v>
      </c>
      <c r="E16093" s="2">
        <v>9.02</v>
      </c>
      <c r="F16093" s="2">
        <v>19389.760000000017</v>
      </c>
      <c r="G16093" s="2">
        <v>89.91</v>
      </c>
      <c r="H16093" s="2">
        <v>8.99</v>
      </c>
      <c r="I16093" s="2">
        <v>19182.06999999996</v>
      </c>
    </row>
    <row r="16094" spans="1:9">
      <c r="A16094" s="2">
        <v>283010</v>
      </c>
      <c r="B16094" s="2" t="s">
        <v>67</v>
      </c>
      <c r="C16094" s="2">
        <v>0.125</v>
      </c>
      <c r="D16094" s="2">
        <v>93.54</v>
      </c>
      <c r="E16094" s="2">
        <v>11.69</v>
      </c>
      <c r="F16094" s="2">
        <v>25125.370000000195</v>
      </c>
      <c r="G16094" s="2">
        <v>93.3</v>
      </c>
      <c r="H16094" s="2">
        <v>11.66</v>
      </c>
      <c r="I16094" s="2">
        <v>24857.140000000018</v>
      </c>
    </row>
    <row r="16095" spans="1:9">
      <c r="A16095" s="2">
        <v>283010</v>
      </c>
      <c r="B16095" s="2" t="s">
        <v>68</v>
      </c>
      <c r="C16095" s="2">
        <v>0.125</v>
      </c>
      <c r="D16095" s="2">
        <v>96.04</v>
      </c>
      <c r="E16095" s="2">
        <v>12</v>
      </c>
      <c r="F16095" s="2">
        <v>25773.250000000586</v>
      </c>
      <c r="G16095" s="2">
        <v>95.8</v>
      </c>
      <c r="H16095" s="2">
        <v>11.97</v>
      </c>
      <c r="I16095" s="2">
        <v>25498.300000000574</v>
      </c>
    </row>
    <row r="16096" spans="1:9">
      <c r="A16096" s="2">
        <v>283010</v>
      </c>
      <c r="B16096" s="2" t="s">
        <v>69</v>
      </c>
      <c r="C16096" s="2">
        <v>0.1</v>
      </c>
      <c r="D16096" s="2">
        <v>98.05</v>
      </c>
      <c r="E16096" s="2">
        <v>9.8000000000000007</v>
      </c>
      <c r="F16096" s="2">
        <v>21030.670000000398</v>
      </c>
      <c r="G16096" s="2">
        <v>97.8</v>
      </c>
      <c r="H16096" s="2">
        <v>9.7799999999999994</v>
      </c>
      <c r="I16096" s="2">
        <v>20805.320000000353</v>
      </c>
    </row>
    <row r="16097" spans="1:9">
      <c r="A16097" s="2">
        <v>283010</v>
      </c>
      <c r="B16097" s="2" t="s">
        <v>70</v>
      </c>
      <c r="C16097" s="2">
        <v>0.1</v>
      </c>
      <c r="D16097" s="2">
        <v>100.05</v>
      </c>
      <c r="E16097" s="2">
        <v>10.01</v>
      </c>
      <c r="F16097" s="2">
        <v>24069.820000000138</v>
      </c>
      <c r="G16097" s="2">
        <v>99.79</v>
      </c>
      <c r="H16097" s="2">
        <v>9.98</v>
      </c>
      <c r="I16097" s="2">
        <v>23061.990000000176</v>
      </c>
    </row>
    <row r="16098" spans="1:9">
      <c r="A16098" s="2"/>
      <c r="B16098" s="2"/>
      <c r="C16098" s="2"/>
      <c r="D16098" s="2"/>
      <c r="E16098" s="2"/>
      <c r="F16098" s="2"/>
      <c r="G16098" s="2"/>
      <c r="H16098" s="2"/>
      <c r="I16098" s="2"/>
    </row>
    <row r="16099" spans="1:9">
      <c r="A16099" s="2">
        <v>283020</v>
      </c>
      <c r="B16099" s="2" t="s">
        <v>65</v>
      </c>
      <c r="C16099" s="2">
        <v>0.04</v>
      </c>
      <c r="D16099" s="2">
        <v>90.26</v>
      </c>
      <c r="E16099" s="2">
        <v>3.61</v>
      </c>
      <c r="F16099" s="2">
        <v>7762.4900000001162</v>
      </c>
      <c r="G16099" s="2">
        <v>89.78</v>
      </c>
      <c r="H16099" s="2">
        <v>3.59</v>
      </c>
      <c r="I16099" s="2">
        <v>7679.0300000001489</v>
      </c>
    </row>
    <row r="16100" spans="1:9">
      <c r="A16100" s="2">
        <v>283020</v>
      </c>
      <c r="B16100" s="2" t="s">
        <v>66</v>
      </c>
      <c r="C16100" s="2">
        <v>0.1</v>
      </c>
      <c r="D16100" s="2">
        <v>90.26</v>
      </c>
      <c r="E16100" s="2">
        <v>9.0299999999999994</v>
      </c>
      <c r="F16100" s="2">
        <v>19398.790000000015</v>
      </c>
      <c r="G16100" s="2">
        <v>89.78</v>
      </c>
      <c r="H16100" s="2">
        <v>8.98</v>
      </c>
      <c r="I16100" s="2">
        <v>19191.049999999959</v>
      </c>
    </row>
    <row r="16101" spans="1:9">
      <c r="A16101" s="2">
        <v>283020</v>
      </c>
      <c r="B16101" s="2" t="s">
        <v>67</v>
      </c>
      <c r="C16101" s="2">
        <v>0.125</v>
      </c>
      <c r="D16101" s="2">
        <v>93.67</v>
      </c>
      <c r="E16101" s="2">
        <v>11.71</v>
      </c>
      <c r="F16101" s="2">
        <v>25137.080000000195</v>
      </c>
      <c r="G16101" s="2">
        <v>93.18</v>
      </c>
      <c r="H16101" s="2">
        <v>11.65</v>
      </c>
      <c r="I16101" s="2">
        <v>24868.790000000019</v>
      </c>
    </row>
    <row r="16102" spans="1:9">
      <c r="A16102" s="2">
        <v>283020</v>
      </c>
      <c r="B16102" s="2" t="s">
        <v>68</v>
      </c>
      <c r="C16102" s="2">
        <v>0.125</v>
      </c>
      <c r="D16102" s="2">
        <v>96.17</v>
      </c>
      <c r="E16102" s="2">
        <v>12.02</v>
      </c>
      <c r="F16102" s="2">
        <v>25785.270000000586</v>
      </c>
      <c r="G16102" s="2">
        <v>95.67</v>
      </c>
      <c r="H16102" s="2">
        <v>11.96</v>
      </c>
      <c r="I16102" s="2">
        <v>25510.260000000573</v>
      </c>
    </row>
    <row r="16103" spans="1:9">
      <c r="A16103" s="2">
        <v>283020</v>
      </c>
      <c r="B16103" s="2" t="s">
        <v>69</v>
      </c>
      <c r="C16103" s="2">
        <v>0.1</v>
      </c>
      <c r="D16103" s="2">
        <v>98.18</v>
      </c>
      <c r="E16103" s="2">
        <v>9.81</v>
      </c>
      <c r="F16103" s="2">
        <v>21040.4800000004</v>
      </c>
      <c r="G16103" s="2">
        <v>97.67</v>
      </c>
      <c r="H16103" s="2">
        <v>9.76</v>
      </c>
      <c r="I16103" s="2">
        <v>20815.080000000351</v>
      </c>
    </row>
    <row r="16104" spans="1:9">
      <c r="A16104" s="2">
        <v>283020</v>
      </c>
      <c r="B16104" s="2" t="s">
        <v>70</v>
      </c>
      <c r="C16104" s="2">
        <v>0.1</v>
      </c>
      <c r="D16104" s="2">
        <v>100.18</v>
      </c>
      <c r="E16104" s="2">
        <v>10.02</v>
      </c>
      <c r="F16104" s="2">
        <v>24079.840000000138</v>
      </c>
      <c r="G16104" s="2">
        <v>99.66</v>
      </c>
      <c r="H16104" s="2">
        <v>9.9700000000000006</v>
      </c>
      <c r="I16104" s="2">
        <v>23071.960000000177</v>
      </c>
    </row>
    <row r="16105" spans="1:9">
      <c r="A16105" s="2"/>
      <c r="B16105" s="2"/>
      <c r="C16105" s="2"/>
      <c r="D16105" s="2"/>
      <c r="E16105" s="2"/>
      <c r="F16105" s="2"/>
      <c r="G16105" s="2"/>
      <c r="H16105" s="2"/>
      <c r="I16105" s="2"/>
    </row>
    <row r="16106" spans="1:9">
      <c r="A16106" s="2">
        <v>283025.30200000003</v>
      </c>
      <c r="B16106" s="2" t="s">
        <v>65</v>
      </c>
      <c r="C16106" s="2">
        <v>0.04</v>
      </c>
      <c r="D16106" s="2">
        <v>47.91</v>
      </c>
      <c r="E16106" s="2">
        <v>1.91</v>
      </c>
      <c r="F16106" s="2">
        <v>7764.4000000001161</v>
      </c>
      <c r="G16106" s="2">
        <v>47.55</v>
      </c>
      <c r="H16106" s="2">
        <v>1.9</v>
      </c>
      <c r="I16106" s="2">
        <v>7680.9300000001485</v>
      </c>
    </row>
    <row r="16107" spans="1:9">
      <c r="A16107" s="2">
        <v>283025.30200000003</v>
      </c>
      <c r="B16107" s="2" t="s">
        <v>66</v>
      </c>
      <c r="C16107" s="2">
        <v>0.1</v>
      </c>
      <c r="D16107" s="2">
        <v>47.91</v>
      </c>
      <c r="E16107" s="2">
        <v>4.79</v>
      </c>
      <c r="F16107" s="2">
        <v>19403.580000000016</v>
      </c>
      <c r="G16107" s="2">
        <v>47.55</v>
      </c>
      <c r="H16107" s="2">
        <v>4.76</v>
      </c>
      <c r="I16107" s="2">
        <v>19195.809999999958</v>
      </c>
    </row>
    <row r="16108" spans="1:9">
      <c r="A16108" s="2">
        <v>283025.30200000003</v>
      </c>
      <c r="B16108" s="2" t="s">
        <v>67</v>
      </c>
      <c r="C16108" s="2">
        <v>0.125</v>
      </c>
      <c r="D16108" s="2">
        <v>49.71</v>
      </c>
      <c r="E16108" s="2">
        <v>6.21</v>
      </c>
      <c r="F16108" s="2">
        <v>25143.290000000194</v>
      </c>
      <c r="G16108" s="2">
        <v>49.35</v>
      </c>
      <c r="H16108" s="2">
        <v>6.17</v>
      </c>
      <c r="I16108" s="2">
        <v>24874.960000000017</v>
      </c>
    </row>
    <row r="16109" spans="1:9">
      <c r="A16109" s="2">
        <v>283025.30200000003</v>
      </c>
      <c r="B16109" s="2" t="s">
        <v>68</v>
      </c>
      <c r="C16109" s="2">
        <v>0.125</v>
      </c>
      <c r="D16109" s="2">
        <v>51.04</v>
      </c>
      <c r="E16109" s="2">
        <v>6.38</v>
      </c>
      <c r="F16109" s="2">
        <v>25791.650000000587</v>
      </c>
      <c r="G16109" s="2">
        <v>50.67</v>
      </c>
      <c r="H16109" s="2">
        <v>6.33</v>
      </c>
      <c r="I16109" s="2">
        <v>25516.590000000575</v>
      </c>
    </row>
    <row r="16110" spans="1:9">
      <c r="A16110" s="2">
        <v>283025.30200000003</v>
      </c>
      <c r="B16110" s="2" t="s">
        <v>69</v>
      </c>
      <c r="C16110" s="2">
        <v>0.1</v>
      </c>
      <c r="D16110" s="2">
        <v>52.11</v>
      </c>
      <c r="E16110" s="2">
        <v>5.21</v>
      </c>
      <c r="F16110" s="2">
        <v>21045.690000000399</v>
      </c>
      <c r="G16110" s="2">
        <v>51.73</v>
      </c>
      <c r="H16110" s="2">
        <v>5.17</v>
      </c>
      <c r="I16110" s="2">
        <v>20820.250000000349</v>
      </c>
    </row>
    <row r="16111" spans="1:9">
      <c r="A16111" s="2">
        <v>283025.30200000003</v>
      </c>
      <c r="B16111" s="2" t="s">
        <v>70</v>
      </c>
      <c r="C16111" s="2">
        <v>0.1</v>
      </c>
      <c r="D16111" s="2">
        <v>53.17</v>
      </c>
      <c r="E16111" s="2">
        <v>5.32</v>
      </c>
      <c r="F16111" s="2">
        <v>24085.160000000138</v>
      </c>
      <c r="G16111" s="2">
        <v>52.79</v>
      </c>
      <c r="H16111" s="2">
        <v>5.28</v>
      </c>
      <c r="I16111" s="2">
        <v>23077.240000000176</v>
      </c>
    </row>
    <row r="16112" spans="1:9">
      <c r="A16112" s="2"/>
      <c r="B16112" s="2"/>
      <c r="C16112" s="2"/>
      <c r="D16112" s="2"/>
      <c r="E16112" s="2"/>
      <c r="F16112" s="2"/>
      <c r="G16112" s="2"/>
      <c r="H16112" s="2"/>
      <c r="I16112" s="2"/>
    </row>
    <row r="16113" spans="1:9">
      <c r="A16113" s="2">
        <v>283030</v>
      </c>
      <c r="B16113" s="2" t="s">
        <v>65</v>
      </c>
      <c r="C16113" s="2">
        <v>0.04</v>
      </c>
      <c r="D16113" s="2">
        <v>42.48</v>
      </c>
      <c r="E16113" s="2">
        <v>1.7</v>
      </c>
      <c r="F16113" s="2">
        <v>7766.1000000001159</v>
      </c>
      <c r="G16113" s="2">
        <v>42.11</v>
      </c>
      <c r="H16113" s="2">
        <v>1.68</v>
      </c>
      <c r="I16113" s="2">
        <v>7682.6100000001488</v>
      </c>
    </row>
    <row r="16114" spans="1:9">
      <c r="A16114" s="2">
        <v>283030</v>
      </c>
      <c r="B16114" s="2" t="s">
        <v>66</v>
      </c>
      <c r="C16114" s="2">
        <v>0.1</v>
      </c>
      <c r="D16114" s="2">
        <v>42.48</v>
      </c>
      <c r="E16114" s="2">
        <v>4.25</v>
      </c>
      <c r="F16114" s="2">
        <v>19407.830000000016</v>
      </c>
      <c r="G16114" s="2">
        <v>42.11</v>
      </c>
      <c r="H16114" s="2">
        <v>4.21</v>
      </c>
      <c r="I16114" s="2">
        <v>19200.019999999957</v>
      </c>
    </row>
    <row r="16115" spans="1:9">
      <c r="A16115" s="2">
        <v>283030</v>
      </c>
      <c r="B16115" s="2" t="s">
        <v>67</v>
      </c>
      <c r="C16115" s="2">
        <v>0.125</v>
      </c>
      <c r="D16115" s="2">
        <v>44.08</v>
      </c>
      <c r="E16115" s="2">
        <v>5.51</v>
      </c>
      <c r="F16115" s="2">
        <v>25148.800000000192</v>
      </c>
      <c r="G16115" s="2">
        <v>43.7</v>
      </c>
      <c r="H16115" s="2">
        <v>5.46</v>
      </c>
      <c r="I16115" s="2">
        <v>24880.420000000016</v>
      </c>
    </row>
    <row r="16116" spans="1:9">
      <c r="A16116" s="2">
        <v>283030</v>
      </c>
      <c r="B16116" s="2" t="s">
        <v>68</v>
      </c>
      <c r="C16116" s="2">
        <v>0.125</v>
      </c>
      <c r="D16116" s="2">
        <v>45.26</v>
      </c>
      <c r="E16116" s="2">
        <v>5.66</v>
      </c>
      <c r="F16116" s="2">
        <v>25797.310000000587</v>
      </c>
      <c r="G16116" s="2">
        <v>44.87</v>
      </c>
      <c r="H16116" s="2">
        <v>5.61</v>
      </c>
      <c r="I16116" s="2">
        <v>25522.200000000576</v>
      </c>
    </row>
    <row r="16117" spans="1:9">
      <c r="A16117" s="2">
        <v>283030</v>
      </c>
      <c r="B16117" s="2" t="s">
        <v>69</v>
      </c>
      <c r="C16117" s="2">
        <v>0.1</v>
      </c>
      <c r="D16117" s="2">
        <v>46.2</v>
      </c>
      <c r="E16117" s="2">
        <v>4.62</v>
      </c>
      <c r="F16117" s="2">
        <v>21050.310000000398</v>
      </c>
      <c r="G16117" s="2">
        <v>45.8</v>
      </c>
      <c r="H16117" s="2">
        <v>4.58</v>
      </c>
      <c r="I16117" s="2">
        <v>20824.830000000351</v>
      </c>
    </row>
    <row r="16118" spans="1:9">
      <c r="A16118" s="2">
        <v>283030</v>
      </c>
      <c r="B16118" s="2" t="s">
        <v>70</v>
      </c>
      <c r="C16118" s="2">
        <v>0.1</v>
      </c>
      <c r="D16118" s="2">
        <v>47.15</v>
      </c>
      <c r="E16118" s="2">
        <v>4.72</v>
      </c>
      <c r="F16118" s="2">
        <v>24089.880000000139</v>
      </c>
      <c r="G16118" s="2">
        <v>46.74</v>
      </c>
      <c r="H16118" s="2">
        <v>4.68</v>
      </c>
      <c r="I16118" s="2">
        <v>23081.920000000177</v>
      </c>
    </row>
    <row r="16119" spans="1:9">
      <c r="A16119" s="2"/>
      <c r="B16119" s="2"/>
      <c r="C16119" s="2"/>
      <c r="D16119" s="2"/>
      <c r="E16119" s="2"/>
      <c r="F16119" s="2"/>
      <c r="G16119" s="2"/>
      <c r="H16119" s="2"/>
      <c r="I16119" s="2"/>
    </row>
    <row r="16120" spans="1:9">
      <c r="A16120" s="2">
        <v>283040</v>
      </c>
      <c r="B16120" s="2" t="s">
        <v>65</v>
      </c>
      <c r="C16120" s="2">
        <v>0.04</v>
      </c>
      <c r="D16120" s="2">
        <v>90.5</v>
      </c>
      <c r="E16120" s="2">
        <v>3.62</v>
      </c>
      <c r="F16120" s="2">
        <v>7769.7200000001158</v>
      </c>
      <c r="G16120" s="2">
        <v>89.54</v>
      </c>
      <c r="H16120" s="2">
        <v>3.58</v>
      </c>
      <c r="I16120" s="2">
        <v>7686.1900000001488</v>
      </c>
    </row>
    <row r="16121" spans="1:9">
      <c r="A16121" s="2">
        <v>283040</v>
      </c>
      <c r="B16121" s="2" t="s">
        <v>66</v>
      </c>
      <c r="C16121" s="2">
        <v>0.1</v>
      </c>
      <c r="D16121" s="2">
        <v>90.5</v>
      </c>
      <c r="E16121" s="2">
        <v>9.0500000000000007</v>
      </c>
      <c r="F16121" s="2">
        <v>19416.880000000016</v>
      </c>
      <c r="G16121" s="2">
        <v>89.54</v>
      </c>
      <c r="H16121" s="2">
        <v>8.9600000000000009</v>
      </c>
      <c r="I16121" s="2">
        <v>19208.979999999956</v>
      </c>
    </row>
    <row r="16122" spans="1:9">
      <c r="A16122" s="2">
        <v>283040</v>
      </c>
      <c r="B16122" s="2" t="s">
        <v>67</v>
      </c>
      <c r="C16122" s="2">
        <v>0.125</v>
      </c>
      <c r="D16122" s="2">
        <v>93.92</v>
      </c>
      <c r="E16122" s="2">
        <v>11.74</v>
      </c>
      <c r="F16122" s="2">
        <v>25160.540000000194</v>
      </c>
      <c r="G16122" s="2">
        <v>92.93</v>
      </c>
      <c r="H16122" s="2">
        <v>11.61</v>
      </c>
      <c r="I16122" s="2">
        <v>24892.030000000017</v>
      </c>
    </row>
    <row r="16123" spans="1:9">
      <c r="A16123" s="2">
        <v>283040</v>
      </c>
      <c r="B16123" s="2" t="s">
        <v>68</v>
      </c>
      <c r="C16123" s="2">
        <v>0.125</v>
      </c>
      <c r="D16123" s="2">
        <v>96.43</v>
      </c>
      <c r="E16123" s="2">
        <v>12.05</v>
      </c>
      <c r="F16123" s="2">
        <v>25809.360000000586</v>
      </c>
      <c r="G16123" s="2">
        <v>95.41</v>
      </c>
      <c r="H16123" s="2">
        <v>11.93</v>
      </c>
      <c r="I16123" s="2">
        <v>25534.130000000576</v>
      </c>
    </row>
    <row r="16124" spans="1:9">
      <c r="A16124" s="2">
        <v>283040</v>
      </c>
      <c r="B16124" s="2" t="s">
        <v>69</v>
      </c>
      <c r="C16124" s="2">
        <v>0.1</v>
      </c>
      <c r="D16124" s="2">
        <v>98.44</v>
      </c>
      <c r="E16124" s="2">
        <v>9.84</v>
      </c>
      <c r="F16124" s="2">
        <v>21060.150000000398</v>
      </c>
      <c r="G16124" s="2">
        <v>97.4</v>
      </c>
      <c r="H16124" s="2">
        <v>9.74</v>
      </c>
      <c r="I16124" s="2">
        <v>20834.570000000353</v>
      </c>
    </row>
    <row r="16125" spans="1:9">
      <c r="A16125" s="2">
        <v>283040</v>
      </c>
      <c r="B16125" s="2" t="s">
        <v>70</v>
      </c>
      <c r="C16125" s="2">
        <v>0.1</v>
      </c>
      <c r="D16125" s="2">
        <v>100.45</v>
      </c>
      <c r="E16125" s="2">
        <v>10.050000000000001</v>
      </c>
      <c r="F16125" s="2">
        <v>24099.930000000139</v>
      </c>
      <c r="G16125" s="2">
        <v>99.39</v>
      </c>
      <c r="H16125" s="2">
        <v>9.94</v>
      </c>
      <c r="I16125" s="2">
        <v>23091.860000000175</v>
      </c>
    </row>
    <row r="16126" spans="1:9">
      <c r="A16126" s="2"/>
      <c r="B16126" s="2"/>
      <c r="C16126" s="2"/>
      <c r="D16126" s="2"/>
      <c r="E16126" s="2"/>
      <c r="F16126" s="2"/>
      <c r="G16126" s="2"/>
      <c r="H16126" s="2"/>
      <c r="I16126" s="2"/>
    </row>
    <row r="16127" spans="1:9">
      <c r="A16127" s="2">
        <v>283050</v>
      </c>
      <c r="B16127" s="2" t="s">
        <v>65</v>
      </c>
      <c r="C16127" s="2">
        <v>0.04</v>
      </c>
      <c r="D16127" s="2">
        <v>90.63</v>
      </c>
      <c r="E16127" s="2">
        <v>3.62</v>
      </c>
      <c r="F16127" s="2">
        <v>7773.3400000001157</v>
      </c>
      <c r="G16127" s="2">
        <v>89.42</v>
      </c>
      <c r="H16127" s="2">
        <v>3.57</v>
      </c>
      <c r="I16127" s="2">
        <v>7689.7600000001485</v>
      </c>
    </row>
    <row r="16128" spans="1:9">
      <c r="A16128" s="2">
        <v>283050</v>
      </c>
      <c r="B16128" s="2" t="s">
        <v>66</v>
      </c>
      <c r="C16128" s="2">
        <v>0.1</v>
      </c>
      <c r="D16128" s="2">
        <v>90.63</v>
      </c>
      <c r="E16128" s="2">
        <v>9.07</v>
      </c>
      <c r="F16128" s="2">
        <v>19425.950000000015</v>
      </c>
      <c r="G16128" s="2">
        <v>89.42</v>
      </c>
      <c r="H16128" s="2">
        <v>8.94</v>
      </c>
      <c r="I16128" s="2">
        <v>19217.919999999955</v>
      </c>
    </row>
    <row r="16129" spans="1:9">
      <c r="A16129" s="2">
        <v>283050</v>
      </c>
      <c r="B16129" s="2" t="s">
        <v>67</v>
      </c>
      <c r="C16129" s="2">
        <v>0.125</v>
      </c>
      <c r="D16129" s="2">
        <v>94.04</v>
      </c>
      <c r="E16129" s="2">
        <v>11.75</v>
      </c>
      <c r="F16129" s="2">
        <v>25172.290000000194</v>
      </c>
      <c r="G16129" s="2">
        <v>92.8</v>
      </c>
      <c r="H16129" s="2">
        <v>11.6</v>
      </c>
      <c r="I16129" s="2">
        <v>24903.630000000016</v>
      </c>
    </row>
    <row r="16130" spans="1:9">
      <c r="A16130" s="2">
        <v>283050</v>
      </c>
      <c r="B16130" s="2" t="s">
        <v>68</v>
      </c>
      <c r="C16130" s="2">
        <v>0.125</v>
      </c>
      <c r="D16130" s="2">
        <v>96.56</v>
      </c>
      <c r="E16130" s="2">
        <v>12.07</v>
      </c>
      <c r="F16130" s="2">
        <v>25821.430000000586</v>
      </c>
      <c r="G16130" s="2">
        <v>95.28</v>
      </c>
      <c r="H16130" s="2">
        <v>11.91</v>
      </c>
      <c r="I16130" s="2">
        <v>25546.040000000576</v>
      </c>
    </row>
    <row r="16131" spans="1:9">
      <c r="A16131" s="2">
        <v>283050</v>
      </c>
      <c r="B16131" s="2" t="s">
        <v>69</v>
      </c>
      <c r="C16131" s="2">
        <v>0.1</v>
      </c>
      <c r="D16131" s="2">
        <v>98.57</v>
      </c>
      <c r="E16131" s="2">
        <v>9.86</v>
      </c>
      <c r="F16131" s="2">
        <v>21070.010000000399</v>
      </c>
      <c r="G16131" s="2">
        <v>97.27</v>
      </c>
      <c r="H16131" s="2">
        <v>9.7200000000000006</v>
      </c>
      <c r="I16131" s="2">
        <v>20844.290000000354</v>
      </c>
    </row>
    <row r="16132" spans="1:9">
      <c r="A16132" s="2">
        <v>283050</v>
      </c>
      <c r="B16132" s="2" t="s">
        <v>70</v>
      </c>
      <c r="C16132" s="2">
        <v>0.1</v>
      </c>
      <c r="D16132" s="2">
        <v>100.59</v>
      </c>
      <c r="E16132" s="2">
        <v>10.06</v>
      </c>
      <c r="F16132" s="2">
        <v>24109.99000000014</v>
      </c>
      <c r="G16132" s="2">
        <v>99.26</v>
      </c>
      <c r="H16132" s="2">
        <v>9.93</v>
      </c>
      <c r="I16132" s="2">
        <v>23101.790000000175</v>
      </c>
    </row>
    <row r="16133" spans="1:9">
      <c r="A16133" s="2"/>
      <c r="B16133" s="2"/>
      <c r="C16133" s="2"/>
      <c r="D16133" s="2"/>
      <c r="E16133" s="2"/>
      <c r="F16133" s="2"/>
      <c r="G16133" s="2"/>
      <c r="H16133" s="2"/>
      <c r="I16133" s="2"/>
    </row>
    <row r="16134" spans="1:9">
      <c r="A16134" s="2">
        <v>283055.48800000001</v>
      </c>
      <c r="B16134" s="2" t="s">
        <v>65</v>
      </c>
      <c r="C16134" s="2">
        <v>0.04</v>
      </c>
      <c r="D16134" s="2">
        <v>49.79</v>
      </c>
      <c r="E16134" s="2">
        <v>1.99</v>
      </c>
      <c r="F16134" s="2">
        <v>7775.3300000001154</v>
      </c>
      <c r="G16134" s="2">
        <v>49.02</v>
      </c>
      <c r="H16134" s="2">
        <v>1.96</v>
      </c>
      <c r="I16134" s="2">
        <v>7691.7200000001485</v>
      </c>
    </row>
    <row r="16135" spans="1:9">
      <c r="A16135" s="2">
        <v>283055.48800000001</v>
      </c>
      <c r="B16135" s="2" t="s">
        <v>66</v>
      </c>
      <c r="C16135" s="2">
        <v>0.1</v>
      </c>
      <c r="D16135" s="2">
        <v>49.79</v>
      </c>
      <c r="E16135" s="2">
        <v>4.9800000000000004</v>
      </c>
      <c r="F16135" s="2">
        <v>19430.930000000015</v>
      </c>
      <c r="G16135" s="2">
        <v>49.02</v>
      </c>
      <c r="H16135" s="2">
        <v>4.9000000000000004</v>
      </c>
      <c r="I16135" s="2">
        <v>19222.819999999956</v>
      </c>
    </row>
    <row r="16136" spans="1:9">
      <c r="A16136" s="2">
        <v>283055.48800000001</v>
      </c>
      <c r="B16136" s="2" t="s">
        <v>67</v>
      </c>
      <c r="C16136" s="2">
        <v>0.125</v>
      </c>
      <c r="D16136" s="2">
        <v>51.66</v>
      </c>
      <c r="E16136" s="2">
        <v>6.46</v>
      </c>
      <c r="F16136" s="2">
        <v>25178.750000000193</v>
      </c>
      <c r="G16136" s="2">
        <v>50.88</v>
      </c>
      <c r="H16136" s="2">
        <v>6.36</v>
      </c>
      <c r="I16136" s="2">
        <v>24909.990000000016</v>
      </c>
    </row>
    <row r="16137" spans="1:9">
      <c r="A16137" s="2">
        <v>283055.48800000001</v>
      </c>
      <c r="B16137" s="2" t="s">
        <v>68</v>
      </c>
      <c r="C16137" s="2">
        <v>0.125</v>
      </c>
      <c r="D16137" s="2">
        <v>53.05</v>
      </c>
      <c r="E16137" s="2">
        <v>6.63</v>
      </c>
      <c r="F16137" s="2">
        <v>25828.060000000587</v>
      </c>
      <c r="G16137" s="2">
        <v>52.24</v>
      </c>
      <c r="H16137" s="2">
        <v>6.53</v>
      </c>
      <c r="I16137" s="2">
        <v>25552.570000000575</v>
      </c>
    </row>
    <row r="16138" spans="1:9">
      <c r="A16138" s="2">
        <v>283055.48800000001</v>
      </c>
      <c r="B16138" s="2" t="s">
        <v>69</v>
      </c>
      <c r="C16138" s="2">
        <v>0.1</v>
      </c>
      <c r="D16138" s="2">
        <v>54.15</v>
      </c>
      <c r="E16138" s="2">
        <v>5.41</v>
      </c>
      <c r="F16138" s="2">
        <v>21075.420000000398</v>
      </c>
      <c r="G16138" s="2">
        <v>53.33</v>
      </c>
      <c r="H16138" s="2">
        <v>5.33</v>
      </c>
      <c r="I16138" s="2">
        <v>20849.620000000356</v>
      </c>
    </row>
    <row r="16139" spans="1:9">
      <c r="A16139" s="2">
        <v>283055.48800000001</v>
      </c>
      <c r="B16139" s="2" t="s">
        <v>70</v>
      </c>
      <c r="C16139" s="2">
        <v>0.1</v>
      </c>
      <c r="D16139" s="2">
        <v>55.26</v>
      </c>
      <c r="E16139" s="2">
        <v>5.53</v>
      </c>
      <c r="F16139" s="2">
        <v>24115.520000000139</v>
      </c>
      <c r="G16139" s="2">
        <v>54.41</v>
      </c>
      <c r="H16139" s="2">
        <v>5.44</v>
      </c>
      <c r="I16139" s="2">
        <v>23107.230000000174</v>
      </c>
    </row>
    <row r="16140" spans="1:9">
      <c r="A16140" s="2"/>
      <c r="B16140" s="2"/>
      <c r="C16140" s="2"/>
      <c r="D16140" s="2"/>
      <c r="E16140" s="2"/>
      <c r="F16140" s="2"/>
      <c r="G16140" s="2"/>
      <c r="H16140" s="2"/>
      <c r="I16140" s="2"/>
    </row>
    <row r="16141" spans="1:9">
      <c r="A16141" s="2">
        <v>283060</v>
      </c>
      <c r="B16141" s="2" t="s">
        <v>65</v>
      </c>
      <c r="C16141" s="2">
        <v>0.04</v>
      </c>
      <c r="D16141" s="2">
        <v>40.950000000000003</v>
      </c>
      <c r="E16141" s="2">
        <v>1.64</v>
      </c>
      <c r="F16141" s="2">
        <v>7776.9700000001158</v>
      </c>
      <c r="G16141" s="2">
        <v>40.29</v>
      </c>
      <c r="H16141" s="2">
        <v>1.61</v>
      </c>
      <c r="I16141" s="2">
        <v>7693.3300000001482</v>
      </c>
    </row>
    <row r="16142" spans="1:9">
      <c r="A16142" s="2">
        <v>283060</v>
      </c>
      <c r="B16142" s="2" t="s">
        <v>66</v>
      </c>
      <c r="C16142" s="2">
        <v>0.1</v>
      </c>
      <c r="D16142" s="2">
        <v>40.950000000000003</v>
      </c>
      <c r="E16142" s="2">
        <v>4.0999999999999996</v>
      </c>
      <c r="F16142" s="2">
        <v>19435.030000000013</v>
      </c>
      <c r="G16142" s="2">
        <v>40.29</v>
      </c>
      <c r="H16142" s="2">
        <v>4.03</v>
      </c>
      <c r="I16142" s="2">
        <v>19226.849999999955</v>
      </c>
    </row>
    <row r="16143" spans="1:9">
      <c r="A16143" s="2">
        <v>283060</v>
      </c>
      <c r="B16143" s="2" t="s">
        <v>67</v>
      </c>
      <c r="C16143" s="2">
        <v>0.125</v>
      </c>
      <c r="D16143" s="2">
        <v>42.49</v>
      </c>
      <c r="E16143" s="2">
        <v>5.31</v>
      </c>
      <c r="F16143" s="2">
        <v>25184.060000000194</v>
      </c>
      <c r="G16143" s="2">
        <v>41.81</v>
      </c>
      <c r="H16143" s="2">
        <v>5.23</v>
      </c>
      <c r="I16143" s="2">
        <v>24915.220000000016</v>
      </c>
    </row>
    <row r="16144" spans="1:9">
      <c r="A16144" s="2">
        <v>283060</v>
      </c>
      <c r="B16144" s="2" t="s">
        <v>68</v>
      </c>
      <c r="C16144" s="2">
        <v>0.125</v>
      </c>
      <c r="D16144" s="2">
        <v>43.63</v>
      </c>
      <c r="E16144" s="2">
        <v>5.45</v>
      </c>
      <c r="F16144" s="2">
        <v>25833.510000000588</v>
      </c>
      <c r="G16144" s="2">
        <v>42.93</v>
      </c>
      <c r="H16144" s="2">
        <v>5.37</v>
      </c>
      <c r="I16144" s="2">
        <v>25557.940000000573</v>
      </c>
    </row>
    <row r="16145" spans="1:9">
      <c r="A16145" s="2">
        <v>283060</v>
      </c>
      <c r="B16145" s="2" t="s">
        <v>69</v>
      </c>
      <c r="C16145" s="2">
        <v>0.1</v>
      </c>
      <c r="D16145" s="2">
        <v>44.54</v>
      </c>
      <c r="E16145" s="2">
        <v>4.45</v>
      </c>
      <c r="F16145" s="2">
        <v>21079.870000000399</v>
      </c>
      <c r="G16145" s="2">
        <v>43.83</v>
      </c>
      <c r="H16145" s="2">
        <v>4.38</v>
      </c>
      <c r="I16145" s="2">
        <v>20854.000000000357</v>
      </c>
    </row>
    <row r="16146" spans="1:9">
      <c r="A16146" s="2">
        <v>283060</v>
      </c>
      <c r="B16146" s="2" t="s">
        <v>70</v>
      </c>
      <c r="C16146" s="2">
        <v>0.1</v>
      </c>
      <c r="D16146" s="2">
        <v>45.45</v>
      </c>
      <c r="E16146" s="2">
        <v>4.54</v>
      </c>
      <c r="F16146" s="2">
        <v>24120.06000000014</v>
      </c>
      <c r="G16146" s="2">
        <v>44.72</v>
      </c>
      <c r="H16146" s="2">
        <v>4.47</v>
      </c>
      <c r="I16146" s="2">
        <v>23111.700000000175</v>
      </c>
    </row>
    <row r="16147" spans="1:9">
      <c r="A16147" s="2"/>
      <c r="B16147" s="2"/>
      <c r="C16147" s="2"/>
      <c r="D16147" s="2"/>
      <c r="E16147" s="2"/>
      <c r="F16147" s="2"/>
      <c r="G16147" s="2"/>
      <c r="H16147" s="2"/>
      <c r="I16147" s="2"/>
    </row>
    <row r="16148" spans="1:9">
      <c r="A16148" s="2">
        <v>283070</v>
      </c>
      <c r="B16148" s="2" t="s">
        <v>65</v>
      </c>
      <c r="C16148" s="2">
        <v>0.04</v>
      </c>
      <c r="D16148" s="2">
        <v>90.75</v>
      </c>
      <c r="E16148" s="2">
        <v>3.63</v>
      </c>
      <c r="F16148" s="2">
        <v>7780.6000000001159</v>
      </c>
      <c r="G16148" s="2">
        <v>89.29</v>
      </c>
      <c r="H16148" s="2">
        <v>3.57</v>
      </c>
      <c r="I16148" s="2">
        <v>7696.9000000001479</v>
      </c>
    </row>
    <row r="16149" spans="1:9">
      <c r="A16149" s="2">
        <v>283070</v>
      </c>
      <c r="B16149" s="2" t="s">
        <v>66</v>
      </c>
      <c r="C16149" s="2">
        <v>0.1</v>
      </c>
      <c r="D16149" s="2">
        <v>90.75</v>
      </c>
      <c r="E16149" s="2">
        <v>9.08</v>
      </c>
      <c r="F16149" s="2">
        <v>19444.110000000015</v>
      </c>
      <c r="G16149" s="2">
        <v>89.29</v>
      </c>
      <c r="H16149" s="2">
        <v>8.93</v>
      </c>
      <c r="I16149" s="2">
        <v>19235.779999999955</v>
      </c>
    </row>
    <row r="16150" spans="1:9">
      <c r="A16150" s="2">
        <v>283070</v>
      </c>
      <c r="B16150" s="2" t="s">
        <v>67</v>
      </c>
      <c r="C16150" s="2">
        <v>0.125</v>
      </c>
      <c r="D16150" s="2">
        <v>94.18</v>
      </c>
      <c r="E16150" s="2">
        <v>11.77</v>
      </c>
      <c r="F16150" s="2">
        <v>25195.830000000195</v>
      </c>
      <c r="G16150" s="2">
        <v>92.67</v>
      </c>
      <c r="H16150" s="2">
        <v>11.58</v>
      </c>
      <c r="I16150" s="2">
        <v>24926.800000000017</v>
      </c>
    </row>
    <row r="16151" spans="1:9">
      <c r="A16151" s="2">
        <v>283070</v>
      </c>
      <c r="B16151" s="2" t="s">
        <v>68</v>
      </c>
      <c r="C16151" s="2">
        <v>0.125</v>
      </c>
      <c r="D16151" s="2">
        <v>96.7</v>
      </c>
      <c r="E16151" s="2">
        <v>12.09</v>
      </c>
      <c r="F16151" s="2">
        <v>25845.600000000588</v>
      </c>
      <c r="G16151" s="2">
        <v>95.15</v>
      </c>
      <c r="H16151" s="2">
        <v>11.89</v>
      </c>
      <c r="I16151" s="2">
        <v>25569.830000000573</v>
      </c>
    </row>
    <row r="16152" spans="1:9">
      <c r="A16152" s="2">
        <v>283070</v>
      </c>
      <c r="B16152" s="2" t="s">
        <v>69</v>
      </c>
      <c r="C16152" s="2">
        <v>0.1</v>
      </c>
      <c r="D16152" s="2">
        <v>98.71</v>
      </c>
      <c r="E16152" s="2">
        <v>9.8699999999999992</v>
      </c>
      <c r="F16152" s="2">
        <v>21089.740000000398</v>
      </c>
      <c r="G16152" s="2">
        <v>97.13</v>
      </c>
      <c r="H16152" s="2">
        <v>9.7100000000000009</v>
      </c>
      <c r="I16152" s="2">
        <v>20863.710000000356</v>
      </c>
    </row>
    <row r="16153" spans="1:9">
      <c r="A16153" s="2">
        <v>283070</v>
      </c>
      <c r="B16153" s="2" t="s">
        <v>70</v>
      </c>
      <c r="C16153" s="2">
        <v>0.1</v>
      </c>
      <c r="D16153" s="2">
        <v>100.73</v>
      </c>
      <c r="E16153" s="2">
        <v>10.07</v>
      </c>
      <c r="F16153" s="2">
        <v>24130.130000000139</v>
      </c>
      <c r="G16153" s="2">
        <v>99.12</v>
      </c>
      <c r="H16153" s="2">
        <v>9.92</v>
      </c>
      <c r="I16153" s="2">
        <v>23121.620000000174</v>
      </c>
    </row>
    <row r="16154" spans="1:9">
      <c r="A16154" s="2"/>
      <c r="B16154" s="2"/>
      <c r="C16154" s="2"/>
      <c r="D16154" s="2"/>
      <c r="E16154" s="2"/>
      <c r="F16154" s="2"/>
      <c r="G16154" s="2"/>
      <c r="H16154" s="2"/>
      <c r="I16154" s="2"/>
    </row>
    <row r="16155" spans="1:9">
      <c r="A16155" s="2">
        <v>283080</v>
      </c>
      <c r="B16155" s="2" t="s">
        <v>65</v>
      </c>
      <c r="C16155" s="2">
        <v>0.04</v>
      </c>
      <c r="D16155" s="2">
        <v>90.75</v>
      </c>
      <c r="E16155" s="2">
        <v>3.63</v>
      </c>
      <c r="F16155" s="2">
        <v>7784.230000000116</v>
      </c>
      <c r="G16155" s="2">
        <v>89.29</v>
      </c>
      <c r="H16155" s="2">
        <v>3.57</v>
      </c>
      <c r="I16155" s="2">
        <v>7700.4700000001476</v>
      </c>
    </row>
    <row r="16156" spans="1:9">
      <c r="A16156" s="2">
        <v>283080</v>
      </c>
      <c r="B16156" s="2" t="s">
        <v>66</v>
      </c>
      <c r="C16156" s="2">
        <v>0.1</v>
      </c>
      <c r="D16156" s="2">
        <v>90.75</v>
      </c>
      <c r="E16156" s="2">
        <v>9.08</v>
      </c>
      <c r="F16156" s="2">
        <v>19453.190000000017</v>
      </c>
      <c r="G16156" s="2">
        <v>89.29</v>
      </c>
      <c r="H16156" s="2">
        <v>8.93</v>
      </c>
      <c r="I16156" s="2">
        <v>19244.709999999955</v>
      </c>
    </row>
    <row r="16157" spans="1:9">
      <c r="A16157" s="2">
        <v>283080</v>
      </c>
      <c r="B16157" s="2" t="s">
        <v>67</v>
      </c>
      <c r="C16157" s="2">
        <v>0.125</v>
      </c>
      <c r="D16157" s="2">
        <v>94.18</v>
      </c>
      <c r="E16157" s="2">
        <v>11.77</v>
      </c>
      <c r="F16157" s="2">
        <v>25207.600000000195</v>
      </c>
      <c r="G16157" s="2">
        <v>92.67</v>
      </c>
      <c r="H16157" s="2">
        <v>11.58</v>
      </c>
      <c r="I16157" s="2">
        <v>24938.380000000019</v>
      </c>
    </row>
    <row r="16158" spans="1:9">
      <c r="A16158" s="2">
        <v>283080</v>
      </c>
      <c r="B16158" s="2" t="s">
        <v>68</v>
      </c>
      <c r="C16158" s="2">
        <v>0.125</v>
      </c>
      <c r="D16158" s="2">
        <v>96.7</v>
      </c>
      <c r="E16158" s="2">
        <v>12.09</v>
      </c>
      <c r="F16158" s="2">
        <v>25857.690000000588</v>
      </c>
      <c r="G16158" s="2">
        <v>95.15</v>
      </c>
      <c r="H16158" s="2">
        <v>11.89</v>
      </c>
      <c r="I16158" s="2">
        <v>25581.720000000572</v>
      </c>
    </row>
    <row r="16159" spans="1:9">
      <c r="A16159" s="2">
        <v>283080</v>
      </c>
      <c r="B16159" s="2" t="s">
        <v>69</v>
      </c>
      <c r="C16159" s="2">
        <v>0.1</v>
      </c>
      <c r="D16159" s="2">
        <v>98.71</v>
      </c>
      <c r="E16159" s="2">
        <v>9.8699999999999992</v>
      </c>
      <c r="F16159" s="2">
        <v>21099.610000000397</v>
      </c>
      <c r="G16159" s="2">
        <v>97.13</v>
      </c>
      <c r="H16159" s="2">
        <v>9.7100000000000009</v>
      </c>
      <c r="I16159" s="2">
        <v>20873.420000000355</v>
      </c>
    </row>
    <row r="16160" spans="1:9">
      <c r="A16160" s="2">
        <v>283080</v>
      </c>
      <c r="B16160" s="2" t="s">
        <v>70</v>
      </c>
      <c r="C16160" s="2">
        <v>0.1</v>
      </c>
      <c r="D16160" s="2">
        <v>100.73</v>
      </c>
      <c r="E16160" s="2">
        <v>10.07</v>
      </c>
      <c r="F16160" s="2">
        <v>24140.200000000139</v>
      </c>
      <c r="G16160" s="2">
        <v>99.12</v>
      </c>
      <c r="H16160" s="2">
        <v>9.92</v>
      </c>
      <c r="I16160" s="2">
        <v>23131.540000000172</v>
      </c>
    </row>
    <row r="16161" spans="1:9">
      <c r="A16161" s="2"/>
      <c r="B16161" s="2"/>
      <c r="C16161" s="2"/>
      <c r="D16161" s="2"/>
      <c r="E16161" s="2"/>
      <c r="F16161" s="2"/>
      <c r="G16161" s="2"/>
      <c r="H16161" s="2"/>
      <c r="I16161" s="2"/>
    </row>
    <row r="16162" spans="1:9">
      <c r="A16162" s="2">
        <v>283090</v>
      </c>
      <c r="B16162" s="2" t="s">
        <v>65</v>
      </c>
      <c r="C16162" s="2">
        <v>0.04</v>
      </c>
      <c r="D16162" s="2">
        <v>90.75</v>
      </c>
      <c r="E16162" s="2">
        <v>3.63</v>
      </c>
      <c r="F16162" s="2">
        <v>7787.8600000001161</v>
      </c>
      <c r="G16162" s="2">
        <v>89.29</v>
      </c>
      <c r="H16162" s="2">
        <v>3.57</v>
      </c>
      <c r="I16162" s="2">
        <v>7704.0400000001473</v>
      </c>
    </row>
    <row r="16163" spans="1:9">
      <c r="A16163" s="2">
        <v>283090</v>
      </c>
      <c r="B16163" s="2" t="s">
        <v>66</v>
      </c>
      <c r="C16163" s="2">
        <v>0.1</v>
      </c>
      <c r="D16163" s="2">
        <v>90.75</v>
      </c>
      <c r="E16163" s="2">
        <v>9.08</v>
      </c>
      <c r="F16163" s="2">
        <v>19462.270000000019</v>
      </c>
      <c r="G16163" s="2">
        <v>89.29</v>
      </c>
      <c r="H16163" s="2">
        <v>8.93</v>
      </c>
      <c r="I16163" s="2">
        <v>19253.639999999956</v>
      </c>
    </row>
    <row r="16164" spans="1:9">
      <c r="A16164" s="2">
        <v>283090</v>
      </c>
      <c r="B16164" s="2" t="s">
        <v>67</v>
      </c>
      <c r="C16164" s="2">
        <v>0.125</v>
      </c>
      <c r="D16164" s="2">
        <v>94.18</v>
      </c>
      <c r="E16164" s="2">
        <v>11.77</v>
      </c>
      <c r="F16164" s="2">
        <v>25219.370000000195</v>
      </c>
      <c r="G16164" s="2">
        <v>92.67</v>
      </c>
      <c r="H16164" s="2">
        <v>11.58</v>
      </c>
      <c r="I16164" s="2">
        <v>24949.960000000021</v>
      </c>
    </row>
    <row r="16165" spans="1:9">
      <c r="A16165" s="2">
        <v>283090</v>
      </c>
      <c r="B16165" s="2" t="s">
        <v>68</v>
      </c>
      <c r="C16165" s="2">
        <v>0.125</v>
      </c>
      <c r="D16165" s="2">
        <v>96.7</v>
      </c>
      <c r="E16165" s="2">
        <v>12.09</v>
      </c>
      <c r="F16165" s="2">
        <v>25869.780000000588</v>
      </c>
      <c r="G16165" s="2">
        <v>95.15</v>
      </c>
      <c r="H16165" s="2">
        <v>11.89</v>
      </c>
      <c r="I16165" s="2">
        <v>25593.610000000572</v>
      </c>
    </row>
    <row r="16166" spans="1:9">
      <c r="A16166" s="2">
        <v>283090</v>
      </c>
      <c r="B16166" s="2" t="s">
        <v>69</v>
      </c>
      <c r="C16166" s="2">
        <v>0.1</v>
      </c>
      <c r="D16166" s="2">
        <v>98.71</v>
      </c>
      <c r="E16166" s="2">
        <v>9.8699999999999992</v>
      </c>
      <c r="F16166" s="2">
        <v>21109.480000000396</v>
      </c>
      <c r="G16166" s="2">
        <v>97.13</v>
      </c>
      <c r="H16166" s="2">
        <v>9.7100000000000009</v>
      </c>
      <c r="I16166" s="2">
        <v>20883.130000000354</v>
      </c>
    </row>
    <row r="16167" spans="1:9">
      <c r="A16167" s="2">
        <v>283090</v>
      </c>
      <c r="B16167" s="2" t="s">
        <v>70</v>
      </c>
      <c r="C16167" s="2">
        <v>0.1</v>
      </c>
      <c r="D16167" s="2">
        <v>100.73</v>
      </c>
      <c r="E16167" s="2">
        <v>10.07</v>
      </c>
      <c r="F16167" s="2">
        <v>24150.270000000139</v>
      </c>
      <c r="G16167" s="2">
        <v>99.12</v>
      </c>
      <c r="H16167" s="2">
        <v>9.92</v>
      </c>
      <c r="I16167" s="2">
        <v>23141.46000000017</v>
      </c>
    </row>
    <row r="16168" spans="1:9">
      <c r="A16168" s="2"/>
      <c r="B16168" s="2"/>
      <c r="C16168" s="2"/>
      <c r="D16168" s="2"/>
      <c r="E16168" s="2"/>
      <c r="F16168" s="2"/>
      <c r="G16168" s="2"/>
      <c r="H16168" s="2"/>
      <c r="I16168" s="2"/>
    </row>
    <row r="16169" spans="1:9">
      <c r="A16169" s="2">
        <v>283100</v>
      </c>
      <c r="B16169" s="2" t="s">
        <v>65</v>
      </c>
      <c r="C16169" s="2">
        <v>0.04</v>
      </c>
      <c r="D16169" s="2">
        <v>90.75</v>
      </c>
      <c r="E16169" s="2">
        <v>3.63</v>
      </c>
      <c r="F16169" s="2">
        <v>7791.4900000001162</v>
      </c>
      <c r="G16169" s="2">
        <v>89.29</v>
      </c>
      <c r="H16169" s="2">
        <v>3.57</v>
      </c>
      <c r="I16169" s="2">
        <v>7707.610000000147</v>
      </c>
    </row>
    <row r="16170" spans="1:9">
      <c r="A16170" s="2">
        <v>283100</v>
      </c>
      <c r="B16170" s="2" t="s">
        <v>66</v>
      </c>
      <c r="C16170" s="2">
        <v>0.1</v>
      </c>
      <c r="D16170" s="2">
        <v>90.75</v>
      </c>
      <c r="E16170" s="2">
        <v>9.08</v>
      </c>
      <c r="F16170" s="2">
        <v>19471.35000000002</v>
      </c>
      <c r="G16170" s="2">
        <v>89.29</v>
      </c>
      <c r="H16170" s="2">
        <v>8.93</v>
      </c>
      <c r="I16170" s="2">
        <v>19262.569999999956</v>
      </c>
    </row>
    <row r="16171" spans="1:9">
      <c r="A16171" s="2">
        <v>283100</v>
      </c>
      <c r="B16171" s="2" t="s">
        <v>67</v>
      </c>
      <c r="C16171" s="2">
        <v>0.125</v>
      </c>
      <c r="D16171" s="2">
        <v>94.18</v>
      </c>
      <c r="E16171" s="2">
        <v>11.77</v>
      </c>
      <c r="F16171" s="2">
        <v>25231.140000000196</v>
      </c>
      <c r="G16171" s="2">
        <v>92.67</v>
      </c>
      <c r="H16171" s="2">
        <v>11.58</v>
      </c>
      <c r="I16171" s="2">
        <v>24961.540000000023</v>
      </c>
    </row>
    <row r="16172" spans="1:9">
      <c r="A16172" s="2">
        <v>283100</v>
      </c>
      <c r="B16172" s="2" t="s">
        <v>68</v>
      </c>
      <c r="C16172" s="2">
        <v>0.125</v>
      </c>
      <c r="D16172" s="2">
        <v>96.7</v>
      </c>
      <c r="E16172" s="2">
        <v>12.09</v>
      </c>
      <c r="F16172" s="2">
        <v>25881.870000000588</v>
      </c>
      <c r="G16172" s="2">
        <v>95.15</v>
      </c>
      <c r="H16172" s="2">
        <v>11.89</v>
      </c>
      <c r="I16172" s="2">
        <v>25605.500000000571</v>
      </c>
    </row>
    <row r="16173" spans="1:9">
      <c r="A16173" s="2">
        <v>283100</v>
      </c>
      <c r="B16173" s="2" t="s">
        <v>69</v>
      </c>
      <c r="C16173" s="2">
        <v>0.1</v>
      </c>
      <c r="D16173" s="2">
        <v>98.71</v>
      </c>
      <c r="E16173" s="2">
        <v>9.8699999999999992</v>
      </c>
      <c r="F16173" s="2">
        <v>21119.350000000395</v>
      </c>
      <c r="G16173" s="2">
        <v>97.13</v>
      </c>
      <c r="H16173" s="2">
        <v>9.7100000000000009</v>
      </c>
      <c r="I16173" s="2">
        <v>20892.840000000353</v>
      </c>
    </row>
    <row r="16174" spans="1:9">
      <c r="A16174" s="2">
        <v>283100</v>
      </c>
      <c r="B16174" s="2" t="s">
        <v>70</v>
      </c>
      <c r="C16174" s="2">
        <v>0.1</v>
      </c>
      <c r="D16174" s="2">
        <v>100.73</v>
      </c>
      <c r="E16174" s="2">
        <v>10.07</v>
      </c>
      <c r="F16174" s="2">
        <v>24160.340000000138</v>
      </c>
      <c r="G16174" s="2">
        <v>99.12</v>
      </c>
      <c r="H16174" s="2">
        <v>9.92</v>
      </c>
      <c r="I16174" s="2">
        <v>23151.380000000168</v>
      </c>
    </row>
    <row r="16175" spans="1:9">
      <c r="A16175" s="2"/>
      <c r="B16175" s="2"/>
      <c r="C16175" s="2"/>
      <c r="D16175" s="2"/>
      <c r="E16175" s="2"/>
      <c r="F16175" s="2"/>
      <c r="G16175" s="2"/>
      <c r="H16175" s="2"/>
      <c r="I16175" s="2"/>
    </row>
    <row r="16176" spans="1:9">
      <c r="A16176" s="2">
        <v>283107.36300000001</v>
      </c>
      <c r="B16176" s="2" t="s">
        <v>65</v>
      </c>
      <c r="C16176" s="2">
        <v>0.04</v>
      </c>
      <c r="D16176" s="2">
        <v>66.819999999999993</v>
      </c>
      <c r="E16176" s="2">
        <v>2.67</v>
      </c>
      <c r="F16176" s="2">
        <v>7794.1600000001163</v>
      </c>
      <c r="G16176" s="2">
        <v>65.739999999999995</v>
      </c>
      <c r="H16176" s="2">
        <v>2.63</v>
      </c>
      <c r="I16176" s="2">
        <v>7710.2400000001471</v>
      </c>
    </row>
    <row r="16177" spans="1:9">
      <c r="A16177" s="2">
        <v>283107.36300000001</v>
      </c>
      <c r="B16177" s="2" t="s">
        <v>66</v>
      </c>
      <c r="C16177" s="2">
        <v>0.1</v>
      </c>
      <c r="D16177" s="2">
        <v>66.819999999999993</v>
      </c>
      <c r="E16177" s="2">
        <v>6.68</v>
      </c>
      <c r="F16177" s="2">
        <v>19478.030000000021</v>
      </c>
      <c r="G16177" s="2">
        <v>65.739999999999995</v>
      </c>
      <c r="H16177" s="2">
        <v>6.58</v>
      </c>
      <c r="I16177" s="2">
        <v>19269.149999999958</v>
      </c>
    </row>
    <row r="16178" spans="1:9">
      <c r="A16178" s="2">
        <v>283107.36300000001</v>
      </c>
      <c r="B16178" s="2" t="s">
        <v>67</v>
      </c>
      <c r="C16178" s="2">
        <v>0.125</v>
      </c>
      <c r="D16178" s="2">
        <v>69.34</v>
      </c>
      <c r="E16178" s="2">
        <v>8.67</v>
      </c>
      <c r="F16178" s="2">
        <v>25239.810000000194</v>
      </c>
      <c r="G16178" s="2">
        <v>68.23</v>
      </c>
      <c r="H16178" s="2">
        <v>8.5299999999999994</v>
      </c>
      <c r="I16178" s="2">
        <v>24970.070000000022</v>
      </c>
    </row>
    <row r="16179" spans="1:9">
      <c r="A16179" s="2">
        <v>283107.36300000001</v>
      </c>
      <c r="B16179" s="2" t="s">
        <v>68</v>
      </c>
      <c r="C16179" s="2">
        <v>0.125</v>
      </c>
      <c r="D16179" s="2">
        <v>71.2</v>
      </c>
      <c r="E16179" s="2">
        <v>8.9</v>
      </c>
      <c r="F16179" s="2">
        <v>25890.77000000059</v>
      </c>
      <c r="G16179" s="2">
        <v>70.06</v>
      </c>
      <c r="H16179" s="2">
        <v>8.76</v>
      </c>
      <c r="I16179" s="2">
        <v>25614.26000000057</v>
      </c>
    </row>
    <row r="16180" spans="1:9">
      <c r="A16180" s="2">
        <v>283107.36300000001</v>
      </c>
      <c r="B16180" s="2" t="s">
        <v>69</v>
      </c>
      <c r="C16180" s="2">
        <v>0.1</v>
      </c>
      <c r="D16180" s="2">
        <v>72.680000000000007</v>
      </c>
      <c r="E16180" s="2">
        <v>7.27</v>
      </c>
      <c r="F16180" s="2">
        <v>21126.620000000396</v>
      </c>
      <c r="G16180" s="2">
        <v>71.52</v>
      </c>
      <c r="H16180" s="2">
        <v>7.15</v>
      </c>
      <c r="I16180" s="2">
        <v>20899.990000000354</v>
      </c>
    </row>
    <row r="16181" spans="1:9">
      <c r="A16181" s="2">
        <v>283107.36300000001</v>
      </c>
      <c r="B16181" s="2" t="s">
        <v>70</v>
      </c>
      <c r="C16181" s="2">
        <v>0.1</v>
      </c>
      <c r="D16181" s="2">
        <v>74.17</v>
      </c>
      <c r="E16181" s="2">
        <v>7.42</v>
      </c>
      <c r="F16181" s="2">
        <v>24167.760000000137</v>
      </c>
      <c r="G16181" s="2">
        <v>72.98</v>
      </c>
      <c r="H16181" s="2">
        <v>7.3</v>
      </c>
      <c r="I16181" s="2">
        <v>23158.680000000168</v>
      </c>
    </row>
    <row r="16182" spans="1:9">
      <c r="A16182" s="2"/>
      <c r="B16182" s="2"/>
      <c r="C16182" s="2"/>
      <c r="D16182" s="2"/>
      <c r="E16182" s="2"/>
      <c r="F16182" s="2"/>
      <c r="G16182" s="2"/>
      <c r="H16182" s="2"/>
      <c r="I16182" s="2"/>
    </row>
    <row r="16183" spans="1:9">
      <c r="A16183" s="2">
        <v>283110</v>
      </c>
      <c r="B16183" s="2" t="s">
        <v>65</v>
      </c>
      <c r="C16183" s="2">
        <v>0.04</v>
      </c>
      <c r="D16183" s="2">
        <v>23.93</v>
      </c>
      <c r="E16183" s="2">
        <v>0.96</v>
      </c>
      <c r="F16183" s="2">
        <v>7795.1200000001163</v>
      </c>
      <c r="G16183" s="2">
        <v>23.55</v>
      </c>
      <c r="H16183" s="2">
        <v>0.94</v>
      </c>
      <c r="I16183" s="2">
        <v>7711.1800000001467</v>
      </c>
    </row>
    <row r="16184" spans="1:9">
      <c r="A16184" s="2">
        <v>283110</v>
      </c>
      <c r="B16184" s="2" t="s">
        <v>66</v>
      </c>
      <c r="C16184" s="2">
        <v>0.1</v>
      </c>
      <c r="D16184" s="2">
        <v>23.93</v>
      </c>
      <c r="E16184" s="2">
        <v>2.39</v>
      </c>
      <c r="F16184" s="2">
        <v>19480.42000000002</v>
      </c>
      <c r="G16184" s="2">
        <v>23.55</v>
      </c>
      <c r="H16184" s="2">
        <v>2.36</v>
      </c>
      <c r="I16184" s="2">
        <v>19271.509999999958</v>
      </c>
    </row>
    <row r="16185" spans="1:9">
      <c r="A16185" s="2">
        <v>283110</v>
      </c>
      <c r="B16185" s="2" t="s">
        <v>67</v>
      </c>
      <c r="C16185" s="2">
        <v>0.125</v>
      </c>
      <c r="D16185" s="2">
        <v>24.83</v>
      </c>
      <c r="E16185" s="2">
        <v>3.1</v>
      </c>
      <c r="F16185" s="2">
        <v>25242.910000000193</v>
      </c>
      <c r="G16185" s="2">
        <v>24.44</v>
      </c>
      <c r="H16185" s="2">
        <v>3.05</v>
      </c>
      <c r="I16185" s="2">
        <v>24973.120000000021</v>
      </c>
    </row>
    <row r="16186" spans="1:9">
      <c r="A16186" s="2">
        <v>283110</v>
      </c>
      <c r="B16186" s="2" t="s">
        <v>68</v>
      </c>
      <c r="C16186" s="2">
        <v>0.125</v>
      </c>
      <c r="D16186" s="2">
        <v>25.5</v>
      </c>
      <c r="E16186" s="2">
        <v>3.19</v>
      </c>
      <c r="F16186" s="2">
        <v>25893.960000000588</v>
      </c>
      <c r="G16186" s="2">
        <v>25.09</v>
      </c>
      <c r="H16186" s="2">
        <v>3.14</v>
      </c>
      <c r="I16186" s="2">
        <v>25617.400000000569</v>
      </c>
    </row>
    <row r="16187" spans="1:9">
      <c r="A16187" s="2">
        <v>283110</v>
      </c>
      <c r="B16187" s="2" t="s">
        <v>69</v>
      </c>
      <c r="C16187" s="2">
        <v>0.1</v>
      </c>
      <c r="D16187" s="2">
        <v>26.03</v>
      </c>
      <c r="E16187" s="2">
        <v>2.6</v>
      </c>
      <c r="F16187" s="2">
        <v>21129.220000000394</v>
      </c>
      <c r="G16187" s="2">
        <v>25.61</v>
      </c>
      <c r="H16187" s="2">
        <v>2.56</v>
      </c>
      <c r="I16187" s="2">
        <v>20902.550000000356</v>
      </c>
    </row>
    <row r="16188" spans="1:9">
      <c r="A16188" s="2">
        <v>283110</v>
      </c>
      <c r="B16188" s="2" t="s">
        <v>70</v>
      </c>
      <c r="C16188" s="2">
        <v>0.1</v>
      </c>
      <c r="D16188" s="2">
        <v>26.56</v>
      </c>
      <c r="E16188" s="2">
        <v>2.66</v>
      </c>
      <c r="F16188" s="2">
        <v>24170.420000000136</v>
      </c>
      <c r="G16188" s="2">
        <v>26.14</v>
      </c>
      <c r="H16188" s="2">
        <v>2.61</v>
      </c>
      <c r="I16188" s="2">
        <v>23161.290000000168</v>
      </c>
    </row>
    <row r="16189" spans="1:9">
      <c r="A16189" s="2"/>
      <c r="B16189" s="2"/>
      <c r="C16189" s="2"/>
      <c r="D16189" s="2"/>
      <c r="E16189" s="2"/>
      <c r="F16189" s="2"/>
      <c r="G16189" s="2"/>
      <c r="H16189" s="2"/>
      <c r="I16189" s="2"/>
    </row>
    <row r="16190" spans="1:9">
      <c r="A16190" s="2">
        <v>283120</v>
      </c>
      <c r="B16190" s="2" t="s">
        <v>65</v>
      </c>
      <c r="C16190" s="2">
        <v>0.04</v>
      </c>
      <c r="D16190" s="2">
        <v>90.75</v>
      </c>
      <c r="E16190" s="2">
        <v>3.63</v>
      </c>
      <c r="F16190" s="2">
        <v>7798.7500000001164</v>
      </c>
      <c r="G16190" s="2">
        <v>89.29</v>
      </c>
      <c r="H16190" s="2">
        <v>3.57</v>
      </c>
      <c r="I16190" s="2">
        <v>7714.7500000001464</v>
      </c>
    </row>
    <row r="16191" spans="1:9">
      <c r="A16191" s="2">
        <v>283120</v>
      </c>
      <c r="B16191" s="2" t="s">
        <v>66</v>
      </c>
      <c r="C16191" s="2">
        <v>0.1</v>
      </c>
      <c r="D16191" s="2">
        <v>90.75</v>
      </c>
      <c r="E16191" s="2">
        <v>9.08</v>
      </c>
      <c r="F16191" s="2">
        <v>19489.500000000022</v>
      </c>
      <c r="G16191" s="2">
        <v>89.29</v>
      </c>
      <c r="H16191" s="2">
        <v>8.93</v>
      </c>
      <c r="I16191" s="2">
        <v>19280.439999999959</v>
      </c>
    </row>
    <row r="16192" spans="1:9">
      <c r="A16192" s="2">
        <v>283120</v>
      </c>
      <c r="B16192" s="2" t="s">
        <v>67</v>
      </c>
      <c r="C16192" s="2">
        <v>0.125</v>
      </c>
      <c r="D16192" s="2">
        <v>94.18</v>
      </c>
      <c r="E16192" s="2">
        <v>11.77</v>
      </c>
      <c r="F16192" s="2">
        <v>25254.680000000193</v>
      </c>
      <c r="G16192" s="2">
        <v>92.67</v>
      </c>
      <c r="H16192" s="2">
        <v>11.58</v>
      </c>
      <c r="I16192" s="2">
        <v>24984.700000000023</v>
      </c>
    </row>
    <row r="16193" spans="1:9">
      <c r="A16193" s="2">
        <v>283120</v>
      </c>
      <c r="B16193" s="2" t="s">
        <v>68</v>
      </c>
      <c r="C16193" s="2">
        <v>0.125</v>
      </c>
      <c r="D16193" s="2">
        <v>96.7</v>
      </c>
      <c r="E16193" s="2">
        <v>12.09</v>
      </c>
      <c r="F16193" s="2">
        <v>25906.050000000589</v>
      </c>
      <c r="G16193" s="2">
        <v>95.15</v>
      </c>
      <c r="H16193" s="2">
        <v>11.89</v>
      </c>
      <c r="I16193" s="2">
        <v>25629.290000000568</v>
      </c>
    </row>
    <row r="16194" spans="1:9">
      <c r="A16194" s="2">
        <v>283120</v>
      </c>
      <c r="B16194" s="2" t="s">
        <v>69</v>
      </c>
      <c r="C16194" s="2">
        <v>0.1</v>
      </c>
      <c r="D16194" s="2">
        <v>98.71</v>
      </c>
      <c r="E16194" s="2">
        <v>9.8699999999999992</v>
      </c>
      <c r="F16194" s="2">
        <v>21139.090000000393</v>
      </c>
      <c r="G16194" s="2">
        <v>97.13</v>
      </c>
      <c r="H16194" s="2">
        <v>9.7100000000000009</v>
      </c>
      <c r="I16194" s="2">
        <v>20912.260000000355</v>
      </c>
    </row>
    <row r="16195" spans="1:9">
      <c r="A16195" s="2">
        <v>283120</v>
      </c>
      <c r="B16195" s="2" t="s">
        <v>70</v>
      </c>
      <c r="C16195" s="2">
        <v>0.1</v>
      </c>
      <c r="D16195" s="2">
        <v>100.73</v>
      </c>
      <c r="E16195" s="2">
        <v>10.07</v>
      </c>
      <c r="F16195" s="2">
        <v>24180.490000000136</v>
      </c>
      <c r="G16195" s="2">
        <v>99.12</v>
      </c>
      <c r="H16195" s="2">
        <v>9.92</v>
      </c>
      <c r="I16195" s="2">
        <v>23171.210000000166</v>
      </c>
    </row>
    <row r="16196" spans="1:9">
      <c r="A16196" s="2"/>
      <c r="B16196" s="2"/>
      <c r="C16196" s="2"/>
      <c r="D16196" s="2"/>
      <c r="E16196" s="2"/>
      <c r="F16196" s="2"/>
      <c r="G16196" s="2"/>
      <c r="H16196" s="2"/>
      <c r="I16196" s="2"/>
    </row>
    <row r="16197" spans="1:9">
      <c r="A16197" s="2">
        <v>283130</v>
      </c>
      <c r="B16197" s="2" t="s">
        <v>65</v>
      </c>
      <c r="C16197" s="2">
        <v>0.04</v>
      </c>
      <c r="D16197" s="2">
        <v>90.75</v>
      </c>
      <c r="E16197" s="2">
        <v>3.63</v>
      </c>
      <c r="F16197" s="2">
        <v>7802.3800000001165</v>
      </c>
      <c r="G16197" s="2">
        <v>89.29</v>
      </c>
      <c r="H16197" s="2">
        <v>3.57</v>
      </c>
      <c r="I16197" s="2">
        <v>7718.3200000001461</v>
      </c>
    </row>
    <row r="16198" spans="1:9">
      <c r="A16198" s="2">
        <v>283130</v>
      </c>
      <c r="B16198" s="2" t="s">
        <v>66</v>
      </c>
      <c r="C16198" s="2">
        <v>0.1</v>
      </c>
      <c r="D16198" s="2">
        <v>90.75</v>
      </c>
      <c r="E16198" s="2">
        <v>9.08</v>
      </c>
      <c r="F16198" s="2">
        <v>19498.580000000024</v>
      </c>
      <c r="G16198" s="2">
        <v>89.29</v>
      </c>
      <c r="H16198" s="2">
        <v>8.93</v>
      </c>
      <c r="I16198" s="2">
        <v>19289.369999999959</v>
      </c>
    </row>
    <row r="16199" spans="1:9">
      <c r="A16199" s="2">
        <v>283130</v>
      </c>
      <c r="B16199" s="2" t="s">
        <v>67</v>
      </c>
      <c r="C16199" s="2">
        <v>0.125</v>
      </c>
      <c r="D16199" s="2">
        <v>94.18</v>
      </c>
      <c r="E16199" s="2">
        <v>11.77</v>
      </c>
      <c r="F16199" s="2">
        <v>25266.450000000194</v>
      </c>
      <c r="G16199" s="2">
        <v>92.67</v>
      </c>
      <c r="H16199" s="2">
        <v>11.58</v>
      </c>
      <c r="I16199" s="2">
        <v>24996.280000000024</v>
      </c>
    </row>
    <row r="16200" spans="1:9">
      <c r="A16200" s="2">
        <v>283130</v>
      </c>
      <c r="B16200" s="2" t="s">
        <v>68</v>
      </c>
      <c r="C16200" s="2">
        <v>0.125</v>
      </c>
      <c r="D16200" s="2">
        <v>96.7</v>
      </c>
      <c r="E16200" s="2">
        <v>12.09</v>
      </c>
      <c r="F16200" s="2">
        <v>25918.140000000589</v>
      </c>
      <c r="G16200" s="2">
        <v>95.15</v>
      </c>
      <c r="H16200" s="2">
        <v>11.89</v>
      </c>
      <c r="I16200" s="2">
        <v>25641.180000000568</v>
      </c>
    </row>
    <row r="16201" spans="1:9">
      <c r="A16201" s="2">
        <v>283130</v>
      </c>
      <c r="B16201" s="2" t="s">
        <v>69</v>
      </c>
      <c r="C16201" s="2">
        <v>0.1</v>
      </c>
      <c r="D16201" s="2">
        <v>98.71</v>
      </c>
      <c r="E16201" s="2">
        <v>9.8699999999999992</v>
      </c>
      <c r="F16201" s="2">
        <v>21148.960000000392</v>
      </c>
      <c r="G16201" s="2">
        <v>97.13</v>
      </c>
      <c r="H16201" s="2">
        <v>9.7100000000000009</v>
      </c>
      <c r="I16201" s="2">
        <v>20921.970000000354</v>
      </c>
    </row>
    <row r="16202" spans="1:9">
      <c r="A16202" s="2">
        <v>283130</v>
      </c>
      <c r="B16202" s="2" t="s">
        <v>70</v>
      </c>
      <c r="C16202" s="2">
        <v>0.1</v>
      </c>
      <c r="D16202" s="2">
        <v>100.73</v>
      </c>
      <c r="E16202" s="2">
        <v>10.07</v>
      </c>
      <c r="F16202" s="2">
        <v>24190.560000000136</v>
      </c>
      <c r="G16202" s="2">
        <v>99.12</v>
      </c>
      <c r="H16202" s="2">
        <v>9.92</v>
      </c>
      <c r="I16202" s="2">
        <v>23181.130000000165</v>
      </c>
    </row>
    <row r="16203" spans="1:9">
      <c r="A16203" s="2"/>
      <c r="B16203" s="2"/>
      <c r="C16203" s="2"/>
      <c r="D16203" s="2"/>
      <c r="E16203" s="2"/>
      <c r="F16203" s="2"/>
      <c r="G16203" s="2"/>
      <c r="H16203" s="2"/>
      <c r="I16203" s="2"/>
    </row>
    <row r="16204" spans="1:9">
      <c r="A16204" s="2">
        <v>283137.70500000002</v>
      </c>
      <c r="B16204" s="2" t="s">
        <v>65</v>
      </c>
      <c r="C16204" s="2">
        <v>0.04</v>
      </c>
      <c r="D16204" s="2">
        <v>69.930000000000007</v>
      </c>
      <c r="E16204" s="2">
        <v>2.8</v>
      </c>
      <c r="F16204" s="2">
        <v>7805.1800000001167</v>
      </c>
      <c r="G16204" s="2">
        <v>68.8</v>
      </c>
      <c r="H16204" s="2">
        <v>2.75</v>
      </c>
      <c r="I16204" s="2">
        <v>7721.0700000001461</v>
      </c>
    </row>
    <row r="16205" spans="1:9">
      <c r="A16205" s="2">
        <v>283137.70500000002</v>
      </c>
      <c r="B16205" s="2" t="s">
        <v>66</v>
      </c>
      <c r="C16205" s="2">
        <v>0.1</v>
      </c>
      <c r="D16205" s="2">
        <v>69.930000000000007</v>
      </c>
      <c r="E16205" s="2">
        <v>6.99</v>
      </c>
      <c r="F16205" s="2">
        <v>19505.570000000025</v>
      </c>
      <c r="G16205" s="2">
        <v>68.8</v>
      </c>
      <c r="H16205" s="2">
        <v>6.88</v>
      </c>
      <c r="I16205" s="2">
        <v>19296.24999999996</v>
      </c>
    </row>
    <row r="16206" spans="1:9">
      <c r="A16206" s="2">
        <v>283137.70500000002</v>
      </c>
      <c r="B16206" s="2" t="s">
        <v>67</v>
      </c>
      <c r="C16206" s="2">
        <v>0.125</v>
      </c>
      <c r="D16206" s="2">
        <v>72.56</v>
      </c>
      <c r="E16206" s="2">
        <v>9.07</v>
      </c>
      <c r="F16206" s="2">
        <v>25275.520000000193</v>
      </c>
      <c r="G16206" s="2">
        <v>71.400000000000006</v>
      </c>
      <c r="H16206" s="2">
        <v>8.92</v>
      </c>
      <c r="I16206" s="2">
        <v>25005.200000000023</v>
      </c>
    </row>
    <row r="16207" spans="1:9">
      <c r="A16207" s="2">
        <v>283137.70500000002</v>
      </c>
      <c r="B16207" s="2" t="s">
        <v>68</v>
      </c>
      <c r="C16207" s="2">
        <v>0.125</v>
      </c>
      <c r="D16207" s="2">
        <v>74.5</v>
      </c>
      <c r="E16207" s="2">
        <v>9.31</v>
      </c>
      <c r="F16207" s="2">
        <v>25927.45000000059</v>
      </c>
      <c r="G16207" s="2">
        <v>73.31</v>
      </c>
      <c r="H16207" s="2">
        <v>9.16</v>
      </c>
      <c r="I16207" s="2">
        <v>25650.340000000568</v>
      </c>
    </row>
    <row r="16208" spans="1:9">
      <c r="A16208" s="2">
        <v>283137.70500000002</v>
      </c>
      <c r="B16208" s="2" t="s">
        <v>69</v>
      </c>
      <c r="C16208" s="2">
        <v>0.1</v>
      </c>
      <c r="D16208" s="2">
        <v>76.06</v>
      </c>
      <c r="E16208" s="2">
        <v>7.6</v>
      </c>
      <c r="F16208" s="2">
        <v>21156.560000000391</v>
      </c>
      <c r="G16208" s="2">
        <v>74.84</v>
      </c>
      <c r="H16208" s="2">
        <v>7.48</v>
      </c>
      <c r="I16208" s="2">
        <v>20929.450000000354</v>
      </c>
    </row>
    <row r="16209" spans="1:9">
      <c r="A16209" s="2">
        <v>283137.70500000002</v>
      </c>
      <c r="B16209" s="2" t="s">
        <v>70</v>
      </c>
      <c r="C16209" s="2">
        <v>0.1</v>
      </c>
      <c r="D16209" s="2">
        <v>86.61</v>
      </c>
      <c r="E16209" s="2">
        <v>8.6300000000000008</v>
      </c>
      <c r="F16209" s="2">
        <v>24199.190000000137</v>
      </c>
      <c r="G16209" s="2">
        <v>76.37</v>
      </c>
      <c r="H16209" s="2">
        <v>7.64</v>
      </c>
      <c r="I16209" s="2">
        <v>23188.770000000164</v>
      </c>
    </row>
    <row r="16210" spans="1:9">
      <c r="A16210" s="2"/>
      <c r="B16210" s="2"/>
      <c r="C16210" s="2"/>
      <c r="D16210" s="2"/>
      <c r="E16210" s="2"/>
      <c r="F16210" s="2"/>
      <c r="G16210" s="2"/>
      <c r="H16210" s="2"/>
      <c r="I16210" s="2"/>
    </row>
    <row r="16211" spans="1:9">
      <c r="A16211" s="2">
        <v>283140</v>
      </c>
      <c r="B16211" s="2" t="s">
        <v>65</v>
      </c>
      <c r="C16211" s="2">
        <v>0.04</v>
      </c>
      <c r="D16211" s="2">
        <v>20.82</v>
      </c>
      <c r="E16211" s="2">
        <v>0.83</v>
      </c>
      <c r="F16211" s="2">
        <v>7806.0100000001166</v>
      </c>
      <c r="G16211" s="2">
        <v>20.5</v>
      </c>
      <c r="H16211" s="2">
        <v>0.82</v>
      </c>
      <c r="I16211" s="2">
        <v>7721.8900000001458</v>
      </c>
    </row>
    <row r="16212" spans="1:9">
      <c r="A16212" s="2">
        <v>283140</v>
      </c>
      <c r="B16212" s="2" t="s">
        <v>66</v>
      </c>
      <c r="C16212" s="2">
        <v>0.1</v>
      </c>
      <c r="D16212" s="2">
        <v>20.82</v>
      </c>
      <c r="E16212" s="2">
        <v>2.08</v>
      </c>
      <c r="F16212" s="2">
        <v>19507.650000000027</v>
      </c>
      <c r="G16212" s="2">
        <v>20.5</v>
      </c>
      <c r="H16212" s="2">
        <v>2.0499999999999998</v>
      </c>
      <c r="I16212" s="2">
        <v>19298.299999999959</v>
      </c>
    </row>
    <row r="16213" spans="1:9">
      <c r="A16213" s="2">
        <v>283140</v>
      </c>
      <c r="B16213" s="2" t="s">
        <v>67</v>
      </c>
      <c r="C16213" s="2">
        <v>0.125</v>
      </c>
      <c r="D16213" s="2">
        <v>21.61</v>
      </c>
      <c r="E16213" s="2">
        <v>2.7</v>
      </c>
      <c r="F16213" s="2">
        <v>25278.220000000194</v>
      </c>
      <c r="G16213" s="2">
        <v>21.27</v>
      </c>
      <c r="H16213" s="2">
        <v>2.66</v>
      </c>
      <c r="I16213" s="2">
        <v>25007.860000000022</v>
      </c>
    </row>
    <row r="16214" spans="1:9">
      <c r="A16214" s="2">
        <v>283140</v>
      </c>
      <c r="B16214" s="2" t="s">
        <v>68</v>
      </c>
      <c r="C16214" s="2">
        <v>0.125</v>
      </c>
      <c r="D16214" s="2">
        <v>22.19</v>
      </c>
      <c r="E16214" s="2">
        <v>2.77</v>
      </c>
      <c r="F16214" s="2">
        <v>25930.220000000591</v>
      </c>
      <c r="G16214" s="2">
        <v>21.84</v>
      </c>
      <c r="H16214" s="2">
        <v>2.73</v>
      </c>
      <c r="I16214" s="2">
        <v>25653.070000000567</v>
      </c>
    </row>
    <row r="16215" spans="1:9">
      <c r="A16215" s="2">
        <v>283140</v>
      </c>
      <c r="B16215" s="2" t="s">
        <v>69</v>
      </c>
      <c r="C16215" s="2">
        <v>0.1</v>
      </c>
      <c r="D16215" s="2">
        <v>22.65</v>
      </c>
      <c r="E16215" s="2">
        <v>2.2599999999999998</v>
      </c>
      <c r="F16215" s="2">
        <v>21158.820000000389</v>
      </c>
      <c r="G16215" s="2">
        <v>22.3</v>
      </c>
      <c r="H16215" s="2">
        <v>2.23</v>
      </c>
      <c r="I16215" s="2">
        <v>20931.680000000353</v>
      </c>
    </row>
    <row r="16216" spans="1:9">
      <c r="A16216" s="2">
        <v>283140</v>
      </c>
      <c r="B16216" s="2" t="s">
        <v>70</v>
      </c>
      <c r="C16216" s="2">
        <v>0.1</v>
      </c>
      <c r="D16216" s="2">
        <v>28.49</v>
      </c>
      <c r="E16216" s="2">
        <v>2.83</v>
      </c>
      <c r="F16216" s="2">
        <v>24202.020000000139</v>
      </c>
      <c r="G16216" s="2">
        <v>22.75</v>
      </c>
      <c r="H16216" s="2">
        <v>2.2799999999999998</v>
      </c>
      <c r="I16216" s="2">
        <v>23191.050000000163</v>
      </c>
    </row>
    <row r="16217" spans="1:9">
      <c r="A16217" s="2"/>
      <c r="B16217" s="2"/>
      <c r="C16217" s="2"/>
      <c r="D16217" s="2"/>
      <c r="E16217" s="2"/>
      <c r="F16217" s="2"/>
      <c r="G16217" s="2"/>
      <c r="H16217" s="2"/>
      <c r="I16217" s="2"/>
    </row>
    <row r="16218" spans="1:9">
      <c r="A16218" s="2">
        <v>283150</v>
      </c>
      <c r="B16218" s="2" t="s">
        <v>65</v>
      </c>
      <c r="C16218" s="2">
        <v>0.04</v>
      </c>
      <c r="D16218" s="2">
        <v>90.66</v>
      </c>
      <c r="E16218" s="2">
        <v>3.62</v>
      </c>
      <c r="F16218" s="2">
        <v>7809.6300000001165</v>
      </c>
      <c r="G16218" s="2">
        <v>89.38</v>
      </c>
      <c r="H16218" s="2">
        <v>3.57</v>
      </c>
      <c r="I16218" s="2">
        <v>7725.4600000001456</v>
      </c>
    </row>
    <row r="16219" spans="1:9">
      <c r="A16219" s="2">
        <v>283150</v>
      </c>
      <c r="B16219" s="2" t="s">
        <v>66</v>
      </c>
      <c r="C16219" s="2">
        <v>0.1</v>
      </c>
      <c r="D16219" s="2">
        <v>90.66</v>
      </c>
      <c r="E16219" s="2">
        <v>9.07</v>
      </c>
      <c r="F16219" s="2">
        <v>19516.720000000027</v>
      </c>
      <c r="G16219" s="2">
        <v>89.38</v>
      </c>
      <c r="H16219" s="2">
        <v>8.94</v>
      </c>
      <c r="I16219" s="2">
        <v>19307.239999999958</v>
      </c>
    </row>
    <row r="16220" spans="1:9">
      <c r="A16220" s="2">
        <v>283150</v>
      </c>
      <c r="B16220" s="2" t="s">
        <v>67</v>
      </c>
      <c r="C16220" s="2">
        <v>0.125</v>
      </c>
      <c r="D16220" s="2">
        <v>94.08</v>
      </c>
      <c r="E16220" s="2">
        <v>11.76</v>
      </c>
      <c r="F16220" s="2">
        <v>25289.980000000192</v>
      </c>
      <c r="G16220" s="2">
        <v>92.76</v>
      </c>
      <c r="H16220" s="2">
        <v>11.59</v>
      </c>
      <c r="I16220" s="2">
        <v>25019.450000000023</v>
      </c>
    </row>
    <row r="16221" spans="1:9">
      <c r="A16221" s="2">
        <v>283150</v>
      </c>
      <c r="B16221" s="2" t="s">
        <v>68</v>
      </c>
      <c r="C16221" s="2">
        <v>0.125</v>
      </c>
      <c r="D16221" s="2">
        <v>96.6</v>
      </c>
      <c r="E16221" s="2">
        <v>12.07</v>
      </c>
      <c r="F16221" s="2">
        <v>25942.29000000059</v>
      </c>
      <c r="G16221" s="2">
        <v>95.24</v>
      </c>
      <c r="H16221" s="2">
        <v>11.9</v>
      </c>
      <c r="I16221" s="2">
        <v>25664.970000000569</v>
      </c>
    </row>
    <row r="16222" spans="1:9">
      <c r="A16222" s="2">
        <v>283150</v>
      </c>
      <c r="B16222" s="2" t="s">
        <v>69</v>
      </c>
      <c r="C16222" s="2">
        <v>0.1</v>
      </c>
      <c r="D16222" s="2">
        <v>98.62</v>
      </c>
      <c r="E16222" s="2">
        <v>9.86</v>
      </c>
      <c r="F16222" s="2">
        <v>21168.68000000039</v>
      </c>
      <c r="G16222" s="2">
        <v>97.23</v>
      </c>
      <c r="H16222" s="2">
        <v>9.7200000000000006</v>
      </c>
      <c r="I16222" s="2">
        <v>20941.400000000354</v>
      </c>
    </row>
    <row r="16223" spans="1:9">
      <c r="A16223" s="2">
        <v>283150</v>
      </c>
      <c r="B16223" s="2" t="s">
        <v>70</v>
      </c>
      <c r="C16223" s="2">
        <v>0.1</v>
      </c>
      <c r="D16223" s="2">
        <v>112.34</v>
      </c>
      <c r="E16223" s="2">
        <v>11.19</v>
      </c>
      <c r="F16223" s="2">
        <v>24213.210000000137</v>
      </c>
      <c r="G16223" s="2">
        <v>99.21</v>
      </c>
      <c r="H16223" s="2">
        <v>9.92</v>
      </c>
      <c r="I16223" s="2">
        <v>23200.970000000161</v>
      </c>
    </row>
    <row r="16224" spans="1:9">
      <c r="A16224" s="2"/>
      <c r="B16224" s="2"/>
      <c r="C16224" s="2"/>
      <c r="D16224" s="2"/>
      <c r="E16224" s="2"/>
      <c r="F16224" s="2"/>
      <c r="G16224" s="2"/>
      <c r="H16224" s="2"/>
      <c r="I16224" s="2"/>
    </row>
    <row r="16225" spans="1:9">
      <c r="A16225" s="2">
        <v>283160</v>
      </c>
      <c r="B16225" s="2" t="s">
        <v>65</v>
      </c>
      <c r="C16225" s="2">
        <v>0.04</v>
      </c>
      <c r="D16225" s="2">
        <v>90.54</v>
      </c>
      <c r="E16225" s="2">
        <v>3.62</v>
      </c>
      <c r="F16225" s="2">
        <v>7813.2500000001164</v>
      </c>
      <c r="G16225" s="2">
        <v>89.5</v>
      </c>
      <c r="H16225" s="2">
        <v>3.58</v>
      </c>
      <c r="I16225" s="2">
        <v>7729.0400000001455</v>
      </c>
    </row>
    <row r="16226" spans="1:9">
      <c r="A16226" s="2">
        <v>283160</v>
      </c>
      <c r="B16226" s="2" t="s">
        <v>66</v>
      </c>
      <c r="C16226" s="2">
        <v>0.1</v>
      </c>
      <c r="D16226" s="2">
        <v>90.54</v>
      </c>
      <c r="E16226" s="2">
        <v>9.06</v>
      </c>
      <c r="F16226" s="2">
        <v>19525.780000000028</v>
      </c>
      <c r="G16226" s="2">
        <v>89.5</v>
      </c>
      <c r="H16226" s="2">
        <v>8.9499999999999993</v>
      </c>
      <c r="I16226" s="2">
        <v>19316.189999999959</v>
      </c>
    </row>
    <row r="16227" spans="1:9">
      <c r="A16227" s="2">
        <v>283160</v>
      </c>
      <c r="B16227" s="2" t="s">
        <v>67</v>
      </c>
      <c r="C16227" s="2">
        <v>0.125</v>
      </c>
      <c r="D16227" s="2">
        <v>93.96</v>
      </c>
      <c r="E16227" s="2">
        <v>11.74</v>
      </c>
      <c r="F16227" s="2">
        <v>25301.720000000194</v>
      </c>
      <c r="G16227" s="2">
        <v>92.89</v>
      </c>
      <c r="H16227" s="2">
        <v>11.61</v>
      </c>
      <c r="I16227" s="2">
        <v>25031.060000000023</v>
      </c>
    </row>
    <row r="16228" spans="1:9">
      <c r="A16228" s="2">
        <v>283160</v>
      </c>
      <c r="B16228" s="2" t="s">
        <v>68</v>
      </c>
      <c r="C16228" s="2">
        <v>0.125</v>
      </c>
      <c r="D16228" s="2">
        <v>96.47</v>
      </c>
      <c r="E16228" s="2">
        <v>12.06</v>
      </c>
      <c r="F16228" s="2">
        <v>25954.350000000592</v>
      </c>
      <c r="G16228" s="2">
        <v>95.37</v>
      </c>
      <c r="H16228" s="2">
        <v>11.92</v>
      </c>
      <c r="I16228" s="2">
        <v>25676.890000000567</v>
      </c>
    </row>
    <row r="16229" spans="1:9">
      <c r="A16229" s="2">
        <v>283160</v>
      </c>
      <c r="B16229" s="2" t="s">
        <v>69</v>
      </c>
      <c r="C16229" s="2">
        <v>0.1</v>
      </c>
      <c r="D16229" s="2">
        <v>98.48</v>
      </c>
      <c r="E16229" s="2">
        <v>9.85</v>
      </c>
      <c r="F16229" s="2">
        <v>21178.530000000388</v>
      </c>
      <c r="G16229" s="2">
        <v>97.36</v>
      </c>
      <c r="H16229" s="2">
        <v>9.73</v>
      </c>
      <c r="I16229" s="2">
        <v>20951.130000000354</v>
      </c>
    </row>
    <row r="16230" spans="1:9">
      <c r="A16230" s="2">
        <v>283160</v>
      </c>
      <c r="B16230" s="2" t="s">
        <v>70</v>
      </c>
      <c r="C16230" s="2">
        <v>0.1</v>
      </c>
      <c r="D16230" s="2">
        <v>100.5</v>
      </c>
      <c r="E16230" s="2">
        <v>10.050000000000001</v>
      </c>
      <c r="F16230" s="2">
        <v>24223.260000000137</v>
      </c>
      <c r="G16230" s="2">
        <v>99.35</v>
      </c>
      <c r="H16230" s="2">
        <v>9.94</v>
      </c>
      <c r="I16230" s="2">
        <v>23210.91000000016</v>
      </c>
    </row>
    <row r="16231" spans="1:9">
      <c r="A16231" s="2"/>
      <c r="B16231" s="2"/>
      <c r="C16231" s="2"/>
      <c r="D16231" s="2"/>
      <c r="E16231" s="2"/>
      <c r="F16231" s="2"/>
      <c r="G16231" s="2"/>
      <c r="H16231" s="2"/>
      <c r="I16231" s="2"/>
    </row>
    <row r="16232" spans="1:9">
      <c r="A16232" s="2">
        <v>283170</v>
      </c>
      <c r="B16232" s="2" t="s">
        <v>65</v>
      </c>
      <c r="C16232" s="2">
        <v>0.04</v>
      </c>
      <c r="D16232" s="2">
        <v>90.42</v>
      </c>
      <c r="E16232" s="2">
        <v>3.61</v>
      </c>
      <c r="F16232" s="2">
        <v>7816.8600000001161</v>
      </c>
      <c r="G16232" s="2">
        <v>89.62</v>
      </c>
      <c r="H16232" s="2">
        <v>3.58</v>
      </c>
      <c r="I16232" s="2">
        <v>7732.6200000001454</v>
      </c>
    </row>
    <row r="16233" spans="1:9">
      <c r="A16233" s="2">
        <v>283170</v>
      </c>
      <c r="B16233" s="2" t="s">
        <v>66</v>
      </c>
      <c r="C16233" s="2">
        <v>0.1</v>
      </c>
      <c r="D16233" s="2">
        <v>90.42</v>
      </c>
      <c r="E16233" s="2">
        <v>9.0399999999999991</v>
      </c>
      <c r="F16233" s="2">
        <v>19534.820000000029</v>
      </c>
      <c r="G16233" s="2">
        <v>89.62</v>
      </c>
      <c r="H16233" s="2">
        <v>8.9600000000000009</v>
      </c>
      <c r="I16233" s="2">
        <v>19325.149999999958</v>
      </c>
    </row>
    <row r="16234" spans="1:9">
      <c r="A16234" s="2">
        <v>283170</v>
      </c>
      <c r="B16234" s="2" t="s">
        <v>67</v>
      </c>
      <c r="C16234" s="2">
        <v>0.125</v>
      </c>
      <c r="D16234" s="2">
        <v>93.83</v>
      </c>
      <c r="E16234" s="2">
        <v>11.73</v>
      </c>
      <c r="F16234" s="2">
        <v>25313.450000000194</v>
      </c>
      <c r="G16234" s="2">
        <v>93.01</v>
      </c>
      <c r="H16234" s="2">
        <v>11.63</v>
      </c>
      <c r="I16234" s="2">
        <v>25042.690000000024</v>
      </c>
    </row>
    <row r="16235" spans="1:9">
      <c r="A16235" s="2">
        <v>283170</v>
      </c>
      <c r="B16235" s="2" t="s">
        <v>68</v>
      </c>
      <c r="C16235" s="2">
        <v>0.125</v>
      </c>
      <c r="D16235" s="2">
        <v>96.34</v>
      </c>
      <c r="E16235" s="2">
        <v>12.04</v>
      </c>
      <c r="F16235" s="2">
        <v>25966.390000000592</v>
      </c>
      <c r="G16235" s="2">
        <v>95.5</v>
      </c>
      <c r="H16235" s="2">
        <v>11.94</v>
      </c>
      <c r="I16235" s="2">
        <v>25688.830000000566</v>
      </c>
    </row>
    <row r="16236" spans="1:9">
      <c r="A16236" s="2">
        <v>283170</v>
      </c>
      <c r="B16236" s="2" t="s">
        <v>69</v>
      </c>
      <c r="C16236" s="2">
        <v>0.1</v>
      </c>
      <c r="D16236" s="2">
        <v>98.35</v>
      </c>
      <c r="E16236" s="2">
        <v>9.83</v>
      </c>
      <c r="F16236" s="2">
        <v>21188.36000000039</v>
      </c>
      <c r="G16236" s="2">
        <v>97.49</v>
      </c>
      <c r="H16236" s="2">
        <v>9.75</v>
      </c>
      <c r="I16236" s="2">
        <v>20960.880000000354</v>
      </c>
    </row>
    <row r="16237" spans="1:9">
      <c r="A16237" s="2">
        <v>283170</v>
      </c>
      <c r="B16237" s="2" t="s">
        <v>70</v>
      </c>
      <c r="C16237" s="2">
        <v>0.1</v>
      </c>
      <c r="D16237" s="2">
        <v>100.36</v>
      </c>
      <c r="E16237" s="2">
        <v>10.039999999999999</v>
      </c>
      <c r="F16237" s="2">
        <v>24233.300000000138</v>
      </c>
      <c r="G16237" s="2">
        <v>99.48</v>
      </c>
      <c r="H16237" s="2">
        <v>9.9499999999999993</v>
      </c>
      <c r="I16237" s="2">
        <v>23220.860000000161</v>
      </c>
    </row>
    <row r="16238" spans="1:9">
      <c r="A16238" s="2"/>
      <c r="B16238" s="2"/>
      <c r="C16238" s="2"/>
      <c r="D16238" s="2"/>
      <c r="E16238" s="2"/>
      <c r="F16238" s="2"/>
      <c r="G16238" s="2"/>
      <c r="H16238" s="2"/>
      <c r="I16238" s="2"/>
    </row>
    <row r="16239" spans="1:9">
      <c r="A16239" s="2">
        <v>283180</v>
      </c>
      <c r="B16239" s="2" t="s">
        <v>65</v>
      </c>
      <c r="C16239" s="2">
        <v>0.04</v>
      </c>
      <c r="D16239" s="2">
        <v>90.3</v>
      </c>
      <c r="E16239" s="2">
        <v>3.61</v>
      </c>
      <c r="F16239" s="2">
        <v>7820.4700000001158</v>
      </c>
      <c r="G16239" s="2">
        <v>89.75</v>
      </c>
      <c r="H16239" s="2">
        <v>3.59</v>
      </c>
      <c r="I16239" s="2">
        <v>7736.2100000001456</v>
      </c>
    </row>
    <row r="16240" spans="1:9">
      <c r="A16240" s="2">
        <v>283180</v>
      </c>
      <c r="B16240" s="2" t="s">
        <v>66</v>
      </c>
      <c r="C16240" s="2">
        <v>0.1</v>
      </c>
      <c r="D16240" s="2">
        <v>90.3</v>
      </c>
      <c r="E16240" s="2">
        <v>9.0299999999999994</v>
      </c>
      <c r="F16240" s="2">
        <v>19543.850000000028</v>
      </c>
      <c r="G16240" s="2">
        <v>89.75</v>
      </c>
      <c r="H16240" s="2">
        <v>8.98</v>
      </c>
      <c r="I16240" s="2">
        <v>19334.129999999957</v>
      </c>
    </row>
    <row r="16241" spans="1:9">
      <c r="A16241" s="2">
        <v>283180</v>
      </c>
      <c r="B16241" s="2" t="s">
        <v>67</v>
      </c>
      <c r="C16241" s="2">
        <v>0.125</v>
      </c>
      <c r="D16241" s="2">
        <v>93.71</v>
      </c>
      <c r="E16241" s="2">
        <v>11.71</v>
      </c>
      <c r="F16241" s="2">
        <v>25325.160000000193</v>
      </c>
      <c r="G16241" s="2">
        <v>93.14</v>
      </c>
      <c r="H16241" s="2">
        <v>11.64</v>
      </c>
      <c r="I16241" s="2">
        <v>25054.330000000024</v>
      </c>
    </row>
    <row r="16242" spans="1:9">
      <c r="A16242" s="2">
        <v>283180</v>
      </c>
      <c r="B16242" s="2" t="s">
        <v>68</v>
      </c>
      <c r="C16242" s="2">
        <v>0.125</v>
      </c>
      <c r="D16242" s="2">
        <v>96.21</v>
      </c>
      <c r="E16242" s="2">
        <v>12.03</v>
      </c>
      <c r="F16242" s="2">
        <v>25978.420000000591</v>
      </c>
      <c r="G16242" s="2">
        <v>95.63</v>
      </c>
      <c r="H16242" s="2">
        <v>11.95</v>
      </c>
      <c r="I16242" s="2">
        <v>25700.780000000566</v>
      </c>
    </row>
    <row r="16243" spans="1:9">
      <c r="A16243" s="2">
        <v>283180</v>
      </c>
      <c r="B16243" s="2" t="s">
        <v>69</v>
      </c>
      <c r="C16243" s="2">
        <v>0.1</v>
      </c>
      <c r="D16243" s="2">
        <v>98.22</v>
      </c>
      <c r="E16243" s="2">
        <v>9.82</v>
      </c>
      <c r="F16243" s="2">
        <v>21198.18000000039</v>
      </c>
      <c r="G16243" s="2">
        <v>97.62</v>
      </c>
      <c r="H16243" s="2">
        <v>9.76</v>
      </c>
      <c r="I16243" s="2">
        <v>20970.640000000352</v>
      </c>
    </row>
    <row r="16244" spans="1:9">
      <c r="A16244" s="2">
        <v>283180</v>
      </c>
      <c r="B16244" s="2" t="s">
        <v>70</v>
      </c>
      <c r="C16244" s="2">
        <v>0.1</v>
      </c>
      <c r="D16244" s="2">
        <v>100.23</v>
      </c>
      <c r="E16244" s="2">
        <v>10.029999999999999</v>
      </c>
      <c r="F16244" s="2">
        <v>24243.330000000136</v>
      </c>
      <c r="G16244" s="2">
        <v>99.62</v>
      </c>
      <c r="H16244" s="2">
        <v>9.9600000000000009</v>
      </c>
      <c r="I16244" s="2">
        <v>23230.82000000016</v>
      </c>
    </row>
    <row r="16245" spans="1:9">
      <c r="A16245" s="2"/>
      <c r="B16245" s="2"/>
      <c r="C16245" s="2"/>
      <c r="D16245" s="2"/>
      <c r="E16245" s="2"/>
      <c r="F16245" s="2"/>
      <c r="G16245" s="2"/>
      <c r="H16245" s="2"/>
      <c r="I16245" s="2"/>
    </row>
    <row r="16246" spans="1:9">
      <c r="A16246" s="2">
        <v>283190</v>
      </c>
      <c r="B16246" s="2" t="s">
        <v>65</v>
      </c>
      <c r="C16246" s="2">
        <v>0.04</v>
      </c>
      <c r="D16246" s="2">
        <v>90.18</v>
      </c>
      <c r="E16246" s="2">
        <v>3.6</v>
      </c>
      <c r="F16246" s="2">
        <v>7824.0700000001161</v>
      </c>
      <c r="G16246" s="2">
        <v>89.87</v>
      </c>
      <c r="H16246" s="2">
        <v>3.59</v>
      </c>
      <c r="I16246" s="2">
        <v>7739.8000000001457</v>
      </c>
    </row>
    <row r="16247" spans="1:9">
      <c r="A16247" s="2">
        <v>283190</v>
      </c>
      <c r="B16247" s="2" t="s">
        <v>66</v>
      </c>
      <c r="C16247" s="2">
        <v>0.1</v>
      </c>
      <c r="D16247" s="2">
        <v>90.18</v>
      </c>
      <c r="E16247" s="2">
        <v>9.02</v>
      </c>
      <c r="F16247" s="2">
        <v>19552.870000000028</v>
      </c>
      <c r="G16247" s="2">
        <v>89.87</v>
      </c>
      <c r="H16247" s="2">
        <v>8.99</v>
      </c>
      <c r="I16247" s="2">
        <v>19343.119999999959</v>
      </c>
    </row>
    <row r="16248" spans="1:9">
      <c r="A16248" s="2">
        <v>283190</v>
      </c>
      <c r="B16248" s="2" t="s">
        <v>67</v>
      </c>
      <c r="C16248" s="2">
        <v>0.125</v>
      </c>
      <c r="D16248" s="2">
        <v>93.58</v>
      </c>
      <c r="E16248" s="2">
        <v>11.7</v>
      </c>
      <c r="F16248" s="2">
        <v>25336.860000000193</v>
      </c>
      <c r="G16248" s="2">
        <v>93.26</v>
      </c>
      <c r="H16248" s="2">
        <v>11.66</v>
      </c>
      <c r="I16248" s="2">
        <v>25065.990000000023</v>
      </c>
    </row>
    <row r="16249" spans="1:9">
      <c r="A16249" s="2">
        <v>283190</v>
      </c>
      <c r="B16249" s="2" t="s">
        <v>68</v>
      </c>
      <c r="C16249" s="2">
        <v>0.125</v>
      </c>
      <c r="D16249" s="2">
        <v>96.09</v>
      </c>
      <c r="E16249" s="2">
        <v>12.01</v>
      </c>
      <c r="F16249" s="2">
        <v>25990.43000000059</v>
      </c>
      <c r="G16249" s="2">
        <v>95.76</v>
      </c>
      <c r="H16249" s="2">
        <v>11.97</v>
      </c>
      <c r="I16249" s="2">
        <v>25712.750000000568</v>
      </c>
    </row>
    <row r="16250" spans="1:9">
      <c r="A16250" s="2">
        <v>283190</v>
      </c>
      <c r="B16250" s="2" t="s">
        <v>69</v>
      </c>
      <c r="C16250" s="2">
        <v>0.1</v>
      </c>
      <c r="D16250" s="2">
        <v>98.09</v>
      </c>
      <c r="E16250" s="2">
        <v>9.81</v>
      </c>
      <c r="F16250" s="2">
        <v>21207.990000000391</v>
      </c>
      <c r="G16250" s="2">
        <v>97.75</v>
      </c>
      <c r="H16250" s="2">
        <v>9.77</v>
      </c>
      <c r="I16250" s="2">
        <v>20980.410000000353</v>
      </c>
    </row>
    <row r="16251" spans="1:9">
      <c r="A16251" s="2">
        <v>283190</v>
      </c>
      <c r="B16251" s="2" t="s">
        <v>70</v>
      </c>
      <c r="C16251" s="2">
        <v>0.1</v>
      </c>
      <c r="D16251" s="2">
        <v>112.95</v>
      </c>
      <c r="E16251" s="2">
        <v>11.25</v>
      </c>
      <c r="F16251" s="2">
        <v>24254.580000000136</v>
      </c>
      <c r="G16251" s="2">
        <v>99.75</v>
      </c>
      <c r="H16251" s="2">
        <v>9.98</v>
      </c>
      <c r="I16251" s="2">
        <v>23240.800000000159</v>
      </c>
    </row>
    <row r="16252" spans="1:9">
      <c r="A16252" s="2"/>
      <c r="B16252" s="2"/>
      <c r="C16252" s="2"/>
      <c r="D16252" s="2"/>
      <c r="E16252" s="2"/>
      <c r="F16252" s="2"/>
      <c r="G16252" s="2"/>
      <c r="H16252" s="2"/>
      <c r="I16252" s="2"/>
    </row>
    <row r="16253" spans="1:9">
      <c r="A16253" s="2">
        <v>283197.70500000002</v>
      </c>
      <c r="B16253" s="2" t="s">
        <v>65</v>
      </c>
      <c r="C16253" s="2">
        <v>0.04</v>
      </c>
      <c r="D16253" s="2">
        <v>69.400000000000006</v>
      </c>
      <c r="E16253" s="2">
        <v>2.77</v>
      </c>
      <c r="F16253" s="2">
        <v>7826.8400000001166</v>
      </c>
      <c r="G16253" s="2">
        <v>69.33</v>
      </c>
      <c r="H16253" s="2">
        <v>2.77</v>
      </c>
      <c r="I16253" s="2">
        <v>7742.5700000001461</v>
      </c>
    </row>
    <row r="16254" spans="1:9">
      <c r="A16254" s="2">
        <v>283197.70500000002</v>
      </c>
      <c r="B16254" s="2" t="s">
        <v>66</v>
      </c>
      <c r="C16254" s="2">
        <v>0.1</v>
      </c>
      <c r="D16254" s="2">
        <v>69.400000000000006</v>
      </c>
      <c r="E16254" s="2">
        <v>6.94</v>
      </c>
      <c r="F16254" s="2">
        <v>19559.810000000027</v>
      </c>
      <c r="G16254" s="2">
        <v>69.33</v>
      </c>
      <c r="H16254" s="2">
        <v>6.93</v>
      </c>
      <c r="I16254" s="2">
        <v>19350.049999999959</v>
      </c>
    </row>
    <row r="16255" spans="1:9">
      <c r="A16255" s="2">
        <v>283197.70500000002</v>
      </c>
      <c r="B16255" s="2" t="s">
        <v>67</v>
      </c>
      <c r="C16255" s="2">
        <v>0.125</v>
      </c>
      <c r="D16255" s="2">
        <v>72.02</v>
      </c>
      <c r="E16255" s="2">
        <v>9</v>
      </c>
      <c r="F16255" s="2">
        <v>25345.860000000193</v>
      </c>
      <c r="G16255" s="2">
        <v>71.94</v>
      </c>
      <c r="H16255" s="2">
        <v>8.99</v>
      </c>
      <c r="I16255" s="2">
        <v>25074.980000000025</v>
      </c>
    </row>
    <row r="16256" spans="1:9">
      <c r="A16256" s="2">
        <v>283197.70500000002</v>
      </c>
      <c r="B16256" s="2" t="s">
        <v>68</v>
      </c>
      <c r="C16256" s="2">
        <v>0.125</v>
      </c>
      <c r="D16256" s="2">
        <v>73.95</v>
      </c>
      <c r="E16256" s="2">
        <v>9.24</v>
      </c>
      <c r="F16256" s="2">
        <v>25999.670000000591</v>
      </c>
      <c r="G16256" s="2">
        <v>73.87</v>
      </c>
      <c r="H16256" s="2">
        <v>9.23</v>
      </c>
      <c r="I16256" s="2">
        <v>25721.980000000567</v>
      </c>
    </row>
    <row r="16257" spans="1:9">
      <c r="A16257" s="2">
        <v>283197.70500000002</v>
      </c>
      <c r="B16257" s="2" t="s">
        <v>69</v>
      </c>
      <c r="C16257" s="2">
        <v>0.1</v>
      </c>
      <c r="D16257" s="2">
        <v>75.489999999999995</v>
      </c>
      <c r="E16257" s="2">
        <v>7.55</v>
      </c>
      <c r="F16257" s="2">
        <v>21215.54000000039</v>
      </c>
      <c r="G16257" s="2">
        <v>75.41</v>
      </c>
      <c r="H16257" s="2">
        <v>7.54</v>
      </c>
      <c r="I16257" s="2">
        <v>20987.950000000354</v>
      </c>
    </row>
    <row r="16258" spans="1:9">
      <c r="A16258" s="2">
        <v>283197.70500000002</v>
      </c>
      <c r="B16258" s="2" t="s">
        <v>70</v>
      </c>
      <c r="C16258" s="2">
        <v>0.1</v>
      </c>
      <c r="D16258" s="2">
        <v>96.98</v>
      </c>
      <c r="E16258" s="2">
        <v>9.6300000000000008</v>
      </c>
      <c r="F16258" s="2">
        <v>24264.210000000137</v>
      </c>
      <c r="G16258" s="2">
        <v>76.95</v>
      </c>
      <c r="H16258" s="2">
        <v>7.7</v>
      </c>
      <c r="I16258" s="2">
        <v>23248.50000000016</v>
      </c>
    </row>
    <row r="16259" spans="1:9">
      <c r="A16259" s="2"/>
      <c r="B16259" s="2"/>
      <c r="C16259" s="2"/>
      <c r="D16259" s="2"/>
      <c r="E16259" s="2"/>
      <c r="F16259" s="2"/>
      <c r="G16259" s="2"/>
      <c r="H16259" s="2"/>
      <c r="I16259" s="2"/>
    </row>
    <row r="16260" spans="1:9">
      <c r="A16260" s="2">
        <v>283200</v>
      </c>
      <c r="B16260" s="2" t="s">
        <v>65</v>
      </c>
      <c r="C16260" s="2">
        <v>0.04</v>
      </c>
      <c r="D16260" s="2">
        <v>20.66</v>
      </c>
      <c r="E16260" s="2">
        <v>0.83</v>
      </c>
      <c r="F16260" s="2">
        <v>7827.6700000001165</v>
      </c>
      <c r="G16260" s="2">
        <v>20.66</v>
      </c>
      <c r="H16260" s="2">
        <v>0.83</v>
      </c>
      <c r="I16260" s="2">
        <v>7743.4000000001461</v>
      </c>
    </row>
    <row r="16261" spans="1:9">
      <c r="A16261" s="2">
        <v>283200</v>
      </c>
      <c r="B16261" s="2" t="s">
        <v>66</v>
      </c>
      <c r="C16261" s="2">
        <v>0.1</v>
      </c>
      <c r="D16261" s="2">
        <v>20.66</v>
      </c>
      <c r="E16261" s="2">
        <v>2.0699999999999998</v>
      </c>
      <c r="F16261" s="2">
        <v>19561.880000000026</v>
      </c>
      <c r="G16261" s="2">
        <v>20.66</v>
      </c>
      <c r="H16261" s="2">
        <v>2.0699999999999998</v>
      </c>
      <c r="I16261" s="2">
        <v>19352.119999999959</v>
      </c>
    </row>
    <row r="16262" spans="1:9">
      <c r="A16262" s="2">
        <v>283200</v>
      </c>
      <c r="B16262" s="2" t="s">
        <v>67</v>
      </c>
      <c r="C16262" s="2">
        <v>0.125</v>
      </c>
      <c r="D16262" s="2">
        <v>21.44</v>
      </c>
      <c r="E16262" s="2">
        <v>2.68</v>
      </c>
      <c r="F16262" s="2">
        <v>25348.540000000194</v>
      </c>
      <c r="G16262" s="2">
        <v>21.44</v>
      </c>
      <c r="H16262" s="2">
        <v>2.68</v>
      </c>
      <c r="I16262" s="2">
        <v>25077.660000000025</v>
      </c>
    </row>
    <row r="16263" spans="1:9">
      <c r="A16263" s="2">
        <v>283200</v>
      </c>
      <c r="B16263" s="2" t="s">
        <v>68</v>
      </c>
      <c r="C16263" s="2">
        <v>0.125</v>
      </c>
      <c r="D16263" s="2">
        <v>22.01</v>
      </c>
      <c r="E16263" s="2">
        <v>2.75</v>
      </c>
      <c r="F16263" s="2">
        <v>26002.420000000591</v>
      </c>
      <c r="G16263" s="2">
        <v>22.01</v>
      </c>
      <c r="H16263" s="2">
        <v>2.75</v>
      </c>
      <c r="I16263" s="2">
        <v>25724.730000000567</v>
      </c>
    </row>
    <row r="16264" spans="1:9">
      <c r="A16264" s="2">
        <v>283200</v>
      </c>
      <c r="B16264" s="2" t="s">
        <v>69</v>
      </c>
      <c r="C16264" s="2">
        <v>0.1</v>
      </c>
      <c r="D16264" s="2">
        <v>22.47</v>
      </c>
      <c r="E16264" s="2">
        <v>2.25</v>
      </c>
      <c r="F16264" s="2">
        <v>21217.79000000039</v>
      </c>
      <c r="G16264" s="2">
        <v>22.47</v>
      </c>
      <c r="H16264" s="2">
        <v>2.25</v>
      </c>
      <c r="I16264" s="2">
        <v>20990.200000000354</v>
      </c>
    </row>
    <row r="16265" spans="1:9">
      <c r="A16265" s="2">
        <v>283200</v>
      </c>
      <c r="B16265" s="2" t="s">
        <v>70</v>
      </c>
      <c r="C16265" s="2">
        <v>0.1</v>
      </c>
      <c r="D16265" s="2">
        <v>28.93</v>
      </c>
      <c r="E16265" s="2">
        <v>2.87</v>
      </c>
      <c r="F16265" s="2">
        <v>24267.080000000136</v>
      </c>
      <c r="G16265" s="2">
        <v>22.93</v>
      </c>
      <c r="H16265" s="2">
        <v>2.29</v>
      </c>
      <c r="I16265" s="2">
        <v>23250.790000000161</v>
      </c>
    </row>
    <row r="16266" spans="1:9">
      <c r="A16266" s="2"/>
      <c r="B16266" s="2"/>
      <c r="C16266" s="2"/>
      <c r="D16266" s="2"/>
      <c r="E16266" s="2"/>
      <c r="F16266" s="2"/>
      <c r="G16266" s="2"/>
      <c r="H16266" s="2"/>
      <c r="I16266" s="2"/>
    </row>
    <row r="16267" spans="1:9">
      <c r="A16267" s="2">
        <v>283210</v>
      </c>
      <c r="B16267" s="2" t="s">
        <v>65</v>
      </c>
      <c r="C16267" s="2">
        <v>0.04</v>
      </c>
      <c r="D16267" s="2">
        <v>90.02</v>
      </c>
      <c r="E16267" s="2">
        <v>3.6</v>
      </c>
      <c r="F16267" s="2">
        <v>7831.2700000001169</v>
      </c>
      <c r="G16267" s="2">
        <v>90.02</v>
      </c>
      <c r="H16267" s="2">
        <v>3.6</v>
      </c>
      <c r="I16267" s="2">
        <v>7747.0000000001464</v>
      </c>
    </row>
    <row r="16268" spans="1:9">
      <c r="A16268" s="2">
        <v>283210</v>
      </c>
      <c r="B16268" s="2" t="s">
        <v>66</v>
      </c>
      <c r="C16268" s="2">
        <v>0.1</v>
      </c>
      <c r="D16268" s="2">
        <v>90.02</v>
      </c>
      <c r="E16268" s="2">
        <v>9</v>
      </c>
      <c r="F16268" s="2">
        <v>19570.880000000026</v>
      </c>
      <c r="G16268" s="2">
        <v>90.02</v>
      </c>
      <c r="H16268" s="2">
        <v>9</v>
      </c>
      <c r="I16268" s="2">
        <v>19361.119999999959</v>
      </c>
    </row>
    <row r="16269" spans="1:9">
      <c r="A16269" s="2">
        <v>283210</v>
      </c>
      <c r="B16269" s="2" t="s">
        <v>67</v>
      </c>
      <c r="C16269" s="2">
        <v>0.125</v>
      </c>
      <c r="D16269" s="2">
        <v>93.42</v>
      </c>
      <c r="E16269" s="2">
        <v>11.68</v>
      </c>
      <c r="F16269" s="2">
        <v>25360.220000000194</v>
      </c>
      <c r="G16269" s="2">
        <v>93.42</v>
      </c>
      <c r="H16269" s="2">
        <v>11.68</v>
      </c>
      <c r="I16269" s="2">
        <v>25089.340000000026</v>
      </c>
    </row>
    <row r="16270" spans="1:9">
      <c r="A16270" s="2">
        <v>283210</v>
      </c>
      <c r="B16270" s="2" t="s">
        <v>68</v>
      </c>
      <c r="C16270" s="2">
        <v>0.125</v>
      </c>
      <c r="D16270" s="2">
        <v>95.92</v>
      </c>
      <c r="E16270" s="2">
        <v>11.99</v>
      </c>
      <c r="F16270" s="2">
        <v>26014.410000000593</v>
      </c>
      <c r="G16270" s="2">
        <v>95.92</v>
      </c>
      <c r="H16270" s="2">
        <v>11.99</v>
      </c>
      <c r="I16270" s="2">
        <v>25736.720000000569</v>
      </c>
    </row>
    <row r="16271" spans="1:9">
      <c r="A16271" s="2">
        <v>283210</v>
      </c>
      <c r="B16271" s="2" t="s">
        <v>69</v>
      </c>
      <c r="C16271" s="2">
        <v>0.1</v>
      </c>
      <c r="D16271" s="2">
        <v>97.92</v>
      </c>
      <c r="E16271" s="2">
        <v>9.7899999999999991</v>
      </c>
      <c r="F16271" s="2">
        <v>21227.580000000391</v>
      </c>
      <c r="G16271" s="2">
        <v>97.92</v>
      </c>
      <c r="H16271" s="2">
        <v>9.7899999999999991</v>
      </c>
      <c r="I16271" s="2">
        <v>20999.990000000354</v>
      </c>
    </row>
    <row r="16272" spans="1:9">
      <c r="A16272" s="2">
        <v>283210</v>
      </c>
      <c r="B16272" s="2" t="s">
        <v>70</v>
      </c>
      <c r="C16272" s="2">
        <v>0.1</v>
      </c>
      <c r="D16272" s="2">
        <v>126.44</v>
      </c>
      <c r="E16272" s="2">
        <v>12.54</v>
      </c>
      <c r="F16272" s="2">
        <v>24279.620000000137</v>
      </c>
      <c r="G16272" s="2">
        <v>99.92</v>
      </c>
      <c r="H16272" s="2">
        <v>9.99</v>
      </c>
      <c r="I16272" s="2">
        <v>23260.780000000163</v>
      </c>
    </row>
    <row r="16273" spans="1:9">
      <c r="A16273" s="2"/>
      <c r="B16273" s="2"/>
      <c r="C16273" s="2"/>
      <c r="D16273" s="2"/>
      <c r="E16273" s="2"/>
      <c r="F16273" s="2"/>
      <c r="G16273" s="2"/>
      <c r="H16273" s="2"/>
      <c r="I16273" s="2"/>
    </row>
    <row r="16274" spans="1:9">
      <c r="A16274" s="2">
        <v>283220</v>
      </c>
      <c r="B16274" s="2" t="s">
        <v>65</v>
      </c>
      <c r="C16274" s="2">
        <v>0.04</v>
      </c>
      <c r="D16274" s="2">
        <v>90.02</v>
      </c>
      <c r="E16274" s="2">
        <v>3.6</v>
      </c>
      <c r="F16274" s="2">
        <v>7834.8700000001172</v>
      </c>
      <c r="G16274" s="2">
        <v>90.02</v>
      </c>
      <c r="H16274" s="2">
        <v>3.6</v>
      </c>
      <c r="I16274" s="2">
        <v>7750.6000000001468</v>
      </c>
    </row>
    <row r="16275" spans="1:9">
      <c r="A16275" s="2">
        <v>283220</v>
      </c>
      <c r="B16275" s="2" t="s">
        <v>66</v>
      </c>
      <c r="C16275" s="2">
        <v>0.1</v>
      </c>
      <c r="D16275" s="2">
        <v>90.02</v>
      </c>
      <c r="E16275" s="2">
        <v>9</v>
      </c>
      <c r="F16275" s="2">
        <v>19579.880000000026</v>
      </c>
      <c r="G16275" s="2">
        <v>90.02</v>
      </c>
      <c r="H16275" s="2">
        <v>9</v>
      </c>
      <c r="I16275" s="2">
        <v>19370.119999999959</v>
      </c>
    </row>
    <row r="16276" spans="1:9">
      <c r="A16276" s="2">
        <v>283220</v>
      </c>
      <c r="B16276" s="2" t="s">
        <v>67</v>
      </c>
      <c r="C16276" s="2">
        <v>0.125</v>
      </c>
      <c r="D16276" s="2">
        <v>93.42</v>
      </c>
      <c r="E16276" s="2">
        <v>11.68</v>
      </c>
      <c r="F16276" s="2">
        <v>25371.900000000194</v>
      </c>
      <c r="G16276" s="2">
        <v>93.42</v>
      </c>
      <c r="H16276" s="2">
        <v>11.68</v>
      </c>
      <c r="I16276" s="2">
        <v>25101.020000000026</v>
      </c>
    </row>
    <row r="16277" spans="1:9">
      <c r="A16277" s="2">
        <v>283220</v>
      </c>
      <c r="B16277" s="2" t="s">
        <v>68</v>
      </c>
      <c r="C16277" s="2">
        <v>0.125</v>
      </c>
      <c r="D16277" s="2">
        <v>95.92</v>
      </c>
      <c r="E16277" s="2">
        <v>11.99</v>
      </c>
      <c r="F16277" s="2">
        <v>26026.400000000594</v>
      </c>
      <c r="G16277" s="2">
        <v>95.92</v>
      </c>
      <c r="H16277" s="2">
        <v>11.99</v>
      </c>
      <c r="I16277" s="2">
        <v>25748.71000000057</v>
      </c>
    </row>
    <row r="16278" spans="1:9">
      <c r="A16278" s="2">
        <v>283220</v>
      </c>
      <c r="B16278" s="2" t="s">
        <v>69</v>
      </c>
      <c r="C16278" s="2">
        <v>0.1</v>
      </c>
      <c r="D16278" s="2">
        <v>97.92</v>
      </c>
      <c r="E16278" s="2">
        <v>9.7899999999999991</v>
      </c>
      <c r="F16278" s="2">
        <v>21237.370000000392</v>
      </c>
      <c r="G16278" s="2">
        <v>97.92</v>
      </c>
      <c r="H16278" s="2">
        <v>9.7899999999999991</v>
      </c>
      <c r="I16278" s="2">
        <v>21009.780000000355</v>
      </c>
    </row>
    <row r="16279" spans="1:9">
      <c r="A16279" s="2">
        <v>283220</v>
      </c>
      <c r="B16279" s="2" t="s">
        <v>70</v>
      </c>
      <c r="C16279" s="2">
        <v>0.1</v>
      </c>
      <c r="D16279" s="2">
        <v>127.04</v>
      </c>
      <c r="E16279" s="2">
        <v>12.6</v>
      </c>
      <c r="F16279" s="2">
        <v>24292.220000000136</v>
      </c>
      <c r="G16279" s="2">
        <v>99.92</v>
      </c>
      <c r="H16279" s="2">
        <v>9.99</v>
      </c>
      <c r="I16279" s="2">
        <v>23270.770000000164</v>
      </c>
    </row>
    <row r="16280" spans="1:9">
      <c r="A16280" s="2"/>
      <c r="B16280" s="2"/>
      <c r="C16280" s="2"/>
      <c r="D16280" s="2"/>
      <c r="E16280" s="2"/>
      <c r="F16280" s="2"/>
      <c r="G16280" s="2"/>
      <c r="H16280" s="2"/>
      <c r="I16280" s="2"/>
    </row>
    <row r="16281" spans="1:9">
      <c r="A16281" s="2">
        <v>283230</v>
      </c>
      <c r="B16281" s="2" t="s">
        <v>65</v>
      </c>
      <c r="C16281" s="2">
        <v>0.04</v>
      </c>
      <c r="D16281" s="2">
        <v>90.02</v>
      </c>
      <c r="E16281" s="2">
        <v>3.6</v>
      </c>
      <c r="F16281" s="2">
        <v>7838.4700000001176</v>
      </c>
      <c r="G16281" s="2">
        <v>90.02</v>
      </c>
      <c r="H16281" s="2">
        <v>3.6</v>
      </c>
      <c r="I16281" s="2">
        <v>7754.2000000001472</v>
      </c>
    </row>
    <row r="16282" spans="1:9">
      <c r="A16282" s="2">
        <v>283230</v>
      </c>
      <c r="B16282" s="2" t="s">
        <v>66</v>
      </c>
      <c r="C16282" s="2">
        <v>0.1</v>
      </c>
      <c r="D16282" s="2">
        <v>90.02</v>
      </c>
      <c r="E16282" s="2">
        <v>9</v>
      </c>
      <c r="F16282" s="2">
        <v>19588.880000000026</v>
      </c>
      <c r="G16282" s="2">
        <v>90.02</v>
      </c>
      <c r="H16282" s="2">
        <v>9</v>
      </c>
      <c r="I16282" s="2">
        <v>19379.119999999959</v>
      </c>
    </row>
    <row r="16283" spans="1:9">
      <c r="A16283" s="2">
        <v>283230</v>
      </c>
      <c r="B16283" s="2" t="s">
        <v>67</v>
      </c>
      <c r="C16283" s="2">
        <v>0.125</v>
      </c>
      <c r="D16283" s="2">
        <v>93.42</v>
      </c>
      <c r="E16283" s="2">
        <v>11.68</v>
      </c>
      <c r="F16283" s="2">
        <v>25383.580000000195</v>
      </c>
      <c r="G16283" s="2">
        <v>93.42</v>
      </c>
      <c r="H16283" s="2">
        <v>11.68</v>
      </c>
      <c r="I16283" s="2">
        <v>25112.700000000026</v>
      </c>
    </row>
    <row r="16284" spans="1:9">
      <c r="A16284" s="2">
        <v>283230</v>
      </c>
      <c r="B16284" s="2" t="s">
        <v>68</v>
      </c>
      <c r="C16284" s="2">
        <v>0.125</v>
      </c>
      <c r="D16284" s="2">
        <v>95.92</v>
      </c>
      <c r="E16284" s="2">
        <v>11.99</v>
      </c>
      <c r="F16284" s="2">
        <v>26038.390000000596</v>
      </c>
      <c r="G16284" s="2">
        <v>95.92</v>
      </c>
      <c r="H16284" s="2">
        <v>11.99</v>
      </c>
      <c r="I16284" s="2">
        <v>25760.700000000572</v>
      </c>
    </row>
    <row r="16285" spans="1:9">
      <c r="A16285" s="2">
        <v>283230</v>
      </c>
      <c r="B16285" s="2" t="s">
        <v>69</v>
      </c>
      <c r="C16285" s="2">
        <v>0.1</v>
      </c>
      <c r="D16285" s="2">
        <v>97.92</v>
      </c>
      <c r="E16285" s="2">
        <v>9.7899999999999991</v>
      </c>
      <c r="F16285" s="2">
        <v>21247.160000000393</v>
      </c>
      <c r="G16285" s="2">
        <v>97.92</v>
      </c>
      <c r="H16285" s="2">
        <v>9.7899999999999991</v>
      </c>
      <c r="I16285" s="2">
        <v>21019.570000000356</v>
      </c>
    </row>
    <row r="16286" spans="1:9">
      <c r="A16286" s="2">
        <v>283230</v>
      </c>
      <c r="B16286" s="2" t="s">
        <v>70</v>
      </c>
      <c r="C16286" s="2">
        <v>0.1</v>
      </c>
      <c r="D16286" s="2">
        <v>127.48</v>
      </c>
      <c r="E16286" s="2">
        <v>12.65</v>
      </c>
      <c r="F16286" s="2">
        <v>24304.870000000137</v>
      </c>
      <c r="G16286" s="2">
        <v>99.92</v>
      </c>
      <c r="H16286" s="2">
        <v>9.99</v>
      </c>
      <c r="I16286" s="2">
        <v>23280.760000000166</v>
      </c>
    </row>
    <row r="16287" spans="1:9">
      <c r="A16287" s="2"/>
      <c r="B16287" s="2"/>
      <c r="C16287" s="2"/>
      <c r="D16287" s="2"/>
      <c r="E16287" s="2"/>
      <c r="F16287" s="2"/>
      <c r="G16287" s="2"/>
      <c r="H16287" s="2"/>
      <c r="I16287" s="2"/>
    </row>
    <row r="16288" spans="1:9">
      <c r="A16288" s="2">
        <v>283240</v>
      </c>
      <c r="B16288" s="2" t="s">
        <v>65</v>
      </c>
      <c r="C16288" s="2">
        <v>0.04</v>
      </c>
      <c r="D16288" s="2">
        <v>90.02</v>
      </c>
      <c r="E16288" s="2">
        <v>3.6</v>
      </c>
      <c r="F16288" s="2">
        <v>7842.0700000001179</v>
      </c>
      <c r="G16288" s="2">
        <v>90.02</v>
      </c>
      <c r="H16288" s="2">
        <v>3.6</v>
      </c>
      <c r="I16288" s="2">
        <v>7757.8000000001475</v>
      </c>
    </row>
    <row r="16289" spans="1:9">
      <c r="A16289" s="2">
        <v>283240</v>
      </c>
      <c r="B16289" s="2" t="s">
        <v>66</v>
      </c>
      <c r="C16289" s="2">
        <v>0.1</v>
      </c>
      <c r="D16289" s="2">
        <v>90.02</v>
      </c>
      <c r="E16289" s="2">
        <v>9</v>
      </c>
      <c r="F16289" s="2">
        <v>19597.880000000026</v>
      </c>
      <c r="G16289" s="2">
        <v>90.02</v>
      </c>
      <c r="H16289" s="2">
        <v>9</v>
      </c>
      <c r="I16289" s="2">
        <v>19388.119999999959</v>
      </c>
    </row>
    <row r="16290" spans="1:9">
      <c r="A16290" s="2">
        <v>283240</v>
      </c>
      <c r="B16290" s="2" t="s">
        <v>67</v>
      </c>
      <c r="C16290" s="2">
        <v>0.125</v>
      </c>
      <c r="D16290" s="2">
        <v>93.42</v>
      </c>
      <c r="E16290" s="2">
        <v>11.68</v>
      </c>
      <c r="F16290" s="2">
        <v>25395.260000000195</v>
      </c>
      <c r="G16290" s="2">
        <v>93.42</v>
      </c>
      <c r="H16290" s="2">
        <v>11.68</v>
      </c>
      <c r="I16290" s="2">
        <v>25124.380000000026</v>
      </c>
    </row>
    <row r="16291" spans="1:9">
      <c r="A16291" s="2">
        <v>283240</v>
      </c>
      <c r="B16291" s="2" t="s">
        <v>68</v>
      </c>
      <c r="C16291" s="2">
        <v>0.125</v>
      </c>
      <c r="D16291" s="2">
        <v>95.92</v>
      </c>
      <c r="E16291" s="2">
        <v>11.99</v>
      </c>
      <c r="F16291" s="2">
        <v>26050.380000000598</v>
      </c>
      <c r="G16291" s="2">
        <v>95.92</v>
      </c>
      <c r="H16291" s="2">
        <v>11.99</v>
      </c>
      <c r="I16291" s="2">
        <v>25772.690000000573</v>
      </c>
    </row>
    <row r="16292" spans="1:9">
      <c r="A16292" s="2">
        <v>283240</v>
      </c>
      <c r="B16292" s="2" t="s">
        <v>69</v>
      </c>
      <c r="C16292" s="2">
        <v>0.1</v>
      </c>
      <c r="D16292" s="2">
        <v>97.92</v>
      </c>
      <c r="E16292" s="2">
        <v>9.7899999999999991</v>
      </c>
      <c r="F16292" s="2">
        <v>21256.950000000394</v>
      </c>
      <c r="G16292" s="2">
        <v>97.92</v>
      </c>
      <c r="H16292" s="2">
        <v>9.7899999999999991</v>
      </c>
      <c r="I16292" s="2">
        <v>21029.360000000357</v>
      </c>
    </row>
    <row r="16293" spans="1:9">
      <c r="A16293" s="2">
        <v>283240</v>
      </c>
      <c r="B16293" s="2" t="s">
        <v>70</v>
      </c>
      <c r="C16293" s="2">
        <v>0.1</v>
      </c>
      <c r="D16293" s="2">
        <v>127.62</v>
      </c>
      <c r="E16293" s="2">
        <v>12.66</v>
      </c>
      <c r="F16293" s="2">
        <v>24317.530000000137</v>
      </c>
      <c r="G16293" s="2">
        <v>99.92</v>
      </c>
      <c r="H16293" s="2">
        <v>9.99</v>
      </c>
      <c r="I16293" s="2">
        <v>23290.750000000167</v>
      </c>
    </row>
    <row r="16294" spans="1:9">
      <c r="A16294" s="2"/>
      <c r="B16294" s="2"/>
      <c r="C16294" s="2"/>
      <c r="D16294" s="2"/>
      <c r="E16294" s="2"/>
      <c r="F16294" s="2"/>
      <c r="G16294" s="2"/>
      <c r="H16294" s="2"/>
      <c r="I16294" s="2"/>
    </row>
    <row r="16295" spans="1:9">
      <c r="A16295" s="2">
        <v>283250</v>
      </c>
      <c r="B16295" s="2" t="s">
        <v>65</v>
      </c>
      <c r="C16295" s="2">
        <v>0.04</v>
      </c>
      <c r="D16295" s="2">
        <v>90.02</v>
      </c>
      <c r="E16295" s="2">
        <v>3.6</v>
      </c>
      <c r="F16295" s="2">
        <v>7845.6700000001183</v>
      </c>
      <c r="G16295" s="2">
        <v>90.02</v>
      </c>
      <c r="H16295" s="2">
        <v>3.6</v>
      </c>
      <c r="I16295" s="2">
        <v>7761.4000000001479</v>
      </c>
    </row>
    <row r="16296" spans="1:9">
      <c r="A16296" s="2">
        <v>283250</v>
      </c>
      <c r="B16296" s="2" t="s">
        <v>66</v>
      </c>
      <c r="C16296" s="2">
        <v>0.1</v>
      </c>
      <c r="D16296" s="2">
        <v>90.02</v>
      </c>
      <c r="E16296" s="2">
        <v>9</v>
      </c>
      <c r="F16296" s="2">
        <v>19606.880000000026</v>
      </c>
      <c r="G16296" s="2">
        <v>90.02</v>
      </c>
      <c r="H16296" s="2">
        <v>9</v>
      </c>
      <c r="I16296" s="2">
        <v>19397.119999999959</v>
      </c>
    </row>
    <row r="16297" spans="1:9">
      <c r="A16297" s="2">
        <v>283250</v>
      </c>
      <c r="B16297" s="2" t="s">
        <v>67</v>
      </c>
      <c r="C16297" s="2">
        <v>0.125</v>
      </c>
      <c r="D16297" s="2">
        <v>93.42</v>
      </c>
      <c r="E16297" s="2">
        <v>11.68</v>
      </c>
      <c r="F16297" s="2">
        <v>25406.940000000195</v>
      </c>
      <c r="G16297" s="2">
        <v>93.42</v>
      </c>
      <c r="H16297" s="2">
        <v>11.68</v>
      </c>
      <c r="I16297" s="2">
        <v>25136.060000000027</v>
      </c>
    </row>
    <row r="16298" spans="1:9">
      <c r="A16298" s="2">
        <v>283250</v>
      </c>
      <c r="B16298" s="2" t="s">
        <v>68</v>
      </c>
      <c r="C16298" s="2">
        <v>0.125</v>
      </c>
      <c r="D16298" s="2">
        <v>95.92</v>
      </c>
      <c r="E16298" s="2">
        <v>11.99</v>
      </c>
      <c r="F16298" s="2">
        <v>26062.370000000599</v>
      </c>
      <c r="G16298" s="2">
        <v>95.92</v>
      </c>
      <c r="H16298" s="2">
        <v>11.99</v>
      </c>
      <c r="I16298" s="2">
        <v>25784.680000000575</v>
      </c>
    </row>
    <row r="16299" spans="1:9">
      <c r="A16299" s="2">
        <v>283250</v>
      </c>
      <c r="B16299" s="2" t="s">
        <v>69</v>
      </c>
      <c r="C16299" s="2">
        <v>0.1</v>
      </c>
      <c r="D16299" s="2">
        <v>97.92</v>
      </c>
      <c r="E16299" s="2">
        <v>9.7899999999999991</v>
      </c>
      <c r="F16299" s="2">
        <v>21266.740000000395</v>
      </c>
      <c r="G16299" s="2">
        <v>97.92</v>
      </c>
      <c r="H16299" s="2">
        <v>9.7899999999999991</v>
      </c>
      <c r="I16299" s="2">
        <v>21039.150000000358</v>
      </c>
    </row>
    <row r="16300" spans="1:9">
      <c r="A16300" s="2">
        <v>283250</v>
      </c>
      <c r="B16300" s="2" t="s">
        <v>70</v>
      </c>
      <c r="C16300" s="2">
        <v>0.1</v>
      </c>
      <c r="D16300" s="2">
        <v>127.62</v>
      </c>
      <c r="E16300" s="2">
        <v>12.66</v>
      </c>
      <c r="F16300" s="2">
        <v>24330.190000000137</v>
      </c>
      <c r="G16300" s="2">
        <v>99.92</v>
      </c>
      <c r="H16300" s="2">
        <v>9.99</v>
      </c>
      <c r="I16300" s="2">
        <v>23300.740000000169</v>
      </c>
    </row>
    <row r="16301" spans="1:9">
      <c r="A16301" s="2"/>
      <c r="B16301" s="2"/>
      <c r="C16301" s="2"/>
      <c r="D16301" s="2"/>
      <c r="E16301" s="2"/>
      <c r="F16301" s="2"/>
      <c r="G16301" s="2"/>
      <c r="H16301" s="2"/>
      <c r="I16301" s="2"/>
    </row>
    <row r="16302" spans="1:9">
      <c r="A16302" s="2">
        <v>283260</v>
      </c>
      <c r="B16302" s="2" t="s">
        <v>65</v>
      </c>
      <c r="C16302" s="2">
        <v>0.04</v>
      </c>
      <c r="D16302" s="2">
        <v>90.02</v>
      </c>
      <c r="E16302" s="2">
        <v>3.6</v>
      </c>
      <c r="F16302" s="2">
        <v>7849.2700000001187</v>
      </c>
      <c r="G16302" s="2">
        <v>90.02</v>
      </c>
      <c r="H16302" s="2">
        <v>3.6</v>
      </c>
      <c r="I16302" s="2">
        <v>7765.0000000001482</v>
      </c>
    </row>
    <row r="16303" spans="1:9">
      <c r="A16303" s="2">
        <v>283260</v>
      </c>
      <c r="B16303" s="2" t="s">
        <v>66</v>
      </c>
      <c r="C16303" s="2">
        <v>0.1</v>
      </c>
      <c r="D16303" s="2">
        <v>90.02</v>
      </c>
      <c r="E16303" s="2">
        <v>9</v>
      </c>
      <c r="F16303" s="2">
        <v>19615.880000000026</v>
      </c>
      <c r="G16303" s="2">
        <v>90.02</v>
      </c>
      <c r="H16303" s="2">
        <v>9</v>
      </c>
      <c r="I16303" s="2">
        <v>19406.119999999959</v>
      </c>
    </row>
    <row r="16304" spans="1:9">
      <c r="A16304" s="2">
        <v>283260</v>
      </c>
      <c r="B16304" s="2" t="s">
        <v>67</v>
      </c>
      <c r="C16304" s="2">
        <v>0.125</v>
      </c>
      <c r="D16304" s="2">
        <v>93.42</v>
      </c>
      <c r="E16304" s="2">
        <v>11.68</v>
      </c>
      <c r="F16304" s="2">
        <v>25418.620000000195</v>
      </c>
      <c r="G16304" s="2">
        <v>93.42</v>
      </c>
      <c r="H16304" s="2">
        <v>11.68</v>
      </c>
      <c r="I16304" s="2">
        <v>25147.740000000027</v>
      </c>
    </row>
    <row r="16305" spans="1:9">
      <c r="A16305" s="2">
        <v>283260</v>
      </c>
      <c r="B16305" s="2" t="s">
        <v>68</v>
      </c>
      <c r="C16305" s="2">
        <v>0.125</v>
      </c>
      <c r="D16305" s="2">
        <v>95.92</v>
      </c>
      <c r="E16305" s="2">
        <v>11.99</v>
      </c>
      <c r="F16305" s="2">
        <v>26074.360000000601</v>
      </c>
      <c r="G16305" s="2">
        <v>95.92</v>
      </c>
      <c r="H16305" s="2">
        <v>11.99</v>
      </c>
      <c r="I16305" s="2">
        <v>25796.670000000577</v>
      </c>
    </row>
    <row r="16306" spans="1:9">
      <c r="A16306" s="2">
        <v>283260</v>
      </c>
      <c r="B16306" s="2" t="s">
        <v>69</v>
      </c>
      <c r="C16306" s="2">
        <v>0.1</v>
      </c>
      <c r="D16306" s="2">
        <v>97.92</v>
      </c>
      <c r="E16306" s="2">
        <v>9.7899999999999991</v>
      </c>
      <c r="F16306" s="2">
        <v>21276.530000000395</v>
      </c>
      <c r="G16306" s="2">
        <v>97.92</v>
      </c>
      <c r="H16306" s="2">
        <v>9.7899999999999991</v>
      </c>
      <c r="I16306" s="2">
        <v>21048.940000000359</v>
      </c>
    </row>
    <row r="16307" spans="1:9">
      <c r="A16307" s="2">
        <v>283260</v>
      </c>
      <c r="B16307" s="2" t="s">
        <v>70</v>
      </c>
      <c r="C16307" s="2">
        <v>0.1</v>
      </c>
      <c r="D16307" s="2">
        <v>127.62</v>
      </c>
      <c r="E16307" s="2">
        <v>12.66</v>
      </c>
      <c r="F16307" s="2">
        <v>24342.850000000137</v>
      </c>
      <c r="G16307" s="2">
        <v>99.92</v>
      </c>
      <c r="H16307" s="2">
        <v>9.99</v>
      </c>
      <c r="I16307" s="2">
        <v>23310.730000000171</v>
      </c>
    </row>
    <row r="16308" spans="1:9">
      <c r="A16308" s="2"/>
      <c r="B16308" s="2"/>
      <c r="C16308" s="2"/>
      <c r="D16308" s="2"/>
      <c r="E16308" s="2"/>
      <c r="F16308" s="2"/>
      <c r="G16308" s="2"/>
      <c r="H16308" s="2"/>
      <c r="I16308" s="2"/>
    </row>
    <row r="16309" spans="1:9">
      <c r="A16309" s="2">
        <v>283270</v>
      </c>
      <c r="B16309" s="2" t="s">
        <v>65</v>
      </c>
      <c r="C16309" s="2">
        <v>0.04</v>
      </c>
      <c r="D16309" s="2">
        <v>90.02</v>
      </c>
      <c r="E16309" s="2">
        <v>3.6</v>
      </c>
      <c r="F16309" s="2">
        <v>7852.870000000119</v>
      </c>
      <c r="G16309" s="2">
        <v>90.02</v>
      </c>
      <c r="H16309" s="2">
        <v>3.6</v>
      </c>
      <c r="I16309" s="2">
        <v>7768.6000000001486</v>
      </c>
    </row>
    <row r="16310" spans="1:9">
      <c r="A16310" s="2">
        <v>283270</v>
      </c>
      <c r="B16310" s="2" t="s">
        <v>66</v>
      </c>
      <c r="C16310" s="2">
        <v>0.1</v>
      </c>
      <c r="D16310" s="2">
        <v>90.02</v>
      </c>
      <c r="E16310" s="2">
        <v>9</v>
      </c>
      <c r="F16310" s="2">
        <v>19624.880000000026</v>
      </c>
      <c r="G16310" s="2">
        <v>90.02</v>
      </c>
      <c r="H16310" s="2">
        <v>9</v>
      </c>
      <c r="I16310" s="2">
        <v>19415.119999999959</v>
      </c>
    </row>
    <row r="16311" spans="1:9">
      <c r="A16311" s="2">
        <v>283270</v>
      </c>
      <c r="B16311" s="2" t="s">
        <v>67</v>
      </c>
      <c r="C16311" s="2">
        <v>0.125</v>
      </c>
      <c r="D16311" s="2">
        <v>93.42</v>
      </c>
      <c r="E16311" s="2">
        <v>11.68</v>
      </c>
      <c r="F16311" s="2">
        <v>25430.300000000196</v>
      </c>
      <c r="G16311" s="2">
        <v>93.42</v>
      </c>
      <c r="H16311" s="2">
        <v>11.68</v>
      </c>
      <c r="I16311" s="2">
        <v>25159.420000000027</v>
      </c>
    </row>
    <row r="16312" spans="1:9">
      <c r="A16312" s="2">
        <v>283270</v>
      </c>
      <c r="B16312" s="2" t="s">
        <v>68</v>
      </c>
      <c r="C16312" s="2">
        <v>0.125</v>
      </c>
      <c r="D16312" s="2">
        <v>95.92</v>
      </c>
      <c r="E16312" s="2">
        <v>11.99</v>
      </c>
      <c r="F16312" s="2">
        <v>26086.350000000602</v>
      </c>
      <c r="G16312" s="2">
        <v>95.92</v>
      </c>
      <c r="H16312" s="2">
        <v>11.99</v>
      </c>
      <c r="I16312" s="2">
        <v>25808.660000000578</v>
      </c>
    </row>
    <row r="16313" spans="1:9">
      <c r="A16313" s="2">
        <v>283270</v>
      </c>
      <c r="B16313" s="2" t="s">
        <v>69</v>
      </c>
      <c r="C16313" s="2">
        <v>0.1</v>
      </c>
      <c r="D16313" s="2">
        <v>97.92</v>
      </c>
      <c r="E16313" s="2">
        <v>9.7899999999999991</v>
      </c>
      <c r="F16313" s="2">
        <v>21286.320000000396</v>
      </c>
      <c r="G16313" s="2">
        <v>97.92</v>
      </c>
      <c r="H16313" s="2">
        <v>9.7899999999999991</v>
      </c>
      <c r="I16313" s="2">
        <v>21058.73000000036</v>
      </c>
    </row>
    <row r="16314" spans="1:9">
      <c r="A16314" s="2">
        <v>283270</v>
      </c>
      <c r="B16314" s="2" t="s">
        <v>70</v>
      </c>
      <c r="C16314" s="2">
        <v>0.1</v>
      </c>
      <c r="D16314" s="2">
        <v>127.62</v>
      </c>
      <c r="E16314" s="2">
        <v>12.66</v>
      </c>
      <c r="F16314" s="2">
        <v>24355.510000000137</v>
      </c>
      <c r="G16314" s="2">
        <v>99.92</v>
      </c>
      <c r="H16314" s="2">
        <v>9.99</v>
      </c>
      <c r="I16314" s="2">
        <v>23320.720000000172</v>
      </c>
    </row>
    <row r="16315" spans="1:9">
      <c r="A16315" s="2"/>
      <c r="B16315" s="2"/>
      <c r="C16315" s="2"/>
      <c r="D16315" s="2"/>
      <c r="E16315" s="2"/>
      <c r="F16315" s="2"/>
      <c r="G16315" s="2"/>
      <c r="H16315" s="2"/>
      <c r="I16315" s="2"/>
    </row>
    <row r="16316" spans="1:9">
      <c r="A16316" s="2">
        <v>283280</v>
      </c>
      <c r="B16316" s="2" t="s">
        <v>65</v>
      </c>
      <c r="C16316" s="2">
        <v>0.04</v>
      </c>
      <c r="D16316" s="2">
        <v>90.02</v>
      </c>
      <c r="E16316" s="2">
        <v>3.6</v>
      </c>
      <c r="F16316" s="2">
        <v>7856.4700000001194</v>
      </c>
      <c r="G16316" s="2">
        <v>90.02</v>
      </c>
      <c r="H16316" s="2">
        <v>3.6</v>
      </c>
      <c r="I16316" s="2">
        <v>7772.200000000149</v>
      </c>
    </row>
    <row r="16317" spans="1:9">
      <c r="A16317" s="2">
        <v>283280</v>
      </c>
      <c r="B16317" s="2" t="s">
        <v>66</v>
      </c>
      <c r="C16317" s="2">
        <v>0.1</v>
      </c>
      <c r="D16317" s="2">
        <v>90.02</v>
      </c>
      <c r="E16317" s="2">
        <v>9</v>
      </c>
      <c r="F16317" s="2">
        <v>19633.880000000026</v>
      </c>
      <c r="G16317" s="2">
        <v>90.02</v>
      </c>
      <c r="H16317" s="2">
        <v>9</v>
      </c>
      <c r="I16317" s="2">
        <v>19424.119999999959</v>
      </c>
    </row>
    <row r="16318" spans="1:9">
      <c r="A16318" s="2">
        <v>283280</v>
      </c>
      <c r="B16318" s="2" t="s">
        <v>67</v>
      </c>
      <c r="C16318" s="2">
        <v>0.125</v>
      </c>
      <c r="D16318" s="2">
        <v>93.42</v>
      </c>
      <c r="E16318" s="2">
        <v>11.68</v>
      </c>
      <c r="F16318" s="2">
        <v>25441.980000000196</v>
      </c>
      <c r="G16318" s="2">
        <v>93.42</v>
      </c>
      <c r="H16318" s="2">
        <v>11.68</v>
      </c>
      <c r="I16318" s="2">
        <v>25171.100000000028</v>
      </c>
    </row>
    <row r="16319" spans="1:9">
      <c r="A16319" s="2">
        <v>283280</v>
      </c>
      <c r="B16319" s="2" t="s">
        <v>68</v>
      </c>
      <c r="C16319" s="2">
        <v>0.125</v>
      </c>
      <c r="D16319" s="2">
        <v>95.92</v>
      </c>
      <c r="E16319" s="2">
        <v>11.99</v>
      </c>
      <c r="F16319" s="2">
        <v>26098.340000000604</v>
      </c>
      <c r="G16319" s="2">
        <v>95.92</v>
      </c>
      <c r="H16319" s="2">
        <v>11.99</v>
      </c>
      <c r="I16319" s="2">
        <v>25820.65000000058</v>
      </c>
    </row>
    <row r="16320" spans="1:9">
      <c r="A16320" s="2">
        <v>283280</v>
      </c>
      <c r="B16320" s="2" t="s">
        <v>69</v>
      </c>
      <c r="C16320" s="2">
        <v>0.1</v>
      </c>
      <c r="D16320" s="2">
        <v>97.92</v>
      </c>
      <c r="E16320" s="2">
        <v>9.7899999999999991</v>
      </c>
      <c r="F16320" s="2">
        <v>21296.110000000397</v>
      </c>
      <c r="G16320" s="2">
        <v>97.92</v>
      </c>
      <c r="H16320" s="2">
        <v>9.7899999999999991</v>
      </c>
      <c r="I16320" s="2">
        <v>21068.520000000361</v>
      </c>
    </row>
    <row r="16321" spans="1:9">
      <c r="A16321" s="2">
        <v>283280</v>
      </c>
      <c r="B16321" s="2" t="s">
        <v>70</v>
      </c>
      <c r="C16321" s="2">
        <v>0.1</v>
      </c>
      <c r="D16321" s="2">
        <v>127.62</v>
      </c>
      <c r="E16321" s="2">
        <v>12.66</v>
      </c>
      <c r="F16321" s="2">
        <v>24368.170000000136</v>
      </c>
      <c r="G16321" s="2">
        <v>99.92</v>
      </c>
      <c r="H16321" s="2">
        <v>9.99</v>
      </c>
      <c r="I16321" s="2">
        <v>23330.710000000174</v>
      </c>
    </row>
    <row r="16322" spans="1:9">
      <c r="A16322" s="2"/>
      <c r="B16322" s="2"/>
      <c r="C16322" s="2"/>
      <c r="D16322" s="2"/>
      <c r="E16322" s="2"/>
      <c r="F16322" s="2"/>
      <c r="G16322" s="2"/>
      <c r="H16322" s="2"/>
      <c r="I16322" s="2"/>
    </row>
    <row r="16323" spans="1:9">
      <c r="A16323" s="2">
        <v>283290</v>
      </c>
      <c r="B16323" s="2" t="s">
        <v>65</v>
      </c>
      <c r="C16323" s="2">
        <v>0.04</v>
      </c>
      <c r="D16323" s="2">
        <v>90.02</v>
      </c>
      <c r="E16323" s="2">
        <v>3.6</v>
      </c>
      <c r="F16323" s="2">
        <v>7860.0700000001198</v>
      </c>
      <c r="G16323" s="2">
        <v>90.02</v>
      </c>
      <c r="H16323" s="2">
        <v>3.6</v>
      </c>
      <c r="I16323" s="2">
        <v>7775.8000000001493</v>
      </c>
    </row>
    <row r="16324" spans="1:9">
      <c r="A16324" s="2">
        <v>283290</v>
      </c>
      <c r="B16324" s="2" t="s">
        <v>66</v>
      </c>
      <c r="C16324" s="2">
        <v>0.1</v>
      </c>
      <c r="D16324" s="2">
        <v>90.02</v>
      </c>
      <c r="E16324" s="2">
        <v>9</v>
      </c>
      <c r="F16324" s="2">
        <v>19642.880000000026</v>
      </c>
      <c r="G16324" s="2">
        <v>90.02</v>
      </c>
      <c r="H16324" s="2">
        <v>9</v>
      </c>
      <c r="I16324" s="2">
        <v>19433.119999999959</v>
      </c>
    </row>
    <row r="16325" spans="1:9">
      <c r="A16325" s="2">
        <v>283290</v>
      </c>
      <c r="B16325" s="2" t="s">
        <v>67</v>
      </c>
      <c r="C16325" s="2">
        <v>0.125</v>
      </c>
      <c r="D16325" s="2">
        <v>93.42</v>
      </c>
      <c r="E16325" s="2">
        <v>11.68</v>
      </c>
      <c r="F16325" s="2">
        <v>25453.660000000196</v>
      </c>
      <c r="G16325" s="2">
        <v>93.42</v>
      </c>
      <c r="H16325" s="2">
        <v>11.68</v>
      </c>
      <c r="I16325" s="2">
        <v>25182.780000000028</v>
      </c>
    </row>
    <row r="16326" spans="1:9">
      <c r="A16326" s="2">
        <v>283290</v>
      </c>
      <c r="B16326" s="2" t="s">
        <v>68</v>
      </c>
      <c r="C16326" s="2">
        <v>0.125</v>
      </c>
      <c r="D16326" s="2">
        <v>95.92</v>
      </c>
      <c r="E16326" s="2">
        <v>11.99</v>
      </c>
      <c r="F16326" s="2">
        <v>26110.330000000606</v>
      </c>
      <c r="G16326" s="2">
        <v>95.92</v>
      </c>
      <c r="H16326" s="2">
        <v>11.99</v>
      </c>
      <c r="I16326" s="2">
        <v>25832.640000000581</v>
      </c>
    </row>
    <row r="16327" spans="1:9">
      <c r="A16327" s="2">
        <v>283290</v>
      </c>
      <c r="B16327" s="2" t="s">
        <v>69</v>
      </c>
      <c r="C16327" s="2">
        <v>0.1</v>
      </c>
      <c r="D16327" s="2">
        <v>97.92</v>
      </c>
      <c r="E16327" s="2">
        <v>9.7899999999999991</v>
      </c>
      <c r="F16327" s="2">
        <v>21305.900000000398</v>
      </c>
      <c r="G16327" s="2">
        <v>97.92</v>
      </c>
      <c r="H16327" s="2">
        <v>9.7899999999999991</v>
      </c>
      <c r="I16327" s="2">
        <v>21078.310000000361</v>
      </c>
    </row>
    <row r="16328" spans="1:9">
      <c r="A16328" s="2">
        <v>283290</v>
      </c>
      <c r="B16328" s="2" t="s">
        <v>70</v>
      </c>
      <c r="C16328" s="2">
        <v>0.1</v>
      </c>
      <c r="D16328" s="2">
        <v>127.62</v>
      </c>
      <c r="E16328" s="2">
        <v>12.66</v>
      </c>
      <c r="F16328" s="2">
        <v>24380.830000000136</v>
      </c>
      <c r="G16328" s="2">
        <v>99.92</v>
      </c>
      <c r="H16328" s="2">
        <v>9.99</v>
      </c>
      <c r="I16328" s="2">
        <v>23340.700000000175</v>
      </c>
    </row>
    <row r="16329" spans="1:9">
      <c r="A16329" s="2"/>
      <c r="B16329" s="2"/>
      <c r="C16329" s="2"/>
      <c r="D16329" s="2"/>
      <c r="E16329" s="2"/>
      <c r="F16329" s="2"/>
      <c r="G16329" s="2"/>
      <c r="H16329" s="2"/>
      <c r="I16329" s="2"/>
    </row>
    <row r="16330" spans="1:9">
      <c r="A16330" s="2">
        <v>283300</v>
      </c>
      <c r="B16330" s="2" t="s">
        <v>65</v>
      </c>
      <c r="C16330" s="2">
        <v>0.04</v>
      </c>
      <c r="D16330" s="2">
        <v>90.02</v>
      </c>
      <c r="E16330" s="2">
        <v>3.6</v>
      </c>
      <c r="F16330" s="2">
        <v>7863.6700000001201</v>
      </c>
      <c r="G16330" s="2">
        <v>90.02</v>
      </c>
      <c r="H16330" s="2">
        <v>3.6</v>
      </c>
      <c r="I16330" s="2">
        <v>7779.4000000001497</v>
      </c>
    </row>
    <row r="16331" spans="1:9">
      <c r="A16331" s="2">
        <v>283300</v>
      </c>
      <c r="B16331" s="2" t="s">
        <v>66</v>
      </c>
      <c r="C16331" s="2">
        <v>0.1</v>
      </c>
      <c r="D16331" s="2">
        <v>90.02</v>
      </c>
      <c r="E16331" s="2">
        <v>9</v>
      </c>
      <c r="F16331" s="2">
        <v>19651.880000000026</v>
      </c>
      <c r="G16331" s="2">
        <v>90.02</v>
      </c>
      <c r="H16331" s="2">
        <v>9</v>
      </c>
      <c r="I16331" s="2">
        <v>19442.119999999959</v>
      </c>
    </row>
    <row r="16332" spans="1:9">
      <c r="A16332" s="2">
        <v>283300</v>
      </c>
      <c r="B16332" s="2" t="s">
        <v>67</v>
      </c>
      <c r="C16332" s="2">
        <v>0.125</v>
      </c>
      <c r="D16332" s="2">
        <v>93.42</v>
      </c>
      <c r="E16332" s="2">
        <v>11.68</v>
      </c>
      <c r="F16332" s="2">
        <v>25465.340000000197</v>
      </c>
      <c r="G16332" s="2">
        <v>93.42</v>
      </c>
      <c r="H16332" s="2">
        <v>11.68</v>
      </c>
      <c r="I16332" s="2">
        <v>25194.460000000028</v>
      </c>
    </row>
    <row r="16333" spans="1:9">
      <c r="A16333" s="2">
        <v>283300</v>
      </c>
      <c r="B16333" s="2" t="s">
        <v>68</v>
      </c>
      <c r="C16333" s="2">
        <v>0.125</v>
      </c>
      <c r="D16333" s="2">
        <v>95.92</v>
      </c>
      <c r="E16333" s="2">
        <v>11.99</v>
      </c>
      <c r="F16333" s="2">
        <v>26122.320000000607</v>
      </c>
      <c r="G16333" s="2">
        <v>95.92</v>
      </c>
      <c r="H16333" s="2">
        <v>11.99</v>
      </c>
      <c r="I16333" s="2">
        <v>25844.630000000583</v>
      </c>
    </row>
    <row r="16334" spans="1:9">
      <c r="A16334" s="2">
        <v>283300</v>
      </c>
      <c r="B16334" s="2" t="s">
        <v>69</v>
      </c>
      <c r="C16334" s="2">
        <v>0.1</v>
      </c>
      <c r="D16334" s="2">
        <v>97.92</v>
      </c>
      <c r="E16334" s="2">
        <v>9.7899999999999991</v>
      </c>
      <c r="F16334" s="2">
        <v>21315.690000000399</v>
      </c>
      <c r="G16334" s="2">
        <v>97.92</v>
      </c>
      <c r="H16334" s="2">
        <v>9.7899999999999991</v>
      </c>
      <c r="I16334" s="2">
        <v>21088.100000000362</v>
      </c>
    </row>
    <row r="16335" spans="1:9">
      <c r="A16335" s="2">
        <v>283300</v>
      </c>
      <c r="B16335" s="2" t="s">
        <v>70</v>
      </c>
      <c r="C16335" s="2">
        <v>0.1</v>
      </c>
      <c r="D16335" s="2">
        <v>127.62</v>
      </c>
      <c r="E16335" s="2">
        <v>12.66</v>
      </c>
      <c r="F16335" s="2">
        <v>24393.490000000136</v>
      </c>
      <c r="G16335" s="2">
        <v>99.92</v>
      </c>
      <c r="H16335" s="2">
        <v>9.99</v>
      </c>
      <c r="I16335" s="2">
        <v>23350.690000000177</v>
      </c>
    </row>
    <row r="16336" spans="1:9">
      <c r="A16336" s="2"/>
      <c r="B16336" s="2"/>
      <c r="C16336" s="2"/>
      <c r="D16336" s="2"/>
      <c r="E16336" s="2"/>
      <c r="F16336" s="2"/>
      <c r="G16336" s="2"/>
      <c r="H16336" s="2"/>
      <c r="I16336" s="2"/>
    </row>
    <row r="16337" spans="1:9">
      <c r="A16337" s="2">
        <v>283310</v>
      </c>
      <c r="B16337" s="2" t="s">
        <v>65</v>
      </c>
      <c r="C16337" s="2">
        <v>0.04</v>
      </c>
      <c r="D16337" s="2">
        <v>90.02</v>
      </c>
      <c r="E16337" s="2">
        <v>3.6</v>
      </c>
      <c r="F16337" s="2">
        <v>7867.2700000001205</v>
      </c>
      <c r="G16337" s="2">
        <v>90.02</v>
      </c>
      <c r="H16337" s="2">
        <v>3.6</v>
      </c>
      <c r="I16337" s="2">
        <v>7783.0000000001501</v>
      </c>
    </row>
    <row r="16338" spans="1:9">
      <c r="A16338" s="2">
        <v>283310</v>
      </c>
      <c r="B16338" s="2" t="s">
        <v>66</v>
      </c>
      <c r="C16338" s="2">
        <v>0.1</v>
      </c>
      <c r="D16338" s="2">
        <v>90.02</v>
      </c>
      <c r="E16338" s="2">
        <v>9</v>
      </c>
      <c r="F16338" s="2">
        <v>19660.880000000026</v>
      </c>
      <c r="G16338" s="2">
        <v>90.02</v>
      </c>
      <c r="H16338" s="2">
        <v>9</v>
      </c>
      <c r="I16338" s="2">
        <v>19451.119999999959</v>
      </c>
    </row>
    <row r="16339" spans="1:9">
      <c r="A16339" s="2">
        <v>283310</v>
      </c>
      <c r="B16339" s="2" t="s">
        <v>67</v>
      </c>
      <c r="C16339" s="2">
        <v>0.125</v>
      </c>
      <c r="D16339" s="2">
        <v>93.42</v>
      </c>
      <c r="E16339" s="2">
        <v>11.68</v>
      </c>
      <c r="F16339" s="2">
        <v>25477.020000000197</v>
      </c>
      <c r="G16339" s="2">
        <v>93.42</v>
      </c>
      <c r="H16339" s="2">
        <v>11.68</v>
      </c>
      <c r="I16339" s="2">
        <v>25206.140000000029</v>
      </c>
    </row>
    <row r="16340" spans="1:9">
      <c r="A16340" s="2">
        <v>283310</v>
      </c>
      <c r="B16340" s="2" t="s">
        <v>68</v>
      </c>
      <c r="C16340" s="2">
        <v>0.125</v>
      </c>
      <c r="D16340" s="2">
        <v>95.92</v>
      </c>
      <c r="E16340" s="2">
        <v>11.99</v>
      </c>
      <c r="F16340" s="2">
        <v>26134.310000000609</v>
      </c>
      <c r="G16340" s="2">
        <v>95.92</v>
      </c>
      <c r="H16340" s="2">
        <v>11.99</v>
      </c>
      <c r="I16340" s="2">
        <v>25856.620000000585</v>
      </c>
    </row>
    <row r="16341" spans="1:9">
      <c r="A16341" s="2">
        <v>283310</v>
      </c>
      <c r="B16341" s="2" t="s">
        <v>69</v>
      </c>
      <c r="C16341" s="2">
        <v>0.1</v>
      </c>
      <c r="D16341" s="2">
        <v>97.92</v>
      </c>
      <c r="E16341" s="2">
        <v>9.7899999999999991</v>
      </c>
      <c r="F16341" s="2">
        <v>21325.4800000004</v>
      </c>
      <c r="G16341" s="2">
        <v>97.92</v>
      </c>
      <c r="H16341" s="2">
        <v>9.7899999999999991</v>
      </c>
      <c r="I16341" s="2">
        <v>21097.890000000363</v>
      </c>
    </row>
    <row r="16342" spans="1:9">
      <c r="A16342" s="2">
        <v>283310</v>
      </c>
      <c r="B16342" s="2" t="s">
        <v>70</v>
      </c>
      <c r="C16342" s="2">
        <v>0.1</v>
      </c>
      <c r="D16342" s="2">
        <v>127.62</v>
      </c>
      <c r="E16342" s="2">
        <v>12.66</v>
      </c>
      <c r="F16342" s="2">
        <v>24406.150000000136</v>
      </c>
      <c r="G16342" s="2">
        <v>99.92</v>
      </c>
      <c r="H16342" s="2">
        <v>9.99</v>
      </c>
      <c r="I16342" s="2">
        <v>23360.680000000179</v>
      </c>
    </row>
    <row r="16343" spans="1:9">
      <c r="A16343" s="2"/>
      <c r="B16343" s="2"/>
      <c r="C16343" s="2"/>
      <c r="D16343" s="2"/>
      <c r="E16343" s="2"/>
      <c r="F16343" s="2"/>
      <c r="G16343" s="2"/>
      <c r="H16343" s="2"/>
      <c r="I16343" s="2"/>
    </row>
    <row r="16344" spans="1:9">
      <c r="A16344" s="2">
        <v>283320</v>
      </c>
      <c r="B16344" s="2" t="s">
        <v>65</v>
      </c>
      <c r="C16344" s="2">
        <v>0.04</v>
      </c>
      <c r="D16344" s="2">
        <v>90.02</v>
      </c>
      <c r="E16344" s="2">
        <v>3.6</v>
      </c>
      <c r="F16344" s="2">
        <v>7870.8700000001209</v>
      </c>
      <c r="G16344" s="2">
        <v>90.02</v>
      </c>
      <c r="H16344" s="2">
        <v>3.6</v>
      </c>
      <c r="I16344" s="2">
        <v>7786.6000000001504</v>
      </c>
    </row>
    <row r="16345" spans="1:9">
      <c r="A16345" s="2">
        <v>283320</v>
      </c>
      <c r="B16345" s="2" t="s">
        <v>66</v>
      </c>
      <c r="C16345" s="2">
        <v>0.1</v>
      </c>
      <c r="D16345" s="2">
        <v>90.02</v>
      </c>
      <c r="E16345" s="2">
        <v>9</v>
      </c>
      <c r="F16345" s="2">
        <v>19669.880000000026</v>
      </c>
      <c r="G16345" s="2">
        <v>90.02</v>
      </c>
      <c r="H16345" s="2">
        <v>9</v>
      </c>
      <c r="I16345" s="2">
        <v>19460.119999999959</v>
      </c>
    </row>
    <row r="16346" spans="1:9">
      <c r="A16346" s="2">
        <v>283320</v>
      </c>
      <c r="B16346" s="2" t="s">
        <v>67</v>
      </c>
      <c r="C16346" s="2">
        <v>0.125</v>
      </c>
      <c r="D16346" s="2">
        <v>93.42</v>
      </c>
      <c r="E16346" s="2">
        <v>11.68</v>
      </c>
      <c r="F16346" s="2">
        <v>25488.700000000197</v>
      </c>
      <c r="G16346" s="2">
        <v>93.42</v>
      </c>
      <c r="H16346" s="2">
        <v>11.68</v>
      </c>
      <c r="I16346" s="2">
        <v>25217.820000000029</v>
      </c>
    </row>
    <row r="16347" spans="1:9">
      <c r="A16347" s="2">
        <v>283320</v>
      </c>
      <c r="B16347" s="2" t="s">
        <v>68</v>
      </c>
      <c r="C16347" s="2">
        <v>0.125</v>
      </c>
      <c r="D16347" s="2">
        <v>95.92</v>
      </c>
      <c r="E16347" s="2">
        <v>11.99</v>
      </c>
      <c r="F16347" s="2">
        <v>26146.30000000061</v>
      </c>
      <c r="G16347" s="2">
        <v>95.92</v>
      </c>
      <c r="H16347" s="2">
        <v>11.99</v>
      </c>
      <c r="I16347" s="2">
        <v>25868.610000000586</v>
      </c>
    </row>
    <row r="16348" spans="1:9">
      <c r="A16348" s="2">
        <v>283320</v>
      </c>
      <c r="B16348" s="2" t="s">
        <v>69</v>
      </c>
      <c r="C16348" s="2">
        <v>0.1</v>
      </c>
      <c r="D16348" s="2">
        <v>97.92</v>
      </c>
      <c r="E16348" s="2">
        <v>9.7899999999999991</v>
      </c>
      <c r="F16348" s="2">
        <v>21335.270000000401</v>
      </c>
      <c r="G16348" s="2">
        <v>97.92</v>
      </c>
      <c r="H16348" s="2">
        <v>9.7899999999999991</v>
      </c>
      <c r="I16348" s="2">
        <v>21107.680000000364</v>
      </c>
    </row>
    <row r="16349" spans="1:9">
      <c r="A16349" s="2">
        <v>283320</v>
      </c>
      <c r="B16349" s="2" t="s">
        <v>70</v>
      </c>
      <c r="C16349" s="2">
        <v>0.1</v>
      </c>
      <c r="D16349" s="2">
        <v>127.62</v>
      </c>
      <c r="E16349" s="2">
        <v>12.66</v>
      </c>
      <c r="F16349" s="2">
        <v>24418.810000000136</v>
      </c>
      <c r="G16349" s="2">
        <v>99.92</v>
      </c>
      <c r="H16349" s="2">
        <v>9.99</v>
      </c>
      <c r="I16349" s="2">
        <v>23370.67000000018</v>
      </c>
    </row>
    <row r="16350" spans="1:9">
      <c r="A16350" s="2"/>
      <c r="B16350" s="2"/>
      <c r="C16350" s="2"/>
      <c r="D16350" s="2"/>
      <c r="E16350" s="2"/>
      <c r="F16350" s="2"/>
      <c r="G16350" s="2"/>
      <c r="H16350" s="2"/>
      <c r="I16350" s="2"/>
    </row>
    <row r="16351" spans="1:9">
      <c r="A16351" s="2">
        <v>283325.30200000003</v>
      </c>
      <c r="B16351" s="2" t="s">
        <v>65</v>
      </c>
      <c r="C16351" s="2">
        <v>0.04</v>
      </c>
      <c r="D16351" s="2">
        <v>47.73</v>
      </c>
      <c r="E16351" s="2">
        <v>1.91</v>
      </c>
      <c r="F16351" s="2">
        <v>7872.7800000001207</v>
      </c>
      <c r="G16351" s="2">
        <v>47.73</v>
      </c>
      <c r="H16351" s="2">
        <v>1.91</v>
      </c>
      <c r="I16351" s="2">
        <v>7788.5100000001503</v>
      </c>
    </row>
    <row r="16352" spans="1:9">
      <c r="A16352" s="2">
        <v>283325.30200000003</v>
      </c>
      <c r="B16352" s="2" t="s">
        <v>66</v>
      </c>
      <c r="C16352" s="2">
        <v>0.1</v>
      </c>
      <c r="D16352" s="2">
        <v>47.73</v>
      </c>
      <c r="E16352" s="2">
        <v>4.7699999999999996</v>
      </c>
      <c r="F16352" s="2">
        <v>19674.650000000027</v>
      </c>
      <c r="G16352" s="2">
        <v>47.73</v>
      </c>
      <c r="H16352" s="2">
        <v>4.7699999999999996</v>
      </c>
      <c r="I16352" s="2">
        <v>19464.889999999959</v>
      </c>
    </row>
    <row r="16353" spans="1:9">
      <c r="A16353" s="2">
        <v>283325.30200000003</v>
      </c>
      <c r="B16353" s="2" t="s">
        <v>67</v>
      </c>
      <c r="C16353" s="2">
        <v>0.125</v>
      </c>
      <c r="D16353" s="2">
        <v>49.53</v>
      </c>
      <c r="E16353" s="2">
        <v>6.19</v>
      </c>
      <c r="F16353" s="2">
        <v>25494.890000000196</v>
      </c>
      <c r="G16353" s="2">
        <v>49.53</v>
      </c>
      <c r="H16353" s="2">
        <v>6.19</v>
      </c>
      <c r="I16353" s="2">
        <v>25224.010000000028</v>
      </c>
    </row>
    <row r="16354" spans="1:9">
      <c r="A16354" s="2">
        <v>283325.30200000003</v>
      </c>
      <c r="B16354" s="2" t="s">
        <v>68</v>
      </c>
      <c r="C16354" s="2">
        <v>0.125</v>
      </c>
      <c r="D16354" s="2">
        <v>50.86</v>
      </c>
      <c r="E16354" s="2">
        <v>6.36</v>
      </c>
      <c r="F16354" s="2">
        <v>26152.660000000611</v>
      </c>
      <c r="G16354" s="2">
        <v>50.86</v>
      </c>
      <c r="H16354" s="2">
        <v>6.36</v>
      </c>
      <c r="I16354" s="2">
        <v>25874.970000000587</v>
      </c>
    </row>
    <row r="16355" spans="1:9">
      <c r="A16355" s="2">
        <v>283325.30200000003</v>
      </c>
      <c r="B16355" s="2" t="s">
        <v>69</v>
      </c>
      <c r="C16355" s="2">
        <v>0.1</v>
      </c>
      <c r="D16355" s="2">
        <v>51.92</v>
      </c>
      <c r="E16355" s="2">
        <v>5.19</v>
      </c>
      <c r="F16355" s="2">
        <v>21340.460000000399</v>
      </c>
      <c r="G16355" s="2">
        <v>51.92</v>
      </c>
      <c r="H16355" s="2">
        <v>5.19</v>
      </c>
      <c r="I16355" s="2">
        <v>21112.870000000363</v>
      </c>
    </row>
    <row r="16356" spans="1:9">
      <c r="A16356" s="2">
        <v>283325.30200000003</v>
      </c>
      <c r="B16356" s="2" t="s">
        <v>70</v>
      </c>
      <c r="C16356" s="2">
        <v>0.1</v>
      </c>
      <c r="D16356" s="2">
        <v>67.67</v>
      </c>
      <c r="E16356" s="2">
        <v>6.71</v>
      </c>
      <c r="F16356" s="2">
        <v>24425.520000000135</v>
      </c>
      <c r="G16356" s="2">
        <v>52.98</v>
      </c>
      <c r="H16356" s="2">
        <v>5.3</v>
      </c>
      <c r="I16356" s="2">
        <v>23375.970000000179</v>
      </c>
    </row>
    <row r="16357" spans="1:9">
      <c r="A16357" s="2"/>
      <c r="B16357" s="2"/>
      <c r="C16357" s="2"/>
      <c r="D16357" s="2"/>
      <c r="E16357" s="2"/>
      <c r="F16357" s="2"/>
      <c r="G16357" s="2"/>
      <c r="H16357" s="2"/>
      <c r="I16357" s="2"/>
    </row>
    <row r="16358" spans="1:9">
      <c r="A16358" s="2">
        <v>283330</v>
      </c>
      <c r="B16358" s="2" t="s">
        <v>65</v>
      </c>
      <c r="C16358" s="2">
        <v>0.04</v>
      </c>
      <c r="D16358" s="2">
        <v>42.29</v>
      </c>
      <c r="E16358" s="2">
        <v>1.69</v>
      </c>
      <c r="F16358" s="2">
        <v>7874.4700000001203</v>
      </c>
      <c r="G16358" s="2">
        <v>42.29</v>
      </c>
      <c r="H16358" s="2">
        <v>1.69</v>
      </c>
      <c r="I16358" s="2">
        <v>7790.2000000001499</v>
      </c>
    </row>
    <row r="16359" spans="1:9">
      <c r="A16359" s="2">
        <v>283330</v>
      </c>
      <c r="B16359" s="2" t="s">
        <v>66</v>
      </c>
      <c r="C16359" s="2">
        <v>0.1</v>
      </c>
      <c r="D16359" s="2">
        <v>42.29</v>
      </c>
      <c r="E16359" s="2">
        <v>4.2300000000000004</v>
      </c>
      <c r="F16359" s="2">
        <v>19678.880000000026</v>
      </c>
      <c r="G16359" s="2">
        <v>42.29</v>
      </c>
      <c r="H16359" s="2">
        <v>4.2300000000000004</v>
      </c>
      <c r="I16359" s="2">
        <v>19469.119999999959</v>
      </c>
    </row>
    <row r="16360" spans="1:9">
      <c r="A16360" s="2">
        <v>283330</v>
      </c>
      <c r="B16360" s="2" t="s">
        <v>67</v>
      </c>
      <c r="C16360" s="2">
        <v>0.125</v>
      </c>
      <c r="D16360" s="2">
        <v>43.89</v>
      </c>
      <c r="E16360" s="2">
        <v>5.49</v>
      </c>
      <c r="F16360" s="2">
        <v>25500.380000000197</v>
      </c>
      <c r="G16360" s="2">
        <v>43.89</v>
      </c>
      <c r="H16360" s="2">
        <v>5.49</v>
      </c>
      <c r="I16360" s="2">
        <v>25229.500000000029</v>
      </c>
    </row>
    <row r="16361" spans="1:9">
      <c r="A16361" s="2">
        <v>283330</v>
      </c>
      <c r="B16361" s="2" t="s">
        <v>68</v>
      </c>
      <c r="C16361" s="2">
        <v>0.125</v>
      </c>
      <c r="D16361" s="2">
        <v>45.06</v>
      </c>
      <c r="E16361" s="2">
        <v>5.63</v>
      </c>
      <c r="F16361" s="2">
        <v>26158.290000000612</v>
      </c>
      <c r="G16361" s="2">
        <v>45.06</v>
      </c>
      <c r="H16361" s="2">
        <v>5.63</v>
      </c>
      <c r="I16361" s="2">
        <v>25880.600000000588</v>
      </c>
    </row>
    <row r="16362" spans="1:9">
      <c r="A16362" s="2">
        <v>283330</v>
      </c>
      <c r="B16362" s="2" t="s">
        <v>69</v>
      </c>
      <c r="C16362" s="2">
        <v>0.1</v>
      </c>
      <c r="D16362" s="2">
        <v>46</v>
      </c>
      <c r="E16362" s="2">
        <v>4.5999999999999996</v>
      </c>
      <c r="F16362" s="2">
        <v>21345.060000000398</v>
      </c>
      <c r="G16362" s="2">
        <v>46</v>
      </c>
      <c r="H16362" s="2">
        <v>4.5999999999999996</v>
      </c>
      <c r="I16362" s="2">
        <v>21117.470000000361</v>
      </c>
    </row>
    <row r="16363" spans="1:9">
      <c r="A16363" s="2">
        <v>283330</v>
      </c>
      <c r="B16363" s="2" t="s">
        <v>70</v>
      </c>
      <c r="C16363" s="2">
        <v>0.1</v>
      </c>
      <c r="D16363" s="2">
        <v>59.96</v>
      </c>
      <c r="E16363" s="2">
        <v>5.95</v>
      </c>
      <c r="F16363" s="2">
        <v>24431.470000000136</v>
      </c>
      <c r="G16363" s="2">
        <v>46.94</v>
      </c>
      <c r="H16363" s="2">
        <v>4.7</v>
      </c>
      <c r="I16363" s="2">
        <v>23380.67000000018</v>
      </c>
    </row>
    <row r="16364" spans="1:9">
      <c r="A16364" s="2"/>
      <c r="B16364" s="2"/>
      <c r="C16364" s="2"/>
      <c r="D16364" s="2"/>
      <c r="E16364" s="2"/>
      <c r="F16364" s="2"/>
      <c r="G16364" s="2"/>
      <c r="H16364" s="2"/>
      <c r="I16364" s="2"/>
    </row>
    <row r="16365" spans="1:9">
      <c r="A16365" s="2">
        <v>283340</v>
      </c>
      <c r="B16365" s="2" t="s">
        <v>65</v>
      </c>
      <c r="C16365" s="2">
        <v>0.04</v>
      </c>
      <c r="D16365" s="2">
        <v>90.02</v>
      </c>
      <c r="E16365" s="2">
        <v>3.6</v>
      </c>
      <c r="F16365" s="2">
        <v>7878.0700000001207</v>
      </c>
      <c r="G16365" s="2">
        <v>90.02</v>
      </c>
      <c r="H16365" s="2">
        <v>3.6</v>
      </c>
      <c r="I16365" s="2">
        <v>7793.8000000001502</v>
      </c>
    </row>
    <row r="16366" spans="1:9">
      <c r="A16366" s="2">
        <v>283340</v>
      </c>
      <c r="B16366" s="2" t="s">
        <v>66</v>
      </c>
      <c r="C16366" s="2">
        <v>0.1</v>
      </c>
      <c r="D16366" s="2">
        <v>90.02</v>
      </c>
      <c r="E16366" s="2">
        <v>9</v>
      </c>
      <c r="F16366" s="2">
        <v>19687.880000000026</v>
      </c>
      <c r="G16366" s="2">
        <v>90.02</v>
      </c>
      <c r="H16366" s="2">
        <v>9</v>
      </c>
      <c r="I16366" s="2">
        <v>19478.119999999959</v>
      </c>
    </row>
    <row r="16367" spans="1:9">
      <c r="A16367" s="2">
        <v>283340</v>
      </c>
      <c r="B16367" s="2" t="s">
        <v>67</v>
      </c>
      <c r="C16367" s="2">
        <v>0.125</v>
      </c>
      <c r="D16367" s="2">
        <v>93.42</v>
      </c>
      <c r="E16367" s="2">
        <v>11.68</v>
      </c>
      <c r="F16367" s="2">
        <v>25512.060000000198</v>
      </c>
      <c r="G16367" s="2">
        <v>93.42</v>
      </c>
      <c r="H16367" s="2">
        <v>11.68</v>
      </c>
      <c r="I16367" s="2">
        <v>25241.180000000029</v>
      </c>
    </row>
    <row r="16368" spans="1:9">
      <c r="A16368" s="2">
        <v>283340</v>
      </c>
      <c r="B16368" s="2" t="s">
        <v>68</v>
      </c>
      <c r="C16368" s="2">
        <v>0.125</v>
      </c>
      <c r="D16368" s="2">
        <v>95.92</v>
      </c>
      <c r="E16368" s="2">
        <v>11.99</v>
      </c>
      <c r="F16368" s="2">
        <v>26170.280000000614</v>
      </c>
      <c r="G16368" s="2">
        <v>95.92</v>
      </c>
      <c r="H16368" s="2">
        <v>11.99</v>
      </c>
      <c r="I16368" s="2">
        <v>25892.590000000589</v>
      </c>
    </row>
    <row r="16369" spans="1:9">
      <c r="A16369" s="2">
        <v>283340</v>
      </c>
      <c r="B16369" s="2" t="s">
        <v>69</v>
      </c>
      <c r="C16369" s="2">
        <v>0.1</v>
      </c>
      <c r="D16369" s="2">
        <v>97.92</v>
      </c>
      <c r="E16369" s="2">
        <v>9.7899999999999991</v>
      </c>
      <c r="F16369" s="2">
        <v>21354.850000000399</v>
      </c>
      <c r="G16369" s="2">
        <v>97.92</v>
      </c>
      <c r="H16369" s="2">
        <v>9.7899999999999991</v>
      </c>
      <c r="I16369" s="2">
        <v>21127.260000000362</v>
      </c>
    </row>
    <row r="16370" spans="1:9">
      <c r="A16370" s="2">
        <v>283340</v>
      </c>
      <c r="B16370" s="2" t="s">
        <v>70</v>
      </c>
      <c r="C16370" s="2">
        <v>0.1</v>
      </c>
      <c r="D16370" s="2">
        <v>127.62</v>
      </c>
      <c r="E16370" s="2">
        <v>12.66</v>
      </c>
      <c r="F16370" s="2">
        <v>24444.130000000136</v>
      </c>
      <c r="G16370" s="2">
        <v>99.92</v>
      </c>
      <c r="H16370" s="2">
        <v>9.99</v>
      </c>
      <c r="I16370" s="2">
        <v>23390.660000000182</v>
      </c>
    </row>
    <row r="16371" spans="1:9">
      <c r="A16371" s="2"/>
      <c r="B16371" s="2"/>
      <c r="C16371" s="2"/>
      <c r="D16371" s="2"/>
      <c r="E16371" s="2"/>
      <c r="F16371" s="2"/>
      <c r="G16371" s="2"/>
      <c r="H16371" s="2"/>
      <c r="I16371" s="2"/>
    </row>
    <row r="16372" spans="1:9">
      <c r="A16372" s="2">
        <v>283350</v>
      </c>
      <c r="B16372" s="2" t="s">
        <v>65</v>
      </c>
      <c r="C16372" s="2">
        <v>0.04</v>
      </c>
      <c r="D16372" s="2">
        <v>90.02</v>
      </c>
      <c r="E16372" s="2">
        <v>3.6</v>
      </c>
      <c r="F16372" s="2">
        <v>7881.670000000121</v>
      </c>
      <c r="G16372" s="2">
        <v>90.02</v>
      </c>
      <c r="H16372" s="2">
        <v>3.6</v>
      </c>
      <c r="I16372" s="2">
        <v>7797.4000000001506</v>
      </c>
    </row>
    <row r="16373" spans="1:9">
      <c r="A16373" s="2">
        <v>283350</v>
      </c>
      <c r="B16373" s="2" t="s">
        <v>66</v>
      </c>
      <c r="C16373" s="2">
        <v>0.1</v>
      </c>
      <c r="D16373" s="2">
        <v>90.02</v>
      </c>
      <c r="E16373" s="2">
        <v>9</v>
      </c>
      <c r="F16373" s="2">
        <v>19696.880000000026</v>
      </c>
      <c r="G16373" s="2">
        <v>90.02</v>
      </c>
      <c r="H16373" s="2">
        <v>9</v>
      </c>
      <c r="I16373" s="2">
        <v>19487.119999999959</v>
      </c>
    </row>
    <row r="16374" spans="1:9">
      <c r="A16374" s="2">
        <v>283350</v>
      </c>
      <c r="B16374" s="2" t="s">
        <v>67</v>
      </c>
      <c r="C16374" s="2">
        <v>0.125</v>
      </c>
      <c r="D16374" s="2">
        <v>93.42</v>
      </c>
      <c r="E16374" s="2">
        <v>11.68</v>
      </c>
      <c r="F16374" s="2">
        <v>25523.740000000198</v>
      </c>
      <c r="G16374" s="2">
        <v>93.42</v>
      </c>
      <c r="H16374" s="2">
        <v>11.68</v>
      </c>
      <c r="I16374" s="2">
        <v>25252.86000000003</v>
      </c>
    </row>
    <row r="16375" spans="1:9">
      <c r="A16375" s="2">
        <v>283350</v>
      </c>
      <c r="B16375" s="2" t="s">
        <v>68</v>
      </c>
      <c r="C16375" s="2">
        <v>0.125</v>
      </c>
      <c r="D16375" s="2">
        <v>95.92</v>
      </c>
      <c r="E16375" s="2">
        <v>11.99</v>
      </c>
      <c r="F16375" s="2">
        <v>26182.270000000615</v>
      </c>
      <c r="G16375" s="2">
        <v>95.92</v>
      </c>
      <c r="H16375" s="2">
        <v>11.99</v>
      </c>
      <c r="I16375" s="2">
        <v>25904.580000000591</v>
      </c>
    </row>
    <row r="16376" spans="1:9">
      <c r="A16376" s="2">
        <v>283350</v>
      </c>
      <c r="B16376" s="2" t="s">
        <v>69</v>
      </c>
      <c r="C16376" s="2">
        <v>0.1</v>
      </c>
      <c r="D16376" s="2">
        <v>97.92</v>
      </c>
      <c r="E16376" s="2">
        <v>9.7899999999999991</v>
      </c>
      <c r="F16376" s="2">
        <v>21364.6400000004</v>
      </c>
      <c r="G16376" s="2">
        <v>97.92</v>
      </c>
      <c r="H16376" s="2">
        <v>9.7899999999999991</v>
      </c>
      <c r="I16376" s="2">
        <v>21137.050000000363</v>
      </c>
    </row>
    <row r="16377" spans="1:9">
      <c r="A16377" s="2">
        <v>283350</v>
      </c>
      <c r="B16377" s="2" t="s">
        <v>70</v>
      </c>
      <c r="C16377" s="2">
        <v>0.1</v>
      </c>
      <c r="D16377" s="2">
        <v>127.62</v>
      </c>
      <c r="E16377" s="2">
        <v>12.66</v>
      </c>
      <c r="F16377" s="2">
        <v>24456.790000000135</v>
      </c>
      <c r="G16377" s="2">
        <v>99.92</v>
      </c>
      <c r="H16377" s="2">
        <v>9.99</v>
      </c>
      <c r="I16377" s="2">
        <v>23400.650000000183</v>
      </c>
    </row>
    <row r="16378" spans="1:9">
      <c r="A16378" s="2"/>
      <c r="B16378" s="2"/>
      <c r="C16378" s="2"/>
      <c r="D16378" s="2"/>
      <c r="E16378" s="2"/>
      <c r="F16378" s="2"/>
      <c r="G16378" s="2"/>
      <c r="H16378" s="2"/>
      <c r="I16378" s="2"/>
    </row>
    <row r="16379" spans="1:9">
      <c r="A16379" s="2">
        <v>283360</v>
      </c>
      <c r="B16379" s="2" t="s">
        <v>65</v>
      </c>
      <c r="C16379" s="2">
        <v>0.04</v>
      </c>
      <c r="D16379" s="2">
        <v>90.02</v>
      </c>
      <c r="E16379" s="2">
        <v>3.6</v>
      </c>
      <c r="F16379" s="2">
        <v>7885.2700000001214</v>
      </c>
      <c r="G16379" s="2">
        <v>90.02</v>
      </c>
      <c r="H16379" s="2">
        <v>3.6</v>
      </c>
      <c r="I16379" s="2">
        <v>7801.000000000151</v>
      </c>
    </row>
    <row r="16380" spans="1:9">
      <c r="A16380" s="2">
        <v>283360</v>
      </c>
      <c r="B16380" s="2" t="s">
        <v>66</v>
      </c>
      <c r="C16380" s="2">
        <v>0.1</v>
      </c>
      <c r="D16380" s="2">
        <v>90.02</v>
      </c>
      <c r="E16380" s="2">
        <v>9</v>
      </c>
      <c r="F16380" s="2">
        <v>19705.880000000026</v>
      </c>
      <c r="G16380" s="2">
        <v>90.02</v>
      </c>
      <c r="H16380" s="2">
        <v>9</v>
      </c>
      <c r="I16380" s="2">
        <v>19496.119999999959</v>
      </c>
    </row>
    <row r="16381" spans="1:9">
      <c r="A16381" s="2">
        <v>283360</v>
      </c>
      <c r="B16381" s="2" t="s">
        <v>67</v>
      </c>
      <c r="C16381" s="2">
        <v>0.125</v>
      </c>
      <c r="D16381" s="2">
        <v>93.42</v>
      </c>
      <c r="E16381" s="2">
        <v>11.68</v>
      </c>
      <c r="F16381" s="2">
        <v>25535.420000000198</v>
      </c>
      <c r="G16381" s="2">
        <v>93.42</v>
      </c>
      <c r="H16381" s="2">
        <v>11.68</v>
      </c>
      <c r="I16381" s="2">
        <v>25264.54000000003</v>
      </c>
    </row>
    <row r="16382" spans="1:9">
      <c r="A16382" s="2">
        <v>283360</v>
      </c>
      <c r="B16382" s="2" t="s">
        <v>68</v>
      </c>
      <c r="C16382" s="2">
        <v>0.125</v>
      </c>
      <c r="D16382" s="2">
        <v>95.92</v>
      </c>
      <c r="E16382" s="2">
        <v>11.99</v>
      </c>
      <c r="F16382" s="2">
        <v>26194.260000000617</v>
      </c>
      <c r="G16382" s="2">
        <v>95.92</v>
      </c>
      <c r="H16382" s="2">
        <v>11.99</v>
      </c>
      <c r="I16382" s="2">
        <v>25916.570000000593</v>
      </c>
    </row>
    <row r="16383" spans="1:9">
      <c r="A16383" s="2">
        <v>283360</v>
      </c>
      <c r="B16383" s="2" t="s">
        <v>69</v>
      </c>
      <c r="C16383" s="2">
        <v>0.1</v>
      </c>
      <c r="D16383" s="2">
        <v>97.92</v>
      </c>
      <c r="E16383" s="2">
        <v>9.7899999999999991</v>
      </c>
      <c r="F16383" s="2">
        <v>21374.4300000004</v>
      </c>
      <c r="G16383" s="2">
        <v>97.92</v>
      </c>
      <c r="H16383" s="2">
        <v>9.7899999999999991</v>
      </c>
      <c r="I16383" s="2">
        <v>21146.840000000364</v>
      </c>
    </row>
    <row r="16384" spans="1:9">
      <c r="A16384" s="2">
        <v>283360</v>
      </c>
      <c r="B16384" s="2" t="s">
        <v>70</v>
      </c>
      <c r="C16384" s="2">
        <v>0.1</v>
      </c>
      <c r="D16384" s="2">
        <v>127.62</v>
      </c>
      <c r="E16384" s="2">
        <v>12.66</v>
      </c>
      <c r="F16384" s="2">
        <v>24469.450000000135</v>
      </c>
      <c r="G16384" s="2">
        <v>113.77</v>
      </c>
      <c r="H16384" s="2">
        <v>11.33</v>
      </c>
      <c r="I16384" s="2">
        <v>23411.980000000185</v>
      </c>
    </row>
    <row r="16385" spans="1:9">
      <c r="A16385" s="2"/>
      <c r="B16385" s="2"/>
      <c r="C16385" s="2"/>
      <c r="D16385" s="2"/>
      <c r="E16385" s="2"/>
      <c r="F16385" s="2"/>
      <c r="G16385" s="2"/>
      <c r="H16385" s="2"/>
      <c r="I16385" s="2"/>
    </row>
    <row r="16386" spans="1:9">
      <c r="A16386" s="2">
        <v>283370</v>
      </c>
      <c r="B16386" s="2" t="s">
        <v>65</v>
      </c>
      <c r="C16386" s="2">
        <v>0.04</v>
      </c>
      <c r="D16386" s="2">
        <v>90.02</v>
      </c>
      <c r="E16386" s="2">
        <v>3.6</v>
      </c>
      <c r="F16386" s="2">
        <v>7888.8700000001218</v>
      </c>
      <c r="G16386" s="2">
        <v>90.02</v>
      </c>
      <c r="H16386" s="2">
        <v>3.6</v>
      </c>
      <c r="I16386" s="2">
        <v>7804.6000000001513</v>
      </c>
    </row>
    <row r="16387" spans="1:9">
      <c r="A16387" s="2">
        <v>283370</v>
      </c>
      <c r="B16387" s="2" t="s">
        <v>66</v>
      </c>
      <c r="C16387" s="2">
        <v>0.1</v>
      </c>
      <c r="D16387" s="2">
        <v>90.02</v>
      </c>
      <c r="E16387" s="2">
        <v>9</v>
      </c>
      <c r="F16387" s="2">
        <v>19714.880000000026</v>
      </c>
      <c r="G16387" s="2">
        <v>90.02</v>
      </c>
      <c r="H16387" s="2">
        <v>9</v>
      </c>
      <c r="I16387" s="2">
        <v>19505.119999999959</v>
      </c>
    </row>
    <row r="16388" spans="1:9">
      <c r="A16388" s="2">
        <v>283370</v>
      </c>
      <c r="B16388" s="2" t="s">
        <v>67</v>
      </c>
      <c r="C16388" s="2">
        <v>0.125</v>
      </c>
      <c r="D16388" s="2">
        <v>93.42</v>
      </c>
      <c r="E16388" s="2">
        <v>11.68</v>
      </c>
      <c r="F16388" s="2">
        <v>25547.100000000199</v>
      </c>
      <c r="G16388" s="2">
        <v>93.42</v>
      </c>
      <c r="H16388" s="2">
        <v>11.68</v>
      </c>
      <c r="I16388" s="2">
        <v>25276.22000000003</v>
      </c>
    </row>
    <row r="16389" spans="1:9">
      <c r="A16389" s="2">
        <v>283370</v>
      </c>
      <c r="B16389" s="2" t="s">
        <v>68</v>
      </c>
      <c r="C16389" s="2">
        <v>0.125</v>
      </c>
      <c r="D16389" s="2">
        <v>95.92</v>
      </c>
      <c r="E16389" s="2">
        <v>11.99</v>
      </c>
      <c r="F16389" s="2">
        <v>26206.250000000618</v>
      </c>
      <c r="G16389" s="2">
        <v>95.92</v>
      </c>
      <c r="H16389" s="2">
        <v>11.99</v>
      </c>
      <c r="I16389" s="2">
        <v>25928.560000000594</v>
      </c>
    </row>
    <row r="16390" spans="1:9">
      <c r="A16390" s="2">
        <v>283370</v>
      </c>
      <c r="B16390" s="2" t="s">
        <v>69</v>
      </c>
      <c r="C16390" s="2">
        <v>0.1</v>
      </c>
      <c r="D16390" s="2">
        <v>97.92</v>
      </c>
      <c r="E16390" s="2">
        <v>9.7899999999999991</v>
      </c>
      <c r="F16390" s="2">
        <v>21384.220000000401</v>
      </c>
      <c r="G16390" s="2">
        <v>97.92</v>
      </c>
      <c r="H16390" s="2">
        <v>9.7899999999999991</v>
      </c>
      <c r="I16390" s="2">
        <v>21156.630000000365</v>
      </c>
    </row>
    <row r="16391" spans="1:9">
      <c r="A16391" s="2">
        <v>283370</v>
      </c>
      <c r="B16391" s="2" t="s">
        <v>70</v>
      </c>
      <c r="C16391" s="2">
        <v>0.1</v>
      </c>
      <c r="D16391" s="2">
        <v>113.77</v>
      </c>
      <c r="E16391" s="2">
        <v>11.33</v>
      </c>
      <c r="F16391" s="2">
        <v>24480.780000000137</v>
      </c>
      <c r="G16391" s="2">
        <v>113.77</v>
      </c>
      <c r="H16391" s="2">
        <v>11.33</v>
      </c>
      <c r="I16391" s="2">
        <v>23423.310000000187</v>
      </c>
    </row>
    <row r="16392" spans="1:9">
      <c r="A16392" s="2"/>
      <c r="B16392" s="2"/>
      <c r="C16392" s="2"/>
      <c r="D16392" s="2"/>
      <c r="E16392" s="2"/>
      <c r="F16392" s="2"/>
      <c r="G16392" s="2"/>
      <c r="H16392" s="2"/>
      <c r="I16392" s="2"/>
    </row>
    <row r="16393" spans="1:9">
      <c r="A16393" s="2">
        <v>283380</v>
      </c>
      <c r="B16393" s="2" t="s">
        <v>65</v>
      </c>
      <c r="C16393" s="2">
        <v>0.04</v>
      </c>
      <c r="D16393" s="2">
        <v>90.02</v>
      </c>
      <c r="E16393" s="2">
        <v>3.6</v>
      </c>
      <c r="F16393" s="2">
        <v>7892.4700000001221</v>
      </c>
      <c r="G16393" s="2">
        <v>90.02</v>
      </c>
      <c r="H16393" s="2">
        <v>3.6</v>
      </c>
      <c r="I16393" s="2">
        <v>7808.2000000001517</v>
      </c>
    </row>
    <row r="16394" spans="1:9">
      <c r="A16394" s="2">
        <v>283380</v>
      </c>
      <c r="B16394" s="2" t="s">
        <v>66</v>
      </c>
      <c r="C16394" s="2">
        <v>0.1</v>
      </c>
      <c r="D16394" s="2">
        <v>90.02</v>
      </c>
      <c r="E16394" s="2">
        <v>9</v>
      </c>
      <c r="F16394" s="2">
        <v>19723.880000000026</v>
      </c>
      <c r="G16394" s="2">
        <v>90.02</v>
      </c>
      <c r="H16394" s="2">
        <v>9</v>
      </c>
      <c r="I16394" s="2">
        <v>19514.119999999959</v>
      </c>
    </row>
    <row r="16395" spans="1:9">
      <c r="A16395" s="2">
        <v>283380</v>
      </c>
      <c r="B16395" s="2" t="s">
        <v>67</v>
      </c>
      <c r="C16395" s="2">
        <v>0.125</v>
      </c>
      <c r="D16395" s="2">
        <v>93.42</v>
      </c>
      <c r="E16395" s="2">
        <v>11.68</v>
      </c>
      <c r="F16395" s="2">
        <v>25558.780000000199</v>
      </c>
      <c r="G16395" s="2">
        <v>93.42</v>
      </c>
      <c r="H16395" s="2">
        <v>11.68</v>
      </c>
      <c r="I16395" s="2">
        <v>25287.900000000031</v>
      </c>
    </row>
    <row r="16396" spans="1:9">
      <c r="A16396" s="2">
        <v>283380</v>
      </c>
      <c r="B16396" s="2" t="s">
        <v>68</v>
      </c>
      <c r="C16396" s="2">
        <v>0.125</v>
      </c>
      <c r="D16396" s="2">
        <v>95.92</v>
      </c>
      <c r="E16396" s="2">
        <v>11.99</v>
      </c>
      <c r="F16396" s="2">
        <v>26218.24000000062</v>
      </c>
      <c r="G16396" s="2">
        <v>95.92</v>
      </c>
      <c r="H16396" s="2">
        <v>11.99</v>
      </c>
      <c r="I16396" s="2">
        <v>25940.550000000596</v>
      </c>
    </row>
    <row r="16397" spans="1:9">
      <c r="A16397" s="2">
        <v>283380</v>
      </c>
      <c r="B16397" s="2" t="s">
        <v>69</v>
      </c>
      <c r="C16397" s="2">
        <v>0.1</v>
      </c>
      <c r="D16397" s="2">
        <v>97.92</v>
      </c>
      <c r="E16397" s="2">
        <v>9.7899999999999991</v>
      </c>
      <c r="F16397" s="2">
        <v>21394.010000000402</v>
      </c>
      <c r="G16397" s="2">
        <v>97.92</v>
      </c>
      <c r="H16397" s="2">
        <v>9.7899999999999991</v>
      </c>
      <c r="I16397" s="2">
        <v>21166.420000000366</v>
      </c>
    </row>
    <row r="16398" spans="1:9">
      <c r="A16398" s="2">
        <v>283380</v>
      </c>
      <c r="B16398" s="2" t="s">
        <v>70</v>
      </c>
      <c r="C16398" s="2">
        <v>0.1</v>
      </c>
      <c r="D16398" s="2">
        <v>99.92</v>
      </c>
      <c r="E16398" s="2">
        <v>9.99</v>
      </c>
      <c r="F16398" s="2">
        <v>24490.770000000139</v>
      </c>
      <c r="G16398" s="2">
        <v>99.92</v>
      </c>
      <c r="H16398" s="2">
        <v>9.99</v>
      </c>
      <c r="I16398" s="2">
        <v>23433.300000000188</v>
      </c>
    </row>
    <row r="16399" spans="1:9">
      <c r="A16399" s="2"/>
      <c r="B16399" s="2"/>
      <c r="C16399" s="2"/>
      <c r="D16399" s="2"/>
      <c r="E16399" s="2"/>
      <c r="F16399" s="2"/>
      <c r="G16399" s="2"/>
      <c r="H16399" s="2"/>
      <c r="I16399" s="2"/>
    </row>
    <row r="16400" spans="1:9">
      <c r="A16400" s="2">
        <v>283390</v>
      </c>
      <c r="B16400" s="2" t="s">
        <v>65</v>
      </c>
      <c r="C16400" s="2">
        <v>0.04</v>
      </c>
      <c r="D16400" s="2">
        <v>90.02</v>
      </c>
      <c r="E16400" s="2">
        <v>3.6</v>
      </c>
      <c r="F16400" s="2">
        <v>7896.0700000001225</v>
      </c>
      <c r="G16400" s="2">
        <v>90.02</v>
      </c>
      <c r="H16400" s="2">
        <v>3.6</v>
      </c>
      <c r="I16400" s="2">
        <v>7811.8000000001521</v>
      </c>
    </row>
    <row r="16401" spans="1:9">
      <c r="A16401" s="2">
        <v>283390</v>
      </c>
      <c r="B16401" s="2" t="s">
        <v>66</v>
      </c>
      <c r="C16401" s="2">
        <v>0.1</v>
      </c>
      <c r="D16401" s="2">
        <v>90.02</v>
      </c>
      <c r="E16401" s="2">
        <v>9</v>
      </c>
      <c r="F16401" s="2">
        <v>19732.880000000026</v>
      </c>
      <c r="G16401" s="2">
        <v>90.02</v>
      </c>
      <c r="H16401" s="2">
        <v>9</v>
      </c>
      <c r="I16401" s="2">
        <v>19523.119999999959</v>
      </c>
    </row>
    <row r="16402" spans="1:9">
      <c r="A16402" s="2">
        <v>283390</v>
      </c>
      <c r="B16402" s="2" t="s">
        <v>67</v>
      </c>
      <c r="C16402" s="2">
        <v>0.125</v>
      </c>
      <c r="D16402" s="2">
        <v>93.42</v>
      </c>
      <c r="E16402" s="2">
        <v>11.68</v>
      </c>
      <c r="F16402" s="2">
        <v>25570.460000000199</v>
      </c>
      <c r="G16402" s="2">
        <v>93.42</v>
      </c>
      <c r="H16402" s="2">
        <v>11.68</v>
      </c>
      <c r="I16402" s="2">
        <v>25299.580000000031</v>
      </c>
    </row>
    <row r="16403" spans="1:9">
      <c r="A16403" s="2">
        <v>283390</v>
      </c>
      <c r="B16403" s="2" t="s">
        <v>68</v>
      </c>
      <c r="C16403" s="2">
        <v>0.125</v>
      </c>
      <c r="D16403" s="2">
        <v>95.92</v>
      </c>
      <c r="E16403" s="2">
        <v>11.99</v>
      </c>
      <c r="F16403" s="2">
        <v>26230.230000000622</v>
      </c>
      <c r="G16403" s="2">
        <v>95.92</v>
      </c>
      <c r="H16403" s="2">
        <v>11.99</v>
      </c>
      <c r="I16403" s="2">
        <v>25952.540000000598</v>
      </c>
    </row>
    <row r="16404" spans="1:9">
      <c r="A16404" s="2">
        <v>283390</v>
      </c>
      <c r="B16404" s="2" t="s">
        <v>69</v>
      </c>
      <c r="C16404" s="2">
        <v>0.1</v>
      </c>
      <c r="D16404" s="2">
        <v>97.92</v>
      </c>
      <c r="E16404" s="2">
        <v>9.7899999999999991</v>
      </c>
      <c r="F16404" s="2">
        <v>21403.800000000403</v>
      </c>
      <c r="G16404" s="2">
        <v>97.92</v>
      </c>
      <c r="H16404" s="2">
        <v>9.7899999999999991</v>
      </c>
      <c r="I16404" s="2">
        <v>21176.210000000367</v>
      </c>
    </row>
    <row r="16405" spans="1:9">
      <c r="A16405" s="2">
        <v>283390</v>
      </c>
      <c r="B16405" s="2" t="s">
        <v>70</v>
      </c>
      <c r="C16405" s="2">
        <v>0.1</v>
      </c>
      <c r="D16405" s="2">
        <v>99.92</v>
      </c>
      <c r="E16405" s="2">
        <v>9.99</v>
      </c>
      <c r="F16405" s="2">
        <v>24500.76000000014</v>
      </c>
      <c r="G16405" s="2">
        <v>99.92</v>
      </c>
      <c r="H16405" s="2">
        <v>9.99</v>
      </c>
      <c r="I16405" s="2">
        <v>23443.29000000019</v>
      </c>
    </row>
    <row r="16406" spans="1:9">
      <c r="A16406" s="2"/>
      <c r="B16406" s="2"/>
      <c r="C16406" s="2"/>
      <c r="D16406" s="2"/>
      <c r="E16406" s="2"/>
      <c r="F16406" s="2"/>
      <c r="G16406" s="2"/>
      <c r="H16406" s="2"/>
      <c r="I16406" s="2"/>
    </row>
    <row r="16407" spans="1:9">
      <c r="A16407" s="2">
        <v>283400</v>
      </c>
      <c r="B16407" s="2" t="s">
        <v>65</v>
      </c>
      <c r="C16407" s="2">
        <v>0.04</v>
      </c>
      <c r="D16407" s="2">
        <v>90.02</v>
      </c>
      <c r="E16407" s="2">
        <v>3.6</v>
      </c>
      <c r="F16407" s="2">
        <v>7899.6700000001229</v>
      </c>
      <c r="G16407" s="2">
        <v>90.02</v>
      </c>
      <c r="H16407" s="2">
        <v>3.6</v>
      </c>
      <c r="I16407" s="2">
        <v>7815.4000000001524</v>
      </c>
    </row>
    <row r="16408" spans="1:9">
      <c r="A16408" s="2">
        <v>283400</v>
      </c>
      <c r="B16408" s="2" t="s">
        <v>66</v>
      </c>
      <c r="C16408" s="2">
        <v>0.1</v>
      </c>
      <c r="D16408" s="2">
        <v>90.02</v>
      </c>
      <c r="E16408" s="2">
        <v>9</v>
      </c>
      <c r="F16408" s="2">
        <v>19741.880000000026</v>
      </c>
      <c r="G16408" s="2">
        <v>90.02</v>
      </c>
      <c r="H16408" s="2">
        <v>9</v>
      </c>
      <c r="I16408" s="2">
        <v>19532.119999999959</v>
      </c>
    </row>
    <row r="16409" spans="1:9">
      <c r="A16409" s="2">
        <v>283400</v>
      </c>
      <c r="B16409" s="2" t="s">
        <v>67</v>
      </c>
      <c r="C16409" s="2">
        <v>0.125</v>
      </c>
      <c r="D16409" s="2">
        <v>93.42</v>
      </c>
      <c r="E16409" s="2">
        <v>11.68</v>
      </c>
      <c r="F16409" s="2">
        <v>25582.1400000002</v>
      </c>
      <c r="G16409" s="2">
        <v>93.42</v>
      </c>
      <c r="H16409" s="2">
        <v>11.68</v>
      </c>
      <c r="I16409" s="2">
        <v>25311.260000000031</v>
      </c>
    </row>
    <row r="16410" spans="1:9">
      <c r="A16410" s="2">
        <v>283400</v>
      </c>
      <c r="B16410" s="2" t="s">
        <v>68</v>
      </c>
      <c r="C16410" s="2">
        <v>0.125</v>
      </c>
      <c r="D16410" s="2">
        <v>95.92</v>
      </c>
      <c r="E16410" s="2">
        <v>11.99</v>
      </c>
      <c r="F16410" s="2">
        <v>26242.220000000623</v>
      </c>
      <c r="G16410" s="2">
        <v>95.92</v>
      </c>
      <c r="H16410" s="2">
        <v>11.99</v>
      </c>
      <c r="I16410" s="2">
        <v>25964.530000000599</v>
      </c>
    </row>
    <row r="16411" spans="1:9">
      <c r="A16411" s="2">
        <v>283400</v>
      </c>
      <c r="B16411" s="2" t="s">
        <v>69</v>
      </c>
      <c r="C16411" s="2">
        <v>0.1</v>
      </c>
      <c r="D16411" s="2">
        <v>97.92</v>
      </c>
      <c r="E16411" s="2">
        <v>9.7899999999999991</v>
      </c>
      <c r="F16411" s="2">
        <v>21413.590000000404</v>
      </c>
      <c r="G16411" s="2">
        <v>97.92</v>
      </c>
      <c r="H16411" s="2">
        <v>9.7899999999999991</v>
      </c>
      <c r="I16411" s="2">
        <v>21186.000000000367</v>
      </c>
    </row>
    <row r="16412" spans="1:9">
      <c r="A16412" s="2">
        <v>283400</v>
      </c>
      <c r="B16412" s="2" t="s">
        <v>70</v>
      </c>
      <c r="C16412" s="2">
        <v>0.1</v>
      </c>
      <c r="D16412" s="2">
        <v>99.92</v>
      </c>
      <c r="E16412" s="2">
        <v>9.99</v>
      </c>
      <c r="F16412" s="2">
        <v>24510.750000000142</v>
      </c>
      <c r="G16412" s="2">
        <v>99.92</v>
      </c>
      <c r="H16412" s="2">
        <v>9.99</v>
      </c>
      <c r="I16412" s="2">
        <v>23453.280000000192</v>
      </c>
    </row>
    <row r="16413" spans="1:9">
      <c r="A16413" s="2"/>
      <c r="B16413" s="2"/>
      <c r="C16413" s="2"/>
      <c r="D16413" s="2"/>
      <c r="E16413" s="2"/>
      <c r="F16413" s="2"/>
      <c r="G16413" s="2"/>
      <c r="H16413" s="2"/>
      <c r="I16413" s="2"/>
    </row>
    <row r="16414" spans="1:9">
      <c r="A16414" s="2">
        <v>283410</v>
      </c>
      <c r="B16414" s="2" t="s">
        <v>65</v>
      </c>
      <c r="C16414" s="2">
        <v>0.04</v>
      </c>
      <c r="D16414" s="2">
        <v>90.02</v>
      </c>
      <c r="E16414" s="2">
        <v>3.6</v>
      </c>
      <c r="F16414" s="2">
        <v>7903.2700000001232</v>
      </c>
      <c r="G16414" s="2">
        <v>90.02</v>
      </c>
      <c r="H16414" s="2">
        <v>3.6</v>
      </c>
      <c r="I16414" s="2">
        <v>7819.0000000001528</v>
      </c>
    </row>
    <row r="16415" spans="1:9">
      <c r="A16415" s="2">
        <v>283410</v>
      </c>
      <c r="B16415" s="2" t="s">
        <v>66</v>
      </c>
      <c r="C16415" s="2">
        <v>0.1</v>
      </c>
      <c r="D16415" s="2">
        <v>90.02</v>
      </c>
      <c r="E16415" s="2">
        <v>9</v>
      </c>
      <c r="F16415" s="2">
        <v>19750.880000000026</v>
      </c>
      <c r="G16415" s="2">
        <v>90.02</v>
      </c>
      <c r="H16415" s="2">
        <v>9</v>
      </c>
      <c r="I16415" s="2">
        <v>19541.119999999959</v>
      </c>
    </row>
    <row r="16416" spans="1:9">
      <c r="A16416" s="2">
        <v>283410</v>
      </c>
      <c r="B16416" s="2" t="s">
        <v>67</v>
      </c>
      <c r="C16416" s="2">
        <v>0.125</v>
      </c>
      <c r="D16416" s="2">
        <v>93.42</v>
      </c>
      <c r="E16416" s="2">
        <v>11.68</v>
      </c>
      <c r="F16416" s="2">
        <v>25593.8200000002</v>
      </c>
      <c r="G16416" s="2">
        <v>93.42</v>
      </c>
      <c r="H16416" s="2">
        <v>11.68</v>
      </c>
      <c r="I16416" s="2">
        <v>25322.940000000031</v>
      </c>
    </row>
    <row r="16417" spans="1:9">
      <c r="A16417" s="2">
        <v>283410</v>
      </c>
      <c r="B16417" s="2" t="s">
        <v>68</v>
      </c>
      <c r="C16417" s="2">
        <v>0.125</v>
      </c>
      <c r="D16417" s="2">
        <v>95.92</v>
      </c>
      <c r="E16417" s="2">
        <v>11.99</v>
      </c>
      <c r="F16417" s="2">
        <v>26254.210000000625</v>
      </c>
      <c r="G16417" s="2">
        <v>95.92</v>
      </c>
      <c r="H16417" s="2">
        <v>11.99</v>
      </c>
      <c r="I16417" s="2">
        <v>25976.520000000601</v>
      </c>
    </row>
    <row r="16418" spans="1:9">
      <c r="A16418" s="2">
        <v>283410</v>
      </c>
      <c r="B16418" s="2" t="s">
        <v>69</v>
      </c>
      <c r="C16418" s="2">
        <v>0.1</v>
      </c>
      <c r="D16418" s="2">
        <v>97.92</v>
      </c>
      <c r="E16418" s="2">
        <v>9.7899999999999991</v>
      </c>
      <c r="F16418" s="2">
        <v>21423.380000000405</v>
      </c>
      <c r="G16418" s="2">
        <v>97.92</v>
      </c>
      <c r="H16418" s="2">
        <v>9.7899999999999991</v>
      </c>
      <c r="I16418" s="2">
        <v>21195.790000000368</v>
      </c>
    </row>
    <row r="16419" spans="1:9">
      <c r="A16419" s="2">
        <v>283410</v>
      </c>
      <c r="B16419" s="2" t="s">
        <v>70</v>
      </c>
      <c r="C16419" s="2">
        <v>0.1</v>
      </c>
      <c r="D16419" s="2">
        <v>99.92</v>
      </c>
      <c r="E16419" s="2">
        <v>9.99</v>
      </c>
      <c r="F16419" s="2">
        <v>24520.740000000143</v>
      </c>
      <c r="G16419" s="2">
        <v>99.92</v>
      </c>
      <c r="H16419" s="2">
        <v>9.99</v>
      </c>
      <c r="I16419" s="2">
        <v>23463.270000000193</v>
      </c>
    </row>
    <row r="16420" spans="1:9">
      <c r="A16420" s="2"/>
      <c r="B16420" s="2"/>
      <c r="C16420" s="2"/>
      <c r="D16420" s="2"/>
      <c r="E16420" s="2"/>
      <c r="F16420" s="2"/>
      <c r="G16420" s="2"/>
      <c r="H16420" s="2"/>
      <c r="I16420" s="2"/>
    </row>
    <row r="16421" spans="1:9">
      <c r="A16421" s="2">
        <v>283420</v>
      </c>
      <c r="B16421" s="2" t="s">
        <v>65</v>
      </c>
      <c r="C16421" s="2">
        <v>0.04</v>
      </c>
      <c r="D16421" s="2">
        <v>90.02</v>
      </c>
      <c r="E16421" s="2">
        <v>3.6</v>
      </c>
      <c r="F16421" s="2">
        <v>7906.8700000001236</v>
      </c>
      <c r="G16421" s="2">
        <v>90.02</v>
      </c>
      <c r="H16421" s="2">
        <v>3.6</v>
      </c>
      <c r="I16421" s="2">
        <v>7822.6000000001532</v>
      </c>
    </row>
    <row r="16422" spans="1:9">
      <c r="A16422" s="2">
        <v>283420</v>
      </c>
      <c r="B16422" s="2" t="s">
        <v>66</v>
      </c>
      <c r="C16422" s="2">
        <v>0.1</v>
      </c>
      <c r="D16422" s="2">
        <v>90.02</v>
      </c>
      <c r="E16422" s="2">
        <v>9</v>
      </c>
      <c r="F16422" s="2">
        <v>19759.880000000026</v>
      </c>
      <c r="G16422" s="2">
        <v>90.02</v>
      </c>
      <c r="H16422" s="2">
        <v>9</v>
      </c>
      <c r="I16422" s="2">
        <v>19550.119999999959</v>
      </c>
    </row>
    <row r="16423" spans="1:9">
      <c r="A16423" s="2">
        <v>283420</v>
      </c>
      <c r="B16423" s="2" t="s">
        <v>67</v>
      </c>
      <c r="C16423" s="2">
        <v>0.125</v>
      </c>
      <c r="D16423" s="2">
        <v>93.42</v>
      </c>
      <c r="E16423" s="2">
        <v>11.68</v>
      </c>
      <c r="F16423" s="2">
        <v>25605.5000000002</v>
      </c>
      <c r="G16423" s="2">
        <v>93.42</v>
      </c>
      <c r="H16423" s="2">
        <v>11.68</v>
      </c>
      <c r="I16423" s="2">
        <v>25334.620000000032</v>
      </c>
    </row>
    <row r="16424" spans="1:9">
      <c r="A16424" s="2">
        <v>283420</v>
      </c>
      <c r="B16424" s="2" t="s">
        <v>68</v>
      </c>
      <c r="C16424" s="2">
        <v>0.125</v>
      </c>
      <c r="D16424" s="2">
        <v>95.92</v>
      </c>
      <c r="E16424" s="2">
        <v>11.99</v>
      </c>
      <c r="F16424" s="2">
        <v>26266.200000000626</v>
      </c>
      <c r="G16424" s="2">
        <v>95.92</v>
      </c>
      <c r="H16424" s="2">
        <v>11.99</v>
      </c>
      <c r="I16424" s="2">
        <v>25988.510000000602</v>
      </c>
    </row>
    <row r="16425" spans="1:9">
      <c r="A16425" s="2">
        <v>283420</v>
      </c>
      <c r="B16425" s="2" t="s">
        <v>69</v>
      </c>
      <c r="C16425" s="2">
        <v>0.1</v>
      </c>
      <c r="D16425" s="2">
        <v>97.92</v>
      </c>
      <c r="E16425" s="2">
        <v>9.7899999999999991</v>
      </c>
      <c r="F16425" s="2">
        <v>21433.170000000406</v>
      </c>
      <c r="G16425" s="2">
        <v>97.92</v>
      </c>
      <c r="H16425" s="2">
        <v>9.7899999999999991</v>
      </c>
      <c r="I16425" s="2">
        <v>21205.580000000369</v>
      </c>
    </row>
    <row r="16426" spans="1:9">
      <c r="A16426" s="2">
        <v>283420</v>
      </c>
      <c r="B16426" s="2" t="s">
        <v>70</v>
      </c>
      <c r="C16426" s="2">
        <v>0.1</v>
      </c>
      <c r="D16426" s="2">
        <v>99.92</v>
      </c>
      <c r="E16426" s="2">
        <v>9.99</v>
      </c>
      <c r="F16426" s="2">
        <v>24530.730000000145</v>
      </c>
      <c r="G16426" s="2">
        <v>99.92</v>
      </c>
      <c r="H16426" s="2">
        <v>9.99</v>
      </c>
      <c r="I16426" s="2">
        <v>23473.260000000195</v>
      </c>
    </row>
    <row r="16427" spans="1:9">
      <c r="A16427" s="2"/>
      <c r="B16427" s="2"/>
      <c r="C16427" s="2"/>
      <c r="D16427" s="2"/>
      <c r="E16427" s="2"/>
      <c r="F16427" s="2"/>
      <c r="G16427" s="2"/>
      <c r="H16427" s="2"/>
      <c r="I16427" s="2"/>
    </row>
    <row r="16428" spans="1:9">
      <c r="A16428" s="2">
        <v>283430</v>
      </c>
      <c r="B16428" s="2" t="s">
        <v>65</v>
      </c>
      <c r="C16428" s="2">
        <v>0.04</v>
      </c>
      <c r="D16428" s="2">
        <v>90.02</v>
      </c>
      <c r="E16428" s="2">
        <v>3.6</v>
      </c>
      <c r="F16428" s="2">
        <v>7910.4700000001239</v>
      </c>
      <c r="G16428" s="2">
        <v>90.02</v>
      </c>
      <c r="H16428" s="2">
        <v>3.6</v>
      </c>
      <c r="I16428" s="2">
        <v>7826.2000000001535</v>
      </c>
    </row>
    <row r="16429" spans="1:9">
      <c r="A16429" s="2">
        <v>283430</v>
      </c>
      <c r="B16429" s="2" t="s">
        <v>66</v>
      </c>
      <c r="C16429" s="2">
        <v>0.1</v>
      </c>
      <c r="D16429" s="2">
        <v>90.02</v>
      </c>
      <c r="E16429" s="2">
        <v>9</v>
      </c>
      <c r="F16429" s="2">
        <v>19768.880000000026</v>
      </c>
      <c r="G16429" s="2">
        <v>90.02</v>
      </c>
      <c r="H16429" s="2">
        <v>9</v>
      </c>
      <c r="I16429" s="2">
        <v>19559.119999999959</v>
      </c>
    </row>
    <row r="16430" spans="1:9">
      <c r="A16430" s="2">
        <v>283430</v>
      </c>
      <c r="B16430" s="2" t="s">
        <v>67</v>
      </c>
      <c r="C16430" s="2">
        <v>0.125</v>
      </c>
      <c r="D16430" s="2">
        <v>93.42</v>
      </c>
      <c r="E16430" s="2">
        <v>11.68</v>
      </c>
      <c r="F16430" s="2">
        <v>25617.1800000002</v>
      </c>
      <c r="G16430" s="2">
        <v>93.42</v>
      </c>
      <c r="H16430" s="2">
        <v>11.68</v>
      </c>
      <c r="I16430" s="2">
        <v>25346.300000000032</v>
      </c>
    </row>
    <row r="16431" spans="1:9">
      <c r="A16431" s="2">
        <v>283430</v>
      </c>
      <c r="B16431" s="2" t="s">
        <v>68</v>
      </c>
      <c r="C16431" s="2">
        <v>0.125</v>
      </c>
      <c r="D16431" s="2">
        <v>95.92</v>
      </c>
      <c r="E16431" s="2">
        <v>11.99</v>
      </c>
      <c r="F16431" s="2">
        <v>26278.190000000628</v>
      </c>
      <c r="G16431" s="2">
        <v>95.92</v>
      </c>
      <c r="H16431" s="2">
        <v>11.99</v>
      </c>
      <c r="I16431" s="2">
        <v>26000.500000000604</v>
      </c>
    </row>
    <row r="16432" spans="1:9">
      <c r="A16432" s="2">
        <v>283430</v>
      </c>
      <c r="B16432" s="2" t="s">
        <v>69</v>
      </c>
      <c r="C16432" s="2">
        <v>0.1</v>
      </c>
      <c r="D16432" s="2">
        <v>97.92</v>
      </c>
      <c r="E16432" s="2">
        <v>9.7899999999999991</v>
      </c>
      <c r="F16432" s="2">
        <v>21442.960000000407</v>
      </c>
      <c r="G16432" s="2">
        <v>97.92</v>
      </c>
      <c r="H16432" s="2">
        <v>9.7899999999999991</v>
      </c>
      <c r="I16432" s="2">
        <v>21215.37000000037</v>
      </c>
    </row>
    <row r="16433" spans="1:9">
      <c r="A16433" s="2">
        <v>283430</v>
      </c>
      <c r="B16433" s="2" t="s">
        <v>70</v>
      </c>
      <c r="C16433" s="2">
        <v>0.1</v>
      </c>
      <c r="D16433" s="2">
        <v>99.92</v>
      </c>
      <c r="E16433" s="2">
        <v>9.99</v>
      </c>
      <c r="F16433" s="2">
        <v>24540.720000000147</v>
      </c>
      <c r="G16433" s="2">
        <v>99.92</v>
      </c>
      <c r="H16433" s="2">
        <v>9.99</v>
      </c>
      <c r="I16433" s="2">
        <v>23483.250000000196</v>
      </c>
    </row>
    <row r="16434" spans="1:9">
      <c r="A16434" s="2"/>
      <c r="B16434" s="2"/>
      <c r="C16434" s="2"/>
      <c r="D16434" s="2"/>
      <c r="E16434" s="2"/>
      <c r="F16434" s="2"/>
      <c r="G16434" s="2"/>
      <c r="H16434" s="2"/>
      <c r="I16434" s="2"/>
    </row>
    <row r="16435" spans="1:9">
      <c r="A16435" s="2">
        <v>283440</v>
      </c>
      <c r="B16435" s="2" t="s">
        <v>65</v>
      </c>
      <c r="C16435" s="2">
        <v>0.04</v>
      </c>
      <c r="D16435" s="2">
        <v>90.02</v>
      </c>
      <c r="E16435" s="2">
        <v>3.6</v>
      </c>
      <c r="F16435" s="2">
        <v>7914.0700000001243</v>
      </c>
      <c r="G16435" s="2">
        <v>90.02</v>
      </c>
      <c r="H16435" s="2">
        <v>3.6</v>
      </c>
      <c r="I16435" s="2">
        <v>7829.8000000001539</v>
      </c>
    </row>
    <row r="16436" spans="1:9">
      <c r="A16436" s="2">
        <v>283440</v>
      </c>
      <c r="B16436" s="2" t="s">
        <v>66</v>
      </c>
      <c r="C16436" s="2">
        <v>0.1</v>
      </c>
      <c r="D16436" s="2">
        <v>90.02</v>
      </c>
      <c r="E16436" s="2">
        <v>9</v>
      </c>
      <c r="F16436" s="2">
        <v>19777.880000000026</v>
      </c>
      <c r="G16436" s="2">
        <v>90.02</v>
      </c>
      <c r="H16436" s="2">
        <v>9</v>
      </c>
      <c r="I16436" s="2">
        <v>19568.119999999959</v>
      </c>
    </row>
    <row r="16437" spans="1:9">
      <c r="A16437" s="2">
        <v>283440</v>
      </c>
      <c r="B16437" s="2" t="s">
        <v>67</v>
      </c>
      <c r="C16437" s="2">
        <v>0.125</v>
      </c>
      <c r="D16437" s="2">
        <v>93.42</v>
      </c>
      <c r="E16437" s="2">
        <v>11.68</v>
      </c>
      <c r="F16437" s="2">
        <v>25628.860000000201</v>
      </c>
      <c r="G16437" s="2">
        <v>93.42</v>
      </c>
      <c r="H16437" s="2">
        <v>11.68</v>
      </c>
      <c r="I16437" s="2">
        <v>25357.980000000032</v>
      </c>
    </row>
    <row r="16438" spans="1:9">
      <c r="A16438" s="2">
        <v>283440</v>
      </c>
      <c r="B16438" s="2" t="s">
        <v>68</v>
      </c>
      <c r="C16438" s="2">
        <v>0.125</v>
      </c>
      <c r="D16438" s="2">
        <v>95.92</v>
      </c>
      <c r="E16438" s="2">
        <v>11.99</v>
      </c>
      <c r="F16438" s="2">
        <v>26290.18000000063</v>
      </c>
      <c r="G16438" s="2">
        <v>95.92</v>
      </c>
      <c r="H16438" s="2">
        <v>11.99</v>
      </c>
      <c r="I16438" s="2">
        <v>26012.490000000606</v>
      </c>
    </row>
    <row r="16439" spans="1:9">
      <c r="A16439" s="2">
        <v>283440</v>
      </c>
      <c r="B16439" s="2" t="s">
        <v>69</v>
      </c>
      <c r="C16439" s="2">
        <v>0.1</v>
      </c>
      <c r="D16439" s="2">
        <v>97.92</v>
      </c>
      <c r="E16439" s="2">
        <v>9.7899999999999991</v>
      </c>
      <c r="F16439" s="2">
        <v>21452.750000000407</v>
      </c>
      <c r="G16439" s="2">
        <v>97.92</v>
      </c>
      <c r="H16439" s="2">
        <v>9.7899999999999991</v>
      </c>
      <c r="I16439" s="2">
        <v>21225.160000000371</v>
      </c>
    </row>
    <row r="16440" spans="1:9">
      <c r="A16440" s="2">
        <v>283440</v>
      </c>
      <c r="B16440" s="2" t="s">
        <v>70</v>
      </c>
      <c r="C16440" s="2">
        <v>0.1</v>
      </c>
      <c r="D16440" s="2">
        <v>99.92</v>
      </c>
      <c r="E16440" s="2">
        <v>9.99</v>
      </c>
      <c r="F16440" s="2">
        <v>24550.710000000148</v>
      </c>
      <c r="G16440" s="2">
        <v>99.92</v>
      </c>
      <c r="H16440" s="2">
        <v>9.99</v>
      </c>
      <c r="I16440" s="2">
        <v>23493.240000000198</v>
      </c>
    </row>
    <row r="16441" spans="1:9">
      <c r="A16441" s="2"/>
      <c r="B16441" s="2"/>
      <c r="C16441" s="2"/>
      <c r="D16441" s="2"/>
      <c r="E16441" s="2"/>
      <c r="F16441" s="2"/>
      <c r="G16441" s="2"/>
      <c r="H16441" s="2"/>
      <c r="I16441" s="2"/>
    </row>
    <row r="16442" spans="1:9">
      <c r="A16442" s="2">
        <v>283450</v>
      </c>
      <c r="B16442" s="2" t="s">
        <v>65</v>
      </c>
      <c r="C16442" s="2">
        <v>0.04</v>
      </c>
      <c r="D16442" s="2">
        <v>90.02</v>
      </c>
      <c r="E16442" s="2">
        <v>3.6</v>
      </c>
      <c r="F16442" s="2">
        <v>7917.6700000001247</v>
      </c>
      <c r="G16442" s="2">
        <v>90.02</v>
      </c>
      <c r="H16442" s="2">
        <v>3.6</v>
      </c>
      <c r="I16442" s="2">
        <v>7833.4000000001543</v>
      </c>
    </row>
    <row r="16443" spans="1:9">
      <c r="A16443" s="2">
        <v>283450</v>
      </c>
      <c r="B16443" s="2" t="s">
        <v>66</v>
      </c>
      <c r="C16443" s="2">
        <v>0.1</v>
      </c>
      <c r="D16443" s="2">
        <v>90.02</v>
      </c>
      <c r="E16443" s="2">
        <v>9</v>
      </c>
      <c r="F16443" s="2">
        <v>19786.880000000026</v>
      </c>
      <c r="G16443" s="2">
        <v>90.02</v>
      </c>
      <c r="H16443" s="2">
        <v>9</v>
      </c>
      <c r="I16443" s="2">
        <v>19577.119999999959</v>
      </c>
    </row>
    <row r="16444" spans="1:9">
      <c r="A16444" s="2">
        <v>283450</v>
      </c>
      <c r="B16444" s="2" t="s">
        <v>67</v>
      </c>
      <c r="C16444" s="2">
        <v>0.125</v>
      </c>
      <c r="D16444" s="2">
        <v>93.42</v>
      </c>
      <c r="E16444" s="2">
        <v>11.68</v>
      </c>
      <c r="F16444" s="2">
        <v>25640.540000000201</v>
      </c>
      <c r="G16444" s="2">
        <v>93.42</v>
      </c>
      <c r="H16444" s="2">
        <v>11.68</v>
      </c>
      <c r="I16444" s="2">
        <v>25369.660000000033</v>
      </c>
    </row>
    <row r="16445" spans="1:9">
      <c r="A16445" s="2">
        <v>283450</v>
      </c>
      <c r="B16445" s="2" t="s">
        <v>68</v>
      </c>
      <c r="C16445" s="2">
        <v>0.125</v>
      </c>
      <c r="D16445" s="2">
        <v>95.92</v>
      </c>
      <c r="E16445" s="2">
        <v>11.99</v>
      </c>
      <c r="F16445" s="2">
        <v>26302.170000000631</v>
      </c>
      <c r="G16445" s="2">
        <v>95.92</v>
      </c>
      <c r="H16445" s="2">
        <v>11.99</v>
      </c>
      <c r="I16445" s="2">
        <v>26024.480000000607</v>
      </c>
    </row>
    <row r="16446" spans="1:9">
      <c r="A16446" s="2">
        <v>283450</v>
      </c>
      <c r="B16446" s="2" t="s">
        <v>69</v>
      </c>
      <c r="C16446" s="2">
        <v>0.1</v>
      </c>
      <c r="D16446" s="2">
        <v>97.92</v>
      </c>
      <c r="E16446" s="2">
        <v>9.7899999999999991</v>
      </c>
      <c r="F16446" s="2">
        <v>21462.540000000408</v>
      </c>
      <c r="G16446" s="2">
        <v>97.92</v>
      </c>
      <c r="H16446" s="2">
        <v>9.7899999999999991</v>
      </c>
      <c r="I16446" s="2">
        <v>21234.950000000372</v>
      </c>
    </row>
    <row r="16447" spans="1:9">
      <c r="A16447" s="2">
        <v>283450</v>
      </c>
      <c r="B16447" s="2" t="s">
        <v>70</v>
      </c>
      <c r="C16447" s="2">
        <v>0.1</v>
      </c>
      <c r="D16447" s="2">
        <v>99.92</v>
      </c>
      <c r="E16447" s="2">
        <v>9.99</v>
      </c>
      <c r="F16447" s="2">
        <v>24560.70000000015</v>
      </c>
      <c r="G16447" s="2">
        <v>99.92</v>
      </c>
      <c r="H16447" s="2">
        <v>9.99</v>
      </c>
      <c r="I16447" s="2">
        <v>23503.2300000002</v>
      </c>
    </row>
    <row r="16448" spans="1:9">
      <c r="A16448" s="2"/>
      <c r="B16448" s="2"/>
      <c r="C16448" s="2"/>
      <c r="D16448" s="2"/>
      <c r="E16448" s="2"/>
      <c r="F16448" s="2"/>
      <c r="G16448" s="2"/>
      <c r="H16448" s="2"/>
      <c r="I16448" s="2"/>
    </row>
    <row r="16449" spans="1:9">
      <c r="A16449" s="2">
        <v>283460</v>
      </c>
      <c r="B16449" s="2" t="s">
        <v>65</v>
      </c>
      <c r="C16449" s="2">
        <v>0.04</v>
      </c>
      <c r="D16449" s="2">
        <v>90.02</v>
      </c>
      <c r="E16449" s="2">
        <v>3.6</v>
      </c>
      <c r="F16449" s="2">
        <v>7921.270000000125</v>
      </c>
      <c r="G16449" s="2">
        <v>90.02</v>
      </c>
      <c r="H16449" s="2">
        <v>3.6</v>
      </c>
      <c r="I16449" s="2">
        <v>7837.0000000001546</v>
      </c>
    </row>
    <row r="16450" spans="1:9">
      <c r="A16450" s="2">
        <v>283460</v>
      </c>
      <c r="B16450" s="2" t="s">
        <v>66</v>
      </c>
      <c r="C16450" s="2">
        <v>0.1</v>
      </c>
      <c r="D16450" s="2">
        <v>90.02</v>
      </c>
      <c r="E16450" s="2">
        <v>9</v>
      </c>
      <c r="F16450" s="2">
        <v>19795.880000000026</v>
      </c>
      <c r="G16450" s="2">
        <v>90.02</v>
      </c>
      <c r="H16450" s="2">
        <v>9</v>
      </c>
      <c r="I16450" s="2">
        <v>19586.119999999959</v>
      </c>
    </row>
    <row r="16451" spans="1:9">
      <c r="A16451" s="2">
        <v>283460</v>
      </c>
      <c r="B16451" s="2" t="s">
        <v>67</v>
      </c>
      <c r="C16451" s="2">
        <v>0.125</v>
      </c>
      <c r="D16451" s="2">
        <v>93.42</v>
      </c>
      <c r="E16451" s="2">
        <v>11.68</v>
      </c>
      <c r="F16451" s="2">
        <v>25652.220000000201</v>
      </c>
      <c r="G16451" s="2">
        <v>93.42</v>
      </c>
      <c r="H16451" s="2">
        <v>11.68</v>
      </c>
      <c r="I16451" s="2">
        <v>25381.340000000033</v>
      </c>
    </row>
    <row r="16452" spans="1:9">
      <c r="A16452" s="2">
        <v>283460</v>
      </c>
      <c r="B16452" s="2" t="s">
        <v>68</v>
      </c>
      <c r="C16452" s="2">
        <v>0.125</v>
      </c>
      <c r="D16452" s="2">
        <v>95.92</v>
      </c>
      <c r="E16452" s="2">
        <v>11.99</v>
      </c>
      <c r="F16452" s="2">
        <v>26314.160000000633</v>
      </c>
      <c r="G16452" s="2">
        <v>95.92</v>
      </c>
      <c r="H16452" s="2">
        <v>11.99</v>
      </c>
      <c r="I16452" s="2">
        <v>26036.470000000609</v>
      </c>
    </row>
    <row r="16453" spans="1:9">
      <c r="A16453" s="2">
        <v>283460</v>
      </c>
      <c r="B16453" s="2" t="s">
        <v>69</v>
      </c>
      <c r="C16453" s="2">
        <v>0.1</v>
      </c>
      <c r="D16453" s="2">
        <v>97.92</v>
      </c>
      <c r="E16453" s="2">
        <v>9.7899999999999991</v>
      </c>
      <c r="F16453" s="2">
        <v>21472.330000000409</v>
      </c>
      <c r="G16453" s="2">
        <v>97.92</v>
      </c>
      <c r="H16453" s="2">
        <v>9.7899999999999991</v>
      </c>
      <c r="I16453" s="2">
        <v>21244.740000000373</v>
      </c>
    </row>
    <row r="16454" spans="1:9">
      <c r="A16454" s="2">
        <v>283460</v>
      </c>
      <c r="B16454" s="2" t="s">
        <v>70</v>
      </c>
      <c r="C16454" s="2">
        <v>0.1</v>
      </c>
      <c r="D16454" s="2">
        <v>99.92</v>
      </c>
      <c r="E16454" s="2">
        <v>9.99</v>
      </c>
      <c r="F16454" s="2">
        <v>24570.690000000151</v>
      </c>
      <c r="G16454" s="2">
        <v>99.92</v>
      </c>
      <c r="H16454" s="2">
        <v>9.99</v>
      </c>
      <c r="I16454" s="2">
        <v>23513.220000000201</v>
      </c>
    </row>
    <row r="16455" spans="1:9">
      <c r="A16455" s="2"/>
      <c r="B16455" s="2"/>
      <c r="C16455" s="2"/>
      <c r="D16455" s="2"/>
      <c r="E16455" s="2"/>
      <c r="F16455" s="2"/>
      <c r="G16455" s="2"/>
      <c r="H16455" s="2"/>
      <c r="I16455" s="2"/>
    </row>
    <row r="16456" spans="1:9">
      <c r="A16456" s="2">
        <v>283470</v>
      </c>
      <c r="B16456" s="2" t="s">
        <v>65</v>
      </c>
      <c r="C16456" s="2">
        <v>0.04</v>
      </c>
      <c r="D16456" s="2">
        <v>90.02</v>
      </c>
      <c r="E16456" s="2">
        <v>3.6</v>
      </c>
      <c r="F16456" s="2">
        <v>7924.8700000001254</v>
      </c>
      <c r="G16456" s="2">
        <v>90.02</v>
      </c>
      <c r="H16456" s="2">
        <v>3.6</v>
      </c>
      <c r="I16456" s="2">
        <v>7840.600000000155</v>
      </c>
    </row>
    <row r="16457" spans="1:9">
      <c r="A16457" s="2">
        <v>283470</v>
      </c>
      <c r="B16457" s="2" t="s">
        <v>66</v>
      </c>
      <c r="C16457" s="2">
        <v>0.1</v>
      </c>
      <c r="D16457" s="2">
        <v>90.02</v>
      </c>
      <c r="E16457" s="2">
        <v>9</v>
      </c>
      <c r="F16457" s="2">
        <v>19804.880000000026</v>
      </c>
      <c r="G16457" s="2">
        <v>90.02</v>
      </c>
      <c r="H16457" s="2">
        <v>9</v>
      </c>
      <c r="I16457" s="2">
        <v>19595.119999999959</v>
      </c>
    </row>
    <row r="16458" spans="1:9">
      <c r="A16458" s="2">
        <v>283470</v>
      </c>
      <c r="B16458" s="2" t="s">
        <v>67</v>
      </c>
      <c r="C16458" s="2">
        <v>0.125</v>
      </c>
      <c r="D16458" s="2">
        <v>93.42</v>
      </c>
      <c r="E16458" s="2">
        <v>11.68</v>
      </c>
      <c r="F16458" s="2">
        <v>25663.900000000202</v>
      </c>
      <c r="G16458" s="2">
        <v>93.42</v>
      </c>
      <c r="H16458" s="2">
        <v>11.68</v>
      </c>
      <c r="I16458" s="2">
        <v>25393.020000000033</v>
      </c>
    </row>
    <row r="16459" spans="1:9">
      <c r="A16459" s="2">
        <v>283470</v>
      </c>
      <c r="B16459" s="2" t="s">
        <v>68</v>
      </c>
      <c r="C16459" s="2">
        <v>0.125</v>
      </c>
      <c r="D16459" s="2">
        <v>95.92</v>
      </c>
      <c r="E16459" s="2">
        <v>11.99</v>
      </c>
      <c r="F16459" s="2">
        <v>26326.150000000634</v>
      </c>
      <c r="G16459" s="2">
        <v>95.92</v>
      </c>
      <c r="H16459" s="2">
        <v>11.99</v>
      </c>
      <c r="I16459" s="2">
        <v>26048.46000000061</v>
      </c>
    </row>
    <row r="16460" spans="1:9">
      <c r="A16460" s="2">
        <v>283470</v>
      </c>
      <c r="B16460" s="2" t="s">
        <v>69</v>
      </c>
      <c r="C16460" s="2">
        <v>0.1</v>
      </c>
      <c r="D16460" s="2">
        <v>97.92</v>
      </c>
      <c r="E16460" s="2">
        <v>9.7899999999999991</v>
      </c>
      <c r="F16460" s="2">
        <v>21482.12000000041</v>
      </c>
      <c r="G16460" s="2">
        <v>97.92</v>
      </c>
      <c r="H16460" s="2">
        <v>9.7899999999999991</v>
      </c>
      <c r="I16460" s="2">
        <v>21254.530000000374</v>
      </c>
    </row>
    <row r="16461" spans="1:9">
      <c r="A16461" s="2">
        <v>283470</v>
      </c>
      <c r="B16461" s="2" t="s">
        <v>70</v>
      </c>
      <c r="C16461" s="2">
        <v>0.1</v>
      </c>
      <c r="D16461" s="2">
        <v>113.77</v>
      </c>
      <c r="E16461" s="2">
        <v>11.33</v>
      </c>
      <c r="F16461" s="2">
        <v>24582.020000000153</v>
      </c>
      <c r="G16461" s="2">
        <v>99.92</v>
      </c>
      <c r="H16461" s="2">
        <v>9.99</v>
      </c>
      <c r="I16461" s="2">
        <v>23523.210000000203</v>
      </c>
    </row>
    <row r="16462" spans="1:9">
      <c r="A16462" s="2"/>
      <c r="B16462" s="2"/>
      <c r="C16462" s="2"/>
      <c r="D16462" s="2"/>
      <c r="E16462" s="2"/>
      <c r="F16462" s="2"/>
      <c r="G16462" s="2"/>
      <c r="H16462" s="2"/>
      <c r="I16462" s="2"/>
    </row>
    <row r="16463" spans="1:9">
      <c r="A16463" s="2">
        <v>283480</v>
      </c>
      <c r="B16463" s="2" t="s">
        <v>65</v>
      </c>
      <c r="C16463" s="2">
        <v>0.04</v>
      </c>
      <c r="D16463" s="2">
        <v>90.02</v>
      </c>
      <c r="E16463" s="2">
        <v>3.6</v>
      </c>
      <c r="F16463" s="2">
        <v>7928.4700000001258</v>
      </c>
      <c r="G16463" s="2">
        <v>90.02</v>
      </c>
      <c r="H16463" s="2">
        <v>3.6</v>
      </c>
      <c r="I16463" s="2">
        <v>7844.2000000001553</v>
      </c>
    </row>
    <row r="16464" spans="1:9">
      <c r="A16464" s="2">
        <v>283480</v>
      </c>
      <c r="B16464" s="2" t="s">
        <v>66</v>
      </c>
      <c r="C16464" s="2">
        <v>0.1</v>
      </c>
      <c r="D16464" s="2">
        <v>90.02</v>
      </c>
      <c r="E16464" s="2">
        <v>9</v>
      </c>
      <c r="F16464" s="2">
        <v>19813.880000000026</v>
      </c>
      <c r="G16464" s="2">
        <v>90.02</v>
      </c>
      <c r="H16464" s="2">
        <v>9</v>
      </c>
      <c r="I16464" s="2">
        <v>19604.119999999959</v>
      </c>
    </row>
    <row r="16465" spans="1:9">
      <c r="A16465" s="2">
        <v>283480</v>
      </c>
      <c r="B16465" s="2" t="s">
        <v>67</v>
      </c>
      <c r="C16465" s="2">
        <v>0.125</v>
      </c>
      <c r="D16465" s="2">
        <v>93.42</v>
      </c>
      <c r="E16465" s="2">
        <v>11.68</v>
      </c>
      <c r="F16465" s="2">
        <v>25675.580000000202</v>
      </c>
      <c r="G16465" s="2">
        <v>93.42</v>
      </c>
      <c r="H16465" s="2">
        <v>11.68</v>
      </c>
      <c r="I16465" s="2">
        <v>25404.700000000033</v>
      </c>
    </row>
    <row r="16466" spans="1:9">
      <c r="A16466" s="2">
        <v>283480</v>
      </c>
      <c r="B16466" s="2" t="s">
        <v>68</v>
      </c>
      <c r="C16466" s="2">
        <v>0.125</v>
      </c>
      <c r="D16466" s="2">
        <v>95.92</v>
      </c>
      <c r="E16466" s="2">
        <v>11.99</v>
      </c>
      <c r="F16466" s="2">
        <v>26338.140000000636</v>
      </c>
      <c r="G16466" s="2">
        <v>95.92</v>
      </c>
      <c r="H16466" s="2">
        <v>11.99</v>
      </c>
      <c r="I16466" s="2">
        <v>26060.450000000612</v>
      </c>
    </row>
    <row r="16467" spans="1:9">
      <c r="A16467" s="2">
        <v>283480</v>
      </c>
      <c r="B16467" s="2" t="s">
        <v>69</v>
      </c>
      <c r="C16467" s="2">
        <v>0.1</v>
      </c>
      <c r="D16467" s="2">
        <v>97.92</v>
      </c>
      <c r="E16467" s="2">
        <v>9.7899999999999991</v>
      </c>
      <c r="F16467" s="2">
        <v>21491.910000000411</v>
      </c>
      <c r="G16467" s="2">
        <v>97.92</v>
      </c>
      <c r="H16467" s="2">
        <v>9.7899999999999991</v>
      </c>
      <c r="I16467" s="2">
        <v>21264.320000000374</v>
      </c>
    </row>
    <row r="16468" spans="1:9">
      <c r="A16468" s="2">
        <v>283480</v>
      </c>
      <c r="B16468" s="2" t="s">
        <v>70</v>
      </c>
      <c r="C16468" s="2">
        <v>0.1</v>
      </c>
      <c r="D16468" s="2">
        <v>127.62</v>
      </c>
      <c r="E16468" s="2">
        <v>12.66</v>
      </c>
      <c r="F16468" s="2">
        <v>24594.680000000153</v>
      </c>
      <c r="G16468" s="2">
        <v>99.92</v>
      </c>
      <c r="H16468" s="2">
        <v>9.99</v>
      </c>
      <c r="I16468" s="2">
        <v>23533.200000000204</v>
      </c>
    </row>
    <row r="16469" spans="1:9">
      <c r="A16469" s="2"/>
      <c r="B16469" s="2"/>
      <c r="C16469" s="2"/>
      <c r="D16469" s="2"/>
      <c r="E16469" s="2"/>
      <c r="F16469" s="2"/>
      <c r="G16469" s="2"/>
      <c r="H16469" s="2"/>
      <c r="I16469" s="2"/>
    </row>
    <row r="16470" spans="1:9">
      <c r="A16470" s="2">
        <v>283490</v>
      </c>
      <c r="B16470" s="2" t="s">
        <v>65</v>
      </c>
      <c r="C16470" s="2">
        <v>0.04</v>
      </c>
      <c r="D16470" s="2">
        <v>90.02</v>
      </c>
      <c r="E16470" s="2">
        <v>3.6</v>
      </c>
      <c r="F16470" s="2">
        <v>7932.0700000001261</v>
      </c>
      <c r="G16470" s="2">
        <v>90.02</v>
      </c>
      <c r="H16470" s="2">
        <v>3.6</v>
      </c>
      <c r="I16470" s="2">
        <v>7847.8000000001557</v>
      </c>
    </row>
    <row r="16471" spans="1:9">
      <c r="A16471" s="2">
        <v>283490</v>
      </c>
      <c r="B16471" s="2" t="s">
        <v>66</v>
      </c>
      <c r="C16471" s="2">
        <v>0.1</v>
      </c>
      <c r="D16471" s="2">
        <v>90.02</v>
      </c>
      <c r="E16471" s="2">
        <v>9</v>
      </c>
      <c r="F16471" s="2">
        <v>19822.880000000026</v>
      </c>
      <c r="G16471" s="2">
        <v>90.02</v>
      </c>
      <c r="H16471" s="2">
        <v>9</v>
      </c>
      <c r="I16471" s="2">
        <v>19613.119999999959</v>
      </c>
    </row>
    <row r="16472" spans="1:9">
      <c r="A16472" s="2">
        <v>283490</v>
      </c>
      <c r="B16472" s="2" t="s">
        <v>67</v>
      </c>
      <c r="C16472" s="2">
        <v>0.125</v>
      </c>
      <c r="D16472" s="2">
        <v>93.42</v>
      </c>
      <c r="E16472" s="2">
        <v>11.68</v>
      </c>
      <c r="F16472" s="2">
        <v>25687.260000000202</v>
      </c>
      <c r="G16472" s="2">
        <v>93.42</v>
      </c>
      <c r="H16472" s="2">
        <v>11.68</v>
      </c>
      <c r="I16472" s="2">
        <v>25416.380000000034</v>
      </c>
    </row>
    <row r="16473" spans="1:9">
      <c r="A16473" s="2">
        <v>283490</v>
      </c>
      <c r="B16473" s="2" t="s">
        <v>68</v>
      </c>
      <c r="C16473" s="2">
        <v>0.125</v>
      </c>
      <c r="D16473" s="2">
        <v>95.92</v>
      </c>
      <c r="E16473" s="2">
        <v>11.99</v>
      </c>
      <c r="F16473" s="2">
        <v>26350.130000000638</v>
      </c>
      <c r="G16473" s="2">
        <v>95.92</v>
      </c>
      <c r="H16473" s="2">
        <v>11.99</v>
      </c>
      <c r="I16473" s="2">
        <v>26072.440000000614</v>
      </c>
    </row>
    <row r="16474" spans="1:9">
      <c r="A16474" s="2">
        <v>283490</v>
      </c>
      <c r="B16474" s="2" t="s">
        <v>69</v>
      </c>
      <c r="C16474" s="2">
        <v>0.1</v>
      </c>
      <c r="D16474" s="2">
        <v>97.92</v>
      </c>
      <c r="E16474" s="2">
        <v>9.7899999999999991</v>
      </c>
      <c r="F16474" s="2">
        <v>21501.700000000412</v>
      </c>
      <c r="G16474" s="2">
        <v>97.92</v>
      </c>
      <c r="H16474" s="2">
        <v>9.7899999999999991</v>
      </c>
      <c r="I16474" s="2">
        <v>21274.110000000375</v>
      </c>
    </row>
    <row r="16475" spans="1:9">
      <c r="A16475" s="2">
        <v>283490</v>
      </c>
      <c r="B16475" s="2" t="s">
        <v>70</v>
      </c>
      <c r="C16475" s="2">
        <v>0.1</v>
      </c>
      <c r="D16475" s="2">
        <v>127.62</v>
      </c>
      <c r="E16475" s="2">
        <v>12.66</v>
      </c>
      <c r="F16475" s="2">
        <v>24607.340000000153</v>
      </c>
      <c r="G16475" s="2">
        <v>99.92</v>
      </c>
      <c r="H16475" s="2">
        <v>9.99</v>
      </c>
      <c r="I16475" s="2">
        <v>23543.190000000206</v>
      </c>
    </row>
    <row r="16476" spans="1:9">
      <c r="A16476" s="2"/>
      <c r="B16476" s="2"/>
      <c r="C16476" s="2"/>
      <c r="D16476" s="2"/>
      <c r="E16476" s="2"/>
      <c r="F16476" s="2"/>
      <c r="G16476" s="2"/>
      <c r="H16476" s="2"/>
      <c r="I16476" s="2"/>
    </row>
    <row r="16477" spans="1:9">
      <c r="A16477" s="2">
        <v>283500</v>
      </c>
      <c r="B16477" s="2" t="s">
        <v>65</v>
      </c>
      <c r="C16477" s="2">
        <v>0.04</v>
      </c>
      <c r="D16477" s="2">
        <v>90.02</v>
      </c>
      <c r="E16477" s="2">
        <v>3.6</v>
      </c>
      <c r="F16477" s="2">
        <v>7935.6700000001265</v>
      </c>
      <c r="G16477" s="2">
        <v>90.02</v>
      </c>
      <c r="H16477" s="2">
        <v>3.6</v>
      </c>
      <c r="I16477" s="2">
        <v>7851.4000000001561</v>
      </c>
    </row>
    <row r="16478" spans="1:9">
      <c r="A16478" s="2">
        <v>283500</v>
      </c>
      <c r="B16478" s="2" t="s">
        <v>66</v>
      </c>
      <c r="C16478" s="2">
        <v>0.1</v>
      </c>
      <c r="D16478" s="2">
        <v>90.02</v>
      </c>
      <c r="E16478" s="2">
        <v>9</v>
      </c>
      <c r="F16478" s="2">
        <v>19831.880000000026</v>
      </c>
      <c r="G16478" s="2">
        <v>90.02</v>
      </c>
      <c r="H16478" s="2">
        <v>9</v>
      </c>
      <c r="I16478" s="2">
        <v>19622.119999999959</v>
      </c>
    </row>
    <row r="16479" spans="1:9">
      <c r="A16479" s="2">
        <v>283500</v>
      </c>
      <c r="B16479" s="2" t="s">
        <v>67</v>
      </c>
      <c r="C16479" s="2">
        <v>0.125</v>
      </c>
      <c r="D16479" s="2">
        <v>93.42</v>
      </c>
      <c r="E16479" s="2">
        <v>11.68</v>
      </c>
      <c r="F16479" s="2">
        <v>25698.940000000202</v>
      </c>
      <c r="G16479" s="2">
        <v>93.42</v>
      </c>
      <c r="H16479" s="2">
        <v>11.68</v>
      </c>
      <c r="I16479" s="2">
        <v>25428.060000000034</v>
      </c>
    </row>
    <row r="16480" spans="1:9">
      <c r="A16480" s="2">
        <v>283500</v>
      </c>
      <c r="B16480" s="2" t="s">
        <v>68</v>
      </c>
      <c r="C16480" s="2">
        <v>0.125</v>
      </c>
      <c r="D16480" s="2">
        <v>95.92</v>
      </c>
      <c r="E16480" s="2">
        <v>11.99</v>
      </c>
      <c r="F16480" s="2">
        <v>26362.120000000639</v>
      </c>
      <c r="G16480" s="2">
        <v>95.92</v>
      </c>
      <c r="H16480" s="2">
        <v>11.99</v>
      </c>
      <c r="I16480" s="2">
        <v>26084.430000000615</v>
      </c>
    </row>
    <row r="16481" spans="1:9">
      <c r="A16481" s="2">
        <v>283500</v>
      </c>
      <c r="B16481" s="2" t="s">
        <v>69</v>
      </c>
      <c r="C16481" s="2">
        <v>0.1</v>
      </c>
      <c r="D16481" s="2">
        <v>97.92</v>
      </c>
      <c r="E16481" s="2">
        <v>9.7899999999999991</v>
      </c>
      <c r="F16481" s="2">
        <v>21511.490000000413</v>
      </c>
      <c r="G16481" s="2">
        <v>97.92</v>
      </c>
      <c r="H16481" s="2">
        <v>9.7899999999999991</v>
      </c>
      <c r="I16481" s="2">
        <v>21283.900000000376</v>
      </c>
    </row>
    <row r="16482" spans="1:9">
      <c r="A16482" s="2">
        <v>283500</v>
      </c>
      <c r="B16482" s="2" t="s">
        <v>70</v>
      </c>
      <c r="C16482" s="2">
        <v>0.1</v>
      </c>
      <c r="D16482" s="2">
        <v>127.62</v>
      </c>
      <c r="E16482" s="2">
        <v>12.66</v>
      </c>
      <c r="F16482" s="2">
        <v>24620.000000000153</v>
      </c>
      <c r="G16482" s="2">
        <v>99.92</v>
      </c>
      <c r="H16482" s="2">
        <v>9.99</v>
      </c>
      <c r="I16482" s="2">
        <v>23553.180000000208</v>
      </c>
    </row>
    <row r="16483" spans="1:9">
      <c r="A16483" s="2"/>
      <c r="B16483" s="2"/>
      <c r="C16483" s="2"/>
      <c r="D16483" s="2"/>
      <c r="E16483" s="2"/>
      <c r="F16483" s="2"/>
      <c r="G16483" s="2"/>
      <c r="H16483" s="2"/>
      <c r="I16483" s="2"/>
    </row>
    <row r="16484" spans="1:9">
      <c r="A16484" s="2">
        <v>283510</v>
      </c>
      <c r="B16484" s="2" t="s">
        <v>65</v>
      </c>
      <c r="C16484" s="2">
        <v>0.04</v>
      </c>
      <c r="D16484" s="2">
        <v>90.02</v>
      </c>
      <c r="E16484" s="2">
        <v>3.6</v>
      </c>
      <c r="F16484" s="2">
        <v>7939.2700000001269</v>
      </c>
      <c r="G16484" s="2">
        <v>90.02</v>
      </c>
      <c r="H16484" s="2">
        <v>3.6</v>
      </c>
      <c r="I16484" s="2">
        <v>7855.0000000001564</v>
      </c>
    </row>
    <row r="16485" spans="1:9">
      <c r="A16485" s="2">
        <v>283510</v>
      </c>
      <c r="B16485" s="2" t="s">
        <v>66</v>
      </c>
      <c r="C16485" s="2">
        <v>0.1</v>
      </c>
      <c r="D16485" s="2">
        <v>90.02</v>
      </c>
      <c r="E16485" s="2">
        <v>9</v>
      </c>
      <c r="F16485" s="2">
        <v>19840.880000000026</v>
      </c>
      <c r="G16485" s="2">
        <v>90.02</v>
      </c>
      <c r="H16485" s="2">
        <v>9</v>
      </c>
      <c r="I16485" s="2">
        <v>19631.119999999959</v>
      </c>
    </row>
    <row r="16486" spans="1:9">
      <c r="A16486" s="2">
        <v>283510</v>
      </c>
      <c r="B16486" s="2" t="s">
        <v>67</v>
      </c>
      <c r="C16486" s="2">
        <v>0.125</v>
      </c>
      <c r="D16486" s="2">
        <v>93.42</v>
      </c>
      <c r="E16486" s="2">
        <v>11.68</v>
      </c>
      <c r="F16486" s="2">
        <v>25710.620000000203</v>
      </c>
      <c r="G16486" s="2">
        <v>93.42</v>
      </c>
      <c r="H16486" s="2">
        <v>11.68</v>
      </c>
      <c r="I16486" s="2">
        <v>25439.740000000034</v>
      </c>
    </row>
    <row r="16487" spans="1:9">
      <c r="A16487" s="2">
        <v>283510</v>
      </c>
      <c r="B16487" s="2" t="s">
        <v>68</v>
      </c>
      <c r="C16487" s="2">
        <v>0.125</v>
      </c>
      <c r="D16487" s="2">
        <v>95.92</v>
      </c>
      <c r="E16487" s="2">
        <v>11.99</v>
      </c>
      <c r="F16487" s="2">
        <v>26374.110000000641</v>
      </c>
      <c r="G16487" s="2">
        <v>95.92</v>
      </c>
      <c r="H16487" s="2">
        <v>11.99</v>
      </c>
      <c r="I16487" s="2">
        <v>26096.420000000617</v>
      </c>
    </row>
    <row r="16488" spans="1:9">
      <c r="A16488" s="2">
        <v>283510</v>
      </c>
      <c r="B16488" s="2" t="s">
        <v>69</v>
      </c>
      <c r="C16488" s="2">
        <v>0.1</v>
      </c>
      <c r="D16488" s="2">
        <v>97.92</v>
      </c>
      <c r="E16488" s="2">
        <v>9.7899999999999991</v>
      </c>
      <c r="F16488" s="2">
        <v>21521.280000000414</v>
      </c>
      <c r="G16488" s="2">
        <v>97.92</v>
      </c>
      <c r="H16488" s="2">
        <v>9.7899999999999991</v>
      </c>
      <c r="I16488" s="2">
        <v>21293.690000000377</v>
      </c>
    </row>
    <row r="16489" spans="1:9">
      <c r="A16489" s="2">
        <v>283510</v>
      </c>
      <c r="B16489" s="2" t="s">
        <v>70</v>
      </c>
      <c r="C16489" s="2">
        <v>0.1</v>
      </c>
      <c r="D16489" s="2">
        <v>127.62</v>
      </c>
      <c r="E16489" s="2">
        <v>12.66</v>
      </c>
      <c r="F16489" s="2">
        <v>24632.660000000153</v>
      </c>
      <c r="G16489" s="2">
        <v>99.92</v>
      </c>
      <c r="H16489" s="2">
        <v>9.99</v>
      </c>
      <c r="I16489" s="2">
        <v>23563.170000000209</v>
      </c>
    </row>
    <row r="16490" spans="1:9">
      <c r="A16490" s="2"/>
      <c r="B16490" s="2"/>
      <c r="C16490" s="2"/>
      <c r="D16490" s="2"/>
      <c r="E16490" s="2"/>
      <c r="F16490" s="2"/>
      <c r="G16490" s="2"/>
      <c r="H16490" s="2"/>
      <c r="I16490" s="2"/>
    </row>
    <row r="16491" spans="1:9">
      <c r="A16491" s="2">
        <v>283520</v>
      </c>
      <c r="B16491" s="2" t="s">
        <v>65</v>
      </c>
      <c r="C16491" s="2">
        <v>0.04</v>
      </c>
      <c r="D16491" s="2">
        <v>90.02</v>
      </c>
      <c r="E16491" s="2">
        <v>3.6</v>
      </c>
      <c r="F16491" s="2">
        <v>7942.8700000001272</v>
      </c>
      <c r="G16491" s="2">
        <v>90.02</v>
      </c>
      <c r="H16491" s="2">
        <v>3.6</v>
      </c>
      <c r="I16491" s="2">
        <v>7858.6000000001568</v>
      </c>
    </row>
    <row r="16492" spans="1:9">
      <c r="A16492" s="2">
        <v>283520</v>
      </c>
      <c r="B16492" s="2" t="s">
        <v>66</v>
      </c>
      <c r="C16492" s="2">
        <v>0.1</v>
      </c>
      <c r="D16492" s="2">
        <v>90.02</v>
      </c>
      <c r="E16492" s="2">
        <v>9</v>
      </c>
      <c r="F16492" s="2">
        <v>19849.880000000026</v>
      </c>
      <c r="G16492" s="2">
        <v>90.02</v>
      </c>
      <c r="H16492" s="2">
        <v>9</v>
      </c>
      <c r="I16492" s="2">
        <v>19640.119999999959</v>
      </c>
    </row>
    <row r="16493" spans="1:9">
      <c r="A16493" s="2">
        <v>283520</v>
      </c>
      <c r="B16493" s="2" t="s">
        <v>67</v>
      </c>
      <c r="C16493" s="2">
        <v>0.125</v>
      </c>
      <c r="D16493" s="2">
        <v>93.42</v>
      </c>
      <c r="E16493" s="2">
        <v>11.68</v>
      </c>
      <c r="F16493" s="2">
        <v>25722.300000000203</v>
      </c>
      <c r="G16493" s="2">
        <v>93.42</v>
      </c>
      <c r="H16493" s="2">
        <v>11.68</v>
      </c>
      <c r="I16493" s="2">
        <v>25451.420000000035</v>
      </c>
    </row>
    <row r="16494" spans="1:9">
      <c r="A16494" s="2">
        <v>283520</v>
      </c>
      <c r="B16494" s="2" t="s">
        <v>68</v>
      </c>
      <c r="C16494" s="2">
        <v>0.125</v>
      </c>
      <c r="D16494" s="2">
        <v>95.92</v>
      </c>
      <c r="E16494" s="2">
        <v>11.99</v>
      </c>
      <c r="F16494" s="2">
        <v>26386.100000000642</v>
      </c>
      <c r="G16494" s="2">
        <v>95.92</v>
      </c>
      <c r="H16494" s="2">
        <v>11.99</v>
      </c>
      <c r="I16494" s="2">
        <v>26108.410000000618</v>
      </c>
    </row>
    <row r="16495" spans="1:9">
      <c r="A16495" s="2">
        <v>283520</v>
      </c>
      <c r="B16495" s="2" t="s">
        <v>69</v>
      </c>
      <c r="C16495" s="2">
        <v>0.1</v>
      </c>
      <c r="D16495" s="2">
        <v>97.92</v>
      </c>
      <c r="E16495" s="2">
        <v>9.7899999999999991</v>
      </c>
      <c r="F16495" s="2">
        <v>21531.070000000414</v>
      </c>
      <c r="G16495" s="2">
        <v>97.92</v>
      </c>
      <c r="H16495" s="2">
        <v>9.7899999999999991</v>
      </c>
      <c r="I16495" s="2">
        <v>21303.480000000378</v>
      </c>
    </row>
    <row r="16496" spans="1:9">
      <c r="A16496" s="2">
        <v>283520</v>
      </c>
      <c r="B16496" s="2" t="s">
        <v>70</v>
      </c>
      <c r="C16496" s="2">
        <v>0.1</v>
      </c>
      <c r="D16496" s="2">
        <v>127.62</v>
      </c>
      <c r="E16496" s="2">
        <v>12.66</v>
      </c>
      <c r="F16496" s="2">
        <v>24645.320000000153</v>
      </c>
      <c r="G16496" s="2">
        <v>99.92</v>
      </c>
      <c r="H16496" s="2">
        <v>9.99</v>
      </c>
      <c r="I16496" s="2">
        <v>23573.160000000211</v>
      </c>
    </row>
    <row r="16497" spans="1:9">
      <c r="A16497" s="2"/>
      <c r="B16497" s="2"/>
      <c r="C16497" s="2"/>
      <c r="D16497" s="2"/>
      <c r="E16497" s="2"/>
      <c r="F16497" s="2"/>
      <c r="G16497" s="2"/>
      <c r="H16497" s="2"/>
      <c r="I16497" s="2"/>
    </row>
    <row r="16498" spans="1:9">
      <c r="A16498" s="2">
        <v>283530</v>
      </c>
      <c r="B16498" s="2" t="s">
        <v>65</v>
      </c>
      <c r="C16498" s="2">
        <v>0.04</v>
      </c>
      <c r="D16498" s="2">
        <v>90.02</v>
      </c>
      <c r="E16498" s="2">
        <v>3.6</v>
      </c>
      <c r="F16498" s="2">
        <v>7946.4700000001276</v>
      </c>
      <c r="G16498" s="2">
        <v>90.02</v>
      </c>
      <c r="H16498" s="2">
        <v>3.6</v>
      </c>
      <c r="I16498" s="2">
        <v>7862.2000000001572</v>
      </c>
    </row>
    <row r="16499" spans="1:9">
      <c r="A16499" s="2">
        <v>283530</v>
      </c>
      <c r="B16499" s="2" t="s">
        <v>66</v>
      </c>
      <c r="C16499" s="2">
        <v>0.1</v>
      </c>
      <c r="D16499" s="2">
        <v>90.02</v>
      </c>
      <c r="E16499" s="2">
        <v>9</v>
      </c>
      <c r="F16499" s="2">
        <v>19858.880000000026</v>
      </c>
      <c r="G16499" s="2">
        <v>90.02</v>
      </c>
      <c r="H16499" s="2">
        <v>9</v>
      </c>
      <c r="I16499" s="2">
        <v>19649.119999999959</v>
      </c>
    </row>
    <row r="16500" spans="1:9">
      <c r="A16500" s="2">
        <v>283530</v>
      </c>
      <c r="B16500" s="2" t="s">
        <v>67</v>
      </c>
      <c r="C16500" s="2">
        <v>0.125</v>
      </c>
      <c r="D16500" s="2">
        <v>93.42</v>
      </c>
      <c r="E16500" s="2">
        <v>11.68</v>
      </c>
      <c r="F16500" s="2">
        <v>25733.980000000203</v>
      </c>
      <c r="G16500" s="2">
        <v>93.42</v>
      </c>
      <c r="H16500" s="2">
        <v>11.68</v>
      </c>
      <c r="I16500" s="2">
        <v>25463.100000000035</v>
      </c>
    </row>
    <row r="16501" spans="1:9">
      <c r="A16501" s="2">
        <v>283530</v>
      </c>
      <c r="B16501" s="2" t="s">
        <v>68</v>
      </c>
      <c r="C16501" s="2">
        <v>0.125</v>
      </c>
      <c r="D16501" s="2">
        <v>95.92</v>
      </c>
      <c r="E16501" s="2">
        <v>11.99</v>
      </c>
      <c r="F16501" s="2">
        <v>26398.090000000644</v>
      </c>
      <c r="G16501" s="2">
        <v>95.92</v>
      </c>
      <c r="H16501" s="2">
        <v>11.99</v>
      </c>
      <c r="I16501" s="2">
        <v>26120.40000000062</v>
      </c>
    </row>
    <row r="16502" spans="1:9">
      <c r="A16502" s="2">
        <v>283530</v>
      </c>
      <c r="B16502" s="2" t="s">
        <v>69</v>
      </c>
      <c r="C16502" s="2">
        <v>0.1</v>
      </c>
      <c r="D16502" s="2">
        <v>97.92</v>
      </c>
      <c r="E16502" s="2">
        <v>9.7899999999999991</v>
      </c>
      <c r="F16502" s="2">
        <v>21540.860000000415</v>
      </c>
      <c r="G16502" s="2">
        <v>97.92</v>
      </c>
      <c r="H16502" s="2">
        <v>9.7899999999999991</v>
      </c>
      <c r="I16502" s="2">
        <v>21313.270000000379</v>
      </c>
    </row>
    <row r="16503" spans="1:9">
      <c r="A16503" s="2">
        <v>283530</v>
      </c>
      <c r="B16503" s="2" t="s">
        <v>70</v>
      </c>
      <c r="C16503" s="2">
        <v>0.1</v>
      </c>
      <c r="D16503" s="2">
        <v>127.62</v>
      </c>
      <c r="E16503" s="2">
        <v>12.66</v>
      </c>
      <c r="F16503" s="2">
        <v>24657.980000000152</v>
      </c>
      <c r="G16503" s="2">
        <v>99.92</v>
      </c>
      <c r="H16503" s="2">
        <v>9.99</v>
      </c>
      <c r="I16503" s="2">
        <v>23583.150000000212</v>
      </c>
    </row>
    <row r="16504" spans="1:9">
      <c r="A16504" s="2"/>
      <c r="B16504" s="2"/>
      <c r="C16504" s="2"/>
      <c r="D16504" s="2"/>
      <c r="E16504" s="2"/>
      <c r="F16504" s="2"/>
      <c r="G16504" s="2"/>
      <c r="H16504" s="2"/>
      <c r="I16504" s="2"/>
    </row>
    <row r="16505" spans="1:9">
      <c r="A16505" s="2">
        <v>283540</v>
      </c>
      <c r="B16505" s="2" t="s">
        <v>65</v>
      </c>
      <c r="C16505" s="2">
        <v>0.04</v>
      </c>
      <c r="D16505" s="2">
        <v>90.02</v>
      </c>
      <c r="E16505" s="2">
        <v>3.6</v>
      </c>
      <c r="F16505" s="2">
        <v>7950.0700000001279</v>
      </c>
      <c r="G16505" s="2">
        <v>90.02</v>
      </c>
      <c r="H16505" s="2">
        <v>3.6</v>
      </c>
      <c r="I16505" s="2">
        <v>7865.8000000001575</v>
      </c>
    </row>
    <row r="16506" spans="1:9">
      <c r="A16506" s="2">
        <v>283540</v>
      </c>
      <c r="B16506" s="2" t="s">
        <v>66</v>
      </c>
      <c r="C16506" s="2">
        <v>0.1</v>
      </c>
      <c r="D16506" s="2">
        <v>90.02</v>
      </c>
      <c r="E16506" s="2">
        <v>9</v>
      </c>
      <c r="F16506" s="2">
        <v>19867.880000000026</v>
      </c>
      <c r="G16506" s="2">
        <v>90.02</v>
      </c>
      <c r="H16506" s="2">
        <v>9</v>
      </c>
      <c r="I16506" s="2">
        <v>19658.119999999959</v>
      </c>
    </row>
    <row r="16507" spans="1:9">
      <c r="A16507" s="2">
        <v>283540</v>
      </c>
      <c r="B16507" s="2" t="s">
        <v>67</v>
      </c>
      <c r="C16507" s="2">
        <v>0.125</v>
      </c>
      <c r="D16507" s="2">
        <v>93.42</v>
      </c>
      <c r="E16507" s="2">
        <v>11.68</v>
      </c>
      <c r="F16507" s="2">
        <v>25745.660000000204</v>
      </c>
      <c r="G16507" s="2">
        <v>93.42</v>
      </c>
      <c r="H16507" s="2">
        <v>11.68</v>
      </c>
      <c r="I16507" s="2">
        <v>25474.780000000035</v>
      </c>
    </row>
    <row r="16508" spans="1:9">
      <c r="A16508" s="2">
        <v>283540</v>
      </c>
      <c r="B16508" s="2" t="s">
        <v>68</v>
      </c>
      <c r="C16508" s="2">
        <v>0.125</v>
      </c>
      <c r="D16508" s="2">
        <v>95.92</v>
      </c>
      <c r="E16508" s="2">
        <v>11.99</v>
      </c>
      <c r="F16508" s="2">
        <v>26410.080000000646</v>
      </c>
      <c r="G16508" s="2">
        <v>95.92</v>
      </c>
      <c r="H16508" s="2">
        <v>11.99</v>
      </c>
      <c r="I16508" s="2">
        <v>26132.390000000622</v>
      </c>
    </row>
    <row r="16509" spans="1:9">
      <c r="A16509" s="2">
        <v>283540</v>
      </c>
      <c r="B16509" s="2" t="s">
        <v>69</v>
      </c>
      <c r="C16509" s="2">
        <v>0.1</v>
      </c>
      <c r="D16509" s="2">
        <v>97.92</v>
      </c>
      <c r="E16509" s="2">
        <v>9.7899999999999991</v>
      </c>
      <c r="F16509" s="2">
        <v>21550.650000000416</v>
      </c>
      <c r="G16509" s="2">
        <v>97.92</v>
      </c>
      <c r="H16509" s="2">
        <v>9.7899999999999991</v>
      </c>
      <c r="I16509" s="2">
        <v>21323.06000000038</v>
      </c>
    </row>
    <row r="16510" spans="1:9">
      <c r="A16510" s="2">
        <v>283540</v>
      </c>
      <c r="B16510" s="2" t="s">
        <v>70</v>
      </c>
      <c r="C16510" s="2">
        <v>0.1</v>
      </c>
      <c r="D16510" s="2">
        <v>127.62</v>
      </c>
      <c r="E16510" s="2">
        <v>12.66</v>
      </c>
      <c r="F16510" s="2">
        <v>24670.640000000152</v>
      </c>
      <c r="G16510" s="2">
        <v>99.92</v>
      </c>
      <c r="H16510" s="2">
        <v>9.99</v>
      </c>
      <c r="I16510" s="2">
        <v>23593.140000000214</v>
      </c>
    </row>
    <row r="16511" spans="1:9">
      <c r="A16511" s="2"/>
      <c r="B16511" s="2"/>
      <c r="C16511" s="2"/>
      <c r="D16511" s="2"/>
      <c r="E16511" s="2"/>
      <c r="F16511" s="2"/>
      <c r="G16511" s="2"/>
      <c r="H16511" s="2"/>
      <c r="I16511" s="2"/>
    </row>
    <row r="16512" spans="1:9">
      <c r="A16512" s="2">
        <v>283550</v>
      </c>
      <c r="B16512" s="2" t="s">
        <v>65</v>
      </c>
      <c r="C16512" s="2">
        <v>0.04</v>
      </c>
      <c r="D16512" s="2">
        <v>90.02</v>
      </c>
      <c r="E16512" s="2">
        <v>3.6</v>
      </c>
      <c r="F16512" s="2">
        <v>7953.6700000001283</v>
      </c>
      <c r="G16512" s="2">
        <v>90.02</v>
      </c>
      <c r="H16512" s="2">
        <v>3.6</v>
      </c>
      <c r="I16512" s="2">
        <v>7869.4000000001579</v>
      </c>
    </row>
    <row r="16513" spans="1:9">
      <c r="A16513" s="2">
        <v>283550</v>
      </c>
      <c r="B16513" s="2" t="s">
        <v>66</v>
      </c>
      <c r="C16513" s="2">
        <v>0.1</v>
      </c>
      <c r="D16513" s="2">
        <v>90.02</v>
      </c>
      <c r="E16513" s="2">
        <v>9</v>
      </c>
      <c r="F16513" s="2">
        <v>19876.880000000026</v>
      </c>
      <c r="G16513" s="2">
        <v>90.02</v>
      </c>
      <c r="H16513" s="2">
        <v>9</v>
      </c>
      <c r="I16513" s="2">
        <v>19667.119999999959</v>
      </c>
    </row>
    <row r="16514" spans="1:9">
      <c r="A16514" s="2">
        <v>283550</v>
      </c>
      <c r="B16514" s="2" t="s">
        <v>67</v>
      </c>
      <c r="C16514" s="2">
        <v>0.125</v>
      </c>
      <c r="D16514" s="2">
        <v>93.42</v>
      </c>
      <c r="E16514" s="2">
        <v>11.68</v>
      </c>
      <c r="F16514" s="2">
        <v>25757.340000000204</v>
      </c>
      <c r="G16514" s="2">
        <v>93.42</v>
      </c>
      <c r="H16514" s="2">
        <v>11.68</v>
      </c>
      <c r="I16514" s="2">
        <v>25486.460000000036</v>
      </c>
    </row>
    <row r="16515" spans="1:9">
      <c r="A16515" s="2">
        <v>283550</v>
      </c>
      <c r="B16515" s="2" t="s">
        <v>68</v>
      </c>
      <c r="C16515" s="2">
        <v>0.125</v>
      </c>
      <c r="D16515" s="2">
        <v>95.92</v>
      </c>
      <c r="E16515" s="2">
        <v>11.99</v>
      </c>
      <c r="F16515" s="2">
        <v>26422.070000000647</v>
      </c>
      <c r="G16515" s="2">
        <v>95.92</v>
      </c>
      <c r="H16515" s="2">
        <v>11.99</v>
      </c>
      <c r="I16515" s="2">
        <v>26144.380000000623</v>
      </c>
    </row>
    <row r="16516" spans="1:9">
      <c r="A16516" s="2">
        <v>283550</v>
      </c>
      <c r="B16516" s="2" t="s">
        <v>69</v>
      </c>
      <c r="C16516" s="2">
        <v>0.1</v>
      </c>
      <c r="D16516" s="2">
        <v>97.92</v>
      </c>
      <c r="E16516" s="2">
        <v>9.7899999999999991</v>
      </c>
      <c r="F16516" s="2">
        <v>21560.440000000417</v>
      </c>
      <c r="G16516" s="2">
        <v>97.92</v>
      </c>
      <c r="H16516" s="2">
        <v>9.7899999999999991</v>
      </c>
      <c r="I16516" s="2">
        <v>21332.850000000381</v>
      </c>
    </row>
    <row r="16517" spans="1:9">
      <c r="A16517" s="2">
        <v>283550</v>
      </c>
      <c r="B16517" s="2" t="s">
        <v>70</v>
      </c>
      <c r="C16517" s="2">
        <v>0.1</v>
      </c>
      <c r="D16517" s="2">
        <v>127.62</v>
      </c>
      <c r="E16517" s="2">
        <v>12.66</v>
      </c>
      <c r="F16517" s="2">
        <v>24683.300000000152</v>
      </c>
      <c r="G16517" s="2">
        <v>99.92</v>
      </c>
      <c r="H16517" s="2">
        <v>9.99</v>
      </c>
      <c r="I16517" s="2">
        <v>23603.130000000216</v>
      </c>
    </row>
    <row r="16518" spans="1:9">
      <c r="A16518" s="2"/>
      <c r="B16518" s="2"/>
      <c r="C16518" s="2"/>
      <c r="D16518" s="2"/>
      <c r="E16518" s="2"/>
      <c r="F16518" s="2"/>
      <c r="G16518" s="2"/>
      <c r="H16518" s="2"/>
      <c r="I16518" s="2"/>
    </row>
    <row r="16519" spans="1:9">
      <c r="A16519" s="2">
        <v>283560</v>
      </c>
      <c r="B16519" s="2" t="s">
        <v>65</v>
      </c>
      <c r="C16519" s="2">
        <v>0.04</v>
      </c>
      <c r="D16519" s="2">
        <v>90.02</v>
      </c>
      <c r="E16519" s="2">
        <v>3.6</v>
      </c>
      <c r="F16519" s="2">
        <v>7957.2700000001287</v>
      </c>
      <c r="G16519" s="2">
        <v>90.02</v>
      </c>
      <c r="H16519" s="2">
        <v>3.6</v>
      </c>
      <c r="I16519" s="2">
        <v>7873.0000000001583</v>
      </c>
    </row>
    <row r="16520" spans="1:9">
      <c r="A16520" s="2">
        <v>283560</v>
      </c>
      <c r="B16520" s="2" t="s">
        <v>66</v>
      </c>
      <c r="C16520" s="2">
        <v>0.1</v>
      </c>
      <c r="D16520" s="2">
        <v>90.02</v>
      </c>
      <c r="E16520" s="2">
        <v>9</v>
      </c>
      <c r="F16520" s="2">
        <v>19885.880000000026</v>
      </c>
      <c r="G16520" s="2">
        <v>90.02</v>
      </c>
      <c r="H16520" s="2">
        <v>9</v>
      </c>
      <c r="I16520" s="2">
        <v>19676.119999999959</v>
      </c>
    </row>
    <row r="16521" spans="1:9">
      <c r="A16521" s="2">
        <v>283560</v>
      </c>
      <c r="B16521" s="2" t="s">
        <v>67</v>
      </c>
      <c r="C16521" s="2">
        <v>0.125</v>
      </c>
      <c r="D16521" s="2">
        <v>93.42</v>
      </c>
      <c r="E16521" s="2">
        <v>11.68</v>
      </c>
      <c r="F16521" s="2">
        <v>25769.020000000204</v>
      </c>
      <c r="G16521" s="2">
        <v>93.42</v>
      </c>
      <c r="H16521" s="2">
        <v>11.68</v>
      </c>
      <c r="I16521" s="2">
        <v>25498.140000000036</v>
      </c>
    </row>
    <row r="16522" spans="1:9">
      <c r="A16522" s="2">
        <v>283560</v>
      </c>
      <c r="B16522" s="2" t="s">
        <v>68</v>
      </c>
      <c r="C16522" s="2">
        <v>0.125</v>
      </c>
      <c r="D16522" s="2">
        <v>95.92</v>
      </c>
      <c r="E16522" s="2">
        <v>11.99</v>
      </c>
      <c r="F16522" s="2">
        <v>26434.060000000649</v>
      </c>
      <c r="G16522" s="2">
        <v>95.92</v>
      </c>
      <c r="H16522" s="2">
        <v>11.99</v>
      </c>
      <c r="I16522" s="2">
        <v>26156.370000000625</v>
      </c>
    </row>
    <row r="16523" spans="1:9">
      <c r="A16523" s="2">
        <v>283560</v>
      </c>
      <c r="B16523" s="2" t="s">
        <v>69</v>
      </c>
      <c r="C16523" s="2">
        <v>0.1</v>
      </c>
      <c r="D16523" s="2">
        <v>97.92</v>
      </c>
      <c r="E16523" s="2">
        <v>9.7899999999999991</v>
      </c>
      <c r="F16523" s="2">
        <v>21570.230000000418</v>
      </c>
      <c r="G16523" s="2">
        <v>97.92</v>
      </c>
      <c r="H16523" s="2">
        <v>9.7899999999999991</v>
      </c>
      <c r="I16523" s="2">
        <v>21342.640000000381</v>
      </c>
    </row>
    <row r="16524" spans="1:9">
      <c r="A16524" s="2">
        <v>283560</v>
      </c>
      <c r="B16524" s="2" t="s">
        <v>70</v>
      </c>
      <c r="C16524" s="2">
        <v>0.1</v>
      </c>
      <c r="D16524" s="2">
        <v>127.62</v>
      </c>
      <c r="E16524" s="2">
        <v>12.66</v>
      </c>
      <c r="F16524" s="2">
        <v>24695.960000000152</v>
      </c>
      <c r="G16524" s="2">
        <v>99.92</v>
      </c>
      <c r="H16524" s="2">
        <v>9.99</v>
      </c>
      <c r="I16524" s="2">
        <v>23613.120000000217</v>
      </c>
    </row>
    <row r="16525" spans="1:9">
      <c r="A16525" s="2"/>
      <c r="B16525" s="2"/>
      <c r="C16525" s="2"/>
      <c r="D16525" s="2"/>
      <c r="E16525" s="2"/>
      <c r="F16525" s="2"/>
      <c r="G16525" s="2"/>
      <c r="H16525" s="2"/>
      <c r="I16525" s="2"/>
    </row>
    <row r="16526" spans="1:9">
      <c r="A16526" s="2">
        <v>283570</v>
      </c>
      <c r="B16526" s="2" t="s">
        <v>65</v>
      </c>
      <c r="C16526" s="2">
        <v>0.04</v>
      </c>
      <c r="D16526" s="2">
        <v>90.02</v>
      </c>
      <c r="E16526" s="2">
        <v>3.6</v>
      </c>
      <c r="F16526" s="2">
        <v>7960.870000000129</v>
      </c>
      <c r="G16526" s="2">
        <v>90.02</v>
      </c>
      <c r="H16526" s="2">
        <v>3.6</v>
      </c>
      <c r="I16526" s="2">
        <v>7876.6000000001586</v>
      </c>
    </row>
    <row r="16527" spans="1:9">
      <c r="A16527" s="2">
        <v>283570</v>
      </c>
      <c r="B16527" s="2" t="s">
        <v>66</v>
      </c>
      <c r="C16527" s="2">
        <v>0.1</v>
      </c>
      <c r="D16527" s="2">
        <v>90.02</v>
      </c>
      <c r="E16527" s="2">
        <v>9</v>
      </c>
      <c r="F16527" s="2">
        <v>19894.880000000026</v>
      </c>
      <c r="G16527" s="2">
        <v>90.02</v>
      </c>
      <c r="H16527" s="2">
        <v>9</v>
      </c>
      <c r="I16527" s="2">
        <v>19685.119999999959</v>
      </c>
    </row>
    <row r="16528" spans="1:9">
      <c r="A16528" s="2">
        <v>283570</v>
      </c>
      <c r="B16528" s="2" t="s">
        <v>67</v>
      </c>
      <c r="C16528" s="2">
        <v>0.125</v>
      </c>
      <c r="D16528" s="2">
        <v>93.42</v>
      </c>
      <c r="E16528" s="2">
        <v>11.68</v>
      </c>
      <c r="F16528" s="2">
        <v>25780.700000000204</v>
      </c>
      <c r="G16528" s="2">
        <v>93.42</v>
      </c>
      <c r="H16528" s="2">
        <v>11.68</v>
      </c>
      <c r="I16528" s="2">
        <v>25509.820000000036</v>
      </c>
    </row>
    <row r="16529" spans="1:9">
      <c r="A16529" s="2">
        <v>283570</v>
      </c>
      <c r="B16529" s="2" t="s">
        <v>68</v>
      </c>
      <c r="C16529" s="2">
        <v>0.125</v>
      </c>
      <c r="D16529" s="2">
        <v>95.92</v>
      </c>
      <c r="E16529" s="2">
        <v>11.99</v>
      </c>
      <c r="F16529" s="2">
        <v>26446.05000000065</v>
      </c>
      <c r="G16529" s="2">
        <v>95.92</v>
      </c>
      <c r="H16529" s="2">
        <v>11.99</v>
      </c>
      <c r="I16529" s="2">
        <v>26168.360000000626</v>
      </c>
    </row>
    <row r="16530" spans="1:9">
      <c r="A16530" s="2">
        <v>283570</v>
      </c>
      <c r="B16530" s="2" t="s">
        <v>69</v>
      </c>
      <c r="C16530" s="2">
        <v>0.1</v>
      </c>
      <c r="D16530" s="2">
        <v>97.92</v>
      </c>
      <c r="E16530" s="2">
        <v>9.7899999999999991</v>
      </c>
      <c r="F16530" s="2">
        <v>21580.020000000419</v>
      </c>
      <c r="G16530" s="2">
        <v>97.92</v>
      </c>
      <c r="H16530" s="2">
        <v>9.7899999999999991</v>
      </c>
      <c r="I16530" s="2">
        <v>21352.430000000382</v>
      </c>
    </row>
    <row r="16531" spans="1:9">
      <c r="A16531" s="2">
        <v>283570</v>
      </c>
      <c r="B16531" s="2" t="s">
        <v>70</v>
      </c>
      <c r="C16531" s="2">
        <v>0.1</v>
      </c>
      <c r="D16531" s="2">
        <v>127.62</v>
      </c>
      <c r="E16531" s="2">
        <v>12.66</v>
      </c>
      <c r="F16531" s="2">
        <v>24708.620000000152</v>
      </c>
      <c r="G16531" s="2">
        <v>99.92</v>
      </c>
      <c r="H16531" s="2">
        <v>9.99</v>
      </c>
      <c r="I16531" s="2">
        <v>23623.110000000219</v>
      </c>
    </row>
    <row r="16532" spans="1:9">
      <c r="A16532" s="2"/>
      <c r="B16532" s="2"/>
      <c r="C16532" s="2"/>
      <c r="D16532" s="2"/>
      <c r="E16532" s="2"/>
      <c r="F16532" s="2"/>
      <c r="G16532" s="2"/>
      <c r="H16532" s="2"/>
      <c r="I16532" s="2"/>
    </row>
    <row r="16533" spans="1:9">
      <c r="A16533" s="2">
        <v>283580</v>
      </c>
      <c r="B16533" s="2" t="s">
        <v>65</v>
      </c>
      <c r="C16533" s="2">
        <v>0.04</v>
      </c>
      <c r="D16533" s="2">
        <v>90.02</v>
      </c>
      <c r="E16533" s="2">
        <v>3.6</v>
      </c>
      <c r="F16533" s="2">
        <v>7964.4700000001294</v>
      </c>
      <c r="G16533" s="2">
        <v>90.02</v>
      </c>
      <c r="H16533" s="2">
        <v>3.6</v>
      </c>
      <c r="I16533" s="2">
        <v>7880.200000000159</v>
      </c>
    </row>
    <row r="16534" spans="1:9">
      <c r="A16534" s="2">
        <v>283580</v>
      </c>
      <c r="B16534" s="2" t="s">
        <v>66</v>
      </c>
      <c r="C16534" s="2">
        <v>0.1</v>
      </c>
      <c r="D16534" s="2">
        <v>90.02</v>
      </c>
      <c r="E16534" s="2">
        <v>9</v>
      </c>
      <c r="F16534" s="2">
        <v>19903.880000000026</v>
      </c>
      <c r="G16534" s="2">
        <v>90.02</v>
      </c>
      <c r="H16534" s="2">
        <v>9</v>
      </c>
      <c r="I16534" s="2">
        <v>19694.119999999959</v>
      </c>
    </row>
    <row r="16535" spans="1:9">
      <c r="A16535" s="2">
        <v>283580</v>
      </c>
      <c r="B16535" s="2" t="s">
        <v>67</v>
      </c>
      <c r="C16535" s="2">
        <v>0.125</v>
      </c>
      <c r="D16535" s="2">
        <v>93.42</v>
      </c>
      <c r="E16535" s="2">
        <v>11.68</v>
      </c>
      <c r="F16535" s="2">
        <v>25792.380000000205</v>
      </c>
      <c r="G16535" s="2">
        <v>93.42</v>
      </c>
      <c r="H16535" s="2">
        <v>11.68</v>
      </c>
      <c r="I16535" s="2">
        <v>25521.500000000036</v>
      </c>
    </row>
    <row r="16536" spans="1:9">
      <c r="A16536" s="2">
        <v>283580</v>
      </c>
      <c r="B16536" s="2" t="s">
        <v>68</v>
      </c>
      <c r="C16536" s="2">
        <v>0.125</v>
      </c>
      <c r="D16536" s="2">
        <v>95.92</v>
      </c>
      <c r="E16536" s="2">
        <v>11.99</v>
      </c>
      <c r="F16536" s="2">
        <v>26458.040000000652</v>
      </c>
      <c r="G16536" s="2">
        <v>95.92</v>
      </c>
      <c r="H16536" s="2">
        <v>11.99</v>
      </c>
      <c r="I16536" s="2">
        <v>26180.350000000628</v>
      </c>
    </row>
    <row r="16537" spans="1:9">
      <c r="A16537" s="2">
        <v>283580</v>
      </c>
      <c r="B16537" s="2" t="s">
        <v>69</v>
      </c>
      <c r="C16537" s="2">
        <v>0.1</v>
      </c>
      <c r="D16537" s="2">
        <v>97.92</v>
      </c>
      <c r="E16537" s="2">
        <v>9.7899999999999991</v>
      </c>
      <c r="F16537" s="2">
        <v>21589.81000000042</v>
      </c>
      <c r="G16537" s="2">
        <v>97.92</v>
      </c>
      <c r="H16537" s="2">
        <v>9.7899999999999991</v>
      </c>
      <c r="I16537" s="2">
        <v>21362.220000000383</v>
      </c>
    </row>
    <row r="16538" spans="1:9">
      <c r="A16538" s="2">
        <v>283580</v>
      </c>
      <c r="B16538" s="2" t="s">
        <v>70</v>
      </c>
      <c r="C16538" s="2">
        <v>0.1</v>
      </c>
      <c r="D16538" s="2">
        <v>127.44</v>
      </c>
      <c r="E16538" s="2">
        <v>12.65</v>
      </c>
      <c r="F16538" s="2">
        <v>24721.270000000153</v>
      </c>
      <c r="G16538" s="2">
        <v>99.92</v>
      </c>
      <c r="H16538" s="2">
        <v>9.99</v>
      </c>
      <c r="I16538" s="2">
        <v>23633.10000000022</v>
      </c>
    </row>
    <row r="16539" spans="1:9">
      <c r="A16539" s="2"/>
      <c r="B16539" s="2"/>
      <c r="C16539" s="2"/>
      <c r="D16539" s="2"/>
      <c r="E16539" s="2"/>
      <c r="F16539" s="2"/>
      <c r="G16539" s="2"/>
      <c r="H16539" s="2"/>
      <c r="I16539" s="2"/>
    </row>
    <row r="16540" spans="1:9">
      <c r="A16540" s="2">
        <v>283590</v>
      </c>
      <c r="B16540" s="2" t="s">
        <v>65</v>
      </c>
      <c r="C16540" s="2">
        <v>0.04</v>
      </c>
      <c r="D16540" s="2">
        <v>90.02</v>
      </c>
      <c r="E16540" s="2">
        <v>3.6</v>
      </c>
      <c r="F16540" s="2">
        <v>7968.0700000001298</v>
      </c>
      <c r="G16540" s="2">
        <v>90.02</v>
      </c>
      <c r="H16540" s="2">
        <v>3.6</v>
      </c>
      <c r="I16540" s="2">
        <v>7883.8000000001593</v>
      </c>
    </row>
    <row r="16541" spans="1:9">
      <c r="A16541" s="2">
        <v>283590</v>
      </c>
      <c r="B16541" s="2" t="s">
        <v>66</v>
      </c>
      <c r="C16541" s="2">
        <v>0.1</v>
      </c>
      <c r="D16541" s="2">
        <v>90.02</v>
      </c>
      <c r="E16541" s="2">
        <v>9</v>
      </c>
      <c r="F16541" s="2">
        <v>19912.880000000026</v>
      </c>
      <c r="G16541" s="2">
        <v>90.02</v>
      </c>
      <c r="H16541" s="2">
        <v>9</v>
      </c>
      <c r="I16541" s="2">
        <v>19703.119999999959</v>
      </c>
    </row>
    <row r="16542" spans="1:9">
      <c r="A16542" s="2">
        <v>283590</v>
      </c>
      <c r="B16542" s="2" t="s">
        <v>67</v>
      </c>
      <c r="C16542" s="2">
        <v>0.125</v>
      </c>
      <c r="D16542" s="2">
        <v>93.42</v>
      </c>
      <c r="E16542" s="2">
        <v>11.68</v>
      </c>
      <c r="F16542" s="2">
        <v>25804.060000000205</v>
      </c>
      <c r="G16542" s="2">
        <v>93.42</v>
      </c>
      <c r="H16542" s="2">
        <v>11.68</v>
      </c>
      <c r="I16542" s="2">
        <v>25533.180000000037</v>
      </c>
    </row>
    <row r="16543" spans="1:9">
      <c r="A16543" s="2">
        <v>283590</v>
      </c>
      <c r="B16543" s="2" t="s">
        <v>68</v>
      </c>
      <c r="C16543" s="2">
        <v>0.125</v>
      </c>
      <c r="D16543" s="2">
        <v>95.92</v>
      </c>
      <c r="E16543" s="2">
        <v>11.99</v>
      </c>
      <c r="F16543" s="2">
        <v>26470.030000000654</v>
      </c>
      <c r="G16543" s="2">
        <v>95.92</v>
      </c>
      <c r="H16543" s="2">
        <v>11.99</v>
      </c>
      <c r="I16543" s="2">
        <v>26192.34000000063</v>
      </c>
    </row>
    <row r="16544" spans="1:9">
      <c r="A16544" s="2">
        <v>283590</v>
      </c>
      <c r="B16544" s="2" t="s">
        <v>69</v>
      </c>
      <c r="C16544" s="2">
        <v>0.1</v>
      </c>
      <c r="D16544" s="2">
        <v>97.92</v>
      </c>
      <c r="E16544" s="2">
        <v>9.7899999999999991</v>
      </c>
      <c r="F16544" s="2">
        <v>21599.600000000421</v>
      </c>
      <c r="G16544" s="2">
        <v>97.92</v>
      </c>
      <c r="H16544" s="2">
        <v>9.7899999999999991</v>
      </c>
      <c r="I16544" s="2">
        <v>21372.010000000384</v>
      </c>
    </row>
    <row r="16545" spans="1:9">
      <c r="A16545" s="2">
        <v>283590</v>
      </c>
      <c r="B16545" s="2" t="s">
        <v>70</v>
      </c>
      <c r="C16545" s="2">
        <v>0.1</v>
      </c>
      <c r="D16545" s="2">
        <v>127.01</v>
      </c>
      <c r="E16545" s="2">
        <v>12.61</v>
      </c>
      <c r="F16545" s="2">
        <v>24733.880000000154</v>
      </c>
      <c r="G16545" s="2">
        <v>99.92</v>
      </c>
      <c r="H16545" s="2">
        <v>9.99</v>
      </c>
      <c r="I16545" s="2">
        <v>23643.090000000222</v>
      </c>
    </row>
    <row r="16546" spans="1:9">
      <c r="A16546" s="2"/>
      <c r="B16546" s="2"/>
      <c r="C16546" s="2"/>
      <c r="D16546" s="2"/>
      <c r="E16546" s="2"/>
      <c r="F16546" s="2"/>
      <c r="G16546" s="2"/>
      <c r="H16546" s="2"/>
      <c r="I16546" s="2"/>
    </row>
    <row r="16547" spans="1:9">
      <c r="A16547" s="2">
        <v>283600</v>
      </c>
      <c r="B16547" s="2" t="s">
        <v>65</v>
      </c>
      <c r="C16547" s="2">
        <v>0.04</v>
      </c>
      <c r="D16547" s="2">
        <v>90.02</v>
      </c>
      <c r="E16547" s="2">
        <v>3.6</v>
      </c>
      <c r="F16547" s="2">
        <v>7971.6700000001301</v>
      </c>
      <c r="G16547" s="2">
        <v>90.02</v>
      </c>
      <c r="H16547" s="2">
        <v>3.6</v>
      </c>
      <c r="I16547" s="2">
        <v>7887.4000000001597</v>
      </c>
    </row>
    <row r="16548" spans="1:9">
      <c r="A16548" s="2">
        <v>283600</v>
      </c>
      <c r="B16548" s="2" t="s">
        <v>66</v>
      </c>
      <c r="C16548" s="2">
        <v>0.1</v>
      </c>
      <c r="D16548" s="2">
        <v>90.02</v>
      </c>
      <c r="E16548" s="2">
        <v>9</v>
      </c>
      <c r="F16548" s="2">
        <v>19921.880000000026</v>
      </c>
      <c r="G16548" s="2">
        <v>90.02</v>
      </c>
      <c r="H16548" s="2">
        <v>9</v>
      </c>
      <c r="I16548" s="2">
        <v>19712.119999999959</v>
      </c>
    </row>
    <row r="16549" spans="1:9">
      <c r="A16549" s="2">
        <v>283600</v>
      </c>
      <c r="B16549" s="2" t="s">
        <v>67</v>
      </c>
      <c r="C16549" s="2">
        <v>0.125</v>
      </c>
      <c r="D16549" s="2">
        <v>93.42</v>
      </c>
      <c r="E16549" s="2">
        <v>11.68</v>
      </c>
      <c r="F16549" s="2">
        <v>25815.740000000205</v>
      </c>
      <c r="G16549" s="2">
        <v>93.42</v>
      </c>
      <c r="H16549" s="2">
        <v>11.68</v>
      </c>
      <c r="I16549" s="2">
        <v>25544.860000000037</v>
      </c>
    </row>
    <row r="16550" spans="1:9">
      <c r="A16550" s="2">
        <v>283600</v>
      </c>
      <c r="B16550" s="2" t="s">
        <v>68</v>
      </c>
      <c r="C16550" s="2">
        <v>0.125</v>
      </c>
      <c r="D16550" s="2">
        <v>95.92</v>
      </c>
      <c r="E16550" s="2">
        <v>11.99</v>
      </c>
      <c r="F16550" s="2">
        <v>26482.020000000655</v>
      </c>
      <c r="G16550" s="2">
        <v>95.92</v>
      </c>
      <c r="H16550" s="2">
        <v>11.99</v>
      </c>
      <c r="I16550" s="2">
        <v>26204.330000000631</v>
      </c>
    </row>
    <row r="16551" spans="1:9">
      <c r="A16551" s="2">
        <v>283600</v>
      </c>
      <c r="B16551" s="2" t="s">
        <v>69</v>
      </c>
      <c r="C16551" s="2">
        <v>0.1</v>
      </c>
      <c r="D16551" s="2">
        <v>97.92</v>
      </c>
      <c r="E16551" s="2">
        <v>9.7899999999999991</v>
      </c>
      <c r="F16551" s="2">
        <v>21609.390000000421</v>
      </c>
      <c r="G16551" s="2">
        <v>97.92</v>
      </c>
      <c r="H16551" s="2">
        <v>9.7899999999999991</v>
      </c>
      <c r="I16551" s="2">
        <v>21381.800000000385</v>
      </c>
    </row>
    <row r="16552" spans="1:9">
      <c r="A16552" s="2">
        <v>283600</v>
      </c>
      <c r="B16552" s="2" t="s">
        <v>70</v>
      </c>
      <c r="C16552" s="2">
        <v>0.1</v>
      </c>
      <c r="D16552" s="2">
        <v>126.54</v>
      </c>
      <c r="E16552" s="2">
        <v>12.55</v>
      </c>
      <c r="F16552" s="2">
        <v>24746.430000000153</v>
      </c>
      <c r="G16552" s="2">
        <v>99.92</v>
      </c>
      <c r="H16552" s="2">
        <v>9.99</v>
      </c>
      <c r="I16552" s="2">
        <v>23653.080000000224</v>
      </c>
    </row>
    <row r="16553" spans="1:9">
      <c r="A16553" s="2"/>
      <c r="B16553" s="2"/>
      <c r="C16553" s="2"/>
      <c r="D16553" s="2"/>
      <c r="E16553" s="2"/>
      <c r="F16553" s="2"/>
      <c r="G16553" s="2"/>
      <c r="H16553" s="2"/>
      <c r="I16553" s="2"/>
    </row>
    <row r="16554" spans="1:9">
      <c r="A16554" s="2">
        <v>283606.43900000001</v>
      </c>
      <c r="B16554" s="2" t="s">
        <v>65</v>
      </c>
      <c r="C16554" s="2">
        <v>0.04</v>
      </c>
      <c r="D16554" s="2">
        <v>57.97</v>
      </c>
      <c r="E16554" s="2">
        <v>2.3199999999999998</v>
      </c>
      <c r="F16554" s="2">
        <v>7973.9900000001298</v>
      </c>
      <c r="G16554" s="2">
        <v>57.96</v>
      </c>
      <c r="H16554" s="2">
        <v>2.3199999999999998</v>
      </c>
      <c r="I16554" s="2">
        <v>7889.7200000001594</v>
      </c>
    </row>
    <row r="16555" spans="1:9">
      <c r="A16555" s="2">
        <v>283606.43900000001</v>
      </c>
      <c r="B16555" s="2" t="s">
        <v>66</v>
      </c>
      <c r="C16555" s="2">
        <v>0.1</v>
      </c>
      <c r="D16555" s="2">
        <v>57.97</v>
      </c>
      <c r="E16555" s="2">
        <v>5.8</v>
      </c>
      <c r="F16555" s="2">
        <v>19927.680000000026</v>
      </c>
      <c r="G16555" s="2">
        <v>57.96</v>
      </c>
      <c r="H16555" s="2">
        <v>5.8</v>
      </c>
      <c r="I16555" s="2">
        <v>19717.919999999958</v>
      </c>
    </row>
    <row r="16556" spans="1:9">
      <c r="A16556" s="2">
        <v>283606.43900000001</v>
      </c>
      <c r="B16556" s="2" t="s">
        <v>67</v>
      </c>
      <c r="C16556" s="2">
        <v>0.125</v>
      </c>
      <c r="D16556" s="2">
        <v>60.15</v>
      </c>
      <c r="E16556" s="2">
        <v>7.52</v>
      </c>
      <c r="F16556" s="2">
        <v>25823.260000000206</v>
      </c>
      <c r="G16556" s="2">
        <v>60.15</v>
      </c>
      <c r="H16556" s="2">
        <v>7.52</v>
      </c>
      <c r="I16556" s="2">
        <v>25552.380000000037</v>
      </c>
    </row>
    <row r="16557" spans="1:9">
      <c r="A16557" s="2">
        <v>283606.43900000001</v>
      </c>
      <c r="B16557" s="2" t="s">
        <v>68</v>
      </c>
      <c r="C16557" s="2">
        <v>0.125</v>
      </c>
      <c r="D16557" s="2">
        <v>61.76</v>
      </c>
      <c r="E16557" s="2">
        <v>7.72</v>
      </c>
      <c r="F16557" s="2">
        <v>26489.740000000656</v>
      </c>
      <c r="G16557" s="2">
        <v>61.76</v>
      </c>
      <c r="H16557" s="2">
        <v>7.72</v>
      </c>
      <c r="I16557" s="2">
        <v>26212.050000000632</v>
      </c>
    </row>
    <row r="16558" spans="1:9">
      <c r="A16558" s="2">
        <v>283606.43900000001</v>
      </c>
      <c r="B16558" s="2" t="s">
        <v>69</v>
      </c>
      <c r="C16558" s="2">
        <v>0.1</v>
      </c>
      <c r="D16558" s="2">
        <v>63.05</v>
      </c>
      <c r="E16558" s="2">
        <v>6.3</v>
      </c>
      <c r="F16558" s="2">
        <v>21615.690000000421</v>
      </c>
      <c r="G16558" s="2">
        <v>63.05</v>
      </c>
      <c r="H16558" s="2">
        <v>6.3</v>
      </c>
      <c r="I16558" s="2">
        <v>21388.100000000384</v>
      </c>
    </row>
    <row r="16559" spans="1:9">
      <c r="A16559" s="2">
        <v>283606.43900000001</v>
      </c>
      <c r="B16559" s="2" t="s">
        <v>70</v>
      </c>
      <c r="C16559" s="2">
        <v>0.1</v>
      </c>
      <c r="D16559" s="2">
        <v>81.23</v>
      </c>
      <c r="E16559" s="2">
        <v>8.06</v>
      </c>
      <c r="F16559" s="2">
        <v>24754.490000000154</v>
      </c>
      <c r="G16559" s="2">
        <v>64.34</v>
      </c>
      <c r="H16559" s="2">
        <v>6.44</v>
      </c>
      <c r="I16559" s="2">
        <v>23659.520000000222</v>
      </c>
    </row>
    <row r="16560" spans="1:9">
      <c r="A16560" s="2"/>
      <c r="B16560" s="2"/>
      <c r="C16560" s="2"/>
      <c r="D16560" s="2"/>
      <c r="E16560" s="2"/>
      <c r="F16560" s="2"/>
      <c r="G16560" s="2"/>
      <c r="H16560" s="2"/>
      <c r="I16560" s="2"/>
    </row>
    <row r="16561" spans="1:9">
      <c r="A16561" s="2">
        <v>283610</v>
      </c>
      <c r="B16561" s="2" t="s">
        <v>65</v>
      </c>
      <c r="C16561" s="2">
        <v>0.04</v>
      </c>
      <c r="D16561" s="2">
        <v>32.07</v>
      </c>
      <c r="E16561" s="2">
        <v>1.28</v>
      </c>
      <c r="F16561" s="2">
        <v>7975.2700000001296</v>
      </c>
      <c r="G16561" s="2">
        <v>32.049999999999997</v>
      </c>
      <c r="H16561" s="2">
        <v>1.28</v>
      </c>
      <c r="I16561" s="2">
        <v>7891.0000000001592</v>
      </c>
    </row>
    <row r="16562" spans="1:9">
      <c r="A16562" s="2">
        <v>283610</v>
      </c>
      <c r="B16562" s="2" t="s">
        <v>66</v>
      </c>
      <c r="C16562" s="2">
        <v>0.1</v>
      </c>
      <c r="D16562" s="2">
        <v>32.07</v>
      </c>
      <c r="E16562" s="2">
        <v>3.21</v>
      </c>
      <c r="F16562" s="2">
        <v>19930.890000000025</v>
      </c>
      <c r="G16562" s="2">
        <v>32.049999999999997</v>
      </c>
      <c r="H16562" s="2">
        <v>3.21</v>
      </c>
      <c r="I16562" s="2">
        <v>19721.129999999957</v>
      </c>
    </row>
    <row r="16563" spans="1:9">
      <c r="A16563" s="2">
        <v>283610</v>
      </c>
      <c r="B16563" s="2" t="s">
        <v>67</v>
      </c>
      <c r="C16563" s="2">
        <v>0.125</v>
      </c>
      <c r="D16563" s="2">
        <v>33.28</v>
      </c>
      <c r="E16563" s="2">
        <v>4.16</v>
      </c>
      <c r="F16563" s="2">
        <v>25827.420000000206</v>
      </c>
      <c r="G16563" s="2">
        <v>33.26</v>
      </c>
      <c r="H16563" s="2">
        <v>4.16</v>
      </c>
      <c r="I16563" s="2">
        <v>25556.540000000037</v>
      </c>
    </row>
    <row r="16564" spans="1:9">
      <c r="A16564" s="2">
        <v>283610</v>
      </c>
      <c r="B16564" s="2" t="s">
        <v>68</v>
      </c>
      <c r="C16564" s="2">
        <v>0.125</v>
      </c>
      <c r="D16564" s="2">
        <v>34.17</v>
      </c>
      <c r="E16564" s="2">
        <v>4.2699999999999996</v>
      </c>
      <c r="F16564" s="2">
        <v>26494.010000000657</v>
      </c>
      <c r="G16564" s="2">
        <v>34.15</v>
      </c>
      <c r="H16564" s="2">
        <v>4.2699999999999996</v>
      </c>
      <c r="I16564" s="2">
        <v>26216.320000000633</v>
      </c>
    </row>
    <row r="16565" spans="1:9">
      <c r="A16565" s="2">
        <v>283610</v>
      </c>
      <c r="B16565" s="2" t="s">
        <v>69</v>
      </c>
      <c r="C16565" s="2">
        <v>0.1</v>
      </c>
      <c r="D16565" s="2">
        <v>34.880000000000003</v>
      </c>
      <c r="E16565" s="2">
        <v>3.49</v>
      </c>
      <c r="F16565" s="2">
        <v>21619.180000000422</v>
      </c>
      <c r="G16565" s="2">
        <v>34.86</v>
      </c>
      <c r="H16565" s="2">
        <v>3.48</v>
      </c>
      <c r="I16565" s="2">
        <v>21391.580000000384</v>
      </c>
    </row>
    <row r="16566" spans="1:9">
      <c r="A16566" s="2">
        <v>283610</v>
      </c>
      <c r="B16566" s="2" t="s">
        <v>70</v>
      </c>
      <c r="C16566" s="2">
        <v>0.1</v>
      </c>
      <c r="D16566" s="2">
        <v>44.86</v>
      </c>
      <c r="E16566" s="2">
        <v>4.45</v>
      </c>
      <c r="F16566" s="2">
        <v>24758.940000000155</v>
      </c>
      <c r="G16566" s="2">
        <v>35.57</v>
      </c>
      <c r="H16566" s="2">
        <v>3.56</v>
      </c>
      <c r="I16566" s="2">
        <v>23663.080000000224</v>
      </c>
    </row>
    <row r="16567" spans="1:9">
      <c r="A16567" s="2"/>
      <c r="B16567" s="2"/>
      <c r="C16567" s="2"/>
      <c r="D16567" s="2"/>
      <c r="E16567" s="2"/>
      <c r="F16567" s="2"/>
      <c r="G16567" s="2"/>
      <c r="H16567" s="2"/>
      <c r="I16567" s="2"/>
    </row>
    <row r="16568" spans="1:9">
      <c r="A16568" s="2">
        <v>283620</v>
      </c>
      <c r="B16568" s="2" t="s">
        <v>65</v>
      </c>
      <c r="C16568" s="2">
        <v>0.04</v>
      </c>
      <c r="D16568" s="2">
        <v>90.17</v>
      </c>
      <c r="E16568" s="2">
        <v>3.6</v>
      </c>
      <c r="F16568" s="2">
        <v>7978.8700000001299</v>
      </c>
      <c r="G16568" s="2">
        <v>89.88</v>
      </c>
      <c r="H16568" s="2">
        <v>3.59</v>
      </c>
      <c r="I16568" s="2">
        <v>7894.5900000001593</v>
      </c>
    </row>
    <row r="16569" spans="1:9">
      <c r="A16569" s="2">
        <v>283620</v>
      </c>
      <c r="B16569" s="2" t="s">
        <v>66</v>
      </c>
      <c r="C16569" s="2">
        <v>0.1</v>
      </c>
      <c r="D16569" s="2">
        <v>90.17</v>
      </c>
      <c r="E16569" s="2">
        <v>9.02</v>
      </c>
      <c r="F16569" s="2">
        <v>19939.910000000025</v>
      </c>
      <c r="G16569" s="2">
        <v>89.88</v>
      </c>
      <c r="H16569" s="2">
        <v>8.99</v>
      </c>
      <c r="I16569" s="2">
        <v>19730.119999999959</v>
      </c>
    </row>
    <row r="16570" spans="1:9">
      <c r="A16570" s="2">
        <v>283620</v>
      </c>
      <c r="B16570" s="2" t="s">
        <v>67</v>
      </c>
      <c r="C16570" s="2">
        <v>0.125</v>
      </c>
      <c r="D16570" s="2">
        <v>93.57</v>
      </c>
      <c r="E16570" s="2">
        <v>11.7</v>
      </c>
      <c r="F16570" s="2">
        <v>25839.120000000206</v>
      </c>
      <c r="G16570" s="2">
        <v>93.27</v>
      </c>
      <c r="H16570" s="2">
        <v>11.66</v>
      </c>
      <c r="I16570" s="2">
        <v>25568.200000000037</v>
      </c>
    </row>
    <row r="16571" spans="1:9">
      <c r="A16571" s="2">
        <v>283620</v>
      </c>
      <c r="B16571" s="2" t="s">
        <v>68</v>
      </c>
      <c r="C16571" s="2">
        <v>0.125</v>
      </c>
      <c r="D16571" s="2">
        <v>96.08</v>
      </c>
      <c r="E16571" s="2">
        <v>12.01</v>
      </c>
      <c r="F16571" s="2">
        <v>26506.020000000655</v>
      </c>
      <c r="G16571" s="2">
        <v>95.77</v>
      </c>
      <c r="H16571" s="2">
        <v>11.97</v>
      </c>
      <c r="I16571" s="2">
        <v>26228.290000000634</v>
      </c>
    </row>
    <row r="16572" spans="1:9">
      <c r="A16572" s="2">
        <v>283620</v>
      </c>
      <c r="B16572" s="2" t="s">
        <v>69</v>
      </c>
      <c r="C16572" s="2">
        <v>0.1</v>
      </c>
      <c r="D16572" s="2">
        <v>98.08</v>
      </c>
      <c r="E16572" s="2">
        <v>9.8000000000000007</v>
      </c>
      <c r="F16572" s="2">
        <v>21628.980000000422</v>
      </c>
      <c r="G16572" s="2">
        <v>97.76</v>
      </c>
      <c r="H16572" s="2">
        <v>9.77</v>
      </c>
      <c r="I16572" s="2">
        <v>21401.350000000384</v>
      </c>
    </row>
    <row r="16573" spans="1:9">
      <c r="A16573" s="2">
        <v>283620</v>
      </c>
      <c r="B16573" s="2" t="s">
        <v>70</v>
      </c>
      <c r="C16573" s="2">
        <v>0.1</v>
      </c>
      <c r="D16573" s="2">
        <v>125.87</v>
      </c>
      <c r="E16573" s="2">
        <v>12.5</v>
      </c>
      <c r="F16573" s="2">
        <v>24771.440000000155</v>
      </c>
      <c r="G16573" s="2">
        <v>99.76</v>
      </c>
      <c r="H16573" s="2">
        <v>9.98</v>
      </c>
      <c r="I16573" s="2">
        <v>23673.060000000223</v>
      </c>
    </row>
    <row r="16574" spans="1:9">
      <c r="A16574" s="2"/>
      <c r="B16574" s="2"/>
      <c r="C16574" s="2"/>
      <c r="D16574" s="2"/>
      <c r="E16574" s="2"/>
      <c r="F16574" s="2"/>
      <c r="G16574" s="2"/>
      <c r="H16574" s="2"/>
      <c r="I16574" s="2"/>
    </row>
    <row r="16575" spans="1:9">
      <c r="A16575" s="2">
        <v>283630</v>
      </c>
      <c r="B16575" s="2" t="s">
        <v>65</v>
      </c>
      <c r="C16575" s="2">
        <v>0.04</v>
      </c>
      <c r="D16575" s="2">
        <v>90.34</v>
      </c>
      <c r="E16575" s="2">
        <v>3.61</v>
      </c>
      <c r="F16575" s="2">
        <v>7982.4800000001296</v>
      </c>
      <c r="G16575" s="2">
        <v>89.7</v>
      </c>
      <c r="H16575" s="2">
        <v>3.59</v>
      </c>
      <c r="I16575" s="2">
        <v>7898.1800000001595</v>
      </c>
    </row>
    <row r="16576" spans="1:9">
      <c r="A16576" s="2">
        <v>283630</v>
      </c>
      <c r="B16576" s="2" t="s">
        <v>66</v>
      </c>
      <c r="C16576" s="2">
        <v>0.1</v>
      </c>
      <c r="D16576" s="2">
        <v>90.34</v>
      </c>
      <c r="E16576" s="2">
        <v>9.0399999999999991</v>
      </c>
      <c r="F16576" s="2">
        <v>19948.950000000026</v>
      </c>
      <c r="G16576" s="2">
        <v>89.7</v>
      </c>
      <c r="H16576" s="2">
        <v>8.9700000000000006</v>
      </c>
      <c r="I16576" s="2">
        <v>19739.08999999996</v>
      </c>
    </row>
    <row r="16577" spans="1:9">
      <c r="A16577" s="2">
        <v>283630</v>
      </c>
      <c r="B16577" s="2" t="s">
        <v>67</v>
      </c>
      <c r="C16577" s="2">
        <v>0.125</v>
      </c>
      <c r="D16577" s="2">
        <v>93.75</v>
      </c>
      <c r="E16577" s="2">
        <v>11.72</v>
      </c>
      <c r="F16577" s="2">
        <v>25850.840000000208</v>
      </c>
      <c r="G16577" s="2">
        <v>93.09</v>
      </c>
      <c r="H16577" s="2">
        <v>11.64</v>
      </c>
      <c r="I16577" s="2">
        <v>25579.840000000037</v>
      </c>
    </row>
    <row r="16578" spans="1:9">
      <c r="A16578" s="2">
        <v>283630</v>
      </c>
      <c r="B16578" s="2" t="s">
        <v>68</v>
      </c>
      <c r="C16578" s="2">
        <v>0.125</v>
      </c>
      <c r="D16578" s="2">
        <v>96.26</v>
      </c>
      <c r="E16578" s="2">
        <v>12.03</v>
      </c>
      <c r="F16578" s="2">
        <v>26518.050000000654</v>
      </c>
      <c r="G16578" s="2">
        <v>95.59</v>
      </c>
      <c r="H16578" s="2">
        <v>11.95</v>
      </c>
      <c r="I16578" s="2">
        <v>26240.240000000635</v>
      </c>
    </row>
    <row r="16579" spans="1:9">
      <c r="A16579" s="2">
        <v>283630</v>
      </c>
      <c r="B16579" s="2" t="s">
        <v>69</v>
      </c>
      <c r="C16579" s="2">
        <v>0.1</v>
      </c>
      <c r="D16579" s="2">
        <v>98.27</v>
      </c>
      <c r="E16579" s="2">
        <v>9.82</v>
      </c>
      <c r="F16579" s="2">
        <v>21638.800000000421</v>
      </c>
      <c r="G16579" s="2">
        <v>97.58</v>
      </c>
      <c r="H16579" s="2">
        <v>9.75</v>
      </c>
      <c r="I16579" s="2">
        <v>21411.100000000384</v>
      </c>
    </row>
    <row r="16580" spans="1:9">
      <c r="A16580" s="2">
        <v>283630</v>
      </c>
      <c r="B16580" s="2" t="s">
        <v>70</v>
      </c>
      <c r="C16580" s="2">
        <v>0.1</v>
      </c>
      <c r="D16580" s="2">
        <v>125.72</v>
      </c>
      <c r="E16580" s="2">
        <v>12.49</v>
      </c>
      <c r="F16580" s="2">
        <v>24783.930000000157</v>
      </c>
      <c r="G16580" s="2">
        <v>99.57</v>
      </c>
      <c r="H16580" s="2">
        <v>9.9600000000000009</v>
      </c>
      <c r="I16580" s="2">
        <v>23683.020000000222</v>
      </c>
    </row>
    <row r="16581" spans="1:9">
      <c r="A16581" s="2"/>
      <c r="B16581" s="2"/>
      <c r="C16581" s="2"/>
      <c r="D16581" s="2"/>
      <c r="E16581" s="2"/>
      <c r="F16581" s="2"/>
      <c r="G16581" s="2"/>
      <c r="H16581" s="2"/>
      <c r="I16581" s="2"/>
    </row>
    <row r="16582" spans="1:9">
      <c r="A16582" s="2">
        <v>283640</v>
      </c>
      <c r="B16582" s="2" t="s">
        <v>65</v>
      </c>
      <c r="C16582" s="2">
        <v>0.04</v>
      </c>
      <c r="D16582" s="2">
        <v>90.51</v>
      </c>
      <c r="E16582" s="2">
        <v>3.62</v>
      </c>
      <c r="F16582" s="2">
        <v>7986.1000000001295</v>
      </c>
      <c r="G16582" s="2">
        <v>89.53</v>
      </c>
      <c r="H16582" s="2">
        <v>3.58</v>
      </c>
      <c r="I16582" s="2">
        <v>7901.7600000001594</v>
      </c>
    </row>
    <row r="16583" spans="1:9">
      <c r="A16583" s="2">
        <v>283640</v>
      </c>
      <c r="B16583" s="2" t="s">
        <v>66</v>
      </c>
      <c r="C16583" s="2">
        <v>0.1</v>
      </c>
      <c r="D16583" s="2">
        <v>90.51</v>
      </c>
      <c r="E16583" s="2">
        <v>9.0500000000000007</v>
      </c>
      <c r="F16583" s="2">
        <v>19958.000000000025</v>
      </c>
      <c r="G16583" s="2">
        <v>89.53</v>
      </c>
      <c r="H16583" s="2">
        <v>8.9600000000000009</v>
      </c>
      <c r="I16583" s="2">
        <v>19748.049999999959</v>
      </c>
    </row>
    <row r="16584" spans="1:9">
      <c r="A16584" s="2">
        <v>283640</v>
      </c>
      <c r="B16584" s="2" t="s">
        <v>67</v>
      </c>
      <c r="C16584" s="2">
        <v>0.125</v>
      </c>
      <c r="D16584" s="2">
        <v>93.93</v>
      </c>
      <c r="E16584" s="2">
        <v>11.74</v>
      </c>
      <c r="F16584" s="2">
        <v>25862.580000000209</v>
      </c>
      <c r="G16584" s="2">
        <v>92.92</v>
      </c>
      <c r="H16584" s="2">
        <v>11.61</v>
      </c>
      <c r="I16584" s="2">
        <v>25591.450000000037</v>
      </c>
    </row>
    <row r="16585" spans="1:9">
      <c r="A16585" s="2">
        <v>283640</v>
      </c>
      <c r="B16585" s="2" t="s">
        <v>68</v>
      </c>
      <c r="C16585" s="2">
        <v>0.125</v>
      </c>
      <c r="D16585" s="2">
        <v>96.44</v>
      </c>
      <c r="E16585" s="2">
        <v>12.05</v>
      </c>
      <c r="F16585" s="2">
        <v>26530.100000000653</v>
      </c>
      <c r="G16585" s="2">
        <v>95.4</v>
      </c>
      <c r="H16585" s="2">
        <v>11.92</v>
      </c>
      <c r="I16585" s="2">
        <v>26252.160000000633</v>
      </c>
    </row>
    <row r="16586" spans="1:9">
      <c r="A16586" s="2">
        <v>283640</v>
      </c>
      <c r="B16586" s="2" t="s">
        <v>69</v>
      </c>
      <c r="C16586" s="2">
        <v>0.1</v>
      </c>
      <c r="D16586" s="2">
        <v>98.45</v>
      </c>
      <c r="E16586" s="2">
        <v>9.84</v>
      </c>
      <c r="F16586" s="2">
        <v>21648.640000000421</v>
      </c>
      <c r="G16586" s="2">
        <v>97.39</v>
      </c>
      <c r="H16586" s="2">
        <v>9.74</v>
      </c>
      <c r="I16586" s="2">
        <v>21420.840000000386</v>
      </c>
    </row>
    <row r="16587" spans="1:9">
      <c r="A16587" s="2">
        <v>283640</v>
      </c>
      <c r="B16587" s="2" t="s">
        <v>70</v>
      </c>
      <c r="C16587" s="2">
        <v>0.1</v>
      </c>
      <c r="D16587" s="2">
        <v>125.57</v>
      </c>
      <c r="E16587" s="2">
        <v>12.47</v>
      </c>
      <c r="F16587" s="2">
        <v>24796.400000000158</v>
      </c>
      <c r="G16587" s="2">
        <v>99.38</v>
      </c>
      <c r="H16587" s="2">
        <v>9.94</v>
      </c>
      <c r="I16587" s="2">
        <v>23692.960000000221</v>
      </c>
    </row>
    <row r="16588" spans="1:9">
      <c r="A16588" s="2"/>
      <c r="B16588" s="2"/>
      <c r="C16588" s="2"/>
      <c r="D16588" s="2"/>
      <c r="E16588" s="2"/>
      <c r="F16588" s="2"/>
      <c r="G16588" s="2"/>
      <c r="H16588" s="2"/>
      <c r="I16588" s="2"/>
    </row>
    <row r="16589" spans="1:9">
      <c r="A16589" s="2">
        <v>283650</v>
      </c>
      <c r="B16589" s="2" t="s">
        <v>65</v>
      </c>
      <c r="C16589" s="2">
        <v>0.04</v>
      </c>
      <c r="D16589" s="2">
        <v>90.68</v>
      </c>
      <c r="E16589" s="2">
        <v>3.62</v>
      </c>
      <c r="F16589" s="2">
        <v>7989.7200000001294</v>
      </c>
      <c r="G16589" s="2">
        <v>89.36</v>
      </c>
      <c r="H16589" s="2">
        <v>3.57</v>
      </c>
      <c r="I16589" s="2">
        <v>7905.3300000001591</v>
      </c>
    </row>
    <row r="16590" spans="1:9">
      <c r="A16590" s="2">
        <v>283650</v>
      </c>
      <c r="B16590" s="2" t="s">
        <v>66</v>
      </c>
      <c r="C16590" s="2">
        <v>0.1</v>
      </c>
      <c r="D16590" s="2">
        <v>90.68</v>
      </c>
      <c r="E16590" s="2">
        <v>9.07</v>
      </c>
      <c r="F16590" s="2">
        <v>19967.070000000025</v>
      </c>
      <c r="G16590" s="2">
        <v>89.36</v>
      </c>
      <c r="H16590" s="2">
        <v>8.94</v>
      </c>
      <c r="I16590" s="2">
        <v>19756.989999999958</v>
      </c>
    </row>
    <row r="16591" spans="1:9">
      <c r="A16591" s="2">
        <v>283650</v>
      </c>
      <c r="B16591" s="2" t="s">
        <v>67</v>
      </c>
      <c r="C16591" s="2">
        <v>0.125</v>
      </c>
      <c r="D16591" s="2">
        <v>94.1</v>
      </c>
      <c r="E16591" s="2">
        <v>11.76</v>
      </c>
      <c r="F16591" s="2">
        <v>25874.340000000208</v>
      </c>
      <c r="G16591" s="2">
        <v>92.74</v>
      </c>
      <c r="H16591" s="2">
        <v>11.59</v>
      </c>
      <c r="I16591" s="2">
        <v>25603.040000000037</v>
      </c>
    </row>
    <row r="16592" spans="1:9">
      <c r="A16592" s="2">
        <v>283650</v>
      </c>
      <c r="B16592" s="2" t="s">
        <v>68</v>
      </c>
      <c r="C16592" s="2">
        <v>0.125</v>
      </c>
      <c r="D16592" s="2">
        <v>96.62</v>
      </c>
      <c r="E16592" s="2">
        <v>12.08</v>
      </c>
      <c r="F16592" s="2">
        <v>26542.180000000655</v>
      </c>
      <c r="G16592" s="2">
        <v>95.22</v>
      </c>
      <c r="H16592" s="2">
        <v>11.9</v>
      </c>
      <c r="I16592" s="2">
        <v>26264.060000000634</v>
      </c>
    </row>
    <row r="16593" spans="1:9">
      <c r="A16593" s="2">
        <v>283650</v>
      </c>
      <c r="B16593" s="2" t="s">
        <v>69</v>
      </c>
      <c r="C16593" s="2">
        <v>0.1</v>
      </c>
      <c r="D16593" s="2">
        <v>98.63</v>
      </c>
      <c r="E16593" s="2">
        <v>9.86</v>
      </c>
      <c r="F16593" s="2">
        <v>21658.500000000422</v>
      </c>
      <c r="G16593" s="2">
        <v>97.21</v>
      </c>
      <c r="H16593" s="2">
        <v>9.7200000000000006</v>
      </c>
      <c r="I16593" s="2">
        <v>21430.560000000387</v>
      </c>
    </row>
    <row r="16594" spans="1:9">
      <c r="A16594" s="2">
        <v>283650</v>
      </c>
      <c r="B16594" s="2" t="s">
        <v>70</v>
      </c>
      <c r="C16594" s="2">
        <v>0.1</v>
      </c>
      <c r="D16594" s="2">
        <v>125.44</v>
      </c>
      <c r="E16594" s="2">
        <v>12.45</v>
      </c>
      <c r="F16594" s="2">
        <v>24808.850000000159</v>
      </c>
      <c r="G16594" s="2">
        <v>99.19</v>
      </c>
      <c r="H16594" s="2">
        <v>9.92</v>
      </c>
      <c r="I16594" s="2">
        <v>23702.880000000219</v>
      </c>
    </row>
    <row r="16595" spans="1:9">
      <c r="A16595" s="2"/>
      <c r="B16595" s="2"/>
      <c r="C16595" s="2"/>
      <c r="D16595" s="2"/>
      <c r="E16595" s="2"/>
      <c r="F16595" s="2"/>
      <c r="G16595" s="2"/>
      <c r="H16595" s="2"/>
      <c r="I16595" s="2"/>
    </row>
    <row r="16596" spans="1:9">
      <c r="A16596" s="2">
        <v>283660</v>
      </c>
      <c r="B16596" s="2" t="s">
        <v>65</v>
      </c>
      <c r="C16596" s="2">
        <v>0.04</v>
      </c>
      <c r="D16596" s="2">
        <v>90.85</v>
      </c>
      <c r="E16596" s="2">
        <v>3.63</v>
      </c>
      <c r="F16596" s="2">
        <v>7993.3500000001295</v>
      </c>
      <c r="G16596" s="2">
        <v>89.19</v>
      </c>
      <c r="H16596" s="2">
        <v>3.57</v>
      </c>
      <c r="I16596" s="2">
        <v>7908.9000000001588</v>
      </c>
    </row>
    <row r="16597" spans="1:9">
      <c r="A16597" s="2">
        <v>283660</v>
      </c>
      <c r="B16597" s="2" t="s">
        <v>66</v>
      </c>
      <c r="C16597" s="2">
        <v>0.1</v>
      </c>
      <c r="D16597" s="2">
        <v>90.85</v>
      </c>
      <c r="E16597" s="2">
        <v>9.09</v>
      </c>
      <c r="F16597" s="2">
        <v>19976.160000000025</v>
      </c>
      <c r="G16597" s="2">
        <v>89.19</v>
      </c>
      <c r="H16597" s="2">
        <v>8.92</v>
      </c>
      <c r="I16597" s="2">
        <v>19765.909999999956</v>
      </c>
    </row>
    <row r="16598" spans="1:9">
      <c r="A16598" s="2">
        <v>283660</v>
      </c>
      <c r="B16598" s="2" t="s">
        <v>67</v>
      </c>
      <c r="C16598" s="2">
        <v>0.125</v>
      </c>
      <c r="D16598" s="2">
        <v>94.28</v>
      </c>
      <c r="E16598" s="2">
        <v>11.78</v>
      </c>
      <c r="F16598" s="2">
        <v>25886.120000000206</v>
      </c>
      <c r="G16598" s="2">
        <v>92.57</v>
      </c>
      <c r="H16598" s="2">
        <v>11.57</v>
      </c>
      <c r="I16598" s="2">
        <v>25614.610000000037</v>
      </c>
    </row>
    <row r="16599" spans="1:9">
      <c r="A16599" s="2">
        <v>283660</v>
      </c>
      <c r="B16599" s="2" t="s">
        <v>68</v>
      </c>
      <c r="C16599" s="2">
        <v>0.125</v>
      </c>
      <c r="D16599" s="2">
        <v>96.8</v>
      </c>
      <c r="E16599" s="2">
        <v>12.1</v>
      </c>
      <c r="F16599" s="2">
        <v>26554.280000000654</v>
      </c>
      <c r="G16599" s="2">
        <v>95.04</v>
      </c>
      <c r="H16599" s="2">
        <v>11.88</v>
      </c>
      <c r="I16599" s="2">
        <v>26275.940000000635</v>
      </c>
    </row>
    <row r="16600" spans="1:9">
      <c r="A16600" s="2">
        <v>283660</v>
      </c>
      <c r="B16600" s="2" t="s">
        <v>69</v>
      </c>
      <c r="C16600" s="2">
        <v>0.1</v>
      </c>
      <c r="D16600" s="2">
        <v>98.82</v>
      </c>
      <c r="E16600" s="2">
        <v>9.8800000000000008</v>
      </c>
      <c r="F16600" s="2">
        <v>21668.380000000423</v>
      </c>
      <c r="G16600" s="2">
        <v>97.02</v>
      </c>
      <c r="H16600" s="2">
        <v>9.6999999999999993</v>
      </c>
      <c r="I16600" s="2">
        <v>21440.260000000388</v>
      </c>
    </row>
    <row r="16601" spans="1:9">
      <c r="A16601" s="2">
        <v>283660</v>
      </c>
      <c r="B16601" s="2" t="s">
        <v>70</v>
      </c>
      <c r="C16601" s="2">
        <v>0.1</v>
      </c>
      <c r="D16601" s="2">
        <v>125.31</v>
      </c>
      <c r="E16601" s="2">
        <v>12.44</v>
      </c>
      <c r="F16601" s="2">
        <v>24821.290000000157</v>
      </c>
      <c r="G16601" s="2">
        <v>99.01</v>
      </c>
      <c r="H16601" s="2">
        <v>9.9</v>
      </c>
      <c r="I16601" s="2">
        <v>23712.780000000221</v>
      </c>
    </row>
    <row r="16602" spans="1:9">
      <c r="A16602" s="2"/>
      <c r="B16602" s="2"/>
      <c r="C16602" s="2"/>
      <c r="D16602" s="2"/>
      <c r="E16602" s="2"/>
      <c r="F16602" s="2"/>
      <c r="G16602" s="2"/>
      <c r="H16602" s="2"/>
      <c r="I16602" s="2"/>
    </row>
    <row r="16603" spans="1:9">
      <c r="A16603" s="2">
        <v>283670</v>
      </c>
      <c r="B16603" s="2" t="s">
        <v>65</v>
      </c>
      <c r="C16603" s="2">
        <v>0.04</v>
      </c>
      <c r="D16603" s="2">
        <v>91.02</v>
      </c>
      <c r="E16603" s="2">
        <v>3.64</v>
      </c>
      <c r="F16603" s="2">
        <v>7996.9900000001298</v>
      </c>
      <c r="G16603" s="2">
        <v>89.02</v>
      </c>
      <c r="H16603" s="2">
        <v>3.56</v>
      </c>
      <c r="I16603" s="2">
        <v>7912.4600000001592</v>
      </c>
    </row>
    <row r="16604" spans="1:9">
      <c r="A16604" s="2">
        <v>283670</v>
      </c>
      <c r="B16604" s="2" t="s">
        <v>66</v>
      </c>
      <c r="C16604" s="2">
        <v>0.1</v>
      </c>
      <c r="D16604" s="2">
        <v>91.02</v>
      </c>
      <c r="E16604" s="2">
        <v>9.11</v>
      </c>
      <c r="F16604" s="2">
        <v>19985.270000000026</v>
      </c>
      <c r="G16604" s="2">
        <v>89.02</v>
      </c>
      <c r="H16604" s="2">
        <v>8.9</v>
      </c>
      <c r="I16604" s="2">
        <v>19774.809999999958</v>
      </c>
    </row>
    <row r="16605" spans="1:9">
      <c r="A16605" s="2">
        <v>283670</v>
      </c>
      <c r="B16605" s="2" t="s">
        <v>67</v>
      </c>
      <c r="C16605" s="2">
        <v>0.125</v>
      </c>
      <c r="D16605" s="2">
        <v>94.45</v>
      </c>
      <c r="E16605" s="2">
        <v>11.81</v>
      </c>
      <c r="F16605" s="2">
        <v>25897.930000000208</v>
      </c>
      <c r="G16605" s="2">
        <v>92.39</v>
      </c>
      <c r="H16605" s="2">
        <v>11.55</v>
      </c>
      <c r="I16605" s="2">
        <v>25626.160000000036</v>
      </c>
    </row>
    <row r="16606" spans="1:9">
      <c r="A16606" s="2">
        <v>283670</v>
      </c>
      <c r="B16606" s="2" t="s">
        <v>68</v>
      </c>
      <c r="C16606" s="2">
        <v>0.125</v>
      </c>
      <c r="D16606" s="2">
        <v>96.98</v>
      </c>
      <c r="E16606" s="2">
        <v>12.12</v>
      </c>
      <c r="F16606" s="2">
        <v>26566.400000000653</v>
      </c>
      <c r="G16606" s="2">
        <v>94.86</v>
      </c>
      <c r="H16606" s="2">
        <v>11.86</v>
      </c>
      <c r="I16606" s="2">
        <v>26287.800000000636</v>
      </c>
    </row>
    <row r="16607" spans="1:9">
      <c r="A16607" s="2">
        <v>283670</v>
      </c>
      <c r="B16607" s="2" t="s">
        <v>69</v>
      </c>
      <c r="C16607" s="2">
        <v>0.1</v>
      </c>
      <c r="D16607" s="2">
        <v>99</v>
      </c>
      <c r="E16607" s="2">
        <v>9.9</v>
      </c>
      <c r="F16607" s="2">
        <v>21678.280000000424</v>
      </c>
      <c r="G16607" s="2">
        <v>96.84</v>
      </c>
      <c r="H16607" s="2">
        <v>9.68</v>
      </c>
      <c r="I16607" s="2">
        <v>21449.940000000388</v>
      </c>
    </row>
    <row r="16608" spans="1:9">
      <c r="A16608" s="2">
        <v>283670</v>
      </c>
      <c r="B16608" s="2" t="s">
        <v>70</v>
      </c>
      <c r="C16608" s="2">
        <v>0.1</v>
      </c>
      <c r="D16608" s="2">
        <v>125.19</v>
      </c>
      <c r="E16608" s="2">
        <v>12.42</v>
      </c>
      <c r="F16608" s="2">
        <v>24833.710000000156</v>
      </c>
      <c r="G16608" s="2">
        <v>98.82</v>
      </c>
      <c r="H16608" s="2">
        <v>9.89</v>
      </c>
      <c r="I16608" s="2">
        <v>23722.67000000022</v>
      </c>
    </row>
    <row r="16609" spans="1:9">
      <c r="A16609" s="2"/>
      <c r="B16609" s="2"/>
      <c r="C16609" s="2"/>
      <c r="D16609" s="2"/>
      <c r="E16609" s="2"/>
      <c r="F16609" s="2"/>
      <c r="G16609" s="2"/>
      <c r="H16609" s="2"/>
      <c r="I16609" s="2"/>
    </row>
    <row r="16610" spans="1:9">
      <c r="A16610" s="2">
        <v>283680</v>
      </c>
      <c r="B16610" s="2" t="s">
        <v>65</v>
      </c>
      <c r="C16610" s="2">
        <v>0.04</v>
      </c>
      <c r="D16610" s="2">
        <v>91.2</v>
      </c>
      <c r="E16610" s="2">
        <v>3.65</v>
      </c>
      <c r="F16610" s="2">
        <v>8000.6400000001295</v>
      </c>
      <c r="G16610" s="2">
        <v>88.85</v>
      </c>
      <c r="H16610" s="2">
        <v>3.55</v>
      </c>
      <c r="I16610" s="2">
        <v>7916.0100000001594</v>
      </c>
    </row>
    <row r="16611" spans="1:9">
      <c r="A16611" s="2">
        <v>283680</v>
      </c>
      <c r="B16611" s="2" t="s">
        <v>66</v>
      </c>
      <c r="C16611" s="2">
        <v>0.1</v>
      </c>
      <c r="D16611" s="2">
        <v>91.19</v>
      </c>
      <c r="E16611" s="2">
        <v>9.1199999999999992</v>
      </c>
      <c r="F16611" s="2">
        <v>19994.390000000025</v>
      </c>
      <c r="G16611" s="2">
        <v>88.85</v>
      </c>
      <c r="H16611" s="2">
        <v>8.89</v>
      </c>
      <c r="I16611" s="2">
        <v>19783.699999999957</v>
      </c>
    </row>
    <row r="16612" spans="1:9">
      <c r="A16612" s="2">
        <v>283680</v>
      </c>
      <c r="B16612" s="2" t="s">
        <v>67</v>
      </c>
      <c r="C16612" s="2">
        <v>0.125</v>
      </c>
      <c r="D16612" s="2">
        <v>94.63</v>
      </c>
      <c r="E16612" s="2">
        <v>11.83</v>
      </c>
      <c r="F16612" s="2">
        <v>25909.760000000209</v>
      </c>
      <c r="G16612" s="2">
        <v>92.21</v>
      </c>
      <c r="H16612" s="2">
        <v>11.53</v>
      </c>
      <c r="I16612" s="2">
        <v>25637.690000000035</v>
      </c>
    </row>
    <row r="16613" spans="1:9">
      <c r="A16613" s="2">
        <v>283680</v>
      </c>
      <c r="B16613" s="2" t="s">
        <v>68</v>
      </c>
      <c r="C16613" s="2">
        <v>0.125</v>
      </c>
      <c r="D16613" s="2">
        <v>97.16</v>
      </c>
      <c r="E16613" s="2">
        <v>12.14</v>
      </c>
      <c r="F16613" s="2">
        <v>26578.540000000652</v>
      </c>
      <c r="G16613" s="2">
        <v>94.68</v>
      </c>
      <c r="H16613" s="2">
        <v>11.83</v>
      </c>
      <c r="I16613" s="2">
        <v>26299.630000000638</v>
      </c>
    </row>
    <row r="16614" spans="1:9">
      <c r="A16614" s="2">
        <v>283680</v>
      </c>
      <c r="B16614" s="2" t="s">
        <v>69</v>
      </c>
      <c r="C16614" s="2">
        <v>0.1</v>
      </c>
      <c r="D16614" s="2">
        <v>99.19</v>
      </c>
      <c r="E16614" s="2">
        <v>9.92</v>
      </c>
      <c r="F16614" s="2">
        <v>21688.200000000423</v>
      </c>
      <c r="G16614" s="2">
        <v>96.65</v>
      </c>
      <c r="H16614" s="2">
        <v>9.66</v>
      </c>
      <c r="I16614" s="2">
        <v>21459.600000000388</v>
      </c>
    </row>
    <row r="16615" spans="1:9">
      <c r="A16615" s="2">
        <v>283680</v>
      </c>
      <c r="B16615" s="2" t="s">
        <v>70</v>
      </c>
      <c r="C16615" s="2">
        <v>0.1</v>
      </c>
      <c r="D16615" s="2">
        <v>125.07</v>
      </c>
      <c r="E16615" s="2">
        <v>12.41</v>
      </c>
      <c r="F16615" s="2">
        <v>24846.120000000155</v>
      </c>
      <c r="G16615" s="2">
        <v>98.63</v>
      </c>
      <c r="H16615" s="2">
        <v>9.8699999999999992</v>
      </c>
      <c r="I16615" s="2">
        <v>23732.540000000219</v>
      </c>
    </row>
    <row r="16616" spans="1:9">
      <c r="A16616" s="2"/>
      <c r="B16616" s="2"/>
      <c r="C16616" s="2"/>
      <c r="D16616" s="2"/>
      <c r="E16616" s="2"/>
      <c r="F16616" s="2"/>
      <c r="G16616" s="2"/>
      <c r="H16616" s="2"/>
      <c r="I16616" s="2"/>
    </row>
    <row r="16617" spans="1:9">
      <c r="A16617" s="2">
        <v>283690</v>
      </c>
      <c r="B16617" s="2" t="s">
        <v>65</v>
      </c>
      <c r="C16617" s="2">
        <v>0.04</v>
      </c>
      <c r="D16617" s="2">
        <v>91.37</v>
      </c>
      <c r="E16617" s="2">
        <v>3.65</v>
      </c>
      <c r="F16617" s="2">
        <v>8004.2900000001291</v>
      </c>
      <c r="G16617" s="2">
        <v>88.68</v>
      </c>
      <c r="H16617" s="2">
        <v>3.54</v>
      </c>
      <c r="I16617" s="2">
        <v>7919.5500000001593</v>
      </c>
    </row>
    <row r="16618" spans="1:9">
      <c r="A16618" s="2">
        <v>283690</v>
      </c>
      <c r="B16618" s="2" t="s">
        <v>66</v>
      </c>
      <c r="C16618" s="2">
        <v>0.1</v>
      </c>
      <c r="D16618" s="2">
        <v>91.37</v>
      </c>
      <c r="E16618" s="2">
        <v>9.14</v>
      </c>
      <c r="F16618" s="2">
        <v>20003.530000000024</v>
      </c>
      <c r="G16618" s="2">
        <v>88.68</v>
      </c>
      <c r="H16618" s="2">
        <v>8.8699999999999992</v>
      </c>
      <c r="I16618" s="2">
        <v>19792.569999999956</v>
      </c>
    </row>
    <row r="16619" spans="1:9">
      <c r="A16619" s="2">
        <v>283690</v>
      </c>
      <c r="B16619" s="2" t="s">
        <v>67</v>
      </c>
      <c r="C16619" s="2">
        <v>0.125</v>
      </c>
      <c r="D16619" s="2">
        <v>94.81</v>
      </c>
      <c r="E16619" s="2">
        <v>11.85</v>
      </c>
      <c r="F16619" s="2">
        <v>25921.610000000208</v>
      </c>
      <c r="G16619" s="2">
        <v>92.04</v>
      </c>
      <c r="H16619" s="2">
        <v>11.5</v>
      </c>
      <c r="I16619" s="2">
        <v>25649.190000000035</v>
      </c>
    </row>
    <row r="16620" spans="1:9">
      <c r="A16620" s="2">
        <v>283690</v>
      </c>
      <c r="B16620" s="2" t="s">
        <v>68</v>
      </c>
      <c r="C16620" s="2">
        <v>0.125</v>
      </c>
      <c r="D16620" s="2">
        <v>97.34</v>
      </c>
      <c r="E16620" s="2">
        <v>12.17</v>
      </c>
      <c r="F16620" s="2">
        <v>26590.71000000065</v>
      </c>
      <c r="G16620" s="2">
        <v>94.5</v>
      </c>
      <c r="H16620" s="2">
        <v>11.81</v>
      </c>
      <c r="I16620" s="2">
        <v>26311.440000000639</v>
      </c>
    </row>
    <row r="16621" spans="1:9">
      <c r="A16621" s="2">
        <v>283690</v>
      </c>
      <c r="B16621" s="2" t="s">
        <v>69</v>
      </c>
      <c r="C16621" s="2">
        <v>0.1</v>
      </c>
      <c r="D16621" s="2">
        <v>99.37</v>
      </c>
      <c r="E16621" s="2">
        <v>9.93</v>
      </c>
      <c r="F16621" s="2">
        <v>21698.130000000423</v>
      </c>
      <c r="G16621" s="2">
        <v>96.47</v>
      </c>
      <c r="H16621" s="2">
        <v>9.64</v>
      </c>
      <c r="I16621" s="2">
        <v>21469.240000000387</v>
      </c>
    </row>
    <row r="16622" spans="1:9">
      <c r="A16622" s="2">
        <v>283690</v>
      </c>
      <c r="B16622" s="2" t="s">
        <v>70</v>
      </c>
      <c r="C16622" s="2">
        <v>0.1</v>
      </c>
      <c r="D16622" s="2">
        <v>124.97</v>
      </c>
      <c r="E16622" s="2">
        <v>12.41</v>
      </c>
      <c r="F16622" s="2">
        <v>24858.530000000155</v>
      </c>
      <c r="G16622" s="2">
        <v>98.44</v>
      </c>
      <c r="H16622" s="2">
        <v>9.85</v>
      </c>
      <c r="I16622" s="2">
        <v>23742.390000000218</v>
      </c>
    </row>
    <row r="16623" spans="1:9">
      <c r="A16623" s="2"/>
      <c r="B16623" s="2"/>
      <c r="C16623" s="2"/>
      <c r="D16623" s="2"/>
      <c r="E16623" s="2"/>
      <c r="F16623" s="2"/>
      <c r="G16623" s="2"/>
      <c r="H16623" s="2"/>
      <c r="I16623" s="2"/>
    </row>
    <row r="16624" spans="1:9">
      <c r="A16624" s="2">
        <v>283700</v>
      </c>
      <c r="B16624" s="2" t="s">
        <v>65</v>
      </c>
      <c r="C16624" s="2">
        <v>0.04</v>
      </c>
      <c r="D16624" s="2">
        <v>91.54</v>
      </c>
      <c r="E16624" s="2">
        <v>3.66</v>
      </c>
      <c r="F16624" s="2">
        <v>8007.950000000129</v>
      </c>
      <c r="G16624" s="2">
        <v>88.51</v>
      </c>
      <c r="H16624" s="2">
        <v>3.54</v>
      </c>
      <c r="I16624" s="2">
        <v>7923.0900000001593</v>
      </c>
    </row>
    <row r="16625" spans="1:9">
      <c r="A16625" s="2">
        <v>283700</v>
      </c>
      <c r="B16625" s="2" t="s">
        <v>66</v>
      </c>
      <c r="C16625" s="2">
        <v>0.1</v>
      </c>
      <c r="D16625" s="2">
        <v>91.54</v>
      </c>
      <c r="E16625" s="2">
        <v>9.16</v>
      </c>
      <c r="F16625" s="2">
        <v>20012.690000000024</v>
      </c>
      <c r="G16625" s="2">
        <v>88.51</v>
      </c>
      <c r="H16625" s="2">
        <v>8.85</v>
      </c>
      <c r="I16625" s="2">
        <v>19801.419999999955</v>
      </c>
    </row>
    <row r="16626" spans="1:9">
      <c r="A16626" s="2">
        <v>283700</v>
      </c>
      <c r="B16626" s="2" t="s">
        <v>67</v>
      </c>
      <c r="C16626" s="2">
        <v>0.125</v>
      </c>
      <c r="D16626" s="2">
        <v>94.98</v>
      </c>
      <c r="E16626" s="2">
        <v>11.87</v>
      </c>
      <c r="F16626" s="2">
        <v>25933.480000000207</v>
      </c>
      <c r="G16626" s="2">
        <v>91.86</v>
      </c>
      <c r="H16626" s="2">
        <v>11.48</v>
      </c>
      <c r="I16626" s="2">
        <v>25660.670000000035</v>
      </c>
    </row>
    <row r="16627" spans="1:9">
      <c r="A16627" s="2">
        <v>283700</v>
      </c>
      <c r="B16627" s="2" t="s">
        <v>68</v>
      </c>
      <c r="C16627" s="2">
        <v>0.125</v>
      </c>
      <c r="D16627" s="2">
        <v>97.53</v>
      </c>
      <c r="E16627" s="2">
        <v>12.19</v>
      </c>
      <c r="F16627" s="2">
        <v>26602.900000000649</v>
      </c>
      <c r="G16627" s="2">
        <v>94.32</v>
      </c>
      <c r="H16627" s="2">
        <v>11.79</v>
      </c>
      <c r="I16627" s="2">
        <v>26323.23000000064</v>
      </c>
    </row>
    <row r="16628" spans="1:9">
      <c r="A16628" s="2">
        <v>283700</v>
      </c>
      <c r="B16628" s="2" t="s">
        <v>69</v>
      </c>
      <c r="C16628" s="2">
        <v>0.1</v>
      </c>
      <c r="D16628" s="2">
        <v>99.56</v>
      </c>
      <c r="E16628" s="2">
        <v>9.9499999999999993</v>
      </c>
      <c r="F16628" s="2">
        <v>21708.080000000424</v>
      </c>
      <c r="G16628" s="2">
        <v>96.29</v>
      </c>
      <c r="H16628" s="2">
        <v>9.6300000000000008</v>
      </c>
      <c r="I16628" s="2">
        <v>21478.870000000388</v>
      </c>
    </row>
    <row r="16629" spans="1:9">
      <c r="A16629" s="2">
        <v>283700</v>
      </c>
      <c r="B16629" s="2" t="s">
        <v>70</v>
      </c>
      <c r="C16629" s="2">
        <v>0.1</v>
      </c>
      <c r="D16629" s="2">
        <v>124.87</v>
      </c>
      <c r="E16629" s="2">
        <v>12.4</v>
      </c>
      <c r="F16629" s="2">
        <v>24870.930000000157</v>
      </c>
      <c r="G16629" s="2">
        <v>98.25</v>
      </c>
      <c r="H16629" s="2">
        <v>9.83</v>
      </c>
      <c r="I16629" s="2">
        <v>23752.220000000219</v>
      </c>
    </row>
    <row r="16630" spans="1:9">
      <c r="A16630" s="2"/>
      <c r="B16630" s="2"/>
      <c r="C16630" s="2"/>
      <c r="D16630" s="2"/>
      <c r="E16630" s="2"/>
      <c r="F16630" s="2"/>
      <c r="G16630" s="2"/>
      <c r="H16630" s="2"/>
      <c r="I16630" s="2"/>
    </row>
    <row r="16631" spans="1:9">
      <c r="A16631" s="2">
        <v>283701.43900000001</v>
      </c>
      <c r="B16631" s="2" t="s">
        <v>65</v>
      </c>
      <c r="C16631" s="2">
        <v>0.04</v>
      </c>
      <c r="D16631" s="2">
        <v>13.19</v>
      </c>
      <c r="E16631" s="2">
        <v>0.53</v>
      </c>
      <c r="F16631" s="2">
        <v>8008.4800000001287</v>
      </c>
      <c r="G16631" s="2">
        <v>12.72</v>
      </c>
      <c r="H16631" s="2">
        <v>0.51</v>
      </c>
      <c r="I16631" s="2">
        <v>7923.6000000001595</v>
      </c>
    </row>
    <row r="16632" spans="1:9">
      <c r="A16632" s="2">
        <v>283701.43900000001</v>
      </c>
      <c r="B16632" s="2" t="s">
        <v>66</v>
      </c>
      <c r="C16632" s="2">
        <v>0.1</v>
      </c>
      <c r="D16632" s="2">
        <v>13.19</v>
      </c>
      <c r="E16632" s="2">
        <v>1.32</v>
      </c>
      <c r="F16632" s="2">
        <v>20014.010000000024</v>
      </c>
      <c r="G16632" s="2">
        <v>12.72</v>
      </c>
      <c r="H16632" s="2">
        <v>1.27</v>
      </c>
      <c r="I16632" s="2">
        <v>19802.689999999955</v>
      </c>
    </row>
    <row r="16633" spans="1:9">
      <c r="A16633" s="2">
        <v>283701.43900000001</v>
      </c>
      <c r="B16633" s="2" t="s">
        <v>67</v>
      </c>
      <c r="C16633" s="2">
        <v>0.125</v>
      </c>
      <c r="D16633" s="2">
        <v>13.68</v>
      </c>
      <c r="E16633" s="2">
        <v>1.71</v>
      </c>
      <c r="F16633" s="2">
        <v>25935.190000000206</v>
      </c>
      <c r="G16633" s="2">
        <v>13.2</v>
      </c>
      <c r="H16633" s="2">
        <v>1.65</v>
      </c>
      <c r="I16633" s="2">
        <v>25662.320000000036</v>
      </c>
    </row>
    <row r="16634" spans="1:9">
      <c r="A16634" s="2">
        <v>283701.43900000001</v>
      </c>
      <c r="B16634" s="2" t="s">
        <v>68</v>
      </c>
      <c r="C16634" s="2">
        <v>0.125</v>
      </c>
      <c r="D16634" s="2">
        <v>14.05</v>
      </c>
      <c r="E16634" s="2">
        <v>1.76</v>
      </c>
      <c r="F16634" s="2">
        <v>26604.660000000647</v>
      </c>
      <c r="G16634" s="2">
        <v>13.56</v>
      </c>
      <c r="H16634" s="2">
        <v>1.69</v>
      </c>
      <c r="I16634" s="2">
        <v>26324.920000000639</v>
      </c>
    </row>
    <row r="16635" spans="1:9">
      <c r="A16635" s="2">
        <v>283701.43900000001</v>
      </c>
      <c r="B16635" s="2" t="s">
        <v>69</v>
      </c>
      <c r="C16635" s="2">
        <v>0.1</v>
      </c>
      <c r="D16635" s="2">
        <v>14.34</v>
      </c>
      <c r="E16635" s="2">
        <v>1.43</v>
      </c>
      <c r="F16635" s="2">
        <v>21709.510000000424</v>
      </c>
      <c r="G16635" s="2">
        <v>13.84</v>
      </c>
      <c r="H16635" s="2">
        <v>1.38</v>
      </c>
      <c r="I16635" s="2">
        <v>21480.250000000389</v>
      </c>
    </row>
    <row r="16636" spans="1:9">
      <c r="A16636" s="2">
        <v>283701.43900000001</v>
      </c>
      <c r="B16636" s="2" t="s">
        <v>70</v>
      </c>
      <c r="C16636" s="2">
        <v>0.1</v>
      </c>
      <c r="D16636" s="2">
        <v>17.96</v>
      </c>
      <c r="E16636" s="2">
        <v>1.78</v>
      </c>
      <c r="F16636" s="2">
        <v>24872.710000000156</v>
      </c>
      <c r="G16636" s="2">
        <v>14.12</v>
      </c>
      <c r="H16636" s="2">
        <v>1.41</v>
      </c>
      <c r="I16636" s="2">
        <v>23753.630000000219</v>
      </c>
    </row>
    <row r="16637" spans="1:9">
      <c r="A16637" s="2"/>
      <c r="B16637" s="2"/>
      <c r="C16637" s="2"/>
      <c r="D16637" s="2"/>
      <c r="E16637" s="2"/>
      <c r="F16637" s="2"/>
      <c r="G16637" s="2"/>
      <c r="H16637" s="2"/>
      <c r="I16637" s="2"/>
    </row>
    <row r="16638" spans="1:9">
      <c r="A16638" s="2">
        <v>283710</v>
      </c>
      <c r="B16638" s="2" t="s">
        <v>65</v>
      </c>
      <c r="C16638" s="2">
        <v>0.04</v>
      </c>
      <c r="D16638" s="2">
        <v>78.459999999999994</v>
      </c>
      <c r="E16638" s="2">
        <v>3.14</v>
      </c>
      <c r="F16638" s="2">
        <v>8011.620000000129</v>
      </c>
      <c r="G16638" s="2">
        <v>75.680000000000007</v>
      </c>
      <c r="H16638" s="2">
        <v>3.03</v>
      </c>
      <c r="I16638" s="2">
        <v>7926.6300000001593</v>
      </c>
    </row>
    <row r="16639" spans="1:9">
      <c r="A16639" s="2">
        <v>283710</v>
      </c>
      <c r="B16639" s="2" t="s">
        <v>66</v>
      </c>
      <c r="C16639" s="2">
        <v>0.1</v>
      </c>
      <c r="D16639" s="2">
        <v>78.459999999999994</v>
      </c>
      <c r="E16639" s="2">
        <v>7.85</v>
      </c>
      <c r="F16639" s="2">
        <v>20021.860000000022</v>
      </c>
      <c r="G16639" s="2">
        <v>75.680000000000007</v>
      </c>
      <c r="H16639" s="2">
        <v>7.57</v>
      </c>
      <c r="I16639" s="2">
        <v>19810.259999999955</v>
      </c>
    </row>
    <row r="16640" spans="1:9">
      <c r="A16640" s="2">
        <v>283710</v>
      </c>
      <c r="B16640" s="2" t="s">
        <v>67</v>
      </c>
      <c r="C16640" s="2">
        <v>0.125</v>
      </c>
      <c r="D16640" s="2">
        <v>81.41</v>
      </c>
      <c r="E16640" s="2">
        <v>10.18</v>
      </c>
      <c r="F16640" s="2">
        <v>25945.370000000206</v>
      </c>
      <c r="G16640" s="2">
        <v>78.540000000000006</v>
      </c>
      <c r="H16640" s="2">
        <v>9.82</v>
      </c>
      <c r="I16640" s="2">
        <v>25672.140000000036</v>
      </c>
    </row>
    <row r="16641" spans="1:9">
      <c r="A16641" s="2">
        <v>283710</v>
      </c>
      <c r="B16641" s="2" t="s">
        <v>68</v>
      </c>
      <c r="C16641" s="2">
        <v>0.125</v>
      </c>
      <c r="D16641" s="2">
        <v>83.59</v>
      </c>
      <c r="E16641" s="2">
        <v>10.45</v>
      </c>
      <c r="F16641" s="2">
        <v>26615.110000000648</v>
      </c>
      <c r="G16641" s="2">
        <v>80.650000000000006</v>
      </c>
      <c r="H16641" s="2">
        <v>10.08</v>
      </c>
      <c r="I16641" s="2">
        <v>26335.00000000064</v>
      </c>
    </row>
    <row r="16642" spans="1:9">
      <c r="A16642" s="2">
        <v>283710</v>
      </c>
      <c r="B16642" s="2" t="s">
        <v>69</v>
      </c>
      <c r="C16642" s="2">
        <v>0.1</v>
      </c>
      <c r="D16642" s="2">
        <v>85.33</v>
      </c>
      <c r="E16642" s="2">
        <v>8.5299999999999994</v>
      </c>
      <c r="F16642" s="2">
        <v>21718.040000000423</v>
      </c>
      <c r="G16642" s="2">
        <v>82.33</v>
      </c>
      <c r="H16642" s="2">
        <v>8.23</v>
      </c>
      <c r="I16642" s="2">
        <v>21488.480000000389</v>
      </c>
    </row>
    <row r="16643" spans="1:9">
      <c r="A16643" s="2">
        <v>283710</v>
      </c>
      <c r="B16643" s="2" t="s">
        <v>70</v>
      </c>
      <c r="C16643" s="2">
        <v>0.1</v>
      </c>
      <c r="D16643" s="2">
        <v>106.85</v>
      </c>
      <c r="E16643" s="2">
        <v>10.61</v>
      </c>
      <c r="F16643" s="2">
        <v>24883.320000000156</v>
      </c>
      <c r="G16643" s="2">
        <v>84.01</v>
      </c>
      <c r="H16643" s="2">
        <v>8.4</v>
      </c>
      <c r="I16643" s="2">
        <v>23762.030000000221</v>
      </c>
    </row>
    <row r="16644" spans="1:9">
      <c r="A16644" s="2"/>
      <c r="B16644" s="2"/>
      <c r="C16644" s="2"/>
      <c r="D16644" s="2"/>
      <c r="E16644" s="2"/>
      <c r="F16644" s="2"/>
      <c r="G16644" s="2"/>
      <c r="H16644" s="2"/>
      <c r="I16644" s="2"/>
    </row>
    <row r="16645" spans="1:9">
      <c r="A16645" s="2">
        <v>283715</v>
      </c>
      <c r="B16645" s="2" t="s">
        <v>65</v>
      </c>
      <c r="C16645" s="2">
        <v>0.04</v>
      </c>
      <c r="D16645" s="2">
        <v>45.82</v>
      </c>
      <c r="E16645" s="2">
        <v>1.83</v>
      </c>
      <c r="F16645" s="2">
        <v>8013.450000000129</v>
      </c>
      <c r="G16645" s="2">
        <v>44.2</v>
      </c>
      <c r="H16645" s="2">
        <v>1.77</v>
      </c>
      <c r="I16645" s="2">
        <v>7928.4000000001597</v>
      </c>
    </row>
    <row r="16646" spans="1:9">
      <c r="A16646" s="2">
        <v>283715</v>
      </c>
      <c r="B16646" s="2" t="s">
        <v>66</v>
      </c>
      <c r="C16646" s="2">
        <v>0.1</v>
      </c>
      <c r="D16646" s="2">
        <v>45.82</v>
      </c>
      <c r="E16646" s="2">
        <v>4.58</v>
      </c>
      <c r="F16646" s="2">
        <v>20026.440000000024</v>
      </c>
      <c r="G16646" s="2">
        <v>44.2</v>
      </c>
      <c r="H16646" s="2">
        <v>4.42</v>
      </c>
      <c r="I16646" s="2">
        <v>19814.679999999953</v>
      </c>
    </row>
    <row r="16647" spans="1:9">
      <c r="A16647" s="2">
        <v>283715</v>
      </c>
      <c r="B16647" s="2" t="s">
        <v>67</v>
      </c>
      <c r="C16647" s="2">
        <v>0.125</v>
      </c>
      <c r="D16647" s="2">
        <v>47.55</v>
      </c>
      <c r="E16647" s="2">
        <v>5.94</v>
      </c>
      <c r="F16647" s="2">
        <v>25951.310000000205</v>
      </c>
      <c r="G16647" s="2">
        <v>45.87</v>
      </c>
      <c r="H16647" s="2">
        <v>5.73</v>
      </c>
      <c r="I16647" s="2">
        <v>25677.870000000035</v>
      </c>
    </row>
    <row r="16648" spans="1:9">
      <c r="A16648" s="2">
        <v>283715</v>
      </c>
      <c r="B16648" s="2" t="s">
        <v>68</v>
      </c>
      <c r="C16648" s="2">
        <v>0.125</v>
      </c>
      <c r="D16648" s="2">
        <v>48.82</v>
      </c>
      <c r="E16648" s="2">
        <v>6.1</v>
      </c>
      <c r="F16648" s="2">
        <v>26621.210000000647</v>
      </c>
      <c r="G16648" s="2">
        <v>47.1</v>
      </c>
      <c r="H16648" s="2">
        <v>5.89</v>
      </c>
      <c r="I16648" s="2">
        <v>26340.89000000064</v>
      </c>
    </row>
    <row r="16649" spans="1:9">
      <c r="A16649" s="2">
        <v>283715</v>
      </c>
      <c r="B16649" s="2" t="s">
        <v>69</v>
      </c>
      <c r="C16649" s="2">
        <v>0.1</v>
      </c>
      <c r="D16649" s="2">
        <v>49.84</v>
      </c>
      <c r="E16649" s="2">
        <v>4.9800000000000004</v>
      </c>
      <c r="F16649" s="2">
        <v>21723.020000000422</v>
      </c>
      <c r="G16649" s="2">
        <v>48.08</v>
      </c>
      <c r="H16649" s="2">
        <v>4.8099999999999996</v>
      </c>
      <c r="I16649" s="2">
        <v>21493.29000000039</v>
      </c>
    </row>
    <row r="16650" spans="1:9">
      <c r="A16650" s="2">
        <v>283715</v>
      </c>
      <c r="B16650" s="2" t="s">
        <v>70</v>
      </c>
      <c r="C16650" s="2">
        <v>0.1</v>
      </c>
      <c r="D16650" s="2">
        <v>62.41</v>
      </c>
      <c r="E16650" s="2">
        <v>6.2</v>
      </c>
      <c r="F16650" s="2">
        <v>24889.520000000157</v>
      </c>
      <c r="G16650" s="2">
        <v>49.07</v>
      </c>
      <c r="H16650" s="2">
        <v>4.91</v>
      </c>
      <c r="I16650" s="2">
        <v>23766.940000000221</v>
      </c>
    </row>
    <row r="16651" spans="1:9">
      <c r="A16651" s="2"/>
      <c r="B16651" s="2"/>
      <c r="C16651" s="2"/>
      <c r="D16651" s="2"/>
      <c r="E16651" s="2"/>
      <c r="F16651" s="2"/>
      <c r="G16651" s="2"/>
      <c r="H16651" s="2"/>
      <c r="I16651" s="2"/>
    </row>
    <row r="16652" spans="1:9">
      <c r="A16652" s="2">
        <v>283720</v>
      </c>
      <c r="B16652" s="2" t="s">
        <v>65</v>
      </c>
      <c r="C16652" s="2">
        <v>0.04</v>
      </c>
      <c r="D16652" s="2">
        <v>45.82</v>
      </c>
      <c r="E16652" s="2">
        <v>1.83</v>
      </c>
      <c r="F16652" s="2">
        <v>8015.2800000001289</v>
      </c>
      <c r="G16652" s="2">
        <v>44.2</v>
      </c>
      <c r="H16652" s="2">
        <v>1.77</v>
      </c>
      <c r="I16652" s="2">
        <v>7930.1700000001601</v>
      </c>
    </row>
    <row r="16653" spans="1:9">
      <c r="A16653" s="2">
        <v>283720</v>
      </c>
      <c r="B16653" s="2" t="s">
        <v>66</v>
      </c>
      <c r="C16653" s="2">
        <v>0.1</v>
      </c>
      <c r="D16653" s="2">
        <v>45.82</v>
      </c>
      <c r="E16653" s="2">
        <v>4.58</v>
      </c>
      <c r="F16653" s="2">
        <v>20031.020000000026</v>
      </c>
      <c r="G16653" s="2">
        <v>44.2</v>
      </c>
      <c r="H16653" s="2">
        <v>4.42</v>
      </c>
      <c r="I16653" s="2">
        <v>19819.099999999951</v>
      </c>
    </row>
    <row r="16654" spans="1:9">
      <c r="A16654" s="2">
        <v>283720</v>
      </c>
      <c r="B16654" s="2" t="s">
        <v>67</v>
      </c>
      <c r="C16654" s="2">
        <v>0.125</v>
      </c>
      <c r="D16654" s="2">
        <v>47.55</v>
      </c>
      <c r="E16654" s="2">
        <v>5.94</v>
      </c>
      <c r="F16654" s="2">
        <v>25957.250000000204</v>
      </c>
      <c r="G16654" s="2">
        <v>45.87</v>
      </c>
      <c r="H16654" s="2">
        <v>5.73</v>
      </c>
      <c r="I16654" s="2">
        <v>25683.600000000035</v>
      </c>
    </row>
    <row r="16655" spans="1:9">
      <c r="A16655" s="2">
        <v>283720</v>
      </c>
      <c r="B16655" s="2" t="s">
        <v>68</v>
      </c>
      <c r="C16655" s="2">
        <v>0.125</v>
      </c>
      <c r="D16655" s="2">
        <v>48.82</v>
      </c>
      <c r="E16655" s="2">
        <v>6.1</v>
      </c>
      <c r="F16655" s="2">
        <v>26627.310000000645</v>
      </c>
      <c r="G16655" s="2">
        <v>47.1</v>
      </c>
      <c r="H16655" s="2">
        <v>5.89</v>
      </c>
      <c r="I16655" s="2">
        <v>26346.780000000639</v>
      </c>
    </row>
    <row r="16656" spans="1:9">
      <c r="A16656" s="2">
        <v>283720</v>
      </c>
      <c r="B16656" s="2" t="s">
        <v>69</v>
      </c>
      <c r="C16656" s="2">
        <v>0.1</v>
      </c>
      <c r="D16656" s="2">
        <v>49.84</v>
      </c>
      <c r="E16656" s="2">
        <v>4.9800000000000004</v>
      </c>
      <c r="F16656" s="2">
        <v>21728.000000000422</v>
      </c>
      <c r="G16656" s="2">
        <v>48.08</v>
      </c>
      <c r="H16656" s="2">
        <v>4.8099999999999996</v>
      </c>
      <c r="I16656" s="2">
        <v>21498.100000000391</v>
      </c>
    </row>
    <row r="16657" spans="1:9">
      <c r="A16657" s="2">
        <v>283720</v>
      </c>
      <c r="B16657" s="2" t="s">
        <v>70</v>
      </c>
      <c r="C16657" s="2">
        <v>0.1</v>
      </c>
      <c r="D16657" s="2">
        <v>62.41</v>
      </c>
      <c r="E16657" s="2">
        <v>6.2</v>
      </c>
      <c r="F16657" s="2">
        <v>24895.720000000158</v>
      </c>
      <c r="G16657" s="2">
        <v>49.07</v>
      </c>
      <c r="H16657" s="2">
        <v>4.91</v>
      </c>
      <c r="I16657" s="2">
        <v>23771.85000000022</v>
      </c>
    </row>
    <row r="16658" spans="1:9">
      <c r="A16658" s="2"/>
      <c r="B16658" s="2"/>
      <c r="C16658" s="2"/>
      <c r="D16658" s="2"/>
      <c r="E16658" s="2"/>
      <c r="F16658" s="2"/>
      <c r="G16658" s="2"/>
      <c r="H16658" s="2"/>
      <c r="I16658" s="2"/>
    </row>
    <row r="16659" spans="1:9">
      <c r="A16659" s="2">
        <v>283730</v>
      </c>
      <c r="B16659" s="2" t="s">
        <v>65</v>
      </c>
      <c r="C16659" s="2">
        <v>0.04</v>
      </c>
      <c r="D16659" s="2">
        <v>91.65</v>
      </c>
      <c r="E16659" s="2">
        <v>3.66</v>
      </c>
      <c r="F16659" s="2">
        <v>8018.9400000001287</v>
      </c>
      <c r="G16659" s="2">
        <v>88.4</v>
      </c>
      <c r="H16659" s="2">
        <v>3.53</v>
      </c>
      <c r="I16659" s="2">
        <v>7933.7000000001599</v>
      </c>
    </row>
    <row r="16660" spans="1:9">
      <c r="A16660" s="2">
        <v>283730</v>
      </c>
      <c r="B16660" s="2" t="s">
        <v>66</v>
      </c>
      <c r="C16660" s="2">
        <v>0.1</v>
      </c>
      <c r="D16660" s="2">
        <v>91.65</v>
      </c>
      <c r="E16660" s="2">
        <v>9.17</v>
      </c>
      <c r="F16660" s="2">
        <v>20040.190000000024</v>
      </c>
      <c r="G16660" s="2">
        <v>88.4</v>
      </c>
      <c r="H16660" s="2">
        <v>8.84</v>
      </c>
      <c r="I16660" s="2">
        <v>19827.939999999951</v>
      </c>
    </row>
    <row r="16661" spans="1:9">
      <c r="A16661" s="2">
        <v>283730</v>
      </c>
      <c r="B16661" s="2" t="s">
        <v>67</v>
      </c>
      <c r="C16661" s="2">
        <v>0.125</v>
      </c>
      <c r="D16661" s="2">
        <v>95.1</v>
      </c>
      <c r="E16661" s="2">
        <v>11.89</v>
      </c>
      <c r="F16661" s="2">
        <v>25969.140000000203</v>
      </c>
      <c r="G16661" s="2">
        <v>91.75</v>
      </c>
      <c r="H16661" s="2">
        <v>11.47</v>
      </c>
      <c r="I16661" s="2">
        <v>25695.070000000036</v>
      </c>
    </row>
    <row r="16662" spans="1:9">
      <c r="A16662" s="2">
        <v>283730</v>
      </c>
      <c r="B16662" s="2" t="s">
        <v>68</v>
      </c>
      <c r="C16662" s="2">
        <v>0.125</v>
      </c>
      <c r="D16662" s="2">
        <v>97.64</v>
      </c>
      <c r="E16662" s="2">
        <v>12.2</v>
      </c>
      <c r="F16662" s="2">
        <v>26639.510000000646</v>
      </c>
      <c r="G16662" s="2">
        <v>94.2</v>
      </c>
      <c r="H16662" s="2">
        <v>11.77</v>
      </c>
      <c r="I16662" s="2">
        <v>26358.55000000064</v>
      </c>
    </row>
    <row r="16663" spans="1:9">
      <c r="A16663" s="2">
        <v>283730</v>
      </c>
      <c r="B16663" s="2" t="s">
        <v>69</v>
      </c>
      <c r="C16663" s="2">
        <v>0.1</v>
      </c>
      <c r="D16663" s="2">
        <v>99.68</v>
      </c>
      <c r="E16663" s="2">
        <v>9.9600000000000009</v>
      </c>
      <c r="F16663" s="2">
        <v>21737.960000000421</v>
      </c>
      <c r="G16663" s="2">
        <v>96.17</v>
      </c>
      <c r="H16663" s="2">
        <v>9.61</v>
      </c>
      <c r="I16663" s="2">
        <v>21507.710000000392</v>
      </c>
    </row>
    <row r="16664" spans="1:9">
      <c r="A16664" s="2">
        <v>283730</v>
      </c>
      <c r="B16664" s="2" t="s">
        <v>70</v>
      </c>
      <c r="C16664" s="2">
        <v>0.1</v>
      </c>
      <c r="D16664" s="2">
        <v>124.81</v>
      </c>
      <c r="E16664" s="2">
        <v>12.4</v>
      </c>
      <c r="F16664" s="2">
        <v>24908.120000000159</v>
      </c>
      <c r="G16664" s="2">
        <v>98.13</v>
      </c>
      <c r="H16664" s="2">
        <v>9.82</v>
      </c>
      <c r="I16664" s="2">
        <v>23781.67000000022</v>
      </c>
    </row>
    <row r="16665" spans="1:9">
      <c r="A16665" s="2"/>
      <c r="B16665" s="2"/>
      <c r="C16665" s="2"/>
      <c r="D16665" s="2"/>
      <c r="E16665" s="2"/>
      <c r="F16665" s="2"/>
      <c r="G16665" s="2"/>
      <c r="H16665" s="2"/>
      <c r="I16665" s="2"/>
    </row>
    <row r="16666" spans="1:9">
      <c r="A16666" s="2">
        <v>283740</v>
      </c>
      <c r="B16666" s="2" t="s">
        <v>65</v>
      </c>
      <c r="C16666" s="2">
        <v>0.04</v>
      </c>
      <c r="D16666" s="2">
        <v>91.65</v>
      </c>
      <c r="E16666" s="2">
        <v>3.66</v>
      </c>
      <c r="F16666" s="2">
        <v>8022.6000000001286</v>
      </c>
      <c r="G16666" s="2">
        <v>88.4</v>
      </c>
      <c r="H16666" s="2">
        <v>3.53</v>
      </c>
      <c r="I16666" s="2">
        <v>7937.2300000001596</v>
      </c>
    </row>
    <row r="16667" spans="1:9">
      <c r="A16667" s="2">
        <v>283740</v>
      </c>
      <c r="B16667" s="2" t="s">
        <v>66</v>
      </c>
      <c r="C16667" s="2">
        <v>0.1</v>
      </c>
      <c r="D16667" s="2">
        <v>91.65</v>
      </c>
      <c r="E16667" s="2">
        <v>9.17</v>
      </c>
      <c r="F16667" s="2">
        <v>20049.360000000022</v>
      </c>
      <c r="G16667" s="2">
        <v>88.4</v>
      </c>
      <c r="H16667" s="2">
        <v>8.84</v>
      </c>
      <c r="I16667" s="2">
        <v>19836.779999999952</v>
      </c>
    </row>
    <row r="16668" spans="1:9">
      <c r="A16668" s="2">
        <v>283740</v>
      </c>
      <c r="B16668" s="2" t="s">
        <v>67</v>
      </c>
      <c r="C16668" s="2">
        <v>0.125</v>
      </c>
      <c r="D16668" s="2">
        <v>95.1</v>
      </c>
      <c r="E16668" s="2">
        <v>11.89</v>
      </c>
      <c r="F16668" s="2">
        <v>25981.030000000203</v>
      </c>
      <c r="G16668" s="2">
        <v>91.75</v>
      </c>
      <c r="H16668" s="2">
        <v>11.47</v>
      </c>
      <c r="I16668" s="2">
        <v>25706.540000000037</v>
      </c>
    </row>
    <row r="16669" spans="1:9">
      <c r="A16669" s="2">
        <v>283740</v>
      </c>
      <c r="B16669" s="2" t="s">
        <v>68</v>
      </c>
      <c r="C16669" s="2">
        <v>0.125</v>
      </c>
      <c r="D16669" s="2">
        <v>97.64</v>
      </c>
      <c r="E16669" s="2">
        <v>12.2</v>
      </c>
      <c r="F16669" s="2">
        <v>26651.710000000647</v>
      </c>
      <c r="G16669" s="2">
        <v>94.2</v>
      </c>
      <c r="H16669" s="2">
        <v>11.77</v>
      </c>
      <c r="I16669" s="2">
        <v>26370.32000000064</v>
      </c>
    </row>
    <row r="16670" spans="1:9">
      <c r="A16670" s="2">
        <v>283740</v>
      </c>
      <c r="B16670" s="2" t="s">
        <v>69</v>
      </c>
      <c r="C16670" s="2">
        <v>0.1</v>
      </c>
      <c r="D16670" s="2">
        <v>99.68</v>
      </c>
      <c r="E16670" s="2">
        <v>9.9600000000000009</v>
      </c>
      <c r="F16670" s="2">
        <v>21747.92000000042</v>
      </c>
      <c r="G16670" s="2">
        <v>96.17</v>
      </c>
      <c r="H16670" s="2">
        <v>9.61</v>
      </c>
      <c r="I16670" s="2">
        <v>21517.320000000393</v>
      </c>
    </row>
    <row r="16671" spans="1:9">
      <c r="A16671" s="2">
        <v>283740</v>
      </c>
      <c r="B16671" s="2" t="s">
        <v>70</v>
      </c>
      <c r="C16671" s="2">
        <v>0.1</v>
      </c>
      <c r="D16671" s="2">
        <v>124.81</v>
      </c>
      <c r="E16671" s="2">
        <v>12.39</v>
      </c>
      <c r="F16671" s="2">
        <v>24920.510000000158</v>
      </c>
      <c r="G16671" s="2">
        <v>98.13</v>
      </c>
      <c r="H16671" s="2">
        <v>9.82</v>
      </c>
      <c r="I16671" s="2">
        <v>23791.49000000022</v>
      </c>
    </row>
    <row r="16672" spans="1:9">
      <c r="A16672" s="2"/>
      <c r="B16672" s="2"/>
      <c r="C16672" s="2"/>
      <c r="D16672" s="2"/>
      <c r="E16672" s="2"/>
      <c r="F16672" s="2"/>
      <c r="G16672" s="2"/>
      <c r="H16672" s="2"/>
      <c r="I16672" s="2"/>
    </row>
    <row r="16673" spans="1:9">
      <c r="A16673" s="2">
        <v>283750</v>
      </c>
      <c r="B16673" s="2" t="s">
        <v>65</v>
      </c>
      <c r="C16673" s="2">
        <v>0.04</v>
      </c>
      <c r="D16673" s="2">
        <v>91.65</v>
      </c>
      <c r="E16673" s="2">
        <v>3.66</v>
      </c>
      <c r="F16673" s="2">
        <v>8026.2600000001285</v>
      </c>
      <c r="G16673" s="2">
        <v>88.4</v>
      </c>
      <c r="H16673" s="2">
        <v>3.53</v>
      </c>
      <c r="I16673" s="2">
        <v>7940.7600000001594</v>
      </c>
    </row>
    <row r="16674" spans="1:9">
      <c r="A16674" s="2">
        <v>283750</v>
      </c>
      <c r="B16674" s="2" t="s">
        <v>66</v>
      </c>
      <c r="C16674" s="2">
        <v>0.1</v>
      </c>
      <c r="D16674" s="2">
        <v>91.65</v>
      </c>
      <c r="E16674" s="2">
        <v>9.17</v>
      </c>
      <c r="F16674" s="2">
        <v>20058.530000000021</v>
      </c>
      <c r="G16674" s="2">
        <v>88.4</v>
      </c>
      <c r="H16674" s="2">
        <v>8.84</v>
      </c>
      <c r="I16674" s="2">
        <v>19845.619999999952</v>
      </c>
    </row>
    <row r="16675" spans="1:9">
      <c r="A16675" s="2">
        <v>283750</v>
      </c>
      <c r="B16675" s="2" t="s">
        <v>67</v>
      </c>
      <c r="C16675" s="2">
        <v>0.125</v>
      </c>
      <c r="D16675" s="2">
        <v>95.1</v>
      </c>
      <c r="E16675" s="2">
        <v>11.89</v>
      </c>
      <c r="F16675" s="2">
        <v>25992.920000000202</v>
      </c>
      <c r="G16675" s="2">
        <v>91.75</v>
      </c>
      <c r="H16675" s="2">
        <v>11.47</v>
      </c>
      <c r="I16675" s="2">
        <v>25718.010000000038</v>
      </c>
    </row>
    <row r="16676" spans="1:9">
      <c r="A16676" s="2">
        <v>283750</v>
      </c>
      <c r="B16676" s="2" t="s">
        <v>68</v>
      </c>
      <c r="C16676" s="2">
        <v>0.125</v>
      </c>
      <c r="D16676" s="2">
        <v>97.64</v>
      </c>
      <c r="E16676" s="2">
        <v>12.2</v>
      </c>
      <c r="F16676" s="2">
        <v>26663.910000000647</v>
      </c>
      <c r="G16676" s="2">
        <v>94.2</v>
      </c>
      <c r="H16676" s="2">
        <v>11.77</v>
      </c>
      <c r="I16676" s="2">
        <v>26382.09000000064</v>
      </c>
    </row>
    <row r="16677" spans="1:9">
      <c r="A16677" s="2">
        <v>283750</v>
      </c>
      <c r="B16677" s="2" t="s">
        <v>69</v>
      </c>
      <c r="C16677" s="2">
        <v>0.1</v>
      </c>
      <c r="D16677" s="2">
        <v>99.68</v>
      </c>
      <c r="E16677" s="2">
        <v>9.9600000000000009</v>
      </c>
      <c r="F16677" s="2">
        <v>21757.880000000419</v>
      </c>
      <c r="G16677" s="2">
        <v>96.17</v>
      </c>
      <c r="H16677" s="2">
        <v>9.61</v>
      </c>
      <c r="I16677" s="2">
        <v>21526.930000000393</v>
      </c>
    </row>
    <row r="16678" spans="1:9">
      <c r="A16678" s="2">
        <v>283750</v>
      </c>
      <c r="B16678" s="2" t="s">
        <v>70</v>
      </c>
      <c r="C16678" s="2">
        <v>0.1</v>
      </c>
      <c r="D16678" s="2">
        <v>124.81</v>
      </c>
      <c r="E16678" s="2">
        <v>12.38</v>
      </c>
      <c r="F16678" s="2">
        <v>24932.890000000159</v>
      </c>
      <c r="G16678" s="2">
        <v>98.13</v>
      </c>
      <c r="H16678" s="2">
        <v>9.82</v>
      </c>
      <c r="I16678" s="2">
        <v>23801.31000000022</v>
      </c>
    </row>
    <row r="16679" spans="1:9">
      <c r="A16679" s="2"/>
      <c r="B16679" s="2"/>
      <c r="C16679" s="2"/>
      <c r="D16679" s="2"/>
      <c r="E16679" s="2"/>
      <c r="F16679" s="2"/>
      <c r="G16679" s="2"/>
      <c r="H16679" s="2"/>
      <c r="I16679" s="2"/>
    </row>
    <row r="16680" spans="1:9">
      <c r="A16680" s="2">
        <v>283760</v>
      </c>
      <c r="B16680" s="2" t="s">
        <v>65</v>
      </c>
      <c r="C16680" s="2">
        <v>0.04</v>
      </c>
      <c r="D16680" s="2">
        <v>91.65</v>
      </c>
      <c r="E16680" s="2">
        <v>3.66</v>
      </c>
      <c r="F16680" s="2">
        <v>8029.9200000001283</v>
      </c>
      <c r="G16680" s="2">
        <v>88.4</v>
      </c>
      <c r="H16680" s="2">
        <v>3.53</v>
      </c>
      <c r="I16680" s="2">
        <v>7944.2900000001591</v>
      </c>
    </row>
    <row r="16681" spans="1:9">
      <c r="A16681" s="2">
        <v>283760</v>
      </c>
      <c r="B16681" s="2" t="s">
        <v>66</v>
      </c>
      <c r="C16681" s="2">
        <v>0.1</v>
      </c>
      <c r="D16681" s="2">
        <v>91.65</v>
      </c>
      <c r="E16681" s="2">
        <v>9.17</v>
      </c>
      <c r="F16681" s="2">
        <v>20067.700000000019</v>
      </c>
      <c r="G16681" s="2">
        <v>88.4</v>
      </c>
      <c r="H16681" s="2">
        <v>8.84</v>
      </c>
      <c r="I16681" s="2">
        <v>19854.459999999952</v>
      </c>
    </row>
    <row r="16682" spans="1:9">
      <c r="A16682" s="2">
        <v>283760</v>
      </c>
      <c r="B16682" s="2" t="s">
        <v>67</v>
      </c>
      <c r="C16682" s="2">
        <v>0.125</v>
      </c>
      <c r="D16682" s="2">
        <v>95.1</v>
      </c>
      <c r="E16682" s="2">
        <v>11.89</v>
      </c>
      <c r="F16682" s="2">
        <v>26004.810000000201</v>
      </c>
      <c r="G16682" s="2">
        <v>91.75</v>
      </c>
      <c r="H16682" s="2">
        <v>11.47</v>
      </c>
      <c r="I16682" s="2">
        <v>25729.48000000004</v>
      </c>
    </row>
    <row r="16683" spans="1:9">
      <c r="A16683" s="2">
        <v>283760</v>
      </c>
      <c r="B16683" s="2" t="s">
        <v>68</v>
      </c>
      <c r="C16683" s="2">
        <v>0.125</v>
      </c>
      <c r="D16683" s="2">
        <v>97.64</v>
      </c>
      <c r="E16683" s="2">
        <v>12.2</v>
      </c>
      <c r="F16683" s="2">
        <v>26676.110000000648</v>
      </c>
      <c r="G16683" s="2">
        <v>94.2</v>
      </c>
      <c r="H16683" s="2">
        <v>11.77</v>
      </c>
      <c r="I16683" s="2">
        <v>26393.860000000641</v>
      </c>
    </row>
    <row r="16684" spans="1:9">
      <c r="A16684" s="2">
        <v>283760</v>
      </c>
      <c r="B16684" s="2" t="s">
        <v>69</v>
      </c>
      <c r="C16684" s="2">
        <v>0.1</v>
      </c>
      <c r="D16684" s="2">
        <v>99.68</v>
      </c>
      <c r="E16684" s="2">
        <v>9.9600000000000009</v>
      </c>
      <c r="F16684" s="2">
        <v>21767.840000000419</v>
      </c>
      <c r="G16684" s="2">
        <v>96.17</v>
      </c>
      <c r="H16684" s="2">
        <v>9.61</v>
      </c>
      <c r="I16684" s="2">
        <v>21536.540000000394</v>
      </c>
    </row>
    <row r="16685" spans="1:9">
      <c r="A16685" s="2">
        <v>283760</v>
      </c>
      <c r="B16685" s="2" t="s">
        <v>70</v>
      </c>
      <c r="C16685" s="2">
        <v>0.1</v>
      </c>
      <c r="D16685" s="2">
        <v>124.81</v>
      </c>
      <c r="E16685" s="2">
        <v>12.38</v>
      </c>
      <c r="F16685" s="2">
        <v>24945.270000000161</v>
      </c>
      <c r="G16685" s="2">
        <v>98.13</v>
      </c>
      <c r="H16685" s="2">
        <v>9.82</v>
      </c>
      <c r="I16685" s="2">
        <v>23811.130000000219</v>
      </c>
    </row>
    <row r="16686" spans="1:9">
      <c r="A16686" s="2"/>
      <c r="B16686" s="2"/>
      <c r="C16686" s="2"/>
      <c r="D16686" s="2"/>
      <c r="E16686" s="2"/>
      <c r="F16686" s="2"/>
      <c r="G16686" s="2"/>
      <c r="H16686" s="2"/>
      <c r="I16686" s="2"/>
    </row>
    <row r="16687" spans="1:9">
      <c r="A16687" s="2">
        <v>283770</v>
      </c>
      <c r="B16687" s="2" t="s">
        <v>65</v>
      </c>
      <c r="C16687" s="2">
        <v>0.04</v>
      </c>
      <c r="D16687" s="2">
        <v>91.65</v>
      </c>
      <c r="E16687" s="2">
        <v>3.66</v>
      </c>
      <c r="F16687" s="2">
        <v>8033.5800000001282</v>
      </c>
      <c r="G16687" s="2">
        <v>88.4</v>
      </c>
      <c r="H16687" s="2">
        <v>3.53</v>
      </c>
      <c r="I16687" s="2">
        <v>7947.8200000001589</v>
      </c>
    </row>
    <row r="16688" spans="1:9">
      <c r="A16688" s="2">
        <v>283770</v>
      </c>
      <c r="B16688" s="2" t="s">
        <v>66</v>
      </c>
      <c r="C16688" s="2">
        <v>0.1</v>
      </c>
      <c r="D16688" s="2">
        <v>91.65</v>
      </c>
      <c r="E16688" s="2">
        <v>9.17</v>
      </c>
      <c r="F16688" s="2">
        <v>20076.870000000017</v>
      </c>
      <c r="G16688" s="2">
        <v>88.4</v>
      </c>
      <c r="H16688" s="2">
        <v>8.84</v>
      </c>
      <c r="I16688" s="2">
        <v>19863.299999999952</v>
      </c>
    </row>
    <row r="16689" spans="1:9">
      <c r="A16689" s="2">
        <v>283770</v>
      </c>
      <c r="B16689" s="2" t="s">
        <v>67</v>
      </c>
      <c r="C16689" s="2">
        <v>0.125</v>
      </c>
      <c r="D16689" s="2">
        <v>95.1</v>
      </c>
      <c r="E16689" s="2">
        <v>11.89</v>
      </c>
      <c r="F16689" s="2">
        <v>26016.700000000201</v>
      </c>
      <c r="G16689" s="2">
        <v>91.75</v>
      </c>
      <c r="H16689" s="2">
        <v>11.47</v>
      </c>
      <c r="I16689" s="2">
        <v>25740.950000000041</v>
      </c>
    </row>
    <row r="16690" spans="1:9">
      <c r="A16690" s="2">
        <v>283770</v>
      </c>
      <c r="B16690" s="2" t="s">
        <v>68</v>
      </c>
      <c r="C16690" s="2">
        <v>0.125</v>
      </c>
      <c r="D16690" s="2">
        <v>97.64</v>
      </c>
      <c r="E16690" s="2">
        <v>12.2</v>
      </c>
      <c r="F16690" s="2">
        <v>26688.310000000649</v>
      </c>
      <c r="G16690" s="2">
        <v>94.2</v>
      </c>
      <c r="H16690" s="2">
        <v>11.77</v>
      </c>
      <c r="I16690" s="2">
        <v>26405.630000000641</v>
      </c>
    </row>
    <row r="16691" spans="1:9">
      <c r="A16691" s="2">
        <v>283770</v>
      </c>
      <c r="B16691" s="2" t="s">
        <v>69</v>
      </c>
      <c r="C16691" s="2">
        <v>0.1</v>
      </c>
      <c r="D16691" s="2">
        <v>99.68</v>
      </c>
      <c r="E16691" s="2">
        <v>9.9600000000000009</v>
      </c>
      <c r="F16691" s="2">
        <v>21777.800000000418</v>
      </c>
      <c r="G16691" s="2">
        <v>96.17</v>
      </c>
      <c r="H16691" s="2">
        <v>9.61</v>
      </c>
      <c r="I16691" s="2">
        <v>21546.150000000394</v>
      </c>
    </row>
    <row r="16692" spans="1:9">
      <c r="A16692" s="2">
        <v>283770</v>
      </c>
      <c r="B16692" s="2" t="s">
        <v>70</v>
      </c>
      <c r="C16692" s="2">
        <v>0.1</v>
      </c>
      <c r="D16692" s="2">
        <v>124.81</v>
      </c>
      <c r="E16692" s="2">
        <v>12.38</v>
      </c>
      <c r="F16692" s="2">
        <v>24957.650000000162</v>
      </c>
      <c r="G16692" s="2">
        <v>98.13</v>
      </c>
      <c r="H16692" s="2">
        <v>9.82</v>
      </c>
      <c r="I16692" s="2">
        <v>23820.950000000219</v>
      </c>
    </row>
    <row r="16693" spans="1:9">
      <c r="A16693" s="2"/>
      <c r="B16693" s="2"/>
      <c r="C16693" s="2"/>
      <c r="D16693" s="2"/>
      <c r="E16693" s="2"/>
      <c r="F16693" s="2"/>
      <c r="G16693" s="2"/>
      <c r="H16693" s="2"/>
      <c r="I16693" s="2"/>
    </row>
    <row r="16694" spans="1:9">
      <c r="A16694" s="2">
        <v>283780</v>
      </c>
      <c r="B16694" s="2" t="s">
        <v>65</v>
      </c>
      <c r="C16694" s="2">
        <v>0.04</v>
      </c>
      <c r="D16694" s="2">
        <v>91.65</v>
      </c>
      <c r="E16694" s="2">
        <v>3.66</v>
      </c>
      <c r="F16694" s="2">
        <v>8037.240000000128</v>
      </c>
      <c r="G16694" s="2">
        <v>88.4</v>
      </c>
      <c r="H16694" s="2">
        <v>3.53</v>
      </c>
      <c r="I16694" s="2">
        <v>7951.3500000001586</v>
      </c>
    </row>
    <row r="16695" spans="1:9">
      <c r="A16695" s="2">
        <v>283780</v>
      </c>
      <c r="B16695" s="2" t="s">
        <v>66</v>
      </c>
      <c r="C16695" s="2">
        <v>0.1</v>
      </c>
      <c r="D16695" s="2">
        <v>91.65</v>
      </c>
      <c r="E16695" s="2">
        <v>9.17</v>
      </c>
      <c r="F16695" s="2">
        <v>20086.040000000015</v>
      </c>
      <c r="G16695" s="2">
        <v>88.4</v>
      </c>
      <c r="H16695" s="2">
        <v>8.84</v>
      </c>
      <c r="I16695" s="2">
        <v>19872.139999999952</v>
      </c>
    </row>
    <row r="16696" spans="1:9">
      <c r="A16696" s="2">
        <v>283780</v>
      </c>
      <c r="B16696" s="2" t="s">
        <v>67</v>
      </c>
      <c r="C16696" s="2">
        <v>0.125</v>
      </c>
      <c r="D16696" s="2">
        <v>95.1</v>
      </c>
      <c r="E16696" s="2">
        <v>11.89</v>
      </c>
      <c r="F16696" s="2">
        <v>26028.5900000002</v>
      </c>
      <c r="G16696" s="2">
        <v>91.75</v>
      </c>
      <c r="H16696" s="2">
        <v>11.47</v>
      </c>
      <c r="I16696" s="2">
        <v>25752.420000000042</v>
      </c>
    </row>
    <row r="16697" spans="1:9">
      <c r="A16697" s="2">
        <v>283780</v>
      </c>
      <c r="B16697" s="2" t="s">
        <v>68</v>
      </c>
      <c r="C16697" s="2">
        <v>0.125</v>
      </c>
      <c r="D16697" s="2">
        <v>97.64</v>
      </c>
      <c r="E16697" s="2">
        <v>12.2</v>
      </c>
      <c r="F16697" s="2">
        <v>26700.51000000065</v>
      </c>
      <c r="G16697" s="2">
        <v>94.2</v>
      </c>
      <c r="H16697" s="2">
        <v>11.77</v>
      </c>
      <c r="I16697" s="2">
        <v>26417.400000000642</v>
      </c>
    </row>
    <row r="16698" spans="1:9">
      <c r="A16698" s="2">
        <v>283780</v>
      </c>
      <c r="B16698" s="2" t="s">
        <v>69</v>
      </c>
      <c r="C16698" s="2">
        <v>0.1</v>
      </c>
      <c r="D16698" s="2">
        <v>99.68</v>
      </c>
      <c r="E16698" s="2">
        <v>9.9600000000000009</v>
      </c>
      <c r="F16698" s="2">
        <v>21787.760000000417</v>
      </c>
      <c r="G16698" s="2">
        <v>96.17</v>
      </c>
      <c r="H16698" s="2">
        <v>9.61</v>
      </c>
      <c r="I16698" s="2">
        <v>21555.760000000395</v>
      </c>
    </row>
    <row r="16699" spans="1:9">
      <c r="A16699" s="2">
        <v>283780</v>
      </c>
      <c r="B16699" s="2" t="s">
        <v>70</v>
      </c>
      <c r="C16699" s="2">
        <v>0.1</v>
      </c>
      <c r="D16699" s="2">
        <v>124.81</v>
      </c>
      <c r="E16699" s="2">
        <v>12.38</v>
      </c>
      <c r="F16699" s="2">
        <v>24970.030000000163</v>
      </c>
      <c r="G16699" s="2">
        <v>98.13</v>
      </c>
      <c r="H16699" s="2">
        <v>9.82</v>
      </c>
      <c r="I16699" s="2">
        <v>23830.770000000219</v>
      </c>
    </row>
    <row r="16700" spans="1:9">
      <c r="A16700" s="2"/>
      <c r="B16700" s="2"/>
      <c r="C16700" s="2"/>
      <c r="D16700" s="2"/>
      <c r="E16700" s="2"/>
      <c r="F16700" s="2"/>
      <c r="G16700" s="2"/>
      <c r="H16700" s="2"/>
      <c r="I16700" s="2"/>
    </row>
    <row r="16701" spans="1:9">
      <c r="A16701" s="2">
        <v>283790</v>
      </c>
      <c r="B16701" s="2" t="s">
        <v>65</v>
      </c>
      <c r="C16701" s="2">
        <v>0.04</v>
      </c>
      <c r="D16701" s="2">
        <v>91.65</v>
      </c>
      <c r="E16701" s="2">
        <v>3.66</v>
      </c>
      <c r="F16701" s="2">
        <v>8040.9000000001279</v>
      </c>
      <c r="G16701" s="2">
        <v>88.4</v>
      </c>
      <c r="H16701" s="2">
        <v>3.53</v>
      </c>
      <c r="I16701" s="2">
        <v>7954.8800000001584</v>
      </c>
    </row>
    <row r="16702" spans="1:9">
      <c r="A16702" s="2">
        <v>283790</v>
      </c>
      <c r="B16702" s="2" t="s">
        <v>66</v>
      </c>
      <c r="C16702" s="2">
        <v>0.1</v>
      </c>
      <c r="D16702" s="2">
        <v>91.65</v>
      </c>
      <c r="E16702" s="2">
        <v>9.17</v>
      </c>
      <c r="F16702" s="2">
        <v>20095.210000000014</v>
      </c>
      <c r="G16702" s="2">
        <v>88.4</v>
      </c>
      <c r="H16702" s="2">
        <v>8.84</v>
      </c>
      <c r="I16702" s="2">
        <v>19880.979999999952</v>
      </c>
    </row>
    <row r="16703" spans="1:9">
      <c r="A16703" s="2">
        <v>283790</v>
      </c>
      <c r="B16703" s="2" t="s">
        <v>67</v>
      </c>
      <c r="C16703" s="2">
        <v>0.125</v>
      </c>
      <c r="D16703" s="2">
        <v>95.1</v>
      </c>
      <c r="E16703" s="2">
        <v>11.89</v>
      </c>
      <c r="F16703" s="2">
        <v>26040.4800000002</v>
      </c>
      <c r="G16703" s="2">
        <v>91.75</v>
      </c>
      <c r="H16703" s="2">
        <v>11.47</v>
      </c>
      <c r="I16703" s="2">
        <v>25763.890000000043</v>
      </c>
    </row>
    <row r="16704" spans="1:9">
      <c r="A16704" s="2">
        <v>283790</v>
      </c>
      <c r="B16704" s="2" t="s">
        <v>68</v>
      </c>
      <c r="C16704" s="2">
        <v>0.125</v>
      </c>
      <c r="D16704" s="2">
        <v>97.64</v>
      </c>
      <c r="E16704" s="2">
        <v>12.2</v>
      </c>
      <c r="F16704" s="2">
        <v>26712.71000000065</v>
      </c>
      <c r="G16704" s="2">
        <v>94.2</v>
      </c>
      <c r="H16704" s="2">
        <v>11.77</v>
      </c>
      <c r="I16704" s="2">
        <v>26429.170000000642</v>
      </c>
    </row>
    <row r="16705" spans="1:9">
      <c r="A16705" s="2">
        <v>283790</v>
      </c>
      <c r="B16705" s="2" t="s">
        <v>69</v>
      </c>
      <c r="C16705" s="2">
        <v>0.1</v>
      </c>
      <c r="D16705" s="2">
        <v>99.68</v>
      </c>
      <c r="E16705" s="2">
        <v>9.9600000000000009</v>
      </c>
      <c r="F16705" s="2">
        <v>21797.720000000416</v>
      </c>
      <c r="G16705" s="2">
        <v>96.17</v>
      </c>
      <c r="H16705" s="2">
        <v>9.61</v>
      </c>
      <c r="I16705" s="2">
        <v>21565.370000000396</v>
      </c>
    </row>
    <row r="16706" spans="1:9">
      <c r="A16706" s="2">
        <v>283790</v>
      </c>
      <c r="B16706" s="2" t="s">
        <v>70</v>
      </c>
      <c r="C16706" s="2">
        <v>0.1</v>
      </c>
      <c r="D16706" s="2">
        <v>124.81</v>
      </c>
      <c r="E16706" s="2">
        <v>12.39</v>
      </c>
      <c r="F16706" s="2">
        <v>24982.420000000162</v>
      </c>
      <c r="G16706" s="2">
        <v>98.13</v>
      </c>
      <c r="H16706" s="2">
        <v>9.82</v>
      </c>
      <c r="I16706" s="2">
        <v>23840.590000000218</v>
      </c>
    </row>
    <row r="16707" spans="1:9">
      <c r="A16707" s="2"/>
      <c r="B16707" s="2"/>
      <c r="C16707" s="2"/>
      <c r="D16707" s="2"/>
      <c r="E16707" s="2"/>
      <c r="F16707" s="2"/>
      <c r="G16707" s="2"/>
      <c r="H16707" s="2"/>
      <c r="I16707" s="2"/>
    </row>
    <row r="16708" spans="1:9">
      <c r="A16708" s="2">
        <v>283800</v>
      </c>
      <c r="B16708" s="2" t="s">
        <v>65</v>
      </c>
      <c r="C16708" s="2">
        <v>0.04</v>
      </c>
      <c r="D16708" s="2">
        <v>91.65</v>
      </c>
      <c r="E16708" s="2">
        <v>3.66</v>
      </c>
      <c r="F16708" s="2">
        <v>8044.5600000001277</v>
      </c>
      <c r="G16708" s="2">
        <v>88.4</v>
      </c>
      <c r="H16708" s="2">
        <v>3.53</v>
      </c>
      <c r="I16708" s="2">
        <v>7958.4100000001581</v>
      </c>
    </row>
    <row r="16709" spans="1:9">
      <c r="A16709" s="2">
        <v>283800</v>
      </c>
      <c r="B16709" s="2" t="s">
        <v>66</v>
      </c>
      <c r="C16709" s="2">
        <v>0.1</v>
      </c>
      <c r="D16709" s="2">
        <v>91.65</v>
      </c>
      <c r="E16709" s="2">
        <v>9.17</v>
      </c>
      <c r="F16709" s="2">
        <v>20104.380000000012</v>
      </c>
      <c r="G16709" s="2">
        <v>88.4</v>
      </c>
      <c r="H16709" s="2">
        <v>8.84</v>
      </c>
      <c r="I16709" s="2">
        <v>19889.819999999952</v>
      </c>
    </row>
    <row r="16710" spans="1:9">
      <c r="A16710" s="2">
        <v>283800</v>
      </c>
      <c r="B16710" s="2" t="s">
        <v>67</v>
      </c>
      <c r="C16710" s="2">
        <v>0.125</v>
      </c>
      <c r="D16710" s="2">
        <v>95.1</v>
      </c>
      <c r="E16710" s="2">
        <v>11.89</v>
      </c>
      <c r="F16710" s="2">
        <v>26052.370000000199</v>
      </c>
      <c r="G16710" s="2">
        <v>91.75</v>
      </c>
      <c r="H16710" s="2">
        <v>11.47</v>
      </c>
      <c r="I16710" s="2">
        <v>25775.360000000044</v>
      </c>
    </row>
    <row r="16711" spans="1:9">
      <c r="A16711" s="2">
        <v>283800</v>
      </c>
      <c r="B16711" s="2" t="s">
        <v>68</v>
      </c>
      <c r="C16711" s="2">
        <v>0.125</v>
      </c>
      <c r="D16711" s="2">
        <v>97.64</v>
      </c>
      <c r="E16711" s="2">
        <v>12.2</v>
      </c>
      <c r="F16711" s="2">
        <v>26724.910000000651</v>
      </c>
      <c r="G16711" s="2">
        <v>94.2</v>
      </c>
      <c r="H16711" s="2">
        <v>11.77</v>
      </c>
      <c r="I16711" s="2">
        <v>26440.940000000643</v>
      </c>
    </row>
    <row r="16712" spans="1:9">
      <c r="A16712" s="2">
        <v>283800</v>
      </c>
      <c r="B16712" s="2" t="s">
        <v>69</v>
      </c>
      <c r="C16712" s="2">
        <v>0.1</v>
      </c>
      <c r="D16712" s="2">
        <v>99.68</v>
      </c>
      <c r="E16712" s="2">
        <v>9.9600000000000009</v>
      </c>
      <c r="F16712" s="2">
        <v>21807.680000000415</v>
      </c>
      <c r="G16712" s="2">
        <v>96.17</v>
      </c>
      <c r="H16712" s="2">
        <v>9.61</v>
      </c>
      <c r="I16712" s="2">
        <v>21574.980000000396</v>
      </c>
    </row>
    <row r="16713" spans="1:9">
      <c r="A16713" s="2">
        <v>283800</v>
      </c>
      <c r="B16713" s="2" t="s">
        <v>70</v>
      </c>
      <c r="C16713" s="2">
        <v>0.1</v>
      </c>
      <c r="D16713" s="2">
        <v>124.81</v>
      </c>
      <c r="E16713" s="2">
        <v>12.4</v>
      </c>
      <c r="F16713" s="2">
        <v>24994.820000000163</v>
      </c>
      <c r="G16713" s="2">
        <v>98.13</v>
      </c>
      <c r="H16713" s="2">
        <v>9.82</v>
      </c>
      <c r="I16713" s="2">
        <v>23850.410000000218</v>
      </c>
    </row>
    <row r="16714" spans="1:9">
      <c r="A16714" s="2"/>
      <c r="B16714" s="2"/>
      <c r="C16714" s="2"/>
      <c r="D16714" s="2"/>
      <c r="E16714" s="2"/>
      <c r="F16714" s="2"/>
      <c r="G16714" s="2"/>
      <c r="H16714" s="2"/>
      <c r="I16714" s="2"/>
    </row>
    <row r="16715" spans="1:9">
      <c r="A16715" s="2">
        <v>283810</v>
      </c>
      <c r="B16715" s="2" t="s">
        <v>65</v>
      </c>
      <c r="C16715" s="2">
        <v>0.04</v>
      </c>
      <c r="D16715" s="2">
        <v>91.65</v>
      </c>
      <c r="E16715" s="2">
        <v>3.66</v>
      </c>
      <c r="F16715" s="2">
        <v>8048.2200000001276</v>
      </c>
      <c r="G16715" s="2">
        <v>88.4</v>
      </c>
      <c r="H16715" s="2">
        <v>3.53</v>
      </c>
      <c r="I16715" s="2">
        <v>7961.9400000001579</v>
      </c>
    </row>
    <row r="16716" spans="1:9">
      <c r="A16716" s="2">
        <v>283810</v>
      </c>
      <c r="B16716" s="2" t="s">
        <v>66</v>
      </c>
      <c r="C16716" s="2">
        <v>0.1</v>
      </c>
      <c r="D16716" s="2">
        <v>91.65</v>
      </c>
      <c r="E16716" s="2">
        <v>9.17</v>
      </c>
      <c r="F16716" s="2">
        <v>20113.55000000001</v>
      </c>
      <c r="G16716" s="2">
        <v>88.4</v>
      </c>
      <c r="H16716" s="2">
        <v>8.84</v>
      </c>
      <c r="I16716" s="2">
        <v>19898.659999999953</v>
      </c>
    </row>
    <row r="16717" spans="1:9">
      <c r="A16717" s="2">
        <v>283810</v>
      </c>
      <c r="B16717" s="2" t="s">
        <v>67</v>
      </c>
      <c r="C16717" s="2">
        <v>0.125</v>
      </c>
      <c r="D16717" s="2">
        <v>95.1</v>
      </c>
      <c r="E16717" s="2">
        <v>11.89</v>
      </c>
      <c r="F16717" s="2">
        <v>26064.260000000198</v>
      </c>
      <c r="G16717" s="2">
        <v>91.75</v>
      </c>
      <c r="H16717" s="2">
        <v>11.47</v>
      </c>
      <c r="I16717" s="2">
        <v>25786.830000000045</v>
      </c>
    </row>
    <row r="16718" spans="1:9">
      <c r="A16718" s="2">
        <v>283810</v>
      </c>
      <c r="B16718" s="2" t="s">
        <v>68</v>
      </c>
      <c r="C16718" s="2">
        <v>0.125</v>
      </c>
      <c r="D16718" s="2">
        <v>97.64</v>
      </c>
      <c r="E16718" s="2">
        <v>12.2</v>
      </c>
      <c r="F16718" s="2">
        <v>26737.110000000652</v>
      </c>
      <c r="G16718" s="2">
        <v>94.2</v>
      </c>
      <c r="H16718" s="2">
        <v>11.77</v>
      </c>
      <c r="I16718" s="2">
        <v>26452.710000000643</v>
      </c>
    </row>
    <row r="16719" spans="1:9">
      <c r="A16719" s="2">
        <v>283810</v>
      </c>
      <c r="B16719" s="2" t="s">
        <v>69</v>
      </c>
      <c r="C16719" s="2">
        <v>0.1</v>
      </c>
      <c r="D16719" s="2">
        <v>99.68</v>
      </c>
      <c r="E16719" s="2">
        <v>9.9600000000000009</v>
      </c>
      <c r="F16719" s="2">
        <v>21817.640000000414</v>
      </c>
      <c r="G16719" s="2">
        <v>96.17</v>
      </c>
      <c r="H16719" s="2">
        <v>9.61</v>
      </c>
      <c r="I16719" s="2">
        <v>21584.590000000397</v>
      </c>
    </row>
    <row r="16720" spans="1:9">
      <c r="A16720" s="2">
        <v>283810</v>
      </c>
      <c r="B16720" s="2" t="s">
        <v>70</v>
      </c>
      <c r="C16720" s="2">
        <v>0.1</v>
      </c>
      <c r="D16720" s="2">
        <v>124.81</v>
      </c>
      <c r="E16720" s="2">
        <v>12.4</v>
      </c>
      <c r="F16720" s="2">
        <v>25007.220000000165</v>
      </c>
      <c r="G16720" s="2">
        <v>98.13</v>
      </c>
      <c r="H16720" s="2">
        <v>9.82</v>
      </c>
      <c r="I16720" s="2">
        <v>23860.230000000218</v>
      </c>
    </row>
    <row r="16721" spans="1:9">
      <c r="A16721" s="2"/>
      <c r="B16721" s="2"/>
      <c r="C16721" s="2"/>
      <c r="D16721" s="2"/>
      <c r="E16721" s="2"/>
      <c r="F16721" s="2"/>
      <c r="G16721" s="2"/>
      <c r="H16721" s="2"/>
      <c r="I16721" s="2"/>
    </row>
    <row r="16722" spans="1:9">
      <c r="A16722" s="2">
        <v>283820</v>
      </c>
      <c r="B16722" s="2" t="s">
        <v>65</v>
      </c>
      <c r="C16722" s="2">
        <v>0.04</v>
      </c>
      <c r="D16722" s="2">
        <v>91.65</v>
      </c>
      <c r="E16722" s="2">
        <v>3.66</v>
      </c>
      <c r="F16722" s="2">
        <v>8051.8800000001274</v>
      </c>
      <c r="G16722" s="2">
        <v>88.4</v>
      </c>
      <c r="H16722" s="2">
        <v>3.53</v>
      </c>
      <c r="I16722" s="2">
        <v>7965.4700000001576</v>
      </c>
    </row>
    <row r="16723" spans="1:9">
      <c r="A16723" s="2">
        <v>283820</v>
      </c>
      <c r="B16723" s="2" t="s">
        <v>66</v>
      </c>
      <c r="C16723" s="2">
        <v>0.1</v>
      </c>
      <c r="D16723" s="2">
        <v>91.65</v>
      </c>
      <c r="E16723" s="2">
        <v>9.17</v>
      </c>
      <c r="F16723" s="2">
        <v>20122.720000000008</v>
      </c>
      <c r="G16723" s="2">
        <v>88.4</v>
      </c>
      <c r="H16723" s="2">
        <v>8.84</v>
      </c>
      <c r="I16723" s="2">
        <v>19907.499999999953</v>
      </c>
    </row>
    <row r="16724" spans="1:9">
      <c r="A16724" s="2">
        <v>283820</v>
      </c>
      <c r="B16724" s="2" t="s">
        <v>67</v>
      </c>
      <c r="C16724" s="2">
        <v>0.125</v>
      </c>
      <c r="D16724" s="2">
        <v>95.1</v>
      </c>
      <c r="E16724" s="2">
        <v>11.89</v>
      </c>
      <c r="F16724" s="2">
        <v>26076.150000000198</v>
      </c>
      <c r="G16724" s="2">
        <v>91.75</v>
      </c>
      <c r="H16724" s="2">
        <v>11.47</v>
      </c>
      <c r="I16724" s="2">
        <v>25798.300000000047</v>
      </c>
    </row>
    <row r="16725" spans="1:9">
      <c r="A16725" s="2">
        <v>283820</v>
      </c>
      <c r="B16725" s="2" t="s">
        <v>68</v>
      </c>
      <c r="C16725" s="2">
        <v>0.125</v>
      </c>
      <c r="D16725" s="2">
        <v>97.64</v>
      </c>
      <c r="E16725" s="2">
        <v>12.2</v>
      </c>
      <c r="F16725" s="2">
        <v>26749.310000000653</v>
      </c>
      <c r="G16725" s="2">
        <v>94.2</v>
      </c>
      <c r="H16725" s="2">
        <v>11.77</v>
      </c>
      <c r="I16725" s="2">
        <v>26464.480000000643</v>
      </c>
    </row>
    <row r="16726" spans="1:9">
      <c r="A16726" s="2">
        <v>283820</v>
      </c>
      <c r="B16726" s="2" t="s">
        <v>69</v>
      </c>
      <c r="C16726" s="2">
        <v>0.1</v>
      </c>
      <c r="D16726" s="2">
        <v>99.68</v>
      </c>
      <c r="E16726" s="2">
        <v>9.9600000000000009</v>
      </c>
      <c r="F16726" s="2">
        <v>21827.600000000413</v>
      </c>
      <c r="G16726" s="2">
        <v>96.17</v>
      </c>
      <c r="H16726" s="2">
        <v>9.61</v>
      </c>
      <c r="I16726" s="2">
        <v>21594.200000000397</v>
      </c>
    </row>
    <row r="16727" spans="1:9">
      <c r="A16727" s="2">
        <v>283820</v>
      </c>
      <c r="B16727" s="2" t="s">
        <v>70</v>
      </c>
      <c r="C16727" s="2">
        <v>0.1</v>
      </c>
      <c r="D16727" s="2">
        <v>113.25</v>
      </c>
      <c r="E16727" s="2">
        <v>11.28</v>
      </c>
      <c r="F16727" s="2">
        <v>25018.500000000164</v>
      </c>
      <c r="G16727" s="2">
        <v>98.13</v>
      </c>
      <c r="H16727" s="2">
        <v>9.82</v>
      </c>
      <c r="I16727" s="2">
        <v>23870.050000000218</v>
      </c>
    </row>
    <row r="16728" spans="1:9" ht="26.25" customHeight="1">
      <c r="A16728" s="2"/>
      <c r="B16728" s="2"/>
      <c r="C16728" s="2"/>
      <c r="D16728" s="2"/>
      <c r="E16728" s="2"/>
      <c r="F16728" s="2"/>
      <c r="G16728" s="2"/>
      <c r="H16728" s="2"/>
      <c r="I16728" s="2"/>
    </row>
    <row r="16729" spans="1:9">
      <c r="A16729" s="2">
        <v>283830</v>
      </c>
      <c r="B16729" s="2" t="s">
        <v>65</v>
      </c>
      <c r="C16729" s="2">
        <v>0.04</v>
      </c>
      <c r="D16729" s="2">
        <v>91.65</v>
      </c>
      <c r="E16729" s="2">
        <v>3.66</v>
      </c>
      <c r="F16729" s="2">
        <v>8055.5400000001273</v>
      </c>
      <c r="G16729" s="2">
        <v>88.4</v>
      </c>
      <c r="H16729" s="2">
        <v>3.53</v>
      </c>
      <c r="I16729" s="2">
        <v>7969.0000000001573</v>
      </c>
    </row>
    <row r="16730" spans="1:9">
      <c r="A16730" s="2">
        <v>283830</v>
      </c>
      <c r="B16730" s="2" t="s">
        <v>66</v>
      </c>
      <c r="C16730" s="2">
        <v>0.1</v>
      </c>
      <c r="D16730" s="2">
        <v>91.65</v>
      </c>
      <c r="E16730" s="2">
        <v>9.17</v>
      </c>
      <c r="F16730" s="2">
        <v>20131.890000000007</v>
      </c>
      <c r="G16730" s="2">
        <v>88.4</v>
      </c>
      <c r="H16730" s="2">
        <v>8.84</v>
      </c>
      <c r="I16730" s="2">
        <v>19916.339999999953</v>
      </c>
    </row>
    <row r="16731" spans="1:9">
      <c r="A16731" s="2">
        <v>283830</v>
      </c>
      <c r="B16731" s="2" t="s">
        <v>67</v>
      </c>
      <c r="C16731" s="2">
        <v>0.125</v>
      </c>
      <c r="D16731" s="2">
        <v>95.1</v>
      </c>
      <c r="E16731" s="2">
        <v>11.89</v>
      </c>
      <c r="F16731" s="2">
        <v>26088.040000000197</v>
      </c>
      <c r="G16731" s="2">
        <v>91.75</v>
      </c>
      <c r="H16731" s="2">
        <v>11.47</v>
      </c>
      <c r="I16731" s="2">
        <v>25809.770000000048</v>
      </c>
    </row>
    <row r="16732" spans="1:9">
      <c r="A16732" s="2">
        <v>283830</v>
      </c>
      <c r="B16732" s="2" t="s">
        <v>68</v>
      </c>
      <c r="C16732" s="2">
        <v>0.125</v>
      </c>
      <c r="D16732" s="2">
        <v>97.64</v>
      </c>
      <c r="E16732" s="2">
        <v>12.2</v>
      </c>
      <c r="F16732" s="2">
        <v>26761.510000000653</v>
      </c>
      <c r="G16732" s="2">
        <v>94.2</v>
      </c>
      <c r="H16732" s="2">
        <v>11.77</v>
      </c>
      <c r="I16732" s="2">
        <v>26476.250000000644</v>
      </c>
    </row>
    <row r="16733" spans="1:9">
      <c r="A16733" s="2">
        <v>283830</v>
      </c>
      <c r="B16733" s="2" t="s">
        <v>69</v>
      </c>
      <c r="C16733" s="2">
        <v>0.1</v>
      </c>
      <c r="D16733" s="2">
        <v>99.68</v>
      </c>
      <c r="E16733" s="2">
        <v>9.9600000000000009</v>
      </c>
      <c r="F16733" s="2">
        <v>21837.560000000412</v>
      </c>
      <c r="G16733" s="2">
        <v>96.17</v>
      </c>
      <c r="H16733" s="2">
        <v>9.61</v>
      </c>
      <c r="I16733" s="2">
        <v>21603.810000000398</v>
      </c>
    </row>
    <row r="16734" spans="1:9">
      <c r="A16734" s="2">
        <v>283830</v>
      </c>
      <c r="B16734" s="2" t="s">
        <v>70</v>
      </c>
      <c r="C16734" s="2">
        <v>0.1</v>
      </c>
      <c r="D16734" s="2">
        <v>101.71</v>
      </c>
      <c r="E16734" s="2">
        <v>10.17</v>
      </c>
      <c r="F16734" s="2">
        <v>25028.670000000162</v>
      </c>
      <c r="G16734" s="2">
        <v>98.13</v>
      </c>
      <c r="H16734" s="2">
        <v>9.82</v>
      </c>
      <c r="I16734" s="2">
        <v>23879.870000000217</v>
      </c>
    </row>
    <row r="16735" spans="1:9">
      <c r="A16735" s="2"/>
      <c r="B16735" s="2"/>
      <c r="C16735" s="2"/>
      <c r="D16735" s="2"/>
      <c r="E16735" s="2"/>
      <c r="F16735" s="2"/>
      <c r="G16735" s="2"/>
      <c r="H16735" s="2"/>
      <c r="I16735" s="2"/>
    </row>
    <row r="16736" spans="1:9">
      <c r="A16736" s="2">
        <v>283840</v>
      </c>
      <c r="B16736" s="2" t="s">
        <v>65</v>
      </c>
      <c r="C16736" s="2">
        <v>0.04</v>
      </c>
      <c r="D16736" s="2">
        <v>91.65</v>
      </c>
      <c r="E16736" s="2">
        <v>3.66</v>
      </c>
      <c r="F16736" s="2">
        <v>8059.2000000001271</v>
      </c>
      <c r="G16736" s="2">
        <v>88.4</v>
      </c>
      <c r="H16736" s="2">
        <v>3.53</v>
      </c>
      <c r="I16736" s="2">
        <v>7972.5300000001571</v>
      </c>
    </row>
    <row r="16737" spans="1:9">
      <c r="A16737" s="2">
        <v>283840</v>
      </c>
      <c r="B16737" s="2" t="s">
        <v>66</v>
      </c>
      <c r="C16737" s="2">
        <v>0.1</v>
      </c>
      <c r="D16737" s="2">
        <v>91.65</v>
      </c>
      <c r="E16737" s="2">
        <v>9.17</v>
      </c>
      <c r="F16737" s="2">
        <v>20141.060000000005</v>
      </c>
      <c r="G16737" s="2">
        <v>88.4</v>
      </c>
      <c r="H16737" s="2">
        <v>8.84</v>
      </c>
      <c r="I16737" s="2">
        <v>19925.179999999953</v>
      </c>
    </row>
    <row r="16738" spans="1:9">
      <c r="A16738" s="2">
        <v>283840</v>
      </c>
      <c r="B16738" s="2" t="s">
        <v>67</v>
      </c>
      <c r="C16738" s="2">
        <v>0.125</v>
      </c>
      <c r="D16738" s="2">
        <v>95.1</v>
      </c>
      <c r="E16738" s="2">
        <v>11.89</v>
      </c>
      <c r="F16738" s="2">
        <v>26099.930000000197</v>
      </c>
      <c r="G16738" s="2">
        <v>91.75</v>
      </c>
      <c r="H16738" s="2">
        <v>11.47</v>
      </c>
      <c r="I16738" s="2">
        <v>25821.240000000049</v>
      </c>
    </row>
    <row r="16739" spans="1:9">
      <c r="A16739" s="2">
        <v>283840</v>
      </c>
      <c r="B16739" s="2" t="s">
        <v>68</v>
      </c>
      <c r="C16739" s="2">
        <v>0.125</v>
      </c>
      <c r="D16739" s="2">
        <v>97.64</v>
      </c>
      <c r="E16739" s="2">
        <v>12.2</v>
      </c>
      <c r="F16739" s="2">
        <v>26773.710000000654</v>
      </c>
      <c r="G16739" s="2">
        <v>94.2</v>
      </c>
      <c r="H16739" s="2">
        <v>11.77</v>
      </c>
      <c r="I16739" s="2">
        <v>26488.020000000644</v>
      </c>
    </row>
    <row r="16740" spans="1:9">
      <c r="A16740" s="2">
        <v>283840</v>
      </c>
      <c r="B16740" s="2" t="s">
        <v>69</v>
      </c>
      <c r="C16740" s="2">
        <v>0.1</v>
      </c>
      <c r="D16740" s="2">
        <v>99.68</v>
      </c>
      <c r="E16740" s="2">
        <v>9.9600000000000009</v>
      </c>
      <c r="F16740" s="2">
        <v>21847.520000000412</v>
      </c>
      <c r="G16740" s="2">
        <v>96.17</v>
      </c>
      <c r="H16740" s="2">
        <v>9.61</v>
      </c>
      <c r="I16740" s="2">
        <v>21613.420000000398</v>
      </c>
    </row>
    <row r="16741" spans="1:9">
      <c r="A16741" s="2">
        <v>283840</v>
      </c>
      <c r="B16741" s="2" t="s">
        <v>70</v>
      </c>
      <c r="C16741" s="2">
        <v>0.1</v>
      </c>
      <c r="D16741" s="2">
        <v>101.71</v>
      </c>
      <c r="E16741" s="2">
        <v>10.17</v>
      </c>
      <c r="F16741" s="2">
        <v>25038.84000000016</v>
      </c>
      <c r="G16741" s="2">
        <v>98.13</v>
      </c>
      <c r="H16741" s="2">
        <v>9.82</v>
      </c>
      <c r="I16741" s="2">
        <v>23889.690000000217</v>
      </c>
    </row>
    <row r="16742" spans="1:9">
      <c r="A16742" s="2"/>
      <c r="B16742" s="2"/>
      <c r="C16742" s="2"/>
      <c r="D16742" s="2"/>
      <c r="E16742" s="2"/>
      <c r="F16742" s="2"/>
      <c r="G16742" s="2"/>
      <c r="H16742" s="2"/>
      <c r="I16742" s="2"/>
    </row>
    <row r="16743" spans="1:9">
      <c r="A16743" s="2">
        <v>283850</v>
      </c>
      <c r="B16743" s="2" t="s">
        <v>65</v>
      </c>
      <c r="C16743" s="2">
        <v>0.04</v>
      </c>
      <c r="D16743" s="2">
        <v>91.65</v>
      </c>
      <c r="E16743" s="2">
        <v>3.66</v>
      </c>
      <c r="F16743" s="2">
        <v>8062.860000000127</v>
      </c>
      <c r="G16743" s="2">
        <v>88.4</v>
      </c>
      <c r="H16743" s="2">
        <v>3.53</v>
      </c>
      <c r="I16743" s="2">
        <v>7976.0600000001568</v>
      </c>
    </row>
    <row r="16744" spans="1:9">
      <c r="A16744" s="2">
        <v>283850</v>
      </c>
      <c r="B16744" s="2" t="s">
        <v>66</v>
      </c>
      <c r="C16744" s="2">
        <v>0.1</v>
      </c>
      <c r="D16744" s="2">
        <v>91.65</v>
      </c>
      <c r="E16744" s="2">
        <v>9.17</v>
      </c>
      <c r="F16744" s="2">
        <v>20150.230000000003</v>
      </c>
      <c r="G16744" s="2">
        <v>88.4</v>
      </c>
      <c r="H16744" s="2">
        <v>8.84</v>
      </c>
      <c r="I16744" s="2">
        <v>19934.019999999953</v>
      </c>
    </row>
    <row r="16745" spans="1:9">
      <c r="A16745" s="2">
        <v>283850</v>
      </c>
      <c r="B16745" s="2" t="s">
        <v>67</v>
      </c>
      <c r="C16745" s="2">
        <v>0.125</v>
      </c>
      <c r="D16745" s="2">
        <v>95.1</v>
      </c>
      <c r="E16745" s="2">
        <v>11.89</v>
      </c>
      <c r="F16745" s="2">
        <v>26111.820000000196</v>
      </c>
      <c r="G16745" s="2">
        <v>91.75</v>
      </c>
      <c r="H16745" s="2">
        <v>11.47</v>
      </c>
      <c r="I16745" s="2">
        <v>25832.71000000005</v>
      </c>
    </row>
    <row r="16746" spans="1:9">
      <c r="A16746" s="2">
        <v>283850</v>
      </c>
      <c r="B16746" s="2" t="s">
        <v>68</v>
      </c>
      <c r="C16746" s="2">
        <v>0.125</v>
      </c>
      <c r="D16746" s="2">
        <v>97.64</v>
      </c>
      <c r="E16746" s="2">
        <v>12.2</v>
      </c>
      <c r="F16746" s="2">
        <v>26785.910000000655</v>
      </c>
      <c r="G16746" s="2">
        <v>94.2</v>
      </c>
      <c r="H16746" s="2">
        <v>11.77</v>
      </c>
      <c r="I16746" s="2">
        <v>26499.790000000645</v>
      </c>
    </row>
    <row r="16747" spans="1:9">
      <c r="A16747" s="2">
        <v>283850</v>
      </c>
      <c r="B16747" s="2" t="s">
        <v>69</v>
      </c>
      <c r="C16747" s="2">
        <v>0.1</v>
      </c>
      <c r="D16747" s="2">
        <v>99.68</v>
      </c>
      <c r="E16747" s="2">
        <v>9.9600000000000009</v>
      </c>
      <c r="F16747" s="2">
        <v>21857.480000000411</v>
      </c>
      <c r="G16747" s="2">
        <v>96.17</v>
      </c>
      <c r="H16747" s="2">
        <v>9.61</v>
      </c>
      <c r="I16747" s="2">
        <v>21623.030000000399</v>
      </c>
    </row>
    <row r="16748" spans="1:9">
      <c r="A16748" s="2">
        <v>283850</v>
      </c>
      <c r="B16748" s="2" t="s">
        <v>70</v>
      </c>
      <c r="C16748" s="2">
        <v>0.1</v>
      </c>
      <c r="D16748" s="2">
        <v>101.71</v>
      </c>
      <c r="E16748" s="2">
        <v>10.17</v>
      </c>
      <c r="F16748" s="2">
        <v>25049.010000000158</v>
      </c>
      <c r="G16748" s="2">
        <v>98.13</v>
      </c>
      <c r="H16748" s="2">
        <v>9.82</v>
      </c>
      <c r="I16748" s="2">
        <v>23899.510000000217</v>
      </c>
    </row>
    <row r="16749" spans="1:9">
      <c r="A16749" s="2"/>
      <c r="B16749" s="2"/>
      <c r="C16749" s="2"/>
      <c r="D16749" s="2"/>
      <c r="E16749" s="2"/>
      <c r="F16749" s="2"/>
      <c r="G16749" s="2"/>
      <c r="H16749" s="2"/>
      <c r="I16749" s="2"/>
    </row>
    <row r="16750" spans="1:9">
      <c r="A16750" s="2">
        <v>283860</v>
      </c>
      <c r="B16750" s="2" t="s">
        <v>65</v>
      </c>
      <c r="C16750" s="2">
        <v>0.04</v>
      </c>
      <c r="D16750" s="2">
        <v>91.65</v>
      </c>
      <c r="E16750" s="2">
        <v>3.66</v>
      </c>
      <c r="F16750" s="2">
        <v>8066.5200000001269</v>
      </c>
      <c r="G16750" s="2">
        <v>88.4</v>
      </c>
      <c r="H16750" s="2">
        <v>3.53</v>
      </c>
      <c r="I16750" s="2">
        <v>7979.5900000001566</v>
      </c>
    </row>
    <row r="16751" spans="1:9">
      <c r="A16751" s="2">
        <v>283860</v>
      </c>
      <c r="B16751" s="2" t="s">
        <v>66</v>
      </c>
      <c r="C16751" s="2">
        <v>0.1</v>
      </c>
      <c r="D16751" s="2">
        <v>91.65</v>
      </c>
      <c r="E16751" s="2">
        <v>9.17</v>
      </c>
      <c r="F16751" s="2">
        <v>20159.400000000001</v>
      </c>
      <c r="G16751" s="2">
        <v>88.4</v>
      </c>
      <c r="H16751" s="2">
        <v>8.84</v>
      </c>
      <c r="I16751" s="2">
        <v>19942.859999999953</v>
      </c>
    </row>
    <row r="16752" spans="1:9">
      <c r="A16752" s="2">
        <v>283860</v>
      </c>
      <c r="B16752" s="2" t="s">
        <v>67</v>
      </c>
      <c r="C16752" s="2">
        <v>0.125</v>
      </c>
      <c r="D16752" s="2">
        <v>95.1</v>
      </c>
      <c r="E16752" s="2">
        <v>11.89</v>
      </c>
      <c r="F16752" s="2">
        <v>26123.710000000196</v>
      </c>
      <c r="G16752" s="2">
        <v>91.75</v>
      </c>
      <c r="H16752" s="2">
        <v>11.47</v>
      </c>
      <c r="I16752" s="2">
        <v>25844.180000000051</v>
      </c>
    </row>
    <row r="16753" spans="1:9">
      <c r="A16753" s="2">
        <v>283860</v>
      </c>
      <c r="B16753" s="2" t="s">
        <v>68</v>
      </c>
      <c r="C16753" s="2">
        <v>0.125</v>
      </c>
      <c r="D16753" s="2">
        <v>97.64</v>
      </c>
      <c r="E16753" s="2">
        <v>12.2</v>
      </c>
      <c r="F16753" s="2">
        <v>26798.110000000655</v>
      </c>
      <c r="G16753" s="2">
        <v>94.2</v>
      </c>
      <c r="H16753" s="2">
        <v>11.77</v>
      </c>
      <c r="I16753" s="2">
        <v>26511.560000000645</v>
      </c>
    </row>
    <row r="16754" spans="1:9">
      <c r="A16754" s="2">
        <v>283860</v>
      </c>
      <c r="B16754" s="2" t="s">
        <v>69</v>
      </c>
      <c r="C16754" s="2">
        <v>0.1</v>
      </c>
      <c r="D16754" s="2">
        <v>99.68</v>
      </c>
      <c r="E16754" s="2">
        <v>9.9600000000000009</v>
      </c>
      <c r="F16754" s="2">
        <v>21867.44000000041</v>
      </c>
      <c r="G16754" s="2">
        <v>96.17</v>
      </c>
      <c r="H16754" s="2">
        <v>9.61</v>
      </c>
      <c r="I16754" s="2">
        <v>21632.6400000004</v>
      </c>
    </row>
    <row r="16755" spans="1:9">
      <c r="A16755" s="2">
        <v>283860</v>
      </c>
      <c r="B16755" s="2" t="s">
        <v>70</v>
      </c>
      <c r="C16755" s="2">
        <v>0.1</v>
      </c>
      <c r="D16755" s="2">
        <v>101.71</v>
      </c>
      <c r="E16755" s="2">
        <v>10.17</v>
      </c>
      <c r="F16755" s="2">
        <v>25059.180000000157</v>
      </c>
      <c r="G16755" s="2">
        <v>98.13</v>
      </c>
      <c r="H16755" s="2">
        <v>9.82</v>
      </c>
      <c r="I16755" s="2">
        <v>23909.330000000216</v>
      </c>
    </row>
    <row r="16756" spans="1:9">
      <c r="A16756" s="2"/>
      <c r="B16756" s="2"/>
      <c r="C16756" s="2"/>
      <c r="D16756" s="2"/>
      <c r="E16756" s="2"/>
      <c r="F16756" s="2"/>
      <c r="G16756" s="2"/>
      <c r="H16756" s="2"/>
      <c r="I16756" s="2"/>
    </row>
    <row r="16757" spans="1:9">
      <c r="A16757" s="2">
        <v>283870</v>
      </c>
      <c r="B16757" s="2" t="s">
        <v>65</v>
      </c>
      <c r="C16757" s="2">
        <v>0.04</v>
      </c>
      <c r="D16757" s="2">
        <v>91.65</v>
      </c>
      <c r="E16757" s="2">
        <v>3.66</v>
      </c>
      <c r="F16757" s="2">
        <v>8070.1800000001267</v>
      </c>
      <c r="G16757" s="2">
        <v>88.4</v>
      </c>
      <c r="H16757" s="2">
        <v>3.53</v>
      </c>
      <c r="I16757" s="2">
        <v>7983.1200000001563</v>
      </c>
    </row>
    <row r="16758" spans="1:9">
      <c r="A16758" s="2">
        <v>283870</v>
      </c>
      <c r="B16758" s="2" t="s">
        <v>66</v>
      </c>
      <c r="C16758" s="2">
        <v>0.1</v>
      </c>
      <c r="D16758" s="2">
        <v>91.65</v>
      </c>
      <c r="E16758" s="2">
        <v>9.17</v>
      </c>
      <c r="F16758" s="2">
        <v>20168.57</v>
      </c>
      <c r="G16758" s="2">
        <v>88.4</v>
      </c>
      <c r="H16758" s="2">
        <v>8.84</v>
      </c>
      <c r="I16758" s="2">
        <v>19951.699999999953</v>
      </c>
    </row>
    <row r="16759" spans="1:9">
      <c r="A16759" s="2">
        <v>283870</v>
      </c>
      <c r="B16759" s="2" t="s">
        <v>67</v>
      </c>
      <c r="C16759" s="2">
        <v>0.125</v>
      </c>
      <c r="D16759" s="2">
        <v>95.1</v>
      </c>
      <c r="E16759" s="2">
        <v>11.89</v>
      </c>
      <c r="F16759" s="2">
        <v>26135.600000000195</v>
      </c>
      <c r="G16759" s="2">
        <v>91.75</v>
      </c>
      <c r="H16759" s="2">
        <v>11.47</v>
      </c>
      <c r="I16759" s="2">
        <v>25855.650000000052</v>
      </c>
    </row>
    <row r="16760" spans="1:9">
      <c r="A16760" s="2">
        <v>283870</v>
      </c>
      <c r="B16760" s="2" t="s">
        <v>68</v>
      </c>
      <c r="C16760" s="2">
        <v>0.125</v>
      </c>
      <c r="D16760" s="2">
        <v>97.64</v>
      </c>
      <c r="E16760" s="2">
        <v>12.2</v>
      </c>
      <c r="F16760" s="2">
        <v>26810.310000000656</v>
      </c>
      <c r="G16760" s="2">
        <v>94.2</v>
      </c>
      <c r="H16760" s="2">
        <v>11.77</v>
      </c>
      <c r="I16760" s="2">
        <v>26523.330000000646</v>
      </c>
    </row>
    <row r="16761" spans="1:9">
      <c r="A16761" s="2">
        <v>283870</v>
      </c>
      <c r="B16761" s="2" t="s">
        <v>69</v>
      </c>
      <c r="C16761" s="2">
        <v>0.1</v>
      </c>
      <c r="D16761" s="2">
        <v>99.68</v>
      </c>
      <c r="E16761" s="2">
        <v>9.9600000000000009</v>
      </c>
      <c r="F16761" s="2">
        <v>21877.400000000409</v>
      </c>
      <c r="G16761" s="2">
        <v>96.17</v>
      </c>
      <c r="H16761" s="2">
        <v>9.61</v>
      </c>
      <c r="I16761" s="2">
        <v>21642.2500000004</v>
      </c>
    </row>
    <row r="16762" spans="1:9">
      <c r="A16762" s="2">
        <v>283870</v>
      </c>
      <c r="B16762" s="2" t="s">
        <v>70</v>
      </c>
      <c r="C16762" s="2">
        <v>0.1</v>
      </c>
      <c r="D16762" s="2">
        <v>101.71</v>
      </c>
      <c r="E16762" s="2">
        <v>10.17</v>
      </c>
      <c r="F16762" s="2">
        <v>25069.350000000155</v>
      </c>
      <c r="G16762" s="2">
        <v>98.13</v>
      </c>
      <c r="H16762" s="2">
        <v>9.82</v>
      </c>
      <c r="I16762" s="2">
        <v>23919.150000000216</v>
      </c>
    </row>
    <row r="16763" spans="1:9">
      <c r="A16763" s="2"/>
      <c r="B16763" s="2"/>
      <c r="C16763" s="2"/>
      <c r="D16763" s="2"/>
      <c r="E16763" s="2"/>
      <c r="F16763" s="2"/>
      <c r="G16763" s="2"/>
      <c r="H16763" s="2"/>
      <c r="I16763" s="2"/>
    </row>
    <row r="16764" spans="1:9">
      <c r="A16764" s="2">
        <v>283880</v>
      </c>
      <c r="B16764" s="2" t="s">
        <v>65</v>
      </c>
      <c r="C16764" s="2">
        <v>0.04</v>
      </c>
      <c r="D16764" s="2">
        <v>91.65</v>
      </c>
      <c r="E16764" s="2">
        <v>3.66</v>
      </c>
      <c r="F16764" s="2">
        <v>8073.8400000001266</v>
      </c>
      <c r="G16764" s="2">
        <v>88.4</v>
      </c>
      <c r="H16764" s="2">
        <v>3.53</v>
      </c>
      <c r="I16764" s="2">
        <v>7986.6500000001561</v>
      </c>
    </row>
    <row r="16765" spans="1:9">
      <c r="A16765" s="2">
        <v>283880</v>
      </c>
      <c r="B16765" s="2" t="s">
        <v>66</v>
      </c>
      <c r="C16765" s="2">
        <v>0.1</v>
      </c>
      <c r="D16765" s="2">
        <v>91.65</v>
      </c>
      <c r="E16765" s="2">
        <v>9.17</v>
      </c>
      <c r="F16765" s="2">
        <v>20177.739999999998</v>
      </c>
      <c r="G16765" s="2">
        <v>88.4</v>
      </c>
      <c r="H16765" s="2">
        <v>8.84</v>
      </c>
      <c r="I16765" s="2">
        <v>19960.539999999954</v>
      </c>
    </row>
    <row r="16766" spans="1:9">
      <c r="A16766" s="2">
        <v>283880</v>
      </c>
      <c r="B16766" s="2" t="s">
        <v>67</v>
      </c>
      <c r="C16766" s="2">
        <v>0.125</v>
      </c>
      <c r="D16766" s="2">
        <v>95.1</v>
      </c>
      <c r="E16766" s="2">
        <v>11.89</v>
      </c>
      <c r="F16766" s="2">
        <v>26147.490000000194</v>
      </c>
      <c r="G16766" s="2">
        <v>91.75</v>
      </c>
      <c r="H16766" s="2">
        <v>11.47</v>
      </c>
      <c r="I16766" s="2">
        <v>25867.120000000054</v>
      </c>
    </row>
    <row r="16767" spans="1:9">
      <c r="A16767" s="2">
        <v>283880</v>
      </c>
      <c r="B16767" s="2" t="s">
        <v>68</v>
      </c>
      <c r="C16767" s="2">
        <v>0.125</v>
      </c>
      <c r="D16767" s="2">
        <v>97.64</v>
      </c>
      <c r="E16767" s="2">
        <v>12.2</v>
      </c>
      <c r="F16767" s="2">
        <v>26822.510000000657</v>
      </c>
      <c r="G16767" s="2">
        <v>94.2</v>
      </c>
      <c r="H16767" s="2">
        <v>11.77</v>
      </c>
      <c r="I16767" s="2">
        <v>26535.100000000646</v>
      </c>
    </row>
    <row r="16768" spans="1:9">
      <c r="A16768" s="2">
        <v>283880</v>
      </c>
      <c r="B16768" s="2" t="s">
        <v>69</v>
      </c>
      <c r="C16768" s="2">
        <v>0.1</v>
      </c>
      <c r="D16768" s="2">
        <v>99.68</v>
      </c>
      <c r="E16768" s="2">
        <v>9.9600000000000009</v>
      </c>
      <c r="F16768" s="2">
        <v>21887.360000000408</v>
      </c>
      <c r="G16768" s="2">
        <v>96.17</v>
      </c>
      <c r="H16768" s="2">
        <v>9.61</v>
      </c>
      <c r="I16768" s="2">
        <v>21651.860000000401</v>
      </c>
    </row>
    <row r="16769" spans="1:9">
      <c r="A16769" s="2">
        <v>283880</v>
      </c>
      <c r="B16769" s="2" t="s">
        <v>70</v>
      </c>
      <c r="C16769" s="2">
        <v>0.1</v>
      </c>
      <c r="D16769" s="2">
        <v>101.71</v>
      </c>
      <c r="E16769" s="2">
        <v>10.17</v>
      </c>
      <c r="F16769" s="2">
        <v>25079.520000000153</v>
      </c>
      <c r="G16769" s="2">
        <v>98.13</v>
      </c>
      <c r="H16769" s="2">
        <v>9.82</v>
      </c>
      <c r="I16769" s="2">
        <v>23928.970000000216</v>
      </c>
    </row>
    <row r="16770" spans="1:9">
      <c r="A16770" s="2"/>
      <c r="B16770" s="2"/>
      <c r="C16770" s="2"/>
      <c r="D16770" s="2"/>
      <c r="E16770" s="2"/>
      <c r="F16770" s="2"/>
      <c r="G16770" s="2"/>
      <c r="H16770" s="2"/>
      <c r="I16770" s="2"/>
    </row>
    <row r="16771" spans="1:9">
      <c r="A16771" s="2">
        <v>283890</v>
      </c>
      <c r="B16771" s="2" t="s">
        <v>65</v>
      </c>
      <c r="C16771" s="2">
        <v>0.04</v>
      </c>
      <c r="D16771" s="2">
        <v>91.65</v>
      </c>
      <c r="E16771" s="2">
        <v>3.66</v>
      </c>
      <c r="F16771" s="2">
        <v>8077.5000000001264</v>
      </c>
      <c r="G16771" s="2">
        <v>88.4</v>
      </c>
      <c r="H16771" s="2">
        <v>3.53</v>
      </c>
      <c r="I16771" s="2">
        <v>7990.1800000001558</v>
      </c>
    </row>
    <row r="16772" spans="1:9">
      <c r="A16772" s="2">
        <v>283890</v>
      </c>
      <c r="B16772" s="2" t="s">
        <v>66</v>
      </c>
      <c r="C16772" s="2">
        <v>0.1</v>
      </c>
      <c r="D16772" s="2">
        <v>91.65</v>
      </c>
      <c r="E16772" s="2">
        <v>9.17</v>
      </c>
      <c r="F16772" s="2">
        <v>20186.909999999996</v>
      </c>
      <c r="G16772" s="2">
        <v>88.4</v>
      </c>
      <c r="H16772" s="2">
        <v>8.84</v>
      </c>
      <c r="I16772" s="2">
        <v>19969.379999999954</v>
      </c>
    </row>
    <row r="16773" spans="1:9">
      <c r="A16773" s="2">
        <v>283890</v>
      </c>
      <c r="B16773" s="2" t="s">
        <v>67</v>
      </c>
      <c r="C16773" s="2">
        <v>0.125</v>
      </c>
      <c r="D16773" s="2">
        <v>95.1</v>
      </c>
      <c r="E16773" s="2">
        <v>11.89</v>
      </c>
      <c r="F16773" s="2">
        <v>26159.380000000194</v>
      </c>
      <c r="G16773" s="2">
        <v>91.75</v>
      </c>
      <c r="H16773" s="2">
        <v>11.47</v>
      </c>
      <c r="I16773" s="2">
        <v>25878.590000000055</v>
      </c>
    </row>
    <row r="16774" spans="1:9">
      <c r="A16774" s="2">
        <v>283890</v>
      </c>
      <c r="B16774" s="2" t="s">
        <v>68</v>
      </c>
      <c r="C16774" s="2">
        <v>0.125</v>
      </c>
      <c r="D16774" s="2">
        <v>97.64</v>
      </c>
      <c r="E16774" s="2">
        <v>12.2</v>
      </c>
      <c r="F16774" s="2">
        <v>26834.710000000658</v>
      </c>
      <c r="G16774" s="2">
        <v>94.2</v>
      </c>
      <c r="H16774" s="2">
        <v>11.77</v>
      </c>
      <c r="I16774" s="2">
        <v>26546.870000000647</v>
      </c>
    </row>
    <row r="16775" spans="1:9">
      <c r="A16775" s="2">
        <v>283890</v>
      </c>
      <c r="B16775" s="2" t="s">
        <v>69</v>
      </c>
      <c r="C16775" s="2">
        <v>0.1</v>
      </c>
      <c r="D16775" s="2">
        <v>99.68</v>
      </c>
      <c r="E16775" s="2">
        <v>9.9600000000000009</v>
      </c>
      <c r="F16775" s="2">
        <v>21897.320000000407</v>
      </c>
      <c r="G16775" s="2">
        <v>96.17</v>
      </c>
      <c r="H16775" s="2">
        <v>9.61</v>
      </c>
      <c r="I16775" s="2">
        <v>21661.470000000401</v>
      </c>
    </row>
    <row r="16776" spans="1:9">
      <c r="A16776" s="2">
        <v>283890</v>
      </c>
      <c r="B16776" s="2" t="s">
        <v>70</v>
      </c>
      <c r="C16776" s="2">
        <v>0.1</v>
      </c>
      <c r="D16776" s="2">
        <v>101.71</v>
      </c>
      <c r="E16776" s="2">
        <v>10.17</v>
      </c>
      <c r="F16776" s="2">
        <v>25089.690000000151</v>
      </c>
      <c r="G16776" s="2">
        <v>98.13</v>
      </c>
      <c r="H16776" s="2">
        <v>9.82</v>
      </c>
      <c r="I16776" s="2">
        <v>23938.790000000216</v>
      </c>
    </row>
    <row r="16777" spans="1:9">
      <c r="A16777" s="2"/>
      <c r="B16777" s="2"/>
      <c r="C16777" s="2"/>
      <c r="D16777" s="2"/>
      <c r="E16777" s="2"/>
      <c r="F16777" s="2"/>
      <c r="G16777" s="2"/>
      <c r="H16777" s="2"/>
      <c r="I16777" s="2"/>
    </row>
    <row r="16778" spans="1:9">
      <c r="A16778" s="2">
        <v>283900</v>
      </c>
      <c r="B16778" s="2" t="s">
        <v>65</v>
      </c>
      <c r="C16778" s="2">
        <v>0.04</v>
      </c>
      <c r="D16778" s="2">
        <v>91.65</v>
      </c>
      <c r="E16778" s="2">
        <v>3.66</v>
      </c>
      <c r="F16778" s="2">
        <v>8081.1600000001263</v>
      </c>
      <c r="G16778" s="2">
        <v>88.4</v>
      </c>
      <c r="H16778" s="2">
        <v>3.53</v>
      </c>
      <c r="I16778" s="2">
        <v>7993.7100000001556</v>
      </c>
    </row>
    <row r="16779" spans="1:9">
      <c r="A16779" s="2">
        <v>283900</v>
      </c>
      <c r="B16779" s="2" t="s">
        <v>66</v>
      </c>
      <c r="C16779" s="2">
        <v>0.1</v>
      </c>
      <c r="D16779" s="2">
        <v>91.65</v>
      </c>
      <c r="E16779" s="2">
        <v>9.17</v>
      </c>
      <c r="F16779" s="2">
        <v>20196.079999999994</v>
      </c>
      <c r="G16779" s="2">
        <v>88.4</v>
      </c>
      <c r="H16779" s="2">
        <v>8.84</v>
      </c>
      <c r="I16779" s="2">
        <v>19978.219999999954</v>
      </c>
    </row>
    <row r="16780" spans="1:9">
      <c r="A16780" s="2">
        <v>283900</v>
      </c>
      <c r="B16780" s="2" t="s">
        <v>67</v>
      </c>
      <c r="C16780" s="2">
        <v>0.125</v>
      </c>
      <c r="D16780" s="2">
        <v>95.1</v>
      </c>
      <c r="E16780" s="2">
        <v>11.89</v>
      </c>
      <c r="F16780" s="2">
        <v>26171.270000000193</v>
      </c>
      <c r="G16780" s="2">
        <v>91.75</v>
      </c>
      <c r="H16780" s="2">
        <v>11.47</v>
      </c>
      <c r="I16780" s="2">
        <v>25890.060000000056</v>
      </c>
    </row>
    <row r="16781" spans="1:9">
      <c r="A16781" s="2">
        <v>283900</v>
      </c>
      <c r="B16781" s="2" t="s">
        <v>68</v>
      </c>
      <c r="C16781" s="2">
        <v>0.125</v>
      </c>
      <c r="D16781" s="2">
        <v>97.64</v>
      </c>
      <c r="E16781" s="2">
        <v>12.2</v>
      </c>
      <c r="F16781" s="2">
        <v>26846.910000000658</v>
      </c>
      <c r="G16781" s="2">
        <v>94.2</v>
      </c>
      <c r="H16781" s="2">
        <v>11.77</v>
      </c>
      <c r="I16781" s="2">
        <v>26558.640000000647</v>
      </c>
    </row>
    <row r="16782" spans="1:9">
      <c r="A16782" s="2">
        <v>283900</v>
      </c>
      <c r="B16782" s="2" t="s">
        <v>69</v>
      </c>
      <c r="C16782" s="2">
        <v>0.1</v>
      </c>
      <c r="D16782" s="2">
        <v>99.68</v>
      </c>
      <c r="E16782" s="2">
        <v>9.9600000000000009</v>
      </c>
      <c r="F16782" s="2">
        <v>21907.280000000406</v>
      </c>
      <c r="G16782" s="2">
        <v>96.17</v>
      </c>
      <c r="H16782" s="2">
        <v>9.61</v>
      </c>
      <c r="I16782" s="2">
        <v>21671.080000000402</v>
      </c>
    </row>
    <row r="16783" spans="1:9">
      <c r="A16783" s="2">
        <v>283900</v>
      </c>
      <c r="B16783" s="2" t="s">
        <v>70</v>
      </c>
      <c r="C16783" s="2">
        <v>0.1</v>
      </c>
      <c r="D16783" s="2">
        <v>101.71</v>
      </c>
      <c r="E16783" s="2">
        <v>10.17</v>
      </c>
      <c r="F16783" s="2">
        <v>25099.86000000015</v>
      </c>
      <c r="G16783" s="2">
        <v>98.13</v>
      </c>
      <c r="H16783" s="2">
        <v>9.82</v>
      </c>
      <c r="I16783" s="2">
        <v>23948.610000000215</v>
      </c>
    </row>
    <row r="16784" spans="1:9">
      <c r="A16784" s="2"/>
      <c r="B16784" s="2"/>
      <c r="C16784" s="2"/>
      <c r="D16784" s="2"/>
      <c r="E16784" s="2"/>
      <c r="F16784" s="2"/>
      <c r="G16784" s="2"/>
      <c r="H16784" s="2"/>
      <c r="I16784" s="2"/>
    </row>
    <row r="16785" spans="1:9">
      <c r="A16785" s="2">
        <v>283902.011</v>
      </c>
      <c r="B16785" s="2" t="s">
        <v>65</v>
      </c>
      <c r="C16785" s="2">
        <v>0.04</v>
      </c>
      <c r="D16785" s="2">
        <v>18.43</v>
      </c>
      <c r="E16785" s="2">
        <v>0.74</v>
      </c>
      <c r="F16785" s="2">
        <v>8081.9000000001261</v>
      </c>
      <c r="G16785" s="2">
        <v>17.78</v>
      </c>
      <c r="H16785" s="2">
        <v>0.71</v>
      </c>
      <c r="I16785" s="2">
        <v>7994.4200000001556</v>
      </c>
    </row>
    <row r="16786" spans="1:9">
      <c r="A16786" s="2">
        <v>283902.011</v>
      </c>
      <c r="B16786" s="2" t="s">
        <v>66</v>
      </c>
      <c r="C16786" s="2">
        <v>0.1</v>
      </c>
      <c r="D16786" s="2">
        <v>18.43</v>
      </c>
      <c r="E16786" s="2">
        <v>1.84</v>
      </c>
      <c r="F16786" s="2">
        <v>20197.919999999995</v>
      </c>
      <c r="G16786" s="2">
        <v>17.78</v>
      </c>
      <c r="H16786" s="2">
        <v>1.78</v>
      </c>
      <c r="I16786" s="2">
        <v>19979.999999999953</v>
      </c>
    </row>
    <row r="16787" spans="1:9">
      <c r="A16787" s="2">
        <v>283902.011</v>
      </c>
      <c r="B16787" s="2" t="s">
        <v>67</v>
      </c>
      <c r="C16787" s="2">
        <v>0.125</v>
      </c>
      <c r="D16787" s="2">
        <v>19.12</v>
      </c>
      <c r="E16787" s="2">
        <v>2.39</v>
      </c>
      <c r="F16787" s="2">
        <v>26173.660000000193</v>
      </c>
      <c r="G16787" s="2">
        <v>18.45</v>
      </c>
      <c r="H16787" s="2">
        <v>2.31</v>
      </c>
      <c r="I16787" s="2">
        <v>25892.370000000057</v>
      </c>
    </row>
    <row r="16788" spans="1:9">
      <c r="A16788" s="2">
        <v>283902.011</v>
      </c>
      <c r="B16788" s="2" t="s">
        <v>68</v>
      </c>
      <c r="C16788" s="2">
        <v>0.125</v>
      </c>
      <c r="D16788" s="2">
        <v>19.64</v>
      </c>
      <c r="E16788" s="2">
        <v>2.4500000000000002</v>
      </c>
      <c r="F16788" s="2">
        <v>26849.360000000659</v>
      </c>
      <c r="G16788" s="2">
        <v>18.940000000000001</v>
      </c>
      <c r="H16788" s="2">
        <v>2.37</v>
      </c>
      <c r="I16788" s="2">
        <v>26561.010000000646</v>
      </c>
    </row>
    <row r="16789" spans="1:9">
      <c r="A16789" s="2">
        <v>283902.011</v>
      </c>
      <c r="B16789" s="2" t="s">
        <v>69</v>
      </c>
      <c r="C16789" s="2">
        <v>0.1</v>
      </c>
      <c r="D16789" s="2">
        <v>20.05</v>
      </c>
      <c r="E16789" s="2">
        <v>2</v>
      </c>
      <c r="F16789" s="2">
        <v>21909.280000000406</v>
      </c>
      <c r="G16789" s="2">
        <v>19.34</v>
      </c>
      <c r="H16789" s="2">
        <v>1.93</v>
      </c>
      <c r="I16789" s="2">
        <v>21673.010000000402</v>
      </c>
    </row>
    <row r="16790" spans="1:9">
      <c r="A16790" s="2">
        <v>283902.011</v>
      </c>
      <c r="B16790" s="2" t="s">
        <v>70</v>
      </c>
      <c r="C16790" s="2">
        <v>0.1</v>
      </c>
      <c r="D16790" s="2">
        <v>20.45</v>
      </c>
      <c r="E16790" s="2">
        <v>2.0499999999999998</v>
      </c>
      <c r="F16790" s="2">
        <v>25101.910000000149</v>
      </c>
      <c r="G16790" s="2">
        <v>19.73</v>
      </c>
      <c r="H16790" s="2">
        <v>1.97</v>
      </c>
      <c r="I16790" s="2">
        <v>23950.580000000216</v>
      </c>
    </row>
    <row r="16791" spans="1:9">
      <c r="A16791" s="2"/>
      <c r="B16791" s="2"/>
      <c r="C16791" s="2"/>
      <c r="D16791" s="2"/>
      <c r="E16791" s="2"/>
      <c r="F16791" s="2"/>
      <c r="G16791" s="2"/>
      <c r="H16791" s="2"/>
      <c r="I16791" s="2"/>
    </row>
    <row r="16792" spans="1:9">
      <c r="A16792" s="2">
        <v>283910</v>
      </c>
      <c r="B16792" s="2" t="s">
        <v>65</v>
      </c>
      <c r="C16792" s="2">
        <v>0.04</v>
      </c>
      <c r="D16792" s="2">
        <v>73.16</v>
      </c>
      <c r="E16792" s="2">
        <v>2.92</v>
      </c>
      <c r="F16792" s="2">
        <v>8084.8200000001261</v>
      </c>
      <c r="G16792" s="2">
        <v>70.67</v>
      </c>
      <c r="H16792" s="2">
        <v>2.83</v>
      </c>
      <c r="I16792" s="2">
        <v>7997.2500000001555</v>
      </c>
    </row>
    <row r="16793" spans="1:9">
      <c r="A16793" s="2">
        <v>283910</v>
      </c>
      <c r="B16793" s="2" t="s">
        <v>66</v>
      </c>
      <c r="C16793" s="2">
        <v>0.1</v>
      </c>
      <c r="D16793" s="2">
        <v>73.16</v>
      </c>
      <c r="E16793" s="2">
        <v>7.32</v>
      </c>
      <c r="F16793" s="2">
        <v>20205.239999999994</v>
      </c>
      <c r="G16793" s="2">
        <v>70.67</v>
      </c>
      <c r="H16793" s="2">
        <v>7.07</v>
      </c>
      <c r="I16793" s="2">
        <v>19987.069999999952</v>
      </c>
    </row>
    <row r="16794" spans="1:9">
      <c r="A16794" s="2">
        <v>283910</v>
      </c>
      <c r="B16794" s="2" t="s">
        <v>67</v>
      </c>
      <c r="C16794" s="2">
        <v>0.125</v>
      </c>
      <c r="D16794" s="2">
        <v>75.92</v>
      </c>
      <c r="E16794" s="2">
        <v>9.49</v>
      </c>
      <c r="F16794" s="2">
        <v>26183.150000000194</v>
      </c>
      <c r="G16794" s="2">
        <v>73.349999999999994</v>
      </c>
      <c r="H16794" s="2">
        <v>9.17</v>
      </c>
      <c r="I16794" s="2">
        <v>25901.540000000055</v>
      </c>
    </row>
    <row r="16795" spans="1:9">
      <c r="A16795" s="2">
        <v>283910</v>
      </c>
      <c r="B16795" s="2" t="s">
        <v>68</v>
      </c>
      <c r="C16795" s="2">
        <v>0.125</v>
      </c>
      <c r="D16795" s="2">
        <v>77.95</v>
      </c>
      <c r="E16795" s="2">
        <v>9.74</v>
      </c>
      <c r="F16795" s="2">
        <v>26859.100000000661</v>
      </c>
      <c r="G16795" s="2">
        <v>75.319999999999993</v>
      </c>
      <c r="H16795" s="2">
        <v>9.41</v>
      </c>
      <c r="I16795" s="2">
        <v>26570.420000000646</v>
      </c>
    </row>
    <row r="16796" spans="1:9">
      <c r="A16796" s="2">
        <v>283910</v>
      </c>
      <c r="B16796" s="2" t="s">
        <v>69</v>
      </c>
      <c r="C16796" s="2">
        <v>0.1</v>
      </c>
      <c r="D16796" s="2">
        <v>79.569999999999993</v>
      </c>
      <c r="E16796" s="2">
        <v>7.95</v>
      </c>
      <c r="F16796" s="2">
        <v>21917.230000000407</v>
      </c>
      <c r="G16796" s="2">
        <v>76.89</v>
      </c>
      <c r="H16796" s="2">
        <v>7.69</v>
      </c>
      <c r="I16796" s="2">
        <v>21680.700000000401</v>
      </c>
    </row>
    <row r="16797" spans="1:9">
      <c r="A16797" s="2">
        <v>283910</v>
      </c>
      <c r="B16797" s="2" t="s">
        <v>70</v>
      </c>
      <c r="C16797" s="2">
        <v>0.1</v>
      </c>
      <c r="D16797" s="2">
        <v>81.2</v>
      </c>
      <c r="E16797" s="2">
        <v>8.1199999999999992</v>
      </c>
      <c r="F16797" s="2">
        <v>25110.030000000148</v>
      </c>
      <c r="G16797" s="2">
        <v>78.459999999999994</v>
      </c>
      <c r="H16797" s="2">
        <v>7.85</v>
      </c>
      <c r="I16797" s="2">
        <v>23958.430000000215</v>
      </c>
    </row>
    <row r="16798" spans="1:9">
      <c r="A16798" s="2"/>
      <c r="B16798" s="2"/>
      <c r="C16798" s="2"/>
      <c r="D16798" s="2"/>
      <c r="E16798" s="2"/>
      <c r="F16798" s="2"/>
      <c r="G16798" s="2"/>
      <c r="H16798" s="2"/>
      <c r="I16798" s="2"/>
    </row>
    <row r="16799" spans="1:9">
      <c r="A16799" s="2">
        <v>283920</v>
      </c>
      <c r="B16799" s="2" t="s">
        <v>65</v>
      </c>
      <c r="C16799" s="2">
        <v>0.04</v>
      </c>
      <c r="D16799" s="2">
        <v>91.43</v>
      </c>
      <c r="E16799" s="2">
        <v>3.65</v>
      </c>
      <c r="F16799" s="2">
        <v>8088.4700000001258</v>
      </c>
      <c r="G16799" s="2">
        <v>88.62</v>
      </c>
      <c r="H16799" s="2">
        <v>3.54</v>
      </c>
      <c r="I16799" s="2">
        <v>8000.7900000001555</v>
      </c>
    </row>
    <row r="16800" spans="1:9">
      <c r="A16800" s="2">
        <v>283920</v>
      </c>
      <c r="B16800" s="2" t="s">
        <v>66</v>
      </c>
      <c r="C16800" s="2">
        <v>0.1</v>
      </c>
      <c r="D16800" s="2">
        <v>91.43</v>
      </c>
      <c r="E16800" s="2">
        <v>9.15</v>
      </c>
      <c r="F16800" s="2">
        <v>20214.389999999996</v>
      </c>
      <c r="G16800" s="2">
        <v>88.62</v>
      </c>
      <c r="H16800" s="2">
        <v>8.86</v>
      </c>
      <c r="I16800" s="2">
        <v>19995.929999999953</v>
      </c>
    </row>
    <row r="16801" spans="1:9">
      <c r="A16801" s="2">
        <v>283920</v>
      </c>
      <c r="B16801" s="2" t="s">
        <v>67</v>
      </c>
      <c r="C16801" s="2">
        <v>0.125</v>
      </c>
      <c r="D16801" s="2">
        <v>94.87</v>
      </c>
      <c r="E16801" s="2">
        <v>11.86</v>
      </c>
      <c r="F16801" s="2">
        <v>26195.010000000195</v>
      </c>
      <c r="G16801" s="2">
        <v>91.98</v>
      </c>
      <c r="H16801" s="2">
        <v>11.5</v>
      </c>
      <c r="I16801" s="2">
        <v>25913.040000000055</v>
      </c>
    </row>
    <row r="16802" spans="1:9">
      <c r="A16802" s="2">
        <v>283920</v>
      </c>
      <c r="B16802" s="2" t="s">
        <v>68</v>
      </c>
      <c r="C16802" s="2">
        <v>0.125</v>
      </c>
      <c r="D16802" s="2">
        <v>97.41</v>
      </c>
      <c r="E16802" s="2">
        <v>12.17</v>
      </c>
      <c r="F16802" s="2">
        <v>26871.270000000659</v>
      </c>
      <c r="G16802" s="2">
        <v>94.44</v>
      </c>
      <c r="H16802" s="2">
        <v>11.8</v>
      </c>
      <c r="I16802" s="2">
        <v>26582.220000000645</v>
      </c>
    </row>
    <row r="16803" spans="1:9">
      <c r="A16803" s="2">
        <v>283920</v>
      </c>
      <c r="B16803" s="2" t="s">
        <v>69</v>
      </c>
      <c r="C16803" s="2">
        <v>0.1</v>
      </c>
      <c r="D16803" s="2">
        <v>99.44</v>
      </c>
      <c r="E16803" s="2">
        <v>9.94</v>
      </c>
      <c r="F16803" s="2">
        <v>21927.170000000406</v>
      </c>
      <c r="G16803" s="2">
        <v>96.41</v>
      </c>
      <c r="H16803" s="2">
        <v>9.64</v>
      </c>
      <c r="I16803" s="2">
        <v>21690.3400000004</v>
      </c>
    </row>
    <row r="16804" spans="1:9">
      <c r="A16804" s="2">
        <v>283920</v>
      </c>
      <c r="B16804" s="2" t="s">
        <v>70</v>
      </c>
      <c r="C16804" s="2">
        <v>0.1</v>
      </c>
      <c r="D16804" s="2">
        <v>101.47</v>
      </c>
      <c r="E16804" s="2">
        <v>10.15</v>
      </c>
      <c r="F16804" s="2">
        <v>25120.180000000149</v>
      </c>
      <c r="G16804" s="2">
        <v>98.38</v>
      </c>
      <c r="H16804" s="2">
        <v>9.84</v>
      </c>
      <c r="I16804" s="2">
        <v>23968.270000000215</v>
      </c>
    </row>
    <row r="16805" spans="1:9">
      <c r="A16805" s="2"/>
      <c r="B16805" s="2"/>
      <c r="C16805" s="2"/>
      <c r="D16805" s="2"/>
      <c r="E16805" s="2"/>
      <c r="F16805" s="2"/>
      <c r="G16805" s="2"/>
      <c r="H16805" s="2"/>
      <c r="I16805" s="2"/>
    </row>
    <row r="16806" spans="1:9">
      <c r="A16806" s="2">
        <v>283930</v>
      </c>
      <c r="B16806" s="2" t="s">
        <v>65</v>
      </c>
      <c r="C16806" s="2">
        <v>0.04</v>
      </c>
      <c r="D16806" s="2">
        <v>91.25</v>
      </c>
      <c r="E16806" s="2">
        <v>3.65</v>
      </c>
      <c r="F16806" s="2">
        <v>8092.1200000001254</v>
      </c>
      <c r="G16806" s="2">
        <v>88.79</v>
      </c>
      <c r="H16806" s="2">
        <v>3.55</v>
      </c>
      <c r="I16806" s="2">
        <v>8004.3400000001557</v>
      </c>
    </row>
    <row r="16807" spans="1:9">
      <c r="A16807" s="2">
        <v>283930</v>
      </c>
      <c r="B16807" s="2" t="s">
        <v>66</v>
      </c>
      <c r="C16807" s="2">
        <v>0.1</v>
      </c>
      <c r="D16807" s="2">
        <v>91.25</v>
      </c>
      <c r="E16807" s="2">
        <v>9.1300000000000008</v>
      </c>
      <c r="F16807" s="2">
        <v>20223.519999999997</v>
      </c>
      <c r="G16807" s="2">
        <v>88.79</v>
      </c>
      <c r="H16807" s="2">
        <v>8.8800000000000008</v>
      </c>
      <c r="I16807" s="2">
        <v>20004.809999999954</v>
      </c>
    </row>
    <row r="16808" spans="1:9">
      <c r="A16808" s="2">
        <v>283930</v>
      </c>
      <c r="B16808" s="2" t="s">
        <v>67</v>
      </c>
      <c r="C16808" s="2">
        <v>0.125</v>
      </c>
      <c r="D16808" s="2">
        <v>94.69</v>
      </c>
      <c r="E16808" s="2">
        <v>11.84</v>
      </c>
      <c r="F16808" s="2">
        <v>26206.850000000195</v>
      </c>
      <c r="G16808" s="2">
        <v>92.15</v>
      </c>
      <c r="H16808" s="2">
        <v>11.52</v>
      </c>
      <c r="I16808" s="2">
        <v>25924.560000000056</v>
      </c>
    </row>
    <row r="16809" spans="1:9">
      <c r="A16809" s="2">
        <v>283930</v>
      </c>
      <c r="B16809" s="2" t="s">
        <v>68</v>
      </c>
      <c r="C16809" s="2">
        <v>0.125</v>
      </c>
      <c r="D16809" s="2">
        <v>97.23</v>
      </c>
      <c r="E16809" s="2">
        <v>12.15</v>
      </c>
      <c r="F16809" s="2">
        <v>26883.42000000066</v>
      </c>
      <c r="G16809" s="2">
        <v>94.62</v>
      </c>
      <c r="H16809" s="2">
        <v>11.83</v>
      </c>
      <c r="I16809" s="2">
        <v>26594.050000000647</v>
      </c>
    </row>
    <row r="16810" spans="1:9">
      <c r="A16810" s="2">
        <v>283930</v>
      </c>
      <c r="B16810" s="2" t="s">
        <v>69</v>
      </c>
      <c r="C16810" s="2">
        <v>0.1</v>
      </c>
      <c r="D16810" s="2">
        <v>99.25</v>
      </c>
      <c r="E16810" s="2">
        <v>9.92</v>
      </c>
      <c r="F16810" s="2">
        <v>21937.090000000404</v>
      </c>
      <c r="G16810" s="2">
        <v>96.59</v>
      </c>
      <c r="H16810" s="2">
        <v>9.66</v>
      </c>
      <c r="I16810" s="2">
        <v>21700.0000000004</v>
      </c>
    </row>
    <row r="16811" spans="1:9">
      <c r="A16811" s="2">
        <v>283930</v>
      </c>
      <c r="B16811" s="2" t="s">
        <v>70</v>
      </c>
      <c r="C16811" s="2">
        <v>0.1</v>
      </c>
      <c r="D16811" s="2">
        <v>101.28</v>
      </c>
      <c r="E16811" s="2">
        <v>10.130000000000001</v>
      </c>
      <c r="F16811" s="2">
        <v>25130.31000000015</v>
      </c>
      <c r="G16811" s="2">
        <v>98.56</v>
      </c>
      <c r="H16811" s="2">
        <v>9.86</v>
      </c>
      <c r="I16811" s="2">
        <v>23978.130000000216</v>
      </c>
    </row>
    <row r="16812" spans="1:9">
      <c r="A16812" s="2"/>
      <c r="B16812" s="2"/>
      <c r="C16812" s="2"/>
      <c r="D16812" s="2"/>
      <c r="E16812" s="2"/>
      <c r="F16812" s="2"/>
      <c r="G16812" s="2"/>
      <c r="H16812" s="2"/>
      <c r="I16812" s="2"/>
    </row>
    <row r="16813" spans="1:9">
      <c r="A16813" s="2">
        <v>283940</v>
      </c>
      <c r="B16813" s="2" t="s">
        <v>65</v>
      </c>
      <c r="C16813" s="2">
        <v>0.04</v>
      </c>
      <c r="D16813" s="2">
        <v>91.08</v>
      </c>
      <c r="E16813" s="2">
        <v>3.64</v>
      </c>
      <c r="F16813" s="2">
        <v>8095.7600000001257</v>
      </c>
      <c r="G16813" s="2">
        <v>88.96</v>
      </c>
      <c r="H16813" s="2">
        <v>3.56</v>
      </c>
      <c r="I16813" s="2">
        <v>8007.9000000001561</v>
      </c>
    </row>
    <row r="16814" spans="1:9">
      <c r="A16814" s="2">
        <v>283940</v>
      </c>
      <c r="B16814" s="2" t="s">
        <v>66</v>
      </c>
      <c r="C16814" s="2">
        <v>0.1</v>
      </c>
      <c r="D16814" s="2">
        <v>91.08</v>
      </c>
      <c r="E16814" s="2">
        <v>9.11</v>
      </c>
      <c r="F16814" s="2">
        <v>20232.629999999997</v>
      </c>
      <c r="G16814" s="2">
        <v>88.96</v>
      </c>
      <c r="H16814" s="2">
        <v>8.9</v>
      </c>
      <c r="I16814" s="2">
        <v>20013.709999999955</v>
      </c>
    </row>
    <row r="16815" spans="1:9">
      <c r="A16815" s="2">
        <v>283940</v>
      </c>
      <c r="B16815" s="2" t="s">
        <v>67</v>
      </c>
      <c r="C16815" s="2">
        <v>0.125</v>
      </c>
      <c r="D16815" s="2">
        <v>94.52</v>
      </c>
      <c r="E16815" s="2">
        <v>11.81</v>
      </c>
      <c r="F16815" s="2">
        <v>26218.660000000196</v>
      </c>
      <c r="G16815" s="2">
        <v>92.33</v>
      </c>
      <c r="H16815" s="2">
        <v>11.54</v>
      </c>
      <c r="I16815" s="2">
        <v>25936.100000000057</v>
      </c>
    </row>
    <row r="16816" spans="1:9">
      <c r="A16816" s="2">
        <v>283940</v>
      </c>
      <c r="B16816" s="2" t="s">
        <v>68</v>
      </c>
      <c r="C16816" s="2">
        <v>0.125</v>
      </c>
      <c r="D16816" s="2">
        <v>97.04</v>
      </c>
      <c r="E16816" s="2">
        <v>12.13</v>
      </c>
      <c r="F16816" s="2">
        <v>26895.550000000661</v>
      </c>
      <c r="G16816" s="2">
        <v>94.8</v>
      </c>
      <c r="H16816" s="2">
        <v>11.85</v>
      </c>
      <c r="I16816" s="2">
        <v>26605.900000000645</v>
      </c>
    </row>
    <row r="16817" spans="1:9">
      <c r="A16817" s="2">
        <v>283940</v>
      </c>
      <c r="B16817" s="2" t="s">
        <v>69</v>
      </c>
      <c r="C16817" s="2">
        <v>0.1</v>
      </c>
      <c r="D16817" s="2">
        <v>99.07</v>
      </c>
      <c r="E16817" s="2">
        <v>9.9</v>
      </c>
      <c r="F16817" s="2">
        <v>21946.990000000405</v>
      </c>
      <c r="G16817" s="2">
        <v>96.78</v>
      </c>
      <c r="H16817" s="2">
        <v>9.67</v>
      </c>
      <c r="I16817" s="2">
        <v>21709.670000000398</v>
      </c>
    </row>
    <row r="16818" spans="1:9">
      <c r="A16818" s="2">
        <v>283940</v>
      </c>
      <c r="B16818" s="2" t="s">
        <v>70</v>
      </c>
      <c r="C16818" s="2">
        <v>0.1</v>
      </c>
      <c r="D16818" s="2">
        <v>101.09</v>
      </c>
      <c r="E16818" s="2">
        <v>10.11</v>
      </c>
      <c r="F16818" s="2">
        <v>25140.420000000151</v>
      </c>
      <c r="G16818" s="2">
        <v>98.75</v>
      </c>
      <c r="H16818" s="2">
        <v>9.8800000000000008</v>
      </c>
      <c r="I16818" s="2">
        <v>23988.010000000217</v>
      </c>
    </row>
    <row r="16819" spans="1:9">
      <c r="A16819" s="2"/>
      <c r="B16819" s="2"/>
      <c r="C16819" s="2"/>
      <c r="D16819" s="2"/>
      <c r="E16819" s="2"/>
      <c r="F16819" s="2"/>
      <c r="G16819" s="2"/>
      <c r="H16819" s="2"/>
      <c r="I16819" s="2"/>
    </row>
    <row r="16820" spans="1:9">
      <c r="A16820" s="2">
        <v>283950</v>
      </c>
      <c r="B16820" s="2" t="s">
        <v>65</v>
      </c>
      <c r="C16820" s="2">
        <v>0.04</v>
      </c>
      <c r="D16820" s="2">
        <v>90.91</v>
      </c>
      <c r="E16820" s="2">
        <v>3.63</v>
      </c>
      <c r="F16820" s="2">
        <v>8099.3900000001258</v>
      </c>
      <c r="G16820" s="2">
        <v>89.13</v>
      </c>
      <c r="H16820" s="2">
        <v>3.56</v>
      </c>
      <c r="I16820" s="2">
        <v>8011.4600000001565</v>
      </c>
    </row>
    <row r="16821" spans="1:9">
      <c r="A16821" s="2">
        <v>283950</v>
      </c>
      <c r="B16821" s="2" t="s">
        <v>66</v>
      </c>
      <c r="C16821" s="2">
        <v>0.1</v>
      </c>
      <c r="D16821" s="2">
        <v>90.91</v>
      </c>
      <c r="E16821" s="2">
        <v>9.09</v>
      </c>
      <c r="F16821" s="2">
        <v>20241.719999999998</v>
      </c>
      <c r="G16821" s="2">
        <v>89.13</v>
      </c>
      <c r="H16821" s="2">
        <v>8.92</v>
      </c>
      <c r="I16821" s="2">
        <v>20022.629999999954</v>
      </c>
    </row>
    <row r="16822" spans="1:9">
      <c r="A16822" s="2">
        <v>283950</v>
      </c>
      <c r="B16822" s="2" t="s">
        <v>67</v>
      </c>
      <c r="C16822" s="2">
        <v>0.125</v>
      </c>
      <c r="D16822" s="2">
        <v>94.34</v>
      </c>
      <c r="E16822" s="2">
        <v>11.79</v>
      </c>
      <c r="F16822" s="2">
        <v>26230.450000000197</v>
      </c>
      <c r="G16822" s="2">
        <v>92.5</v>
      </c>
      <c r="H16822" s="2">
        <v>11.56</v>
      </c>
      <c r="I16822" s="2">
        <v>25947.660000000058</v>
      </c>
    </row>
    <row r="16823" spans="1:9">
      <c r="A16823" s="2">
        <v>283950</v>
      </c>
      <c r="B16823" s="2" t="s">
        <v>68</v>
      </c>
      <c r="C16823" s="2">
        <v>0.125</v>
      </c>
      <c r="D16823" s="2">
        <v>96.86</v>
      </c>
      <c r="E16823" s="2">
        <v>12.11</v>
      </c>
      <c r="F16823" s="2">
        <v>26907.660000000662</v>
      </c>
      <c r="G16823" s="2">
        <v>94.98</v>
      </c>
      <c r="H16823" s="2">
        <v>11.87</v>
      </c>
      <c r="I16823" s="2">
        <v>26617.770000000644</v>
      </c>
    </row>
    <row r="16824" spans="1:9">
      <c r="A16824" s="2">
        <v>283950</v>
      </c>
      <c r="B16824" s="2" t="s">
        <v>69</v>
      </c>
      <c r="C16824" s="2">
        <v>0.1</v>
      </c>
      <c r="D16824" s="2">
        <v>98.88</v>
      </c>
      <c r="E16824" s="2">
        <v>9.89</v>
      </c>
      <c r="F16824" s="2">
        <v>21956.880000000405</v>
      </c>
      <c r="G16824" s="2">
        <v>96.96</v>
      </c>
      <c r="H16824" s="2">
        <v>9.69</v>
      </c>
      <c r="I16824" s="2">
        <v>21719.360000000397</v>
      </c>
    </row>
    <row r="16825" spans="1:9">
      <c r="A16825" s="2">
        <v>283950</v>
      </c>
      <c r="B16825" s="2" t="s">
        <v>70</v>
      </c>
      <c r="C16825" s="2">
        <v>0.1</v>
      </c>
      <c r="D16825" s="2">
        <v>100.9</v>
      </c>
      <c r="E16825" s="2">
        <v>10.09</v>
      </c>
      <c r="F16825" s="2">
        <v>25150.510000000151</v>
      </c>
      <c r="G16825" s="2">
        <v>98.94</v>
      </c>
      <c r="H16825" s="2">
        <v>9.9</v>
      </c>
      <c r="I16825" s="2">
        <v>23997.910000000218</v>
      </c>
    </row>
    <row r="16826" spans="1:9">
      <c r="A16826" s="2"/>
      <c r="B16826" s="2"/>
      <c r="C16826" s="2"/>
      <c r="D16826" s="2"/>
      <c r="E16826" s="2"/>
      <c r="F16826" s="2"/>
      <c r="G16826" s="2"/>
      <c r="H16826" s="2"/>
      <c r="I16826" s="2"/>
    </row>
    <row r="16827" spans="1:9">
      <c r="A16827" s="2">
        <v>283960</v>
      </c>
      <c r="B16827" s="2" t="s">
        <v>65</v>
      </c>
      <c r="C16827" s="2">
        <v>0.04</v>
      </c>
      <c r="D16827" s="2">
        <v>90.74</v>
      </c>
      <c r="E16827" s="2">
        <v>3.63</v>
      </c>
      <c r="F16827" s="2">
        <v>8103.0200000001259</v>
      </c>
      <c r="G16827" s="2">
        <v>89.3</v>
      </c>
      <c r="H16827" s="2">
        <v>3.57</v>
      </c>
      <c r="I16827" s="2">
        <v>8015.0300000001562</v>
      </c>
    </row>
    <row r="16828" spans="1:9">
      <c r="A16828" s="2">
        <v>283960</v>
      </c>
      <c r="B16828" s="2" t="s">
        <v>66</v>
      </c>
      <c r="C16828" s="2">
        <v>0.1</v>
      </c>
      <c r="D16828" s="2">
        <v>90.74</v>
      </c>
      <c r="E16828" s="2">
        <v>9.08</v>
      </c>
      <c r="F16828" s="2">
        <v>20250.8</v>
      </c>
      <c r="G16828" s="2">
        <v>89.3</v>
      </c>
      <c r="H16828" s="2">
        <v>8.93</v>
      </c>
      <c r="I16828" s="2">
        <v>20031.559999999954</v>
      </c>
    </row>
    <row r="16829" spans="1:9">
      <c r="A16829" s="2">
        <v>283960</v>
      </c>
      <c r="B16829" s="2" t="s">
        <v>67</v>
      </c>
      <c r="C16829" s="2">
        <v>0.125</v>
      </c>
      <c r="D16829" s="2">
        <v>94.16</v>
      </c>
      <c r="E16829" s="2">
        <v>11.77</v>
      </c>
      <c r="F16829" s="2">
        <v>26242.220000000198</v>
      </c>
      <c r="G16829" s="2">
        <v>92.68</v>
      </c>
      <c r="H16829" s="2">
        <v>11.58</v>
      </c>
      <c r="I16829" s="2">
        <v>25959.24000000006</v>
      </c>
    </row>
    <row r="16830" spans="1:9">
      <c r="A16830" s="2">
        <v>283960</v>
      </c>
      <c r="B16830" s="2" t="s">
        <v>68</v>
      </c>
      <c r="C16830" s="2">
        <v>0.125</v>
      </c>
      <c r="D16830" s="2">
        <v>96.68</v>
      </c>
      <c r="E16830" s="2">
        <v>12.08</v>
      </c>
      <c r="F16830" s="2">
        <v>26919.740000000664</v>
      </c>
      <c r="G16830" s="2">
        <v>95.16</v>
      </c>
      <c r="H16830" s="2">
        <v>11.89</v>
      </c>
      <c r="I16830" s="2">
        <v>26629.660000000644</v>
      </c>
    </row>
    <row r="16831" spans="1:9">
      <c r="A16831" s="2">
        <v>283960</v>
      </c>
      <c r="B16831" s="2" t="s">
        <v>69</v>
      </c>
      <c r="C16831" s="2">
        <v>0.1</v>
      </c>
      <c r="D16831" s="2">
        <v>98.7</v>
      </c>
      <c r="E16831" s="2">
        <v>9.8699999999999992</v>
      </c>
      <c r="F16831" s="2">
        <v>21966.750000000404</v>
      </c>
      <c r="G16831" s="2">
        <v>97.15</v>
      </c>
      <c r="H16831" s="2">
        <v>9.7100000000000009</v>
      </c>
      <c r="I16831" s="2">
        <v>21729.070000000396</v>
      </c>
    </row>
    <row r="16832" spans="1:9">
      <c r="A16832" s="2">
        <v>283960</v>
      </c>
      <c r="B16832" s="2" t="s">
        <v>70</v>
      </c>
      <c r="C16832" s="2">
        <v>0.1</v>
      </c>
      <c r="D16832" s="2">
        <v>100.71</v>
      </c>
      <c r="E16832" s="2">
        <v>10.07</v>
      </c>
      <c r="F16832" s="2">
        <v>25160.580000000151</v>
      </c>
      <c r="G16832" s="2">
        <v>99.13</v>
      </c>
      <c r="H16832" s="2">
        <v>9.92</v>
      </c>
      <c r="I16832" s="2">
        <v>24007.830000000216</v>
      </c>
    </row>
    <row r="16833" spans="1:9">
      <c r="A16833" s="2"/>
      <c r="B16833" s="2"/>
      <c r="C16833" s="2"/>
      <c r="D16833" s="2"/>
      <c r="E16833" s="2"/>
      <c r="F16833" s="2"/>
      <c r="G16833" s="2"/>
      <c r="H16833" s="2"/>
      <c r="I16833" s="2"/>
    </row>
    <row r="16834" spans="1:9">
      <c r="A16834" s="2">
        <v>283965</v>
      </c>
      <c r="B16834" s="2" t="s">
        <v>65</v>
      </c>
      <c r="C16834" s="2">
        <v>0.04</v>
      </c>
      <c r="D16834" s="2">
        <v>45.31</v>
      </c>
      <c r="E16834" s="2">
        <v>1.81</v>
      </c>
      <c r="F16834" s="2">
        <v>8104.8300000001263</v>
      </c>
      <c r="G16834" s="2">
        <v>44.72</v>
      </c>
      <c r="H16834" s="2">
        <v>1.79</v>
      </c>
      <c r="I16834" s="2">
        <v>8016.8200000001561</v>
      </c>
    </row>
    <row r="16835" spans="1:9">
      <c r="A16835" s="2">
        <v>283965</v>
      </c>
      <c r="B16835" s="2" t="s">
        <v>66</v>
      </c>
      <c r="C16835" s="2">
        <v>0.1</v>
      </c>
      <c r="D16835" s="2">
        <v>45.31</v>
      </c>
      <c r="E16835" s="2">
        <v>4.53</v>
      </c>
      <c r="F16835" s="2">
        <v>20255.329999999998</v>
      </c>
      <c r="G16835" s="2">
        <v>44.72</v>
      </c>
      <c r="H16835" s="2">
        <v>4.47</v>
      </c>
      <c r="I16835" s="2">
        <v>20036.029999999955</v>
      </c>
    </row>
    <row r="16836" spans="1:9">
      <c r="A16836" s="2">
        <v>283965</v>
      </c>
      <c r="B16836" s="2" t="s">
        <v>67</v>
      </c>
      <c r="C16836" s="2">
        <v>0.125</v>
      </c>
      <c r="D16836" s="2">
        <v>47.02</v>
      </c>
      <c r="E16836" s="2">
        <v>5.88</v>
      </c>
      <c r="F16836" s="2">
        <v>26248.100000000199</v>
      </c>
      <c r="G16836" s="2">
        <v>46.41</v>
      </c>
      <c r="H16836" s="2">
        <v>5.8</v>
      </c>
      <c r="I16836" s="2">
        <v>25965.040000000059</v>
      </c>
    </row>
    <row r="16837" spans="1:9">
      <c r="A16837" s="2">
        <v>283965</v>
      </c>
      <c r="B16837" s="2" t="s">
        <v>68</v>
      </c>
      <c r="C16837" s="2">
        <v>0.125</v>
      </c>
      <c r="D16837" s="2">
        <v>48.27</v>
      </c>
      <c r="E16837" s="2">
        <v>6.03</v>
      </c>
      <c r="F16837" s="2">
        <v>26925.770000000663</v>
      </c>
      <c r="G16837" s="2">
        <v>47.65</v>
      </c>
      <c r="H16837" s="2">
        <v>5.96</v>
      </c>
      <c r="I16837" s="2">
        <v>26635.620000000643</v>
      </c>
    </row>
    <row r="16838" spans="1:9">
      <c r="A16838" s="2">
        <v>283965</v>
      </c>
      <c r="B16838" s="2" t="s">
        <v>69</v>
      </c>
      <c r="C16838" s="2">
        <v>0.1</v>
      </c>
      <c r="D16838" s="2">
        <v>49.28</v>
      </c>
      <c r="E16838" s="2">
        <v>4.93</v>
      </c>
      <c r="F16838" s="2">
        <v>21971.680000000404</v>
      </c>
      <c r="G16838" s="2">
        <v>48.64</v>
      </c>
      <c r="H16838" s="2">
        <v>4.8600000000000003</v>
      </c>
      <c r="I16838" s="2">
        <v>21733.930000000397</v>
      </c>
    </row>
    <row r="16839" spans="1:9">
      <c r="A16839" s="2">
        <v>283965</v>
      </c>
      <c r="B16839" s="2" t="s">
        <v>70</v>
      </c>
      <c r="C16839" s="2">
        <v>0.1</v>
      </c>
      <c r="D16839" s="2">
        <v>50.29</v>
      </c>
      <c r="E16839" s="2">
        <v>5.03</v>
      </c>
      <c r="F16839" s="2">
        <v>25165.61000000015</v>
      </c>
      <c r="G16839" s="2">
        <v>49.64</v>
      </c>
      <c r="H16839" s="2">
        <v>4.97</v>
      </c>
      <c r="I16839" s="2">
        <v>24012.800000000218</v>
      </c>
    </row>
    <row r="16840" spans="1:9">
      <c r="A16840" s="2"/>
      <c r="B16840" s="2"/>
      <c r="C16840" s="2"/>
      <c r="D16840" s="2"/>
      <c r="E16840" s="2"/>
      <c r="F16840" s="2"/>
      <c r="G16840" s="2"/>
      <c r="H16840" s="2"/>
      <c r="I16840" s="2"/>
    </row>
    <row r="16841" spans="1:9">
      <c r="A16841" s="2">
        <v>283970</v>
      </c>
      <c r="B16841" s="2" t="s">
        <v>65</v>
      </c>
      <c r="C16841" s="2">
        <v>0.04</v>
      </c>
      <c r="D16841" s="2">
        <v>45.26</v>
      </c>
      <c r="E16841" s="2">
        <v>1.81</v>
      </c>
      <c r="F16841" s="2">
        <v>8106.6400000001267</v>
      </c>
      <c r="G16841" s="2">
        <v>44.76</v>
      </c>
      <c r="H16841" s="2">
        <v>1.79</v>
      </c>
      <c r="I16841" s="2">
        <v>8018.6100000001561</v>
      </c>
    </row>
    <row r="16842" spans="1:9">
      <c r="A16842" s="2">
        <v>283970</v>
      </c>
      <c r="B16842" s="2" t="s">
        <v>66</v>
      </c>
      <c r="C16842" s="2">
        <v>0.1</v>
      </c>
      <c r="D16842" s="2">
        <v>45.26</v>
      </c>
      <c r="E16842" s="2">
        <v>4.53</v>
      </c>
      <c r="F16842" s="2">
        <v>20259.859999999997</v>
      </c>
      <c r="G16842" s="2">
        <v>44.76</v>
      </c>
      <c r="H16842" s="2">
        <v>4.4800000000000004</v>
      </c>
      <c r="I16842" s="2">
        <v>20040.509999999955</v>
      </c>
    </row>
    <row r="16843" spans="1:9">
      <c r="A16843" s="2">
        <v>283970</v>
      </c>
      <c r="B16843" s="2" t="s">
        <v>67</v>
      </c>
      <c r="C16843" s="2">
        <v>0.125</v>
      </c>
      <c r="D16843" s="2">
        <v>46.97</v>
      </c>
      <c r="E16843" s="2">
        <v>5.87</v>
      </c>
      <c r="F16843" s="2">
        <v>26253.970000000198</v>
      </c>
      <c r="G16843" s="2">
        <v>46.45</v>
      </c>
      <c r="H16843" s="2">
        <v>5.81</v>
      </c>
      <c r="I16843" s="2">
        <v>25970.85000000006</v>
      </c>
    </row>
    <row r="16844" spans="1:9">
      <c r="A16844" s="2">
        <v>283970</v>
      </c>
      <c r="B16844" s="2" t="s">
        <v>68</v>
      </c>
      <c r="C16844" s="2">
        <v>0.125</v>
      </c>
      <c r="D16844" s="2">
        <v>48.23</v>
      </c>
      <c r="E16844" s="2">
        <v>6.03</v>
      </c>
      <c r="F16844" s="2">
        <v>26931.800000000661</v>
      </c>
      <c r="G16844" s="2">
        <v>47.69</v>
      </c>
      <c r="H16844" s="2">
        <v>5.96</v>
      </c>
      <c r="I16844" s="2">
        <v>26641.580000000642</v>
      </c>
    </row>
    <row r="16845" spans="1:9">
      <c r="A16845" s="2">
        <v>283970</v>
      </c>
      <c r="B16845" s="2" t="s">
        <v>69</v>
      </c>
      <c r="C16845" s="2">
        <v>0.1</v>
      </c>
      <c r="D16845" s="2">
        <v>49.23</v>
      </c>
      <c r="E16845" s="2">
        <v>4.92</v>
      </c>
      <c r="F16845" s="2">
        <v>21976.600000000402</v>
      </c>
      <c r="G16845" s="2">
        <v>48.69</v>
      </c>
      <c r="H16845" s="2">
        <v>4.87</v>
      </c>
      <c r="I16845" s="2">
        <v>21738.800000000396</v>
      </c>
    </row>
    <row r="16846" spans="1:9">
      <c r="A16846" s="2">
        <v>283970</v>
      </c>
      <c r="B16846" s="2" t="s">
        <v>70</v>
      </c>
      <c r="C16846" s="2">
        <v>0.1</v>
      </c>
      <c r="D16846" s="2">
        <v>50.24</v>
      </c>
      <c r="E16846" s="2">
        <v>5.0199999999999996</v>
      </c>
      <c r="F16846" s="2">
        <v>25170.63000000015</v>
      </c>
      <c r="G16846" s="2">
        <v>49.68</v>
      </c>
      <c r="H16846" s="2">
        <v>4.97</v>
      </c>
      <c r="I16846" s="2">
        <v>24017.770000000219</v>
      </c>
    </row>
    <row r="16847" spans="1:9">
      <c r="A16847" s="2"/>
      <c r="B16847" s="2"/>
      <c r="C16847" s="2"/>
      <c r="D16847" s="2"/>
      <c r="E16847" s="2"/>
      <c r="F16847" s="2"/>
      <c r="G16847" s="2"/>
      <c r="H16847" s="2"/>
      <c r="I16847" s="2"/>
    </row>
    <row r="16848" spans="1:9">
      <c r="A16848" s="2">
        <v>283980</v>
      </c>
      <c r="B16848" s="2" t="s">
        <v>65</v>
      </c>
      <c r="C16848" s="2">
        <v>0.04</v>
      </c>
      <c r="D16848" s="2">
        <v>90.4</v>
      </c>
      <c r="E16848" s="2">
        <v>3.61</v>
      </c>
      <c r="F16848" s="2">
        <v>8110.2500000001264</v>
      </c>
      <c r="G16848" s="2">
        <v>89.65</v>
      </c>
      <c r="H16848" s="2">
        <v>3.58</v>
      </c>
      <c r="I16848" s="2">
        <v>8022.190000000156</v>
      </c>
    </row>
    <row r="16849" spans="1:9">
      <c r="A16849" s="2">
        <v>283980</v>
      </c>
      <c r="B16849" s="2" t="s">
        <v>66</v>
      </c>
      <c r="C16849" s="2">
        <v>0.1</v>
      </c>
      <c r="D16849" s="2">
        <v>90.4</v>
      </c>
      <c r="E16849" s="2">
        <v>9.0399999999999991</v>
      </c>
      <c r="F16849" s="2">
        <v>20268.899999999998</v>
      </c>
      <c r="G16849" s="2">
        <v>89.65</v>
      </c>
      <c r="H16849" s="2">
        <v>8.9700000000000006</v>
      </c>
      <c r="I16849" s="2">
        <v>20049.479999999956</v>
      </c>
    </row>
    <row r="16850" spans="1:9">
      <c r="A16850" s="2">
        <v>283980</v>
      </c>
      <c r="B16850" s="2" t="s">
        <v>67</v>
      </c>
      <c r="C16850" s="2">
        <v>0.125</v>
      </c>
      <c r="D16850" s="2">
        <v>93.81</v>
      </c>
      <c r="E16850" s="2">
        <v>11.73</v>
      </c>
      <c r="F16850" s="2">
        <v>26265.700000000197</v>
      </c>
      <c r="G16850" s="2">
        <v>93.03</v>
      </c>
      <c r="H16850" s="2">
        <v>11.63</v>
      </c>
      <c r="I16850" s="2">
        <v>25982.480000000061</v>
      </c>
    </row>
    <row r="16851" spans="1:9">
      <c r="A16851" s="2">
        <v>283980</v>
      </c>
      <c r="B16851" s="2" t="s">
        <v>68</v>
      </c>
      <c r="C16851" s="2">
        <v>0.125</v>
      </c>
      <c r="D16851" s="2">
        <v>96.32</v>
      </c>
      <c r="E16851" s="2">
        <v>12.04</v>
      </c>
      <c r="F16851" s="2">
        <v>26943.840000000662</v>
      </c>
      <c r="G16851" s="2">
        <v>95.52</v>
      </c>
      <c r="H16851" s="2">
        <v>11.94</v>
      </c>
      <c r="I16851" s="2">
        <v>26653.520000000641</v>
      </c>
    </row>
    <row r="16852" spans="1:9">
      <c r="A16852" s="2">
        <v>283980</v>
      </c>
      <c r="B16852" s="2" t="s">
        <v>69</v>
      </c>
      <c r="C16852" s="2">
        <v>0.1</v>
      </c>
      <c r="D16852" s="2">
        <v>98.33</v>
      </c>
      <c r="E16852" s="2">
        <v>9.83</v>
      </c>
      <c r="F16852" s="2">
        <v>21986.430000000404</v>
      </c>
      <c r="G16852" s="2">
        <v>97.52</v>
      </c>
      <c r="H16852" s="2">
        <v>9.75</v>
      </c>
      <c r="I16852" s="2">
        <v>21748.550000000396</v>
      </c>
    </row>
    <row r="16853" spans="1:9">
      <c r="A16853" s="2">
        <v>283980</v>
      </c>
      <c r="B16853" s="2" t="s">
        <v>70</v>
      </c>
      <c r="C16853" s="2">
        <v>0.1</v>
      </c>
      <c r="D16853" s="2">
        <v>100.34</v>
      </c>
      <c r="E16853" s="2">
        <v>10.039999999999999</v>
      </c>
      <c r="F16853" s="2">
        <v>25180.670000000151</v>
      </c>
      <c r="G16853" s="2">
        <v>99.51</v>
      </c>
      <c r="H16853" s="2">
        <v>9.9499999999999993</v>
      </c>
      <c r="I16853" s="2">
        <v>24027.720000000219</v>
      </c>
    </row>
    <row r="16854" spans="1:9">
      <c r="A16854" s="2"/>
      <c r="B16854" s="2"/>
      <c r="C16854" s="2"/>
      <c r="D16854" s="2"/>
      <c r="E16854" s="2"/>
      <c r="F16854" s="2"/>
      <c r="G16854" s="2"/>
      <c r="H16854" s="2"/>
      <c r="I16854" s="2"/>
    </row>
    <row r="16855" spans="1:9">
      <c r="A16855" s="2">
        <v>283990</v>
      </c>
      <c r="B16855" s="2" t="s">
        <v>65</v>
      </c>
      <c r="C16855" s="2">
        <v>0.04</v>
      </c>
      <c r="D16855" s="2">
        <v>90.23</v>
      </c>
      <c r="E16855" s="2">
        <v>3.61</v>
      </c>
      <c r="F16855" s="2">
        <v>8113.8600000001261</v>
      </c>
      <c r="G16855" s="2">
        <v>89.82</v>
      </c>
      <c r="H16855" s="2">
        <v>3.59</v>
      </c>
      <c r="I16855" s="2">
        <v>8025.7800000001562</v>
      </c>
    </row>
    <row r="16856" spans="1:9">
      <c r="A16856" s="2">
        <v>283990</v>
      </c>
      <c r="B16856" s="2" t="s">
        <v>66</v>
      </c>
      <c r="C16856" s="2">
        <v>0.1</v>
      </c>
      <c r="D16856" s="2">
        <v>90.23</v>
      </c>
      <c r="E16856" s="2">
        <v>9.0299999999999994</v>
      </c>
      <c r="F16856" s="2">
        <v>20277.929999999997</v>
      </c>
      <c r="G16856" s="2">
        <v>89.82</v>
      </c>
      <c r="H16856" s="2">
        <v>8.98</v>
      </c>
      <c r="I16856" s="2">
        <v>20058.459999999955</v>
      </c>
    </row>
    <row r="16857" spans="1:9">
      <c r="A16857" s="2">
        <v>283990</v>
      </c>
      <c r="B16857" s="2" t="s">
        <v>67</v>
      </c>
      <c r="C16857" s="2">
        <v>0.125</v>
      </c>
      <c r="D16857" s="2">
        <v>93.63</v>
      </c>
      <c r="E16857" s="2">
        <v>11.7</v>
      </c>
      <c r="F16857" s="2">
        <v>26277.400000000198</v>
      </c>
      <c r="G16857" s="2">
        <v>93.21</v>
      </c>
      <c r="H16857" s="2">
        <v>11.65</v>
      </c>
      <c r="I16857" s="2">
        <v>25994.130000000063</v>
      </c>
    </row>
    <row r="16858" spans="1:9">
      <c r="A16858" s="2">
        <v>283990</v>
      </c>
      <c r="B16858" s="2" t="s">
        <v>68</v>
      </c>
      <c r="C16858" s="2">
        <v>0.125</v>
      </c>
      <c r="D16858" s="2">
        <v>96.14</v>
      </c>
      <c r="E16858" s="2">
        <v>12.01</v>
      </c>
      <c r="F16858" s="2">
        <v>26955.850000000661</v>
      </c>
      <c r="G16858" s="2">
        <v>95.7</v>
      </c>
      <c r="H16858" s="2">
        <v>11.96</v>
      </c>
      <c r="I16858" s="2">
        <v>26665.48000000064</v>
      </c>
    </row>
    <row r="16859" spans="1:9">
      <c r="A16859" s="2">
        <v>283990</v>
      </c>
      <c r="B16859" s="2" t="s">
        <v>69</v>
      </c>
      <c r="C16859" s="2">
        <v>0.1</v>
      </c>
      <c r="D16859" s="2">
        <v>98.14</v>
      </c>
      <c r="E16859" s="2">
        <v>9.81</v>
      </c>
      <c r="F16859" s="2">
        <v>21996.240000000405</v>
      </c>
      <c r="G16859" s="2">
        <v>97.7</v>
      </c>
      <c r="H16859" s="2">
        <v>9.77</v>
      </c>
      <c r="I16859" s="2">
        <v>21758.320000000396</v>
      </c>
    </row>
    <row r="16860" spans="1:9">
      <c r="A16860" s="2">
        <v>283990</v>
      </c>
      <c r="B16860" s="2" t="s">
        <v>70</v>
      </c>
      <c r="C16860" s="2">
        <v>0.1</v>
      </c>
      <c r="D16860" s="2">
        <v>100.15</v>
      </c>
      <c r="E16860" s="2">
        <v>10.02</v>
      </c>
      <c r="F16860" s="2">
        <v>25190.690000000151</v>
      </c>
      <c r="G16860" s="2">
        <v>99.7</v>
      </c>
      <c r="H16860" s="2">
        <v>9.9700000000000006</v>
      </c>
      <c r="I16860" s="2">
        <v>24037.690000000221</v>
      </c>
    </row>
    <row r="16861" spans="1:9">
      <c r="A16861" s="2"/>
      <c r="B16861" s="2"/>
      <c r="C16861" s="2"/>
      <c r="D16861" s="2"/>
      <c r="E16861" s="2"/>
      <c r="F16861" s="2"/>
      <c r="G16861" s="2"/>
      <c r="H16861" s="2"/>
      <c r="I16861" s="2"/>
    </row>
    <row r="16862" spans="1:9">
      <c r="A16862" s="2">
        <v>283997.011</v>
      </c>
      <c r="B16862" s="2" t="s">
        <v>65</v>
      </c>
      <c r="C16862" s="2">
        <v>0.04</v>
      </c>
      <c r="D16862" s="2">
        <v>63.16</v>
      </c>
      <c r="E16862" s="2">
        <v>2.52</v>
      </c>
      <c r="F16862" s="2">
        <v>8116.3800000001265</v>
      </c>
      <c r="G16862" s="2">
        <v>63.07</v>
      </c>
      <c r="H16862" s="2">
        <v>2.52</v>
      </c>
      <c r="I16862" s="2">
        <v>8028.3000000001566</v>
      </c>
    </row>
    <row r="16863" spans="1:9">
      <c r="A16863" s="2">
        <v>283997.011</v>
      </c>
      <c r="B16863" s="2" t="s">
        <v>66</v>
      </c>
      <c r="C16863" s="2">
        <v>0.1</v>
      </c>
      <c r="D16863" s="2">
        <v>63.16</v>
      </c>
      <c r="E16863" s="2">
        <v>6.32</v>
      </c>
      <c r="F16863" s="2">
        <v>20284.249999999996</v>
      </c>
      <c r="G16863" s="2">
        <v>63.07</v>
      </c>
      <c r="H16863" s="2">
        <v>6.31</v>
      </c>
      <c r="I16863" s="2">
        <v>20064.769999999957</v>
      </c>
    </row>
    <row r="16864" spans="1:9">
      <c r="A16864" s="2">
        <v>283997.011</v>
      </c>
      <c r="B16864" s="2" t="s">
        <v>67</v>
      </c>
      <c r="C16864" s="2">
        <v>0.125</v>
      </c>
      <c r="D16864" s="2">
        <v>65.540000000000006</v>
      </c>
      <c r="E16864" s="2">
        <v>8.19</v>
      </c>
      <c r="F16864" s="2">
        <v>26285.590000000197</v>
      </c>
      <c r="G16864" s="2">
        <v>65.45</v>
      </c>
      <c r="H16864" s="2">
        <v>8.18</v>
      </c>
      <c r="I16864" s="2">
        <v>26002.310000000063</v>
      </c>
    </row>
    <row r="16865" spans="1:9">
      <c r="A16865" s="2">
        <v>283997.011</v>
      </c>
      <c r="B16865" s="2" t="s">
        <v>68</v>
      </c>
      <c r="C16865" s="2">
        <v>0.125</v>
      </c>
      <c r="D16865" s="2">
        <v>67.3</v>
      </c>
      <c r="E16865" s="2">
        <v>8.41</v>
      </c>
      <c r="F16865" s="2">
        <v>26964.260000000661</v>
      </c>
      <c r="G16865" s="2">
        <v>67.209999999999994</v>
      </c>
      <c r="H16865" s="2">
        <v>8.4</v>
      </c>
      <c r="I16865" s="2">
        <v>26673.880000000641</v>
      </c>
    </row>
    <row r="16866" spans="1:9">
      <c r="A16866" s="2">
        <v>283997.011</v>
      </c>
      <c r="B16866" s="2" t="s">
        <v>69</v>
      </c>
      <c r="C16866" s="2">
        <v>0.1</v>
      </c>
      <c r="D16866" s="2">
        <v>68.7</v>
      </c>
      <c r="E16866" s="2">
        <v>6.87</v>
      </c>
      <c r="F16866" s="2">
        <v>22003.110000000404</v>
      </c>
      <c r="G16866" s="2">
        <v>68.61</v>
      </c>
      <c r="H16866" s="2">
        <v>6.86</v>
      </c>
      <c r="I16866" s="2">
        <v>21765.180000000397</v>
      </c>
    </row>
    <row r="16867" spans="1:9">
      <c r="A16867" s="2">
        <v>283997.011</v>
      </c>
      <c r="B16867" s="2" t="s">
        <v>70</v>
      </c>
      <c r="C16867" s="2">
        <v>0.1</v>
      </c>
      <c r="D16867" s="2">
        <v>70.099999999999994</v>
      </c>
      <c r="E16867" s="2">
        <v>7.01</v>
      </c>
      <c r="F16867" s="2">
        <v>25197.70000000015</v>
      </c>
      <c r="G16867" s="2">
        <v>70.010000000000005</v>
      </c>
      <c r="H16867" s="2">
        <v>7</v>
      </c>
      <c r="I16867" s="2">
        <v>24044.690000000221</v>
      </c>
    </row>
    <row r="16868" spans="1:9">
      <c r="A16868" s="2"/>
      <c r="B16868" s="2"/>
      <c r="C16868" s="2"/>
      <c r="D16868" s="2"/>
      <c r="E16868" s="2"/>
      <c r="F16868" s="2"/>
      <c r="G16868" s="2"/>
      <c r="H16868" s="2"/>
      <c r="I16868" s="2"/>
    </row>
    <row r="16869" spans="1:9">
      <c r="A16869" s="2">
        <v>284000</v>
      </c>
      <c r="B16869" s="2" t="s">
        <v>65</v>
      </c>
      <c r="C16869" s="2">
        <v>0.04</v>
      </c>
      <c r="D16869" s="2">
        <v>26.91</v>
      </c>
      <c r="E16869" s="2">
        <v>1.08</v>
      </c>
      <c r="F16869" s="2">
        <v>8117.4600000001265</v>
      </c>
      <c r="G16869" s="2">
        <v>26.91</v>
      </c>
      <c r="H16869" s="2">
        <v>1.08</v>
      </c>
      <c r="I16869" s="2">
        <v>8029.3800000001565</v>
      </c>
    </row>
    <row r="16870" spans="1:9">
      <c r="A16870" s="2">
        <v>284000</v>
      </c>
      <c r="B16870" s="2" t="s">
        <v>66</v>
      </c>
      <c r="C16870" s="2">
        <v>0.1</v>
      </c>
      <c r="D16870" s="2">
        <v>26.91</v>
      </c>
      <c r="E16870" s="2">
        <v>2.69</v>
      </c>
      <c r="F16870" s="2">
        <v>20286.939999999995</v>
      </c>
      <c r="G16870" s="2">
        <v>26.91</v>
      </c>
      <c r="H16870" s="2">
        <v>2.69</v>
      </c>
      <c r="I16870" s="2">
        <v>20067.459999999955</v>
      </c>
    </row>
    <row r="16871" spans="1:9">
      <c r="A16871" s="2">
        <v>284000</v>
      </c>
      <c r="B16871" s="2" t="s">
        <v>67</v>
      </c>
      <c r="C16871" s="2">
        <v>0.125</v>
      </c>
      <c r="D16871" s="2">
        <v>27.92</v>
      </c>
      <c r="E16871" s="2">
        <v>3.49</v>
      </c>
      <c r="F16871" s="2">
        <v>26289.080000000198</v>
      </c>
      <c r="G16871" s="2">
        <v>27.92</v>
      </c>
      <c r="H16871" s="2">
        <v>3.49</v>
      </c>
      <c r="I16871" s="2">
        <v>26005.800000000065</v>
      </c>
    </row>
    <row r="16872" spans="1:9">
      <c r="A16872" s="2">
        <v>284000</v>
      </c>
      <c r="B16872" s="2" t="s">
        <v>68</v>
      </c>
      <c r="C16872" s="2">
        <v>0.125</v>
      </c>
      <c r="D16872" s="2">
        <v>28.67</v>
      </c>
      <c r="E16872" s="2">
        <v>3.58</v>
      </c>
      <c r="F16872" s="2">
        <v>26967.840000000662</v>
      </c>
      <c r="G16872" s="2">
        <v>28.67</v>
      </c>
      <c r="H16872" s="2">
        <v>3.58</v>
      </c>
      <c r="I16872" s="2">
        <v>26677.460000000643</v>
      </c>
    </row>
    <row r="16873" spans="1:9">
      <c r="A16873" s="2">
        <v>284000</v>
      </c>
      <c r="B16873" s="2" t="s">
        <v>69</v>
      </c>
      <c r="C16873" s="2">
        <v>0.1</v>
      </c>
      <c r="D16873" s="2">
        <v>29.27</v>
      </c>
      <c r="E16873" s="2">
        <v>2.93</v>
      </c>
      <c r="F16873" s="2">
        <v>22006.040000000405</v>
      </c>
      <c r="G16873" s="2">
        <v>29.27</v>
      </c>
      <c r="H16873" s="2">
        <v>2.93</v>
      </c>
      <c r="I16873" s="2">
        <v>21768.110000000397</v>
      </c>
    </row>
    <row r="16874" spans="1:9">
      <c r="A16874" s="2">
        <v>284000</v>
      </c>
      <c r="B16874" s="2" t="s">
        <v>70</v>
      </c>
      <c r="C16874" s="2">
        <v>0.1</v>
      </c>
      <c r="D16874" s="2">
        <v>29.87</v>
      </c>
      <c r="E16874" s="2">
        <v>2.99</v>
      </c>
      <c r="F16874" s="2">
        <v>25200.690000000151</v>
      </c>
      <c r="G16874" s="2">
        <v>29.87</v>
      </c>
      <c r="H16874" s="2">
        <v>2.99</v>
      </c>
      <c r="I16874" s="2">
        <v>24047.680000000222</v>
      </c>
    </row>
    <row r="16875" spans="1:9">
      <c r="A16875" s="2"/>
      <c r="B16875" s="2"/>
      <c r="C16875" s="2"/>
      <c r="D16875" s="2"/>
      <c r="E16875" s="2"/>
      <c r="F16875" s="2"/>
      <c r="G16875" s="2"/>
      <c r="H16875" s="2"/>
      <c r="I16875" s="2"/>
    </row>
    <row r="16876" spans="1:9">
      <c r="A16876" s="2">
        <v>284010</v>
      </c>
      <c r="B16876" s="2" t="s">
        <v>65</v>
      </c>
      <c r="C16876" s="2">
        <v>0.04</v>
      </c>
      <c r="D16876" s="2">
        <v>90.02</v>
      </c>
      <c r="E16876" s="2">
        <v>3.6</v>
      </c>
      <c r="F16876" s="2">
        <v>8121.0600000001268</v>
      </c>
      <c r="G16876" s="2">
        <v>90.02</v>
      </c>
      <c r="H16876" s="2">
        <v>3.6</v>
      </c>
      <c r="I16876" s="2">
        <v>8032.9800000001569</v>
      </c>
    </row>
    <row r="16877" spans="1:9">
      <c r="A16877" s="2">
        <v>284010</v>
      </c>
      <c r="B16877" s="2" t="s">
        <v>66</v>
      </c>
      <c r="C16877" s="2">
        <v>0.1</v>
      </c>
      <c r="D16877" s="2">
        <v>90.02</v>
      </c>
      <c r="E16877" s="2">
        <v>9</v>
      </c>
      <c r="F16877" s="2">
        <v>20295.939999999995</v>
      </c>
      <c r="G16877" s="2">
        <v>90.02</v>
      </c>
      <c r="H16877" s="2">
        <v>9</v>
      </c>
      <c r="I16877" s="2">
        <v>20076.459999999955</v>
      </c>
    </row>
    <row r="16878" spans="1:9">
      <c r="A16878" s="2">
        <v>284010</v>
      </c>
      <c r="B16878" s="2" t="s">
        <v>67</v>
      </c>
      <c r="C16878" s="2">
        <v>0.125</v>
      </c>
      <c r="D16878" s="2">
        <v>93.42</v>
      </c>
      <c r="E16878" s="2">
        <v>11.68</v>
      </c>
      <c r="F16878" s="2">
        <v>26300.760000000198</v>
      </c>
      <c r="G16878" s="2">
        <v>93.42</v>
      </c>
      <c r="H16878" s="2">
        <v>11.68</v>
      </c>
      <c r="I16878" s="2">
        <v>26017.480000000065</v>
      </c>
    </row>
    <row r="16879" spans="1:9">
      <c r="A16879" s="2">
        <v>284010</v>
      </c>
      <c r="B16879" s="2" t="s">
        <v>68</v>
      </c>
      <c r="C16879" s="2">
        <v>0.125</v>
      </c>
      <c r="D16879" s="2">
        <v>95.92</v>
      </c>
      <c r="E16879" s="2">
        <v>11.99</v>
      </c>
      <c r="F16879" s="2">
        <v>26979.830000000664</v>
      </c>
      <c r="G16879" s="2">
        <v>95.92</v>
      </c>
      <c r="H16879" s="2">
        <v>11.99</v>
      </c>
      <c r="I16879" s="2">
        <v>26689.450000000645</v>
      </c>
    </row>
    <row r="16880" spans="1:9">
      <c r="A16880" s="2">
        <v>284010</v>
      </c>
      <c r="B16880" s="2" t="s">
        <v>69</v>
      </c>
      <c r="C16880" s="2">
        <v>0.1</v>
      </c>
      <c r="D16880" s="2">
        <v>97.92</v>
      </c>
      <c r="E16880" s="2">
        <v>9.7899999999999991</v>
      </c>
      <c r="F16880" s="2">
        <v>22015.830000000406</v>
      </c>
      <c r="G16880" s="2">
        <v>97.92</v>
      </c>
      <c r="H16880" s="2">
        <v>9.7899999999999991</v>
      </c>
      <c r="I16880" s="2">
        <v>21777.900000000398</v>
      </c>
    </row>
    <row r="16881" spans="1:9">
      <c r="A16881" s="2">
        <v>284010</v>
      </c>
      <c r="B16881" s="2" t="s">
        <v>70</v>
      </c>
      <c r="C16881" s="2">
        <v>0.1</v>
      </c>
      <c r="D16881" s="2">
        <v>99.92</v>
      </c>
      <c r="E16881" s="2">
        <v>10</v>
      </c>
      <c r="F16881" s="2">
        <v>25210.690000000151</v>
      </c>
      <c r="G16881" s="2">
        <v>99.92</v>
      </c>
      <c r="H16881" s="2">
        <v>9.99</v>
      </c>
      <c r="I16881" s="2">
        <v>24057.670000000224</v>
      </c>
    </row>
    <row r="16882" spans="1:9">
      <c r="A16882" s="2"/>
      <c r="B16882" s="2"/>
      <c r="C16882" s="2"/>
      <c r="D16882" s="2"/>
      <c r="E16882" s="2"/>
      <c r="F16882" s="2"/>
      <c r="G16882" s="2"/>
      <c r="H16882" s="2"/>
      <c r="I16882" s="2"/>
    </row>
    <row r="16883" spans="1:9">
      <c r="A16883" s="2">
        <v>284020</v>
      </c>
      <c r="B16883" s="2" t="s">
        <v>65</v>
      </c>
      <c r="C16883" s="2">
        <v>0.04</v>
      </c>
      <c r="D16883" s="2">
        <v>90.02</v>
      </c>
      <c r="E16883" s="2">
        <v>3.6</v>
      </c>
      <c r="F16883" s="2">
        <v>8124.6600000001272</v>
      </c>
      <c r="G16883" s="2">
        <v>90.02</v>
      </c>
      <c r="H16883" s="2">
        <v>3.6</v>
      </c>
      <c r="I16883" s="2">
        <v>8036.5800000001573</v>
      </c>
    </row>
    <row r="16884" spans="1:9">
      <c r="A16884" s="2">
        <v>284020</v>
      </c>
      <c r="B16884" s="2" t="s">
        <v>66</v>
      </c>
      <c r="C16884" s="2">
        <v>0.1</v>
      </c>
      <c r="D16884" s="2">
        <v>90.02</v>
      </c>
      <c r="E16884" s="2">
        <v>9</v>
      </c>
      <c r="F16884" s="2">
        <v>20304.939999999995</v>
      </c>
      <c r="G16884" s="2">
        <v>90.02</v>
      </c>
      <c r="H16884" s="2">
        <v>9</v>
      </c>
      <c r="I16884" s="2">
        <v>20085.459999999955</v>
      </c>
    </row>
    <row r="16885" spans="1:9">
      <c r="A16885" s="2">
        <v>284020</v>
      </c>
      <c r="B16885" s="2" t="s">
        <v>67</v>
      </c>
      <c r="C16885" s="2">
        <v>0.125</v>
      </c>
      <c r="D16885" s="2">
        <v>93.42</v>
      </c>
      <c r="E16885" s="2">
        <v>11.68</v>
      </c>
      <c r="F16885" s="2">
        <v>26312.440000000199</v>
      </c>
      <c r="G16885" s="2">
        <v>93.42</v>
      </c>
      <c r="H16885" s="2">
        <v>11.68</v>
      </c>
      <c r="I16885" s="2">
        <v>26029.160000000065</v>
      </c>
    </row>
    <row r="16886" spans="1:9">
      <c r="A16886" s="2">
        <v>284020</v>
      </c>
      <c r="B16886" s="2" t="s">
        <v>68</v>
      </c>
      <c r="C16886" s="2">
        <v>0.125</v>
      </c>
      <c r="D16886" s="2">
        <v>95.92</v>
      </c>
      <c r="E16886" s="2">
        <v>11.99</v>
      </c>
      <c r="F16886" s="2">
        <v>26991.820000000665</v>
      </c>
      <c r="G16886" s="2">
        <v>95.92</v>
      </c>
      <c r="H16886" s="2">
        <v>11.99</v>
      </c>
      <c r="I16886" s="2">
        <v>26701.440000000646</v>
      </c>
    </row>
    <row r="16887" spans="1:9">
      <c r="A16887" s="2">
        <v>284020</v>
      </c>
      <c r="B16887" s="2" t="s">
        <v>69</v>
      </c>
      <c r="C16887" s="2">
        <v>0.1</v>
      </c>
      <c r="D16887" s="2">
        <v>97.92</v>
      </c>
      <c r="E16887" s="2">
        <v>9.7899999999999991</v>
      </c>
      <c r="F16887" s="2">
        <v>22025.620000000406</v>
      </c>
      <c r="G16887" s="2">
        <v>97.92</v>
      </c>
      <c r="H16887" s="2">
        <v>9.7899999999999991</v>
      </c>
      <c r="I16887" s="2">
        <v>21787.690000000399</v>
      </c>
    </row>
    <row r="16888" spans="1:9">
      <c r="A16888" s="2">
        <v>284020</v>
      </c>
      <c r="B16888" s="2" t="s">
        <v>70</v>
      </c>
      <c r="C16888" s="2">
        <v>0.1</v>
      </c>
      <c r="D16888" s="2">
        <v>99.92</v>
      </c>
      <c r="E16888" s="2">
        <v>9.99</v>
      </c>
      <c r="F16888" s="2">
        <v>25220.680000000153</v>
      </c>
      <c r="G16888" s="2">
        <v>99.92</v>
      </c>
      <c r="H16888" s="2">
        <v>9.99</v>
      </c>
      <c r="I16888" s="2">
        <v>24067.660000000225</v>
      </c>
    </row>
    <row r="16889" spans="1:9">
      <c r="A16889" s="2"/>
      <c r="B16889" s="2"/>
      <c r="C16889" s="2"/>
      <c r="D16889" s="2"/>
      <c r="E16889" s="2"/>
      <c r="F16889" s="2"/>
      <c r="G16889" s="2"/>
      <c r="H16889" s="2"/>
      <c r="I16889" s="2"/>
    </row>
    <row r="16890" spans="1:9">
      <c r="A16890" s="2">
        <v>284028.63099999999</v>
      </c>
      <c r="B16890" s="2" t="s">
        <v>65</v>
      </c>
      <c r="C16890" s="2">
        <v>0.04</v>
      </c>
      <c r="D16890" s="2">
        <v>77.7</v>
      </c>
      <c r="E16890" s="2">
        <v>3.11</v>
      </c>
      <c r="F16890" s="2">
        <v>8127.7700000001269</v>
      </c>
      <c r="G16890" s="2">
        <v>77.7</v>
      </c>
      <c r="H16890" s="2">
        <v>3.11</v>
      </c>
      <c r="I16890" s="2">
        <v>8039.6900000001569</v>
      </c>
    </row>
    <row r="16891" spans="1:9">
      <c r="A16891" s="2">
        <v>284028.63099999999</v>
      </c>
      <c r="B16891" s="2" t="s">
        <v>66</v>
      </c>
      <c r="C16891" s="2">
        <v>0.1</v>
      </c>
      <c r="D16891" s="2">
        <v>77.7</v>
      </c>
      <c r="E16891" s="2">
        <v>7.77</v>
      </c>
      <c r="F16891" s="2">
        <v>20312.709999999995</v>
      </c>
      <c r="G16891" s="2">
        <v>77.7</v>
      </c>
      <c r="H16891" s="2">
        <v>7.77</v>
      </c>
      <c r="I16891" s="2">
        <v>20093.229999999956</v>
      </c>
    </row>
    <row r="16892" spans="1:9">
      <c r="A16892" s="2">
        <v>284028.63099999999</v>
      </c>
      <c r="B16892" s="2" t="s">
        <v>67</v>
      </c>
      <c r="C16892" s="2">
        <v>0.125</v>
      </c>
      <c r="D16892" s="2">
        <v>80.63</v>
      </c>
      <c r="E16892" s="2">
        <v>10.08</v>
      </c>
      <c r="F16892" s="2">
        <v>26322.520000000201</v>
      </c>
      <c r="G16892" s="2">
        <v>80.63</v>
      </c>
      <c r="H16892" s="2">
        <v>10.08</v>
      </c>
      <c r="I16892" s="2">
        <v>26039.240000000067</v>
      </c>
    </row>
    <row r="16893" spans="1:9">
      <c r="A16893" s="2">
        <v>284028.63099999999</v>
      </c>
      <c r="B16893" s="2" t="s">
        <v>68</v>
      </c>
      <c r="C16893" s="2">
        <v>0.125</v>
      </c>
      <c r="D16893" s="2">
        <v>82.79</v>
      </c>
      <c r="E16893" s="2">
        <v>10.35</v>
      </c>
      <c r="F16893" s="2">
        <v>27002.170000000664</v>
      </c>
      <c r="G16893" s="2">
        <v>82.79</v>
      </c>
      <c r="H16893" s="2">
        <v>10.35</v>
      </c>
      <c r="I16893" s="2">
        <v>26711.790000000645</v>
      </c>
    </row>
    <row r="16894" spans="1:9">
      <c r="A16894" s="2">
        <v>284028.63099999999</v>
      </c>
      <c r="B16894" s="2" t="s">
        <v>69</v>
      </c>
      <c r="C16894" s="2">
        <v>0.1</v>
      </c>
      <c r="D16894" s="2">
        <v>84.52</v>
      </c>
      <c r="E16894" s="2">
        <v>8.4499999999999993</v>
      </c>
      <c r="F16894" s="2">
        <v>22034.070000000407</v>
      </c>
      <c r="G16894" s="2">
        <v>84.52</v>
      </c>
      <c r="H16894" s="2">
        <v>8.4499999999999993</v>
      </c>
      <c r="I16894" s="2">
        <v>21796.1400000004</v>
      </c>
    </row>
    <row r="16895" spans="1:9">
      <c r="A16895" s="2">
        <v>284028.63099999999</v>
      </c>
      <c r="B16895" s="2" t="s">
        <v>70</v>
      </c>
      <c r="C16895" s="2">
        <v>0.1</v>
      </c>
      <c r="D16895" s="2">
        <v>86.24</v>
      </c>
      <c r="E16895" s="2">
        <v>8.6300000000000008</v>
      </c>
      <c r="F16895" s="2">
        <v>25229.310000000154</v>
      </c>
      <c r="G16895" s="2">
        <v>86.24</v>
      </c>
      <c r="H16895" s="2">
        <v>8.6300000000000008</v>
      </c>
      <c r="I16895" s="2">
        <v>24076.290000000226</v>
      </c>
    </row>
    <row r="16896" spans="1:9">
      <c r="A16896" s="2"/>
      <c r="B16896" s="2"/>
      <c r="C16896" s="2"/>
      <c r="D16896" s="2"/>
      <c r="E16896" s="2"/>
      <c r="F16896" s="2"/>
      <c r="G16896" s="2"/>
      <c r="H16896" s="2"/>
      <c r="I16896" s="2"/>
    </row>
    <row r="16897" spans="1:9">
      <c r="A16897" s="2">
        <v>284030</v>
      </c>
      <c r="B16897" s="2" t="s">
        <v>65</v>
      </c>
      <c r="C16897" s="2">
        <v>0.04</v>
      </c>
      <c r="D16897" s="2">
        <v>12.33</v>
      </c>
      <c r="E16897" s="2">
        <v>0.49</v>
      </c>
      <c r="F16897" s="2">
        <v>8128.2600000001266</v>
      </c>
      <c r="G16897" s="2">
        <v>12.32</v>
      </c>
      <c r="H16897" s="2">
        <v>0.49</v>
      </c>
      <c r="I16897" s="2">
        <v>8040.1800000001567</v>
      </c>
    </row>
    <row r="16898" spans="1:9">
      <c r="A16898" s="2">
        <v>284030</v>
      </c>
      <c r="B16898" s="2" t="s">
        <v>66</v>
      </c>
      <c r="C16898" s="2">
        <v>0.1</v>
      </c>
      <c r="D16898" s="2">
        <v>12.33</v>
      </c>
      <c r="E16898" s="2">
        <v>1.23</v>
      </c>
      <c r="F16898" s="2">
        <v>20313.939999999995</v>
      </c>
      <c r="G16898" s="2">
        <v>12.32</v>
      </c>
      <c r="H16898" s="2">
        <v>1.23</v>
      </c>
      <c r="I16898" s="2">
        <v>20094.459999999955</v>
      </c>
    </row>
    <row r="16899" spans="1:9">
      <c r="A16899" s="2">
        <v>284030</v>
      </c>
      <c r="B16899" s="2" t="s">
        <v>67</v>
      </c>
      <c r="C16899" s="2">
        <v>0.125</v>
      </c>
      <c r="D16899" s="2">
        <v>12.79</v>
      </c>
      <c r="E16899" s="2">
        <v>1.6</v>
      </c>
      <c r="F16899" s="2">
        <v>26324.120000000199</v>
      </c>
      <c r="G16899" s="2">
        <v>12.79</v>
      </c>
      <c r="H16899" s="2">
        <v>1.6</v>
      </c>
      <c r="I16899" s="2">
        <v>26040.840000000066</v>
      </c>
    </row>
    <row r="16900" spans="1:9">
      <c r="A16900" s="2">
        <v>284030</v>
      </c>
      <c r="B16900" s="2" t="s">
        <v>68</v>
      </c>
      <c r="C16900" s="2">
        <v>0.125</v>
      </c>
      <c r="D16900" s="2">
        <v>13.13</v>
      </c>
      <c r="E16900" s="2">
        <v>1.64</v>
      </c>
      <c r="F16900" s="2">
        <v>27003.810000000663</v>
      </c>
      <c r="G16900" s="2">
        <v>13.13</v>
      </c>
      <c r="H16900" s="2">
        <v>1.64</v>
      </c>
      <c r="I16900" s="2">
        <v>26713.430000000644</v>
      </c>
    </row>
    <row r="16901" spans="1:9">
      <c r="A16901" s="2">
        <v>284030</v>
      </c>
      <c r="B16901" s="2" t="s">
        <v>69</v>
      </c>
      <c r="C16901" s="2">
        <v>0.1</v>
      </c>
      <c r="D16901" s="2">
        <v>13.41</v>
      </c>
      <c r="E16901" s="2">
        <v>1.34</v>
      </c>
      <c r="F16901" s="2">
        <v>22035.410000000407</v>
      </c>
      <c r="G16901" s="2">
        <v>13.4</v>
      </c>
      <c r="H16901" s="2">
        <v>1.34</v>
      </c>
      <c r="I16901" s="2">
        <v>21797.4800000004</v>
      </c>
    </row>
    <row r="16902" spans="1:9">
      <c r="A16902" s="2">
        <v>284030</v>
      </c>
      <c r="B16902" s="2" t="s">
        <v>70</v>
      </c>
      <c r="C16902" s="2">
        <v>0.1</v>
      </c>
      <c r="D16902" s="2">
        <v>13.68</v>
      </c>
      <c r="E16902" s="2">
        <v>1.37</v>
      </c>
      <c r="F16902" s="2">
        <v>25230.680000000153</v>
      </c>
      <c r="G16902" s="2">
        <v>13.68</v>
      </c>
      <c r="H16902" s="2">
        <v>1.37</v>
      </c>
      <c r="I16902" s="2">
        <v>24077.660000000225</v>
      </c>
    </row>
    <row r="16903" spans="1:9">
      <c r="A16903" s="2"/>
      <c r="B16903" s="2"/>
      <c r="C16903" s="2"/>
      <c r="D16903" s="2"/>
      <c r="E16903" s="2"/>
      <c r="F16903" s="2"/>
      <c r="G16903" s="2"/>
      <c r="H16903" s="2"/>
      <c r="I16903" s="2"/>
    </row>
    <row r="16904" spans="1:9">
      <c r="A16904" s="2">
        <v>284040</v>
      </c>
      <c r="B16904" s="2" t="s">
        <v>65</v>
      </c>
      <c r="C16904" s="2">
        <v>0.04</v>
      </c>
      <c r="D16904" s="2">
        <v>90.13</v>
      </c>
      <c r="E16904" s="2">
        <v>3.6</v>
      </c>
      <c r="F16904" s="2">
        <v>8131.860000000127</v>
      </c>
      <c r="G16904" s="2">
        <v>89.91</v>
      </c>
      <c r="H16904" s="2">
        <v>3.59</v>
      </c>
      <c r="I16904" s="2">
        <v>8043.7700000001569</v>
      </c>
    </row>
    <row r="16905" spans="1:9">
      <c r="A16905" s="2">
        <v>284040</v>
      </c>
      <c r="B16905" s="2" t="s">
        <v>66</v>
      </c>
      <c r="C16905" s="2">
        <v>0.1</v>
      </c>
      <c r="D16905" s="2">
        <v>90.13</v>
      </c>
      <c r="E16905" s="2">
        <v>9.02</v>
      </c>
      <c r="F16905" s="2">
        <v>20322.959999999995</v>
      </c>
      <c r="G16905" s="2">
        <v>89.91</v>
      </c>
      <c r="H16905" s="2">
        <v>8.99</v>
      </c>
      <c r="I16905" s="2">
        <v>20103.449999999957</v>
      </c>
    </row>
    <row r="16906" spans="1:9">
      <c r="A16906" s="2">
        <v>284040</v>
      </c>
      <c r="B16906" s="2" t="s">
        <v>67</v>
      </c>
      <c r="C16906" s="2">
        <v>0.125</v>
      </c>
      <c r="D16906" s="2">
        <v>93.53</v>
      </c>
      <c r="E16906" s="2">
        <v>11.69</v>
      </c>
      <c r="F16906" s="2">
        <v>26335.810000000198</v>
      </c>
      <c r="G16906" s="2">
        <v>93.31</v>
      </c>
      <c r="H16906" s="2">
        <v>11.66</v>
      </c>
      <c r="I16906" s="2">
        <v>26052.500000000065</v>
      </c>
    </row>
    <row r="16907" spans="1:9">
      <c r="A16907" s="2">
        <v>284040</v>
      </c>
      <c r="B16907" s="2" t="s">
        <v>68</v>
      </c>
      <c r="C16907" s="2">
        <v>0.125</v>
      </c>
      <c r="D16907" s="2">
        <v>96.04</v>
      </c>
      <c r="E16907" s="2">
        <v>12</v>
      </c>
      <c r="F16907" s="2">
        <v>27015.810000000663</v>
      </c>
      <c r="G16907" s="2">
        <v>95.81</v>
      </c>
      <c r="H16907" s="2">
        <v>11.98</v>
      </c>
      <c r="I16907" s="2">
        <v>26725.410000000644</v>
      </c>
    </row>
    <row r="16908" spans="1:9">
      <c r="A16908" s="2">
        <v>284040</v>
      </c>
      <c r="B16908" s="2" t="s">
        <v>69</v>
      </c>
      <c r="C16908" s="2">
        <v>0.1</v>
      </c>
      <c r="D16908" s="2">
        <v>98.04</v>
      </c>
      <c r="E16908" s="2">
        <v>9.8000000000000007</v>
      </c>
      <c r="F16908" s="2">
        <v>22045.210000000407</v>
      </c>
      <c r="G16908" s="2">
        <v>97.8</v>
      </c>
      <c r="H16908" s="2">
        <v>9.7799999999999994</v>
      </c>
      <c r="I16908" s="2">
        <v>21807.260000000399</v>
      </c>
    </row>
    <row r="16909" spans="1:9">
      <c r="A16909" s="2">
        <v>284040</v>
      </c>
      <c r="B16909" s="2" t="s">
        <v>70</v>
      </c>
      <c r="C16909" s="2">
        <v>0.1</v>
      </c>
      <c r="D16909" s="2">
        <v>100.04</v>
      </c>
      <c r="E16909" s="2">
        <v>10.01</v>
      </c>
      <c r="F16909" s="2">
        <v>25240.690000000151</v>
      </c>
      <c r="G16909" s="2">
        <v>99.8</v>
      </c>
      <c r="H16909" s="2">
        <v>9.98</v>
      </c>
      <c r="I16909" s="2">
        <v>24087.640000000225</v>
      </c>
    </row>
    <row r="16910" spans="1:9">
      <c r="A16910" s="2"/>
      <c r="B16910" s="2"/>
      <c r="C16910" s="2"/>
      <c r="D16910" s="2"/>
      <c r="E16910" s="2"/>
      <c r="F16910" s="2"/>
      <c r="G16910" s="2"/>
      <c r="H16910" s="2"/>
      <c r="I16910" s="2"/>
    </row>
    <row r="16911" spans="1:9">
      <c r="A16911" s="2">
        <v>284050</v>
      </c>
      <c r="B16911" s="2" t="s">
        <v>65</v>
      </c>
      <c r="C16911" s="2">
        <v>0.04</v>
      </c>
      <c r="D16911" s="2">
        <v>90.3</v>
      </c>
      <c r="E16911" s="2">
        <v>3.61</v>
      </c>
      <c r="F16911" s="2">
        <v>8135.4700000001267</v>
      </c>
      <c r="G16911" s="2">
        <v>89.74</v>
      </c>
      <c r="H16911" s="2">
        <v>3.59</v>
      </c>
      <c r="I16911" s="2">
        <v>8047.360000000157</v>
      </c>
    </row>
    <row r="16912" spans="1:9">
      <c r="A16912" s="2">
        <v>284050</v>
      </c>
      <c r="B16912" s="2" t="s">
        <v>66</v>
      </c>
      <c r="C16912" s="2">
        <v>0.1</v>
      </c>
      <c r="D16912" s="2">
        <v>90.3</v>
      </c>
      <c r="E16912" s="2">
        <v>9.0299999999999994</v>
      </c>
      <c r="F16912" s="2">
        <v>20331.989999999994</v>
      </c>
      <c r="G16912" s="2">
        <v>89.74</v>
      </c>
      <c r="H16912" s="2">
        <v>8.98</v>
      </c>
      <c r="I16912" s="2">
        <v>20112.429999999957</v>
      </c>
    </row>
    <row r="16913" spans="1:9">
      <c r="A16913" s="2">
        <v>284050</v>
      </c>
      <c r="B16913" s="2" t="s">
        <v>67</v>
      </c>
      <c r="C16913" s="2">
        <v>0.125</v>
      </c>
      <c r="D16913" s="2">
        <v>93.71</v>
      </c>
      <c r="E16913" s="2">
        <v>11.71</v>
      </c>
      <c r="F16913" s="2">
        <v>26347.520000000197</v>
      </c>
      <c r="G16913" s="2">
        <v>93.13</v>
      </c>
      <c r="H16913" s="2">
        <v>11.64</v>
      </c>
      <c r="I16913" s="2">
        <v>26064.140000000065</v>
      </c>
    </row>
    <row r="16914" spans="1:9">
      <c r="A16914" s="2">
        <v>284050</v>
      </c>
      <c r="B16914" s="2" t="s">
        <v>68</v>
      </c>
      <c r="C16914" s="2">
        <v>0.125</v>
      </c>
      <c r="D16914" s="2">
        <v>96.22</v>
      </c>
      <c r="E16914" s="2">
        <v>12.02</v>
      </c>
      <c r="F16914" s="2">
        <v>27027.830000000664</v>
      </c>
      <c r="G16914" s="2">
        <v>95.63</v>
      </c>
      <c r="H16914" s="2">
        <v>11.95</v>
      </c>
      <c r="I16914" s="2">
        <v>26737.360000000645</v>
      </c>
    </row>
    <row r="16915" spans="1:9">
      <c r="A16915" s="2">
        <v>284050</v>
      </c>
      <c r="B16915" s="2" t="s">
        <v>69</v>
      </c>
      <c r="C16915" s="2">
        <v>0.1</v>
      </c>
      <c r="D16915" s="2">
        <v>98.22</v>
      </c>
      <c r="E16915" s="2">
        <v>9.82</v>
      </c>
      <c r="F16915" s="2">
        <v>22055.030000000406</v>
      </c>
      <c r="G16915" s="2">
        <v>97.62</v>
      </c>
      <c r="H16915" s="2">
        <v>9.76</v>
      </c>
      <c r="I16915" s="2">
        <v>21817.020000000397</v>
      </c>
    </row>
    <row r="16916" spans="1:9">
      <c r="A16916" s="2">
        <v>284050</v>
      </c>
      <c r="B16916" s="2" t="s">
        <v>70</v>
      </c>
      <c r="C16916" s="2">
        <v>0.1</v>
      </c>
      <c r="D16916" s="2">
        <v>100.23</v>
      </c>
      <c r="E16916" s="2">
        <v>10.02</v>
      </c>
      <c r="F16916" s="2">
        <v>25250.710000000152</v>
      </c>
      <c r="G16916" s="2">
        <v>99.61</v>
      </c>
      <c r="H16916" s="2">
        <v>9.9600000000000009</v>
      </c>
      <c r="I16916" s="2">
        <v>24097.600000000224</v>
      </c>
    </row>
    <row r="16917" spans="1:9">
      <c r="A16917" s="2"/>
      <c r="B16917" s="2"/>
      <c r="C16917" s="2"/>
      <c r="D16917" s="2"/>
      <c r="E16917" s="2"/>
      <c r="F16917" s="2"/>
      <c r="G16917" s="2"/>
      <c r="H16917" s="2"/>
      <c r="I16917" s="2"/>
    </row>
    <row r="16918" spans="1:9">
      <c r="A16918" s="2">
        <v>284060</v>
      </c>
      <c r="B16918" s="2" t="s">
        <v>65</v>
      </c>
      <c r="C16918" s="2">
        <v>0.04</v>
      </c>
      <c r="D16918" s="2">
        <v>90.47</v>
      </c>
      <c r="E16918" s="2">
        <v>3.62</v>
      </c>
      <c r="F16918" s="2">
        <v>8139.0900000001266</v>
      </c>
      <c r="G16918" s="2">
        <v>89.57</v>
      </c>
      <c r="H16918" s="2">
        <v>3.58</v>
      </c>
      <c r="I16918" s="2">
        <v>8050.9400000001569</v>
      </c>
    </row>
    <row r="16919" spans="1:9">
      <c r="A16919" s="2">
        <v>284060</v>
      </c>
      <c r="B16919" s="2" t="s">
        <v>66</v>
      </c>
      <c r="C16919" s="2">
        <v>0.1</v>
      </c>
      <c r="D16919" s="2">
        <v>90.47</v>
      </c>
      <c r="E16919" s="2">
        <v>9.0500000000000007</v>
      </c>
      <c r="F16919" s="2">
        <v>20341.039999999994</v>
      </c>
      <c r="G16919" s="2">
        <v>89.57</v>
      </c>
      <c r="H16919" s="2">
        <v>8.9600000000000009</v>
      </c>
      <c r="I16919" s="2">
        <v>20121.389999999956</v>
      </c>
    </row>
    <row r="16920" spans="1:9">
      <c r="A16920" s="2">
        <v>284060</v>
      </c>
      <c r="B16920" s="2" t="s">
        <v>67</v>
      </c>
      <c r="C16920" s="2">
        <v>0.125</v>
      </c>
      <c r="D16920" s="2">
        <v>93.89</v>
      </c>
      <c r="E16920" s="2">
        <v>11.73</v>
      </c>
      <c r="F16920" s="2">
        <v>26359.250000000196</v>
      </c>
      <c r="G16920" s="2">
        <v>92.96</v>
      </c>
      <c r="H16920" s="2">
        <v>11.62</v>
      </c>
      <c r="I16920" s="2">
        <v>26075.760000000064</v>
      </c>
    </row>
    <row r="16921" spans="1:9">
      <c r="A16921" s="2">
        <v>284060</v>
      </c>
      <c r="B16921" s="2" t="s">
        <v>68</v>
      </c>
      <c r="C16921" s="2">
        <v>0.125</v>
      </c>
      <c r="D16921" s="2">
        <v>96.4</v>
      </c>
      <c r="E16921" s="2">
        <v>12.05</v>
      </c>
      <c r="F16921" s="2">
        <v>27039.880000000663</v>
      </c>
      <c r="G16921" s="2">
        <v>95.44</v>
      </c>
      <c r="H16921" s="2">
        <v>11.93</v>
      </c>
      <c r="I16921" s="2">
        <v>26749.290000000645</v>
      </c>
    </row>
    <row r="16922" spans="1:9">
      <c r="A16922" s="2">
        <v>284060</v>
      </c>
      <c r="B16922" s="2" t="s">
        <v>69</v>
      </c>
      <c r="C16922" s="2">
        <v>0.1</v>
      </c>
      <c r="D16922" s="2">
        <v>98.41</v>
      </c>
      <c r="E16922" s="2">
        <v>9.84</v>
      </c>
      <c r="F16922" s="2">
        <v>22064.870000000406</v>
      </c>
      <c r="G16922" s="2">
        <v>97.43</v>
      </c>
      <c r="H16922" s="2">
        <v>9.74</v>
      </c>
      <c r="I16922" s="2">
        <v>21826.760000000399</v>
      </c>
    </row>
    <row r="16923" spans="1:9">
      <c r="A16923" s="2">
        <v>284060</v>
      </c>
      <c r="B16923" s="2" t="s">
        <v>70</v>
      </c>
      <c r="C16923" s="2">
        <v>0.1</v>
      </c>
      <c r="D16923" s="2">
        <v>100.42</v>
      </c>
      <c r="E16923" s="2">
        <v>10.039999999999999</v>
      </c>
      <c r="F16923" s="2">
        <v>25260.750000000153</v>
      </c>
      <c r="G16923" s="2">
        <v>99.42</v>
      </c>
      <c r="H16923" s="2">
        <v>9.9499999999999993</v>
      </c>
      <c r="I16923" s="2">
        <v>24107.550000000225</v>
      </c>
    </row>
    <row r="16924" spans="1:9">
      <c r="A16924" s="2"/>
      <c r="B16924" s="2"/>
      <c r="C16924" s="2"/>
      <c r="D16924" s="2"/>
      <c r="E16924" s="2"/>
      <c r="F16924" s="2"/>
      <c r="G16924" s="2"/>
      <c r="H16924" s="2"/>
      <c r="I16924" s="2"/>
    </row>
    <row r="16925" spans="1:9">
      <c r="A16925" s="2">
        <v>284070</v>
      </c>
      <c r="B16925" s="2" t="s">
        <v>65</v>
      </c>
      <c r="C16925" s="2">
        <v>0.04</v>
      </c>
      <c r="D16925" s="2">
        <v>90.64</v>
      </c>
      <c r="E16925" s="2">
        <v>3.62</v>
      </c>
      <c r="F16925" s="2">
        <v>8142.7100000001265</v>
      </c>
      <c r="G16925" s="2">
        <v>89.4</v>
      </c>
      <c r="H16925" s="2">
        <v>3.57</v>
      </c>
      <c r="I16925" s="2">
        <v>8054.5100000001567</v>
      </c>
    </row>
    <row r="16926" spans="1:9">
      <c r="A16926" s="2">
        <v>284070</v>
      </c>
      <c r="B16926" s="2" t="s">
        <v>66</v>
      </c>
      <c r="C16926" s="2">
        <v>0.1</v>
      </c>
      <c r="D16926" s="2">
        <v>90.64</v>
      </c>
      <c r="E16926" s="2">
        <v>9.07</v>
      </c>
      <c r="F16926" s="2">
        <v>20350.109999999993</v>
      </c>
      <c r="G16926" s="2">
        <v>89.4</v>
      </c>
      <c r="H16926" s="2">
        <v>8.94</v>
      </c>
      <c r="I16926" s="2">
        <v>20130.329999999954</v>
      </c>
    </row>
    <row r="16927" spans="1:9">
      <c r="A16927" s="2">
        <v>284070</v>
      </c>
      <c r="B16927" s="2" t="s">
        <v>67</v>
      </c>
      <c r="C16927" s="2">
        <v>0.125</v>
      </c>
      <c r="D16927" s="2">
        <v>94.06</v>
      </c>
      <c r="E16927" s="2">
        <v>11.76</v>
      </c>
      <c r="F16927" s="2">
        <v>26371.010000000195</v>
      </c>
      <c r="G16927" s="2">
        <v>92.78</v>
      </c>
      <c r="H16927" s="2">
        <v>11.6</v>
      </c>
      <c r="I16927" s="2">
        <v>26087.360000000062</v>
      </c>
    </row>
    <row r="16928" spans="1:9">
      <c r="A16928" s="2">
        <v>284070</v>
      </c>
      <c r="B16928" s="2" t="s">
        <v>68</v>
      </c>
      <c r="C16928" s="2">
        <v>0.125</v>
      </c>
      <c r="D16928" s="2">
        <v>96.58</v>
      </c>
      <c r="E16928" s="2">
        <v>12.07</v>
      </c>
      <c r="F16928" s="2">
        <v>27051.950000000663</v>
      </c>
      <c r="G16928" s="2">
        <v>95.26</v>
      </c>
      <c r="H16928" s="2">
        <v>11.91</v>
      </c>
      <c r="I16928" s="2">
        <v>26761.200000000645</v>
      </c>
    </row>
    <row r="16929" spans="1:9">
      <c r="A16929" s="2">
        <v>284070</v>
      </c>
      <c r="B16929" s="2" t="s">
        <v>69</v>
      </c>
      <c r="C16929" s="2">
        <v>0.1</v>
      </c>
      <c r="D16929" s="2">
        <v>98.59</v>
      </c>
      <c r="E16929" s="2">
        <v>9.86</v>
      </c>
      <c r="F16929" s="2">
        <v>22074.730000000407</v>
      </c>
      <c r="G16929" s="2">
        <v>97.25</v>
      </c>
      <c r="H16929" s="2">
        <v>9.7200000000000006</v>
      </c>
      <c r="I16929" s="2">
        <v>21836.4800000004</v>
      </c>
    </row>
    <row r="16930" spans="1:9">
      <c r="A16930" s="2">
        <v>284070</v>
      </c>
      <c r="B16930" s="2" t="s">
        <v>70</v>
      </c>
      <c r="C16930" s="2">
        <v>0.1</v>
      </c>
      <c r="D16930" s="2">
        <v>100.61</v>
      </c>
      <c r="E16930" s="2">
        <v>10.06</v>
      </c>
      <c r="F16930" s="2">
        <v>25270.810000000154</v>
      </c>
      <c r="G16930" s="2">
        <v>99.24</v>
      </c>
      <c r="H16930" s="2">
        <v>9.93</v>
      </c>
      <c r="I16930" s="2">
        <v>24117.480000000225</v>
      </c>
    </row>
    <row r="16931" spans="1:9">
      <c r="A16931" s="2"/>
      <c r="B16931" s="2"/>
      <c r="C16931" s="2"/>
      <c r="D16931" s="2"/>
      <c r="E16931" s="2"/>
      <c r="F16931" s="2"/>
      <c r="G16931" s="2"/>
      <c r="H16931" s="2"/>
      <c r="I16931" s="2"/>
    </row>
    <row r="16932" spans="1:9">
      <c r="A16932" s="2">
        <v>284080</v>
      </c>
      <c r="B16932" s="2" t="s">
        <v>65</v>
      </c>
      <c r="C16932" s="2">
        <v>0.04</v>
      </c>
      <c r="D16932" s="2">
        <v>90.82</v>
      </c>
      <c r="E16932" s="2">
        <v>3.63</v>
      </c>
      <c r="F16932" s="2">
        <v>8146.3400000001266</v>
      </c>
      <c r="G16932" s="2">
        <v>89.23</v>
      </c>
      <c r="H16932" s="2">
        <v>3.57</v>
      </c>
      <c r="I16932" s="2">
        <v>8058.0800000001564</v>
      </c>
    </row>
    <row r="16933" spans="1:9">
      <c r="A16933" s="2">
        <v>284080</v>
      </c>
      <c r="B16933" s="2" t="s">
        <v>66</v>
      </c>
      <c r="C16933" s="2">
        <v>0.1</v>
      </c>
      <c r="D16933" s="2">
        <v>90.82</v>
      </c>
      <c r="E16933" s="2">
        <v>9.08</v>
      </c>
      <c r="F16933" s="2">
        <v>20359.189999999995</v>
      </c>
      <c r="G16933" s="2">
        <v>89.23</v>
      </c>
      <c r="H16933" s="2">
        <v>8.93</v>
      </c>
      <c r="I16933" s="2">
        <v>20139.259999999955</v>
      </c>
    </row>
    <row r="16934" spans="1:9">
      <c r="A16934" s="2">
        <v>284080</v>
      </c>
      <c r="B16934" s="2" t="s">
        <v>67</v>
      </c>
      <c r="C16934" s="2">
        <v>0.125</v>
      </c>
      <c r="D16934" s="2">
        <v>94.24</v>
      </c>
      <c r="E16934" s="2">
        <v>11.78</v>
      </c>
      <c r="F16934" s="2">
        <v>26382.790000000194</v>
      </c>
      <c r="G16934" s="2">
        <v>92.6</v>
      </c>
      <c r="H16934" s="2">
        <v>11.57</v>
      </c>
      <c r="I16934" s="2">
        <v>26098.930000000062</v>
      </c>
    </row>
    <row r="16935" spans="1:9">
      <c r="A16935" s="2">
        <v>284080</v>
      </c>
      <c r="B16935" s="2" t="s">
        <v>68</v>
      </c>
      <c r="C16935" s="2">
        <v>0.125</v>
      </c>
      <c r="D16935" s="2">
        <v>96.76</v>
      </c>
      <c r="E16935" s="2">
        <v>12.09</v>
      </c>
      <c r="F16935" s="2">
        <v>27064.040000000663</v>
      </c>
      <c r="G16935" s="2">
        <v>95.08</v>
      </c>
      <c r="H16935" s="2">
        <v>11.88</v>
      </c>
      <c r="I16935" s="2">
        <v>26773.080000000646</v>
      </c>
    </row>
    <row r="16936" spans="1:9">
      <c r="A16936" s="2">
        <v>284080</v>
      </c>
      <c r="B16936" s="2" t="s">
        <v>69</v>
      </c>
      <c r="C16936" s="2">
        <v>0.1</v>
      </c>
      <c r="D16936" s="2">
        <v>98.78</v>
      </c>
      <c r="E16936" s="2">
        <v>9.8699999999999992</v>
      </c>
      <c r="F16936" s="2">
        <v>22084.600000000406</v>
      </c>
      <c r="G16936" s="2">
        <v>97.06</v>
      </c>
      <c r="H16936" s="2">
        <v>9.6999999999999993</v>
      </c>
      <c r="I16936" s="2">
        <v>21846.1800000004</v>
      </c>
    </row>
    <row r="16937" spans="1:9">
      <c r="A16937" s="2">
        <v>284080</v>
      </c>
      <c r="B16937" s="2" t="s">
        <v>70</v>
      </c>
      <c r="C16937" s="2">
        <v>0.1</v>
      </c>
      <c r="D16937" s="2">
        <v>100.8</v>
      </c>
      <c r="E16937" s="2">
        <v>10.08</v>
      </c>
      <c r="F16937" s="2">
        <v>25280.890000000156</v>
      </c>
      <c r="G16937" s="2">
        <v>99.05</v>
      </c>
      <c r="H16937" s="2">
        <v>9.91</v>
      </c>
      <c r="I16937" s="2">
        <v>24127.390000000225</v>
      </c>
    </row>
    <row r="16938" spans="1:9">
      <c r="A16938" s="2"/>
      <c r="B16938" s="2"/>
      <c r="C16938" s="2"/>
      <c r="D16938" s="2"/>
      <c r="E16938" s="2"/>
      <c r="F16938" s="2"/>
      <c r="G16938" s="2"/>
      <c r="H16938" s="2"/>
      <c r="I16938" s="2"/>
    </row>
    <row r="16939" spans="1:9">
      <c r="A16939" s="2">
        <v>284090</v>
      </c>
      <c r="B16939" s="2" t="s">
        <v>65</v>
      </c>
      <c r="C16939" s="2">
        <v>0.04</v>
      </c>
      <c r="D16939" s="2">
        <v>90.99</v>
      </c>
      <c r="E16939" s="2">
        <v>3.64</v>
      </c>
      <c r="F16939" s="2">
        <v>8149.9800000001269</v>
      </c>
      <c r="G16939" s="2">
        <v>89.06</v>
      </c>
      <c r="H16939" s="2">
        <v>3.56</v>
      </c>
      <c r="I16939" s="2">
        <v>8061.6400000001568</v>
      </c>
    </row>
    <row r="16940" spans="1:9">
      <c r="A16940" s="2">
        <v>284090</v>
      </c>
      <c r="B16940" s="2" t="s">
        <v>66</v>
      </c>
      <c r="C16940" s="2">
        <v>0.1</v>
      </c>
      <c r="D16940" s="2">
        <v>90.99</v>
      </c>
      <c r="E16940" s="2">
        <v>9.1</v>
      </c>
      <c r="F16940" s="2">
        <v>20368.289999999994</v>
      </c>
      <c r="G16940" s="2">
        <v>89.06</v>
      </c>
      <c r="H16940" s="2">
        <v>8.91</v>
      </c>
      <c r="I16940" s="2">
        <v>20148.169999999955</v>
      </c>
    </row>
    <row r="16941" spans="1:9">
      <c r="A16941" s="2">
        <v>284090</v>
      </c>
      <c r="B16941" s="2" t="s">
        <v>67</v>
      </c>
      <c r="C16941" s="2">
        <v>0.125</v>
      </c>
      <c r="D16941" s="2">
        <v>94.42</v>
      </c>
      <c r="E16941" s="2">
        <v>11.8</v>
      </c>
      <c r="F16941" s="2">
        <v>26394.590000000193</v>
      </c>
      <c r="G16941" s="2">
        <v>92.43</v>
      </c>
      <c r="H16941" s="2">
        <v>11.55</v>
      </c>
      <c r="I16941" s="2">
        <v>26110.480000000061</v>
      </c>
    </row>
    <row r="16942" spans="1:9">
      <c r="A16942" s="2">
        <v>284090</v>
      </c>
      <c r="B16942" s="2" t="s">
        <v>68</v>
      </c>
      <c r="C16942" s="2">
        <v>0.125</v>
      </c>
      <c r="D16942" s="2">
        <v>96.94</v>
      </c>
      <c r="E16942" s="2">
        <v>12.12</v>
      </c>
      <c r="F16942" s="2">
        <v>27076.160000000662</v>
      </c>
      <c r="G16942" s="2">
        <v>94.9</v>
      </c>
      <c r="H16942" s="2">
        <v>11.86</v>
      </c>
      <c r="I16942" s="2">
        <v>26784.940000000646</v>
      </c>
    </row>
    <row r="16943" spans="1:9">
      <c r="A16943" s="2">
        <v>284090</v>
      </c>
      <c r="B16943" s="2" t="s">
        <v>69</v>
      </c>
      <c r="C16943" s="2">
        <v>0.1</v>
      </c>
      <c r="D16943" s="2">
        <v>98.96</v>
      </c>
      <c r="E16943" s="2">
        <v>9.89</v>
      </c>
      <c r="F16943" s="2">
        <v>22094.490000000405</v>
      </c>
      <c r="G16943" s="2">
        <v>96.88</v>
      </c>
      <c r="H16943" s="2">
        <v>9.68</v>
      </c>
      <c r="I16943" s="2">
        <v>21855.860000000401</v>
      </c>
    </row>
    <row r="16944" spans="1:9">
      <c r="A16944" s="2">
        <v>284090</v>
      </c>
      <c r="B16944" s="2" t="s">
        <v>70</v>
      </c>
      <c r="C16944" s="2">
        <v>0.1</v>
      </c>
      <c r="D16944" s="2">
        <v>100.99</v>
      </c>
      <c r="E16944" s="2">
        <v>10.1</v>
      </c>
      <c r="F16944" s="2">
        <v>25290.990000000154</v>
      </c>
      <c r="G16944" s="2">
        <v>98.86</v>
      </c>
      <c r="H16944" s="2">
        <v>9.89</v>
      </c>
      <c r="I16944" s="2">
        <v>24137.280000000224</v>
      </c>
    </row>
    <row r="16945" spans="1:9">
      <c r="A16945" s="2"/>
      <c r="B16945" s="2"/>
      <c r="C16945" s="2"/>
      <c r="D16945" s="2"/>
      <c r="E16945" s="2"/>
      <c r="F16945" s="2"/>
      <c r="G16945" s="2"/>
      <c r="H16945" s="2"/>
      <c r="I16945" s="2"/>
    </row>
    <row r="16946" spans="1:9">
      <c r="A16946" s="2">
        <v>284100</v>
      </c>
      <c r="B16946" s="2" t="s">
        <v>65</v>
      </c>
      <c r="C16946" s="2">
        <v>0.04</v>
      </c>
      <c r="D16946" s="2">
        <v>91.16</v>
      </c>
      <c r="E16946" s="2">
        <v>3.64</v>
      </c>
      <c r="F16946" s="2">
        <v>8153.6200000001272</v>
      </c>
      <c r="G16946" s="2">
        <v>88.89</v>
      </c>
      <c r="H16946" s="2">
        <v>3.55</v>
      </c>
      <c r="I16946" s="2">
        <v>8065.1900000001569</v>
      </c>
    </row>
    <row r="16947" spans="1:9">
      <c r="A16947" s="2">
        <v>284100</v>
      </c>
      <c r="B16947" s="2" t="s">
        <v>66</v>
      </c>
      <c r="C16947" s="2">
        <v>0.1</v>
      </c>
      <c r="D16947" s="2">
        <v>91.16</v>
      </c>
      <c r="E16947" s="2">
        <v>9.1199999999999992</v>
      </c>
      <c r="F16947" s="2">
        <v>20377.409999999993</v>
      </c>
      <c r="G16947" s="2">
        <v>88.89</v>
      </c>
      <c r="H16947" s="2">
        <v>8.89</v>
      </c>
      <c r="I16947" s="2">
        <v>20157.059999999954</v>
      </c>
    </row>
    <row r="16948" spans="1:9">
      <c r="A16948" s="2">
        <v>284100</v>
      </c>
      <c r="B16948" s="2" t="s">
        <v>67</v>
      </c>
      <c r="C16948" s="2">
        <v>0.125</v>
      </c>
      <c r="D16948" s="2">
        <v>94.59</v>
      </c>
      <c r="E16948" s="2">
        <v>11.82</v>
      </c>
      <c r="F16948" s="2">
        <v>26406.410000000193</v>
      </c>
      <c r="G16948" s="2">
        <v>92.25</v>
      </c>
      <c r="H16948" s="2">
        <v>11.53</v>
      </c>
      <c r="I16948" s="2">
        <v>26122.01000000006</v>
      </c>
    </row>
    <row r="16949" spans="1:9">
      <c r="A16949" s="2">
        <v>284100</v>
      </c>
      <c r="B16949" s="2" t="s">
        <v>68</v>
      </c>
      <c r="C16949" s="2">
        <v>0.125</v>
      </c>
      <c r="D16949" s="2">
        <v>97.12</v>
      </c>
      <c r="E16949" s="2">
        <v>12.14</v>
      </c>
      <c r="F16949" s="2">
        <v>27088.300000000661</v>
      </c>
      <c r="G16949" s="2">
        <v>94.72</v>
      </c>
      <c r="H16949" s="2">
        <v>11.84</v>
      </c>
      <c r="I16949" s="2">
        <v>26796.780000000646</v>
      </c>
    </row>
    <row r="16950" spans="1:9">
      <c r="A16950" s="2">
        <v>284100</v>
      </c>
      <c r="B16950" s="2" t="s">
        <v>69</v>
      </c>
      <c r="C16950" s="2">
        <v>0.1</v>
      </c>
      <c r="D16950" s="2">
        <v>99.15</v>
      </c>
      <c r="E16950" s="2">
        <v>9.91</v>
      </c>
      <c r="F16950" s="2">
        <v>22104.400000000405</v>
      </c>
      <c r="G16950" s="2">
        <v>96.7</v>
      </c>
      <c r="H16950" s="2">
        <v>9.66</v>
      </c>
      <c r="I16950" s="2">
        <v>21865.520000000401</v>
      </c>
    </row>
    <row r="16951" spans="1:9">
      <c r="A16951" s="2">
        <v>284100</v>
      </c>
      <c r="B16951" s="2" t="s">
        <v>70</v>
      </c>
      <c r="C16951" s="2">
        <v>0.1</v>
      </c>
      <c r="D16951" s="2">
        <v>101.17</v>
      </c>
      <c r="E16951" s="2">
        <v>10.119999999999999</v>
      </c>
      <c r="F16951" s="2">
        <v>25301.110000000153</v>
      </c>
      <c r="G16951" s="2">
        <v>98.67</v>
      </c>
      <c r="H16951" s="2">
        <v>9.8699999999999992</v>
      </c>
      <c r="I16951" s="2">
        <v>24147.150000000223</v>
      </c>
    </row>
    <row r="16952" spans="1:9">
      <c r="A16952" s="2"/>
      <c r="B16952" s="2"/>
      <c r="C16952" s="2"/>
      <c r="D16952" s="2"/>
      <c r="E16952" s="2"/>
      <c r="F16952" s="2"/>
      <c r="G16952" s="2"/>
      <c r="H16952" s="2"/>
      <c r="I16952" s="2"/>
    </row>
    <row r="16953" spans="1:9">
      <c r="A16953" s="2">
        <v>284110</v>
      </c>
      <c r="B16953" s="2" t="s">
        <v>65</v>
      </c>
      <c r="C16953" s="2">
        <v>0.04</v>
      </c>
      <c r="D16953" s="2">
        <v>91.33</v>
      </c>
      <c r="E16953" s="2">
        <v>3.65</v>
      </c>
      <c r="F16953" s="2">
        <v>8157.2700000001269</v>
      </c>
      <c r="G16953" s="2">
        <v>88.72</v>
      </c>
      <c r="H16953" s="2">
        <v>3.55</v>
      </c>
      <c r="I16953" s="2">
        <v>8068.7400000001571</v>
      </c>
    </row>
    <row r="16954" spans="1:9">
      <c r="A16954" s="2">
        <v>284110</v>
      </c>
      <c r="B16954" s="2" t="s">
        <v>66</v>
      </c>
      <c r="C16954" s="2">
        <v>0.1</v>
      </c>
      <c r="D16954" s="2">
        <v>91.33</v>
      </c>
      <c r="E16954" s="2">
        <v>9.14</v>
      </c>
      <c r="F16954" s="2">
        <v>20386.549999999992</v>
      </c>
      <c r="G16954" s="2">
        <v>88.72</v>
      </c>
      <c r="H16954" s="2">
        <v>8.8699999999999992</v>
      </c>
      <c r="I16954" s="2">
        <v>20165.929999999953</v>
      </c>
    </row>
    <row r="16955" spans="1:9">
      <c r="A16955" s="2">
        <v>284110</v>
      </c>
      <c r="B16955" s="2" t="s">
        <v>67</v>
      </c>
      <c r="C16955" s="2">
        <v>0.125</v>
      </c>
      <c r="D16955" s="2">
        <v>94.77</v>
      </c>
      <c r="E16955" s="2">
        <v>11.84</v>
      </c>
      <c r="F16955" s="2">
        <v>26418.250000000193</v>
      </c>
      <c r="G16955" s="2">
        <v>92.08</v>
      </c>
      <c r="H16955" s="2">
        <v>11.51</v>
      </c>
      <c r="I16955" s="2">
        <v>26133.520000000059</v>
      </c>
    </row>
    <row r="16956" spans="1:9">
      <c r="A16956" s="2">
        <v>284110</v>
      </c>
      <c r="B16956" s="2" t="s">
        <v>68</v>
      </c>
      <c r="C16956" s="2">
        <v>0.125</v>
      </c>
      <c r="D16956" s="2">
        <v>97.3</v>
      </c>
      <c r="E16956" s="2">
        <v>12.16</v>
      </c>
      <c r="F16956" s="2">
        <v>27100.460000000661</v>
      </c>
      <c r="G16956" s="2">
        <v>94.54</v>
      </c>
      <c r="H16956" s="2">
        <v>11.82</v>
      </c>
      <c r="I16956" s="2">
        <v>26808.600000000646</v>
      </c>
    </row>
    <row r="16957" spans="1:9">
      <c r="A16957" s="2">
        <v>284110</v>
      </c>
      <c r="B16957" s="2" t="s">
        <v>69</v>
      </c>
      <c r="C16957" s="2">
        <v>0.1</v>
      </c>
      <c r="D16957" s="2">
        <v>99.33</v>
      </c>
      <c r="E16957" s="2">
        <v>9.93</v>
      </c>
      <c r="F16957" s="2">
        <v>22114.330000000406</v>
      </c>
      <c r="G16957" s="2">
        <v>96.51</v>
      </c>
      <c r="H16957" s="2">
        <v>9.65</v>
      </c>
      <c r="I16957" s="2">
        <v>21875.170000000402</v>
      </c>
    </row>
    <row r="16958" spans="1:9">
      <c r="A16958" s="2">
        <v>284110</v>
      </c>
      <c r="B16958" s="2" t="s">
        <v>70</v>
      </c>
      <c r="C16958" s="2">
        <v>0.1</v>
      </c>
      <c r="D16958" s="2">
        <v>101.36</v>
      </c>
      <c r="E16958" s="2">
        <v>10.14</v>
      </c>
      <c r="F16958" s="2">
        <v>25311.250000000153</v>
      </c>
      <c r="G16958" s="2">
        <v>98.48</v>
      </c>
      <c r="H16958" s="2">
        <v>9.85</v>
      </c>
      <c r="I16958" s="2">
        <v>24157.000000000222</v>
      </c>
    </row>
    <row r="16959" spans="1:9">
      <c r="A16959" s="2"/>
      <c r="B16959" s="2"/>
      <c r="C16959" s="2"/>
      <c r="D16959" s="2"/>
      <c r="E16959" s="2"/>
      <c r="F16959" s="2"/>
      <c r="G16959" s="2"/>
      <c r="H16959" s="2"/>
      <c r="I16959" s="2"/>
    </row>
    <row r="16960" spans="1:9">
      <c r="A16960" s="2">
        <v>284120</v>
      </c>
      <c r="B16960" s="2" t="s">
        <v>65</v>
      </c>
      <c r="C16960" s="2">
        <v>0.04</v>
      </c>
      <c r="D16960" s="2">
        <v>91.5</v>
      </c>
      <c r="E16960" s="2">
        <v>3.66</v>
      </c>
      <c r="F16960" s="2">
        <v>8160.9300000001267</v>
      </c>
      <c r="G16960" s="2">
        <v>88.54</v>
      </c>
      <c r="H16960" s="2">
        <v>3.54</v>
      </c>
      <c r="I16960" s="2">
        <v>8072.2800000001571</v>
      </c>
    </row>
    <row r="16961" spans="1:9">
      <c r="A16961" s="2">
        <v>284120</v>
      </c>
      <c r="B16961" s="2" t="s">
        <v>66</v>
      </c>
      <c r="C16961" s="2">
        <v>0.1</v>
      </c>
      <c r="D16961" s="2">
        <v>91.5</v>
      </c>
      <c r="E16961" s="2">
        <v>9.15</v>
      </c>
      <c r="F16961" s="2">
        <v>20395.699999999993</v>
      </c>
      <c r="G16961" s="2">
        <v>88.54</v>
      </c>
      <c r="H16961" s="2">
        <v>8.86</v>
      </c>
      <c r="I16961" s="2">
        <v>20174.789999999954</v>
      </c>
    </row>
    <row r="16962" spans="1:9">
      <c r="A16962" s="2">
        <v>284120</v>
      </c>
      <c r="B16962" s="2" t="s">
        <v>67</v>
      </c>
      <c r="C16962" s="2">
        <v>0.125</v>
      </c>
      <c r="D16962" s="2">
        <v>94.94</v>
      </c>
      <c r="E16962" s="2">
        <v>11.87</v>
      </c>
      <c r="F16962" s="2">
        <v>26430.120000000192</v>
      </c>
      <c r="G16962" s="2">
        <v>91.9</v>
      </c>
      <c r="H16962" s="2">
        <v>11.49</v>
      </c>
      <c r="I16962" s="2">
        <v>26145.01000000006</v>
      </c>
    </row>
    <row r="16963" spans="1:9">
      <c r="A16963" s="2">
        <v>284120</v>
      </c>
      <c r="B16963" s="2" t="s">
        <v>68</v>
      </c>
      <c r="C16963" s="2">
        <v>0.125</v>
      </c>
      <c r="D16963" s="2">
        <v>97.49</v>
      </c>
      <c r="E16963" s="2">
        <v>12.19</v>
      </c>
      <c r="F16963" s="2">
        <v>27112.65000000066</v>
      </c>
      <c r="G16963" s="2">
        <v>94.36</v>
      </c>
      <c r="H16963" s="2">
        <v>11.79</v>
      </c>
      <c r="I16963" s="2">
        <v>26820.390000000647</v>
      </c>
    </row>
    <row r="16964" spans="1:9">
      <c r="A16964" s="2">
        <v>284120</v>
      </c>
      <c r="B16964" s="2" t="s">
        <v>69</v>
      </c>
      <c r="C16964" s="2">
        <v>0.1</v>
      </c>
      <c r="D16964" s="2">
        <v>99.52</v>
      </c>
      <c r="E16964" s="2">
        <v>9.9499999999999993</v>
      </c>
      <c r="F16964" s="2">
        <v>22124.280000000406</v>
      </c>
      <c r="G16964" s="2">
        <v>96.33</v>
      </c>
      <c r="H16964" s="2">
        <v>9.6300000000000008</v>
      </c>
      <c r="I16964" s="2">
        <v>21884.800000000403</v>
      </c>
    </row>
    <row r="16965" spans="1:9">
      <c r="A16965" s="2">
        <v>284120</v>
      </c>
      <c r="B16965" s="2" t="s">
        <v>70</v>
      </c>
      <c r="C16965" s="2">
        <v>0.1</v>
      </c>
      <c r="D16965" s="2">
        <v>117.24</v>
      </c>
      <c r="E16965" s="2">
        <v>11.67</v>
      </c>
      <c r="F16965" s="2">
        <v>25322.920000000151</v>
      </c>
      <c r="G16965" s="2">
        <v>98.29</v>
      </c>
      <c r="H16965" s="2">
        <v>9.83</v>
      </c>
      <c r="I16965" s="2">
        <v>24166.830000000224</v>
      </c>
    </row>
    <row r="16966" spans="1:9">
      <c r="A16966" s="2"/>
      <c r="B16966" s="2"/>
      <c r="C16966" s="2"/>
      <c r="D16966" s="2"/>
      <c r="E16966" s="2"/>
      <c r="F16966" s="2"/>
      <c r="G16966" s="2"/>
      <c r="H16966" s="2"/>
      <c r="I16966" s="2"/>
    </row>
    <row r="16967" spans="1:9">
      <c r="A16967" s="2">
        <v>284123.63099999999</v>
      </c>
      <c r="B16967" s="2" t="s">
        <v>65</v>
      </c>
      <c r="C16967" s="2">
        <v>0.04</v>
      </c>
      <c r="D16967" s="2">
        <v>33.270000000000003</v>
      </c>
      <c r="E16967" s="2">
        <v>1.33</v>
      </c>
      <c r="F16967" s="2">
        <v>8162.2600000001266</v>
      </c>
      <c r="G16967" s="2">
        <v>32.11</v>
      </c>
      <c r="H16967" s="2">
        <v>1.28</v>
      </c>
      <c r="I16967" s="2">
        <v>8073.5600000001568</v>
      </c>
    </row>
    <row r="16968" spans="1:9">
      <c r="A16968" s="2">
        <v>284123.63099999999</v>
      </c>
      <c r="B16968" s="2" t="s">
        <v>66</v>
      </c>
      <c r="C16968" s="2">
        <v>0.1</v>
      </c>
      <c r="D16968" s="2">
        <v>33.270000000000003</v>
      </c>
      <c r="E16968" s="2">
        <v>3.33</v>
      </c>
      <c r="F16968" s="2">
        <v>20399.029999999995</v>
      </c>
      <c r="G16968" s="2">
        <v>32.11</v>
      </c>
      <c r="H16968" s="2">
        <v>3.21</v>
      </c>
      <c r="I16968" s="2">
        <v>20177.999999999953</v>
      </c>
    </row>
    <row r="16969" spans="1:9">
      <c r="A16969" s="2">
        <v>284123.63099999999</v>
      </c>
      <c r="B16969" s="2" t="s">
        <v>67</v>
      </c>
      <c r="C16969" s="2">
        <v>0.125</v>
      </c>
      <c r="D16969" s="2">
        <v>34.520000000000003</v>
      </c>
      <c r="E16969" s="2">
        <v>4.3099999999999996</v>
      </c>
      <c r="F16969" s="2">
        <v>26434.430000000193</v>
      </c>
      <c r="G16969" s="2">
        <v>33.32</v>
      </c>
      <c r="H16969" s="2">
        <v>4.17</v>
      </c>
      <c r="I16969" s="2">
        <v>26149.180000000058</v>
      </c>
    </row>
    <row r="16970" spans="1:9">
      <c r="A16970" s="2">
        <v>284123.63099999999</v>
      </c>
      <c r="B16970" s="2" t="s">
        <v>68</v>
      </c>
      <c r="C16970" s="2">
        <v>0.125</v>
      </c>
      <c r="D16970" s="2">
        <v>35.44</v>
      </c>
      <c r="E16970" s="2">
        <v>4.43</v>
      </c>
      <c r="F16970" s="2">
        <v>27117.08000000066</v>
      </c>
      <c r="G16970" s="2">
        <v>34.22</v>
      </c>
      <c r="H16970" s="2">
        <v>4.28</v>
      </c>
      <c r="I16970" s="2">
        <v>26824.670000000646</v>
      </c>
    </row>
    <row r="16971" spans="1:9">
      <c r="A16971" s="2">
        <v>284123.63099999999</v>
      </c>
      <c r="B16971" s="2" t="s">
        <v>69</v>
      </c>
      <c r="C16971" s="2">
        <v>0.1</v>
      </c>
      <c r="D16971" s="2">
        <v>36.18</v>
      </c>
      <c r="E16971" s="2">
        <v>3.62</v>
      </c>
      <c r="F16971" s="2">
        <v>22127.900000000405</v>
      </c>
      <c r="G16971" s="2">
        <v>34.93</v>
      </c>
      <c r="H16971" s="2">
        <v>3.49</v>
      </c>
      <c r="I16971" s="2">
        <v>21888.290000000405</v>
      </c>
    </row>
    <row r="16972" spans="1:9">
      <c r="A16972" s="2">
        <v>284123.63099999999</v>
      </c>
      <c r="B16972" s="2" t="s">
        <v>70</v>
      </c>
      <c r="C16972" s="2">
        <v>0.1</v>
      </c>
      <c r="D16972" s="2">
        <v>48.39</v>
      </c>
      <c r="E16972" s="2">
        <v>4.8</v>
      </c>
      <c r="F16972" s="2">
        <v>25327.72000000015</v>
      </c>
      <c r="G16972" s="2">
        <v>35.64</v>
      </c>
      <c r="H16972" s="2">
        <v>3.56</v>
      </c>
      <c r="I16972" s="2">
        <v>24170.390000000225</v>
      </c>
    </row>
    <row r="16973" spans="1:9">
      <c r="A16973" s="2"/>
      <c r="B16973" s="2"/>
      <c r="C16973" s="2"/>
      <c r="D16973" s="2"/>
      <c r="E16973" s="2"/>
      <c r="F16973" s="2"/>
      <c r="G16973" s="2"/>
      <c r="H16973" s="2"/>
      <c r="I16973" s="2"/>
    </row>
    <row r="16974" spans="1:9">
      <c r="A16974" s="2">
        <v>284130</v>
      </c>
      <c r="B16974" s="2" t="s">
        <v>65</v>
      </c>
      <c r="C16974" s="2">
        <v>0.04</v>
      </c>
      <c r="D16974" s="2">
        <v>58.37</v>
      </c>
      <c r="E16974" s="2">
        <v>2.33</v>
      </c>
      <c r="F16974" s="2">
        <v>8164.5900000001266</v>
      </c>
      <c r="G16974" s="2">
        <v>56.3</v>
      </c>
      <c r="H16974" s="2">
        <v>2.25</v>
      </c>
      <c r="I16974" s="2">
        <v>8075.8100000001568</v>
      </c>
    </row>
    <row r="16975" spans="1:9">
      <c r="A16975" s="2">
        <v>284130</v>
      </c>
      <c r="B16975" s="2" t="s">
        <v>66</v>
      </c>
      <c r="C16975" s="2">
        <v>0.1</v>
      </c>
      <c r="D16975" s="2">
        <v>58.37</v>
      </c>
      <c r="E16975" s="2">
        <v>5.84</v>
      </c>
      <c r="F16975" s="2">
        <v>20404.869999999995</v>
      </c>
      <c r="G16975" s="2">
        <v>56.3</v>
      </c>
      <c r="H16975" s="2">
        <v>5.63</v>
      </c>
      <c r="I16975" s="2">
        <v>20183.629999999954</v>
      </c>
    </row>
    <row r="16976" spans="1:9">
      <c r="A16976" s="2">
        <v>284130</v>
      </c>
      <c r="B16976" s="2" t="s">
        <v>67</v>
      </c>
      <c r="C16976" s="2">
        <v>0.125</v>
      </c>
      <c r="D16976" s="2">
        <v>60.57</v>
      </c>
      <c r="E16976" s="2">
        <v>7.57</v>
      </c>
      <c r="F16976" s="2">
        <v>26442.000000000193</v>
      </c>
      <c r="G16976" s="2">
        <v>58.43</v>
      </c>
      <c r="H16976" s="2">
        <v>7.3</v>
      </c>
      <c r="I16976" s="2">
        <v>26156.480000000058</v>
      </c>
    </row>
    <row r="16977" spans="1:9">
      <c r="A16977" s="2">
        <v>284130</v>
      </c>
      <c r="B16977" s="2" t="s">
        <v>68</v>
      </c>
      <c r="C16977" s="2">
        <v>0.125</v>
      </c>
      <c r="D16977" s="2">
        <v>62.19</v>
      </c>
      <c r="E16977" s="2">
        <v>7.77</v>
      </c>
      <c r="F16977" s="2">
        <v>27124.850000000661</v>
      </c>
      <c r="G16977" s="2">
        <v>60</v>
      </c>
      <c r="H16977" s="2">
        <v>7.5</v>
      </c>
      <c r="I16977" s="2">
        <v>26832.170000000646</v>
      </c>
    </row>
    <row r="16978" spans="1:9">
      <c r="A16978" s="2">
        <v>284130</v>
      </c>
      <c r="B16978" s="2" t="s">
        <v>69</v>
      </c>
      <c r="C16978" s="2">
        <v>0.1</v>
      </c>
      <c r="D16978" s="2">
        <v>63.48</v>
      </c>
      <c r="E16978" s="2">
        <v>6.35</v>
      </c>
      <c r="F16978" s="2">
        <v>22134.250000000404</v>
      </c>
      <c r="G16978" s="2">
        <v>61.25</v>
      </c>
      <c r="H16978" s="2">
        <v>6.12</v>
      </c>
      <c r="I16978" s="2">
        <v>21894.410000000404</v>
      </c>
    </row>
    <row r="16979" spans="1:9">
      <c r="A16979" s="2">
        <v>284130</v>
      </c>
      <c r="B16979" s="2" t="s">
        <v>70</v>
      </c>
      <c r="C16979" s="2">
        <v>0.1</v>
      </c>
      <c r="D16979" s="2">
        <v>84.96</v>
      </c>
      <c r="E16979" s="2">
        <v>8.42</v>
      </c>
      <c r="F16979" s="2">
        <v>25336.140000000149</v>
      </c>
      <c r="G16979" s="2">
        <v>62.5</v>
      </c>
      <c r="H16979" s="2">
        <v>6.25</v>
      </c>
      <c r="I16979" s="2">
        <v>24176.640000000225</v>
      </c>
    </row>
    <row r="16980" spans="1:9">
      <c r="A16980" s="2"/>
      <c r="B16980" s="2"/>
      <c r="C16980" s="2"/>
      <c r="D16980" s="2"/>
      <c r="E16980" s="2"/>
      <c r="F16980" s="2"/>
      <c r="G16980" s="2"/>
      <c r="H16980" s="2"/>
      <c r="I16980" s="2"/>
    </row>
    <row r="16981" spans="1:9">
      <c r="A16981" s="2">
        <v>284140</v>
      </c>
      <c r="B16981" s="2" t="s">
        <v>65</v>
      </c>
      <c r="C16981" s="2">
        <v>0.04</v>
      </c>
      <c r="D16981" s="2">
        <v>91.65</v>
      </c>
      <c r="E16981" s="2">
        <v>3.66</v>
      </c>
      <c r="F16981" s="2">
        <v>8168.2500000001264</v>
      </c>
      <c r="G16981" s="2">
        <v>88.4</v>
      </c>
      <c r="H16981" s="2">
        <v>3.53</v>
      </c>
      <c r="I16981" s="2">
        <v>8079.3400000001566</v>
      </c>
    </row>
    <row r="16982" spans="1:9">
      <c r="A16982" s="2">
        <v>284140</v>
      </c>
      <c r="B16982" s="2" t="s">
        <v>66</v>
      </c>
      <c r="C16982" s="2">
        <v>0.1</v>
      </c>
      <c r="D16982" s="2">
        <v>91.65</v>
      </c>
      <c r="E16982" s="2">
        <v>9.17</v>
      </c>
      <c r="F16982" s="2">
        <v>20414.039999999994</v>
      </c>
      <c r="G16982" s="2">
        <v>88.4</v>
      </c>
      <c r="H16982" s="2">
        <v>8.84</v>
      </c>
      <c r="I16982" s="2">
        <v>20192.469999999954</v>
      </c>
    </row>
    <row r="16983" spans="1:9">
      <c r="A16983" s="2">
        <v>284140</v>
      </c>
      <c r="B16983" s="2" t="s">
        <v>67</v>
      </c>
      <c r="C16983" s="2">
        <v>0.125</v>
      </c>
      <c r="D16983" s="2">
        <v>95.1</v>
      </c>
      <c r="E16983" s="2">
        <v>11.89</v>
      </c>
      <c r="F16983" s="2">
        <v>26453.890000000192</v>
      </c>
      <c r="G16983" s="2">
        <v>91.75</v>
      </c>
      <c r="H16983" s="2">
        <v>11.47</v>
      </c>
      <c r="I16983" s="2">
        <v>26167.950000000059</v>
      </c>
    </row>
    <row r="16984" spans="1:9">
      <c r="A16984" s="2">
        <v>284140</v>
      </c>
      <c r="B16984" s="2" t="s">
        <v>68</v>
      </c>
      <c r="C16984" s="2">
        <v>0.125</v>
      </c>
      <c r="D16984" s="2">
        <v>97.64</v>
      </c>
      <c r="E16984" s="2">
        <v>12.2</v>
      </c>
      <c r="F16984" s="2">
        <v>27137.050000000661</v>
      </c>
      <c r="G16984" s="2">
        <v>94.2</v>
      </c>
      <c r="H16984" s="2">
        <v>11.77</v>
      </c>
      <c r="I16984" s="2">
        <v>26843.940000000646</v>
      </c>
    </row>
    <row r="16985" spans="1:9">
      <c r="A16985" s="2">
        <v>284140</v>
      </c>
      <c r="B16985" s="2" t="s">
        <v>69</v>
      </c>
      <c r="C16985" s="2">
        <v>0.1</v>
      </c>
      <c r="D16985" s="2">
        <v>99.68</v>
      </c>
      <c r="E16985" s="2">
        <v>9.9600000000000009</v>
      </c>
      <c r="F16985" s="2">
        <v>22144.210000000403</v>
      </c>
      <c r="G16985" s="2">
        <v>96.17</v>
      </c>
      <c r="H16985" s="2">
        <v>9.61</v>
      </c>
      <c r="I16985" s="2">
        <v>21904.020000000404</v>
      </c>
    </row>
    <row r="16986" spans="1:9">
      <c r="A16986" s="2">
        <v>284140</v>
      </c>
      <c r="B16986" s="2" t="s">
        <v>70</v>
      </c>
      <c r="C16986" s="2">
        <v>0.1</v>
      </c>
      <c r="D16986" s="2">
        <v>133.4</v>
      </c>
      <c r="E16986" s="2">
        <v>13.24</v>
      </c>
      <c r="F16986" s="2">
        <v>25349.38000000015</v>
      </c>
      <c r="G16986" s="2">
        <v>98.13</v>
      </c>
      <c r="H16986" s="2">
        <v>9.81</v>
      </c>
      <c r="I16986" s="2">
        <v>24186.450000000226</v>
      </c>
    </row>
    <row r="16987" spans="1:9">
      <c r="A16987" s="2"/>
      <c r="B16987" s="2"/>
      <c r="C16987" s="2"/>
      <c r="D16987" s="2"/>
      <c r="E16987" s="2"/>
      <c r="F16987" s="2"/>
      <c r="G16987" s="2"/>
      <c r="H16987" s="2"/>
      <c r="I16987" s="2"/>
    </row>
    <row r="16988" spans="1:9">
      <c r="A16988" s="2">
        <v>284150</v>
      </c>
      <c r="B16988" s="2" t="s">
        <v>65</v>
      </c>
      <c r="C16988" s="2">
        <v>0.04</v>
      </c>
      <c r="D16988" s="2">
        <v>91.65</v>
      </c>
      <c r="E16988" s="2">
        <v>3.66</v>
      </c>
      <c r="F16988" s="2">
        <v>8171.9100000001263</v>
      </c>
      <c r="G16988" s="2">
        <v>88.4</v>
      </c>
      <c r="H16988" s="2">
        <v>3.53</v>
      </c>
      <c r="I16988" s="2">
        <v>8082.8700000001563</v>
      </c>
    </row>
    <row r="16989" spans="1:9">
      <c r="A16989" s="2">
        <v>284150</v>
      </c>
      <c r="B16989" s="2" t="s">
        <v>66</v>
      </c>
      <c r="C16989" s="2">
        <v>0.1</v>
      </c>
      <c r="D16989" s="2">
        <v>91.65</v>
      </c>
      <c r="E16989" s="2">
        <v>9.17</v>
      </c>
      <c r="F16989" s="2">
        <v>20423.209999999992</v>
      </c>
      <c r="G16989" s="2">
        <v>88.4</v>
      </c>
      <c r="H16989" s="2">
        <v>8.84</v>
      </c>
      <c r="I16989" s="2">
        <v>20201.309999999954</v>
      </c>
    </row>
    <row r="16990" spans="1:9">
      <c r="A16990" s="2">
        <v>284150</v>
      </c>
      <c r="B16990" s="2" t="s">
        <v>67</v>
      </c>
      <c r="C16990" s="2">
        <v>0.125</v>
      </c>
      <c r="D16990" s="2">
        <v>95.1</v>
      </c>
      <c r="E16990" s="2">
        <v>11.89</v>
      </c>
      <c r="F16990" s="2">
        <v>26465.780000000192</v>
      </c>
      <c r="G16990" s="2">
        <v>91.75</v>
      </c>
      <c r="H16990" s="2">
        <v>11.47</v>
      </c>
      <c r="I16990" s="2">
        <v>26179.42000000006</v>
      </c>
    </row>
    <row r="16991" spans="1:9">
      <c r="A16991" s="2">
        <v>284150</v>
      </c>
      <c r="B16991" s="2" t="s">
        <v>68</v>
      </c>
      <c r="C16991" s="2">
        <v>0.125</v>
      </c>
      <c r="D16991" s="2">
        <v>97.64</v>
      </c>
      <c r="E16991" s="2">
        <v>12.2</v>
      </c>
      <c r="F16991" s="2">
        <v>27149.250000000662</v>
      </c>
      <c r="G16991" s="2">
        <v>94.2</v>
      </c>
      <c r="H16991" s="2">
        <v>11.77</v>
      </c>
      <c r="I16991" s="2">
        <v>26855.710000000647</v>
      </c>
    </row>
    <row r="16992" spans="1:9">
      <c r="A16992" s="2">
        <v>284150</v>
      </c>
      <c r="B16992" s="2" t="s">
        <v>69</v>
      </c>
      <c r="C16992" s="2">
        <v>0.1</v>
      </c>
      <c r="D16992" s="2">
        <v>99.68</v>
      </c>
      <c r="E16992" s="2">
        <v>9.9600000000000009</v>
      </c>
      <c r="F16992" s="2">
        <v>22154.170000000402</v>
      </c>
      <c r="G16992" s="2">
        <v>96.17</v>
      </c>
      <c r="H16992" s="2">
        <v>9.61</v>
      </c>
      <c r="I16992" s="2">
        <v>21913.630000000405</v>
      </c>
    </row>
    <row r="16993" spans="1:9">
      <c r="A16993" s="2">
        <v>284150</v>
      </c>
      <c r="B16993" s="2" t="s">
        <v>70</v>
      </c>
      <c r="C16993" s="2">
        <v>0.1</v>
      </c>
      <c r="D16993" s="2">
        <v>133.4</v>
      </c>
      <c r="E16993" s="2">
        <v>13.24</v>
      </c>
      <c r="F16993" s="2">
        <v>25362.620000000152</v>
      </c>
      <c r="G16993" s="2">
        <v>98.13</v>
      </c>
      <c r="H16993" s="2">
        <v>9.81</v>
      </c>
      <c r="I16993" s="2">
        <v>24196.260000000228</v>
      </c>
    </row>
    <row r="16994" spans="1:9">
      <c r="A16994" s="2"/>
      <c r="B16994" s="2"/>
      <c r="C16994" s="2"/>
      <c r="D16994" s="2"/>
      <c r="E16994" s="2"/>
      <c r="F16994" s="2"/>
      <c r="G16994" s="2"/>
      <c r="H16994" s="2"/>
      <c r="I16994" s="2"/>
    </row>
    <row r="16995" spans="1:9">
      <c r="A16995" s="2">
        <v>284160</v>
      </c>
      <c r="B16995" s="2" t="s">
        <v>65</v>
      </c>
      <c r="C16995" s="2">
        <v>0.04</v>
      </c>
      <c r="D16995" s="2">
        <v>91.65</v>
      </c>
      <c r="E16995" s="2">
        <v>3.66</v>
      </c>
      <c r="F16995" s="2">
        <v>8175.5700000001261</v>
      </c>
      <c r="G16995" s="2">
        <v>88.4</v>
      </c>
      <c r="H16995" s="2">
        <v>3.53</v>
      </c>
      <c r="I16995" s="2">
        <v>8086.4000000001561</v>
      </c>
    </row>
    <row r="16996" spans="1:9">
      <c r="A16996" s="2">
        <v>284160</v>
      </c>
      <c r="B16996" s="2" t="s">
        <v>66</v>
      </c>
      <c r="C16996" s="2">
        <v>0.1</v>
      </c>
      <c r="D16996" s="2">
        <v>91.65</v>
      </c>
      <c r="E16996" s="2">
        <v>9.17</v>
      </c>
      <c r="F16996" s="2">
        <v>20432.37999999999</v>
      </c>
      <c r="G16996" s="2">
        <v>88.4</v>
      </c>
      <c r="H16996" s="2">
        <v>8.84</v>
      </c>
      <c r="I16996" s="2">
        <v>20210.149999999954</v>
      </c>
    </row>
    <row r="16997" spans="1:9">
      <c r="A16997" s="2">
        <v>284160</v>
      </c>
      <c r="B16997" s="2" t="s">
        <v>67</v>
      </c>
      <c r="C16997" s="2">
        <v>0.125</v>
      </c>
      <c r="D16997" s="2">
        <v>95.1</v>
      </c>
      <c r="E16997" s="2">
        <v>11.89</v>
      </c>
      <c r="F16997" s="2">
        <v>26477.670000000191</v>
      </c>
      <c r="G16997" s="2">
        <v>91.75</v>
      </c>
      <c r="H16997" s="2">
        <v>11.47</v>
      </c>
      <c r="I16997" s="2">
        <v>26190.890000000061</v>
      </c>
    </row>
    <row r="16998" spans="1:9">
      <c r="A16998" s="2">
        <v>284160</v>
      </c>
      <c r="B16998" s="2" t="s">
        <v>68</v>
      </c>
      <c r="C16998" s="2">
        <v>0.125</v>
      </c>
      <c r="D16998" s="2">
        <v>97.64</v>
      </c>
      <c r="E16998" s="2">
        <v>12.2</v>
      </c>
      <c r="F16998" s="2">
        <v>27161.450000000663</v>
      </c>
      <c r="G16998" s="2">
        <v>94.2</v>
      </c>
      <c r="H16998" s="2">
        <v>11.77</v>
      </c>
      <c r="I16998" s="2">
        <v>26867.480000000647</v>
      </c>
    </row>
    <row r="16999" spans="1:9">
      <c r="A16999" s="2">
        <v>284160</v>
      </c>
      <c r="B16999" s="2" t="s">
        <v>69</v>
      </c>
      <c r="C16999" s="2">
        <v>0.1</v>
      </c>
      <c r="D16999" s="2">
        <v>99.68</v>
      </c>
      <c r="E16999" s="2">
        <v>9.9600000000000009</v>
      </c>
      <c r="F16999" s="2">
        <v>22164.130000000401</v>
      </c>
      <c r="G16999" s="2">
        <v>96.17</v>
      </c>
      <c r="H16999" s="2">
        <v>9.61</v>
      </c>
      <c r="I16999" s="2">
        <v>21923.240000000405</v>
      </c>
    </row>
    <row r="17000" spans="1:9">
      <c r="A17000" s="2">
        <v>284160</v>
      </c>
      <c r="B17000" s="2" t="s">
        <v>70</v>
      </c>
      <c r="C17000" s="2">
        <v>0.1</v>
      </c>
      <c r="D17000" s="2">
        <v>133.4</v>
      </c>
      <c r="E17000" s="2">
        <v>13.22</v>
      </c>
      <c r="F17000" s="2">
        <v>25375.840000000153</v>
      </c>
      <c r="G17000" s="2">
        <v>98.13</v>
      </c>
      <c r="H17000" s="2">
        <v>9.81</v>
      </c>
      <c r="I17000" s="2">
        <v>24206.070000000229</v>
      </c>
    </row>
    <row r="17001" spans="1:9">
      <c r="A17001" s="2"/>
      <c r="B17001" s="2"/>
      <c r="C17001" s="2"/>
      <c r="D17001" s="2"/>
      <c r="E17001" s="2"/>
      <c r="F17001" s="2"/>
      <c r="G17001" s="2"/>
      <c r="H17001" s="2"/>
      <c r="I17001" s="2"/>
    </row>
    <row r="17002" spans="1:9">
      <c r="A17002" s="2">
        <v>284170</v>
      </c>
      <c r="B17002" s="2" t="s">
        <v>65</v>
      </c>
      <c r="C17002" s="2">
        <v>0.04</v>
      </c>
      <c r="D17002" s="2">
        <v>91.65</v>
      </c>
      <c r="E17002" s="2">
        <v>3.66</v>
      </c>
      <c r="F17002" s="2">
        <v>8179.230000000126</v>
      </c>
      <c r="G17002" s="2">
        <v>88.4</v>
      </c>
      <c r="H17002" s="2">
        <v>3.53</v>
      </c>
      <c r="I17002" s="2">
        <v>8089.9300000001558</v>
      </c>
    </row>
    <row r="17003" spans="1:9">
      <c r="A17003" s="2">
        <v>284170</v>
      </c>
      <c r="B17003" s="2" t="s">
        <v>66</v>
      </c>
      <c r="C17003" s="2">
        <v>0.1</v>
      </c>
      <c r="D17003" s="2">
        <v>91.65</v>
      </c>
      <c r="E17003" s="2">
        <v>9.17</v>
      </c>
      <c r="F17003" s="2">
        <v>20441.549999999988</v>
      </c>
      <c r="G17003" s="2">
        <v>88.4</v>
      </c>
      <c r="H17003" s="2">
        <v>8.84</v>
      </c>
      <c r="I17003" s="2">
        <v>20218.989999999954</v>
      </c>
    </row>
    <row r="17004" spans="1:9">
      <c r="A17004" s="2">
        <v>284170</v>
      </c>
      <c r="B17004" s="2" t="s">
        <v>67</v>
      </c>
      <c r="C17004" s="2">
        <v>0.125</v>
      </c>
      <c r="D17004" s="2">
        <v>95.1</v>
      </c>
      <c r="E17004" s="2">
        <v>11.89</v>
      </c>
      <c r="F17004" s="2">
        <v>26489.56000000019</v>
      </c>
      <c r="G17004" s="2">
        <v>91.75</v>
      </c>
      <c r="H17004" s="2">
        <v>11.47</v>
      </c>
      <c r="I17004" s="2">
        <v>26202.360000000062</v>
      </c>
    </row>
    <row r="17005" spans="1:9">
      <c r="A17005" s="2">
        <v>284170</v>
      </c>
      <c r="B17005" s="2" t="s">
        <v>68</v>
      </c>
      <c r="C17005" s="2">
        <v>0.125</v>
      </c>
      <c r="D17005" s="2">
        <v>97.64</v>
      </c>
      <c r="E17005" s="2">
        <v>12.2</v>
      </c>
      <c r="F17005" s="2">
        <v>27173.650000000664</v>
      </c>
      <c r="G17005" s="2">
        <v>94.2</v>
      </c>
      <c r="H17005" s="2">
        <v>11.77</v>
      </c>
      <c r="I17005" s="2">
        <v>26879.250000000648</v>
      </c>
    </row>
    <row r="17006" spans="1:9">
      <c r="A17006" s="2">
        <v>284170</v>
      </c>
      <c r="B17006" s="2" t="s">
        <v>69</v>
      </c>
      <c r="C17006" s="2">
        <v>0.1</v>
      </c>
      <c r="D17006" s="2">
        <v>99.68</v>
      </c>
      <c r="E17006" s="2">
        <v>9.9600000000000009</v>
      </c>
      <c r="F17006" s="2">
        <v>22174.0900000004</v>
      </c>
      <c r="G17006" s="2">
        <v>96.17</v>
      </c>
      <c r="H17006" s="2">
        <v>9.61</v>
      </c>
      <c r="I17006" s="2">
        <v>21932.850000000406</v>
      </c>
    </row>
    <row r="17007" spans="1:9">
      <c r="A17007" s="2">
        <v>284170</v>
      </c>
      <c r="B17007" s="2" t="s">
        <v>70</v>
      </c>
      <c r="C17007" s="2">
        <v>0.1</v>
      </c>
      <c r="D17007" s="2">
        <v>133.4</v>
      </c>
      <c r="E17007" s="2">
        <v>13.22</v>
      </c>
      <c r="F17007" s="2">
        <v>25389.060000000154</v>
      </c>
      <c r="G17007" s="2">
        <v>98.13</v>
      </c>
      <c r="H17007" s="2">
        <v>9.81</v>
      </c>
      <c r="I17007" s="2">
        <v>24215.88000000023</v>
      </c>
    </row>
    <row r="17008" spans="1:9">
      <c r="A17008" s="2"/>
      <c r="B17008" s="2"/>
      <c r="C17008" s="2"/>
      <c r="D17008" s="2"/>
      <c r="E17008" s="2"/>
      <c r="F17008" s="2"/>
      <c r="G17008" s="2"/>
      <c r="H17008" s="2"/>
      <c r="I17008" s="2"/>
    </row>
    <row r="17009" spans="1:9">
      <c r="A17009" s="2">
        <v>284180</v>
      </c>
      <c r="B17009" s="2" t="s">
        <v>65</v>
      </c>
      <c r="C17009" s="2">
        <v>0.04</v>
      </c>
      <c r="D17009" s="2">
        <v>91.65</v>
      </c>
      <c r="E17009" s="2">
        <v>3.66</v>
      </c>
      <c r="F17009" s="2">
        <v>8182.8900000001258</v>
      </c>
      <c r="G17009" s="2">
        <v>88.4</v>
      </c>
      <c r="H17009" s="2">
        <v>3.53</v>
      </c>
      <c r="I17009" s="2">
        <v>8093.4600000001556</v>
      </c>
    </row>
    <row r="17010" spans="1:9">
      <c r="A17010" s="2">
        <v>284180</v>
      </c>
      <c r="B17010" s="2" t="s">
        <v>66</v>
      </c>
      <c r="C17010" s="2">
        <v>0.1</v>
      </c>
      <c r="D17010" s="2">
        <v>91.65</v>
      </c>
      <c r="E17010" s="2">
        <v>9.17</v>
      </c>
      <c r="F17010" s="2">
        <v>20450.719999999987</v>
      </c>
      <c r="G17010" s="2">
        <v>88.4</v>
      </c>
      <c r="H17010" s="2">
        <v>8.84</v>
      </c>
      <c r="I17010" s="2">
        <v>20227.829999999954</v>
      </c>
    </row>
    <row r="17011" spans="1:9">
      <c r="A17011" s="2">
        <v>284180</v>
      </c>
      <c r="B17011" s="2" t="s">
        <v>67</v>
      </c>
      <c r="C17011" s="2">
        <v>0.125</v>
      </c>
      <c r="D17011" s="2">
        <v>95.1</v>
      </c>
      <c r="E17011" s="2">
        <v>11.89</v>
      </c>
      <c r="F17011" s="2">
        <v>26501.45000000019</v>
      </c>
      <c r="G17011" s="2">
        <v>91.75</v>
      </c>
      <c r="H17011" s="2">
        <v>11.47</v>
      </c>
      <c r="I17011" s="2">
        <v>26213.830000000064</v>
      </c>
    </row>
    <row r="17012" spans="1:9">
      <c r="A17012" s="2">
        <v>284180</v>
      </c>
      <c r="B17012" s="2" t="s">
        <v>68</v>
      </c>
      <c r="C17012" s="2">
        <v>0.125</v>
      </c>
      <c r="D17012" s="2">
        <v>97.64</v>
      </c>
      <c r="E17012" s="2">
        <v>12.2</v>
      </c>
      <c r="F17012" s="2">
        <v>27185.850000000664</v>
      </c>
      <c r="G17012" s="2">
        <v>94.2</v>
      </c>
      <c r="H17012" s="2">
        <v>11.77</v>
      </c>
      <c r="I17012" s="2">
        <v>26891.020000000648</v>
      </c>
    </row>
    <row r="17013" spans="1:9">
      <c r="A17013" s="2">
        <v>284180</v>
      </c>
      <c r="B17013" s="2" t="s">
        <v>69</v>
      </c>
      <c r="C17013" s="2">
        <v>0.1</v>
      </c>
      <c r="D17013" s="2">
        <v>99.68</v>
      </c>
      <c r="E17013" s="2">
        <v>9.9600000000000009</v>
      </c>
      <c r="F17013" s="2">
        <v>22184.050000000399</v>
      </c>
      <c r="G17013" s="2">
        <v>96.17</v>
      </c>
      <c r="H17013" s="2">
        <v>9.61</v>
      </c>
      <c r="I17013" s="2">
        <v>21942.460000000407</v>
      </c>
    </row>
    <row r="17014" spans="1:9">
      <c r="A17014" s="2">
        <v>284180</v>
      </c>
      <c r="B17014" s="2" t="s">
        <v>70</v>
      </c>
      <c r="C17014" s="2">
        <v>0.1</v>
      </c>
      <c r="D17014" s="2">
        <v>133.4</v>
      </c>
      <c r="E17014" s="2">
        <v>13.22</v>
      </c>
      <c r="F17014" s="2">
        <v>25402.280000000155</v>
      </c>
      <c r="G17014" s="2">
        <v>98.13</v>
      </c>
      <c r="H17014" s="2">
        <v>9.81</v>
      </c>
      <c r="I17014" s="2">
        <v>24225.690000000232</v>
      </c>
    </row>
    <row r="17015" spans="1:9">
      <c r="A17015" s="2"/>
      <c r="B17015" s="2"/>
      <c r="C17015" s="2"/>
      <c r="D17015" s="2"/>
      <c r="E17015" s="2"/>
      <c r="F17015" s="2"/>
      <c r="G17015" s="2"/>
      <c r="H17015" s="2"/>
      <c r="I17015" s="2"/>
    </row>
    <row r="17016" spans="1:9">
      <c r="A17016" s="2">
        <v>284190</v>
      </c>
      <c r="B17016" s="2" t="s">
        <v>65</v>
      </c>
      <c r="C17016" s="2">
        <v>0.04</v>
      </c>
      <c r="D17016" s="2">
        <v>91.65</v>
      </c>
      <c r="E17016" s="2">
        <v>3.66</v>
      </c>
      <c r="F17016" s="2">
        <v>8186.5500000001257</v>
      </c>
      <c r="G17016" s="2">
        <v>88.4</v>
      </c>
      <c r="H17016" s="2">
        <v>3.53</v>
      </c>
      <c r="I17016" s="2">
        <v>8096.9900000001553</v>
      </c>
    </row>
    <row r="17017" spans="1:9">
      <c r="A17017" s="2">
        <v>284190</v>
      </c>
      <c r="B17017" s="2" t="s">
        <v>66</v>
      </c>
      <c r="C17017" s="2">
        <v>0.1</v>
      </c>
      <c r="D17017" s="2">
        <v>91.65</v>
      </c>
      <c r="E17017" s="2">
        <v>9.17</v>
      </c>
      <c r="F17017" s="2">
        <v>20459.889999999985</v>
      </c>
      <c r="G17017" s="2">
        <v>88.4</v>
      </c>
      <c r="H17017" s="2">
        <v>8.84</v>
      </c>
      <c r="I17017" s="2">
        <v>20236.669999999955</v>
      </c>
    </row>
    <row r="17018" spans="1:9">
      <c r="A17018" s="2">
        <v>284190</v>
      </c>
      <c r="B17018" s="2" t="s">
        <v>67</v>
      </c>
      <c r="C17018" s="2">
        <v>0.125</v>
      </c>
      <c r="D17018" s="2">
        <v>95.1</v>
      </c>
      <c r="E17018" s="2">
        <v>11.89</v>
      </c>
      <c r="F17018" s="2">
        <v>26513.340000000189</v>
      </c>
      <c r="G17018" s="2">
        <v>91.75</v>
      </c>
      <c r="H17018" s="2">
        <v>11.47</v>
      </c>
      <c r="I17018" s="2">
        <v>26225.300000000065</v>
      </c>
    </row>
    <row r="17019" spans="1:9">
      <c r="A17019" s="2">
        <v>284190</v>
      </c>
      <c r="B17019" s="2" t="s">
        <v>68</v>
      </c>
      <c r="C17019" s="2">
        <v>0.125</v>
      </c>
      <c r="D17019" s="2">
        <v>97.64</v>
      </c>
      <c r="E17019" s="2">
        <v>12.2</v>
      </c>
      <c r="F17019" s="2">
        <v>27198.050000000665</v>
      </c>
      <c r="G17019" s="2">
        <v>94.2</v>
      </c>
      <c r="H17019" s="2">
        <v>11.77</v>
      </c>
      <c r="I17019" s="2">
        <v>26902.790000000648</v>
      </c>
    </row>
    <row r="17020" spans="1:9">
      <c r="A17020" s="2">
        <v>284190</v>
      </c>
      <c r="B17020" s="2" t="s">
        <v>69</v>
      </c>
      <c r="C17020" s="2">
        <v>0.1</v>
      </c>
      <c r="D17020" s="2">
        <v>99.68</v>
      </c>
      <c r="E17020" s="2">
        <v>9.9600000000000009</v>
      </c>
      <c r="F17020" s="2">
        <v>22194.010000000399</v>
      </c>
      <c r="G17020" s="2">
        <v>96.17</v>
      </c>
      <c r="H17020" s="2">
        <v>9.61</v>
      </c>
      <c r="I17020" s="2">
        <v>21952.070000000407</v>
      </c>
    </row>
    <row r="17021" spans="1:9">
      <c r="A17021" s="2">
        <v>284190</v>
      </c>
      <c r="B17021" s="2" t="s">
        <v>70</v>
      </c>
      <c r="C17021" s="2">
        <v>0.1</v>
      </c>
      <c r="D17021" s="2">
        <v>133.4</v>
      </c>
      <c r="E17021" s="2">
        <v>13.22</v>
      </c>
      <c r="F17021" s="2">
        <v>25415.500000000156</v>
      </c>
      <c r="G17021" s="2">
        <v>98.13</v>
      </c>
      <c r="H17021" s="2">
        <v>9.81</v>
      </c>
      <c r="I17021" s="2">
        <v>24235.500000000233</v>
      </c>
    </row>
    <row r="17022" spans="1:9">
      <c r="A17022" s="2"/>
      <c r="B17022" s="2"/>
      <c r="C17022" s="2"/>
      <c r="D17022" s="2"/>
      <c r="E17022" s="2"/>
      <c r="F17022" s="2"/>
      <c r="G17022" s="2"/>
      <c r="H17022" s="2"/>
      <c r="I17022" s="2"/>
    </row>
    <row r="17023" spans="1:9">
      <c r="A17023" s="2">
        <v>284200</v>
      </c>
      <c r="B17023" s="2" t="s">
        <v>65</v>
      </c>
      <c r="C17023" s="2">
        <v>0.04</v>
      </c>
      <c r="D17023" s="2">
        <v>91.65</v>
      </c>
      <c r="E17023" s="2">
        <v>3.66</v>
      </c>
      <c r="F17023" s="2">
        <v>8190.2100000001255</v>
      </c>
      <c r="G17023" s="2">
        <v>88.4</v>
      </c>
      <c r="H17023" s="2">
        <v>3.53</v>
      </c>
      <c r="I17023" s="2">
        <v>8100.5200000001551</v>
      </c>
    </row>
    <row r="17024" spans="1:9">
      <c r="A17024" s="2">
        <v>284200</v>
      </c>
      <c r="B17024" s="2" t="s">
        <v>66</v>
      </c>
      <c r="C17024" s="2">
        <v>0.1</v>
      </c>
      <c r="D17024" s="2">
        <v>91.65</v>
      </c>
      <c r="E17024" s="2">
        <v>9.17</v>
      </c>
      <c r="F17024" s="2">
        <v>20469.059999999983</v>
      </c>
      <c r="G17024" s="2">
        <v>88.4</v>
      </c>
      <c r="H17024" s="2">
        <v>8.84</v>
      </c>
      <c r="I17024" s="2">
        <v>20245.509999999955</v>
      </c>
    </row>
    <row r="17025" spans="1:9">
      <c r="A17025" s="2">
        <v>284200</v>
      </c>
      <c r="B17025" s="2" t="s">
        <v>67</v>
      </c>
      <c r="C17025" s="2">
        <v>0.125</v>
      </c>
      <c r="D17025" s="2">
        <v>95.1</v>
      </c>
      <c r="E17025" s="2">
        <v>11.89</v>
      </c>
      <c r="F17025" s="2">
        <v>26525.230000000189</v>
      </c>
      <c r="G17025" s="2">
        <v>91.75</v>
      </c>
      <c r="H17025" s="2">
        <v>11.47</v>
      </c>
      <c r="I17025" s="2">
        <v>26236.770000000066</v>
      </c>
    </row>
    <row r="17026" spans="1:9">
      <c r="A17026" s="2">
        <v>284200</v>
      </c>
      <c r="B17026" s="2" t="s">
        <v>68</v>
      </c>
      <c r="C17026" s="2">
        <v>0.125</v>
      </c>
      <c r="D17026" s="2">
        <v>97.64</v>
      </c>
      <c r="E17026" s="2">
        <v>12.2</v>
      </c>
      <c r="F17026" s="2">
        <v>27210.250000000666</v>
      </c>
      <c r="G17026" s="2">
        <v>94.2</v>
      </c>
      <c r="H17026" s="2">
        <v>11.77</v>
      </c>
      <c r="I17026" s="2">
        <v>26914.560000000649</v>
      </c>
    </row>
    <row r="17027" spans="1:9">
      <c r="A17027" s="2">
        <v>284200</v>
      </c>
      <c r="B17027" s="2" t="s">
        <v>69</v>
      </c>
      <c r="C17027" s="2">
        <v>0.1</v>
      </c>
      <c r="D17027" s="2">
        <v>99.68</v>
      </c>
      <c r="E17027" s="2">
        <v>9.9600000000000009</v>
      </c>
      <c r="F17027" s="2">
        <v>22203.970000000398</v>
      </c>
      <c r="G17027" s="2">
        <v>96.17</v>
      </c>
      <c r="H17027" s="2">
        <v>9.61</v>
      </c>
      <c r="I17027" s="2">
        <v>21961.680000000408</v>
      </c>
    </row>
    <row r="17028" spans="1:9">
      <c r="A17028" s="2">
        <v>284200</v>
      </c>
      <c r="B17028" s="2" t="s">
        <v>70</v>
      </c>
      <c r="C17028" s="2">
        <v>0.1</v>
      </c>
      <c r="D17028" s="2">
        <v>133.4</v>
      </c>
      <c r="E17028" s="2">
        <v>13.22</v>
      </c>
      <c r="F17028" s="2">
        <v>25428.720000000158</v>
      </c>
      <c r="G17028" s="2">
        <v>98.13</v>
      </c>
      <c r="H17028" s="2">
        <v>9.81</v>
      </c>
      <c r="I17028" s="2">
        <v>24245.310000000234</v>
      </c>
    </row>
    <row r="17029" spans="1:9">
      <c r="A17029" s="2"/>
      <c r="B17029" s="2"/>
      <c r="C17029" s="2"/>
      <c r="D17029" s="2"/>
      <c r="E17029" s="2"/>
      <c r="F17029" s="2"/>
      <c r="G17029" s="2"/>
      <c r="H17029" s="2"/>
      <c r="I17029" s="2"/>
    </row>
    <row r="17030" spans="1:9">
      <c r="A17030" s="2">
        <v>284210</v>
      </c>
      <c r="B17030" s="2" t="s">
        <v>65</v>
      </c>
      <c r="C17030" s="2">
        <v>0.04</v>
      </c>
      <c r="D17030" s="2">
        <v>91.65</v>
      </c>
      <c r="E17030" s="2">
        <v>3.66</v>
      </c>
      <c r="F17030" s="2">
        <v>8193.8700000001263</v>
      </c>
      <c r="G17030" s="2">
        <v>88.4</v>
      </c>
      <c r="H17030" s="2">
        <v>3.53</v>
      </c>
      <c r="I17030" s="2">
        <v>8104.0500000001548</v>
      </c>
    </row>
    <row r="17031" spans="1:9">
      <c r="A17031" s="2">
        <v>284210</v>
      </c>
      <c r="B17031" s="2" t="s">
        <v>66</v>
      </c>
      <c r="C17031" s="2">
        <v>0.1</v>
      </c>
      <c r="D17031" s="2">
        <v>91.65</v>
      </c>
      <c r="E17031" s="2">
        <v>9.17</v>
      </c>
      <c r="F17031" s="2">
        <v>20478.229999999981</v>
      </c>
      <c r="G17031" s="2">
        <v>88.4</v>
      </c>
      <c r="H17031" s="2">
        <v>8.84</v>
      </c>
      <c r="I17031" s="2">
        <v>20254.349999999955</v>
      </c>
    </row>
    <row r="17032" spans="1:9">
      <c r="A17032" s="2">
        <v>284210</v>
      </c>
      <c r="B17032" s="2" t="s">
        <v>67</v>
      </c>
      <c r="C17032" s="2">
        <v>0.125</v>
      </c>
      <c r="D17032" s="2">
        <v>95.1</v>
      </c>
      <c r="E17032" s="2">
        <v>11.89</v>
      </c>
      <c r="F17032" s="2">
        <v>26537.120000000188</v>
      </c>
      <c r="G17032" s="2">
        <v>91.75</v>
      </c>
      <c r="H17032" s="2">
        <v>11.47</v>
      </c>
      <c r="I17032" s="2">
        <v>26248.240000000067</v>
      </c>
    </row>
    <row r="17033" spans="1:9">
      <c r="A17033" s="2">
        <v>284210</v>
      </c>
      <c r="B17033" s="2" t="s">
        <v>68</v>
      </c>
      <c r="C17033" s="2">
        <v>0.125</v>
      </c>
      <c r="D17033" s="2">
        <v>97.64</v>
      </c>
      <c r="E17033" s="2">
        <v>12.2</v>
      </c>
      <c r="F17033" s="2">
        <v>27222.450000000666</v>
      </c>
      <c r="G17033" s="2">
        <v>94.2</v>
      </c>
      <c r="H17033" s="2">
        <v>11.77</v>
      </c>
      <c r="I17033" s="2">
        <v>26926.330000000649</v>
      </c>
    </row>
    <row r="17034" spans="1:9">
      <c r="A17034" s="2">
        <v>284210</v>
      </c>
      <c r="B17034" s="2" t="s">
        <v>69</v>
      </c>
      <c r="C17034" s="2">
        <v>0.1</v>
      </c>
      <c r="D17034" s="2">
        <v>99.68</v>
      </c>
      <c r="E17034" s="2">
        <v>9.9600000000000009</v>
      </c>
      <c r="F17034" s="2">
        <v>22213.930000000397</v>
      </c>
      <c r="G17034" s="2">
        <v>96.17</v>
      </c>
      <c r="H17034" s="2">
        <v>9.61</v>
      </c>
      <c r="I17034" s="2">
        <v>21971.290000000408</v>
      </c>
    </row>
    <row r="17035" spans="1:9">
      <c r="A17035" s="2">
        <v>284210</v>
      </c>
      <c r="B17035" s="2" t="s">
        <v>70</v>
      </c>
      <c r="C17035" s="2">
        <v>0.1</v>
      </c>
      <c r="D17035" s="2">
        <v>133.4</v>
      </c>
      <c r="E17035" s="2">
        <v>13.24</v>
      </c>
      <c r="F17035" s="2">
        <v>25441.960000000159</v>
      </c>
      <c r="G17035" s="2">
        <v>108.93</v>
      </c>
      <c r="H17035" s="2">
        <v>10.85</v>
      </c>
      <c r="I17035" s="2">
        <v>24256.160000000233</v>
      </c>
    </row>
    <row r="17036" spans="1:9">
      <c r="A17036" s="2"/>
      <c r="B17036" s="2"/>
      <c r="C17036" s="2"/>
      <c r="D17036" s="2"/>
      <c r="E17036" s="2"/>
      <c r="F17036" s="2"/>
      <c r="G17036" s="2"/>
      <c r="H17036" s="2"/>
      <c r="I17036" s="2"/>
    </row>
    <row r="17037" spans="1:9">
      <c r="A17037" s="2">
        <v>284220</v>
      </c>
      <c r="B17037" s="2" t="s">
        <v>65</v>
      </c>
      <c r="C17037" s="2">
        <v>0.04</v>
      </c>
      <c r="D17037" s="2">
        <v>91.65</v>
      </c>
      <c r="E17037" s="2">
        <v>3.66</v>
      </c>
      <c r="F17037" s="2">
        <v>8197.5300000001262</v>
      </c>
      <c r="G17037" s="2">
        <v>88.4</v>
      </c>
      <c r="H17037" s="2">
        <v>3.53</v>
      </c>
      <c r="I17037" s="2">
        <v>8107.5800000001545</v>
      </c>
    </row>
    <row r="17038" spans="1:9">
      <c r="A17038" s="2">
        <v>284220</v>
      </c>
      <c r="B17038" s="2" t="s">
        <v>66</v>
      </c>
      <c r="C17038" s="2">
        <v>0.1</v>
      </c>
      <c r="D17038" s="2">
        <v>91.65</v>
      </c>
      <c r="E17038" s="2">
        <v>9.17</v>
      </c>
      <c r="F17038" s="2">
        <v>20487.39999999998</v>
      </c>
      <c r="G17038" s="2">
        <v>88.4</v>
      </c>
      <c r="H17038" s="2">
        <v>8.84</v>
      </c>
      <c r="I17038" s="2">
        <v>20263.189999999955</v>
      </c>
    </row>
    <row r="17039" spans="1:9">
      <c r="A17039" s="2">
        <v>284220</v>
      </c>
      <c r="B17039" s="2" t="s">
        <v>67</v>
      </c>
      <c r="C17039" s="2">
        <v>0.125</v>
      </c>
      <c r="D17039" s="2">
        <v>95.1</v>
      </c>
      <c r="E17039" s="2">
        <v>11.89</v>
      </c>
      <c r="F17039" s="2">
        <v>26549.010000000188</v>
      </c>
      <c r="G17039" s="2">
        <v>91.75</v>
      </c>
      <c r="H17039" s="2">
        <v>11.47</v>
      </c>
      <c r="I17039" s="2">
        <v>26259.710000000068</v>
      </c>
    </row>
    <row r="17040" spans="1:9">
      <c r="A17040" s="2">
        <v>284220</v>
      </c>
      <c r="B17040" s="2" t="s">
        <v>68</v>
      </c>
      <c r="C17040" s="2">
        <v>0.125</v>
      </c>
      <c r="D17040" s="2">
        <v>97.64</v>
      </c>
      <c r="E17040" s="2">
        <v>12.2</v>
      </c>
      <c r="F17040" s="2">
        <v>27234.650000000667</v>
      </c>
      <c r="G17040" s="2">
        <v>94.2</v>
      </c>
      <c r="H17040" s="2">
        <v>11.77</v>
      </c>
      <c r="I17040" s="2">
        <v>26938.10000000065</v>
      </c>
    </row>
    <row r="17041" spans="1:9">
      <c r="A17041" s="2">
        <v>284220</v>
      </c>
      <c r="B17041" s="2" t="s">
        <v>69</v>
      </c>
      <c r="C17041" s="2">
        <v>0.1</v>
      </c>
      <c r="D17041" s="2">
        <v>99.68</v>
      </c>
      <c r="E17041" s="2">
        <v>9.9600000000000009</v>
      </c>
      <c r="F17041" s="2">
        <v>22223.890000000396</v>
      </c>
      <c r="G17041" s="2">
        <v>96.17</v>
      </c>
      <c r="H17041" s="2">
        <v>9.61</v>
      </c>
      <c r="I17041" s="2">
        <v>21980.900000000409</v>
      </c>
    </row>
    <row r="17042" spans="1:9">
      <c r="A17042" s="2">
        <v>284220</v>
      </c>
      <c r="B17042" s="2" t="s">
        <v>70</v>
      </c>
      <c r="C17042" s="2">
        <v>0.1</v>
      </c>
      <c r="D17042" s="2">
        <v>133.4</v>
      </c>
      <c r="E17042" s="2">
        <v>13.24</v>
      </c>
      <c r="F17042" s="2">
        <v>25455.200000000161</v>
      </c>
      <c r="G17042" s="2">
        <v>119.7</v>
      </c>
      <c r="H17042" s="2">
        <v>11.88</v>
      </c>
      <c r="I17042" s="2">
        <v>24268.040000000234</v>
      </c>
    </row>
    <row r="17043" spans="1:9">
      <c r="A17043" s="2"/>
      <c r="B17043" s="2"/>
      <c r="C17043" s="2"/>
      <c r="D17043" s="2"/>
      <c r="E17043" s="2"/>
      <c r="F17043" s="2"/>
      <c r="G17043" s="2"/>
      <c r="H17043" s="2"/>
      <c r="I17043" s="2"/>
    </row>
    <row r="17044" spans="1:9">
      <c r="A17044" s="2">
        <v>284230</v>
      </c>
      <c r="B17044" s="2" t="s">
        <v>65</v>
      </c>
      <c r="C17044" s="2">
        <v>0.04</v>
      </c>
      <c r="D17044" s="2">
        <v>91.65</v>
      </c>
      <c r="E17044" s="2">
        <v>3.66</v>
      </c>
      <c r="F17044" s="2">
        <v>8201.190000000126</v>
      </c>
      <c r="G17044" s="2">
        <v>88.4</v>
      </c>
      <c r="H17044" s="2">
        <v>3.53</v>
      </c>
      <c r="I17044" s="2">
        <v>8111.1100000001543</v>
      </c>
    </row>
    <row r="17045" spans="1:9">
      <c r="A17045" s="2">
        <v>284230</v>
      </c>
      <c r="B17045" s="2" t="s">
        <v>66</v>
      </c>
      <c r="C17045" s="2">
        <v>0.1</v>
      </c>
      <c r="D17045" s="2">
        <v>91.65</v>
      </c>
      <c r="E17045" s="2">
        <v>9.17</v>
      </c>
      <c r="F17045" s="2">
        <v>20496.569999999978</v>
      </c>
      <c r="G17045" s="2">
        <v>88.4</v>
      </c>
      <c r="H17045" s="2">
        <v>8.84</v>
      </c>
      <c r="I17045" s="2">
        <v>20272.029999999955</v>
      </c>
    </row>
    <row r="17046" spans="1:9">
      <c r="A17046" s="2">
        <v>284230</v>
      </c>
      <c r="B17046" s="2" t="s">
        <v>67</v>
      </c>
      <c r="C17046" s="2">
        <v>0.125</v>
      </c>
      <c r="D17046" s="2">
        <v>95.1</v>
      </c>
      <c r="E17046" s="2">
        <v>11.89</v>
      </c>
      <c r="F17046" s="2">
        <v>26560.900000000187</v>
      </c>
      <c r="G17046" s="2">
        <v>91.75</v>
      </c>
      <c r="H17046" s="2">
        <v>11.47</v>
      </c>
      <c r="I17046" s="2">
        <v>26271.180000000069</v>
      </c>
    </row>
    <row r="17047" spans="1:9">
      <c r="A17047" s="2">
        <v>284230</v>
      </c>
      <c r="B17047" s="2" t="s">
        <v>68</v>
      </c>
      <c r="C17047" s="2">
        <v>0.125</v>
      </c>
      <c r="D17047" s="2">
        <v>97.64</v>
      </c>
      <c r="E17047" s="2">
        <v>12.2</v>
      </c>
      <c r="F17047" s="2">
        <v>27246.850000000668</v>
      </c>
      <c r="G17047" s="2">
        <v>94.2</v>
      </c>
      <c r="H17047" s="2">
        <v>11.77</v>
      </c>
      <c r="I17047" s="2">
        <v>26949.87000000065</v>
      </c>
    </row>
    <row r="17048" spans="1:9">
      <c r="A17048" s="2">
        <v>284230</v>
      </c>
      <c r="B17048" s="2" t="s">
        <v>69</v>
      </c>
      <c r="C17048" s="2">
        <v>0.1</v>
      </c>
      <c r="D17048" s="2">
        <v>99.68</v>
      </c>
      <c r="E17048" s="2">
        <v>9.9600000000000009</v>
      </c>
      <c r="F17048" s="2">
        <v>22233.850000000395</v>
      </c>
      <c r="G17048" s="2">
        <v>96.17</v>
      </c>
      <c r="H17048" s="2">
        <v>9.61</v>
      </c>
      <c r="I17048" s="2">
        <v>21990.510000000409</v>
      </c>
    </row>
    <row r="17049" spans="1:9">
      <c r="A17049" s="2">
        <v>284230</v>
      </c>
      <c r="B17049" s="2" t="s">
        <v>70</v>
      </c>
      <c r="C17049" s="2">
        <v>0.1</v>
      </c>
      <c r="D17049" s="2">
        <v>133.4</v>
      </c>
      <c r="E17049" s="2">
        <v>13.24</v>
      </c>
      <c r="F17049" s="2">
        <v>25468.440000000162</v>
      </c>
      <c r="G17049" s="2">
        <v>119.7</v>
      </c>
      <c r="H17049" s="2">
        <v>11.88</v>
      </c>
      <c r="I17049" s="2">
        <v>24279.920000000235</v>
      </c>
    </row>
    <row r="17050" spans="1:9">
      <c r="A17050" s="2"/>
      <c r="B17050" s="2"/>
      <c r="C17050" s="2"/>
      <c r="D17050" s="2"/>
      <c r="E17050" s="2"/>
      <c r="F17050" s="2"/>
      <c r="G17050" s="2"/>
      <c r="H17050" s="2"/>
      <c r="I17050" s="2"/>
    </row>
    <row r="17051" spans="1:9">
      <c r="A17051" s="2">
        <v>284240</v>
      </c>
      <c r="B17051" s="2" t="s">
        <v>65</v>
      </c>
      <c r="C17051" s="2">
        <v>0.04</v>
      </c>
      <c r="D17051" s="2">
        <v>91.65</v>
      </c>
      <c r="E17051" s="2">
        <v>3.66</v>
      </c>
      <c r="F17051" s="2">
        <v>8204.8500000001259</v>
      </c>
      <c r="G17051" s="2">
        <v>88.4</v>
      </c>
      <c r="H17051" s="2">
        <v>3.53</v>
      </c>
      <c r="I17051" s="2">
        <v>8114.640000000154</v>
      </c>
    </row>
    <row r="17052" spans="1:9">
      <c r="A17052" s="2">
        <v>284240</v>
      </c>
      <c r="B17052" s="2" t="s">
        <v>66</v>
      </c>
      <c r="C17052" s="2">
        <v>0.1</v>
      </c>
      <c r="D17052" s="2">
        <v>91.65</v>
      </c>
      <c r="E17052" s="2">
        <v>9.17</v>
      </c>
      <c r="F17052" s="2">
        <v>20505.739999999976</v>
      </c>
      <c r="G17052" s="2">
        <v>88.4</v>
      </c>
      <c r="H17052" s="2">
        <v>8.84</v>
      </c>
      <c r="I17052" s="2">
        <v>20280.869999999955</v>
      </c>
    </row>
    <row r="17053" spans="1:9">
      <c r="A17053" s="2">
        <v>284240</v>
      </c>
      <c r="B17053" s="2" t="s">
        <v>67</v>
      </c>
      <c r="C17053" s="2">
        <v>0.125</v>
      </c>
      <c r="D17053" s="2">
        <v>95.1</v>
      </c>
      <c r="E17053" s="2">
        <v>11.89</v>
      </c>
      <c r="F17053" s="2">
        <v>26572.790000000186</v>
      </c>
      <c r="G17053" s="2">
        <v>91.75</v>
      </c>
      <c r="H17053" s="2">
        <v>11.47</v>
      </c>
      <c r="I17053" s="2">
        <v>26282.650000000071</v>
      </c>
    </row>
    <row r="17054" spans="1:9">
      <c r="A17054" s="2">
        <v>284240</v>
      </c>
      <c r="B17054" s="2" t="s">
        <v>68</v>
      </c>
      <c r="C17054" s="2">
        <v>0.125</v>
      </c>
      <c r="D17054" s="2">
        <v>97.64</v>
      </c>
      <c r="E17054" s="2">
        <v>12.2</v>
      </c>
      <c r="F17054" s="2">
        <v>27259.050000000669</v>
      </c>
      <c r="G17054" s="2">
        <v>94.2</v>
      </c>
      <c r="H17054" s="2">
        <v>11.77</v>
      </c>
      <c r="I17054" s="2">
        <v>26961.640000000651</v>
      </c>
    </row>
    <row r="17055" spans="1:9">
      <c r="A17055" s="2">
        <v>284240</v>
      </c>
      <c r="B17055" s="2" t="s">
        <v>69</v>
      </c>
      <c r="C17055" s="2">
        <v>0.1</v>
      </c>
      <c r="D17055" s="2">
        <v>99.68</v>
      </c>
      <c r="E17055" s="2">
        <v>9.9600000000000009</v>
      </c>
      <c r="F17055" s="2">
        <v>22243.810000000394</v>
      </c>
      <c r="G17055" s="2">
        <v>96.17</v>
      </c>
      <c r="H17055" s="2">
        <v>9.61</v>
      </c>
      <c r="I17055" s="2">
        <v>22000.12000000041</v>
      </c>
    </row>
    <row r="17056" spans="1:9">
      <c r="A17056" s="2">
        <v>284240</v>
      </c>
      <c r="B17056" s="2" t="s">
        <v>70</v>
      </c>
      <c r="C17056" s="2">
        <v>0.1</v>
      </c>
      <c r="D17056" s="2">
        <v>133.4</v>
      </c>
      <c r="E17056" s="2">
        <v>13.24</v>
      </c>
      <c r="F17056" s="2">
        <v>25481.680000000164</v>
      </c>
      <c r="G17056" s="2">
        <v>119.7</v>
      </c>
      <c r="H17056" s="2">
        <v>11.88</v>
      </c>
      <c r="I17056" s="2">
        <v>24291.800000000236</v>
      </c>
    </row>
    <row r="17057" spans="1:9">
      <c r="A17057" s="2"/>
      <c r="B17057" s="2"/>
      <c r="C17057" s="2"/>
      <c r="D17057" s="2"/>
      <c r="E17057" s="2"/>
      <c r="F17057" s="2"/>
      <c r="G17057" s="2"/>
      <c r="H17057" s="2"/>
      <c r="I17057" s="2"/>
    </row>
    <row r="17058" spans="1:9">
      <c r="A17058" s="2">
        <v>284250</v>
      </c>
      <c r="B17058" s="2" t="s">
        <v>65</v>
      </c>
      <c r="C17058" s="2">
        <v>0.04</v>
      </c>
      <c r="D17058" s="2">
        <v>91.65</v>
      </c>
      <c r="E17058" s="2">
        <v>3.66</v>
      </c>
      <c r="F17058" s="2">
        <v>8208.5100000001257</v>
      </c>
      <c r="G17058" s="2">
        <v>88.4</v>
      </c>
      <c r="H17058" s="2">
        <v>3.53</v>
      </c>
      <c r="I17058" s="2">
        <v>8118.1700000001538</v>
      </c>
    </row>
    <row r="17059" spans="1:9">
      <c r="A17059" s="2">
        <v>284250</v>
      </c>
      <c r="B17059" s="2" t="s">
        <v>66</v>
      </c>
      <c r="C17059" s="2">
        <v>0.1</v>
      </c>
      <c r="D17059" s="2">
        <v>91.65</v>
      </c>
      <c r="E17059" s="2">
        <v>9.17</v>
      </c>
      <c r="F17059" s="2">
        <v>20514.909999999974</v>
      </c>
      <c r="G17059" s="2">
        <v>88.4</v>
      </c>
      <c r="H17059" s="2">
        <v>8.84</v>
      </c>
      <c r="I17059" s="2">
        <v>20289.709999999955</v>
      </c>
    </row>
    <row r="17060" spans="1:9">
      <c r="A17060" s="2">
        <v>284250</v>
      </c>
      <c r="B17060" s="2" t="s">
        <v>67</v>
      </c>
      <c r="C17060" s="2">
        <v>0.125</v>
      </c>
      <c r="D17060" s="2">
        <v>95.1</v>
      </c>
      <c r="E17060" s="2">
        <v>11.89</v>
      </c>
      <c r="F17060" s="2">
        <v>26584.680000000186</v>
      </c>
      <c r="G17060" s="2">
        <v>91.75</v>
      </c>
      <c r="H17060" s="2">
        <v>11.47</v>
      </c>
      <c r="I17060" s="2">
        <v>26294.120000000072</v>
      </c>
    </row>
    <row r="17061" spans="1:9">
      <c r="A17061" s="2">
        <v>284250</v>
      </c>
      <c r="B17061" s="2" t="s">
        <v>68</v>
      </c>
      <c r="C17061" s="2">
        <v>0.125</v>
      </c>
      <c r="D17061" s="2">
        <v>97.64</v>
      </c>
      <c r="E17061" s="2">
        <v>12.2</v>
      </c>
      <c r="F17061" s="2">
        <v>27271.250000000669</v>
      </c>
      <c r="G17061" s="2">
        <v>94.2</v>
      </c>
      <c r="H17061" s="2">
        <v>11.77</v>
      </c>
      <c r="I17061" s="2">
        <v>26973.410000000651</v>
      </c>
    </row>
    <row r="17062" spans="1:9">
      <c r="A17062" s="2">
        <v>284250</v>
      </c>
      <c r="B17062" s="2" t="s">
        <v>69</v>
      </c>
      <c r="C17062" s="2">
        <v>0.1</v>
      </c>
      <c r="D17062" s="2">
        <v>99.68</v>
      </c>
      <c r="E17062" s="2">
        <v>9.9600000000000009</v>
      </c>
      <c r="F17062" s="2">
        <v>22253.770000000393</v>
      </c>
      <c r="G17062" s="2">
        <v>96.17</v>
      </c>
      <c r="H17062" s="2">
        <v>9.61</v>
      </c>
      <c r="I17062" s="2">
        <v>22009.730000000411</v>
      </c>
    </row>
    <row r="17063" spans="1:9">
      <c r="A17063" s="2">
        <v>284250</v>
      </c>
      <c r="B17063" s="2" t="s">
        <v>70</v>
      </c>
      <c r="C17063" s="2">
        <v>0.1</v>
      </c>
      <c r="D17063" s="2">
        <v>133.4</v>
      </c>
      <c r="E17063" s="2">
        <v>13.24</v>
      </c>
      <c r="F17063" s="2">
        <v>25494.920000000166</v>
      </c>
      <c r="G17063" s="2">
        <v>119.7</v>
      </c>
      <c r="H17063" s="2">
        <v>11.88</v>
      </c>
      <c r="I17063" s="2">
        <v>24303.680000000237</v>
      </c>
    </row>
    <row r="17064" spans="1:9">
      <c r="A17064" s="2"/>
      <c r="B17064" s="2"/>
      <c r="C17064" s="2"/>
      <c r="D17064" s="2"/>
      <c r="E17064" s="2"/>
      <c r="F17064" s="2"/>
      <c r="G17064" s="2"/>
      <c r="H17064" s="2"/>
      <c r="I17064" s="2"/>
    </row>
    <row r="17065" spans="1:9">
      <c r="A17065" s="2">
        <v>284260</v>
      </c>
      <c r="B17065" s="2" t="s">
        <v>65</v>
      </c>
      <c r="C17065" s="2">
        <v>0.04</v>
      </c>
      <c r="D17065" s="2">
        <v>91.65</v>
      </c>
      <c r="E17065" s="2">
        <v>3.66</v>
      </c>
      <c r="F17065" s="2">
        <v>8212.1700000001256</v>
      </c>
      <c r="G17065" s="2">
        <v>88.4</v>
      </c>
      <c r="H17065" s="2">
        <v>3.53</v>
      </c>
      <c r="I17065" s="2">
        <v>8121.7000000001535</v>
      </c>
    </row>
    <row r="17066" spans="1:9">
      <c r="A17066" s="2">
        <v>284260</v>
      </c>
      <c r="B17066" s="2" t="s">
        <v>66</v>
      </c>
      <c r="C17066" s="2">
        <v>0.1</v>
      </c>
      <c r="D17066" s="2">
        <v>91.65</v>
      </c>
      <c r="E17066" s="2">
        <v>9.17</v>
      </c>
      <c r="F17066" s="2">
        <v>20524.079999999973</v>
      </c>
      <c r="G17066" s="2">
        <v>88.4</v>
      </c>
      <c r="H17066" s="2">
        <v>8.84</v>
      </c>
      <c r="I17066" s="2">
        <v>20298.549999999956</v>
      </c>
    </row>
    <row r="17067" spans="1:9">
      <c r="A17067" s="2">
        <v>284260</v>
      </c>
      <c r="B17067" s="2" t="s">
        <v>67</v>
      </c>
      <c r="C17067" s="2">
        <v>0.125</v>
      </c>
      <c r="D17067" s="2">
        <v>95.1</v>
      </c>
      <c r="E17067" s="2">
        <v>11.89</v>
      </c>
      <c r="F17067" s="2">
        <v>26596.570000000185</v>
      </c>
      <c r="G17067" s="2">
        <v>91.75</v>
      </c>
      <c r="H17067" s="2">
        <v>11.47</v>
      </c>
      <c r="I17067" s="2">
        <v>26305.590000000073</v>
      </c>
    </row>
    <row r="17068" spans="1:9">
      <c r="A17068" s="2">
        <v>284260</v>
      </c>
      <c r="B17068" s="2" t="s">
        <v>68</v>
      </c>
      <c r="C17068" s="2">
        <v>0.125</v>
      </c>
      <c r="D17068" s="2">
        <v>97.64</v>
      </c>
      <c r="E17068" s="2">
        <v>12.2</v>
      </c>
      <c r="F17068" s="2">
        <v>27283.45000000067</v>
      </c>
      <c r="G17068" s="2">
        <v>94.2</v>
      </c>
      <c r="H17068" s="2">
        <v>11.77</v>
      </c>
      <c r="I17068" s="2">
        <v>26985.180000000651</v>
      </c>
    </row>
    <row r="17069" spans="1:9">
      <c r="A17069" s="2">
        <v>284260</v>
      </c>
      <c r="B17069" s="2" t="s">
        <v>69</v>
      </c>
      <c r="C17069" s="2">
        <v>0.1</v>
      </c>
      <c r="D17069" s="2">
        <v>99.68</v>
      </c>
      <c r="E17069" s="2">
        <v>9.9600000000000009</v>
      </c>
      <c r="F17069" s="2">
        <v>22263.730000000392</v>
      </c>
      <c r="G17069" s="2">
        <v>96.17</v>
      </c>
      <c r="H17069" s="2">
        <v>9.61</v>
      </c>
      <c r="I17069" s="2">
        <v>22019.340000000411</v>
      </c>
    </row>
    <row r="17070" spans="1:9">
      <c r="A17070" s="2">
        <v>284260</v>
      </c>
      <c r="B17070" s="2" t="s">
        <v>70</v>
      </c>
      <c r="C17070" s="2">
        <v>0.1</v>
      </c>
      <c r="D17070" s="2">
        <v>133.4</v>
      </c>
      <c r="E17070" s="2">
        <v>13.24</v>
      </c>
      <c r="F17070" s="2">
        <v>25508.160000000167</v>
      </c>
      <c r="G17070" s="2">
        <v>119.7</v>
      </c>
      <c r="H17070" s="2">
        <v>11.88</v>
      </c>
      <c r="I17070" s="2">
        <v>24315.560000000238</v>
      </c>
    </row>
    <row r="17071" spans="1:9">
      <c r="A17071" s="2"/>
      <c r="B17071" s="2"/>
      <c r="C17071" s="2"/>
      <c r="D17071" s="2"/>
      <c r="E17071" s="2"/>
      <c r="F17071" s="2"/>
      <c r="G17071" s="2"/>
      <c r="H17071" s="2"/>
      <c r="I17071" s="2"/>
    </row>
    <row r="17072" spans="1:9">
      <c r="A17072" s="2">
        <v>284270</v>
      </c>
      <c r="B17072" s="2" t="s">
        <v>65</v>
      </c>
      <c r="C17072" s="2">
        <v>0.04</v>
      </c>
      <c r="D17072" s="2">
        <v>91.65</v>
      </c>
      <c r="E17072" s="2">
        <v>3.66</v>
      </c>
      <c r="F17072" s="2">
        <v>8215.8300000001254</v>
      </c>
      <c r="G17072" s="2">
        <v>88.4</v>
      </c>
      <c r="H17072" s="2">
        <v>3.53</v>
      </c>
      <c r="I17072" s="2">
        <v>8125.2300000001533</v>
      </c>
    </row>
    <row r="17073" spans="1:9">
      <c r="A17073" s="2">
        <v>284270</v>
      </c>
      <c r="B17073" s="2" t="s">
        <v>66</v>
      </c>
      <c r="C17073" s="2">
        <v>0.1</v>
      </c>
      <c r="D17073" s="2">
        <v>91.65</v>
      </c>
      <c r="E17073" s="2">
        <v>9.17</v>
      </c>
      <c r="F17073" s="2">
        <v>20533.249999999971</v>
      </c>
      <c r="G17073" s="2">
        <v>88.4</v>
      </c>
      <c r="H17073" s="2">
        <v>8.84</v>
      </c>
      <c r="I17073" s="2">
        <v>20307.389999999956</v>
      </c>
    </row>
    <row r="17074" spans="1:9">
      <c r="A17074" s="2">
        <v>284270</v>
      </c>
      <c r="B17074" s="2" t="s">
        <v>67</v>
      </c>
      <c r="C17074" s="2">
        <v>0.125</v>
      </c>
      <c r="D17074" s="2">
        <v>95.1</v>
      </c>
      <c r="E17074" s="2">
        <v>11.89</v>
      </c>
      <c r="F17074" s="2">
        <v>26608.460000000185</v>
      </c>
      <c r="G17074" s="2">
        <v>91.75</v>
      </c>
      <c r="H17074" s="2">
        <v>11.47</v>
      </c>
      <c r="I17074" s="2">
        <v>26317.060000000074</v>
      </c>
    </row>
    <row r="17075" spans="1:9">
      <c r="A17075" s="2">
        <v>284270</v>
      </c>
      <c r="B17075" s="2" t="s">
        <v>68</v>
      </c>
      <c r="C17075" s="2">
        <v>0.125</v>
      </c>
      <c r="D17075" s="2">
        <v>97.64</v>
      </c>
      <c r="E17075" s="2">
        <v>12.2</v>
      </c>
      <c r="F17075" s="2">
        <v>27295.650000000671</v>
      </c>
      <c r="G17075" s="2">
        <v>94.2</v>
      </c>
      <c r="H17075" s="2">
        <v>11.77</v>
      </c>
      <c r="I17075" s="2">
        <v>26996.950000000652</v>
      </c>
    </row>
    <row r="17076" spans="1:9">
      <c r="A17076" s="2">
        <v>284270</v>
      </c>
      <c r="B17076" s="2" t="s">
        <v>69</v>
      </c>
      <c r="C17076" s="2">
        <v>0.1</v>
      </c>
      <c r="D17076" s="2">
        <v>99.68</v>
      </c>
      <c r="E17076" s="2">
        <v>9.9600000000000009</v>
      </c>
      <c r="F17076" s="2">
        <v>22273.690000000392</v>
      </c>
      <c r="G17076" s="2">
        <v>96.17</v>
      </c>
      <c r="H17076" s="2">
        <v>9.61</v>
      </c>
      <c r="I17076" s="2">
        <v>22028.950000000412</v>
      </c>
    </row>
    <row r="17077" spans="1:9">
      <c r="A17077" s="2">
        <v>284270</v>
      </c>
      <c r="B17077" s="2" t="s">
        <v>70</v>
      </c>
      <c r="C17077" s="2">
        <v>0.1</v>
      </c>
      <c r="D17077" s="2">
        <v>133.4</v>
      </c>
      <c r="E17077" s="2">
        <v>13.24</v>
      </c>
      <c r="F17077" s="2">
        <v>25521.400000000169</v>
      </c>
      <c r="G17077" s="2">
        <v>108.93</v>
      </c>
      <c r="H17077" s="2">
        <v>10.85</v>
      </c>
      <c r="I17077" s="2">
        <v>24326.410000000236</v>
      </c>
    </row>
    <row r="17078" spans="1:9">
      <c r="A17078" s="2"/>
      <c r="B17078" s="2"/>
      <c r="C17078" s="2"/>
      <c r="D17078" s="2"/>
      <c r="E17078" s="2"/>
      <c r="F17078" s="2"/>
      <c r="G17078" s="2"/>
      <c r="H17078" s="2"/>
      <c r="I17078" s="2"/>
    </row>
    <row r="17079" spans="1:9">
      <c r="A17079" s="2">
        <v>284280</v>
      </c>
      <c r="B17079" s="2" t="s">
        <v>65</v>
      </c>
      <c r="C17079" s="2">
        <v>0.04</v>
      </c>
      <c r="D17079" s="2">
        <v>91.65</v>
      </c>
      <c r="E17079" s="2">
        <v>3.66</v>
      </c>
      <c r="F17079" s="2">
        <v>8219.4900000001253</v>
      </c>
      <c r="G17079" s="2">
        <v>88.4</v>
      </c>
      <c r="H17079" s="2">
        <v>3.53</v>
      </c>
      <c r="I17079" s="2">
        <v>8128.760000000153</v>
      </c>
    </row>
    <row r="17080" spans="1:9">
      <c r="A17080" s="2">
        <v>284280</v>
      </c>
      <c r="B17080" s="2" t="s">
        <v>66</v>
      </c>
      <c r="C17080" s="2">
        <v>0.1</v>
      </c>
      <c r="D17080" s="2">
        <v>91.65</v>
      </c>
      <c r="E17080" s="2">
        <v>9.17</v>
      </c>
      <c r="F17080" s="2">
        <v>20542.419999999969</v>
      </c>
      <c r="G17080" s="2">
        <v>88.4</v>
      </c>
      <c r="H17080" s="2">
        <v>8.84</v>
      </c>
      <c r="I17080" s="2">
        <v>20316.229999999956</v>
      </c>
    </row>
    <row r="17081" spans="1:9">
      <c r="A17081" s="2">
        <v>284280</v>
      </c>
      <c r="B17081" s="2" t="s">
        <v>67</v>
      </c>
      <c r="C17081" s="2">
        <v>0.125</v>
      </c>
      <c r="D17081" s="2">
        <v>95.1</v>
      </c>
      <c r="E17081" s="2">
        <v>11.89</v>
      </c>
      <c r="F17081" s="2">
        <v>26620.350000000184</v>
      </c>
      <c r="G17081" s="2">
        <v>91.75</v>
      </c>
      <c r="H17081" s="2">
        <v>11.47</v>
      </c>
      <c r="I17081" s="2">
        <v>26328.530000000075</v>
      </c>
    </row>
    <row r="17082" spans="1:9">
      <c r="A17082" s="2">
        <v>284280</v>
      </c>
      <c r="B17082" s="2" t="s">
        <v>68</v>
      </c>
      <c r="C17082" s="2">
        <v>0.125</v>
      </c>
      <c r="D17082" s="2">
        <v>97.64</v>
      </c>
      <c r="E17082" s="2">
        <v>12.2</v>
      </c>
      <c r="F17082" s="2">
        <v>27307.850000000672</v>
      </c>
      <c r="G17082" s="2">
        <v>94.2</v>
      </c>
      <c r="H17082" s="2">
        <v>11.77</v>
      </c>
      <c r="I17082" s="2">
        <v>27008.720000000652</v>
      </c>
    </row>
    <row r="17083" spans="1:9">
      <c r="A17083" s="2">
        <v>284280</v>
      </c>
      <c r="B17083" s="2" t="s">
        <v>69</v>
      </c>
      <c r="C17083" s="2">
        <v>0.1</v>
      </c>
      <c r="D17083" s="2">
        <v>99.68</v>
      </c>
      <c r="E17083" s="2">
        <v>9.9600000000000009</v>
      </c>
      <c r="F17083" s="2">
        <v>22283.650000000391</v>
      </c>
      <c r="G17083" s="2">
        <v>96.17</v>
      </c>
      <c r="H17083" s="2">
        <v>9.61</v>
      </c>
      <c r="I17083" s="2">
        <v>22038.560000000412</v>
      </c>
    </row>
    <row r="17084" spans="1:9">
      <c r="A17084" s="2">
        <v>284280</v>
      </c>
      <c r="B17084" s="2" t="s">
        <v>70</v>
      </c>
      <c r="C17084" s="2">
        <v>0.1</v>
      </c>
      <c r="D17084" s="2">
        <v>133.4</v>
      </c>
      <c r="E17084" s="2">
        <v>13.24</v>
      </c>
      <c r="F17084" s="2">
        <v>25534.64000000017</v>
      </c>
      <c r="G17084" s="2">
        <v>98.13</v>
      </c>
      <c r="H17084" s="2">
        <v>9.81</v>
      </c>
      <c r="I17084" s="2">
        <v>24336.220000000238</v>
      </c>
    </row>
    <row r="17085" spans="1:9">
      <c r="A17085" s="2"/>
      <c r="B17085" s="2"/>
      <c r="C17085" s="2"/>
      <c r="D17085" s="2"/>
      <c r="E17085" s="2"/>
      <c r="F17085" s="2"/>
      <c r="G17085" s="2"/>
      <c r="H17085" s="2"/>
      <c r="I17085" s="2"/>
    </row>
    <row r="17086" spans="1:9">
      <c r="A17086" s="2">
        <v>284290</v>
      </c>
      <c r="B17086" s="2" t="s">
        <v>65</v>
      </c>
      <c r="C17086" s="2">
        <v>0.04</v>
      </c>
      <c r="D17086" s="2">
        <v>91.65</v>
      </c>
      <c r="E17086" s="2">
        <v>3.66</v>
      </c>
      <c r="F17086" s="2">
        <v>8223.1500000001251</v>
      </c>
      <c r="G17086" s="2">
        <v>88.4</v>
      </c>
      <c r="H17086" s="2">
        <v>3.53</v>
      </c>
      <c r="I17086" s="2">
        <v>8132.2900000001528</v>
      </c>
    </row>
    <row r="17087" spans="1:9">
      <c r="A17087" s="2">
        <v>284290</v>
      </c>
      <c r="B17087" s="2" t="s">
        <v>66</v>
      </c>
      <c r="C17087" s="2">
        <v>0.1</v>
      </c>
      <c r="D17087" s="2">
        <v>91.65</v>
      </c>
      <c r="E17087" s="2">
        <v>9.17</v>
      </c>
      <c r="F17087" s="2">
        <v>20551.589999999967</v>
      </c>
      <c r="G17087" s="2">
        <v>88.4</v>
      </c>
      <c r="H17087" s="2">
        <v>8.84</v>
      </c>
      <c r="I17087" s="2">
        <v>20325.069999999956</v>
      </c>
    </row>
    <row r="17088" spans="1:9">
      <c r="A17088" s="2">
        <v>284290</v>
      </c>
      <c r="B17088" s="2" t="s">
        <v>67</v>
      </c>
      <c r="C17088" s="2">
        <v>0.125</v>
      </c>
      <c r="D17088" s="2">
        <v>95.1</v>
      </c>
      <c r="E17088" s="2">
        <v>11.89</v>
      </c>
      <c r="F17088" s="2">
        <v>26632.240000000183</v>
      </c>
      <c r="G17088" s="2">
        <v>91.75</v>
      </c>
      <c r="H17088" s="2">
        <v>11.47</v>
      </c>
      <c r="I17088" s="2">
        <v>26340.000000000076</v>
      </c>
    </row>
    <row r="17089" spans="1:9">
      <c r="A17089" s="2">
        <v>284290</v>
      </c>
      <c r="B17089" s="2" t="s">
        <v>68</v>
      </c>
      <c r="C17089" s="2">
        <v>0.125</v>
      </c>
      <c r="D17089" s="2">
        <v>97.64</v>
      </c>
      <c r="E17089" s="2">
        <v>12.2</v>
      </c>
      <c r="F17089" s="2">
        <v>27320.050000000672</v>
      </c>
      <c r="G17089" s="2">
        <v>94.2</v>
      </c>
      <c r="H17089" s="2">
        <v>11.77</v>
      </c>
      <c r="I17089" s="2">
        <v>27020.490000000653</v>
      </c>
    </row>
    <row r="17090" spans="1:9">
      <c r="A17090" s="2">
        <v>284290</v>
      </c>
      <c r="B17090" s="2" t="s">
        <v>69</v>
      </c>
      <c r="C17090" s="2">
        <v>0.1</v>
      </c>
      <c r="D17090" s="2">
        <v>99.68</v>
      </c>
      <c r="E17090" s="2">
        <v>9.9600000000000009</v>
      </c>
      <c r="F17090" s="2">
        <v>22293.61000000039</v>
      </c>
      <c r="G17090" s="2">
        <v>96.17</v>
      </c>
      <c r="H17090" s="2">
        <v>9.61</v>
      </c>
      <c r="I17090" s="2">
        <v>22048.170000000413</v>
      </c>
    </row>
    <row r="17091" spans="1:9">
      <c r="A17091" s="2">
        <v>284290</v>
      </c>
      <c r="B17091" s="2" t="s">
        <v>70</v>
      </c>
      <c r="C17091" s="2">
        <v>0.1</v>
      </c>
      <c r="D17091" s="2">
        <v>133.4</v>
      </c>
      <c r="E17091" s="2">
        <v>13.24</v>
      </c>
      <c r="F17091" s="2">
        <v>25547.880000000172</v>
      </c>
      <c r="G17091" s="2">
        <v>98.13</v>
      </c>
      <c r="H17091" s="2">
        <v>9.81</v>
      </c>
      <c r="I17091" s="2">
        <v>24346.030000000239</v>
      </c>
    </row>
    <row r="17092" spans="1:9">
      <c r="A17092" s="2"/>
      <c r="B17092" s="2"/>
      <c r="C17092" s="2"/>
      <c r="D17092" s="2"/>
      <c r="E17092" s="2"/>
      <c r="F17092" s="2"/>
      <c r="G17092" s="2"/>
      <c r="H17092" s="2"/>
      <c r="I17092" s="2"/>
    </row>
    <row r="17093" spans="1:9">
      <c r="A17093" s="2">
        <v>284300</v>
      </c>
      <c r="B17093" s="2" t="s">
        <v>65</v>
      </c>
      <c r="C17093" s="2">
        <v>0.04</v>
      </c>
      <c r="D17093" s="2">
        <v>91.65</v>
      </c>
      <c r="E17093" s="2">
        <v>3.66</v>
      </c>
      <c r="F17093" s="2">
        <v>8226.810000000125</v>
      </c>
      <c r="G17093" s="2">
        <v>88.4</v>
      </c>
      <c r="H17093" s="2">
        <v>3.53</v>
      </c>
      <c r="I17093" s="2">
        <v>8135.8200000001525</v>
      </c>
    </row>
    <row r="17094" spans="1:9">
      <c r="A17094" s="2">
        <v>284300</v>
      </c>
      <c r="B17094" s="2" t="s">
        <v>66</v>
      </c>
      <c r="C17094" s="2">
        <v>0.1</v>
      </c>
      <c r="D17094" s="2">
        <v>91.65</v>
      </c>
      <c r="E17094" s="2">
        <v>9.17</v>
      </c>
      <c r="F17094" s="2">
        <v>20560.759999999966</v>
      </c>
      <c r="G17094" s="2">
        <v>88.4</v>
      </c>
      <c r="H17094" s="2">
        <v>8.84</v>
      </c>
      <c r="I17094" s="2">
        <v>20333.909999999956</v>
      </c>
    </row>
    <row r="17095" spans="1:9">
      <c r="A17095" s="2">
        <v>284300</v>
      </c>
      <c r="B17095" s="2" t="s">
        <v>67</v>
      </c>
      <c r="C17095" s="2">
        <v>0.125</v>
      </c>
      <c r="D17095" s="2">
        <v>95.1</v>
      </c>
      <c r="E17095" s="2">
        <v>11.89</v>
      </c>
      <c r="F17095" s="2">
        <v>26644.130000000183</v>
      </c>
      <c r="G17095" s="2">
        <v>91.75</v>
      </c>
      <c r="H17095" s="2">
        <v>11.47</v>
      </c>
      <c r="I17095" s="2">
        <v>26351.470000000078</v>
      </c>
    </row>
    <row r="17096" spans="1:9">
      <c r="A17096" s="2">
        <v>284300</v>
      </c>
      <c r="B17096" s="2" t="s">
        <v>68</v>
      </c>
      <c r="C17096" s="2">
        <v>0.125</v>
      </c>
      <c r="D17096" s="2">
        <v>97.64</v>
      </c>
      <c r="E17096" s="2">
        <v>12.2</v>
      </c>
      <c r="F17096" s="2">
        <v>27332.250000000673</v>
      </c>
      <c r="G17096" s="2">
        <v>94.2</v>
      </c>
      <c r="H17096" s="2">
        <v>11.77</v>
      </c>
      <c r="I17096" s="2">
        <v>27032.260000000653</v>
      </c>
    </row>
    <row r="17097" spans="1:9">
      <c r="A17097" s="2">
        <v>284300</v>
      </c>
      <c r="B17097" s="2" t="s">
        <v>69</v>
      </c>
      <c r="C17097" s="2">
        <v>0.1</v>
      </c>
      <c r="D17097" s="2">
        <v>99.68</v>
      </c>
      <c r="E17097" s="2">
        <v>9.9600000000000009</v>
      </c>
      <c r="F17097" s="2">
        <v>22303.570000000389</v>
      </c>
      <c r="G17097" s="2">
        <v>96.17</v>
      </c>
      <c r="H17097" s="2">
        <v>9.61</v>
      </c>
      <c r="I17097" s="2">
        <v>22057.780000000414</v>
      </c>
    </row>
    <row r="17098" spans="1:9">
      <c r="A17098" s="2">
        <v>284300</v>
      </c>
      <c r="B17098" s="2" t="s">
        <v>70</v>
      </c>
      <c r="C17098" s="2">
        <v>0.1</v>
      </c>
      <c r="D17098" s="2">
        <v>133.4</v>
      </c>
      <c r="E17098" s="2">
        <v>13.24</v>
      </c>
      <c r="F17098" s="2">
        <v>25561.120000000174</v>
      </c>
      <c r="G17098" s="2">
        <v>98.13</v>
      </c>
      <c r="H17098" s="2">
        <v>9.81</v>
      </c>
      <c r="I17098" s="2">
        <v>24355.84000000024</v>
      </c>
    </row>
    <row r="17099" spans="1:9">
      <c r="A17099" s="2"/>
      <c r="B17099" s="2"/>
      <c r="C17099" s="2"/>
      <c r="D17099" s="2"/>
      <c r="E17099" s="2"/>
      <c r="F17099" s="2"/>
      <c r="G17099" s="2"/>
      <c r="H17099" s="2"/>
      <c r="I17099" s="2"/>
    </row>
    <row r="17100" spans="1:9">
      <c r="A17100" s="2">
        <v>284310</v>
      </c>
      <c r="B17100" s="2" t="s">
        <v>65</v>
      </c>
      <c r="C17100" s="2">
        <v>0.04</v>
      </c>
      <c r="D17100" s="2">
        <v>91.65</v>
      </c>
      <c r="E17100" s="2">
        <v>3.66</v>
      </c>
      <c r="F17100" s="2">
        <v>8230.4700000001249</v>
      </c>
      <c r="G17100" s="2">
        <v>88.4</v>
      </c>
      <c r="H17100" s="2">
        <v>3.53</v>
      </c>
      <c r="I17100" s="2">
        <v>8139.3500000001522</v>
      </c>
    </row>
    <row r="17101" spans="1:9">
      <c r="A17101" s="2">
        <v>284310</v>
      </c>
      <c r="B17101" s="2" t="s">
        <v>66</v>
      </c>
      <c r="C17101" s="2">
        <v>0.1</v>
      </c>
      <c r="D17101" s="2">
        <v>91.65</v>
      </c>
      <c r="E17101" s="2">
        <v>9.17</v>
      </c>
      <c r="F17101" s="2">
        <v>20569.929999999964</v>
      </c>
      <c r="G17101" s="2">
        <v>88.4</v>
      </c>
      <c r="H17101" s="2">
        <v>8.84</v>
      </c>
      <c r="I17101" s="2">
        <v>20342.749999999956</v>
      </c>
    </row>
    <row r="17102" spans="1:9">
      <c r="A17102" s="2">
        <v>284310</v>
      </c>
      <c r="B17102" s="2" t="s">
        <v>67</v>
      </c>
      <c r="C17102" s="2">
        <v>0.125</v>
      </c>
      <c r="D17102" s="2">
        <v>95.1</v>
      </c>
      <c r="E17102" s="2">
        <v>11.89</v>
      </c>
      <c r="F17102" s="2">
        <v>26656.020000000182</v>
      </c>
      <c r="G17102" s="2">
        <v>91.75</v>
      </c>
      <c r="H17102" s="2">
        <v>11.47</v>
      </c>
      <c r="I17102" s="2">
        <v>26362.940000000079</v>
      </c>
    </row>
    <row r="17103" spans="1:9">
      <c r="A17103" s="2">
        <v>284310</v>
      </c>
      <c r="B17103" s="2" t="s">
        <v>68</v>
      </c>
      <c r="C17103" s="2">
        <v>0.125</v>
      </c>
      <c r="D17103" s="2">
        <v>97.64</v>
      </c>
      <c r="E17103" s="2">
        <v>12.2</v>
      </c>
      <c r="F17103" s="2">
        <v>27344.450000000674</v>
      </c>
      <c r="G17103" s="2">
        <v>94.2</v>
      </c>
      <c r="H17103" s="2">
        <v>11.77</v>
      </c>
      <c r="I17103" s="2">
        <v>27044.030000000654</v>
      </c>
    </row>
    <row r="17104" spans="1:9">
      <c r="A17104" s="2">
        <v>284310</v>
      </c>
      <c r="B17104" s="2" t="s">
        <v>69</v>
      </c>
      <c r="C17104" s="2">
        <v>0.1</v>
      </c>
      <c r="D17104" s="2">
        <v>99.68</v>
      </c>
      <c r="E17104" s="2">
        <v>9.9600000000000009</v>
      </c>
      <c r="F17104" s="2">
        <v>22313.530000000388</v>
      </c>
      <c r="G17104" s="2">
        <v>96.17</v>
      </c>
      <c r="H17104" s="2">
        <v>9.61</v>
      </c>
      <c r="I17104" s="2">
        <v>22067.390000000414</v>
      </c>
    </row>
    <row r="17105" spans="1:9">
      <c r="A17105" s="2">
        <v>284310</v>
      </c>
      <c r="B17105" s="2" t="s">
        <v>70</v>
      </c>
      <c r="C17105" s="2">
        <v>0.1</v>
      </c>
      <c r="D17105" s="2">
        <v>133.4</v>
      </c>
      <c r="E17105" s="2">
        <v>13.24</v>
      </c>
      <c r="F17105" s="2">
        <v>25574.360000000175</v>
      </c>
      <c r="G17105" s="2">
        <v>98.13</v>
      </c>
      <c r="H17105" s="2">
        <v>9.81</v>
      </c>
      <c r="I17105" s="2">
        <v>24365.650000000242</v>
      </c>
    </row>
    <row r="17106" spans="1:9">
      <c r="A17106" s="2"/>
      <c r="B17106" s="2"/>
      <c r="C17106" s="2"/>
      <c r="D17106" s="2"/>
      <c r="E17106" s="2"/>
      <c r="F17106" s="2"/>
      <c r="G17106" s="2"/>
      <c r="H17106" s="2"/>
      <c r="I17106" s="2"/>
    </row>
    <row r="17107" spans="1:9">
      <c r="A17107" s="2">
        <v>284320</v>
      </c>
      <c r="B17107" s="2" t="s">
        <v>65</v>
      </c>
      <c r="C17107" s="2">
        <v>0.04</v>
      </c>
      <c r="D17107" s="2">
        <v>91.65</v>
      </c>
      <c r="E17107" s="2">
        <v>3.66</v>
      </c>
      <c r="F17107" s="2">
        <v>8234.1300000001247</v>
      </c>
      <c r="G17107" s="2">
        <v>88.4</v>
      </c>
      <c r="H17107" s="2">
        <v>3.53</v>
      </c>
      <c r="I17107" s="2">
        <v>8142.880000000152</v>
      </c>
    </row>
    <row r="17108" spans="1:9">
      <c r="A17108" s="2">
        <v>284320</v>
      </c>
      <c r="B17108" s="2" t="s">
        <v>66</v>
      </c>
      <c r="C17108" s="2">
        <v>0.1</v>
      </c>
      <c r="D17108" s="2">
        <v>91.65</v>
      </c>
      <c r="E17108" s="2">
        <v>9.17</v>
      </c>
      <c r="F17108" s="2">
        <v>20579.099999999962</v>
      </c>
      <c r="G17108" s="2">
        <v>88.4</v>
      </c>
      <c r="H17108" s="2">
        <v>8.84</v>
      </c>
      <c r="I17108" s="2">
        <v>20351.589999999956</v>
      </c>
    </row>
    <row r="17109" spans="1:9">
      <c r="A17109" s="2">
        <v>284320</v>
      </c>
      <c r="B17109" s="2" t="s">
        <v>67</v>
      </c>
      <c r="C17109" s="2">
        <v>0.125</v>
      </c>
      <c r="D17109" s="2">
        <v>95.1</v>
      </c>
      <c r="E17109" s="2">
        <v>11.89</v>
      </c>
      <c r="F17109" s="2">
        <v>26667.910000000182</v>
      </c>
      <c r="G17109" s="2">
        <v>91.75</v>
      </c>
      <c r="H17109" s="2">
        <v>11.47</v>
      </c>
      <c r="I17109" s="2">
        <v>26374.41000000008</v>
      </c>
    </row>
    <row r="17110" spans="1:9">
      <c r="A17110" s="2">
        <v>284320</v>
      </c>
      <c r="B17110" s="2" t="s">
        <v>68</v>
      </c>
      <c r="C17110" s="2">
        <v>0.125</v>
      </c>
      <c r="D17110" s="2">
        <v>97.64</v>
      </c>
      <c r="E17110" s="2">
        <v>12.2</v>
      </c>
      <c r="F17110" s="2">
        <v>27356.650000000674</v>
      </c>
      <c r="G17110" s="2">
        <v>94.2</v>
      </c>
      <c r="H17110" s="2">
        <v>11.77</v>
      </c>
      <c r="I17110" s="2">
        <v>27055.800000000654</v>
      </c>
    </row>
    <row r="17111" spans="1:9">
      <c r="A17111" s="2">
        <v>284320</v>
      </c>
      <c r="B17111" s="2" t="s">
        <v>69</v>
      </c>
      <c r="C17111" s="2">
        <v>0.1</v>
      </c>
      <c r="D17111" s="2">
        <v>99.68</v>
      </c>
      <c r="E17111" s="2">
        <v>9.9600000000000009</v>
      </c>
      <c r="F17111" s="2">
        <v>22323.490000000387</v>
      </c>
      <c r="G17111" s="2">
        <v>96.17</v>
      </c>
      <c r="H17111" s="2">
        <v>9.61</v>
      </c>
      <c r="I17111" s="2">
        <v>22077.000000000415</v>
      </c>
    </row>
    <row r="17112" spans="1:9">
      <c r="A17112" s="2">
        <v>284320</v>
      </c>
      <c r="B17112" s="2" t="s">
        <v>70</v>
      </c>
      <c r="C17112" s="2">
        <v>0.1</v>
      </c>
      <c r="D17112" s="2">
        <v>133.4</v>
      </c>
      <c r="E17112" s="2">
        <v>13.24</v>
      </c>
      <c r="F17112" s="2">
        <v>25587.600000000177</v>
      </c>
      <c r="G17112" s="2">
        <v>98.13</v>
      </c>
      <c r="H17112" s="2">
        <v>9.81</v>
      </c>
      <c r="I17112" s="2">
        <v>24375.460000000243</v>
      </c>
    </row>
    <row r="17113" spans="1:9">
      <c r="A17113" s="2"/>
      <c r="B17113" s="2"/>
      <c r="C17113" s="2"/>
      <c r="D17113" s="2"/>
      <c r="E17113" s="2"/>
      <c r="F17113" s="2"/>
      <c r="G17113" s="2"/>
      <c r="H17113" s="2"/>
      <c r="I17113" s="2"/>
    </row>
    <row r="17114" spans="1:9">
      <c r="A17114" s="2">
        <v>284325.875</v>
      </c>
      <c r="B17114" s="2" t="s">
        <v>65</v>
      </c>
      <c r="C17114" s="2">
        <v>0.04</v>
      </c>
      <c r="D17114" s="2">
        <v>53.84</v>
      </c>
      <c r="E17114" s="2">
        <v>2.15</v>
      </c>
      <c r="F17114" s="2">
        <v>8236.2800000001243</v>
      </c>
      <c r="G17114" s="2">
        <v>51.93</v>
      </c>
      <c r="H17114" s="2">
        <v>2.08</v>
      </c>
      <c r="I17114" s="2">
        <v>8144.9600000001519</v>
      </c>
    </row>
    <row r="17115" spans="1:9">
      <c r="A17115" s="2">
        <v>284325.875</v>
      </c>
      <c r="B17115" s="2" t="s">
        <v>66</v>
      </c>
      <c r="C17115" s="2">
        <v>0.1</v>
      </c>
      <c r="D17115" s="2">
        <v>53.84</v>
      </c>
      <c r="E17115" s="2">
        <v>5.39</v>
      </c>
      <c r="F17115" s="2">
        <v>20584.489999999962</v>
      </c>
      <c r="G17115" s="2">
        <v>51.93</v>
      </c>
      <c r="H17115" s="2">
        <v>5.19</v>
      </c>
      <c r="I17115" s="2">
        <v>20356.779999999955</v>
      </c>
    </row>
    <row r="17116" spans="1:9">
      <c r="A17116" s="2">
        <v>284325.875</v>
      </c>
      <c r="B17116" s="2" t="s">
        <v>67</v>
      </c>
      <c r="C17116" s="2">
        <v>0.125</v>
      </c>
      <c r="D17116" s="2">
        <v>55.87</v>
      </c>
      <c r="E17116" s="2">
        <v>6.98</v>
      </c>
      <c r="F17116" s="2">
        <v>26674.890000000181</v>
      </c>
      <c r="G17116" s="2">
        <v>53.9</v>
      </c>
      <c r="H17116" s="2">
        <v>6.74</v>
      </c>
      <c r="I17116" s="2">
        <v>26381.150000000081</v>
      </c>
    </row>
    <row r="17117" spans="1:9">
      <c r="A17117" s="2">
        <v>284325.875</v>
      </c>
      <c r="B17117" s="2" t="s">
        <v>68</v>
      </c>
      <c r="C17117" s="2">
        <v>0.125</v>
      </c>
      <c r="D17117" s="2">
        <v>57.36</v>
      </c>
      <c r="E17117" s="2">
        <v>7.17</v>
      </c>
      <c r="F17117" s="2">
        <v>27363.820000000673</v>
      </c>
      <c r="G17117" s="2">
        <v>55.34</v>
      </c>
      <c r="H17117" s="2">
        <v>6.92</v>
      </c>
      <c r="I17117" s="2">
        <v>27062.720000000652</v>
      </c>
    </row>
    <row r="17118" spans="1:9">
      <c r="A17118" s="2">
        <v>284325.875</v>
      </c>
      <c r="B17118" s="2" t="s">
        <v>69</v>
      </c>
      <c r="C17118" s="2">
        <v>0.1</v>
      </c>
      <c r="D17118" s="2">
        <v>58.56</v>
      </c>
      <c r="E17118" s="2">
        <v>5.85</v>
      </c>
      <c r="F17118" s="2">
        <v>22329.340000000386</v>
      </c>
      <c r="G17118" s="2">
        <v>56.5</v>
      </c>
      <c r="H17118" s="2">
        <v>5.65</v>
      </c>
      <c r="I17118" s="2">
        <v>22082.650000000416</v>
      </c>
    </row>
    <row r="17119" spans="1:9">
      <c r="A17119" s="2">
        <v>284325.875</v>
      </c>
      <c r="B17119" s="2" t="s">
        <v>70</v>
      </c>
      <c r="C17119" s="2">
        <v>0.1</v>
      </c>
      <c r="D17119" s="2">
        <v>78.37</v>
      </c>
      <c r="E17119" s="2">
        <v>7.77</v>
      </c>
      <c r="F17119" s="2">
        <v>25595.370000000177</v>
      </c>
      <c r="G17119" s="2">
        <v>57.65</v>
      </c>
      <c r="H17119" s="2">
        <v>5.77</v>
      </c>
      <c r="I17119" s="2">
        <v>24381.230000000243</v>
      </c>
    </row>
    <row r="17120" spans="1:9">
      <c r="A17120" s="2"/>
      <c r="B17120" s="2"/>
      <c r="C17120" s="2"/>
      <c r="D17120" s="2"/>
      <c r="E17120" s="2"/>
      <c r="F17120" s="2"/>
      <c r="G17120" s="2"/>
      <c r="H17120" s="2"/>
      <c r="I17120" s="2"/>
    </row>
    <row r="17121" spans="1:9">
      <c r="A17121" s="2">
        <v>284330</v>
      </c>
      <c r="B17121" s="2" t="s">
        <v>65</v>
      </c>
      <c r="C17121" s="2">
        <v>0.04</v>
      </c>
      <c r="D17121" s="2">
        <v>37.79</v>
      </c>
      <c r="E17121" s="2">
        <v>1.51</v>
      </c>
      <c r="F17121" s="2">
        <v>8237.7900000001246</v>
      </c>
      <c r="G17121" s="2">
        <v>36.479999999999997</v>
      </c>
      <c r="H17121" s="2">
        <v>1.46</v>
      </c>
      <c r="I17121" s="2">
        <v>8146.420000000152</v>
      </c>
    </row>
    <row r="17122" spans="1:9">
      <c r="A17122" s="2">
        <v>284330</v>
      </c>
      <c r="B17122" s="2" t="s">
        <v>66</v>
      </c>
      <c r="C17122" s="2">
        <v>0.1</v>
      </c>
      <c r="D17122" s="2">
        <v>37.79</v>
      </c>
      <c r="E17122" s="2">
        <v>3.78</v>
      </c>
      <c r="F17122" s="2">
        <v>20588.26999999996</v>
      </c>
      <c r="G17122" s="2">
        <v>36.479999999999997</v>
      </c>
      <c r="H17122" s="2">
        <v>3.65</v>
      </c>
      <c r="I17122" s="2">
        <v>20360.429999999957</v>
      </c>
    </row>
    <row r="17123" spans="1:9">
      <c r="A17123" s="2">
        <v>284330</v>
      </c>
      <c r="B17123" s="2" t="s">
        <v>67</v>
      </c>
      <c r="C17123" s="2">
        <v>0.125</v>
      </c>
      <c r="D17123" s="2">
        <v>39.21</v>
      </c>
      <c r="E17123" s="2">
        <v>4.9000000000000004</v>
      </c>
      <c r="F17123" s="2">
        <v>26679.790000000183</v>
      </c>
      <c r="G17123" s="2">
        <v>37.86</v>
      </c>
      <c r="H17123" s="2">
        <v>4.7300000000000004</v>
      </c>
      <c r="I17123" s="2">
        <v>26385.880000000081</v>
      </c>
    </row>
    <row r="17124" spans="1:9">
      <c r="A17124" s="2">
        <v>284330</v>
      </c>
      <c r="B17124" s="2" t="s">
        <v>68</v>
      </c>
      <c r="C17124" s="2">
        <v>0.125</v>
      </c>
      <c r="D17124" s="2">
        <v>40.26</v>
      </c>
      <c r="E17124" s="2">
        <v>5.03</v>
      </c>
      <c r="F17124" s="2">
        <v>27368.850000000672</v>
      </c>
      <c r="G17124" s="2">
        <v>38.869999999999997</v>
      </c>
      <c r="H17124" s="2">
        <v>4.8600000000000003</v>
      </c>
      <c r="I17124" s="2">
        <v>27067.580000000653</v>
      </c>
    </row>
    <row r="17125" spans="1:9">
      <c r="A17125" s="2">
        <v>284330</v>
      </c>
      <c r="B17125" s="2" t="s">
        <v>69</v>
      </c>
      <c r="C17125" s="2">
        <v>0.1</v>
      </c>
      <c r="D17125" s="2">
        <v>41.1</v>
      </c>
      <c r="E17125" s="2">
        <v>4.1100000000000003</v>
      </c>
      <c r="F17125" s="2">
        <v>22333.450000000386</v>
      </c>
      <c r="G17125" s="2">
        <v>39.68</v>
      </c>
      <c r="H17125" s="2">
        <v>3.97</v>
      </c>
      <c r="I17125" s="2">
        <v>22086.620000000417</v>
      </c>
    </row>
    <row r="17126" spans="1:9">
      <c r="A17126" s="2">
        <v>284330</v>
      </c>
      <c r="B17126" s="2" t="s">
        <v>70</v>
      </c>
      <c r="C17126" s="2">
        <v>0.1</v>
      </c>
      <c r="D17126" s="2">
        <v>54.96</v>
      </c>
      <c r="E17126" s="2">
        <v>5.45</v>
      </c>
      <c r="F17126" s="2">
        <v>25600.820000000178</v>
      </c>
      <c r="G17126" s="2">
        <v>40.49</v>
      </c>
      <c r="H17126" s="2">
        <v>4.05</v>
      </c>
      <c r="I17126" s="2">
        <v>24385.280000000243</v>
      </c>
    </row>
    <row r="17127" spans="1:9">
      <c r="A17127" s="2"/>
      <c r="B17127" s="2"/>
      <c r="C17127" s="2"/>
      <c r="D17127" s="2"/>
      <c r="E17127" s="2"/>
      <c r="F17127" s="2"/>
      <c r="G17127" s="2"/>
      <c r="H17127" s="2"/>
      <c r="I17127" s="2"/>
    </row>
    <row r="17128" spans="1:9">
      <c r="A17128" s="2">
        <v>284340</v>
      </c>
      <c r="B17128" s="2" t="s">
        <v>65</v>
      </c>
      <c r="C17128" s="2">
        <v>0.04</v>
      </c>
      <c r="D17128" s="2">
        <v>91.49</v>
      </c>
      <c r="E17128" s="2">
        <v>3.66</v>
      </c>
      <c r="F17128" s="2">
        <v>8241.4500000001244</v>
      </c>
      <c r="G17128" s="2">
        <v>88.55</v>
      </c>
      <c r="H17128" s="2">
        <v>3.54</v>
      </c>
      <c r="I17128" s="2">
        <v>8149.9600000001519</v>
      </c>
    </row>
    <row r="17129" spans="1:9">
      <c r="A17129" s="2">
        <v>284340</v>
      </c>
      <c r="B17129" s="2" t="s">
        <v>66</v>
      </c>
      <c r="C17129" s="2">
        <v>0.1</v>
      </c>
      <c r="D17129" s="2">
        <v>91.49</v>
      </c>
      <c r="E17129" s="2">
        <v>9.15</v>
      </c>
      <c r="F17129" s="2">
        <v>20597.419999999962</v>
      </c>
      <c r="G17129" s="2">
        <v>88.55</v>
      </c>
      <c r="H17129" s="2">
        <v>8.86</v>
      </c>
      <c r="I17129" s="2">
        <v>20369.289999999957</v>
      </c>
    </row>
    <row r="17130" spans="1:9">
      <c r="A17130" s="2">
        <v>284340</v>
      </c>
      <c r="B17130" s="2" t="s">
        <v>67</v>
      </c>
      <c r="C17130" s="2">
        <v>0.125</v>
      </c>
      <c r="D17130" s="2">
        <v>94.94</v>
      </c>
      <c r="E17130" s="2">
        <v>11.87</v>
      </c>
      <c r="F17130" s="2">
        <v>26691.660000000182</v>
      </c>
      <c r="G17130" s="2">
        <v>91.91</v>
      </c>
      <c r="H17130" s="2">
        <v>11.49</v>
      </c>
      <c r="I17130" s="2">
        <v>26397.370000000083</v>
      </c>
    </row>
    <row r="17131" spans="1:9">
      <c r="A17131" s="2">
        <v>284340</v>
      </c>
      <c r="B17131" s="2" t="s">
        <v>68</v>
      </c>
      <c r="C17131" s="2">
        <v>0.125</v>
      </c>
      <c r="D17131" s="2">
        <v>97.48</v>
      </c>
      <c r="E17131" s="2">
        <v>12.18</v>
      </c>
      <c r="F17131" s="2">
        <v>27381.030000000672</v>
      </c>
      <c r="G17131" s="2">
        <v>94.37</v>
      </c>
      <c r="H17131" s="2">
        <v>11.79</v>
      </c>
      <c r="I17131" s="2">
        <v>27079.370000000654</v>
      </c>
    </row>
    <row r="17132" spans="1:9">
      <c r="A17132" s="2">
        <v>284340</v>
      </c>
      <c r="B17132" s="2" t="s">
        <v>69</v>
      </c>
      <c r="C17132" s="2">
        <v>0.1</v>
      </c>
      <c r="D17132" s="2">
        <v>99.51</v>
      </c>
      <c r="E17132" s="2">
        <v>9.9499999999999993</v>
      </c>
      <c r="F17132" s="2">
        <v>22343.400000000387</v>
      </c>
      <c r="G17132" s="2">
        <v>96.33</v>
      </c>
      <c r="H17132" s="2">
        <v>9.6300000000000008</v>
      </c>
      <c r="I17132" s="2">
        <v>22096.250000000418</v>
      </c>
    </row>
    <row r="17133" spans="1:9">
      <c r="A17133" s="2">
        <v>284340</v>
      </c>
      <c r="B17133" s="2" t="s">
        <v>70</v>
      </c>
      <c r="C17133" s="2">
        <v>0.1</v>
      </c>
      <c r="D17133" s="2">
        <v>132.65</v>
      </c>
      <c r="E17133" s="2">
        <v>13.15</v>
      </c>
      <c r="F17133" s="2">
        <v>25613.970000000179</v>
      </c>
      <c r="G17133" s="2">
        <v>98.3</v>
      </c>
      <c r="H17133" s="2">
        <v>9.83</v>
      </c>
      <c r="I17133" s="2">
        <v>24395.110000000244</v>
      </c>
    </row>
    <row r="17134" spans="1:9">
      <c r="A17134" s="2"/>
      <c r="B17134" s="2"/>
      <c r="C17134" s="2"/>
      <c r="D17134" s="2"/>
      <c r="E17134" s="2"/>
      <c r="F17134" s="2"/>
      <c r="G17134" s="2"/>
      <c r="H17134" s="2"/>
      <c r="I17134" s="2"/>
    </row>
    <row r="17135" spans="1:9">
      <c r="A17135" s="2">
        <v>284350</v>
      </c>
      <c r="B17135" s="2" t="s">
        <v>65</v>
      </c>
      <c r="C17135" s="2">
        <v>0.04</v>
      </c>
      <c r="D17135" s="2">
        <v>91.32</v>
      </c>
      <c r="E17135" s="2">
        <v>3.65</v>
      </c>
      <c r="F17135" s="2">
        <v>8245.1000000001241</v>
      </c>
      <c r="G17135" s="2">
        <v>88.72</v>
      </c>
      <c r="H17135" s="2">
        <v>3.55</v>
      </c>
      <c r="I17135" s="2">
        <v>8153.5100000001521</v>
      </c>
    </row>
    <row r="17136" spans="1:9">
      <c r="A17136" s="2">
        <v>284350</v>
      </c>
      <c r="B17136" s="2" t="s">
        <v>66</v>
      </c>
      <c r="C17136" s="2">
        <v>0.1</v>
      </c>
      <c r="D17136" s="2">
        <v>91.32</v>
      </c>
      <c r="E17136" s="2">
        <v>9.1300000000000008</v>
      </c>
      <c r="F17136" s="2">
        <v>20606.549999999963</v>
      </c>
      <c r="G17136" s="2">
        <v>88.72</v>
      </c>
      <c r="H17136" s="2">
        <v>8.8699999999999992</v>
      </c>
      <c r="I17136" s="2">
        <v>20378.159999999956</v>
      </c>
    </row>
    <row r="17137" spans="1:9">
      <c r="A17137" s="2">
        <v>284350</v>
      </c>
      <c r="B17137" s="2" t="s">
        <v>67</v>
      </c>
      <c r="C17137" s="2">
        <v>0.125</v>
      </c>
      <c r="D17137" s="2">
        <v>94.76</v>
      </c>
      <c r="E17137" s="2">
        <v>11.84</v>
      </c>
      <c r="F17137" s="2">
        <v>26703.500000000182</v>
      </c>
      <c r="G17137" s="2">
        <v>92.08</v>
      </c>
      <c r="H17137" s="2">
        <v>11.51</v>
      </c>
      <c r="I17137" s="2">
        <v>26408.880000000081</v>
      </c>
    </row>
    <row r="17138" spans="1:9">
      <c r="A17138" s="2">
        <v>284350</v>
      </c>
      <c r="B17138" s="2" t="s">
        <v>68</v>
      </c>
      <c r="C17138" s="2">
        <v>0.125</v>
      </c>
      <c r="D17138" s="2">
        <v>97.3</v>
      </c>
      <c r="E17138" s="2">
        <v>12.16</v>
      </c>
      <c r="F17138" s="2">
        <v>27393.190000000672</v>
      </c>
      <c r="G17138" s="2">
        <v>94.55</v>
      </c>
      <c r="H17138" s="2">
        <v>11.82</v>
      </c>
      <c r="I17138" s="2">
        <v>27091.190000000654</v>
      </c>
    </row>
    <row r="17139" spans="1:9">
      <c r="A17139" s="2">
        <v>284350</v>
      </c>
      <c r="B17139" s="2" t="s">
        <v>69</v>
      </c>
      <c r="C17139" s="2">
        <v>0.1</v>
      </c>
      <c r="D17139" s="2">
        <v>99.32</v>
      </c>
      <c r="E17139" s="2">
        <v>9.93</v>
      </c>
      <c r="F17139" s="2">
        <v>22353.330000000387</v>
      </c>
      <c r="G17139" s="2">
        <v>96.52</v>
      </c>
      <c r="H17139" s="2">
        <v>9.65</v>
      </c>
      <c r="I17139" s="2">
        <v>22105.90000000042</v>
      </c>
    </row>
    <row r="17140" spans="1:9">
      <c r="A17140" s="2">
        <v>284350</v>
      </c>
      <c r="B17140" s="2" t="s">
        <v>70</v>
      </c>
      <c r="C17140" s="2">
        <v>0.1</v>
      </c>
      <c r="D17140" s="2">
        <v>131.85</v>
      </c>
      <c r="E17140" s="2">
        <v>13.08</v>
      </c>
      <c r="F17140" s="2">
        <v>25627.050000000181</v>
      </c>
      <c r="G17140" s="2">
        <v>98.49</v>
      </c>
      <c r="H17140" s="2">
        <v>9.85</v>
      </c>
      <c r="I17140" s="2">
        <v>24404.960000000243</v>
      </c>
    </row>
    <row r="17141" spans="1:9">
      <c r="A17141" s="2"/>
      <c r="B17141" s="2"/>
      <c r="C17141" s="2"/>
      <c r="D17141" s="2"/>
      <c r="E17141" s="2"/>
      <c r="F17141" s="2"/>
      <c r="G17141" s="2"/>
      <c r="H17141" s="2"/>
      <c r="I17141" s="2"/>
    </row>
    <row r="17142" spans="1:9">
      <c r="A17142" s="2">
        <v>284360</v>
      </c>
      <c r="B17142" s="2" t="s">
        <v>65</v>
      </c>
      <c r="C17142" s="2">
        <v>0.04</v>
      </c>
      <c r="D17142" s="2">
        <v>91.15</v>
      </c>
      <c r="E17142" s="2">
        <v>3.64</v>
      </c>
      <c r="F17142" s="2">
        <v>8248.7400000001235</v>
      </c>
      <c r="G17142" s="2">
        <v>88.89</v>
      </c>
      <c r="H17142" s="2">
        <v>3.55</v>
      </c>
      <c r="I17142" s="2">
        <v>8157.0600000001523</v>
      </c>
    </row>
    <row r="17143" spans="1:9">
      <c r="A17143" s="2">
        <v>284360</v>
      </c>
      <c r="B17143" s="2" t="s">
        <v>66</v>
      </c>
      <c r="C17143" s="2">
        <v>0.1</v>
      </c>
      <c r="D17143" s="2">
        <v>91.15</v>
      </c>
      <c r="E17143" s="2">
        <v>9.1199999999999992</v>
      </c>
      <c r="F17143" s="2">
        <v>20615.669999999962</v>
      </c>
      <c r="G17143" s="2">
        <v>88.89</v>
      </c>
      <c r="H17143" s="2">
        <v>8.89</v>
      </c>
      <c r="I17143" s="2">
        <v>20387.049999999956</v>
      </c>
    </row>
    <row r="17144" spans="1:9">
      <c r="A17144" s="2">
        <v>284360</v>
      </c>
      <c r="B17144" s="2" t="s">
        <v>67</v>
      </c>
      <c r="C17144" s="2">
        <v>0.125</v>
      </c>
      <c r="D17144" s="2">
        <v>94.58</v>
      </c>
      <c r="E17144" s="2">
        <v>11.82</v>
      </c>
      <c r="F17144" s="2">
        <v>26715.320000000182</v>
      </c>
      <c r="G17144" s="2">
        <v>92.26</v>
      </c>
      <c r="H17144" s="2">
        <v>11.53</v>
      </c>
      <c r="I17144" s="2">
        <v>26420.41000000008</v>
      </c>
    </row>
    <row r="17145" spans="1:9">
      <c r="A17145" s="2">
        <v>284360</v>
      </c>
      <c r="B17145" s="2" t="s">
        <v>68</v>
      </c>
      <c r="C17145" s="2">
        <v>0.125</v>
      </c>
      <c r="D17145" s="2">
        <v>97.11</v>
      </c>
      <c r="E17145" s="2">
        <v>12.14</v>
      </c>
      <c r="F17145" s="2">
        <v>27405.330000000671</v>
      </c>
      <c r="G17145" s="2">
        <v>94.73</v>
      </c>
      <c r="H17145" s="2">
        <v>11.84</v>
      </c>
      <c r="I17145" s="2">
        <v>27103.030000000654</v>
      </c>
    </row>
    <row r="17146" spans="1:9">
      <c r="A17146" s="2">
        <v>284360</v>
      </c>
      <c r="B17146" s="2" t="s">
        <v>69</v>
      </c>
      <c r="C17146" s="2">
        <v>0.1</v>
      </c>
      <c r="D17146" s="2">
        <v>99.14</v>
      </c>
      <c r="E17146" s="2">
        <v>9.91</v>
      </c>
      <c r="F17146" s="2">
        <v>22363.240000000387</v>
      </c>
      <c r="G17146" s="2">
        <v>96.7</v>
      </c>
      <c r="H17146" s="2">
        <v>9.67</v>
      </c>
      <c r="I17146" s="2">
        <v>22115.570000000418</v>
      </c>
    </row>
    <row r="17147" spans="1:9">
      <c r="A17147" s="2">
        <v>284360</v>
      </c>
      <c r="B17147" s="2" t="s">
        <v>70</v>
      </c>
      <c r="C17147" s="2">
        <v>0.1</v>
      </c>
      <c r="D17147" s="2">
        <v>131.06</v>
      </c>
      <c r="E17147" s="2">
        <v>13</v>
      </c>
      <c r="F17147" s="2">
        <v>25640.050000000181</v>
      </c>
      <c r="G17147" s="2">
        <v>98.68</v>
      </c>
      <c r="H17147" s="2">
        <v>9.8699999999999992</v>
      </c>
      <c r="I17147" s="2">
        <v>24414.830000000242</v>
      </c>
    </row>
    <row r="17148" spans="1:9">
      <c r="A17148" s="2"/>
      <c r="B17148" s="2"/>
      <c r="C17148" s="2"/>
      <c r="D17148" s="2"/>
      <c r="E17148" s="2"/>
      <c r="F17148" s="2"/>
      <c r="G17148" s="2"/>
      <c r="H17148" s="2"/>
      <c r="I17148" s="2"/>
    </row>
    <row r="17149" spans="1:9">
      <c r="A17149" s="2">
        <v>284370</v>
      </c>
      <c r="B17149" s="2" t="s">
        <v>65</v>
      </c>
      <c r="C17149" s="2">
        <v>0.04</v>
      </c>
      <c r="D17149" s="2">
        <v>90.98</v>
      </c>
      <c r="E17149" s="2">
        <v>3.64</v>
      </c>
      <c r="F17149" s="2">
        <v>8252.3800000001229</v>
      </c>
      <c r="G17149" s="2">
        <v>89.07</v>
      </c>
      <c r="H17149" s="2">
        <v>3.56</v>
      </c>
      <c r="I17149" s="2">
        <v>8160.6200000001527</v>
      </c>
    </row>
    <row r="17150" spans="1:9">
      <c r="A17150" s="2">
        <v>284370</v>
      </c>
      <c r="B17150" s="2" t="s">
        <v>66</v>
      </c>
      <c r="C17150" s="2">
        <v>0.1</v>
      </c>
      <c r="D17150" s="2">
        <v>90.98</v>
      </c>
      <c r="E17150" s="2">
        <v>9.1</v>
      </c>
      <c r="F17150" s="2">
        <v>20624.76999999996</v>
      </c>
      <c r="G17150" s="2">
        <v>89.07</v>
      </c>
      <c r="H17150" s="2">
        <v>8.91</v>
      </c>
      <c r="I17150" s="2">
        <v>20395.959999999955</v>
      </c>
    </row>
    <row r="17151" spans="1:9">
      <c r="A17151" s="2">
        <v>284370</v>
      </c>
      <c r="B17151" s="2" t="s">
        <v>67</v>
      </c>
      <c r="C17151" s="2">
        <v>0.125</v>
      </c>
      <c r="D17151" s="2">
        <v>94.41</v>
      </c>
      <c r="E17151" s="2">
        <v>11.8</v>
      </c>
      <c r="F17151" s="2">
        <v>26727.120000000181</v>
      </c>
      <c r="G17151" s="2">
        <v>92.44</v>
      </c>
      <c r="H17151" s="2">
        <v>11.55</v>
      </c>
      <c r="I17151" s="2">
        <v>26431.960000000079</v>
      </c>
    </row>
    <row r="17152" spans="1:9">
      <c r="A17152" s="2">
        <v>284370</v>
      </c>
      <c r="B17152" s="2" t="s">
        <v>68</v>
      </c>
      <c r="C17152" s="2">
        <v>0.125</v>
      </c>
      <c r="D17152" s="2">
        <v>96.93</v>
      </c>
      <c r="E17152" s="2">
        <v>12.12</v>
      </c>
      <c r="F17152" s="2">
        <v>27417.45000000067</v>
      </c>
      <c r="G17152" s="2">
        <v>94.91</v>
      </c>
      <c r="H17152" s="2">
        <v>11.86</v>
      </c>
      <c r="I17152" s="2">
        <v>27114.890000000654</v>
      </c>
    </row>
    <row r="17153" spans="1:9">
      <c r="A17153" s="2">
        <v>284370</v>
      </c>
      <c r="B17153" s="2" t="s">
        <v>69</v>
      </c>
      <c r="C17153" s="2">
        <v>0.1</v>
      </c>
      <c r="D17153" s="2">
        <v>98.95</v>
      </c>
      <c r="E17153" s="2">
        <v>9.89</v>
      </c>
      <c r="F17153" s="2">
        <v>22373.130000000387</v>
      </c>
      <c r="G17153" s="2">
        <v>96.89</v>
      </c>
      <c r="H17153" s="2">
        <v>9.69</v>
      </c>
      <c r="I17153" s="2">
        <v>22125.260000000417</v>
      </c>
    </row>
    <row r="17154" spans="1:9">
      <c r="A17154" s="2">
        <v>284370</v>
      </c>
      <c r="B17154" s="2" t="s">
        <v>70</v>
      </c>
      <c r="C17154" s="2">
        <v>0.1</v>
      </c>
      <c r="D17154" s="2">
        <v>130.29</v>
      </c>
      <c r="E17154" s="2">
        <v>12.91</v>
      </c>
      <c r="F17154" s="2">
        <v>25652.960000000181</v>
      </c>
      <c r="G17154" s="2">
        <v>98.87</v>
      </c>
      <c r="H17154" s="2">
        <v>9.89</v>
      </c>
      <c r="I17154" s="2">
        <v>24424.720000000241</v>
      </c>
    </row>
    <row r="17155" spans="1:9">
      <c r="A17155" s="2"/>
      <c r="B17155" s="2"/>
      <c r="C17155" s="2"/>
      <c r="D17155" s="2"/>
      <c r="E17155" s="2"/>
      <c r="F17155" s="2"/>
      <c r="G17155" s="2"/>
      <c r="H17155" s="2"/>
      <c r="I17155" s="2"/>
    </row>
    <row r="17156" spans="1:9">
      <c r="A17156" s="2">
        <v>284380</v>
      </c>
      <c r="B17156" s="2" t="s">
        <v>65</v>
      </c>
      <c r="C17156" s="2">
        <v>0.04</v>
      </c>
      <c r="D17156" s="2">
        <v>90.81</v>
      </c>
      <c r="E17156" s="2">
        <v>3.63</v>
      </c>
      <c r="F17156" s="2">
        <v>8256.0100000001221</v>
      </c>
      <c r="G17156" s="2">
        <v>89.24</v>
      </c>
      <c r="H17156" s="2">
        <v>3.57</v>
      </c>
      <c r="I17156" s="2">
        <v>8164.1900000001524</v>
      </c>
    </row>
    <row r="17157" spans="1:9">
      <c r="A17157" s="2">
        <v>284380</v>
      </c>
      <c r="B17157" s="2" t="s">
        <v>66</v>
      </c>
      <c r="C17157" s="2">
        <v>0.1</v>
      </c>
      <c r="D17157" s="2">
        <v>90.81</v>
      </c>
      <c r="E17157" s="2">
        <v>9.08</v>
      </c>
      <c r="F17157" s="2">
        <v>20633.849999999962</v>
      </c>
      <c r="G17157" s="2">
        <v>89.24</v>
      </c>
      <c r="H17157" s="2">
        <v>8.93</v>
      </c>
      <c r="I17157" s="2">
        <v>20404.889999999956</v>
      </c>
    </row>
    <row r="17158" spans="1:9">
      <c r="A17158" s="2">
        <v>284380</v>
      </c>
      <c r="B17158" s="2" t="s">
        <v>67</v>
      </c>
      <c r="C17158" s="2">
        <v>0.125</v>
      </c>
      <c r="D17158" s="2">
        <v>94.23</v>
      </c>
      <c r="E17158" s="2">
        <v>11.78</v>
      </c>
      <c r="F17158" s="2">
        <v>26738.90000000018</v>
      </c>
      <c r="G17158" s="2">
        <v>92.61</v>
      </c>
      <c r="H17158" s="2">
        <v>11.58</v>
      </c>
      <c r="I17158" s="2">
        <v>26443.540000000081</v>
      </c>
    </row>
    <row r="17159" spans="1:9">
      <c r="A17159" s="2">
        <v>284380</v>
      </c>
      <c r="B17159" s="2" t="s">
        <v>68</v>
      </c>
      <c r="C17159" s="2">
        <v>0.125</v>
      </c>
      <c r="D17159" s="2">
        <v>96.75</v>
      </c>
      <c r="E17159" s="2">
        <v>12.09</v>
      </c>
      <c r="F17159" s="2">
        <v>27429.54000000067</v>
      </c>
      <c r="G17159" s="2">
        <v>95.09</v>
      </c>
      <c r="H17159" s="2">
        <v>11.89</v>
      </c>
      <c r="I17159" s="2">
        <v>27126.780000000654</v>
      </c>
    </row>
    <row r="17160" spans="1:9">
      <c r="A17160" s="2">
        <v>284380</v>
      </c>
      <c r="B17160" s="2" t="s">
        <v>69</v>
      </c>
      <c r="C17160" s="2">
        <v>0.1</v>
      </c>
      <c r="D17160" s="2">
        <v>98.77</v>
      </c>
      <c r="E17160" s="2">
        <v>9.8699999999999992</v>
      </c>
      <c r="F17160" s="2">
        <v>22383.000000000386</v>
      </c>
      <c r="G17160" s="2">
        <v>97.07</v>
      </c>
      <c r="H17160" s="2">
        <v>9.6999999999999993</v>
      </c>
      <c r="I17160" s="2">
        <v>22134.960000000417</v>
      </c>
    </row>
    <row r="17161" spans="1:9">
      <c r="A17161" s="2">
        <v>284380</v>
      </c>
      <c r="B17161" s="2" t="s">
        <v>70</v>
      </c>
      <c r="C17161" s="2">
        <v>0.1</v>
      </c>
      <c r="D17161" s="2">
        <v>129.54</v>
      </c>
      <c r="E17161" s="2">
        <v>12.85</v>
      </c>
      <c r="F17161" s="2">
        <v>25665.81000000018</v>
      </c>
      <c r="G17161" s="2">
        <v>99.06</v>
      </c>
      <c r="H17161" s="2">
        <v>9.91</v>
      </c>
      <c r="I17161" s="2">
        <v>24434.630000000241</v>
      </c>
    </row>
    <row r="17162" spans="1:9">
      <c r="A17162" s="2"/>
      <c r="B17162" s="2"/>
      <c r="C17162" s="2"/>
      <c r="D17162" s="2"/>
      <c r="E17162" s="2"/>
      <c r="F17162" s="2"/>
      <c r="G17162" s="2"/>
      <c r="H17162" s="2"/>
      <c r="I17162" s="2"/>
    </row>
    <row r="17163" spans="1:9">
      <c r="A17163" s="2">
        <v>284390</v>
      </c>
      <c r="B17163" s="2" t="s">
        <v>65</v>
      </c>
      <c r="C17163" s="2">
        <v>0.04</v>
      </c>
      <c r="D17163" s="2">
        <v>90.64</v>
      </c>
      <c r="E17163" s="2">
        <v>3.62</v>
      </c>
      <c r="F17163" s="2">
        <v>8259.6300000001229</v>
      </c>
      <c r="G17163" s="2">
        <v>89.41</v>
      </c>
      <c r="H17163" s="2">
        <v>3.57</v>
      </c>
      <c r="I17163" s="2">
        <v>8167.7600000001521</v>
      </c>
    </row>
    <row r="17164" spans="1:9">
      <c r="A17164" s="2">
        <v>284390</v>
      </c>
      <c r="B17164" s="2" t="s">
        <v>66</v>
      </c>
      <c r="C17164" s="2">
        <v>0.1</v>
      </c>
      <c r="D17164" s="2">
        <v>90.64</v>
      </c>
      <c r="E17164" s="2">
        <v>9.07</v>
      </c>
      <c r="F17164" s="2">
        <v>20642.919999999962</v>
      </c>
      <c r="G17164" s="2">
        <v>89.41</v>
      </c>
      <c r="H17164" s="2">
        <v>8.94</v>
      </c>
      <c r="I17164" s="2">
        <v>20413.829999999954</v>
      </c>
    </row>
    <row r="17165" spans="1:9">
      <c r="A17165" s="2">
        <v>284390</v>
      </c>
      <c r="B17165" s="2" t="s">
        <v>67</v>
      </c>
      <c r="C17165" s="2">
        <v>0.125</v>
      </c>
      <c r="D17165" s="2">
        <v>94.05</v>
      </c>
      <c r="E17165" s="2">
        <v>11.76</v>
      </c>
      <c r="F17165" s="2">
        <v>26750.660000000178</v>
      </c>
      <c r="G17165" s="2">
        <v>92.79</v>
      </c>
      <c r="H17165" s="2">
        <v>11.6</v>
      </c>
      <c r="I17165" s="2">
        <v>26455.140000000079</v>
      </c>
    </row>
    <row r="17166" spans="1:9">
      <c r="A17166" s="2">
        <v>284390</v>
      </c>
      <c r="B17166" s="2" t="s">
        <v>68</v>
      </c>
      <c r="C17166" s="2">
        <v>0.125</v>
      </c>
      <c r="D17166" s="2">
        <v>96.57</v>
      </c>
      <c r="E17166" s="2">
        <v>12.07</v>
      </c>
      <c r="F17166" s="2">
        <v>27441.61000000067</v>
      </c>
      <c r="G17166" s="2">
        <v>95.27</v>
      </c>
      <c r="H17166" s="2">
        <v>11.91</v>
      </c>
      <c r="I17166" s="2">
        <v>27138.690000000654</v>
      </c>
    </row>
    <row r="17167" spans="1:9">
      <c r="A17167" s="2">
        <v>284390</v>
      </c>
      <c r="B17167" s="2" t="s">
        <v>69</v>
      </c>
      <c r="C17167" s="2">
        <v>0.1</v>
      </c>
      <c r="D17167" s="2">
        <v>98.59</v>
      </c>
      <c r="E17167" s="2">
        <v>9.86</v>
      </c>
      <c r="F17167" s="2">
        <v>22392.860000000386</v>
      </c>
      <c r="G17167" s="2">
        <v>97.26</v>
      </c>
      <c r="H17167" s="2">
        <v>9.7200000000000006</v>
      </c>
      <c r="I17167" s="2">
        <v>22144.680000000419</v>
      </c>
    </row>
    <row r="17168" spans="1:9">
      <c r="A17168" s="2">
        <v>284390</v>
      </c>
      <c r="B17168" s="2" t="s">
        <v>70</v>
      </c>
      <c r="C17168" s="2">
        <v>0.1</v>
      </c>
      <c r="D17168" s="2">
        <v>128.84</v>
      </c>
      <c r="E17168" s="2">
        <v>12.79</v>
      </c>
      <c r="F17168" s="2">
        <v>25678.60000000018</v>
      </c>
      <c r="G17168" s="2">
        <v>99.25</v>
      </c>
      <c r="H17168" s="2">
        <v>9.93</v>
      </c>
      <c r="I17168" s="2">
        <v>24444.560000000241</v>
      </c>
    </row>
    <row r="17169" spans="1:9">
      <c r="A17169" s="2"/>
      <c r="B17169" s="2"/>
      <c r="C17169" s="2"/>
      <c r="D17169" s="2"/>
      <c r="E17169" s="2"/>
      <c r="F17169" s="2"/>
      <c r="G17169" s="2"/>
      <c r="H17169" s="2"/>
      <c r="I17169" s="2"/>
    </row>
    <row r="17170" spans="1:9">
      <c r="A17170" s="2">
        <v>284400</v>
      </c>
      <c r="B17170" s="2" t="s">
        <v>65</v>
      </c>
      <c r="C17170" s="2">
        <v>0.04</v>
      </c>
      <c r="D17170" s="2">
        <v>90.46</v>
      </c>
      <c r="E17170" s="2">
        <v>3.62</v>
      </c>
      <c r="F17170" s="2">
        <v>8263.2500000001237</v>
      </c>
      <c r="G17170" s="2">
        <v>89.58</v>
      </c>
      <c r="H17170" s="2">
        <v>3.58</v>
      </c>
      <c r="I17170" s="2">
        <v>8171.340000000152</v>
      </c>
    </row>
    <row r="17171" spans="1:9">
      <c r="A17171" s="2">
        <v>284400</v>
      </c>
      <c r="B17171" s="2" t="s">
        <v>66</v>
      </c>
      <c r="C17171" s="2">
        <v>0.1</v>
      </c>
      <c r="D17171" s="2">
        <v>90.46</v>
      </c>
      <c r="E17171" s="2">
        <v>9.0500000000000007</v>
      </c>
      <c r="F17171" s="2">
        <v>20651.969999999961</v>
      </c>
      <c r="G17171" s="2">
        <v>89.58</v>
      </c>
      <c r="H17171" s="2">
        <v>8.9600000000000009</v>
      </c>
      <c r="I17171" s="2">
        <v>20422.789999999954</v>
      </c>
    </row>
    <row r="17172" spans="1:9">
      <c r="A17172" s="2">
        <v>284400</v>
      </c>
      <c r="B17172" s="2" t="s">
        <v>67</v>
      </c>
      <c r="C17172" s="2">
        <v>0.125</v>
      </c>
      <c r="D17172" s="2">
        <v>93.88</v>
      </c>
      <c r="E17172" s="2">
        <v>11.73</v>
      </c>
      <c r="F17172" s="2">
        <v>26762.390000000178</v>
      </c>
      <c r="G17172" s="2">
        <v>92.97</v>
      </c>
      <c r="H17172" s="2">
        <v>11.62</v>
      </c>
      <c r="I17172" s="2">
        <v>26466.760000000078</v>
      </c>
    </row>
    <row r="17173" spans="1:9">
      <c r="A17173" s="2">
        <v>284400</v>
      </c>
      <c r="B17173" s="2" t="s">
        <v>68</v>
      </c>
      <c r="C17173" s="2">
        <v>0.125</v>
      </c>
      <c r="D17173" s="2">
        <v>96.39</v>
      </c>
      <c r="E17173" s="2">
        <v>12.05</v>
      </c>
      <c r="F17173" s="2">
        <v>27453.660000000669</v>
      </c>
      <c r="G17173" s="2">
        <v>95.45</v>
      </c>
      <c r="H17173" s="2">
        <v>11.93</v>
      </c>
      <c r="I17173" s="2">
        <v>27150.620000000654</v>
      </c>
    </row>
    <row r="17174" spans="1:9">
      <c r="A17174" s="2">
        <v>284400</v>
      </c>
      <c r="B17174" s="2" t="s">
        <v>69</v>
      </c>
      <c r="C17174" s="2">
        <v>0.1</v>
      </c>
      <c r="D17174" s="2">
        <v>98.4</v>
      </c>
      <c r="E17174" s="2">
        <v>9.84</v>
      </c>
      <c r="F17174" s="2">
        <v>22402.700000000386</v>
      </c>
      <c r="G17174" s="2">
        <v>97.44</v>
      </c>
      <c r="H17174" s="2">
        <v>9.74</v>
      </c>
      <c r="I17174" s="2">
        <v>22154.42000000042</v>
      </c>
    </row>
    <row r="17175" spans="1:9">
      <c r="A17175" s="2">
        <v>284400</v>
      </c>
      <c r="B17175" s="2" t="s">
        <v>70</v>
      </c>
      <c r="C17175" s="2">
        <v>0.1</v>
      </c>
      <c r="D17175" s="2">
        <v>128.37</v>
      </c>
      <c r="E17175" s="2">
        <v>12.74</v>
      </c>
      <c r="F17175" s="2">
        <v>25691.340000000182</v>
      </c>
      <c r="G17175" s="2">
        <v>99.43</v>
      </c>
      <c r="H17175" s="2">
        <v>9.9499999999999993</v>
      </c>
      <c r="I17175" s="2">
        <v>24454.510000000242</v>
      </c>
    </row>
    <row r="17176" spans="1:9">
      <c r="A17176" s="2"/>
      <c r="B17176" s="2"/>
      <c r="C17176" s="2"/>
      <c r="D17176" s="2"/>
      <c r="E17176" s="2"/>
      <c r="F17176" s="2"/>
      <c r="G17176" s="2"/>
      <c r="H17176" s="2"/>
      <c r="I17176" s="2"/>
    </row>
    <row r="17177" spans="1:9">
      <c r="A17177" s="2">
        <v>284410</v>
      </c>
      <c r="B17177" s="2" t="s">
        <v>65</v>
      </c>
      <c r="C17177" s="2">
        <v>0.04</v>
      </c>
      <c r="D17177" s="2">
        <v>90.29</v>
      </c>
      <c r="E17177" s="2">
        <v>3.61</v>
      </c>
      <c r="F17177" s="2">
        <v>8266.8600000001243</v>
      </c>
      <c r="G17177" s="2">
        <v>89.75</v>
      </c>
      <c r="H17177" s="2">
        <v>3.59</v>
      </c>
      <c r="I17177" s="2">
        <v>8174.9300000001522</v>
      </c>
    </row>
    <row r="17178" spans="1:9">
      <c r="A17178" s="2">
        <v>284410</v>
      </c>
      <c r="B17178" s="2" t="s">
        <v>66</v>
      </c>
      <c r="C17178" s="2">
        <v>0.1</v>
      </c>
      <c r="D17178" s="2">
        <v>90.29</v>
      </c>
      <c r="E17178" s="2">
        <v>9.0299999999999994</v>
      </c>
      <c r="F17178" s="2">
        <v>20660.99999999996</v>
      </c>
      <c r="G17178" s="2">
        <v>89.75</v>
      </c>
      <c r="H17178" s="2">
        <v>8.98</v>
      </c>
      <c r="I17178" s="2">
        <v>20431.769999999953</v>
      </c>
    </row>
    <row r="17179" spans="1:9">
      <c r="A17179" s="2">
        <v>284410</v>
      </c>
      <c r="B17179" s="2" t="s">
        <v>67</v>
      </c>
      <c r="C17179" s="2">
        <v>0.125</v>
      </c>
      <c r="D17179" s="2">
        <v>93.7</v>
      </c>
      <c r="E17179" s="2">
        <v>11.71</v>
      </c>
      <c r="F17179" s="2">
        <v>26774.100000000177</v>
      </c>
      <c r="G17179" s="2">
        <v>93.14</v>
      </c>
      <c r="H17179" s="2">
        <v>11.64</v>
      </c>
      <c r="I17179" s="2">
        <v>26478.400000000078</v>
      </c>
    </row>
    <row r="17180" spans="1:9">
      <c r="A17180" s="2">
        <v>284410</v>
      </c>
      <c r="B17180" s="2" t="s">
        <v>68</v>
      </c>
      <c r="C17180" s="2">
        <v>0.125</v>
      </c>
      <c r="D17180" s="2">
        <v>96.21</v>
      </c>
      <c r="E17180" s="2">
        <v>12.02</v>
      </c>
      <c r="F17180" s="2">
        <v>27465.68000000067</v>
      </c>
      <c r="G17180" s="2">
        <v>95.63</v>
      </c>
      <c r="H17180" s="2">
        <v>11.95</v>
      </c>
      <c r="I17180" s="2">
        <v>27162.570000000655</v>
      </c>
    </row>
    <row r="17181" spans="1:9">
      <c r="A17181" s="2">
        <v>284410</v>
      </c>
      <c r="B17181" s="2" t="s">
        <v>69</v>
      </c>
      <c r="C17181" s="2">
        <v>0.1</v>
      </c>
      <c r="D17181" s="2">
        <v>98.22</v>
      </c>
      <c r="E17181" s="2">
        <v>9.82</v>
      </c>
      <c r="F17181" s="2">
        <v>22412.520000000386</v>
      </c>
      <c r="G17181" s="2">
        <v>97.63</v>
      </c>
      <c r="H17181" s="2">
        <v>9.76</v>
      </c>
      <c r="I17181" s="2">
        <v>22164.180000000419</v>
      </c>
    </row>
    <row r="17182" spans="1:9">
      <c r="A17182" s="2">
        <v>284410</v>
      </c>
      <c r="B17182" s="2" t="s">
        <v>70</v>
      </c>
      <c r="C17182" s="2">
        <v>0.1</v>
      </c>
      <c r="D17182" s="2">
        <v>128.08000000000001</v>
      </c>
      <c r="E17182" s="2">
        <v>12.71</v>
      </c>
      <c r="F17182" s="2">
        <v>25704.050000000181</v>
      </c>
      <c r="G17182" s="2">
        <v>99.62</v>
      </c>
      <c r="H17182" s="2">
        <v>9.9600000000000009</v>
      </c>
      <c r="I17182" s="2">
        <v>24464.470000000241</v>
      </c>
    </row>
    <row r="17183" spans="1:9">
      <c r="A17183" s="2"/>
      <c r="B17183" s="2"/>
      <c r="C17183" s="2"/>
      <c r="D17183" s="2"/>
      <c r="E17183" s="2"/>
      <c r="F17183" s="2"/>
      <c r="G17183" s="2"/>
      <c r="H17183" s="2"/>
      <c r="I17183" s="2"/>
    </row>
    <row r="17184" spans="1:9">
      <c r="A17184" s="2">
        <v>284420</v>
      </c>
      <c r="B17184" s="2" t="s">
        <v>65</v>
      </c>
      <c r="C17184" s="2">
        <v>0.04</v>
      </c>
      <c r="D17184" s="2">
        <v>90.12</v>
      </c>
      <c r="E17184" s="2">
        <v>3.6</v>
      </c>
      <c r="F17184" s="2">
        <v>8270.4600000001246</v>
      </c>
      <c r="G17184" s="2">
        <v>89.92</v>
      </c>
      <c r="H17184" s="2">
        <v>3.59</v>
      </c>
      <c r="I17184" s="2">
        <v>8178.5200000001523</v>
      </c>
    </row>
    <row r="17185" spans="1:9">
      <c r="A17185" s="2">
        <v>284420</v>
      </c>
      <c r="B17185" s="2" t="s">
        <v>66</v>
      </c>
      <c r="C17185" s="2">
        <v>0.1</v>
      </c>
      <c r="D17185" s="2">
        <v>90.12</v>
      </c>
      <c r="E17185" s="2">
        <v>9.01</v>
      </c>
      <c r="F17185" s="2">
        <v>20670.009999999958</v>
      </c>
      <c r="G17185" s="2">
        <v>89.92</v>
      </c>
      <c r="H17185" s="2">
        <v>8.99</v>
      </c>
      <c r="I17185" s="2">
        <v>20440.759999999955</v>
      </c>
    </row>
    <row r="17186" spans="1:9">
      <c r="A17186" s="2">
        <v>284420</v>
      </c>
      <c r="B17186" s="2" t="s">
        <v>67</v>
      </c>
      <c r="C17186" s="2">
        <v>0.125</v>
      </c>
      <c r="D17186" s="2">
        <v>93.53</v>
      </c>
      <c r="E17186" s="2">
        <v>11.69</v>
      </c>
      <c r="F17186" s="2">
        <v>26785.790000000175</v>
      </c>
      <c r="G17186" s="2">
        <v>93.32</v>
      </c>
      <c r="H17186" s="2">
        <v>11.66</v>
      </c>
      <c r="I17186" s="2">
        <v>26490.060000000078</v>
      </c>
    </row>
    <row r="17187" spans="1:9">
      <c r="A17187" s="2">
        <v>284420</v>
      </c>
      <c r="B17187" s="2" t="s">
        <v>68</v>
      </c>
      <c r="C17187" s="2">
        <v>0.125</v>
      </c>
      <c r="D17187" s="2">
        <v>96.03</v>
      </c>
      <c r="E17187" s="2">
        <v>12</v>
      </c>
      <c r="F17187" s="2">
        <v>27477.68000000067</v>
      </c>
      <c r="G17187" s="2">
        <v>95.82</v>
      </c>
      <c r="H17187" s="2">
        <v>11.98</v>
      </c>
      <c r="I17187" s="2">
        <v>27174.550000000654</v>
      </c>
    </row>
    <row r="17188" spans="1:9">
      <c r="A17188" s="2">
        <v>284420</v>
      </c>
      <c r="B17188" s="2" t="s">
        <v>69</v>
      </c>
      <c r="C17188" s="2">
        <v>0.1</v>
      </c>
      <c r="D17188" s="2">
        <v>98.03</v>
      </c>
      <c r="E17188" s="2">
        <v>9.8000000000000007</v>
      </c>
      <c r="F17188" s="2">
        <v>22422.320000000385</v>
      </c>
      <c r="G17188" s="2">
        <v>97.81</v>
      </c>
      <c r="H17188" s="2">
        <v>9.7799999999999994</v>
      </c>
      <c r="I17188" s="2">
        <v>22173.960000000417</v>
      </c>
    </row>
    <row r="17189" spans="1:9">
      <c r="A17189" s="2">
        <v>284420</v>
      </c>
      <c r="B17189" s="2" t="s">
        <v>70</v>
      </c>
      <c r="C17189" s="2">
        <v>0.1</v>
      </c>
      <c r="D17189" s="2">
        <v>127.79</v>
      </c>
      <c r="E17189" s="2">
        <v>12.68</v>
      </c>
      <c r="F17189" s="2">
        <v>25716.730000000181</v>
      </c>
      <c r="G17189" s="2">
        <v>99.81</v>
      </c>
      <c r="H17189" s="2">
        <v>9.98</v>
      </c>
      <c r="I17189" s="2">
        <v>24474.450000000241</v>
      </c>
    </row>
    <row r="17190" spans="1:9">
      <c r="A17190" s="2"/>
      <c r="B17190" s="2"/>
      <c r="C17190" s="2"/>
      <c r="D17190" s="2"/>
      <c r="E17190" s="2"/>
      <c r="F17190" s="2"/>
      <c r="G17190" s="2"/>
      <c r="H17190" s="2"/>
      <c r="I17190" s="2"/>
    </row>
    <row r="17191" spans="1:9">
      <c r="A17191" s="2">
        <v>284420.875</v>
      </c>
      <c r="B17191" s="2" t="s">
        <v>65</v>
      </c>
      <c r="C17191" s="2">
        <v>0.04</v>
      </c>
      <c r="D17191" s="2">
        <v>7.88</v>
      </c>
      <c r="E17191" s="2">
        <v>0.31</v>
      </c>
      <c r="F17191" s="2">
        <v>8270.7700000001241</v>
      </c>
      <c r="G17191" s="2">
        <v>7.88</v>
      </c>
      <c r="H17191" s="2">
        <v>0.31</v>
      </c>
      <c r="I17191" s="2">
        <v>8178.8300000001527</v>
      </c>
    </row>
    <row r="17192" spans="1:9">
      <c r="A17192" s="2">
        <v>284420.875</v>
      </c>
      <c r="B17192" s="2" t="s">
        <v>66</v>
      </c>
      <c r="C17192" s="2">
        <v>0.1</v>
      </c>
      <c r="D17192" s="2">
        <v>7.88</v>
      </c>
      <c r="E17192" s="2">
        <v>0.79</v>
      </c>
      <c r="F17192" s="2">
        <v>20670.799999999959</v>
      </c>
      <c r="G17192" s="2">
        <v>7.88</v>
      </c>
      <c r="H17192" s="2">
        <v>0.79</v>
      </c>
      <c r="I17192" s="2">
        <v>20441.549999999956</v>
      </c>
    </row>
    <row r="17193" spans="1:9">
      <c r="A17193" s="2">
        <v>284420.875</v>
      </c>
      <c r="B17193" s="2" t="s">
        <v>67</v>
      </c>
      <c r="C17193" s="2">
        <v>0.125</v>
      </c>
      <c r="D17193" s="2">
        <v>8.18</v>
      </c>
      <c r="E17193" s="2">
        <v>1.02</v>
      </c>
      <c r="F17193" s="2">
        <v>26786.810000000176</v>
      </c>
      <c r="G17193" s="2">
        <v>8.17</v>
      </c>
      <c r="H17193" s="2">
        <v>1.02</v>
      </c>
      <c r="I17193" s="2">
        <v>26491.080000000078</v>
      </c>
    </row>
    <row r="17194" spans="1:9">
      <c r="A17194" s="2">
        <v>284420.875</v>
      </c>
      <c r="B17194" s="2" t="s">
        <v>68</v>
      </c>
      <c r="C17194" s="2">
        <v>0.125</v>
      </c>
      <c r="D17194" s="2">
        <v>8.39</v>
      </c>
      <c r="E17194" s="2">
        <v>1.05</v>
      </c>
      <c r="F17194" s="2">
        <v>27478.730000000669</v>
      </c>
      <c r="G17194" s="2">
        <v>8.39</v>
      </c>
      <c r="H17194" s="2">
        <v>1.05</v>
      </c>
      <c r="I17194" s="2">
        <v>27175.600000000653</v>
      </c>
    </row>
    <row r="17195" spans="1:9">
      <c r="A17195" s="2">
        <v>284420.875</v>
      </c>
      <c r="B17195" s="2" t="s">
        <v>69</v>
      </c>
      <c r="C17195" s="2">
        <v>0.1</v>
      </c>
      <c r="D17195" s="2">
        <v>8.57</v>
      </c>
      <c r="E17195" s="2">
        <v>0.86</v>
      </c>
      <c r="F17195" s="2">
        <v>22423.180000000386</v>
      </c>
      <c r="G17195" s="2">
        <v>8.57</v>
      </c>
      <c r="H17195" s="2">
        <v>0.86</v>
      </c>
      <c r="I17195" s="2">
        <v>22174.820000000418</v>
      </c>
    </row>
    <row r="17196" spans="1:9">
      <c r="A17196" s="2">
        <v>284420.875</v>
      </c>
      <c r="B17196" s="2" t="s">
        <v>70</v>
      </c>
      <c r="C17196" s="2">
        <v>0.1</v>
      </c>
      <c r="D17196" s="2">
        <v>11.17</v>
      </c>
      <c r="E17196" s="2">
        <v>1.1100000000000001</v>
      </c>
      <c r="F17196" s="2">
        <v>25717.840000000182</v>
      </c>
      <c r="G17196" s="2">
        <v>8.74</v>
      </c>
      <c r="H17196" s="2">
        <v>0.87</v>
      </c>
      <c r="I17196" s="2">
        <v>24475.32000000024</v>
      </c>
    </row>
    <row r="17197" spans="1:9">
      <c r="A17197" s="2"/>
      <c r="B17197" s="2"/>
      <c r="C17197" s="2"/>
      <c r="D17197" s="2"/>
      <c r="E17197" s="2"/>
      <c r="F17197" s="2"/>
      <c r="G17197" s="2"/>
      <c r="H17197" s="2"/>
      <c r="I17197" s="2"/>
    </row>
    <row r="17198" spans="1:9">
      <c r="A17198" s="2">
        <v>284430</v>
      </c>
      <c r="B17198" s="2" t="s">
        <v>65</v>
      </c>
      <c r="C17198" s="2">
        <v>0.04</v>
      </c>
      <c r="D17198" s="2">
        <v>82.15</v>
      </c>
      <c r="E17198" s="2">
        <v>3.28</v>
      </c>
      <c r="F17198" s="2">
        <v>8274.0500000001248</v>
      </c>
      <c r="G17198" s="2">
        <v>82.14</v>
      </c>
      <c r="H17198" s="2">
        <v>3.28</v>
      </c>
      <c r="I17198" s="2">
        <v>8182.1100000001525</v>
      </c>
    </row>
    <row r="17199" spans="1:9">
      <c r="A17199" s="2">
        <v>284430</v>
      </c>
      <c r="B17199" s="2" t="s">
        <v>66</v>
      </c>
      <c r="C17199" s="2">
        <v>0.1</v>
      </c>
      <c r="D17199" s="2">
        <v>82.15</v>
      </c>
      <c r="E17199" s="2">
        <v>8.2200000000000006</v>
      </c>
      <c r="F17199" s="2">
        <v>20679.01999999996</v>
      </c>
      <c r="G17199" s="2">
        <v>82.14</v>
      </c>
      <c r="H17199" s="2">
        <v>8.2200000000000006</v>
      </c>
      <c r="I17199" s="2">
        <v>20449.769999999957</v>
      </c>
    </row>
    <row r="17200" spans="1:9">
      <c r="A17200" s="2">
        <v>284430</v>
      </c>
      <c r="B17200" s="2" t="s">
        <v>67</v>
      </c>
      <c r="C17200" s="2">
        <v>0.125</v>
      </c>
      <c r="D17200" s="2">
        <v>85.25</v>
      </c>
      <c r="E17200" s="2">
        <v>10.65</v>
      </c>
      <c r="F17200" s="2">
        <v>26797.460000000177</v>
      </c>
      <c r="G17200" s="2">
        <v>85.25</v>
      </c>
      <c r="H17200" s="2">
        <v>10.65</v>
      </c>
      <c r="I17200" s="2">
        <v>26501.73000000008</v>
      </c>
    </row>
    <row r="17201" spans="1:9">
      <c r="A17201" s="2">
        <v>284430</v>
      </c>
      <c r="B17201" s="2" t="s">
        <v>68</v>
      </c>
      <c r="C17201" s="2">
        <v>0.125</v>
      </c>
      <c r="D17201" s="2">
        <v>87.53</v>
      </c>
      <c r="E17201" s="2">
        <v>10.94</v>
      </c>
      <c r="F17201" s="2">
        <v>27489.670000000668</v>
      </c>
      <c r="G17201" s="2">
        <v>87.53</v>
      </c>
      <c r="H17201" s="2">
        <v>10.94</v>
      </c>
      <c r="I17201" s="2">
        <v>27186.540000000652</v>
      </c>
    </row>
    <row r="17202" spans="1:9">
      <c r="A17202" s="2">
        <v>284430</v>
      </c>
      <c r="B17202" s="2" t="s">
        <v>69</v>
      </c>
      <c r="C17202" s="2">
        <v>0.1</v>
      </c>
      <c r="D17202" s="2">
        <v>89.35</v>
      </c>
      <c r="E17202" s="2">
        <v>8.93</v>
      </c>
      <c r="F17202" s="2">
        <v>22432.110000000386</v>
      </c>
      <c r="G17202" s="2">
        <v>89.35</v>
      </c>
      <c r="H17202" s="2">
        <v>8.93</v>
      </c>
      <c r="I17202" s="2">
        <v>22183.750000000418</v>
      </c>
    </row>
    <row r="17203" spans="1:9">
      <c r="A17203" s="2">
        <v>284430</v>
      </c>
      <c r="B17203" s="2" t="s">
        <v>70</v>
      </c>
      <c r="C17203" s="2">
        <v>0.1</v>
      </c>
      <c r="D17203" s="2">
        <v>103.82</v>
      </c>
      <c r="E17203" s="2">
        <v>10.34</v>
      </c>
      <c r="F17203" s="2">
        <v>25728.180000000182</v>
      </c>
      <c r="G17203" s="2">
        <v>91.18</v>
      </c>
      <c r="H17203" s="2">
        <v>9.1199999999999992</v>
      </c>
      <c r="I17203" s="2">
        <v>24484.440000000239</v>
      </c>
    </row>
    <row r="17204" spans="1:9">
      <c r="A17204" s="2"/>
      <c r="B17204" s="2"/>
      <c r="C17204" s="2"/>
      <c r="D17204" s="2"/>
      <c r="E17204" s="2"/>
      <c r="F17204" s="2"/>
      <c r="G17204" s="2"/>
      <c r="H17204" s="2"/>
      <c r="I17204" s="2"/>
    </row>
    <row r="17205" spans="1:9">
      <c r="A17205" s="2">
        <v>284440</v>
      </c>
      <c r="B17205" s="2" t="s">
        <v>65</v>
      </c>
      <c r="C17205" s="2">
        <v>0.04</v>
      </c>
      <c r="D17205" s="2">
        <v>90.02</v>
      </c>
      <c r="E17205" s="2">
        <v>3.6</v>
      </c>
      <c r="F17205" s="2">
        <v>8277.6500000001251</v>
      </c>
      <c r="G17205" s="2">
        <v>90.02</v>
      </c>
      <c r="H17205" s="2">
        <v>3.6</v>
      </c>
      <c r="I17205" s="2">
        <v>8185.7100000001528</v>
      </c>
    </row>
    <row r="17206" spans="1:9">
      <c r="A17206" s="2">
        <v>284440</v>
      </c>
      <c r="B17206" s="2" t="s">
        <v>66</v>
      </c>
      <c r="C17206" s="2">
        <v>0.1</v>
      </c>
      <c r="D17206" s="2">
        <v>90.02</v>
      </c>
      <c r="E17206" s="2">
        <v>9</v>
      </c>
      <c r="F17206" s="2">
        <v>20688.01999999996</v>
      </c>
      <c r="G17206" s="2">
        <v>90.02</v>
      </c>
      <c r="H17206" s="2">
        <v>9</v>
      </c>
      <c r="I17206" s="2">
        <v>20458.769999999957</v>
      </c>
    </row>
    <row r="17207" spans="1:9">
      <c r="A17207" s="2">
        <v>284440</v>
      </c>
      <c r="B17207" s="2" t="s">
        <v>67</v>
      </c>
      <c r="C17207" s="2">
        <v>0.125</v>
      </c>
      <c r="D17207" s="2">
        <v>93.42</v>
      </c>
      <c r="E17207" s="2">
        <v>11.68</v>
      </c>
      <c r="F17207" s="2">
        <v>26809.140000000178</v>
      </c>
      <c r="G17207" s="2">
        <v>93.42</v>
      </c>
      <c r="H17207" s="2">
        <v>11.68</v>
      </c>
      <c r="I17207" s="2">
        <v>26513.41000000008</v>
      </c>
    </row>
    <row r="17208" spans="1:9">
      <c r="A17208" s="2">
        <v>284440</v>
      </c>
      <c r="B17208" s="2" t="s">
        <v>68</v>
      </c>
      <c r="C17208" s="2">
        <v>0.125</v>
      </c>
      <c r="D17208" s="2">
        <v>95.92</v>
      </c>
      <c r="E17208" s="2">
        <v>11.99</v>
      </c>
      <c r="F17208" s="2">
        <v>27501.660000000669</v>
      </c>
      <c r="G17208" s="2">
        <v>95.92</v>
      </c>
      <c r="H17208" s="2">
        <v>11.99</v>
      </c>
      <c r="I17208" s="2">
        <v>27198.530000000654</v>
      </c>
    </row>
    <row r="17209" spans="1:9">
      <c r="A17209" s="2">
        <v>284440</v>
      </c>
      <c r="B17209" s="2" t="s">
        <v>69</v>
      </c>
      <c r="C17209" s="2">
        <v>0.1</v>
      </c>
      <c r="D17209" s="2">
        <v>97.92</v>
      </c>
      <c r="E17209" s="2">
        <v>9.7899999999999991</v>
      </c>
      <c r="F17209" s="2">
        <v>22441.900000000387</v>
      </c>
      <c r="G17209" s="2">
        <v>97.92</v>
      </c>
      <c r="H17209" s="2">
        <v>9.7899999999999991</v>
      </c>
      <c r="I17209" s="2">
        <v>22193.540000000419</v>
      </c>
    </row>
    <row r="17210" spans="1:9">
      <c r="A17210" s="2">
        <v>284440</v>
      </c>
      <c r="B17210" s="2" t="s">
        <v>70</v>
      </c>
      <c r="C17210" s="2">
        <v>0.1</v>
      </c>
      <c r="D17210" s="2">
        <v>99.92</v>
      </c>
      <c r="E17210" s="2">
        <v>9.99</v>
      </c>
      <c r="F17210" s="2">
        <v>25738.170000000184</v>
      </c>
      <c r="G17210" s="2">
        <v>99.92</v>
      </c>
      <c r="H17210" s="2">
        <v>9.99</v>
      </c>
      <c r="I17210" s="2">
        <v>24494.43000000024</v>
      </c>
    </row>
    <row r="17211" spans="1:9">
      <c r="A17211" s="2"/>
      <c r="B17211" s="2"/>
      <c r="C17211" s="2"/>
      <c r="D17211" s="2"/>
      <c r="E17211" s="2"/>
      <c r="F17211" s="2"/>
      <c r="G17211" s="2"/>
      <c r="H17211" s="2"/>
      <c r="I17211" s="2"/>
    </row>
    <row r="17212" spans="1:9">
      <c r="A17212" s="2">
        <v>284450</v>
      </c>
      <c r="B17212" s="2" t="s">
        <v>65</v>
      </c>
      <c r="C17212" s="2">
        <v>0.04</v>
      </c>
      <c r="D17212" s="2">
        <v>90.02</v>
      </c>
      <c r="E17212" s="2">
        <v>3.6</v>
      </c>
      <c r="F17212" s="2">
        <v>8281.2500000001255</v>
      </c>
      <c r="G17212" s="2">
        <v>90.02</v>
      </c>
      <c r="H17212" s="2">
        <v>3.6</v>
      </c>
      <c r="I17212" s="2">
        <v>8189.3100000001532</v>
      </c>
    </row>
    <row r="17213" spans="1:9">
      <c r="A17213" s="2">
        <v>284450</v>
      </c>
      <c r="B17213" s="2" t="s">
        <v>66</v>
      </c>
      <c r="C17213" s="2">
        <v>0.1</v>
      </c>
      <c r="D17213" s="2">
        <v>90.02</v>
      </c>
      <c r="E17213" s="2">
        <v>9</v>
      </c>
      <c r="F17213" s="2">
        <v>20697.01999999996</v>
      </c>
      <c r="G17213" s="2">
        <v>90.02</v>
      </c>
      <c r="H17213" s="2">
        <v>9</v>
      </c>
      <c r="I17213" s="2">
        <v>20467.769999999957</v>
      </c>
    </row>
    <row r="17214" spans="1:9">
      <c r="A17214" s="2">
        <v>284450</v>
      </c>
      <c r="B17214" s="2" t="s">
        <v>67</v>
      </c>
      <c r="C17214" s="2">
        <v>0.125</v>
      </c>
      <c r="D17214" s="2">
        <v>93.42</v>
      </c>
      <c r="E17214" s="2">
        <v>11.68</v>
      </c>
      <c r="F17214" s="2">
        <v>26820.820000000178</v>
      </c>
      <c r="G17214" s="2">
        <v>93.42</v>
      </c>
      <c r="H17214" s="2">
        <v>11.68</v>
      </c>
      <c r="I17214" s="2">
        <v>26525.09000000008</v>
      </c>
    </row>
    <row r="17215" spans="1:9">
      <c r="A17215" s="2">
        <v>284450</v>
      </c>
      <c r="B17215" s="2" t="s">
        <v>68</v>
      </c>
      <c r="C17215" s="2">
        <v>0.125</v>
      </c>
      <c r="D17215" s="2">
        <v>95.92</v>
      </c>
      <c r="E17215" s="2">
        <v>11.99</v>
      </c>
      <c r="F17215" s="2">
        <v>27513.650000000671</v>
      </c>
      <c r="G17215" s="2">
        <v>95.92</v>
      </c>
      <c r="H17215" s="2">
        <v>11.99</v>
      </c>
      <c r="I17215" s="2">
        <v>27210.520000000655</v>
      </c>
    </row>
    <row r="17216" spans="1:9">
      <c r="A17216" s="2">
        <v>284450</v>
      </c>
      <c r="B17216" s="2" t="s">
        <v>69</v>
      </c>
      <c r="C17216" s="2">
        <v>0.1</v>
      </c>
      <c r="D17216" s="2">
        <v>97.92</v>
      </c>
      <c r="E17216" s="2">
        <v>9.7899999999999991</v>
      </c>
      <c r="F17216" s="2">
        <v>22451.690000000388</v>
      </c>
      <c r="G17216" s="2">
        <v>97.92</v>
      </c>
      <c r="H17216" s="2">
        <v>9.7899999999999991</v>
      </c>
      <c r="I17216" s="2">
        <v>22203.33000000042</v>
      </c>
    </row>
    <row r="17217" spans="1:9">
      <c r="A17217" s="2">
        <v>284450</v>
      </c>
      <c r="B17217" s="2" t="s">
        <v>70</v>
      </c>
      <c r="C17217" s="2">
        <v>0.1</v>
      </c>
      <c r="D17217" s="2">
        <v>99.92</v>
      </c>
      <c r="E17217" s="2">
        <v>9.99</v>
      </c>
      <c r="F17217" s="2">
        <v>25748.160000000185</v>
      </c>
      <c r="G17217" s="2">
        <v>99.92</v>
      </c>
      <c r="H17217" s="2">
        <v>9.99</v>
      </c>
      <c r="I17217" s="2">
        <v>24504.420000000242</v>
      </c>
    </row>
    <row r="17218" spans="1:9">
      <c r="A17218" s="2"/>
      <c r="B17218" s="2"/>
      <c r="C17218" s="2"/>
      <c r="D17218" s="2"/>
      <c r="E17218" s="2"/>
      <c r="F17218" s="2"/>
      <c r="G17218" s="2"/>
      <c r="H17218" s="2"/>
      <c r="I17218" s="2"/>
    </row>
    <row r="17219" spans="1:9">
      <c r="A17219" s="2">
        <v>284460</v>
      </c>
      <c r="B17219" s="2" t="s">
        <v>65</v>
      </c>
      <c r="C17219" s="2">
        <v>0.04</v>
      </c>
      <c r="D17219" s="2">
        <v>90.02</v>
      </c>
      <c r="E17219" s="2">
        <v>3.6</v>
      </c>
      <c r="F17219" s="2">
        <v>8284.8500000001259</v>
      </c>
      <c r="G17219" s="2">
        <v>90.02</v>
      </c>
      <c r="H17219" s="2">
        <v>3.6</v>
      </c>
      <c r="I17219" s="2">
        <v>8192.9100000001526</v>
      </c>
    </row>
    <row r="17220" spans="1:9">
      <c r="A17220" s="2">
        <v>284460</v>
      </c>
      <c r="B17220" s="2" t="s">
        <v>66</v>
      </c>
      <c r="C17220" s="2">
        <v>0.1</v>
      </c>
      <c r="D17220" s="2">
        <v>90.02</v>
      </c>
      <c r="E17220" s="2">
        <v>9</v>
      </c>
      <c r="F17220" s="2">
        <v>20706.01999999996</v>
      </c>
      <c r="G17220" s="2">
        <v>90.02</v>
      </c>
      <c r="H17220" s="2">
        <v>9</v>
      </c>
      <c r="I17220" s="2">
        <v>20476.769999999957</v>
      </c>
    </row>
    <row r="17221" spans="1:9">
      <c r="A17221" s="2">
        <v>284460</v>
      </c>
      <c r="B17221" s="2" t="s">
        <v>67</v>
      </c>
      <c r="C17221" s="2">
        <v>0.125</v>
      </c>
      <c r="D17221" s="2">
        <v>93.42</v>
      </c>
      <c r="E17221" s="2">
        <v>11.68</v>
      </c>
      <c r="F17221" s="2">
        <v>26832.500000000178</v>
      </c>
      <c r="G17221" s="2">
        <v>93.42</v>
      </c>
      <c r="H17221" s="2">
        <v>11.68</v>
      </c>
      <c r="I17221" s="2">
        <v>26536.77000000008</v>
      </c>
    </row>
    <row r="17222" spans="1:9">
      <c r="A17222" s="2">
        <v>284460</v>
      </c>
      <c r="B17222" s="2" t="s">
        <v>68</v>
      </c>
      <c r="C17222" s="2">
        <v>0.125</v>
      </c>
      <c r="D17222" s="2">
        <v>95.92</v>
      </c>
      <c r="E17222" s="2">
        <v>11.99</v>
      </c>
      <c r="F17222" s="2">
        <v>27525.640000000672</v>
      </c>
      <c r="G17222" s="2">
        <v>95.92</v>
      </c>
      <c r="H17222" s="2">
        <v>11.99</v>
      </c>
      <c r="I17222" s="2">
        <v>27222.510000000657</v>
      </c>
    </row>
    <row r="17223" spans="1:9">
      <c r="A17223" s="2">
        <v>284460</v>
      </c>
      <c r="B17223" s="2" t="s">
        <v>69</v>
      </c>
      <c r="C17223" s="2">
        <v>0.1</v>
      </c>
      <c r="D17223" s="2">
        <v>97.92</v>
      </c>
      <c r="E17223" s="2">
        <v>9.7899999999999991</v>
      </c>
      <c r="F17223" s="2">
        <v>22461.480000000389</v>
      </c>
      <c r="G17223" s="2">
        <v>97.92</v>
      </c>
      <c r="H17223" s="2">
        <v>9.7899999999999991</v>
      </c>
      <c r="I17223" s="2">
        <v>22213.120000000421</v>
      </c>
    </row>
    <row r="17224" spans="1:9">
      <c r="A17224" s="2">
        <v>284460</v>
      </c>
      <c r="B17224" s="2" t="s">
        <v>70</v>
      </c>
      <c r="C17224" s="2">
        <v>0.1</v>
      </c>
      <c r="D17224" s="2">
        <v>99.92</v>
      </c>
      <c r="E17224" s="2">
        <v>9.99</v>
      </c>
      <c r="F17224" s="2">
        <v>25758.150000000187</v>
      </c>
      <c r="G17224" s="2">
        <v>99.92</v>
      </c>
      <c r="H17224" s="2">
        <v>9.99</v>
      </c>
      <c r="I17224" s="2">
        <v>24514.410000000244</v>
      </c>
    </row>
    <row r="17225" spans="1:9">
      <c r="A17225" s="2"/>
      <c r="B17225" s="2"/>
      <c r="C17225" s="2"/>
      <c r="D17225" s="2"/>
      <c r="E17225" s="2"/>
      <c r="F17225" s="2"/>
      <c r="G17225" s="2"/>
      <c r="H17225" s="2"/>
      <c r="I17225" s="2"/>
    </row>
    <row r="17226" spans="1:9">
      <c r="A17226" s="2">
        <v>284470</v>
      </c>
      <c r="B17226" s="2" t="s">
        <v>65</v>
      </c>
      <c r="C17226" s="2">
        <v>0.04</v>
      </c>
      <c r="D17226" s="2">
        <v>90.02</v>
      </c>
      <c r="E17226" s="2">
        <v>3.6</v>
      </c>
      <c r="F17226" s="2">
        <v>8288.4500000001262</v>
      </c>
      <c r="G17226" s="2">
        <v>90.02</v>
      </c>
      <c r="H17226" s="2">
        <v>3.6</v>
      </c>
      <c r="I17226" s="2">
        <v>8196.510000000153</v>
      </c>
    </row>
    <row r="17227" spans="1:9">
      <c r="A17227" s="2">
        <v>284470</v>
      </c>
      <c r="B17227" s="2" t="s">
        <v>66</v>
      </c>
      <c r="C17227" s="2">
        <v>0.1</v>
      </c>
      <c r="D17227" s="2">
        <v>90.02</v>
      </c>
      <c r="E17227" s="2">
        <v>9</v>
      </c>
      <c r="F17227" s="2">
        <v>20715.01999999996</v>
      </c>
      <c r="G17227" s="2">
        <v>90.02</v>
      </c>
      <c r="H17227" s="2">
        <v>9</v>
      </c>
      <c r="I17227" s="2">
        <v>20485.769999999957</v>
      </c>
    </row>
    <row r="17228" spans="1:9">
      <c r="A17228" s="2">
        <v>284470</v>
      </c>
      <c r="B17228" s="2" t="s">
        <v>67</v>
      </c>
      <c r="C17228" s="2">
        <v>0.125</v>
      </c>
      <c r="D17228" s="2">
        <v>93.42</v>
      </c>
      <c r="E17228" s="2">
        <v>11.68</v>
      </c>
      <c r="F17228" s="2">
        <v>26844.180000000179</v>
      </c>
      <c r="G17228" s="2">
        <v>93.42</v>
      </c>
      <c r="H17228" s="2">
        <v>11.68</v>
      </c>
      <c r="I17228" s="2">
        <v>26548.450000000081</v>
      </c>
    </row>
    <row r="17229" spans="1:9">
      <c r="A17229" s="2">
        <v>284470</v>
      </c>
      <c r="B17229" s="2" t="s">
        <v>68</v>
      </c>
      <c r="C17229" s="2">
        <v>0.125</v>
      </c>
      <c r="D17229" s="2">
        <v>95.92</v>
      </c>
      <c r="E17229" s="2">
        <v>11.99</v>
      </c>
      <c r="F17229" s="2">
        <v>27537.630000000674</v>
      </c>
      <c r="G17229" s="2">
        <v>95.92</v>
      </c>
      <c r="H17229" s="2">
        <v>11.99</v>
      </c>
      <c r="I17229" s="2">
        <v>27234.500000000658</v>
      </c>
    </row>
    <row r="17230" spans="1:9">
      <c r="A17230" s="2">
        <v>284470</v>
      </c>
      <c r="B17230" s="2" t="s">
        <v>69</v>
      </c>
      <c r="C17230" s="2">
        <v>0.1</v>
      </c>
      <c r="D17230" s="2">
        <v>97.92</v>
      </c>
      <c r="E17230" s="2">
        <v>9.7899999999999991</v>
      </c>
      <c r="F17230" s="2">
        <v>22471.27000000039</v>
      </c>
      <c r="G17230" s="2">
        <v>97.92</v>
      </c>
      <c r="H17230" s="2">
        <v>9.7899999999999991</v>
      </c>
      <c r="I17230" s="2">
        <v>22222.910000000422</v>
      </c>
    </row>
    <row r="17231" spans="1:9">
      <c r="A17231" s="2">
        <v>284470</v>
      </c>
      <c r="B17231" s="2" t="s">
        <v>70</v>
      </c>
      <c r="C17231" s="2">
        <v>0.1</v>
      </c>
      <c r="D17231" s="2">
        <v>99.92</v>
      </c>
      <c r="E17231" s="2">
        <v>9.99</v>
      </c>
      <c r="F17231" s="2">
        <v>25768.140000000189</v>
      </c>
      <c r="G17231" s="2">
        <v>99.92</v>
      </c>
      <c r="H17231" s="2">
        <v>9.99</v>
      </c>
      <c r="I17231" s="2">
        <v>24524.400000000245</v>
      </c>
    </row>
    <row r="17232" spans="1:9">
      <c r="A17232" s="2"/>
      <c r="B17232" s="2"/>
      <c r="C17232" s="2"/>
      <c r="D17232" s="2"/>
      <c r="E17232" s="2"/>
      <c r="F17232" s="2"/>
      <c r="G17232" s="2"/>
      <c r="H17232" s="2"/>
      <c r="I17232" s="2"/>
    </row>
    <row r="17233" spans="1:9">
      <c r="A17233" s="2">
        <v>284480</v>
      </c>
      <c r="B17233" s="2" t="s">
        <v>65</v>
      </c>
      <c r="C17233" s="2">
        <v>0.04</v>
      </c>
      <c r="D17233" s="2">
        <v>90.02</v>
      </c>
      <c r="E17233" s="2">
        <v>3.6</v>
      </c>
      <c r="F17233" s="2">
        <v>8292.0500000001266</v>
      </c>
      <c r="G17233" s="2">
        <v>90.02</v>
      </c>
      <c r="H17233" s="2">
        <v>3.6</v>
      </c>
      <c r="I17233" s="2">
        <v>8200.1100000001534</v>
      </c>
    </row>
    <row r="17234" spans="1:9">
      <c r="A17234" s="2">
        <v>284480</v>
      </c>
      <c r="B17234" s="2" t="s">
        <v>66</v>
      </c>
      <c r="C17234" s="2">
        <v>0.1</v>
      </c>
      <c r="D17234" s="2">
        <v>90.02</v>
      </c>
      <c r="E17234" s="2">
        <v>9</v>
      </c>
      <c r="F17234" s="2">
        <v>20724.01999999996</v>
      </c>
      <c r="G17234" s="2">
        <v>90.02</v>
      </c>
      <c r="H17234" s="2">
        <v>9</v>
      </c>
      <c r="I17234" s="2">
        <v>20494.769999999957</v>
      </c>
    </row>
    <row r="17235" spans="1:9">
      <c r="A17235" s="2">
        <v>284480</v>
      </c>
      <c r="B17235" s="2" t="s">
        <v>67</v>
      </c>
      <c r="C17235" s="2">
        <v>0.125</v>
      </c>
      <c r="D17235" s="2">
        <v>93.42</v>
      </c>
      <c r="E17235" s="2">
        <v>11.68</v>
      </c>
      <c r="F17235" s="2">
        <v>26855.860000000179</v>
      </c>
      <c r="G17235" s="2">
        <v>93.42</v>
      </c>
      <c r="H17235" s="2">
        <v>11.68</v>
      </c>
      <c r="I17235" s="2">
        <v>26560.130000000081</v>
      </c>
    </row>
    <row r="17236" spans="1:9">
      <c r="A17236" s="2">
        <v>284480</v>
      </c>
      <c r="B17236" s="2" t="s">
        <v>68</v>
      </c>
      <c r="C17236" s="2">
        <v>0.125</v>
      </c>
      <c r="D17236" s="2">
        <v>95.92</v>
      </c>
      <c r="E17236" s="2">
        <v>11.99</v>
      </c>
      <c r="F17236" s="2">
        <v>27549.620000000676</v>
      </c>
      <c r="G17236" s="2">
        <v>95.92</v>
      </c>
      <c r="H17236" s="2">
        <v>11.99</v>
      </c>
      <c r="I17236" s="2">
        <v>27246.49000000066</v>
      </c>
    </row>
    <row r="17237" spans="1:9">
      <c r="A17237" s="2">
        <v>284480</v>
      </c>
      <c r="B17237" s="2" t="s">
        <v>69</v>
      </c>
      <c r="C17237" s="2">
        <v>0.1</v>
      </c>
      <c r="D17237" s="2">
        <v>97.92</v>
      </c>
      <c r="E17237" s="2">
        <v>9.7899999999999991</v>
      </c>
      <c r="F17237" s="2">
        <v>22481.060000000391</v>
      </c>
      <c r="G17237" s="2">
        <v>97.92</v>
      </c>
      <c r="H17237" s="2">
        <v>9.7899999999999991</v>
      </c>
      <c r="I17237" s="2">
        <v>22232.700000000423</v>
      </c>
    </row>
    <row r="17238" spans="1:9">
      <c r="A17238" s="2">
        <v>284480</v>
      </c>
      <c r="B17238" s="2" t="s">
        <v>70</v>
      </c>
      <c r="C17238" s="2">
        <v>0.1</v>
      </c>
      <c r="D17238" s="2">
        <v>99.92</v>
      </c>
      <c r="E17238" s="2">
        <v>9.99</v>
      </c>
      <c r="F17238" s="2">
        <v>25778.13000000019</v>
      </c>
      <c r="G17238" s="2">
        <v>99.92</v>
      </c>
      <c r="H17238" s="2">
        <v>9.99</v>
      </c>
      <c r="I17238" s="2">
        <v>24534.390000000247</v>
      </c>
    </row>
    <row r="17239" spans="1:9">
      <c r="A17239" s="2"/>
      <c r="B17239" s="2"/>
      <c r="C17239" s="2"/>
      <c r="D17239" s="2"/>
      <c r="E17239" s="2"/>
      <c r="F17239" s="2"/>
      <c r="G17239" s="2"/>
      <c r="H17239" s="2"/>
      <c r="I17239" s="2"/>
    </row>
    <row r="17240" spans="1:9">
      <c r="A17240" s="2">
        <v>284490</v>
      </c>
      <c r="B17240" s="2" t="s">
        <v>65</v>
      </c>
      <c r="C17240" s="2">
        <v>0.04</v>
      </c>
      <c r="D17240" s="2">
        <v>90.02</v>
      </c>
      <c r="E17240" s="2">
        <v>3.6</v>
      </c>
      <c r="F17240" s="2">
        <v>8295.650000000127</v>
      </c>
      <c r="G17240" s="2">
        <v>90.02</v>
      </c>
      <c r="H17240" s="2">
        <v>3.6</v>
      </c>
      <c r="I17240" s="2">
        <v>8203.7100000001537</v>
      </c>
    </row>
    <row r="17241" spans="1:9">
      <c r="A17241" s="2">
        <v>284490</v>
      </c>
      <c r="B17241" s="2" t="s">
        <v>66</v>
      </c>
      <c r="C17241" s="2">
        <v>0.1</v>
      </c>
      <c r="D17241" s="2">
        <v>90.02</v>
      </c>
      <c r="E17241" s="2">
        <v>9</v>
      </c>
      <c r="F17241" s="2">
        <v>20733.01999999996</v>
      </c>
      <c r="G17241" s="2">
        <v>90.02</v>
      </c>
      <c r="H17241" s="2">
        <v>9</v>
      </c>
      <c r="I17241" s="2">
        <v>20503.769999999957</v>
      </c>
    </row>
    <row r="17242" spans="1:9">
      <c r="A17242" s="2">
        <v>284490</v>
      </c>
      <c r="B17242" s="2" t="s">
        <v>67</v>
      </c>
      <c r="C17242" s="2">
        <v>0.125</v>
      </c>
      <c r="D17242" s="2">
        <v>93.42</v>
      </c>
      <c r="E17242" s="2">
        <v>11.68</v>
      </c>
      <c r="F17242" s="2">
        <v>26867.540000000179</v>
      </c>
      <c r="G17242" s="2">
        <v>93.42</v>
      </c>
      <c r="H17242" s="2">
        <v>11.68</v>
      </c>
      <c r="I17242" s="2">
        <v>26571.810000000081</v>
      </c>
    </row>
    <row r="17243" spans="1:9">
      <c r="A17243" s="2">
        <v>284490</v>
      </c>
      <c r="B17243" s="2" t="s">
        <v>68</v>
      </c>
      <c r="C17243" s="2">
        <v>0.125</v>
      </c>
      <c r="D17243" s="2">
        <v>95.92</v>
      </c>
      <c r="E17243" s="2">
        <v>11.99</v>
      </c>
      <c r="F17243" s="2">
        <v>27561.610000000677</v>
      </c>
      <c r="G17243" s="2">
        <v>95.92</v>
      </c>
      <c r="H17243" s="2">
        <v>11.99</v>
      </c>
      <c r="I17243" s="2">
        <v>27258.480000000662</v>
      </c>
    </row>
    <row r="17244" spans="1:9">
      <c r="A17244" s="2">
        <v>284490</v>
      </c>
      <c r="B17244" s="2" t="s">
        <v>69</v>
      </c>
      <c r="C17244" s="2">
        <v>0.1</v>
      </c>
      <c r="D17244" s="2">
        <v>97.92</v>
      </c>
      <c r="E17244" s="2">
        <v>9.7899999999999991</v>
      </c>
      <c r="F17244" s="2">
        <v>22490.850000000391</v>
      </c>
      <c r="G17244" s="2">
        <v>97.92</v>
      </c>
      <c r="H17244" s="2">
        <v>9.7899999999999991</v>
      </c>
      <c r="I17244" s="2">
        <v>22242.490000000424</v>
      </c>
    </row>
    <row r="17245" spans="1:9">
      <c r="A17245" s="2">
        <v>284490</v>
      </c>
      <c r="B17245" s="2" t="s">
        <v>70</v>
      </c>
      <c r="C17245" s="2">
        <v>0.1</v>
      </c>
      <c r="D17245" s="2">
        <v>113.77</v>
      </c>
      <c r="E17245" s="2">
        <v>11.33</v>
      </c>
      <c r="F17245" s="2">
        <v>25789.460000000192</v>
      </c>
      <c r="G17245" s="2">
        <v>99.92</v>
      </c>
      <c r="H17245" s="2">
        <v>9.99</v>
      </c>
      <c r="I17245" s="2">
        <v>24544.380000000248</v>
      </c>
    </row>
    <row r="17246" spans="1:9">
      <c r="A17246" s="2"/>
      <c r="B17246" s="2"/>
      <c r="C17246" s="2"/>
      <c r="D17246" s="2"/>
      <c r="E17246" s="2"/>
      <c r="F17246" s="2"/>
      <c r="G17246" s="2"/>
      <c r="H17246" s="2"/>
      <c r="I17246" s="2"/>
    </row>
    <row r="17247" spans="1:9">
      <c r="A17247" s="2">
        <v>284500</v>
      </c>
      <c r="B17247" s="2" t="s">
        <v>65</v>
      </c>
      <c r="C17247" s="2">
        <v>0.04</v>
      </c>
      <c r="D17247" s="2">
        <v>90.02</v>
      </c>
      <c r="E17247" s="2">
        <v>3.6</v>
      </c>
      <c r="F17247" s="2">
        <v>8299.2500000001273</v>
      </c>
      <c r="G17247" s="2">
        <v>90.02</v>
      </c>
      <c r="H17247" s="2">
        <v>3.6</v>
      </c>
      <c r="I17247" s="2">
        <v>8207.3100000001541</v>
      </c>
    </row>
    <row r="17248" spans="1:9">
      <c r="A17248" s="2">
        <v>284500</v>
      </c>
      <c r="B17248" s="2" t="s">
        <v>66</v>
      </c>
      <c r="C17248" s="2">
        <v>0.1</v>
      </c>
      <c r="D17248" s="2">
        <v>90.02</v>
      </c>
      <c r="E17248" s="2">
        <v>9</v>
      </c>
      <c r="F17248" s="2">
        <v>20742.01999999996</v>
      </c>
      <c r="G17248" s="2">
        <v>90.02</v>
      </c>
      <c r="H17248" s="2">
        <v>9</v>
      </c>
      <c r="I17248" s="2">
        <v>20512.769999999957</v>
      </c>
    </row>
    <row r="17249" spans="1:9">
      <c r="A17249" s="2">
        <v>284500</v>
      </c>
      <c r="B17249" s="2" t="s">
        <v>67</v>
      </c>
      <c r="C17249" s="2">
        <v>0.125</v>
      </c>
      <c r="D17249" s="2">
        <v>93.42</v>
      </c>
      <c r="E17249" s="2">
        <v>11.68</v>
      </c>
      <c r="F17249" s="2">
        <v>26879.220000000179</v>
      </c>
      <c r="G17249" s="2">
        <v>93.42</v>
      </c>
      <c r="H17249" s="2">
        <v>11.68</v>
      </c>
      <c r="I17249" s="2">
        <v>26583.490000000082</v>
      </c>
    </row>
    <row r="17250" spans="1:9">
      <c r="A17250" s="2">
        <v>284500</v>
      </c>
      <c r="B17250" s="2" t="s">
        <v>68</v>
      </c>
      <c r="C17250" s="2">
        <v>0.125</v>
      </c>
      <c r="D17250" s="2">
        <v>95.92</v>
      </c>
      <c r="E17250" s="2">
        <v>11.99</v>
      </c>
      <c r="F17250" s="2">
        <v>27573.600000000679</v>
      </c>
      <c r="G17250" s="2">
        <v>95.92</v>
      </c>
      <c r="H17250" s="2">
        <v>11.99</v>
      </c>
      <c r="I17250" s="2">
        <v>27270.470000000663</v>
      </c>
    </row>
    <row r="17251" spans="1:9">
      <c r="A17251" s="2">
        <v>284500</v>
      </c>
      <c r="B17251" s="2" t="s">
        <v>69</v>
      </c>
      <c r="C17251" s="2">
        <v>0.1</v>
      </c>
      <c r="D17251" s="2">
        <v>97.92</v>
      </c>
      <c r="E17251" s="2">
        <v>9.7899999999999991</v>
      </c>
      <c r="F17251" s="2">
        <v>22500.640000000392</v>
      </c>
      <c r="G17251" s="2">
        <v>97.92</v>
      </c>
      <c r="H17251" s="2">
        <v>9.7899999999999991</v>
      </c>
      <c r="I17251" s="2">
        <v>22252.280000000424</v>
      </c>
    </row>
    <row r="17252" spans="1:9">
      <c r="A17252" s="2">
        <v>284500</v>
      </c>
      <c r="B17252" s="2" t="s">
        <v>70</v>
      </c>
      <c r="C17252" s="2">
        <v>0.1</v>
      </c>
      <c r="D17252" s="2">
        <v>113.77</v>
      </c>
      <c r="E17252" s="2">
        <v>11.33</v>
      </c>
      <c r="F17252" s="2">
        <v>25800.790000000194</v>
      </c>
      <c r="G17252" s="2">
        <v>99.92</v>
      </c>
      <c r="H17252" s="2">
        <v>9.99</v>
      </c>
      <c r="I17252" s="2">
        <v>24554.37000000025</v>
      </c>
    </row>
    <row r="17253" spans="1:9">
      <c r="A17253" s="2"/>
      <c r="B17253" s="2"/>
      <c r="C17253" s="2"/>
      <c r="D17253" s="2"/>
      <c r="E17253" s="2"/>
      <c r="F17253" s="2"/>
      <c r="G17253" s="2"/>
      <c r="H17253" s="2"/>
      <c r="I17253" s="2"/>
    </row>
    <row r="17254" spans="1:9">
      <c r="A17254" s="2">
        <v>284510</v>
      </c>
      <c r="B17254" s="2" t="s">
        <v>65</v>
      </c>
      <c r="C17254" s="2">
        <v>0.04</v>
      </c>
      <c r="D17254" s="2">
        <v>90.02</v>
      </c>
      <c r="E17254" s="2">
        <v>3.6</v>
      </c>
      <c r="F17254" s="2">
        <v>8302.8500000001277</v>
      </c>
      <c r="G17254" s="2">
        <v>90.02</v>
      </c>
      <c r="H17254" s="2">
        <v>3.6</v>
      </c>
      <c r="I17254" s="2">
        <v>8210.9100000001545</v>
      </c>
    </row>
    <row r="17255" spans="1:9">
      <c r="A17255" s="2">
        <v>284510</v>
      </c>
      <c r="B17255" s="2" t="s">
        <v>66</v>
      </c>
      <c r="C17255" s="2">
        <v>0.1</v>
      </c>
      <c r="D17255" s="2">
        <v>90.02</v>
      </c>
      <c r="E17255" s="2">
        <v>9</v>
      </c>
      <c r="F17255" s="2">
        <v>20751.01999999996</v>
      </c>
      <c r="G17255" s="2">
        <v>90.02</v>
      </c>
      <c r="H17255" s="2">
        <v>9</v>
      </c>
      <c r="I17255" s="2">
        <v>20521.769999999957</v>
      </c>
    </row>
    <row r="17256" spans="1:9">
      <c r="A17256" s="2">
        <v>284510</v>
      </c>
      <c r="B17256" s="2" t="s">
        <v>67</v>
      </c>
      <c r="C17256" s="2">
        <v>0.125</v>
      </c>
      <c r="D17256" s="2">
        <v>93.42</v>
      </c>
      <c r="E17256" s="2">
        <v>11.68</v>
      </c>
      <c r="F17256" s="2">
        <v>26890.90000000018</v>
      </c>
      <c r="G17256" s="2">
        <v>93.42</v>
      </c>
      <c r="H17256" s="2">
        <v>11.68</v>
      </c>
      <c r="I17256" s="2">
        <v>26595.170000000082</v>
      </c>
    </row>
    <row r="17257" spans="1:9">
      <c r="A17257" s="2">
        <v>284510</v>
      </c>
      <c r="B17257" s="2" t="s">
        <v>68</v>
      </c>
      <c r="C17257" s="2">
        <v>0.125</v>
      </c>
      <c r="D17257" s="2">
        <v>95.92</v>
      </c>
      <c r="E17257" s="2">
        <v>11.99</v>
      </c>
      <c r="F17257" s="2">
        <v>27585.59000000068</v>
      </c>
      <c r="G17257" s="2">
        <v>95.92</v>
      </c>
      <c r="H17257" s="2">
        <v>11.99</v>
      </c>
      <c r="I17257" s="2">
        <v>27282.460000000665</v>
      </c>
    </row>
    <row r="17258" spans="1:9">
      <c r="A17258" s="2">
        <v>284510</v>
      </c>
      <c r="B17258" s="2" t="s">
        <v>69</v>
      </c>
      <c r="C17258" s="2">
        <v>0.1</v>
      </c>
      <c r="D17258" s="2">
        <v>97.92</v>
      </c>
      <c r="E17258" s="2">
        <v>9.7899999999999991</v>
      </c>
      <c r="F17258" s="2">
        <v>22510.430000000393</v>
      </c>
      <c r="G17258" s="2">
        <v>97.92</v>
      </c>
      <c r="H17258" s="2">
        <v>9.7899999999999991</v>
      </c>
      <c r="I17258" s="2">
        <v>22262.070000000425</v>
      </c>
    </row>
    <row r="17259" spans="1:9">
      <c r="A17259" s="2">
        <v>284510</v>
      </c>
      <c r="B17259" s="2" t="s">
        <v>70</v>
      </c>
      <c r="C17259" s="2">
        <v>0.1</v>
      </c>
      <c r="D17259" s="2">
        <v>99.92</v>
      </c>
      <c r="E17259" s="2">
        <v>9.99</v>
      </c>
      <c r="F17259" s="2">
        <v>25810.780000000195</v>
      </c>
      <c r="G17259" s="2">
        <v>99.92</v>
      </c>
      <c r="H17259" s="2">
        <v>9.99</v>
      </c>
      <c r="I17259" s="2">
        <v>24564.360000000252</v>
      </c>
    </row>
    <row r="17260" spans="1:9">
      <c r="A17260" s="2"/>
      <c r="B17260" s="2"/>
      <c r="C17260" s="2"/>
      <c r="D17260" s="2"/>
      <c r="E17260" s="2"/>
      <c r="F17260" s="2"/>
      <c r="G17260" s="2"/>
      <c r="H17260" s="2"/>
      <c r="I17260" s="2"/>
    </row>
    <row r="17261" spans="1:9">
      <c r="A17261" s="2">
        <v>284520</v>
      </c>
      <c r="B17261" s="2" t="s">
        <v>65</v>
      </c>
      <c r="C17261" s="2">
        <v>0.04</v>
      </c>
      <c r="D17261" s="2">
        <v>90.02</v>
      </c>
      <c r="E17261" s="2">
        <v>3.6</v>
      </c>
      <c r="F17261" s="2">
        <v>8306.4500000001281</v>
      </c>
      <c r="G17261" s="2">
        <v>90.02</v>
      </c>
      <c r="H17261" s="2">
        <v>3.6</v>
      </c>
      <c r="I17261" s="2">
        <v>8214.5100000001548</v>
      </c>
    </row>
    <row r="17262" spans="1:9">
      <c r="A17262" s="2">
        <v>284520</v>
      </c>
      <c r="B17262" s="2" t="s">
        <v>66</v>
      </c>
      <c r="C17262" s="2">
        <v>0.1</v>
      </c>
      <c r="D17262" s="2">
        <v>90.02</v>
      </c>
      <c r="E17262" s="2">
        <v>9</v>
      </c>
      <c r="F17262" s="2">
        <v>20760.01999999996</v>
      </c>
      <c r="G17262" s="2">
        <v>90.02</v>
      </c>
      <c r="H17262" s="2">
        <v>9</v>
      </c>
      <c r="I17262" s="2">
        <v>20530.769999999957</v>
      </c>
    </row>
    <row r="17263" spans="1:9">
      <c r="A17263" s="2">
        <v>284520</v>
      </c>
      <c r="B17263" s="2" t="s">
        <v>67</v>
      </c>
      <c r="C17263" s="2">
        <v>0.125</v>
      </c>
      <c r="D17263" s="2">
        <v>93.42</v>
      </c>
      <c r="E17263" s="2">
        <v>11.68</v>
      </c>
      <c r="F17263" s="2">
        <v>26902.58000000018</v>
      </c>
      <c r="G17263" s="2">
        <v>93.42</v>
      </c>
      <c r="H17263" s="2">
        <v>11.68</v>
      </c>
      <c r="I17263" s="2">
        <v>26606.850000000082</v>
      </c>
    </row>
    <row r="17264" spans="1:9">
      <c r="A17264" s="2">
        <v>284520</v>
      </c>
      <c r="B17264" s="2" t="s">
        <v>68</v>
      </c>
      <c r="C17264" s="2">
        <v>0.125</v>
      </c>
      <c r="D17264" s="2">
        <v>95.92</v>
      </c>
      <c r="E17264" s="2">
        <v>11.99</v>
      </c>
      <c r="F17264" s="2">
        <v>27597.580000000682</v>
      </c>
      <c r="G17264" s="2">
        <v>95.92</v>
      </c>
      <c r="H17264" s="2">
        <v>11.99</v>
      </c>
      <c r="I17264" s="2">
        <v>27294.450000000666</v>
      </c>
    </row>
    <row r="17265" spans="1:9">
      <c r="A17265" s="2">
        <v>284520</v>
      </c>
      <c r="B17265" s="2" t="s">
        <v>69</v>
      </c>
      <c r="C17265" s="2">
        <v>0.1</v>
      </c>
      <c r="D17265" s="2">
        <v>97.92</v>
      </c>
      <c r="E17265" s="2">
        <v>9.7899999999999991</v>
      </c>
      <c r="F17265" s="2">
        <v>22520.220000000394</v>
      </c>
      <c r="G17265" s="2">
        <v>97.92</v>
      </c>
      <c r="H17265" s="2">
        <v>9.7899999999999991</v>
      </c>
      <c r="I17265" s="2">
        <v>22271.860000000426</v>
      </c>
    </row>
    <row r="17266" spans="1:9">
      <c r="A17266" s="2">
        <v>284520</v>
      </c>
      <c r="B17266" s="2" t="s">
        <v>70</v>
      </c>
      <c r="C17266" s="2">
        <v>0.1</v>
      </c>
      <c r="D17266" s="2">
        <v>99.92</v>
      </c>
      <c r="E17266" s="2">
        <v>9.99</v>
      </c>
      <c r="F17266" s="2">
        <v>25820.770000000197</v>
      </c>
      <c r="G17266" s="2">
        <v>99.92</v>
      </c>
      <c r="H17266" s="2">
        <v>9.99</v>
      </c>
      <c r="I17266" s="2">
        <v>24574.350000000253</v>
      </c>
    </row>
    <row r="17267" spans="1:9">
      <c r="A17267" s="2"/>
      <c r="B17267" s="2"/>
      <c r="C17267" s="2"/>
      <c r="D17267" s="2"/>
      <c r="E17267" s="2"/>
      <c r="F17267" s="2"/>
      <c r="G17267" s="2"/>
      <c r="H17267" s="2"/>
      <c r="I17267" s="2"/>
    </row>
    <row r="17268" spans="1:9">
      <c r="A17268" s="2">
        <v>284530</v>
      </c>
      <c r="B17268" s="2" t="s">
        <v>65</v>
      </c>
      <c r="C17268" s="2">
        <v>0.04</v>
      </c>
      <c r="D17268" s="2">
        <v>90.02</v>
      </c>
      <c r="E17268" s="2">
        <v>3.6</v>
      </c>
      <c r="F17268" s="2">
        <v>8310.0500000001284</v>
      </c>
      <c r="G17268" s="2">
        <v>90.02</v>
      </c>
      <c r="H17268" s="2">
        <v>3.6</v>
      </c>
      <c r="I17268" s="2">
        <v>8218.1100000001552</v>
      </c>
    </row>
    <row r="17269" spans="1:9">
      <c r="A17269" s="2">
        <v>284530</v>
      </c>
      <c r="B17269" s="2" t="s">
        <v>66</v>
      </c>
      <c r="C17269" s="2">
        <v>0.1</v>
      </c>
      <c r="D17269" s="2">
        <v>90.02</v>
      </c>
      <c r="E17269" s="2">
        <v>9</v>
      </c>
      <c r="F17269" s="2">
        <v>20769.01999999996</v>
      </c>
      <c r="G17269" s="2">
        <v>90.02</v>
      </c>
      <c r="H17269" s="2">
        <v>9</v>
      </c>
      <c r="I17269" s="2">
        <v>20539.769999999957</v>
      </c>
    </row>
    <row r="17270" spans="1:9">
      <c r="A17270" s="2">
        <v>284530</v>
      </c>
      <c r="B17270" s="2" t="s">
        <v>67</v>
      </c>
      <c r="C17270" s="2">
        <v>0.125</v>
      </c>
      <c r="D17270" s="2">
        <v>93.42</v>
      </c>
      <c r="E17270" s="2">
        <v>11.68</v>
      </c>
      <c r="F17270" s="2">
        <v>26914.26000000018</v>
      </c>
      <c r="G17270" s="2">
        <v>93.42</v>
      </c>
      <c r="H17270" s="2">
        <v>11.68</v>
      </c>
      <c r="I17270" s="2">
        <v>26618.530000000083</v>
      </c>
    </row>
    <row r="17271" spans="1:9">
      <c r="A17271" s="2">
        <v>284530</v>
      </c>
      <c r="B17271" s="2" t="s">
        <v>68</v>
      </c>
      <c r="C17271" s="2">
        <v>0.125</v>
      </c>
      <c r="D17271" s="2">
        <v>95.92</v>
      </c>
      <c r="E17271" s="2">
        <v>11.99</v>
      </c>
      <c r="F17271" s="2">
        <v>27609.570000000684</v>
      </c>
      <c r="G17271" s="2">
        <v>95.92</v>
      </c>
      <c r="H17271" s="2">
        <v>11.99</v>
      </c>
      <c r="I17271" s="2">
        <v>27306.440000000668</v>
      </c>
    </row>
    <row r="17272" spans="1:9">
      <c r="A17272" s="2">
        <v>284530</v>
      </c>
      <c r="B17272" s="2" t="s">
        <v>69</v>
      </c>
      <c r="C17272" s="2">
        <v>0.1</v>
      </c>
      <c r="D17272" s="2">
        <v>97.92</v>
      </c>
      <c r="E17272" s="2">
        <v>9.7899999999999991</v>
      </c>
      <c r="F17272" s="2">
        <v>22530.010000000395</v>
      </c>
      <c r="G17272" s="2">
        <v>97.92</v>
      </c>
      <c r="H17272" s="2">
        <v>9.7899999999999991</v>
      </c>
      <c r="I17272" s="2">
        <v>22281.650000000427</v>
      </c>
    </row>
    <row r="17273" spans="1:9">
      <c r="A17273" s="2">
        <v>284530</v>
      </c>
      <c r="B17273" s="2" t="s">
        <v>70</v>
      </c>
      <c r="C17273" s="2">
        <v>0.1</v>
      </c>
      <c r="D17273" s="2">
        <v>99.92</v>
      </c>
      <c r="E17273" s="2">
        <v>9.99</v>
      </c>
      <c r="F17273" s="2">
        <v>25830.760000000198</v>
      </c>
      <c r="G17273" s="2">
        <v>99.92</v>
      </c>
      <c r="H17273" s="2">
        <v>9.99</v>
      </c>
      <c r="I17273" s="2">
        <v>24584.340000000255</v>
      </c>
    </row>
    <row r="17274" spans="1:9">
      <c r="A17274" s="2"/>
      <c r="B17274" s="2"/>
      <c r="C17274" s="2"/>
      <c r="D17274" s="2"/>
      <c r="E17274" s="2"/>
      <c r="F17274" s="2"/>
      <c r="G17274" s="2"/>
      <c r="H17274" s="2"/>
      <c r="I17274" s="2"/>
    </row>
    <row r="17275" spans="1:9">
      <c r="A17275" s="2">
        <v>284540</v>
      </c>
      <c r="B17275" s="2" t="s">
        <v>65</v>
      </c>
      <c r="C17275" s="2">
        <v>0.04</v>
      </c>
      <c r="D17275" s="2">
        <v>90.02</v>
      </c>
      <c r="E17275" s="2">
        <v>3.6</v>
      </c>
      <c r="F17275" s="2">
        <v>8313.6500000001288</v>
      </c>
      <c r="G17275" s="2">
        <v>90.02</v>
      </c>
      <c r="H17275" s="2">
        <v>3.6</v>
      </c>
      <c r="I17275" s="2">
        <v>8221.7100000001556</v>
      </c>
    </row>
    <row r="17276" spans="1:9">
      <c r="A17276" s="2">
        <v>284540</v>
      </c>
      <c r="B17276" s="2" t="s">
        <v>66</v>
      </c>
      <c r="C17276" s="2">
        <v>0.1</v>
      </c>
      <c r="D17276" s="2">
        <v>90.02</v>
      </c>
      <c r="E17276" s="2">
        <v>9</v>
      </c>
      <c r="F17276" s="2">
        <v>20778.01999999996</v>
      </c>
      <c r="G17276" s="2">
        <v>90.02</v>
      </c>
      <c r="H17276" s="2">
        <v>9</v>
      </c>
      <c r="I17276" s="2">
        <v>20548.769999999957</v>
      </c>
    </row>
    <row r="17277" spans="1:9">
      <c r="A17277" s="2">
        <v>284540</v>
      </c>
      <c r="B17277" s="2" t="s">
        <v>67</v>
      </c>
      <c r="C17277" s="2">
        <v>0.125</v>
      </c>
      <c r="D17277" s="2">
        <v>93.42</v>
      </c>
      <c r="E17277" s="2">
        <v>11.68</v>
      </c>
      <c r="F17277" s="2">
        <v>26925.940000000181</v>
      </c>
      <c r="G17277" s="2">
        <v>93.42</v>
      </c>
      <c r="H17277" s="2">
        <v>11.68</v>
      </c>
      <c r="I17277" s="2">
        <v>26630.210000000083</v>
      </c>
    </row>
    <row r="17278" spans="1:9">
      <c r="A17278" s="2">
        <v>284540</v>
      </c>
      <c r="B17278" s="2" t="s">
        <v>68</v>
      </c>
      <c r="C17278" s="2">
        <v>0.125</v>
      </c>
      <c r="D17278" s="2">
        <v>95.92</v>
      </c>
      <c r="E17278" s="2">
        <v>11.99</v>
      </c>
      <c r="F17278" s="2">
        <v>27621.560000000685</v>
      </c>
      <c r="G17278" s="2">
        <v>95.92</v>
      </c>
      <c r="H17278" s="2">
        <v>11.99</v>
      </c>
      <c r="I17278" s="2">
        <v>27318.43000000067</v>
      </c>
    </row>
    <row r="17279" spans="1:9">
      <c r="A17279" s="2">
        <v>284540</v>
      </c>
      <c r="B17279" s="2" t="s">
        <v>69</v>
      </c>
      <c r="C17279" s="2">
        <v>0.1</v>
      </c>
      <c r="D17279" s="2">
        <v>97.92</v>
      </c>
      <c r="E17279" s="2">
        <v>9.7899999999999991</v>
      </c>
      <c r="F17279" s="2">
        <v>22539.800000000396</v>
      </c>
      <c r="G17279" s="2">
        <v>97.92</v>
      </c>
      <c r="H17279" s="2">
        <v>9.7899999999999991</v>
      </c>
      <c r="I17279" s="2">
        <v>22291.440000000428</v>
      </c>
    </row>
    <row r="17280" spans="1:9">
      <c r="A17280" s="2">
        <v>284540</v>
      </c>
      <c r="B17280" s="2" t="s">
        <v>70</v>
      </c>
      <c r="C17280" s="2">
        <v>0.1</v>
      </c>
      <c r="D17280" s="2">
        <v>99.92</v>
      </c>
      <c r="E17280" s="2">
        <v>9.99</v>
      </c>
      <c r="F17280" s="2">
        <v>25840.7500000002</v>
      </c>
      <c r="G17280" s="2">
        <v>99.92</v>
      </c>
      <c r="H17280" s="2">
        <v>9.99</v>
      </c>
      <c r="I17280" s="2">
        <v>24594.330000000256</v>
      </c>
    </row>
    <row r="17281" spans="1:9">
      <c r="A17281" s="2"/>
      <c r="B17281" s="2"/>
      <c r="C17281" s="2"/>
      <c r="D17281" s="2"/>
      <c r="E17281" s="2"/>
      <c r="F17281" s="2"/>
      <c r="G17281" s="2"/>
      <c r="H17281" s="2"/>
      <c r="I17281" s="2"/>
    </row>
    <row r="17282" spans="1:9">
      <c r="A17282" s="2">
        <v>284550</v>
      </c>
      <c r="B17282" s="2" t="s">
        <v>65</v>
      </c>
      <c r="C17282" s="2">
        <v>0.04</v>
      </c>
      <c r="D17282" s="2">
        <v>90.02</v>
      </c>
      <c r="E17282" s="2">
        <v>3.6</v>
      </c>
      <c r="F17282" s="2">
        <v>8317.2500000001291</v>
      </c>
      <c r="G17282" s="2">
        <v>90.02</v>
      </c>
      <c r="H17282" s="2">
        <v>3.6</v>
      </c>
      <c r="I17282" s="2">
        <v>8225.3100000001559</v>
      </c>
    </row>
    <row r="17283" spans="1:9">
      <c r="A17283" s="2">
        <v>284550</v>
      </c>
      <c r="B17283" s="2" t="s">
        <v>66</v>
      </c>
      <c r="C17283" s="2">
        <v>0.1</v>
      </c>
      <c r="D17283" s="2">
        <v>90.02</v>
      </c>
      <c r="E17283" s="2">
        <v>9</v>
      </c>
      <c r="F17283" s="2">
        <v>20787.01999999996</v>
      </c>
      <c r="G17283" s="2">
        <v>90.02</v>
      </c>
      <c r="H17283" s="2">
        <v>9</v>
      </c>
      <c r="I17283" s="2">
        <v>20557.769999999957</v>
      </c>
    </row>
    <row r="17284" spans="1:9">
      <c r="A17284" s="2">
        <v>284550</v>
      </c>
      <c r="B17284" s="2" t="s">
        <v>67</v>
      </c>
      <c r="C17284" s="2">
        <v>0.125</v>
      </c>
      <c r="D17284" s="2">
        <v>93.42</v>
      </c>
      <c r="E17284" s="2">
        <v>11.68</v>
      </c>
      <c r="F17284" s="2">
        <v>26937.620000000181</v>
      </c>
      <c r="G17284" s="2">
        <v>93.42</v>
      </c>
      <c r="H17284" s="2">
        <v>11.68</v>
      </c>
      <c r="I17284" s="2">
        <v>26641.890000000083</v>
      </c>
    </row>
    <row r="17285" spans="1:9">
      <c r="A17285" s="2">
        <v>284550</v>
      </c>
      <c r="B17285" s="2" t="s">
        <v>68</v>
      </c>
      <c r="C17285" s="2">
        <v>0.125</v>
      </c>
      <c r="D17285" s="2">
        <v>95.92</v>
      </c>
      <c r="E17285" s="2">
        <v>11.99</v>
      </c>
      <c r="F17285" s="2">
        <v>27633.550000000687</v>
      </c>
      <c r="G17285" s="2">
        <v>95.92</v>
      </c>
      <c r="H17285" s="2">
        <v>11.99</v>
      </c>
      <c r="I17285" s="2">
        <v>27330.420000000671</v>
      </c>
    </row>
    <row r="17286" spans="1:9">
      <c r="A17286" s="2">
        <v>284550</v>
      </c>
      <c r="B17286" s="2" t="s">
        <v>69</v>
      </c>
      <c r="C17286" s="2">
        <v>0.1</v>
      </c>
      <c r="D17286" s="2">
        <v>97.92</v>
      </c>
      <c r="E17286" s="2">
        <v>9.7899999999999991</v>
      </c>
      <c r="F17286" s="2">
        <v>22549.590000000397</v>
      </c>
      <c r="G17286" s="2">
        <v>97.92</v>
      </c>
      <c r="H17286" s="2">
        <v>9.7899999999999991</v>
      </c>
      <c r="I17286" s="2">
        <v>22301.230000000429</v>
      </c>
    </row>
    <row r="17287" spans="1:9">
      <c r="A17287" s="2">
        <v>284550</v>
      </c>
      <c r="B17287" s="2" t="s">
        <v>70</v>
      </c>
      <c r="C17287" s="2">
        <v>0.1</v>
      </c>
      <c r="D17287" s="2">
        <v>113.77</v>
      </c>
      <c r="E17287" s="2">
        <v>11.33</v>
      </c>
      <c r="F17287" s="2">
        <v>25852.080000000202</v>
      </c>
      <c r="G17287" s="2">
        <v>99.92</v>
      </c>
      <c r="H17287" s="2">
        <v>9.99</v>
      </c>
      <c r="I17287" s="2">
        <v>24604.320000000258</v>
      </c>
    </row>
    <row r="17288" spans="1:9">
      <c r="A17288" s="2"/>
      <c r="B17288" s="2"/>
      <c r="C17288" s="2"/>
      <c r="D17288" s="2"/>
      <c r="E17288" s="2"/>
      <c r="F17288" s="2"/>
      <c r="G17288" s="2"/>
      <c r="H17288" s="2"/>
      <c r="I17288" s="2"/>
    </row>
    <row r="17289" spans="1:9">
      <c r="A17289" s="2">
        <v>284560</v>
      </c>
      <c r="B17289" s="2" t="s">
        <v>65</v>
      </c>
      <c r="C17289" s="2">
        <v>0.04</v>
      </c>
      <c r="D17289" s="2">
        <v>90.02</v>
      </c>
      <c r="E17289" s="2">
        <v>3.6</v>
      </c>
      <c r="F17289" s="2">
        <v>8320.8500000001295</v>
      </c>
      <c r="G17289" s="2">
        <v>90.02</v>
      </c>
      <c r="H17289" s="2">
        <v>3.6</v>
      </c>
      <c r="I17289" s="2">
        <v>8228.9100000001563</v>
      </c>
    </row>
    <row r="17290" spans="1:9">
      <c r="A17290" s="2">
        <v>284560</v>
      </c>
      <c r="B17290" s="2" t="s">
        <v>66</v>
      </c>
      <c r="C17290" s="2">
        <v>0.1</v>
      </c>
      <c r="D17290" s="2">
        <v>90.02</v>
      </c>
      <c r="E17290" s="2">
        <v>9</v>
      </c>
      <c r="F17290" s="2">
        <v>20796.01999999996</v>
      </c>
      <c r="G17290" s="2">
        <v>90.02</v>
      </c>
      <c r="H17290" s="2">
        <v>9</v>
      </c>
      <c r="I17290" s="2">
        <v>20566.769999999957</v>
      </c>
    </row>
    <row r="17291" spans="1:9">
      <c r="A17291" s="2">
        <v>284560</v>
      </c>
      <c r="B17291" s="2" t="s">
        <v>67</v>
      </c>
      <c r="C17291" s="2">
        <v>0.125</v>
      </c>
      <c r="D17291" s="2">
        <v>93.42</v>
      </c>
      <c r="E17291" s="2">
        <v>11.68</v>
      </c>
      <c r="F17291" s="2">
        <v>26949.300000000181</v>
      </c>
      <c r="G17291" s="2">
        <v>93.42</v>
      </c>
      <c r="H17291" s="2">
        <v>11.68</v>
      </c>
      <c r="I17291" s="2">
        <v>26653.570000000083</v>
      </c>
    </row>
    <row r="17292" spans="1:9">
      <c r="A17292" s="2">
        <v>284560</v>
      </c>
      <c r="B17292" s="2" t="s">
        <v>68</v>
      </c>
      <c r="C17292" s="2">
        <v>0.125</v>
      </c>
      <c r="D17292" s="2">
        <v>95.92</v>
      </c>
      <c r="E17292" s="2">
        <v>11.99</v>
      </c>
      <c r="F17292" s="2">
        <v>27645.540000000688</v>
      </c>
      <c r="G17292" s="2">
        <v>95.92</v>
      </c>
      <c r="H17292" s="2">
        <v>11.99</v>
      </c>
      <c r="I17292" s="2">
        <v>27342.410000000673</v>
      </c>
    </row>
    <row r="17293" spans="1:9">
      <c r="A17293" s="2">
        <v>284560</v>
      </c>
      <c r="B17293" s="2" t="s">
        <v>69</v>
      </c>
      <c r="C17293" s="2">
        <v>0.1</v>
      </c>
      <c r="D17293" s="2">
        <v>97.92</v>
      </c>
      <c r="E17293" s="2">
        <v>9.7899999999999991</v>
      </c>
      <c r="F17293" s="2">
        <v>22559.380000000398</v>
      </c>
      <c r="G17293" s="2">
        <v>97.92</v>
      </c>
      <c r="H17293" s="2">
        <v>9.7899999999999991</v>
      </c>
      <c r="I17293" s="2">
        <v>22311.02000000043</v>
      </c>
    </row>
    <row r="17294" spans="1:9">
      <c r="A17294" s="2">
        <v>284560</v>
      </c>
      <c r="B17294" s="2" t="s">
        <v>70</v>
      </c>
      <c r="C17294" s="2">
        <v>0.1</v>
      </c>
      <c r="D17294" s="2">
        <v>127.62</v>
      </c>
      <c r="E17294" s="2">
        <v>12.66</v>
      </c>
      <c r="F17294" s="2">
        <v>25864.740000000202</v>
      </c>
      <c r="G17294" s="2">
        <v>99.92</v>
      </c>
      <c r="H17294" s="2">
        <v>9.99</v>
      </c>
      <c r="I17294" s="2">
        <v>24614.31000000026</v>
      </c>
    </row>
    <row r="17295" spans="1:9">
      <c r="A17295" s="2"/>
      <c r="B17295" s="2"/>
      <c r="C17295" s="2"/>
      <c r="D17295" s="2"/>
      <c r="E17295" s="2"/>
      <c r="F17295" s="2"/>
      <c r="G17295" s="2"/>
      <c r="H17295" s="2"/>
      <c r="I17295" s="2"/>
    </row>
    <row r="17296" spans="1:9">
      <c r="A17296" s="2">
        <v>284570</v>
      </c>
      <c r="B17296" s="2" t="s">
        <v>65</v>
      </c>
      <c r="C17296" s="2">
        <v>0.04</v>
      </c>
      <c r="D17296" s="2">
        <v>90.02</v>
      </c>
      <c r="E17296" s="2">
        <v>3.6</v>
      </c>
      <c r="F17296" s="2">
        <v>8324.4500000001299</v>
      </c>
      <c r="G17296" s="2">
        <v>90.02</v>
      </c>
      <c r="H17296" s="2">
        <v>3.6</v>
      </c>
      <c r="I17296" s="2">
        <v>8232.5100000001567</v>
      </c>
    </row>
    <row r="17297" spans="1:9">
      <c r="A17297" s="2">
        <v>284570</v>
      </c>
      <c r="B17297" s="2" t="s">
        <v>66</v>
      </c>
      <c r="C17297" s="2">
        <v>0.1</v>
      </c>
      <c r="D17297" s="2">
        <v>90.02</v>
      </c>
      <c r="E17297" s="2">
        <v>9</v>
      </c>
      <c r="F17297" s="2">
        <v>20805.01999999996</v>
      </c>
      <c r="G17297" s="2">
        <v>90.02</v>
      </c>
      <c r="H17297" s="2">
        <v>9</v>
      </c>
      <c r="I17297" s="2">
        <v>20575.769999999957</v>
      </c>
    </row>
    <row r="17298" spans="1:9">
      <c r="A17298" s="2">
        <v>284570</v>
      </c>
      <c r="B17298" s="2" t="s">
        <v>67</v>
      </c>
      <c r="C17298" s="2">
        <v>0.125</v>
      </c>
      <c r="D17298" s="2">
        <v>93.42</v>
      </c>
      <c r="E17298" s="2">
        <v>11.68</v>
      </c>
      <c r="F17298" s="2">
        <v>26960.980000000181</v>
      </c>
      <c r="G17298" s="2">
        <v>93.42</v>
      </c>
      <c r="H17298" s="2">
        <v>11.68</v>
      </c>
      <c r="I17298" s="2">
        <v>26665.250000000084</v>
      </c>
    </row>
    <row r="17299" spans="1:9">
      <c r="A17299" s="2">
        <v>284570</v>
      </c>
      <c r="B17299" s="2" t="s">
        <v>68</v>
      </c>
      <c r="C17299" s="2">
        <v>0.125</v>
      </c>
      <c r="D17299" s="2">
        <v>95.92</v>
      </c>
      <c r="E17299" s="2">
        <v>11.99</v>
      </c>
      <c r="F17299" s="2">
        <v>27657.53000000069</v>
      </c>
      <c r="G17299" s="2">
        <v>95.92</v>
      </c>
      <c r="H17299" s="2">
        <v>11.99</v>
      </c>
      <c r="I17299" s="2">
        <v>27354.400000000674</v>
      </c>
    </row>
    <row r="17300" spans="1:9">
      <c r="A17300" s="2">
        <v>284570</v>
      </c>
      <c r="B17300" s="2" t="s">
        <v>69</v>
      </c>
      <c r="C17300" s="2">
        <v>0.1</v>
      </c>
      <c r="D17300" s="2">
        <v>97.92</v>
      </c>
      <c r="E17300" s="2">
        <v>9.7899999999999991</v>
      </c>
      <c r="F17300" s="2">
        <v>22569.170000000398</v>
      </c>
      <c r="G17300" s="2">
        <v>97.92</v>
      </c>
      <c r="H17300" s="2">
        <v>9.7899999999999991</v>
      </c>
      <c r="I17300" s="2">
        <v>22320.810000000431</v>
      </c>
    </row>
    <row r="17301" spans="1:9">
      <c r="A17301" s="2">
        <v>284570</v>
      </c>
      <c r="B17301" s="2" t="s">
        <v>70</v>
      </c>
      <c r="C17301" s="2">
        <v>0.1</v>
      </c>
      <c r="D17301" s="2">
        <v>113.77</v>
      </c>
      <c r="E17301" s="2">
        <v>11.33</v>
      </c>
      <c r="F17301" s="2">
        <v>25876.070000000203</v>
      </c>
      <c r="G17301" s="2">
        <v>99.92</v>
      </c>
      <c r="H17301" s="2">
        <v>9.99</v>
      </c>
      <c r="I17301" s="2">
        <v>24624.300000000261</v>
      </c>
    </row>
    <row r="17302" spans="1:9">
      <c r="A17302" s="2"/>
      <c r="B17302" s="2"/>
      <c r="C17302" s="2"/>
      <c r="D17302" s="2"/>
      <c r="E17302" s="2"/>
      <c r="F17302" s="2"/>
      <c r="G17302" s="2"/>
      <c r="H17302" s="2"/>
      <c r="I17302" s="2"/>
    </row>
    <row r="17303" spans="1:9">
      <c r="A17303" s="2">
        <v>284580</v>
      </c>
      <c r="B17303" s="2" t="s">
        <v>65</v>
      </c>
      <c r="C17303" s="2">
        <v>0.04</v>
      </c>
      <c r="D17303" s="2">
        <v>90.02</v>
      </c>
      <c r="E17303" s="2">
        <v>3.6</v>
      </c>
      <c r="F17303" s="2">
        <v>8328.0500000001302</v>
      </c>
      <c r="G17303" s="2">
        <v>90.02</v>
      </c>
      <c r="H17303" s="2">
        <v>3.6</v>
      </c>
      <c r="I17303" s="2">
        <v>8236.110000000157</v>
      </c>
    </row>
    <row r="17304" spans="1:9">
      <c r="A17304" s="2">
        <v>284580</v>
      </c>
      <c r="B17304" s="2" t="s">
        <v>66</v>
      </c>
      <c r="C17304" s="2">
        <v>0.1</v>
      </c>
      <c r="D17304" s="2">
        <v>90.02</v>
      </c>
      <c r="E17304" s="2">
        <v>9</v>
      </c>
      <c r="F17304" s="2">
        <v>20814.01999999996</v>
      </c>
      <c r="G17304" s="2">
        <v>90.02</v>
      </c>
      <c r="H17304" s="2">
        <v>9</v>
      </c>
      <c r="I17304" s="2">
        <v>20584.769999999957</v>
      </c>
    </row>
    <row r="17305" spans="1:9">
      <c r="A17305" s="2">
        <v>284580</v>
      </c>
      <c r="B17305" s="2" t="s">
        <v>67</v>
      </c>
      <c r="C17305" s="2">
        <v>0.125</v>
      </c>
      <c r="D17305" s="2">
        <v>93.42</v>
      </c>
      <c r="E17305" s="2">
        <v>11.68</v>
      </c>
      <c r="F17305" s="2">
        <v>26972.660000000182</v>
      </c>
      <c r="G17305" s="2">
        <v>93.42</v>
      </c>
      <c r="H17305" s="2">
        <v>11.68</v>
      </c>
      <c r="I17305" s="2">
        <v>26676.930000000084</v>
      </c>
    </row>
    <row r="17306" spans="1:9">
      <c r="A17306" s="2">
        <v>284580</v>
      </c>
      <c r="B17306" s="2" t="s">
        <v>68</v>
      </c>
      <c r="C17306" s="2">
        <v>0.125</v>
      </c>
      <c r="D17306" s="2">
        <v>95.92</v>
      </c>
      <c r="E17306" s="2">
        <v>11.99</v>
      </c>
      <c r="F17306" s="2">
        <v>27669.520000000692</v>
      </c>
      <c r="G17306" s="2">
        <v>95.92</v>
      </c>
      <c r="H17306" s="2">
        <v>11.99</v>
      </c>
      <c r="I17306" s="2">
        <v>27366.390000000676</v>
      </c>
    </row>
    <row r="17307" spans="1:9">
      <c r="A17307" s="2">
        <v>284580</v>
      </c>
      <c r="B17307" s="2" t="s">
        <v>69</v>
      </c>
      <c r="C17307" s="2">
        <v>0.1</v>
      </c>
      <c r="D17307" s="2">
        <v>97.92</v>
      </c>
      <c r="E17307" s="2">
        <v>9.7899999999999991</v>
      </c>
      <c r="F17307" s="2">
        <v>22578.960000000399</v>
      </c>
      <c r="G17307" s="2">
        <v>97.92</v>
      </c>
      <c r="H17307" s="2">
        <v>9.7899999999999991</v>
      </c>
      <c r="I17307" s="2">
        <v>22330.600000000431</v>
      </c>
    </row>
    <row r="17308" spans="1:9">
      <c r="A17308" s="2">
        <v>284580</v>
      </c>
      <c r="B17308" s="2" t="s">
        <v>70</v>
      </c>
      <c r="C17308" s="2">
        <v>0.1</v>
      </c>
      <c r="D17308" s="2">
        <v>99.92</v>
      </c>
      <c r="E17308" s="2">
        <v>9.99</v>
      </c>
      <c r="F17308" s="2">
        <v>25886.060000000205</v>
      </c>
      <c r="G17308" s="2">
        <v>99.92</v>
      </c>
      <c r="H17308" s="2">
        <v>9.99</v>
      </c>
      <c r="I17308" s="2">
        <v>24634.290000000263</v>
      </c>
    </row>
    <row r="17309" spans="1:9">
      <c r="A17309" s="2"/>
      <c r="B17309" s="2"/>
      <c r="C17309" s="2"/>
      <c r="D17309" s="2"/>
      <c r="E17309" s="2"/>
      <c r="F17309" s="2"/>
      <c r="G17309" s="2"/>
      <c r="H17309" s="2"/>
      <c r="I17309" s="2"/>
    </row>
    <row r="17310" spans="1:9">
      <c r="A17310" s="2">
        <v>284590</v>
      </c>
      <c r="B17310" s="2" t="s">
        <v>65</v>
      </c>
      <c r="C17310" s="2">
        <v>0.04</v>
      </c>
      <c r="D17310" s="2">
        <v>90.02</v>
      </c>
      <c r="E17310" s="2">
        <v>3.6</v>
      </c>
      <c r="F17310" s="2">
        <v>8331.6500000001306</v>
      </c>
      <c r="G17310" s="2">
        <v>90.02</v>
      </c>
      <c r="H17310" s="2">
        <v>3.6</v>
      </c>
      <c r="I17310" s="2">
        <v>8239.7100000001574</v>
      </c>
    </row>
    <row r="17311" spans="1:9">
      <c r="A17311" s="2">
        <v>284590</v>
      </c>
      <c r="B17311" s="2" t="s">
        <v>66</v>
      </c>
      <c r="C17311" s="2">
        <v>0.1</v>
      </c>
      <c r="D17311" s="2">
        <v>90.02</v>
      </c>
      <c r="E17311" s="2">
        <v>9</v>
      </c>
      <c r="F17311" s="2">
        <v>20823.01999999996</v>
      </c>
      <c r="G17311" s="2">
        <v>90.02</v>
      </c>
      <c r="H17311" s="2">
        <v>9</v>
      </c>
      <c r="I17311" s="2">
        <v>20593.769999999957</v>
      </c>
    </row>
    <row r="17312" spans="1:9">
      <c r="A17312" s="2">
        <v>284590</v>
      </c>
      <c r="B17312" s="2" t="s">
        <v>67</v>
      </c>
      <c r="C17312" s="2">
        <v>0.125</v>
      </c>
      <c r="D17312" s="2">
        <v>93.42</v>
      </c>
      <c r="E17312" s="2">
        <v>11.68</v>
      </c>
      <c r="F17312" s="2">
        <v>26984.340000000182</v>
      </c>
      <c r="G17312" s="2">
        <v>93.42</v>
      </c>
      <c r="H17312" s="2">
        <v>11.68</v>
      </c>
      <c r="I17312" s="2">
        <v>26688.610000000084</v>
      </c>
    </row>
    <row r="17313" spans="1:9">
      <c r="A17313" s="2">
        <v>284590</v>
      </c>
      <c r="B17313" s="2" t="s">
        <v>68</v>
      </c>
      <c r="C17313" s="2">
        <v>0.125</v>
      </c>
      <c r="D17313" s="2">
        <v>95.92</v>
      </c>
      <c r="E17313" s="2">
        <v>11.99</v>
      </c>
      <c r="F17313" s="2">
        <v>27681.510000000693</v>
      </c>
      <c r="G17313" s="2">
        <v>95.92</v>
      </c>
      <c r="H17313" s="2">
        <v>11.99</v>
      </c>
      <c r="I17313" s="2">
        <v>27378.380000000678</v>
      </c>
    </row>
    <row r="17314" spans="1:9">
      <c r="A17314" s="2">
        <v>284590</v>
      </c>
      <c r="B17314" s="2" t="s">
        <v>69</v>
      </c>
      <c r="C17314" s="2">
        <v>0.1</v>
      </c>
      <c r="D17314" s="2">
        <v>97.92</v>
      </c>
      <c r="E17314" s="2">
        <v>9.7899999999999991</v>
      </c>
      <c r="F17314" s="2">
        <v>22588.7500000004</v>
      </c>
      <c r="G17314" s="2">
        <v>97.92</v>
      </c>
      <c r="H17314" s="2">
        <v>9.7899999999999991</v>
      </c>
      <c r="I17314" s="2">
        <v>22340.390000000432</v>
      </c>
    </row>
    <row r="17315" spans="1:9">
      <c r="A17315" s="2">
        <v>284590</v>
      </c>
      <c r="B17315" s="2" t="s">
        <v>70</v>
      </c>
      <c r="C17315" s="2">
        <v>0.1</v>
      </c>
      <c r="D17315" s="2">
        <v>99.92</v>
      </c>
      <c r="E17315" s="2">
        <v>9.99</v>
      </c>
      <c r="F17315" s="2">
        <v>25896.050000000207</v>
      </c>
      <c r="G17315" s="2">
        <v>99.92</v>
      </c>
      <c r="H17315" s="2">
        <v>9.99</v>
      </c>
      <c r="I17315" s="2">
        <v>24644.280000000264</v>
      </c>
    </row>
    <row r="17316" spans="1:9">
      <c r="A17316" s="2"/>
      <c r="B17316" s="2"/>
      <c r="C17316" s="2"/>
      <c r="D17316" s="2"/>
      <c r="E17316" s="2"/>
      <c r="F17316" s="2"/>
      <c r="G17316" s="2"/>
      <c r="H17316" s="2"/>
      <c r="I17316" s="2"/>
    </row>
    <row r="17317" spans="1:9">
      <c r="A17317" s="2">
        <v>284600</v>
      </c>
      <c r="B17317" s="2" t="s">
        <v>65</v>
      </c>
      <c r="C17317" s="2">
        <v>0.04</v>
      </c>
      <c r="D17317" s="2">
        <v>90.02</v>
      </c>
      <c r="E17317" s="2">
        <v>3.6</v>
      </c>
      <c r="F17317" s="2">
        <v>8335.250000000131</v>
      </c>
      <c r="G17317" s="2">
        <v>90.02</v>
      </c>
      <c r="H17317" s="2">
        <v>3.6</v>
      </c>
      <c r="I17317" s="2">
        <v>8243.3100000001577</v>
      </c>
    </row>
    <row r="17318" spans="1:9">
      <c r="A17318" s="2">
        <v>284600</v>
      </c>
      <c r="B17318" s="2" t="s">
        <v>66</v>
      </c>
      <c r="C17318" s="2">
        <v>0.1</v>
      </c>
      <c r="D17318" s="2">
        <v>90.02</v>
      </c>
      <c r="E17318" s="2">
        <v>9</v>
      </c>
      <c r="F17318" s="2">
        <v>20832.01999999996</v>
      </c>
      <c r="G17318" s="2">
        <v>90.02</v>
      </c>
      <c r="H17318" s="2">
        <v>9</v>
      </c>
      <c r="I17318" s="2">
        <v>20602.769999999957</v>
      </c>
    </row>
    <row r="17319" spans="1:9">
      <c r="A17319" s="2">
        <v>284600</v>
      </c>
      <c r="B17319" s="2" t="s">
        <v>67</v>
      </c>
      <c r="C17319" s="2">
        <v>0.125</v>
      </c>
      <c r="D17319" s="2">
        <v>93.42</v>
      </c>
      <c r="E17319" s="2">
        <v>11.68</v>
      </c>
      <c r="F17319" s="2">
        <v>26996.020000000182</v>
      </c>
      <c r="G17319" s="2">
        <v>93.42</v>
      </c>
      <c r="H17319" s="2">
        <v>11.68</v>
      </c>
      <c r="I17319" s="2">
        <v>26700.290000000085</v>
      </c>
    </row>
    <row r="17320" spans="1:9">
      <c r="A17320" s="2">
        <v>284600</v>
      </c>
      <c r="B17320" s="2" t="s">
        <v>68</v>
      </c>
      <c r="C17320" s="2">
        <v>0.125</v>
      </c>
      <c r="D17320" s="2">
        <v>95.92</v>
      </c>
      <c r="E17320" s="2">
        <v>11.99</v>
      </c>
      <c r="F17320" s="2">
        <v>27693.500000000695</v>
      </c>
      <c r="G17320" s="2">
        <v>95.92</v>
      </c>
      <c r="H17320" s="2">
        <v>11.99</v>
      </c>
      <c r="I17320" s="2">
        <v>27390.370000000679</v>
      </c>
    </row>
    <row r="17321" spans="1:9">
      <c r="A17321" s="2">
        <v>284600</v>
      </c>
      <c r="B17321" s="2" t="s">
        <v>69</v>
      </c>
      <c r="C17321" s="2">
        <v>0.1</v>
      </c>
      <c r="D17321" s="2">
        <v>97.92</v>
      </c>
      <c r="E17321" s="2">
        <v>9.7899999999999991</v>
      </c>
      <c r="F17321" s="2">
        <v>22598.540000000401</v>
      </c>
      <c r="G17321" s="2">
        <v>97.92</v>
      </c>
      <c r="H17321" s="2">
        <v>9.7899999999999991</v>
      </c>
      <c r="I17321" s="2">
        <v>22350.180000000433</v>
      </c>
    </row>
    <row r="17322" spans="1:9">
      <c r="A17322" s="2">
        <v>284600</v>
      </c>
      <c r="B17322" s="2" t="s">
        <v>70</v>
      </c>
      <c r="C17322" s="2">
        <v>0.1</v>
      </c>
      <c r="D17322" s="2">
        <v>99.92</v>
      </c>
      <c r="E17322" s="2">
        <v>9.99</v>
      </c>
      <c r="F17322" s="2">
        <v>25906.040000000208</v>
      </c>
      <c r="G17322" s="2">
        <v>99.92</v>
      </c>
      <c r="H17322" s="2">
        <v>9.99</v>
      </c>
      <c r="I17322" s="2">
        <v>24654.270000000266</v>
      </c>
    </row>
    <row r="17323" spans="1:9">
      <c r="A17323" s="2"/>
      <c r="B17323" s="2"/>
      <c r="C17323" s="2"/>
      <c r="D17323" s="2"/>
      <c r="E17323" s="2"/>
      <c r="F17323" s="2"/>
      <c r="G17323" s="2"/>
      <c r="H17323" s="2"/>
      <c r="I17323" s="2"/>
    </row>
    <row r="17324" spans="1:9">
      <c r="A17324" s="2">
        <v>284610</v>
      </c>
      <c r="B17324" s="2" t="s">
        <v>65</v>
      </c>
      <c r="C17324" s="2">
        <v>0.04</v>
      </c>
      <c r="D17324" s="2">
        <v>90.02</v>
      </c>
      <c r="E17324" s="2">
        <v>3.6</v>
      </c>
      <c r="F17324" s="2">
        <v>8338.8500000001313</v>
      </c>
      <c r="G17324" s="2">
        <v>90.02</v>
      </c>
      <c r="H17324" s="2">
        <v>3.6</v>
      </c>
      <c r="I17324" s="2">
        <v>8246.9100000001581</v>
      </c>
    </row>
    <row r="17325" spans="1:9">
      <c r="A17325" s="2">
        <v>284610</v>
      </c>
      <c r="B17325" s="2" t="s">
        <v>66</v>
      </c>
      <c r="C17325" s="2">
        <v>0.1</v>
      </c>
      <c r="D17325" s="2">
        <v>90.02</v>
      </c>
      <c r="E17325" s="2">
        <v>9</v>
      </c>
      <c r="F17325" s="2">
        <v>20841.01999999996</v>
      </c>
      <c r="G17325" s="2">
        <v>90.02</v>
      </c>
      <c r="H17325" s="2">
        <v>9</v>
      </c>
      <c r="I17325" s="2">
        <v>20611.769999999957</v>
      </c>
    </row>
    <row r="17326" spans="1:9">
      <c r="A17326" s="2">
        <v>284610</v>
      </c>
      <c r="B17326" s="2" t="s">
        <v>67</v>
      </c>
      <c r="C17326" s="2">
        <v>0.125</v>
      </c>
      <c r="D17326" s="2">
        <v>93.42</v>
      </c>
      <c r="E17326" s="2">
        <v>11.68</v>
      </c>
      <c r="F17326" s="2">
        <v>27007.700000000183</v>
      </c>
      <c r="G17326" s="2">
        <v>93.42</v>
      </c>
      <c r="H17326" s="2">
        <v>11.68</v>
      </c>
      <c r="I17326" s="2">
        <v>26711.970000000085</v>
      </c>
    </row>
    <row r="17327" spans="1:9">
      <c r="A17327" s="2">
        <v>284610</v>
      </c>
      <c r="B17327" s="2" t="s">
        <v>68</v>
      </c>
      <c r="C17327" s="2">
        <v>0.125</v>
      </c>
      <c r="D17327" s="2">
        <v>95.92</v>
      </c>
      <c r="E17327" s="2">
        <v>11.99</v>
      </c>
      <c r="F17327" s="2">
        <v>27705.490000000696</v>
      </c>
      <c r="G17327" s="2">
        <v>95.92</v>
      </c>
      <c r="H17327" s="2">
        <v>11.99</v>
      </c>
      <c r="I17327" s="2">
        <v>27402.360000000681</v>
      </c>
    </row>
    <row r="17328" spans="1:9">
      <c r="A17328" s="2">
        <v>284610</v>
      </c>
      <c r="B17328" s="2" t="s">
        <v>69</v>
      </c>
      <c r="C17328" s="2">
        <v>0.1</v>
      </c>
      <c r="D17328" s="2">
        <v>97.92</v>
      </c>
      <c r="E17328" s="2">
        <v>9.7899999999999991</v>
      </c>
      <c r="F17328" s="2">
        <v>22608.330000000402</v>
      </c>
      <c r="G17328" s="2">
        <v>97.92</v>
      </c>
      <c r="H17328" s="2">
        <v>9.7899999999999991</v>
      </c>
      <c r="I17328" s="2">
        <v>22359.970000000434</v>
      </c>
    </row>
    <row r="17329" spans="1:9">
      <c r="A17329" s="2">
        <v>284610</v>
      </c>
      <c r="B17329" s="2" t="s">
        <v>70</v>
      </c>
      <c r="C17329" s="2">
        <v>0.1</v>
      </c>
      <c r="D17329" s="2">
        <v>99.92</v>
      </c>
      <c r="E17329" s="2">
        <v>9.99</v>
      </c>
      <c r="F17329" s="2">
        <v>25916.03000000021</v>
      </c>
      <c r="G17329" s="2">
        <v>113.77</v>
      </c>
      <c r="H17329" s="2">
        <v>11.33</v>
      </c>
      <c r="I17329" s="2">
        <v>24665.600000000268</v>
      </c>
    </row>
    <row r="17330" spans="1:9">
      <c r="A17330" s="2"/>
      <c r="B17330" s="2"/>
      <c r="C17330" s="2"/>
      <c r="D17330" s="2"/>
      <c r="E17330" s="2"/>
      <c r="F17330" s="2"/>
      <c r="G17330" s="2"/>
      <c r="H17330" s="2"/>
      <c r="I17330" s="2"/>
    </row>
    <row r="17331" spans="1:9">
      <c r="A17331" s="2">
        <v>284620</v>
      </c>
      <c r="B17331" s="2" t="s">
        <v>65</v>
      </c>
      <c r="C17331" s="2">
        <v>0.04</v>
      </c>
      <c r="D17331" s="2">
        <v>90.02</v>
      </c>
      <c r="E17331" s="2">
        <v>3.6</v>
      </c>
      <c r="F17331" s="2">
        <v>8342.4500000001317</v>
      </c>
      <c r="G17331" s="2">
        <v>90.02</v>
      </c>
      <c r="H17331" s="2">
        <v>3.6</v>
      </c>
      <c r="I17331" s="2">
        <v>8250.5100000001585</v>
      </c>
    </row>
    <row r="17332" spans="1:9">
      <c r="A17332" s="2">
        <v>284620</v>
      </c>
      <c r="B17332" s="2" t="s">
        <v>66</v>
      </c>
      <c r="C17332" s="2">
        <v>0.1</v>
      </c>
      <c r="D17332" s="2">
        <v>90.02</v>
      </c>
      <c r="E17332" s="2">
        <v>9</v>
      </c>
      <c r="F17332" s="2">
        <v>20850.01999999996</v>
      </c>
      <c r="G17332" s="2">
        <v>90.02</v>
      </c>
      <c r="H17332" s="2">
        <v>9</v>
      </c>
      <c r="I17332" s="2">
        <v>20620.769999999957</v>
      </c>
    </row>
    <row r="17333" spans="1:9">
      <c r="A17333" s="2">
        <v>284620</v>
      </c>
      <c r="B17333" s="2" t="s">
        <v>67</v>
      </c>
      <c r="C17333" s="2">
        <v>0.125</v>
      </c>
      <c r="D17333" s="2">
        <v>93.42</v>
      </c>
      <c r="E17333" s="2">
        <v>11.68</v>
      </c>
      <c r="F17333" s="2">
        <v>27019.380000000183</v>
      </c>
      <c r="G17333" s="2">
        <v>93.42</v>
      </c>
      <c r="H17333" s="2">
        <v>11.68</v>
      </c>
      <c r="I17333" s="2">
        <v>26723.650000000085</v>
      </c>
    </row>
    <row r="17334" spans="1:9">
      <c r="A17334" s="2">
        <v>284620</v>
      </c>
      <c r="B17334" s="2" t="s">
        <v>68</v>
      </c>
      <c r="C17334" s="2">
        <v>0.125</v>
      </c>
      <c r="D17334" s="2">
        <v>95.92</v>
      </c>
      <c r="E17334" s="2">
        <v>11.99</v>
      </c>
      <c r="F17334" s="2">
        <v>27717.480000000698</v>
      </c>
      <c r="G17334" s="2">
        <v>95.92</v>
      </c>
      <c r="H17334" s="2">
        <v>11.99</v>
      </c>
      <c r="I17334" s="2">
        <v>27414.350000000682</v>
      </c>
    </row>
    <row r="17335" spans="1:9">
      <c r="A17335" s="2">
        <v>284620</v>
      </c>
      <c r="B17335" s="2" t="s">
        <v>69</v>
      </c>
      <c r="C17335" s="2">
        <v>0.1</v>
      </c>
      <c r="D17335" s="2">
        <v>97.92</v>
      </c>
      <c r="E17335" s="2">
        <v>9.7899999999999991</v>
      </c>
      <c r="F17335" s="2">
        <v>22618.120000000403</v>
      </c>
      <c r="G17335" s="2">
        <v>97.92</v>
      </c>
      <c r="H17335" s="2">
        <v>9.7899999999999991</v>
      </c>
      <c r="I17335" s="2">
        <v>22369.760000000435</v>
      </c>
    </row>
    <row r="17336" spans="1:9">
      <c r="A17336" s="2">
        <v>284620</v>
      </c>
      <c r="B17336" s="2" t="s">
        <v>70</v>
      </c>
      <c r="C17336" s="2">
        <v>0.1</v>
      </c>
      <c r="D17336" s="2">
        <v>99.92</v>
      </c>
      <c r="E17336" s="2">
        <v>9.99</v>
      </c>
      <c r="F17336" s="2">
        <v>25926.020000000211</v>
      </c>
      <c r="G17336" s="2">
        <v>127.62</v>
      </c>
      <c r="H17336" s="2">
        <v>12.66</v>
      </c>
      <c r="I17336" s="2">
        <v>24678.260000000268</v>
      </c>
    </row>
    <row r="17337" spans="1:9">
      <c r="A17337" s="2"/>
      <c r="B17337" s="2"/>
      <c r="C17337" s="2"/>
      <c r="D17337" s="2"/>
      <c r="E17337" s="2"/>
      <c r="F17337" s="2"/>
      <c r="G17337" s="2"/>
      <c r="H17337" s="2"/>
      <c r="I17337" s="2"/>
    </row>
    <row r="17338" spans="1:9">
      <c r="A17338" s="2">
        <v>284630</v>
      </c>
      <c r="B17338" s="2" t="s">
        <v>65</v>
      </c>
      <c r="C17338" s="2">
        <v>0.04</v>
      </c>
      <c r="D17338" s="2">
        <v>90.02</v>
      </c>
      <c r="E17338" s="2">
        <v>3.6</v>
      </c>
      <c r="F17338" s="2">
        <v>8346.0500000001321</v>
      </c>
      <c r="G17338" s="2">
        <v>90.02</v>
      </c>
      <c r="H17338" s="2">
        <v>3.6</v>
      </c>
      <c r="I17338" s="2">
        <v>8254.1100000001588</v>
      </c>
    </row>
    <row r="17339" spans="1:9">
      <c r="A17339" s="2">
        <v>284630</v>
      </c>
      <c r="B17339" s="2" t="s">
        <v>66</v>
      </c>
      <c r="C17339" s="2">
        <v>0.1</v>
      </c>
      <c r="D17339" s="2">
        <v>90.02</v>
      </c>
      <c r="E17339" s="2">
        <v>9</v>
      </c>
      <c r="F17339" s="2">
        <v>20859.01999999996</v>
      </c>
      <c r="G17339" s="2">
        <v>90.02</v>
      </c>
      <c r="H17339" s="2">
        <v>9</v>
      </c>
      <c r="I17339" s="2">
        <v>20629.769999999957</v>
      </c>
    </row>
    <row r="17340" spans="1:9">
      <c r="A17340" s="2">
        <v>284630</v>
      </c>
      <c r="B17340" s="2" t="s">
        <v>67</v>
      </c>
      <c r="C17340" s="2">
        <v>0.125</v>
      </c>
      <c r="D17340" s="2">
        <v>93.42</v>
      </c>
      <c r="E17340" s="2">
        <v>11.68</v>
      </c>
      <c r="F17340" s="2">
        <v>27031.060000000183</v>
      </c>
      <c r="G17340" s="2">
        <v>93.42</v>
      </c>
      <c r="H17340" s="2">
        <v>11.68</v>
      </c>
      <c r="I17340" s="2">
        <v>26735.330000000085</v>
      </c>
    </row>
    <row r="17341" spans="1:9">
      <c r="A17341" s="2">
        <v>284630</v>
      </c>
      <c r="B17341" s="2" t="s">
        <v>68</v>
      </c>
      <c r="C17341" s="2">
        <v>0.125</v>
      </c>
      <c r="D17341" s="2">
        <v>95.92</v>
      </c>
      <c r="E17341" s="2">
        <v>11.99</v>
      </c>
      <c r="F17341" s="2">
        <v>27729.4700000007</v>
      </c>
      <c r="G17341" s="2">
        <v>95.92</v>
      </c>
      <c r="H17341" s="2">
        <v>11.99</v>
      </c>
      <c r="I17341" s="2">
        <v>27426.340000000684</v>
      </c>
    </row>
    <row r="17342" spans="1:9">
      <c r="A17342" s="2">
        <v>284630</v>
      </c>
      <c r="B17342" s="2" t="s">
        <v>69</v>
      </c>
      <c r="C17342" s="2">
        <v>0.1</v>
      </c>
      <c r="D17342" s="2">
        <v>97.92</v>
      </c>
      <c r="E17342" s="2">
        <v>9.7899999999999991</v>
      </c>
      <c r="F17342" s="2">
        <v>22627.910000000404</v>
      </c>
      <c r="G17342" s="2">
        <v>97.92</v>
      </c>
      <c r="H17342" s="2">
        <v>9.7899999999999991</v>
      </c>
      <c r="I17342" s="2">
        <v>22379.550000000436</v>
      </c>
    </row>
    <row r="17343" spans="1:9">
      <c r="A17343" s="2">
        <v>284630</v>
      </c>
      <c r="B17343" s="2" t="s">
        <v>70</v>
      </c>
      <c r="C17343" s="2">
        <v>0.1</v>
      </c>
      <c r="D17343" s="2">
        <v>99.92</v>
      </c>
      <c r="E17343" s="2">
        <v>9.99</v>
      </c>
      <c r="F17343" s="2">
        <v>25936.010000000213</v>
      </c>
      <c r="G17343" s="2">
        <v>113.77</v>
      </c>
      <c r="H17343" s="2">
        <v>11.33</v>
      </c>
      <c r="I17343" s="2">
        <v>24689.590000000269</v>
      </c>
    </row>
    <row r="17344" spans="1:9">
      <c r="A17344" s="2"/>
      <c r="B17344" s="2"/>
      <c r="C17344" s="2"/>
      <c r="D17344" s="2"/>
      <c r="E17344" s="2"/>
      <c r="F17344" s="2"/>
      <c r="G17344" s="2"/>
      <c r="H17344" s="2"/>
      <c r="I17344" s="2"/>
    </row>
    <row r="17345" spans="1:9">
      <c r="A17345" s="2">
        <v>284640</v>
      </c>
      <c r="B17345" s="2" t="s">
        <v>65</v>
      </c>
      <c r="C17345" s="2">
        <v>0.04</v>
      </c>
      <c r="D17345" s="2">
        <v>90.02</v>
      </c>
      <c r="E17345" s="2">
        <v>3.6</v>
      </c>
      <c r="F17345" s="2">
        <v>8349.6500000001324</v>
      </c>
      <c r="G17345" s="2">
        <v>90.02</v>
      </c>
      <c r="H17345" s="2">
        <v>3.6</v>
      </c>
      <c r="I17345" s="2">
        <v>8257.7100000001592</v>
      </c>
    </row>
    <row r="17346" spans="1:9">
      <c r="A17346" s="2">
        <v>284640</v>
      </c>
      <c r="B17346" s="2" t="s">
        <v>66</v>
      </c>
      <c r="C17346" s="2">
        <v>0.1</v>
      </c>
      <c r="D17346" s="2">
        <v>90.02</v>
      </c>
      <c r="E17346" s="2">
        <v>9</v>
      </c>
      <c r="F17346" s="2">
        <v>20868.01999999996</v>
      </c>
      <c r="G17346" s="2">
        <v>90.02</v>
      </c>
      <c r="H17346" s="2">
        <v>9</v>
      </c>
      <c r="I17346" s="2">
        <v>20638.769999999957</v>
      </c>
    </row>
    <row r="17347" spans="1:9">
      <c r="A17347" s="2">
        <v>284640</v>
      </c>
      <c r="B17347" s="2" t="s">
        <v>67</v>
      </c>
      <c r="C17347" s="2">
        <v>0.125</v>
      </c>
      <c r="D17347" s="2">
        <v>93.42</v>
      </c>
      <c r="E17347" s="2">
        <v>11.68</v>
      </c>
      <c r="F17347" s="2">
        <v>27042.740000000183</v>
      </c>
      <c r="G17347" s="2">
        <v>93.42</v>
      </c>
      <c r="H17347" s="2">
        <v>11.68</v>
      </c>
      <c r="I17347" s="2">
        <v>26747.010000000086</v>
      </c>
    </row>
    <row r="17348" spans="1:9">
      <c r="A17348" s="2">
        <v>284640</v>
      </c>
      <c r="B17348" s="2" t="s">
        <v>68</v>
      </c>
      <c r="C17348" s="2">
        <v>0.125</v>
      </c>
      <c r="D17348" s="2">
        <v>95.92</v>
      </c>
      <c r="E17348" s="2">
        <v>11.99</v>
      </c>
      <c r="F17348" s="2">
        <v>27741.460000000701</v>
      </c>
      <c r="G17348" s="2">
        <v>95.92</v>
      </c>
      <c r="H17348" s="2">
        <v>11.99</v>
      </c>
      <c r="I17348" s="2">
        <v>27438.330000000686</v>
      </c>
    </row>
    <row r="17349" spans="1:9">
      <c r="A17349" s="2">
        <v>284640</v>
      </c>
      <c r="B17349" s="2" t="s">
        <v>69</v>
      </c>
      <c r="C17349" s="2">
        <v>0.1</v>
      </c>
      <c r="D17349" s="2">
        <v>97.92</v>
      </c>
      <c r="E17349" s="2">
        <v>9.7899999999999991</v>
      </c>
      <c r="F17349" s="2">
        <v>22637.700000000405</v>
      </c>
      <c r="G17349" s="2">
        <v>97.92</v>
      </c>
      <c r="H17349" s="2">
        <v>9.7899999999999991</v>
      </c>
      <c r="I17349" s="2">
        <v>22389.340000000437</v>
      </c>
    </row>
    <row r="17350" spans="1:9">
      <c r="A17350" s="2">
        <v>284640</v>
      </c>
      <c r="B17350" s="2" t="s">
        <v>70</v>
      </c>
      <c r="C17350" s="2">
        <v>0.1</v>
      </c>
      <c r="D17350" s="2">
        <v>99.92</v>
      </c>
      <c r="E17350" s="2">
        <v>9.99</v>
      </c>
      <c r="F17350" s="2">
        <v>25946.000000000215</v>
      </c>
      <c r="G17350" s="2">
        <v>99.92</v>
      </c>
      <c r="H17350" s="2">
        <v>9.99</v>
      </c>
      <c r="I17350" s="2">
        <v>24699.580000000271</v>
      </c>
    </row>
    <row r="17351" spans="1:9">
      <c r="A17351" s="2"/>
      <c r="B17351" s="2"/>
      <c r="C17351" s="2"/>
      <c r="D17351" s="2"/>
      <c r="E17351" s="2"/>
      <c r="F17351" s="2"/>
      <c r="G17351" s="2"/>
      <c r="H17351" s="2"/>
      <c r="I17351" s="2"/>
    </row>
    <row r="17352" spans="1:9">
      <c r="A17352" s="2">
        <v>284650</v>
      </c>
      <c r="B17352" s="2" t="s">
        <v>65</v>
      </c>
      <c r="C17352" s="2">
        <v>0.04</v>
      </c>
      <c r="D17352" s="2">
        <v>90.02</v>
      </c>
      <c r="E17352" s="2">
        <v>3.6</v>
      </c>
      <c r="F17352" s="2">
        <v>8353.2500000001328</v>
      </c>
      <c r="G17352" s="2">
        <v>90.02</v>
      </c>
      <c r="H17352" s="2">
        <v>3.6</v>
      </c>
      <c r="I17352" s="2">
        <v>8261.3100000001596</v>
      </c>
    </row>
    <row r="17353" spans="1:9">
      <c r="A17353" s="2">
        <v>284650</v>
      </c>
      <c r="B17353" s="2" t="s">
        <v>66</v>
      </c>
      <c r="C17353" s="2">
        <v>0.1</v>
      </c>
      <c r="D17353" s="2">
        <v>90.02</v>
      </c>
      <c r="E17353" s="2">
        <v>9</v>
      </c>
      <c r="F17353" s="2">
        <v>20877.01999999996</v>
      </c>
      <c r="G17353" s="2">
        <v>90.02</v>
      </c>
      <c r="H17353" s="2">
        <v>9</v>
      </c>
      <c r="I17353" s="2">
        <v>20647.769999999957</v>
      </c>
    </row>
    <row r="17354" spans="1:9">
      <c r="A17354" s="2">
        <v>284650</v>
      </c>
      <c r="B17354" s="2" t="s">
        <v>67</v>
      </c>
      <c r="C17354" s="2">
        <v>0.125</v>
      </c>
      <c r="D17354" s="2">
        <v>93.42</v>
      </c>
      <c r="E17354" s="2">
        <v>11.68</v>
      </c>
      <c r="F17354" s="2">
        <v>27054.420000000184</v>
      </c>
      <c r="G17354" s="2">
        <v>93.42</v>
      </c>
      <c r="H17354" s="2">
        <v>11.68</v>
      </c>
      <c r="I17354" s="2">
        <v>26758.690000000086</v>
      </c>
    </row>
    <row r="17355" spans="1:9">
      <c r="A17355" s="2">
        <v>284650</v>
      </c>
      <c r="B17355" s="2" t="s">
        <v>68</v>
      </c>
      <c r="C17355" s="2">
        <v>0.125</v>
      </c>
      <c r="D17355" s="2">
        <v>95.92</v>
      </c>
      <c r="E17355" s="2">
        <v>11.99</v>
      </c>
      <c r="F17355" s="2">
        <v>27753.450000000703</v>
      </c>
      <c r="G17355" s="2">
        <v>95.92</v>
      </c>
      <c r="H17355" s="2">
        <v>11.99</v>
      </c>
      <c r="I17355" s="2">
        <v>27450.320000000687</v>
      </c>
    </row>
    <row r="17356" spans="1:9">
      <c r="A17356" s="2">
        <v>284650</v>
      </c>
      <c r="B17356" s="2" t="s">
        <v>69</v>
      </c>
      <c r="C17356" s="2">
        <v>0.1</v>
      </c>
      <c r="D17356" s="2">
        <v>97.92</v>
      </c>
      <c r="E17356" s="2">
        <v>9.7899999999999991</v>
      </c>
      <c r="F17356" s="2">
        <v>22647.490000000405</v>
      </c>
      <c r="G17356" s="2">
        <v>97.92</v>
      </c>
      <c r="H17356" s="2">
        <v>9.7899999999999991</v>
      </c>
      <c r="I17356" s="2">
        <v>22399.130000000438</v>
      </c>
    </row>
    <row r="17357" spans="1:9">
      <c r="A17357" s="2">
        <v>284650</v>
      </c>
      <c r="B17357" s="2" t="s">
        <v>70</v>
      </c>
      <c r="C17357" s="2">
        <v>0.1</v>
      </c>
      <c r="D17357" s="2">
        <v>99.92</v>
      </c>
      <c r="E17357" s="2">
        <v>9.99</v>
      </c>
      <c r="F17357" s="2">
        <v>25955.990000000216</v>
      </c>
      <c r="G17357" s="2">
        <v>99.92</v>
      </c>
      <c r="H17357" s="2">
        <v>9.99</v>
      </c>
      <c r="I17357" s="2">
        <v>24709.570000000273</v>
      </c>
    </row>
    <row r="17358" spans="1:9">
      <c r="A17358" s="2"/>
      <c r="B17358" s="2"/>
      <c r="C17358" s="2"/>
      <c r="D17358" s="2"/>
      <c r="E17358" s="2"/>
      <c r="F17358" s="2"/>
      <c r="G17358" s="2"/>
      <c r="H17358" s="2"/>
      <c r="I17358" s="2"/>
    </row>
    <row r="17359" spans="1:9">
      <c r="A17359" s="2">
        <v>284660</v>
      </c>
      <c r="B17359" s="2" t="s">
        <v>65</v>
      </c>
      <c r="C17359" s="2">
        <v>0.04</v>
      </c>
      <c r="D17359" s="2">
        <v>90.02</v>
      </c>
      <c r="E17359" s="2">
        <v>3.6</v>
      </c>
      <c r="F17359" s="2">
        <v>8356.8500000001332</v>
      </c>
      <c r="G17359" s="2">
        <v>90.02</v>
      </c>
      <c r="H17359" s="2">
        <v>3.6</v>
      </c>
      <c r="I17359" s="2">
        <v>8264.9100000001599</v>
      </c>
    </row>
    <row r="17360" spans="1:9">
      <c r="A17360" s="2">
        <v>284660</v>
      </c>
      <c r="B17360" s="2" t="s">
        <v>66</v>
      </c>
      <c r="C17360" s="2">
        <v>0.1</v>
      </c>
      <c r="D17360" s="2">
        <v>90.02</v>
      </c>
      <c r="E17360" s="2">
        <v>9</v>
      </c>
      <c r="F17360" s="2">
        <v>20886.01999999996</v>
      </c>
      <c r="G17360" s="2">
        <v>90.02</v>
      </c>
      <c r="H17360" s="2">
        <v>9</v>
      </c>
      <c r="I17360" s="2">
        <v>20656.769999999957</v>
      </c>
    </row>
    <row r="17361" spans="1:9">
      <c r="A17361" s="2">
        <v>284660</v>
      </c>
      <c r="B17361" s="2" t="s">
        <v>67</v>
      </c>
      <c r="C17361" s="2">
        <v>0.125</v>
      </c>
      <c r="D17361" s="2">
        <v>93.42</v>
      </c>
      <c r="E17361" s="2">
        <v>11.68</v>
      </c>
      <c r="F17361" s="2">
        <v>27066.100000000184</v>
      </c>
      <c r="G17361" s="2">
        <v>93.42</v>
      </c>
      <c r="H17361" s="2">
        <v>11.68</v>
      </c>
      <c r="I17361" s="2">
        <v>26770.370000000086</v>
      </c>
    </row>
    <row r="17362" spans="1:9">
      <c r="A17362" s="2">
        <v>284660</v>
      </c>
      <c r="B17362" s="2" t="s">
        <v>68</v>
      </c>
      <c r="C17362" s="2">
        <v>0.125</v>
      </c>
      <c r="D17362" s="2">
        <v>95.92</v>
      </c>
      <c r="E17362" s="2">
        <v>11.99</v>
      </c>
      <c r="F17362" s="2">
        <v>27765.440000000704</v>
      </c>
      <c r="G17362" s="2">
        <v>95.92</v>
      </c>
      <c r="H17362" s="2">
        <v>11.99</v>
      </c>
      <c r="I17362" s="2">
        <v>27462.310000000689</v>
      </c>
    </row>
    <row r="17363" spans="1:9">
      <c r="A17363" s="2">
        <v>284660</v>
      </c>
      <c r="B17363" s="2" t="s">
        <v>69</v>
      </c>
      <c r="C17363" s="2">
        <v>0.1</v>
      </c>
      <c r="D17363" s="2">
        <v>97.92</v>
      </c>
      <c r="E17363" s="2">
        <v>9.7899999999999991</v>
      </c>
      <c r="F17363" s="2">
        <v>22657.280000000406</v>
      </c>
      <c r="G17363" s="2">
        <v>97.92</v>
      </c>
      <c r="H17363" s="2">
        <v>9.7899999999999991</v>
      </c>
      <c r="I17363" s="2">
        <v>22408.920000000438</v>
      </c>
    </row>
    <row r="17364" spans="1:9">
      <c r="A17364" s="2">
        <v>284660</v>
      </c>
      <c r="B17364" s="2" t="s">
        <v>70</v>
      </c>
      <c r="C17364" s="2">
        <v>0.1</v>
      </c>
      <c r="D17364" s="2">
        <v>99.92</v>
      </c>
      <c r="E17364" s="2">
        <v>9.99</v>
      </c>
      <c r="F17364" s="2">
        <v>25965.980000000218</v>
      </c>
      <c r="G17364" s="2">
        <v>99.92</v>
      </c>
      <c r="H17364" s="2">
        <v>9.99</v>
      </c>
      <c r="I17364" s="2">
        <v>24719.560000000274</v>
      </c>
    </row>
    <row r="17365" spans="1:9">
      <c r="A17365" s="2"/>
      <c r="B17365" s="2"/>
      <c r="C17365" s="2"/>
      <c r="D17365" s="2"/>
      <c r="E17365" s="2"/>
      <c r="F17365" s="2"/>
      <c r="G17365" s="2"/>
      <c r="H17365" s="2"/>
      <c r="I17365" s="2"/>
    </row>
    <row r="17366" spans="1:9">
      <c r="A17366" s="2">
        <v>284670</v>
      </c>
      <c r="B17366" s="2" t="s">
        <v>65</v>
      </c>
      <c r="C17366" s="2">
        <v>0.04</v>
      </c>
      <c r="D17366" s="2">
        <v>90.02</v>
      </c>
      <c r="E17366" s="2">
        <v>3.6</v>
      </c>
      <c r="F17366" s="2">
        <v>8360.4500000001335</v>
      </c>
      <c r="G17366" s="2">
        <v>90.02</v>
      </c>
      <c r="H17366" s="2">
        <v>3.6</v>
      </c>
      <c r="I17366" s="2">
        <v>8268.5100000001603</v>
      </c>
    </row>
    <row r="17367" spans="1:9">
      <c r="A17367" s="2">
        <v>284670</v>
      </c>
      <c r="B17367" s="2" t="s">
        <v>66</v>
      </c>
      <c r="C17367" s="2">
        <v>0.1</v>
      </c>
      <c r="D17367" s="2">
        <v>90.02</v>
      </c>
      <c r="E17367" s="2">
        <v>9</v>
      </c>
      <c r="F17367" s="2">
        <v>20895.01999999996</v>
      </c>
      <c r="G17367" s="2">
        <v>90.02</v>
      </c>
      <c r="H17367" s="2">
        <v>9</v>
      </c>
      <c r="I17367" s="2">
        <v>20665.769999999957</v>
      </c>
    </row>
    <row r="17368" spans="1:9">
      <c r="A17368" s="2">
        <v>284670</v>
      </c>
      <c r="B17368" s="2" t="s">
        <v>67</v>
      </c>
      <c r="C17368" s="2">
        <v>0.125</v>
      </c>
      <c r="D17368" s="2">
        <v>93.42</v>
      </c>
      <c r="E17368" s="2">
        <v>11.68</v>
      </c>
      <c r="F17368" s="2">
        <v>27077.780000000184</v>
      </c>
      <c r="G17368" s="2">
        <v>93.42</v>
      </c>
      <c r="H17368" s="2">
        <v>11.68</v>
      </c>
      <c r="I17368" s="2">
        <v>26782.050000000087</v>
      </c>
    </row>
    <row r="17369" spans="1:9">
      <c r="A17369" s="2">
        <v>284670</v>
      </c>
      <c r="B17369" s="2" t="s">
        <v>68</v>
      </c>
      <c r="C17369" s="2">
        <v>0.125</v>
      </c>
      <c r="D17369" s="2">
        <v>95.92</v>
      </c>
      <c r="E17369" s="2">
        <v>11.99</v>
      </c>
      <c r="F17369" s="2">
        <v>27777.430000000706</v>
      </c>
      <c r="G17369" s="2">
        <v>95.92</v>
      </c>
      <c r="H17369" s="2">
        <v>11.99</v>
      </c>
      <c r="I17369" s="2">
        <v>27474.30000000069</v>
      </c>
    </row>
    <row r="17370" spans="1:9">
      <c r="A17370" s="2">
        <v>284670</v>
      </c>
      <c r="B17370" s="2" t="s">
        <v>69</v>
      </c>
      <c r="C17370" s="2">
        <v>0.1</v>
      </c>
      <c r="D17370" s="2">
        <v>97.92</v>
      </c>
      <c r="E17370" s="2">
        <v>9.7899999999999991</v>
      </c>
      <c r="F17370" s="2">
        <v>22667.070000000407</v>
      </c>
      <c r="G17370" s="2">
        <v>97.92</v>
      </c>
      <c r="H17370" s="2">
        <v>9.7899999999999991</v>
      </c>
      <c r="I17370" s="2">
        <v>22418.710000000439</v>
      </c>
    </row>
    <row r="17371" spans="1:9">
      <c r="A17371" s="2">
        <v>284670</v>
      </c>
      <c r="B17371" s="2" t="s">
        <v>70</v>
      </c>
      <c r="C17371" s="2">
        <v>0.1</v>
      </c>
      <c r="D17371" s="2">
        <v>99.92</v>
      </c>
      <c r="E17371" s="2">
        <v>9.99</v>
      </c>
      <c r="F17371" s="2">
        <v>25975.970000000219</v>
      </c>
      <c r="G17371" s="2">
        <v>99.92</v>
      </c>
      <c r="H17371" s="2">
        <v>9.99</v>
      </c>
      <c r="I17371" s="2">
        <v>24729.550000000276</v>
      </c>
    </row>
    <row r="17372" spans="1:9">
      <c r="A17372" s="2"/>
      <c r="B17372" s="2"/>
      <c r="C17372" s="2"/>
      <c r="D17372" s="2"/>
      <c r="E17372" s="2"/>
      <c r="F17372" s="2"/>
      <c r="G17372" s="2"/>
      <c r="H17372" s="2"/>
      <c r="I17372" s="2"/>
    </row>
    <row r="17373" spans="1:9">
      <c r="A17373" s="2">
        <v>284680</v>
      </c>
      <c r="B17373" s="2" t="s">
        <v>65</v>
      </c>
      <c r="C17373" s="2">
        <v>0.04</v>
      </c>
      <c r="D17373" s="2">
        <v>90.02</v>
      </c>
      <c r="E17373" s="2">
        <v>3.6</v>
      </c>
      <c r="F17373" s="2">
        <v>8364.0500000001339</v>
      </c>
      <c r="G17373" s="2">
        <v>90.02</v>
      </c>
      <c r="H17373" s="2">
        <v>3.6</v>
      </c>
      <c r="I17373" s="2">
        <v>8272.1100000001607</v>
      </c>
    </row>
    <row r="17374" spans="1:9">
      <c r="A17374" s="2">
        <v>284680</v>
      </c>
      <c r="B17374" s="2" t="s">
        <v>66</v>
      </c>
      <c r="C17374" s="2">
        <v>0.1</v>
      </c>
      <c r="D17374" s="2">
        <v>90.02</v>
      </c>
      <c r="E17374" s="2">
        <v>9</v>
      </c>
      <c r="F17374" s="2">
        <v>20904.01999999996</v>
      </c>
      <c r="G17374" s="2">
        <v>90.02</v>
      </c>
      <c r="H17374" s="2">
        <v>9</v>
      </c>
      <c r="I17374" s="2">
        <v>20674.769999999957</v>
      </c>
    </row>
    <row r="17375" spans="1:9">
      <c r="A17375" s="2">
        <v>284680</v>
      </c>
      <c r="B17375" s="2" t="s">
        <v>67</v>
      </c>
      <c r="C17375" s="2">
        <v>0.125</v>
      </c>
      <c r="D17375" s="2">
        <v>93.42</v>
      </c>
      <c r="E17375" s="2">
        <v>11.68</v>
      </c>
      <c r="F17375" s="2">
        <v>27089.460000000185</v>
      </c>
      <c r="G17375" s="2">
        <v>93.42</v>
      </c>
      <c r="H17375" s="2">
        <v>11.68</v>
      </c>
      <c r="I17375" s="2">
        <v>26793.730000000087</v>
      </c>
    </row>
    <row r="17376" spans="1:9">
      <c r="A17376" s="2">
        <v>284680</v>
      </c>
      <c r="B17376" s="2" t="s">
        <v>68</v>
      </c>
      <c r="C17376" s="2">
        <v>0.125</v>
      </c>
      <c r="D17376" s="2">
        <v>95.92</v>
      </c>
      <c r="E17376" s="2">
        <v>11.99</v>
      </c>
      <c r="F17376" s="2">
        <v>27789.420000000708</v>
      </c>
      <c r="G17376" s="2">
        <v>95.92</v>
      </c>
      <c r="H17376" s="2">
        <v>11.99</v>
      </c>
      <c r="I17376" s="2">
        <v>27486.290000000692</v>
      </c>
    </row>
    <row r="17377" spans="1:9">
      <c r="A17377" s="2">
        <v>284680</v>
      </c>
      <c r="B17377" s="2" t="s">
        <v>69</v>
      </c>
      <c r="C17377" s="2">
        <v>0.1</v>
      </c>
      <c r="D17377" s="2">
        <v>97.92</v>
      </c>
      <c r="E17377" s="2">
        <v>9.7899999999999991</v>
      </c>
      <c r="F17377" s="2">
        <v>22676.860000000408</v>
      </c>
      <c r="G17377" s="2">
        <v>97.92</v>
      </c>
      <c r="H17377" s="2">
        <v>9.7899999999999991</v>
      </c>
      <c r="I17377" s="2">
        <v>22428.50000000044</v>
      </c>
    </row>
    <row r="17378" spans="1:9">
      <c r="A17378" s="2">
        <v>284680</v>
      </c>
      <c r="B17378" s="2" t="s">
        <v>70</v>
      </c>
      <c r="C17378" s="2">
        <v>0.1</v>
      </c>
      <c r="D17378" s="2">
        <v>99.92</v>
      </c>
      <c r="E17378" s="2">
        <v>9.99</v>
      </c>
      <c r="F17378" s="2">
        <v>25985.960000000221</v>
      </c>
      <c r="G17378" s="2">
        <v>99.92</v>
      </c>
      <c r="H17378" s="2">
        <v>9.99</v>
      </c>
      <c r="I17378" s="2">
        <v>24739.540000000277</v>
      </c>
    </row>
    <row r="17379" spans="1:9">
      <c r="A17379" s="2"/>
      <c r="B17379" s="2"/>
      <c r="C17379" s="2"/>
      <c r="D17379" s="2"/>
      <c r="E17379" s="2"/>
      <c r="F17379" s="2"/>
      <c r="G17379" s="2"/>
      <c r="H17379" s="2"/>
      <c r="I17379" s="2"/>
    </row>
    <row r="17380" spans="1:9">
      <c r="A17380" s="2">
        <v>284690</v>
      </c>
      <c r="B17380" s="2" t="s">
        <v>65</v>
      </c>
      <c r="C17380" s="2">
        <v>0.04</v>
      </c>
      <c r="D17380" s="2">
        <v>90.02</v>
      </c>
      <c r="E17380" s="2">
        <v>3.6</v>
      </c>
      <c r="F17380" s="2">
        <v>8367.6500000001342</v>
      </c>
      <c r="G17380" s="2">
        <v>90.02</v>
      </c>
      <c r="H17380" s="2">
        <v>3.6</v>
      </c>
      <c r="I17380" s="2">
        <v>8275.710000000161</v>
      </c>
    </row>
    <row r="17381" spans="1:9">
      <c r="A17381" s="2">
        <v>284690</v>
      </c>
      <c r="B17381" s="2" t="s">
        <v>66</v>
      </c>
      <c r="C17381" s="2">
        <v>0.1</v>
      </c>
      <c r="D17381" s="2">
        <v>90.02</v>
      </c>
      <c r="E17381" s="2">
        <v>9</v>
      </c>
      <c r="F17381" s="2">
        <v>20913.01999999996</v>
      </c>
      <c r="G17381" s="2">
        <v>90.02</v>
      </c>
      <c r="H17381" s="2">
        <v>9</v>
      </c>
      <c r="I17381" s="2">
        <v>20683.769999999957</v>
      </c>
    </row>
    <row r="17382" spans="1:9">
      <c r="A17382" s="2">
        <v>284690</v>
      </c>
      <c r="B17382" s="2" t="s">
        <v>67</v>
      </c>
      <c r="C17382" s="2">
        <v>0.125</v>
      </c>
      <c r="D17382" s="2">
        <v>93.42</v>
      </c>
      <c r="E17382" s="2">
        <v>11.68</v>
      </c>
      <c r="F17382" s="2">
        <v>27101.140000000185</v>
      </c>
      <c r="G17382" s="2">
        <v>93.42</v>
      </c>
      <c r="H17382" s="2">
        <v>11.68</v>
      </c>
      <c r="I17382" s="2">
        <v>26805.410000000087</v>
      </c>
    </row>
    <row r="17383" spans="1:9">
      <c r="A17383" s="2">
        <v>284690</v>
      </c>
      <c r="B17383" s="2" t="s">
        <v>68</v>
      </c>
      <c r="C17383" s="2">
        <v>0.125</v>
      </c>
      <c r="D17383" s="2">
        <v>95.92</v>
      </c>
      <c r="E17383" s="2">
        <v>11.99</v>
      </c>
      <c r="F17383" s="2">
        <v>27801.410000000709</v>
      </c>
      <c r="G17383" s="2">
        <v>95.92</v>
      </c>
      <c r="H17383" s="2">
        <v>11.99</v>
      </c>
      <c r="I17383" s="2">
        <v>27498.280000000694</v>
      </c>
    </row>
    <row r="17384" spans="1:9">
      <c r="A17384" s="2">
        <v>284690</v>
      </c>
      <c r="B17384" s="2" t="s">
        <v>69</v>
      </c>
      <c r="C17384" s="2">
        <v>0.1</v>
      </c>
      <c r="D17384" s="2">
        <v>97.92</v>
      </c>
      <c r="E17384" s="2">
        <v>9.7899999999999991</v>
      </c>
      <c r="F17384" s="2">
        <v>22686.650000000409</v>
      </c>
      <c r="G17384" s="2">
        <v>97.92</v>
      </c>
      <c r="H17384" s="2">
        <v>9.7899999999999991</v>
      </c>
      <c r="I17384" s="2">
        <v>22438.290000000441</v>
      </c>
    </row>
    <row r="17385" spans="1:9">
      <c r="A17385" s="2">
        <v>284690</v>
      </c>
      <c r="B17385" s="2" t="s">
        <v>70</v>
      </c>
      <c r="C17385" s="2">
        <v>0.1</v>
      </c>
      <c r="D17385" s="2">
        <v>99.92</v>
      </c>
      <c r="E17385" s="2">
        <v>9.99</v>
      </c>
      <c r="F17385" s="2">
        <v>25995.950000000223</v>
      </c>
      <c r="G17385" s="2">
        <v>99.92</v>
      </c>
      <c r="H17385" s="2">
        <v>9.99</v>
      </c>
      <c r="I17385" s="2">
        <v>24749.530000000279</v>
      </c>
    </row>
    <row r="17386" spans="1:9">
      <c r="A17386" s="2"/>
      <c r="B17386" s="2"/>
      <c r="C17386" s="2"/>
      <c r="D17386" s="2"/>
      <c r="E17386" s="2"/>
      <c r="F17386" s="2"/>
      <c r="G17386" s="2"/>
      <c r="H17386" s="2"/>
      <c r="I17386" s="2"/>
    </row>
    <row r="17387" spans="1:9">
      <c r="A17387" s="2">
        <v>284700</v>
      </c>
      <c r="B17387" s="2" t="s">
        <v>65</v>
      </c>
      <c r="C17387" s="2">
        <v>0.04</v>
      </c>
      <c r="D17387" s="2">
        <v>90.02</v>
      </c>
      <c r="E17387" s="2">
        <v>3.6</v>
      </c>
      <c r="F17387" s="2">
        <v>8371.2500000001346</v>
      </c>
      <c r="G17387" s="2">
        <v>90.02</v>
      </c>
      <c r="H17387" s="2">
        <v>3.6</v>
      </c>
      <c r="I17387" s="2">
        <v>8279.3100000001614</v>
      </c>
    </row>
    <row r="17388" spans="1:9">
      <c r="A17388" s="2">
        <v>284700</v>
      </c>
      <c r="B17388" s="2" t="s">
        <v>66</v>
      </c>
      <c r="C17388" s="2">
        <v>0.1</v>
      </c>
      <c r="D17388" s="2">
        <v>90.02</v>
      </c>
      <c r="E17388" s="2">
        <v>9</v>
      </c>
      <c r="F17388" s="2">
        <v>20922.01999999996</v>
      </c>
      <c r="G17388" s="2">
        <v>90.02</v>
      </c>
      <c r="H17388" s="2">
        <v>9</v>
      </c>
      <c r="I17388" s="2">
        <v>20692.769999999957</v>
      </c>
    </row>
    <row r="17389" spans="1:9">
      <c r="A17389" s="2">
        <v>284700</v>
      </c>
      <c r="B17389" s="2" t="s">
        <v>67</v>
      </c>
      <c r="C17389" s="2">
        <v>0.125</v>
      </c>
      <c r="D17389" s="2">
        <v>93.42</v>
      </c>
      <c r="E17389" s="2">
        <v>11.68</v>
      </c>
      <c r="F17389" s="2">
        <v>27112.820000000185</v>
      </c>
      <c r="G17389" s="2">
        <v>93.42</v>
      </c>
      <c r="H17389" s="2">
        <v>11.68</v>
      </c>
      <c r="I17389" s="2">
        <v>26817.090000000087</v>
      </c>
    </row>
    <row r="17390" spans="1:9">
      <c r="A17390" s="2">
        <v>284700</v>
      </c>
      <c r="B17390" s="2" t="s">
        <v>68</v>
      </c>
      <c r="C17390" s="2">
        <v>0.125</v>
      </c>
      <c r="D17390" s="2">
        <v>95.92</v>
      </c>
      <c r="E17390" s="2">
        <v>11.99</v>
      </c>
      <c r="F17390" s="2">
        <v>27813.400000000711</v>
      </c>
      <c r="G17390" s="2">
        <v>95.92</v>
      </c>
      <c r="H17390" s="2">
        <v>11.99</v>
      </c>
      <c r="I17390" s="2">
        <v>27510.270000000695</v>
      </c>
    </row>
    <row r="17391" spans="1:9">
      <c r="A17391" s="2">
        <v>284700</v>
      </c>
      <c r="B17391" s="2" t="s">
        <v>69</v>
      </c>
      <c r="C17391" s="2">
        <v>0.1</v>
      </c>
      <c r="D17391" s="2">
        <v>97.92</v>
      </c>
      <c r="E17391" s="2">
        <v>9.7899999999999991</v>
      </c>
      <c r="F17391" s="2">
        <v>22696.44000000041</v>
      </c>
      <c r="G17391" s="2">
        <v>97.92</v>
      </c>
      <c r="H17391" s="2">
        <v>9.7899999999999991</v>
      </c>
      <c r="I17391" s="2">
        <v>22448.080000000442</v>
      </c>
    </row>
    <row r="17392" spans="1:9">
      <c r="A17392" s="2">
        <v>284700</v>
      </c>
      <c r="B17392" s="2" t="s">
        <v>70</v>
      </c>
      <c r="C17392" s="2">
        <v>0.1</v>
      </c>
      <c r="D17392" s="2">
        <v>99.92</v>
      </c>
      <c r="E17392" s="2">
        <v>9.99</v>
      </c>
      <c r="F17392" s="2">
        <v>26005.940000000224</v>
      </c>
      <c r="G17392" s="2">
        <v>99.92</v>
      </c>
      <c r="H17392" s="2">
        <v>9.99</v>
      </c>
      <c r="I17392" s="2">
        <v>24759.520000000281</v>
      </c>
    </row>
    <row r="17393" spans="1:9">
      <c r="A17393" s="2"/>
      <c r="B17393" s="2"/>
      <c r="C17393" s="2"/>
      <c r="D17393" s="2"/>
      <c r="E17393" s="2"/>
      <c r="F17393" s="2"/>
      <c r="G17393" s="2"/>
      <c r="H17393" s="2"/>
      <c r="I17393" s="2"/>
    </row>
    <row r="17394" spans="1:9">
      <c r="A17394" s="2">
        <v>284710</v>
      </c>
      <c r="B17394" s="2" t="s">
        <v>65</v>
      </c>
      <c r="C17394" s="2">
        <v>0.04</v>
      </c>
      <c r="D17394" s="2">
        <v>90.02</v>
      </c>
      <c r="E17394" s="2">
        <v>3.6</v>
      </c>
      <c r="F17394" s="2">
        <v>8374.850000000135</v>
      </c>
      <c r="G17394" s="2">
        <v>90.02</v>
      </c>
      <c r="H17394" s="2">
        <v>3.6</v>
      </c>
      <c r="I17394" s="2">
        <v>8282.9100000001617</v>
      </c>
    </row>
    <row r="17395" spans="1:9">
      <c r="A17395" s="2">
        <v>284710</v>
      </c>
      <c r="B17395" s="2" t="s">
        <v>66</v>
      </c>
      <c r="C17395" s="2">
        <v>0.1</v>
      </c>
      <c r="D17395" s="2">
        <v>90.02</v>
      </c>
      <c r="E17395" s="2">
        <v>9</v>
      </c>
      <c r="F17395" s="2">
        <v>20931.01999999996</v>
      </c>
      <c r="G17395" s="2">
        <v>90.02</v>
      </c>
      <c r="H17395" s="2">
        <v>9</v>
      </c>
      <c r="I17395" s="2">
        <v>20701.769999999957</v>
      </c>
    </row>
    <row r="17396" spans="1:9">
      <c r="A17396" s="2">
        <v>284710</v>
      </c>
      <c r="B17396" s="2" t="s">
        <v>67</v>
      </c>
      <c r="C17396" s="2">
        <v>0.125</v>
      </c>
      <c r="D17396" s="2">
        <v>93.42</v>
      </c>
      <c r="E17396" s="2">
        <v>11.68</v>
      </c>
      <c r="F17396" s="2">
        <v>27124.500000000186</v>
      </c>
      <c r="G17396" s="2">
        <v>93.42</v>
      </c>
      <c r="H17396" s="2">
        <v>11.68</v>
      </c>
      <c r="I17396" s="2">
        <v>26828.770000000088</v>
      </c>
    </row>
    <row r="17397" spans="1:9">
      <c r="A17397" s="2">
        <v>284710</v>
      </c>
      <c r="B17397" s="2" t="s">
        <v>68</v>
      </c>
      <c r="C17397" s="2">
        <v>0.125</v>
      </c>
      <c r="D17397" s="2">
        <v>95.92</v>
      </c>
      <c r="E17397" s="2">
        <v>11.99</v>
      </c>
      <c r="F17397" s="2">
        <v>27825.390000000712</v>
      </c>
      <c r="G17397" s="2">
        <v>95.92</v>
      </c>
      <c r="H17397" s="2">
        <v>11.99</v>
      </c>
      <c r="I17397" s="2">
        <v>27522.260000000697</v>
      </c>
    </row>
    <row r="17398" spans="1:9">
      <c r="A17398" s="2">
        <v>284710</v>
      </c>
      <c r="B17398" s="2" t="s">
        <v>69</v>
      </c>
      <c r="C17398" s="2">
        <v>0.1</v>
      </c>
      <c r="D17398" s="2">
        <v>97.92</v>
      </c>
      <c r="E17398" s="2">
        <v>9.7899999999999991</v>
      </c>
      <c r="F17398" s="2">
        <v>22706.230000000411</v>
      </c>
      <c r="G17398" s="2">
        <v>97.92</v>
      </c>
      <c r="H17398" s="2">
        <v>9.7899999999999991</v>
      </c>
      <c r="I17398" s="2">
        <v>22457.870000000443</v>
      </c>
    </row>
    <row r="17399" spans="1:9">
      <c r="A17399" s="2">
        <v>284710</v>
      </c>
      <c r="B17399" s="2" t="s">
        <v>70</v>
      </c>
      <c r="C17399" s="2">
        <v>0.1</v>
      </c>
      <c r="D17399" s="2">
        <v>113.77</v>
      </c>
      <c r="E17399" s="2">
        <v>11.33</v>
      </c>
      <c r="F17399" s="2">
        <v>26017.270000000226</v>
      </c>
      <c r="G17399" s="2">
        <v>99.92</v>
      </c>
      <c r="H17399" s="2">
        <v>9.99</v>
      </c>
      <c r="I17399" s="2">
        <v>24769.510000000282</v>
      </c>
    </row>
    <row r="17400" spans="1:9">
      <c r="A17400" s="2"/>
      <c r="B17400" s="2"/>
      <c r="C17400" s="2"/>
      <c r="D17400" s="2"/>
      <c r="E17400" s="2"/>
      <c r="F17400" s="2"/>
      <c r="G17400" s="2"/>
      <c r="H17400" s="2"/>
      <c r="I17400" s="2"/>
    </row>
    <row r="17401" spans="1:9">
      <c r="A17401" s="2">
        <v>284720</v>
      </c>
      <c r="B17401" s="2" t="s">
        <v>65</v>
      </c>
      <c r="C17401" s="2">
        <v>0.04</v>
      </c>
      <c r="D17401" s="2">
        <v>90.02</v>
      </c>
      <c r="E17401" s="2">
        <v>3.6</v>
      </c>
      <c r="F17401" s="2">
        <v>8378.4500000001353</v>
      </c>
      <c r="G17401" s="2">
        <v>90.02</v>
      </c>
      <c r="H17401" s="2">
        <v>3.6</v>
      </c>
      <c r="I17401" s="2">
        <v>8286.5100000001621</v>
      </c>
    </row>
    <row r="17402" spans="1:9">
      <c r="A17402" s="2">
        <v>284720</v>
      </c>
      <c r="B17402" s="2" t="s">
        <v>66</v>
      </c>
      <c r="C17402" s="2">
        <v>0.1</v>
      </c>
      <c r="D17402" s="2">
        <v>90.02</v>
      </c>
      <c r="E17402" s="2">
        <v>9</v>
      </c>
      <c r="F17402" s="2">
        <v>20940.01999999996</v>
      </c>
      <c r="G17402" s="2">
        <v>90.02</v>
      </c>
      <c r="H17402" s="2">
        <v>9</v>
      </c>
      <c r="I17402" s="2">
        <v>20710.769999999957</v>
      </c>
    </row>
    <row r="17403" spans="1:9">
      <c r="A17403" s="2">
        <v>284720</v>
      </c>
      <c r="B17403" s="2" t="s">
        <v>67</v>
      </c>
      <c r="C17403" s="2">
        <v>0.125</v>
      </c>
      <c r="D17403" s="2">
        <v>93.42</v>
      </c>
      <c r="E17403" s="2">
        <v>11.68</v>
      </c>
      <c r="F17403" s="2">
        <v>27136.180000000186</v>
      </c>
      <c r="G17403" s="2">
        <v>93.42</v>
      </c>
      <c r="H17403" s="2">
        <v>11.68</v>
      </c>
      <c r="I17403" s="2">
        <v>26840.450000000088</v>
      </c>
    </row>
    <row r="17404" spans="1:9">
      <c r="A17404" s="2">
        <v>284720</v>
      </c>
      <c r="B17404" s="2" t="s">
        <v>68</v>
      </c>
      <c r="C17404" s="2">
        <v>0.125</v>
      </c>
      <c r="D17404" s="2">
        <v>95.92</v>
      </c>
      <c r="E17404" s="2">
        <v>11.99</v>
      </c>
      <c r="F17404" s="2">
        <v>27837.380000000714</v>
      </c>
      <c r="G17404" s="2">
        <v>95.92</v>
      </c>
      <c r="H17404" s="2">
        <v>11.99</v>
      </c>
      <c r="I17404" s="2">
        <v>27534.250000000698</v>
      </c>
    </row>
    <row r="17405" spans="1:9">
      <c r="A17405" s="2">
        <v>284720</v>
      </c>
      <c r="B17405" s="2" t="s">
        <v>69</v>
      </c>
      <c r="C17405" s="2">
        <v>0.1</v>
      </c>
      <c r="D17405" s="2">
        <v>97.92</v>
      </c>
      <c r="E17405" s="2">
        <v>9.7899999999999991</v>
      </c>
      <c r="F17405" s="2">
        <v>22716.020000000412</v>
      </c>
      <c r="G17405" s="2">
        <v>97.92</v>
      </c>
      <c r="H17405" s="2">
        <v>9.7899999999999991</v>
      </c>
      <c r="I17405" s="2">
        <v>22467.660000000444</v>
      </c>
    </row>
    <row r="17406" spans="1:9">
      <c r="A17406" s="2">
        <v>284720</v>
      </c>
      <c r="B17406" s="2" t="s">
        <v>70</v>
      </c>
      <c r="C17406" s="2">
        <v>0.1</v>
      </c>
      <c r="D17406" s="2">
        <v>113.77</v>
      </c>
      <c r="E17406" s="2">
        <v>11.33</v>
      </c>
      <c r="F17406" s="2">
        <v>26028.600000000228</v>
      </c>
      <c r="G17406" s="2">
        <v>99.92</v>
      </c>
      <c r="H17406" s="2">
        <v>9.99</v>
      </c>
      <c r="I17406" s="2">
        <v>24779.500000000284</v>
      </c>
    </row>
    <row r="17407" spans="1:9">
      <c r="A17407" s="2"/>
      <c r="B17407" s="2"/>
      <c r="C17407" s="2"/>
      <c r="D17407" s="2"/>
      <c r="E17407" s="2"/>
      <c r="F17407" s="2"/>
      <c r="G17407" s="2"/>
      <c r="H17407" s="2"/>
      <c r="I17407" s="2"/>
    </row>
    <row r="17408" spans="1:9">
      <c r="A17408" s="2">
        <v>284730</v>
      </c>
      <c r="B17408" s="2" t="s">
        <v>65</v>
      </c>
      <c r="C17408" s="2">
        <v>0.04</v>
      </c>
      <c r="D17408" s="2">
        <v>90.02</v>
      </c>
      <c r="E17408" s="2">
        <v>3.6</v>
      </c>
      <c r="F17408" s="2">
        <v>8382.0500000001357</v>
      </c>
      <c r="G17408" s="2">
        <v>90.02</v>
      </c>
      <c r="H17408" s="2">
        <v>3.6</v>
      </c>
      <c r="I17408" s="2">
        <v>8290.1100000001625</v>
      </c>
    </row>
    <row r="17409" spans="1:9">
      <c r="A17409" s="2">
        <v>284730</v>
      </c>
      <c r="B17409" s="2" t="s">
        <v>66</v>
      </c>
      <c r="C17409" s="2">
        <v>0.1</v>
      </c>
      <c r="D17409" s="2">
        <v>90.02</v>
      </c>
      <c r="E17409" s="2">
        <v>9</v>
      </c>
      <c r="F17409" s="2">
        <v>20949.01999999996</v>
      </c>
      <c r="G17409" s="2">
        <v>90.02</v>
      </c>
      <c r="H17409" s="2">
        <v>9</v>
      </c>
      <c r="I17409" s="2">
        <v>20719.769999999957</v>
      </c>
    </row>
    <row r="17410" spans="1:9">
      <c r="A17410" s="2">
        <v>284730</v>
      </c>
      <c r="B17410" s="2" t="s">
        <v>67</v>
      </c>
      <c r="C17410" s="2">
        <v>0.125</v>
      </c>
      <c r="D17410" s="2">
        <v>93.42</v>
      </c>
      <c r="E17410" s="2">
        <v>11.68</v>
      </c>
      <c r="F17410" s="2">
        <v>27147.860000000186</v>
      </c>
      <c r="G17410" s="2">
        <v>93.42</v>
      </c>
      <c r="H17410" s="2">
        <v>11.68</v>
      </c>
      <c r="I17410" s="2">
        <v>26852.130000000088</v>
      </c>
    </row>
    <row r="17411" spans="1:9">
      <c r="A17411" s="2">
        <v>284730</v>
      </c>
      <c r="B17411" s="2" t="s">
        <v>68</v>
      </c>
      <c r="C17411" s="2">
        <v>0.125</v>
      </c>
      <c r="D17411" s="2">
        <v>95.92</v>
      </c>
      <c r="E17411" s="2">
        <v>11.99</v>
      </c>
      <c r="F17411" s="2">
        <v>27849.370000000716</v>
      </c>
      <c r="G17411" s="2">
        <v>95.92</v>
      </c>
      <c r="H17411" s="2">
        <v>11.99</v>
      </c>
      <c r="I17411" s="2">
        <v>27546.2400000007</v>
      </c>
    </row>
    <row r="17412" spans="1:9">
      <c r="A17412" s="2">
        <v>284730</v>
      </c>
      <c r="B17412" s="2" t="s">
        <v>69</v>
      </c>
      <c r="C17412" s="2">
        <v>0.1</v>
      </c>
      <c r="D17412" s="2">
        <v>97.92</v>
      </c>
      <c r="E17412" s="2">
        <v>9.7899999999999991</v>
      </c>
      <c r="F17412" s="2">
        <v>22725.810000000412</v>
      </c>
      <c r="G17412" s="2">
        <v>97.92</v>
      </c>
      <c r="H17412" s="2">
        <v>9.7899999999999991</v>
      </c>
      <c r="I17412" s="2">
        <v>22477.450000000445</v>
      </c>
    </row>
    <row r="17413" spans="1:9">
      <c r="A17413" s="2">
        <v>284730</v>
      </c>
      <c r="B17413" s="2" t="s">
        <v>70</v>
      </c>
      <c r="C17413" s="2">
        <v>0.1</v>
      </c>
      <c r="D17413" s="2">
        <v>113.77</v>
      </c>
      <c r="E17413" s="2">
        <v>11.33</v>
      </c>
      <c r="F17413" s="2">
        <v>26039.930000000229</v>
      </c>
      <c r="G17413" s="2">
        <v>99.92</v>
      </c>
      <c r="H17413" s="2">
        <v>9.99</v>
      </c>
      <c r="I17413" s="2">
        <v>24789.490000000285</v>
      </c>
    </row>
    <row r="17414" spans="1:9">
      <c r="A17414" s="2"/>
      <c r="B17414" s="2"/>
      <c r="C17414" s="2"/>
      <c r="D17414" s="2"/>
      <c r="E17414" s="2"/>
      <c r="F17414" s="2"/>
      <c r="G17414" s="2"/>
      <c r="H17414" s="2"/>
      <c r="I17414" s="2"/>
    </row>
    <row r="17415" spans="1:9">
      <c r="A17415" s="2">
        <v>284740</v>
      </c>
      <c r="B17415" s="2" t="s">
        <v>65</v>
      </c>
      <c r="C17415" s="2">
        <v>0.04</v>
      </c>
      <c r="D17415" s="2">
        <v>90.02</v>
      </c>
      <c r="E17415" s="2">
        <v>3.6</v>
      </c>
      <c r="F17415" s="2">
        <v>8385.6500000001361</v>
      </c>
      <c r="G17415" s="2">
        <v>90.02</v>
      </c>
      <c r="H17415" s="2">
        <v>3.6</v>
      </c>
      <c r="I17415" s="2">
        <v>8293.7100000001628</v>
      </c>
    </row>
    <row r="17416" spans="1:9">
      <c r="A17416" s="2">
        <v>284740</v>
      </c>
      <c r="B17416" s="2" t="s">
        <v>66</v>
      </c>
      <c r="C17416" s="2">
        <v>0.1</v>
      </c>
      <c r="D17416" s="2">
        <v>90.02</v>
      </c>
      <c r="E17416" s="2">
        <v>9</v>
      </c>
      <c r="F17416" s="2">
        <v>20958.01999999996</v>
      </c>
      <c r="G17416" s="2">
        <v>90.02</v>
      </c>
      <c r="H17416" s="2">
        <v>9</v>
      </c>
      <c r="I17416" s="2">
        <v>20728.769999999957</v>
      </c>
    </row>
    <row r="17417" spans="1:9">
      <c r="A17417" s="2">
        <v>284740</v>
      </c>
      <c r="B17417" s="2" t="s">
        <v>67</v>
      </c>
      <c r="C17417" s="2">
        <v>0.125</v>
      </c>
      <c r="D17417" s="2">
        <v>93.42</v>
      </c>
      <c r="E17417" s="2">
        <v>11.68</v>
      </c>
      <c r="F17417" s="2">
        <v>27159.540000000186</v>
      </c>
      <c r="G17417" s="2">
        <v>93.42</v>
      </c>
      <c r="H17417" s="2">
        <v>11.68</v>
      </c>
      <c r="I17417" s="2">
        <v>26863.810000000089</v>
      </c>
    </row>
    <row r="17418" spans="1:9">
      <c r="A17418" s="2">
        <v>284740</v>
      </c>
      <c r="B17418" s="2" t="s">
        <v>68</v>
      </c>
      <c r="C17418" s="2">
        <v>0.125</v>
      </c>
      <c r="D17418" s="2">
        <v>95.92</v>
      </c>
      <c r="E17418" s="2">
        <v>11.99</v>
      </c>
      <c r="F17418" s="2">
        <v>27861.360000000717</v>
      </c>
      <c r="G17418" s="2">
        <v>95.92</v>
      </c>
      <c r="H17418" s="2">
        <v>11.99</v>
      </c>
      <c r="I17418" s="2">
        <v>27558.230000000702</v>
      </c>
    </row>
    <row r="17419" spans="1:9">
      <c r="A17419" s="2">
        <v>284740</v>
      </c>
      <c r="B17419" s="2" t="s">
        <v>69</v>
      </c>
      <c r="C17419" s="2">
        <v>0.1</v>
      </c>
      <c r="D17419" s="2">
        <v>97.92</v>
      </c>
      <c r="E17419" s="2">
        <v>9.7899999999999991</v>
      </c>
      <c r="F17419" s="2">
        <v>22735.600000000413</v>
      </c>
      <c r="G17419" s="2">
        <v>97.92</v>
      </c>
      <c r="H17419" s="2">
        <v>9.7899999999999991</v>
      </c>
      <c r="I17419" s="2">
        <v>22487.240000000445</v>
      </c>
    </row>
    <row r="17420" spans="1:9">
      <c r="A17420" s="2">
        <v>284740</v>
      </c>
      <c r="B17420" s="2" t="s">
        <v>70</v>
      </c>
      <c r="C17420" s="2">
        <v>0.1</v>
      </c>
      <c r="D17420" s="2">
        <v>127.62</v>
      </c>
      <c r="E17420" s="2">
        <v>12.66</v>
      </c>
      <c r="F17420" s="2">
        <v>26052.590000000229</v>
      </c>
      <c r="G17420" s="2">
        <v>99.92</v>
      </c>
      <c r="H17420" s="2">
        <v>9.99</v>
      </c>
      <c r="I17420" s="2">
        <v>24799.480000000287</v>
      </c>
    </row>
    <row r="17421" spans="1:9">
      <c r="A17421" s="2"/>
      <c r="B17421" s="2"/>
      <c r="C17421" s="2"/>
      <c r="D17421" s="2"/>
      <c r="E17421" s="2"/>
      <c r="F17421" s="2"/>
      <c r="G17421" s="2"/>
      <c r="H17421" s="2"/>
      <c r="I17421" s="2"/>
    </row>
    <row r="17422" spans="1:9">
      <c r="A17422" s="2">
        <v>284750</v>
      </c>
      <c r="B17422" s="2" t="s">
        <v>65</v>
      </c>
      <c r="C17422" s="2">
        <v>0.04</v>
      </c>
      <c r="D17422" s="2">
        <v>90.02</v>
      </c>
      <c r="E17422" s="2">
        <v>3.6</v>
      </c>
      <c r="F17422" s="2">
        <v>8389.2500000001364</v>
      </c>
      <c r="G17422" s="2">
        <v>90.02</v>
      </c>
      <c r="H17422" s="2">
        <v>3.6</v>
      </c>
      <c r="I17422" s="2">
        <v>8297.3100000001632</v>
      </c>
    </row>
    <row r="17423" spans="1:9">
      <c r="A17423" s="2">
        <v>284750</v>
      </c>
      <c r="B17423" s="2" t="s">
        <v>66</v>
      </c>
      <c r="C17423" s="2">
        <v>0.1</v>
      </c>
      <c r="D17423" s="2">
        <v>90.02</v>
      </c>
      <c r="E17423" s="2">
        <v>9</v>
      </c>
      <c r="F17423" s="2">
        <v>20967.01999999996</v>
      </c>
      <c r="G17423" s="2">
        <v>90.02</v>
      </c>
      <c r="H17423" s="2">
        <v>9</v>
      </c>
      <c r="I17423" s="2">
        <v>20737.769999999957</v>
      </c>
    </row>
    <row r="17424" spans="1:9">
      <c r="A17424" s="2">
        <v>284750</v>
      </c>
      <c r="B17424" s="2" t="s">
        <v>67</v>
      </c>
      <c r="C17424" s="2">
        <v>0.125</v>
      </c>
      <c r="D17424" s="2">
        <v>93.42</v>
      </c>
      <c r="E17424" s="2">
        <v>11.68</v>
      </c>
      <c r="F17424" s="2">
        <v>27171.220000000187</v>
      </c>
      <c r="G17424" s="2">
        <v>93.42</v>
      </c>
      <c r="H17424" s="2">
        <v>11.68</v>
      </c>
      <c r="I17424" s="2">
        <v>26875.490000000089</v>
      </c>
    </row>
    <row r="17425" spans="1:9">
      <c r="A17425" s="2">
        <v>284750</v>
      </c>
      <c r="B17425" s="2" t="s">
        <v>68</v>
      </c>
      <c r="C17425" s="2">
        <v>0.125</v>
      </c>
      <c r="D17425" s="2">
        <v>95.92</v>
      </c>
      <c r="E17425" s="2">
        <v>11.99</v>
      </c>
      <c r="F17425" s="2">
        <v>27873.350000000719</v>
      </c>
      <c r="G17425" s="2">
        <v>95.92</v>
      </c>
      <c r="H17425" s="2">
        <v>11.99</v>
      </c>
      <c r="I17425" s="2">
        <v>27570.220000000703</v>
      </c>
    </row>
    <row r="17426" spans="1:9">
      <c r="A17426" s="2">
        <v>284750</v>
      </c>
      <c r="B17426" s="2" t="s">
        <v>69</v>
      </c>
      <c r="C17426" s="2">
        <v>0.1</v>
      </c>
      <c r="D17426" s="2">
        <v>97.92</v>
      </c>
      <c r="E17426" s="2">
        <v>9.7899999999999991</v>
      </c>
      <c r="F17426" s="2">
        <v>22745.390000000414</v>
      </c>
      <c r="G17426" s="2">
        <v>97.92</v>
      </c>
      <c r="H17426" s="2">
        <v>9.7899999999999991</v>
      </c>
      <c r="I17426" s="2">
        <v>22497.030000000446</v>
      </c>
    </row>
    <row r="17427" spans="1:9">
      <c r="A17427" s="2">
        <v>284750</v>
      </c>
      <c r="B17427" s="2" t="s">
        <v>70</v>
      </c>
      <c r="C17427" s="2">
        <v>0.1</v>
      </c>
      <c r="D17427" s="2">
        <v>127.62</v>
      </c>
      <c r="E17427" s="2">
        <v>12.66</v>
      </c>
      <c r="F17427" s="2">
        <v>26065.250000000229</v>
      </c>
      <c r="G17427" s="2">
        <v>99.92</v>
      </c>
      <c r="H17427" s="2">
        <v>9.99</v>
      </c>
      <c r="I17427" s="2">
        <v>24809.470000000289</v>
      </c>
    </row>
    <row r="17428" spans="1:9">
      <c r="A17428" s="2"/>
      <c r="B17428" s="2"/>
      <c r="C17428" s="2"/>
      <c r="D17428" s="2"/>
      <c r="E17428" s="2"/>
      <c r="F17428" s="2"/>
      <c r="G17428" s="2"/>
      <c r="H17428" s="2"/>
      <c r="I17428" s="2"/>
    </row>
    <row r="17429" spans="1:9">
      <c r="A17429" s="2">
        <v>284760</v>
      </c>
      <c r="B17429" s="2" t="s">
        <v>65</v>
      </c>
      <c r="C17429" s="2">
        <v>0.04</v>
      </c>
      <c r="D17429" s="2">
        <v>90.02</v>
      </c>
      <c r="E17429" s="2">
        <v>3.6</v>
      </c>
      <c r="F17429" s="2">
        <v>8392.8500000001368</v>
      </c>
      <c r="G17429" s="2">
        <v>90.02</v>
      </c>
      <c r="H17429" s="2">
        <v>3.6</v>
      </c>
      <c r="I17429" s="2">
        <v>8300.9100000001636</v>
      </c>
    </row>
    <row r="17430" spans="1:9">
      <c r="A17430" s="2">
        <v>284760</v>
      </c>
      <c r="B17430" s="2" t="s">
        <v>66</v>
      </c>
      <c r="C17430" s="2">
        <v>0.1</v>
      </c>
      <c r="D17430" s="2">
        <v>90.02</v>
      </c>
      <c r="E17430" s="2">
        <v>9</v>
      </c>
      <c r="F17430" s="2">
        <v>20976.01999999996</v>
      </c>
      <c r="G17430" s="2">
        <v>90.02</v>
      </c>
      <c r="H17430" s="2">
        <v>9</v>
      </c>
      <c r="I17430" s="2">
        <v>20746.769999999957</v>
      </c>
    </row>
    <row r="17431" spans="1:9">
      <c r="A17431" s="2">
        <v>284760</v>
      </c>
      <c r="B17431" s="2" t="s">
        <v>67</v>
      </c>
      <c r="C17431" s="2">
        <v>0.125</v>
      </c>
      <c r="D17431" s="2">
        <v>93.42</v>
      </c>
      <c r="E17431" s="2">
        <v>11.68</v>
      </c>
      <c r="F17431" s="2">
        <v>27182.900000000187</v>
      </c>
      <c r="G17431" s="2">
        <v>93.42</v>
      </c>
      <c r="H17431" s="2">
        <v>11.68</v>
      </c>
      <c r="I17431" s="2">
        <v>26887.170000000089</v>
      </c>
    </row>
    <row r="17432" spans="1:9">
      <c r="A17432" s="2">
        <v>284760</v>
      </c>
      <c r="B17432" s="2" t="s">
        <v>68</v>
      </c>
      <c r="C17432" s="2">
        <v>0.125</v>
      </c>
      <c r="D17432" s="2">
        <v>95.92</v>
      </c>
      <c r="E17432" s="2">
        <v>11.99</v>
      </c>
      <c r="F17432" s="2">
        <v>27885.34000000072</v>
      </c>
      <c r="G17432" s="2">
        <v>95.92</v>
      </c>
      <c r="H17432" s="2">
        <v>11.99</v>
      </c>
      <c r="I17432" s="2">
        <v>27582.210000000705</v>
      </c>
    </row>
    <row r="17433" spans="1:9">
      <c r="A17433" s="2">
        <v>284760</v>
      </c>
      <c r="B17433" s="2" t="s">
        <v>69</v>
      </c>
      <c r="C17433" s="2">
        <v>0.1</v>
      </c>
      <c r="D17433" s="2">
        <v>97.92</v>
      </c>
      <c r="E17433" s="2">
        <v>9.7899999999999991</v>
      </c>
      <c r="F17433" s="2">
        <v>22755.180000000415</v>
      </c>
      <c r="G17433" s="2">
        <v>97.92</v>
      </c>
      <c r="H17433" s="2">
        <v>9.7899999999999991</v>
      </c>
      <c r="I17433" s="2">
        <v>22506.820000000447</v>
      </c>
    </row>
    <row r="17434" spans="1:9">
      <c r="A17434" s="2">
        <v>284760</v>
      </c>
      <c r="B17434" s="2" t="s">
        <v>70</v>
      </c>
      <c r="C17434" s="2">
        <v>0.1</v>
      </c>
      <c r="D17434" s="2">
        <v>127.62</v>
      </c>
      <c r="E17434" s="2">
        <v>12.66</v>
      </c>
      <c r="F17434" s="2">
        <v>26077.910000000229</v>
      </c>
      <c r="G17434" s="2">
        <v>99.92</v>
      </c>
      <c r="H17434" s="2">
        <v>9.99</v>
      </c>
      <c r="I17434" s="2">
        <v>24819.46000000029</v>
      </c>
    </row>
    <row r="17435" spans="1:9">
      <c r="A17435" s="2"/>
      <c r="B17435" s="2"/>
      <c r="C17435" s="2"/>
      <c r="D17435" s="2"/>
      <c r="E17435" s="2"/>
      <c r="F17435" s="2"/>
      <c r="G17435" s="2"/>
      <c r="H17435" s="2"/>
      <c r="I17435" s="2"/>
    </row>
    <row r="17436" spans="1:9">
      <c r="A17436" s="2">
        <v>284770</v>
      </c>
      <c r="B17436" s="2" t="s">
        <v>65</v>
      </c>
      <c r="C17436" s="2">
        <v>0.04</v>
      </c>
      <c r="D17436" s="2">
        <v>90.02</v>
      </c>
      <c r="E17436" s="2">
        <v>3.6</v>
      </c>
      <c r="F17436" s="2">
        <v>8396.4500000001372</v>
      </c>
      <c r="G17436" s="2">
        <v>90.02</v>
      </c>
      <c r="H17436" s="2">
        <v>3.6</v>
      </c>
      <c r="I17436" s="2">
        <v>8304.5100000001639</v>
      </c>
    </row>
    <row r="17437" spans="1:9">
      <c r="A17437" s="2">
        <v>284770</v>
      </c>
      <c r="B17437" s="2" t="s">
        <v>66</v>
      </c>
      <c r="C17437" s="2">
        <v>0.1</v>
      </c>
      <c r="D17437" s="2">
        <v>90.02</v>
      </c>
      <c r="E17437" s="2">
        <v>9</v>
      </c>
      <c r="F17437" s="2">
        <v>20985.01999999996</v>
      </c>
      <c r="G17437" s="2">
        <v>90.02</v>
      </c>
      <c r="H17437" s="2">
        <v>9</v>
      </c>
      <c r="I17437" s="2">
        <v>20755.769999999957</v>
      </c>
    </row>
    <row r="17438" spans="1:9">
      <c r="A17438" s="2">
        <v>284770</v>
      </c>
      <c r="B17438" s="2" t="s">
        <v>67</v>
      </c>
      <c r="C17438" s="2">
        <v>0.125</v>
      </c>
      <c r="D17438" s="2">
        <v>93.42</v>
      </c>
      <c r="E17438" s="2">
        <v>11.68</v>
      </c>
      <c r="F17438" s="2">
        <v>27194.580000000187</v>
      </c>
      <c r="G17438" s="2">
        <v>93.42</v>
      </c>
      <c r="H17438" s="2">
        <v>11.68</v>
      </c>
      <c r="I17438" s="2">
        <v>26898.850000000089</v>
      </c>
    </row>
    <row r="17439" spans="1:9">
      <c r="A17439" s="2">
        <v>284770</v>
      </c>
      <c r="B17439" s="2" t="s">
        <v>68</v>
      </c>
      <c r="C17439" s="2">
        <v>0.125</v>
      </c>
      <c r="D17439" s="2">
        <v>95.92</v>
      </c>
      <c r="E17439" s="2">
        <v>11.99</v>
      </c>
      <c r="F17439" s="2">
        <v>27897.330000000722</v>
      </c>
      <c r="G17439" s="2">
        <v>95.92</v>
      </c>
      <c r="H17439" s="2">
        <v>11.99</v>
      </c>
      <c r="I17439" s="2">
        <v>27594.200000000706</v>
      </c>
    </row>
    <row r="17440" spans="1:9">
      <c r="A17440" s="2">
        <v>284770</v>
      </c>
      <c r="B17440" s="2" t="s">
        <v>69</v>
      </c>
      <c r="C17440" s="2">
        <v>0.1</v>
      </c>
      <c r="D17440" s="2">
        <v>97.92</v>
      </c>
      <c r="E17440" s="2">
        <v>9.7899999999999991</v>
      </c>
      <c r="F17440" s="2">
        <v>22764.970000000416</v>
      </c>
      <c r="G17440" s="2">
        <v>97.92</v>
      </c>
      <c r="H17440" s="2">
        <v>9.7899999999999991</v>
      </c>
      <c r="I17440" s="2">
        <v>22516.610000000448</v>
      </c>
    </row>
    <row r="17441" spans="1:9">
      <c r="A17441" s="2">
        <v>284770</v>
      </c>
      <c r="B17441" s="2" t="s">
        <v>70</v>
      </c>
      <c r="C17441" s="2">
        <v>0.1</v>
      </c>
      <c r="D17441" s="2">
        <v>127.62</v>
      </c>
      <c r="E17441" s="2">
        <v>12.66</v>
      </c>
      <c r="F17441" s="2">
        <v>26090.570000000229</v>
      </c>
      <c r="G17441" s="2">
        <v>99.92</v>
      </c>
      <c r="H17441" s="2">
        <v>9.99</v>
      </c>
      <c r="I17441" s="2">
        <v>24829.450000000292</v>
      </c>
    </row>
    <row r="17442" spans="1:9">
      <c r="A17442" s="2"/>
      <c r="B17442" s="2"/>
      <c r="C17442" s="2"/>
      <c r="D17442" s="2"/>
      <c r="E17442" s="2"/>
      <c r="F17442" s="2"/>
      <c r="G17442" s="2"/>
      <c r="H17442" s="2"/>
      <c r="I17442" s="2"/>
    </row>
    <row r="17443" spans="1:9">
      <c r="A17443" s="2">
        <v>284780</v>
      </c>
      <c r="B17443" s="2" t="s">
        <v>65</v>
      </c>
      <c r="C17443" s="2">
        <v>0.04</v>
      </c>
      <c r="D17443" s="2">
        <v>90.02</v>
      </c>
      <c r="E17443" s="2">
        <v>3.6</v>
      </c>
      <c r="F17443" s="2">
        <v>8400.0500000001375</v>
      </c>
      <c r="G17443" s="2">
        <v>90.02</v>
      </c>
      <c r="H17443" s="2">
        <v>3.6</v>
      </c>
      <c r="I17443" s="2">
        <v>8308.1100000001643</v>
      </c>
    </row>
    <row r="17444" spans="1:9">
      <c r="A17444" s="2">
        <v>284780</v>
      </c>
      <c r="B17444" s="2" t="s">
        <v>66</v>
      </c>
      <c r="C17444" s="2">
        <v>0.1</v>
      </c>
      <c r="D17444" s="2">
        <v>90.02</v>
      </c>
      <c r="E17444" s="2">
        <v>9</v>
      </c>
      <c r="F17444" s="2">
        <v>20994.01999999996</v>
      </c>
      <c r="G17444" s="2">
        <v>90.02</v>
      </c>
      <c r="H17444" s="2">
        <v>9</v>
      </c>
      <c r="I17444" s="2">
        <v>20764.769999999957</v>
      </c>
    </row>
    <row r="17445" spans="1:9">
      <c r="A17445" s="2">
        <v>284780</v>
      </c>
      <c r="B17445" s="2" t="s">
        <v>67</v>
      </c>
      <c r="C17445" s="2">
        <v>0.125</v>
      </c>
      <c r="D17445" s="2">
        <v>93.42</v>
      </c>
      <c r="E17445" s="2">
        <v>11.68</v>
      </c>
      <c r="F17445" s="2">
        <v>27206.260000000188</v>
      </c>
      <c r="G17445" s="2">
        <v>93.42</v>
      </c>
      <c r="H17445" s="2">
        <v>11.68</v>
      </c>
      <c r="I17445" s="2">
        <v>26910.53000000009</v>
      </c>
    </row>
    <row r="17446" spans="1:9">
      <c r="A17446" s="2">
        <v>284780</v>
      </c>
      <c r="B17446" s="2" t="s">
        <v>68</v>
      </c>
      <c r="C17446" s="2">
        <v>0.125</v>
      </c>
      <c r="D17446" s="2">
        <v>95.92</v>
      </c>
      <c r="E17446" s="2">
        <v>11.99</v>
      </c>
      <c r="F17446" s="2">
        <v>27909.320000000724</v>
      </c>
      <c r="G17446" s="2">
        <v>95.92</v>
      </c>
      <c r="H17446" s="2">
        <v>11.99</v>
      </c>
      <c r="I17446" s="2">
        <v>27606.190000000708</v>
      </c>
    </row>
    <row r="17447" spans="1:9">
      <c r="A17447" s="2">
        <v>284780</v>
      </c>
      <c r="B17447" s="2" t="s">
        <v>69</v>
      </c>
      <c r="C17447" s="2">
        <v>0.1</v>
      </c>
      <c r="D17447" s="2">
        <v>97.92</v>
      </c>
      <c r="E17447" s="2">
        <v>9.7899999999999991</v>
      </c>
      <c r="F17447" s="2">
        <v>22774.760000000417</v>
      </c>
      <c r="G17447" s="2">
        <v>97.92</v>
      </c>
      <c r="H17447" s="2">
        <v>9.7899999999999991</v>
      </c>
      <c r="I17447" s="2">
        <v>22526.400000000449</v>
      </c>
    </row>
    <row r="17448" spans="1:9">
      <c r="A17448" s="2">
        <v>284780</v>
      </c>
      <c r="B17448" s="2" t="s">
        <v>70</v>
      </c>
      <c r="C17448" s="2">
        <v>0.1</v>
      </c>
      <c r="D17448" s="2">
        <v>127.62</v>
      </c>
      <c r="E17448" s="2">
        <v>12.66</v>
      </c>
      <c r="F17448" s="2">
        <v>26103.230000000229</v>
      </c>
      <c r="G17448" s="2">
        <v>99.92</v>
      </c>
      <c r="H17448" s="2">
        <v>9.99</v>
      </c>
      <c r="I17448" s="2">
        <v>24839.440000000293</v>
      </c>
    </row>
    <row r="17449" spans="1:9">
      <c r="A17449" s="2"/>
      <c r="B17449" s="2"/>
      <c r="C17449" s="2"/>
      <c r="D17449" s="2"/>
      <c r="E17449" s="2"/>
      <c r="F17449" s="2"/>
      <c r="G17449" s="2"/>
      <c r="H17449" s="2"/>
      <c r="I17449" s="2"/>
    </row>
    <row r="17450" spans="1:9">
      <c r="A17450" s="2">
        <v>284790</v>
      </c>
      <c r="B17450" s="2" t="s">
        <v>65</v>
      </c>
      <c r="C17450" s="2">
        <v>0.04</v>
      </c>
      <c r="D17450" s="2">
        <v>90.02</v>
      </c>
      <c r="E17450" s="2">
        <v>3.6</v>
      </c>
      <c r="F17450" s="2">
        <v>8403.6500000001379</v>
      </c>
      <c r="G17450" s="2">
        <v>90.02</v>
      </c>
      <c r="H17450" s="2">
        <v>3.6</v>
      </c>
      <c r="I17450" s="2">
        <v>8311.7100000001647</v>
      </c>
    </row>
    <row r="17451" spans="1:9">
      <c r="A17451" s="2">
        <v>284790</v>
      </c>
      <c r="B17451" s="2" t="s">
        <v>66</v>
      </c>
      <c r="C17451" s="2">
        <v>0.1</v>
      </c>
      <c r="D17451" s="2">
        <v>90.02</v>
      </c>
      <c r="E17451" s="2">
        <v>9</v>
      </c>
      <c r="F17451" s="2">
        <v>21003.01999999996</v>
      </c>
      <c r="G17451" s="2">
        <v>90.02</v>
      </c>
      <c r="H17451" s="2">
        <v>9</v>
      </c>
      <c r="I17451" s="2">
        <v>20773.769999999957</v>
      </c>
    </row>
    <row r="17452" spans="1:9">
      <c r="A17452" s="2">
        <v>284790</v>
      </c>
      <c r="B17452" s="2" t="s">
        <v>67</v>
      </c>
      <c r="C17452" s="2">
        <v>0.125</v>
      </c>
      <c r="D17452" s="2">
        <v>93.42</v>
      </c>
      <c r="E17452" s="2">
        <v>11.68</v>
      </c>
      <c r="F17452" s="2">
        <v>27217.940000000188</v>
      </c>
      <c r="G17452" s="2">
        <v>93.42</v>
      </c>
      <c r="H17452" s="2">
        <v>11.68</v>
      </c>
      <c r="I17452" s="2">
        <v>26922.21000000009</v>
      </c>
    </row>
    <row r="17453" spans="1:9">
      <c r="A17453" s="2">
        <v>284790</v>
      </c>
      <c r="B17453" s="2" t="s">
        <v>68</v>
      </c>
      <c r="C17453" s="2">
        <v>0.125</v>
      </c>
      <c r="D17453" s="2">
        <v>95.92</v>
      </c>
      <c r="E17453" s="2">
        <v>11.99</v>
      </c>
      <c r="F17453" s="2">
        <v>27921.310000000725</v>
      </c>
      <c r="G17453" s="2">
        <v>95.92</v>
      </c>
      <c r="H17453" s="2">
        <v>11.99</v>
      </c>
      <c r="I17453" s="2">
        <v>27618.18000000071</v>
      </c>
    </row>
    <row r="17454" spans="1:9">
      <c r="A17454" s="2">
        <v>284790</v>
      </c>
      <c r="B17454" s="2" t="s">
        <v>69</v>
      </c>
      <c r="C17454" s="2">
        <v>0.1</v>
      </c>
      <c r="D17454" s="2">
        <v>97.92</v>
      </c>
      <c r="E17454" s="2">
        <v>9.7899999999999991</v>
      </c>
      <c r="F17454" s="2">
        <v>22784.550000000418</v>
      </c>
      <c r="G17454" s="2">
        <v>97.92</v>
      </c>
      <c r="H17454" s="2">
        <v>9.7899999999999991</v>
      </c>
      <c r="I17454" s="2">
        <v>22536.19000000045</v>
      </c>
    </row>
    <row r="17455" spans="1:9">
      <c r="A17455" s="2">
        <v>284790</v>
      </c>
      <c r="B17455" s="2" t="s">
        <v>70</v>
      </c>
      <c r="C17455" s="2">
        <v>0.1</v>
      </c>
      <c r="D17455" s="2">
        <v>127.62</v>
      </c>
      <c r="E17455" s="2">
        <v>12.66</v>
      </c>
      <c r="F17455" s="2">
        <v>26115.890000000229</v>
      </c>
      <c r="G17455" s="2">
        <v>99.92</v>
      </c>
      <c r="H17455" s="2">
        <v>9.99</v>
      </c>
      <c r="I17455" s="2">
        <v>24849.430000000295</v>
      </c>
    </row>
    <row r="17456" spans="1:9">
      <c r="A17456" s="2"/>
      <c r="B17456" s="2"/>
      <c r="C17456" s="2"/>
      <c r="D17456" s="2"/>
      <c r="E17456" s="2"/>
      <c r="F17456" s="2"/>
      <c r="G17456" s="2"/>
      <c r="H17456" s="2"/>
      <c r="I17456" s="2"/>
    </row>
    <row r="17457" spans="1:9">
      <c r="A17457" s="2">
        <v>284800</v>
      </c>
      <c r="B17457" s="2" t="s">
        <v>65</v>
      </c>
      <c r="C17457" s="2">
        <v>0.04</v>
      </c>
      <c r="D17457" s="2">
        <v>90.02</v>
      </c>
      <c r="E17457" s="2">
        <v>3.6</v>
      </c>
      <c r="F17457" s="2">
        <v>8407.2500000001382</v>
      </c>
      <c r="G17457" s="2">
        <v>90.02</v>
      </c>
      <c r="H17457" s="2">
        <v>3.6</v>
      </c>
      <c r="I17457" s="2">
        <v>8315.310000000165</v>
      </c>
    </row>
    <row r="17458" spans="1:9">
      <c r="A17458" s="2">
        <v>284800</v>
      </c>
      <c r="B17458" s="2" t="s">
        <v>66</v>
      </c>
      <c r="C17458" s="2">
        <v>0.1</v>
      </c>
      <c r="D17458" s="2">
        <v>90.02</v>
      </c>
      <c r="E17458" s="2">
        <v>9</v>
      </c>
      <c r="F17458" s="2">
        <v>21012.01999999996</v>
      </c>
      <c r="G17458" s="2">
        <v>90.02</v>
      </c>
      <c r="H17458" s="2">
        <v>9</v>
      </c>
      <c r="I17458" s="2">
        <v>20782.769999999957</v>
      </c>
    </row>
    <row r="17459" spans="1:9">
      <c r="A17459" s="2">
        <v>284800</v>
      </c>
      <c r="B17459" s="2" t="s">
        <v>67</v>
      </c>
      <c r="C17459" s="2">
        <v>0.125</v>
      </c>
      <c r="D17459" s="2">
        <v>93.42</v>
      </c>
      <c r="E17459" s="2">
        <v>11.68</v>
      </c>
      <c r="F17459" s="2">
        <v>27229.620000000188</v>
      </c>
      <c r="G17459" s="2">
        <v>93.42</v>
      </c>
      <c r="H17459" s="2">
        <v>11.68</v>
      </c>
      <c r="I17459" s="2">
        <v>26933.89000000009</v>
      </c>
    </row>
    <row r="17460" spans="1:9">
      <c r="A17460" s="2">
        <v>284800</v>
      </c>
      <c r="B17460" s="2" t="s">
        <v>68</v>
      </c>
      <c r="C17460" s="2">
        <v>0.125</v>
      </c>
      <c r="D17460" s="2">
        <v>95.92</v>
      </c>
      <c r="E17460" s="2">
        <v>11.99</v>
      </c>
      <c r="F17460" s="2">
        <v>27933.300000000727</v>
      </c>
      <c r="G17460" s="2">
        <v>95.92</v>
      </c>
      <c r="H17460" s="2">
        <v>11.99</v>
      </c>
      <c r="I17460" s="2">
        <v>27630.170000000711</v>
      </c>
    </row>
    <row r="17461" spans="1:9">
      <c r="A17461" s="2">
        <v>284800</v>
      </c>
      <c r="B17461" s="2" t="s">
        <v>69</v>
      </c>
      <c r="C17461" s="2">
        <v>0.1</v>
      </c>
      <c r="D17461" s="2">
        <v>97.92</v>
      </c>
      <c r="E17461" s="2">
        <v>9.7899999999999991</v>
      </c>
      <c r="F17461" s="2">
        <v>22794.340000000419</v>
      </c>
      <c r="G17461" s="2">
        <v>97.92</v>
      </c>
      <c r="H17461" s="2">
        <v>9.7899999999999991</v>
      </c>
      <c r="I17461" s="2">
        <v>22545.980000000451</v>
      </c>
    </row>
    <row r="17462" spans="1:9">
      <c r="A17462" s="2">
        <v>284800</v>
      </c>
      <c r="B17462" s="2" t="s">
        <v>70</v>
      </c>
      <c r="C17462" s="2">
        <v>0.1</v>
      </c>
      <c r="D17462" s="2">
        <v>127.62</v>
      </c>
      <c r="E17462" s="2">
        <v>12.66</v>
      </c>
      <c r="F17462" s="2">
        <v>26128.550000000228</v>
      </c>
      <c r="G17462" s="2">
        <v>99.92</v>
      </c>
      <c r="H17462" s="2">
        <v>9.99</v>
      </c>
      <c r="I17462" s="2">
        <v>24859.420000000297</v>
      </c>
    </row>
    <row r="17463" spans="1:9">
      <c r="A17463" s="2"/>
      <c r="B17463" s="2"/>
      <c r="C17463" s="2"/>
      <c r="D17463" s="2"/>
      <c r="E17463" s="2"/>
      <c r="F17463" s="2"/>
      <c r="G17463" s="2"/>
      <c r="H17463" s="2"/>
      <c r="I17463" s="2"/>
    </row>
    <row r="17464" spans="1:9">
      <c r="A17464" s="2">
        <v>284810</v>
      </c>
      <c r="B17464" s="2" t="s">
        <v>65</v>
      </c>
      <c r="C17464" s="2">
        <v>0.04</v>
      </c>
      <c r="D17464" s="2">
        <v>90.02</v>
      </c>
      <c r="E17464" s="2">
        <v>3.6</v>
      </c>
      <c r="F17464" s="2">
        <v>8410.8500000001386</v>
      </c>
      <c r="G17464" s="2">
        <v>90.02</v>
      </c>
      <c r="H17464" s="2">
        <v>3.6</v>
      </c>
      <c r="I17464" s="2">
        <v>8318.9100000001654</v>
      </c>
    </row>
    <row r="17465" spans="1:9">
      <c r="A17465" s="2">
        <v>284810</v>
      </c>
      <c r="B17465" s="2" t="s">
        <v>66</v>
      </c>
      <c r="C17465" s="2">
        <v>0.1</v>
      </c>
      <c r="D17465" s="2">
        <v>90.02</v>
      </c>
      <c r="E17465" s="2">
        <v>9</v>
      </c>
      <c r="F17465" s="2">
        <v>21021.01999999996</v>
      </c>
      <c r="G17465" s="2">
        <v>90.02</v>
      </c>
      <c r="H17465" s="2">
        <v>9</v>
      </c>
      <c r="I17465" s="2">
        <v>20791.769999999957</v>
      </c>
    </row>
    <row r="17466" spans="1:9">
      <c r="A17466" s="2">
        <v>284810</v>
      </c>
      <c r="B17466" s="2" t="s">
        <v>67</v>
      </c>
      <c r="C17466" s="2">
        <v>0.125</v>
      </c>
      <c r="D17466" s="2">
        <v>93.42</v>
      </c>
      <c r="E17466" s="2">
        <v>11.68</v>
      </c>
      <c r="F17466" s="2">
        <v>27241.300000000188</v>
      </c>
      <c r="G17466" s="2">
        <v>93.42</v>
      </c>
      <c r="H17466" s="2">
        <v>11.68</v>
      </c>
      <c r="I17466" s="2">
        <v>26945.570000000091</v>
      </c>
    </row>
    <row r="17467" spans="1:9">
      <c r="A17467" s="2">
        <v>284810</v>
      </c>
      <c r="B17467" s="2" t="s">
        <v>68</v>
      </c>
      <c r="C17467" s="2">
        <v>0.125</v>
      </c>
      <c r="D17467" s="2">
        <v>95.92</v>
      </c>
      <c r="E17467" s="2">
        <v>11.99</v>
      </c>
      <c r="F17467" s="2">
        <v>27945.290000000728</v>
      </c>
      <c r="G17467" s="2">
        <v>95.92</v>
      </c>
      <c r="H17467" s="2">
        <v>11.99</v>
      </c>
      <c r="I17467" s="2">
        <v>27642.160000000713</v>
      </c>
    </row>
    <row r="17468" spans="1:9">
      <c r="A17468" s="2">
        <v>284810</v>
      </c>
      <c r="B17468" s="2" t="s">
        <v>69</v>
      </c>
      <c r="C17468" s="2">
        <v>0.1</v>
      </c>
      <c r="D17468" s="2">
        <v>97.92</v>
      </c>
      <c r="E17468" s="2">
        <v>9.7899999999999991</v>
      </c>
      <c r="F17468" s="2">
        <v>22804.130000000419</v>
      </c>
      <c r="G17468" s="2">
        <v>97.92</v>
      </c>
      <c r="H17468" s="2">
        <v>9.7899999999999991</v>
      </c>
      <c r="I17468" s="2">
        <v>22555.770000000452</v>
      </c>
    </row>
    <row r="17469" spans="1:9">
      <c r="A17469" s="2">
        <v>284810</v>
      </c>
      <c r="B17469" s="2" t="s">
        <v>70</v>
      </c>
      <c r="C17469" s="2">
        <v>0.1</v>
      </c>
      <c r="D17469" s="2">
        <v>127.62</v>
      </c>
      <c r="E17469" s="2">
        <v>12.66</v>
      </c>
      <c r="F17469" s="2">
        <v>26141.210000000228</v>
      </c>
      <c r="G17469" s="2">
        <v>99.92</v>
      </c>
      <c r="H17469" s="2">
        <v>9.99</v>
      </c>
      <c r="I17469" s="2">
        <v>24869.410000000298</v>
      </c>
    </row>
    <row r="17470" spans="1:9">
      <c r="A17470" s="2"/>
      <c r="B17470" s="2"/>
      <c r="C17470" s="2"/>
      <c r="D17470" s="2"/>
      <c r="E17470" s="2"/>
      <c r="F17470" s="2"/>
      <c r="G17470" s="2"/>
      <c r="H17470" s="2"/>
      <c r="I17470" s="2"/>
    </row>
    <row r="17471" spans="1:9">
      <c r="A17471" s="2">
        <v>284820</v>
      </c>
      <c r="B17471" s="2" t="s">
        <v>65</v>
      </c>
      <c r="C17471" s="2">
        <v>0.04</v>
      </c>
      <c r="D17471" s="2">
        <v>90.02</v>
      </c>
      <c r="E17471" s="2">
        <v>3.6</v>
      </c>
      <c r="F17471" s="2">
        <v>8414.450000000139</v>
      </c>
      <c r="G17471" s="2">
        <v>90.02</v>
      </c>
      <c r="H17471" s="2">
        <v>3.6</v>
      </c>
      <c r="I17471" s="2">
        <v>8322.5100000001657</v>
      </c>
    </row>
    <row r="17472" spans="1:9">
      <c r="A17472" s="2">
        <v>284820</v>
      </c>
      <c r="B17472" s="2" t="s">
        <v>66</v>
      </c>
      <c r="C17472" s="2">
        <v>0.1</v>
      </c>
      <c r="D17472" s="2">
        <v>90.02</v>
      </c>
      <c r="E17472" s="2">
        <v>9</v>
      </c>
      <c r="F17472" s="2">
        <v>21030.01999999996</v>
      </c>
      <c r="G17472" s="2">
        <v>90.02</v>
      </c>
      <c r="H17472" s="2">
        <v>9</v>
      </c>
      <c r="I17472" s="2">
        <v>20800.769999999957</v>
      </c>
    </row>
    <row r="17473" spans="1:9">
      <c r="A17473" s="2">
        <v>284820</v>
      </c>
      <c r="B17473" s="2" t="s">
        <v>67</v>
      </c>
      <c r="C17473" s="2">
        <v>0.125</v>
      </c>
      <c r="D17473" s="2">
        <v>93.42</v>
      </c>
      <c r="E17473" s="2">
        <v>11.68</v>
      </c>
      <c r="F17473" s="2">
        <v>27252.980000000189</v>
      </c>
      <c r="G17473" s="2">
        <v>93.42</v>
      </c>
      <c r="H17473" s="2">
        <v>11.68</v>
      </c>
      <c r="I17473" s="2">
        <v>26957.250000000091</v>
      </c>
    </row>
    <row r="17474" spans="1:9">
      <c r="A17474" s="2">
        <v>284820</v>
      </c>
      <c r="B17474" s="2" t="s">
        <v>68</v>
      </c>
      <c r="C17474" s="2">
        <v>0.125</v>
      </c>
      <c r="D17474" s="2">
        <v>95.92</v>
      </c>
      <c r="E17474" s="2">
        <v>11.99</v>
      </c>
      <c r="F17474" s="2">
        <v>27957.28000000073</v>
      </c>
      <c r="G17474" s="2">
        <v>95.92</v>
      </c>
      <c r="H17474" s="2">
        <v>11.99</v>
      </c>
      <c r="I17474" s="2">
        <v>27654.150000000714</v>
      </c>
    </row>
    <row r="17475" spans="1:9">
      <c r="A17475" s="2">
        <v>284820</v>
      </c>
      <c r="B17475" s="2" t="s">
        <v>69</v>
      </c>
      <c r="C17475" s="2">
        <v>0.1</v>
      </c>
      <c r="D17475" s="2">
        <v>97.92</v>
      </c>
      <c r="E17475" s="2">
        <v>9.7899999999999991</v>
      </c>
      <c r="F17475" s="2">
        <v>22813.92000000042</v>
      </c>
      <c r="G17475" s="2">
        <v>97.92</v>
      </c>
      <c r="H17475" s="2">
        <v>9.7899999999999991</v>
      </c>
      <c r="I17475" s="2">
        <v>22565.560000000452</v>
      </c>
    </row>
    <row r="17476" spans="1:9">
      <c r="A17476" s="2">
        <v>284820</v>
      </c>
      <c r="B17476" s="2" t="s">
        <v>70</v>
      </c>
      <c r="C17476" s="2">
        <v>0.1</v>
      </c>
      <c r="D17476" s="2">
        <v>127.62</v>
      </c>
      <c r="E17476" s="2">
        <v>12.66</v>
      </c>
      <c r="F17476" s="2">
        <v>26153.870000000228</v>
      </c>
      <c r="G17476" s="2">
        <v>99.92</v>
      </c>
      <c r="H17476" s="2">
        <v>9.99</v>
      </c>
      <c r="I17476" s="2">
        <v>24879.4000000003</v>
      </c>
    </row>
    <row r="17477" spans="1:9">
      <c r="A17477" s="2"/>
      <c r="B17477" s="2"/>
      <c r="C17477" s="2"/>
      <c r="D17477" s="2"/>
      <c r="E17477" s="2"/>
      <c r="F17477" s="2"/>
      <c r="G17477" s="2"/>
      <c r="H17477" s="2"/>
      <c r="I17477" s="2"/>
    </row>
    <row r="17478" spans="1:9">
      <c r="A17478" s="2">
        <v>284830</v>
      </c>
      <c r="B17478" s="2" t="s">
        <v>65</v>
      </c>
      <c r="C17478" s="2">
        <v>0.04</v>
      </c>
      <c r="D17478" s="2">
        <v>90.02</v>
      </c>
      <c r="E17478" s="2">
        <v>3.6</v>
      </c>
      <c r="F17478" s="2">
        <v>8418.0500000001393</v>
      </c>
      <c r="G17478" s="2">
        <v>90.02</v>
      </c>
      <c r="H17478" s="2">
        <v>3.6</v>
      </c>
      <c r="I17478" s="2">
        <v>8326.1100000001661</v>
      </c>
    </row>
    <row r="17479" spans="1:9">
      <c r="A17479" s="2">
        <v>284830</v>
      </c>
      <c r="B17479" s="2" t="s">
        <v>66</v>
      </c>
      <c r="C17479" s="2">
        <v>0.1</v>
      </c>
      <c r="D17479" s="2">
        <v>90.02</v>
      </c>
      <c r="E17479" s="2">
        <v>9</v>
      </c>
      <c r="F17479" s="2">
        <v>21039.01999999996</v>
      </c>
      <c r="G17479" s="2">
        <v>90.02</v>
      </c>
      <c r="H17479" s="2">
        <v>9</v>
      </c>
      <c r="I17479" s="2">
        <v>20809.769999999957</v>
      </c>
    </row>
    <row r="17480" spans="1:9">
      <c r="A17480" s="2">
        <v>284830</v>
      </c>
      <c r="B17480" s="2" t="s">
        <v>67</v>
      </c>
      <c r="C17480" s="2">
        <v>0.125</v>
      </c>
      <c r="D17480" s="2">
        <v>93.42</v>
      </c>
      <c r="E17480" s="2">
        <v>11.68</v>
      </c>
      <c r="F17480" s="2">
        <v>27264.660000000189</v>
      </c>
      <c r="G17480" s="2">
        <v>93.42</v>
      </c>
      <c r="H17480" s="2">
        <v>11.68</v>
      </c>
      <c r="I17480" s="2">
        <v>26968.930000000091</v>
      </c>
    </row>
    <row r="17481" spans="1:9">
      <c r="A17481" s="2">
        <v>284830</v>
      </c>
      <c r="B17481" s="2" t="s">
        <v>68</v>
      </c>
      <c r="C17481" s="2">
        <v>0.125</v>
      </c>
      <c r="D17481" s="2">
        <v>95.92</v>
      </c>
      <c r="E17481" s="2">
        <v>11.99</v>
      </c>
      <c r="F17481" s="2">
        <v>27969.270000000732</v>
      </c>
      <c r="G17481" s="2">
        <v>95.92</v>
      </c>
      <c r="H17481" s="2">
        <v>11.99</v>
      </c>
      <c r="I17481" s="2">
        <v>27666.140000000716</v>
      </c>
    </row>
    <row r="17482" spans="1:9">
      <c r="A17482" s="2">
        <v>284830</v>
      </c>
      <c r="B17482" s="2" t="s">
        <v>69</v>
      </c>
      <c r="C17482" s="2">
        <v>0.1</v>
      </c>
      <c r="D17482" s="2">
        <v>97.92</v>
      </c>
      <c r="E17482" s="2">
        <v>9.7899999999999991</v>
      </c>
      <c r="F17482" s="2">
        <v>22823.710000000421</v>
      </c>
      <c r="G17482" s="2">
        <v>97.92</v>
      </c>
      <c r="H17482" s="2">
        <v>9.7899999999999991</v>
      </c>
      <c r="I17482" s="2">
        <v>22575.350000000453</v>
      </c>
    </row>
    <row r="17483" spans="1:9">
      <c r="A17483" s="2">
        <v>284830</v>
      </c>
      <c r="B17483" s="2" t="s">
        <v>70</v>
      </c>
      <c r="C17483" s="2">
        <v>0.1</v>
      </c>
      <c r="D17483" s="2">
        <v>127.62</v>
      </c>
      <c r="E17483" s="2">
        <v>12.66</v>
      </c>
      <c r="F17483" s="2">
        <v>26166.530000000228</v>
      </c>
      <c r="G17483" s="2">
        <v>99.92</v>
      </c>
      <c r="H17483" s="2">
        <v>9.99</v>
      </c>
      <c r="I17483" s="2">
        <v>24889.390000000301</v>
      </c>
    </row>
    <row r="17484" spans="1:9">
      <c r="A17484" s="2"/>
      <c r="B17484" s="2"/>
      <c r="C17484" s="2"/>
      <c r="D17484" s="2"/>
      <c r="E17484" s="2"/>
      <c r="F17484" s="2"/>
      <c r="G17484" s="2"/>
      <c r="H17484" s="2"/>
      <c r="I17484" s="2"/>
    </row>
    <row r="17485" spans="1:9">
      <c r="A17485" s="2">
        <v>284840</v>
      </c>
      <c r="B17485" s="2" t="s">
        <v>65</v>
      </c>
      <c r="C17485" s="2">
        <v>0.04</v>
      </c>
      <c r="D17485" s="2">
        <v>90.02</v>
      </c>
      <c r="E17485" s="2">
        <v>3.6</v>
      </c>
      <c r="F17485" s="2">
        <v>8421.6500000001397</v>
      </c>
      <c r="G17485" s="2">
        <v>90.02</v>
      </c>
      <c r="H17485" s="2">
        <v>3.6</v>
      </c>
      <c r="I17485" s="2">
        <v>8329.7100000001665</v>
      </c>
    </row>
    <row r="17486" spans="1:9">
      <c r="A17486" s="2">
        <v>284840</v>
      </c>
      <c r="B17486" s="2" t="s">
        <v>66</v>
      </c>
      <c r="C17486" s="2">
        <v>0.1</v>
      </c>
      <c r="D17486" s="2">
        <v>90.02</v>
      </c>
      <c r="E17486" s="2">
        <v>9</v>
      </c>
      <c r="F17486" s="2">
        <v>21048.01999999996</v>
      </c>
      <c r="G17486" s="2">
        <v>90.02</v>
      </c>
      <c r="H17486" s="2">
        <v>9</v>
      </c>
      <c r="I17486" s="2">
        <v>20818.769999999957</v>
      </c>
    </row>
    <row r="17487" spans="1:9">
      <c r="A17487" s="2">
        <v>284840</v>
      </c>
      <c r="B17487" s="2" t="s">
        <v>67</v>
      </c>
      <c r="C17487" s="2">
        <v>0.125</v>
      </c>
      <c r="D17487" s="2">
        <v>93.42</v>
      </c>
      <c r="E17487" s="2">
        <v>11.68</v>
      </c>
      <c r="F17487" s="2">
        <v>27276.340000000189</v>
      </c>
      <c r="G17487" s="2">
        <v>93.42</v>
      </c>
      <c r="H17487" s="2">
        <v>11.68</v>
      </c>
      <c r="I17487" s="2">
        <v>26980.610000000092</v>
      </c>
    </row>
    <row r="17488" spans="1:9">
      <c r="A17488" s="2">
        <v>284840</v>
      </c>
      <c r="B17488" s="2" t="s">
        <v>68</v>
      </c>
      <c r="C17488" s="2">
        <v>0.125</v>
      </c>
      <c r="D17488" s="2">
        <v>95.92</v>
      </c>
      <c r="E17488" s="2">
        <v>11.99</v>
      </c>
      <c r="F17488" s="2">
        <v>27981.260000000733</v>
      </c>
      <c r="G17488" s="2">
        <v>95.92</v>
      </c>
      <c r="H17488" s="2">
        <v>11.99</v>
      </c>
      <c r="I17488" s="2">
        <v>27678.130000000718</v>
      </c>
    </row>
    <row r="17489" spans="1:9">
      <c r="A17489" s="2">
        <v>284840</v>
      </c>
      <c r="B17489" s="2" t="s">
        <v>69</v>
      </c>
      <c r="C17489" s="2">
        <v>0.1</v>
      </c>
      <c r="D17489" s="2">
        <v>97.92</v>
      </c>
      <c r="E17489" s="2">
        <v>9.7899999999999991</v>
      </c>
      <c r="F17489" s="2">
        <v>22833.500000000422</v>
      </c>
      <c r="G17489" s="2">
        <v>97.92</v>
      </c>
      <c r="H17489" s="2">
        <v>9.7899999999999991</v>
      </c>
      <c r="I17489" s="2">
        <v>22585.140000000454</v>
      </c>
    </row>
    <row r="17490" spans="1:9">
      <c r="A17490" s="2">
        <v>284840</v>
      </c>
      <c r="B17490" s="2" t="s">
        <v>70</v>
      </c>
      <c r="C17490" s="2">
        <v>0.1</v>
      </c>
      <c r="D17490" s="2">
        <v>127.62</v>
      </c>
      <c r="E17490" s="2">
        <v>12.66</v>
      </c>
      <c r="F17490" s="2">
        <v>26179.190000000228</v>
      </c>
      <c r="G17490" s="2">
        <v>99.92</v>
      </c>
      <c r="H17490" s="2">
        <v>9.99</v>
      </c>
      <c r="I17490" s="2">
        <v>24899.380000000303</v>
      </c>
    </row>
    <row r="17491" spans="1:9">
      <c r="A17491" s="2"/>
      <c r="B17491" s="2"/>
      <c r="C17491" s="2"/>
      <c r="D17491" s="2"/>
      <c r="E17491" s="2"/>
      <c r="F17491" s="2"/>
      <c r="G17491" s="2"/>
      <c r="H17491" s="2"/>
      <c r="I17491" s="2"/>
    </row>
    <row r="17492" spans="1:9">
      <c r="A17492" s="2">
        <v>284850</v>
      </c>
      <c r="B17492" s="2" t="s">
        <v>65</v>
      </c>
      <c r="C17492" s="2">
        <v>0.04</v>
      </c>
      <c r="D17492" s="2">
        <v>90.02</v>
      </c>
      <c r="E17492" s="2">
        <v>3.6</v>
      </c>
      <c r="F17492" s="2">
        <v>8425.2500000001401</v>
      </c>
      <c r="G17492" s="2">
        <v>90.02</v>
      </c>
      <c r="H17492" s="2">
        <v>3.6</v>
      </c>
      <c r="I17492" s="2">
        <v>8333.3100000001668</v>
      </c>
    </row>
    <row r="17493" spans="1:9">
      <c r="A17493" s="2">
        <v>284850</v>
      </c>
      <c r="B17493" s="2" t="s">
        <v>66</v>
      </c>
      <c r="C17493" s="2">
        <v>0.1</v>
      </c>
      <c r="D17493" s="2">
        <v>90.02</v>
      </c>
      <c r="E17493" s="2">
        <v>9</v>
      </c>
      <c r="F17493" s="2">
        <v>21057.01999999996</v>
      </c>
      <c r="G17493" s="2">
        <v>90.02</v>
      </c>
      <c r="H17493" s="2">
        <v>9</v>
      </c>
      <c r="I17493" s="2">
        <v>20827.769999999957</v>
      </c>
    </row>
    <row r="17494" spans="1:9">
      <c r="A17494" s="2">
        <v>284850</v>
      </c>
      <c r="B17494" s="2" t="s">
        <v>67</v>
      </c>
      <c r="C17494" s="2">
        <v>0.125</v>
      </c>
      <c r="D17494" s="2">
        <v>93.42</v>
      </c>
      <c r="E17494" s="2">
        <v>11.68</v>
      </c>
      <c r="F17494" s="2">
        <v>27288.02000000019</v>
      </c>
      <c r="G17494" s="2">
        <v>93.42</v>
      </c>
      <c r="H17494" s="2">
        <v>11.68</v>
      </c>
      <c r="I17494" s="2">
        <v>26992.290000000092</v>
      </c>
    </row>
    <row r="17495" spans="1:9">
      <c r="A17495" s="2">
        <v>284850</v>
      </c>
      <c r="B17495" s="2" t="s">
        <v>68</v>
      </c>
      <c r="C17495" s="2">
        <v>0.125</v>
      </c>
      <c r="D17495" s="2">
        <v>95.92</v>
      </c>
      <c r="E17495" s="2">
        <v>11.99</v>
      </c>
      <c r="F17495" s="2">
        <v>27993.250000000735</v>
      </c>
      <c r="G17495" s="2">
        <v>95.92</v>
      </c>
      <c r="H17495" s="2">
        <v>11.99</v>
      </c>
      <c r="I17495" s="2">
        <v>27690.120000000719</v>
      </c>
    </row>
    <row r="17496" spans="1:9">
      <c r="A17496" s="2">
        <v>284850</v>
      </c>
      <c r="B17496" s="2" t="s">
        <v>69</v>
      </c>
      <c r="C17496" s="2">
        <v>0.1</v>
      </c>
      <c r="D17496" s="2">
        <v>97.92</v>
      </c>
      <c r="E17496" s="2">
        <v>9.7899999999999991</v>
      </c>
      <c r="F17496" s="2">
        <v>22843.290000000423</v>
      </c>
      <c r="G17496" s="2">
        <v>97.92</v>
      </c>
      <c r="H17496" s="2">
        <v>9.7899999999999991</v>
      </c>
      <c r="I17496" s="2">
        <v>22594.930000000455</v>
      </c>
    </row>
    <row r="17497" spans="1:9">
      <c r="A17497" s="2">
        <v>284850</v>
      </c>
      <c r="B17497" s="2" t="s">
        <v>70</v>
      </c>
      <c r="C17497" s="2">
        <v>0.1</v>
      </c>
      <c r="D17497" s="2">
        <v>127.62</v>
      </c>
      <c r="E17497" s="2">
        <v>12.66</v>
      </c>
      <c r="F17497" s="2">
        <v>26191.850000000228</v>
      </c>
      <c r="G17497" s="2">
        <v>99.92</v>
      </c>
      <c r="H17497" s="2">
        <v>9.99</v>
      </c>
      <c r="I17497" s="2">
        <v>24909.370000000305</v>
      </c>
    </row>
    <row r="17498" spans="1:9">
      <c r="A17498" s="2"/>
      <c r="B17498" s="2"/>
      <c r="C17498" s="2"/>
      <c r="D17498" s="2"/>
      <c r="E17498" s="2"/>
      <c r="F17498" s="2"/>
      <c r="G17498" s="2"/>
      <c r="H17498" s="2"/>
      <c r="I17498" s="2"/>
    </row>
    <row r="17499" spans="1:9">
      <c r="A17499" s="2">
        <v>284860</v>
      </c>
      <c r="B17499" s="2" t="s">
        <v>65</v>
      </c>
      <c r="C17499" s="2">
        <v>0.04</v>
      </c>
      <c r="D17499" s="2">
        <v>90.02</v>
      </c>
      <c r="E17499" s="2">
        <v>3.6</v>
      </c>
      <c r="F17499" s="2">
        <v>8428.8500000001404</v>
      </c>
      <c r="G17499" s="2">
        <v>90.02</v>
      </c>
      <c r="H17499" s="2">
        <v>3.6</v>
      </c>
      <c r="I17499" s="2">
        <v>8336.9100000001672</v>
      </c>
    </row>
    <row r="17500" spans="1:9">
      <c r="A17500" s="2">
        <v>284860</v>
      </c>
      <c r="B17500" s="2" t="s">
        <v>66</v>
      </c>
      <c r="C17500" s="2">
        <v>0.1</v>
      </c>
      <c r="D17500" s="2">
        <v>90.02</v>
      </c>
      <c r="E17500" s="2">
        <v>9</v>
      </c>
      <c r="F17500" s="2">
        <v>21066.01999999996</v>
      </c>
      <c r="G17500" s="2">
        <v>90.02</v>
      </c>
      <c r="H17500" s="2">
        <v>9</v>
      </c>
      <c r="I17500" s="2">
        <v>20836.769999999957</v>
      </c>
    </row>
    <row r="17501" spans="1:9">
      <c r="A17501" s="2">
        <v>284860</v>
      </c>
      <c r="B17501" s="2" t="s">
        <v>67</v>
      </c>
      <c r="C17501" s="2">
        <v>0.125</v>
      </c>
      <c r="D17501" s="2">
        <v>93.42</v>
      </c>
      <c r="E17501" s="2">
        <v>11.68</v>
      </c>
      <c r="F17501" s="2">
        <v>27299.70000000019</v>
      </c>
      <c r="G17501" s="2">
        <v>93.42</v>
      </c>
      <c r="H17501" s="2">
        <v>11.68</v>
      </c>
      <c r="I17501" s="2">
        <v>27003.970000000092</v>
      </c>
    </row>
    <row r="17502" spans="1:9">
      <c r="A17502" s="2">
        <v>284860</v>
      </c>
      <c r="B17502" s="2" t="s">
        <v>68</v>
      </c>
      <c r="C17502" s="2">
        <v>0.125</v>
      </c>
      <c r="D17502" s="2">
        <v>95.92</v>
      </c>
      <c r="E17502" s="2">
        <v>11.99</v>
      </c>
      <c r="F17502" s="2">
        <v>28005.240000000736</v>
      </c>
      <c r="G17502" s="2">
        <v>95.92</v>
      </c>
      <c r="H17502" s="2">
        <v>11.99</v>
      </c>
      <c r="I17502" s="2">
        <v>27702.110000000721</v>
      </c>
    </row>
    <row r="17503" spans="1:9">
      <c r="A17503" s="2">
        <v>284860</v>
      </c>
      <c r="B17503" s="2" t="s">
        <v>69</v>
      </c>
      <c r="C17503" s="2">
        <v>0.1</v>
      </c>
      <c r="D17503" s="2">
        <v>97.92</v>
      </c>
      <c r="E17503" s="2">
        <v>9.7899999999999991</v>
      </c>
      <c r="F17503" s="2">
        <v>22853.080000000424</v>
      </c>
      <c r="G17503" s="2">
        <v>97.92</v>
      </c>
      <c r="H17503" s="2">
        <v>9.7899999999999991</v>
      </c>
      <c r="I17503" s="2">
        <v>22604.720000000456</v>
      </c>
    </row>
    <row r="17504" spans="1:9">
      <c r="A17504" s="2">
        <v>284860</v>
      </c>
      <c r="B17504" s="2" t="s">
        <v>70</v>
      </c>
      <c r="C17504" s="2">
        <v>0.1</v>
      </c>
      <c r="D17504" s="2">
        <v>127.62</v>
      </c>
      <c r="E17504" s="2">
        <v>12.66</v>
      </c>
      <c r="F17504" s="2">
        <v>26204.510000000228</v>
      </c>
      <c r="G17504" s="2">
        <v>99.92</v>
      </c>
      <c r="H17504" s="2">
        <v>9.99</v>
      </c>
      <c r="I17504" s="2">
        <v>24919.360000000306</v>
      </c>
    </row>
    <row r="17505" spans="1:9">
      <c r="A17505" s="2"/>
      <c r="B17505" s="2"/>
      <c r="C17505" s="2"/>
      <c r="D17505" s="2"/>
      <c r="E17505" s="2"/>
      <c r="F17505" s="2"/>
      <c r="G17505" s="2"/>
      <c r="H17505" s="2"/>
      <c r="I17505" s="2"/>
    </row>
    <row r="17506" spans="1:9">
      <c r="A17506" s="2">
        <v>284870</v>
      </c>
      <c r="B17506" s="2" t="s">
        <v>65</v>
      </c>
      <c r="C17506" s="2">
        <v>0.04</v>
      </c>
      <c r="D17506" s="2">
        <v>90.02</v>
      </c>
      <c r="E17506" s="2">
        <v>3.6</v>
      </c>
      <c r="F17506" s="2">
        <v>8432.4500000001408</v>
      </c>
      <c r="G17506" s="2">
        <v>90.02</v>
      </c>
      <c r="H17506" s="2">
        <v>3.6</v>
      </c>
      <c r="I17506" s="2">
        <v>8340.5100000001676</v>
      </c>
    </row>
    <row r="17507" spans="1:9">
      <c r="A17507" s="2">
        <v>284870</v>
      </c>
      <c r="B17507" s="2" t="s">
        <v>66</v>
      </c>
      <c r="C17507" s="2">
        <v>0.1</v>
      </c>
      <c r="D17507" s="2">
        <v>90.02</v>
      </c>
      <c r="E17507" s="2">
        <v>9</v>
      </c>
      <c r="F17507" s="2">
        <v>21075.01999999996</v>
      </c>
      <c r="G17507" s="2">
        <v>90.02</v>
      </c>
      <c r="H17507" s="2">
        <v>9</v>
      </c>
      <c r="I17507" s="2">
        <v>20845.769999999957</v>
      </c>
    </row>
    <row r="17508" spans="1:9">
      <c r="A17508" s="2">
        <v>284870</v>
      </c>
      <c r="B17508" s="2" t="s">
        <v>67</v>
      </c>
      <c r="C17508" s="2">
        <v>0.125</v>
      </c>
      <c r="D17508" s="2">
        <v>93.42</v>
      </c>
      <c r="E17508" s="2">
        <v>11.68</v>
      </c>
      <c r="F17508" s="2">
        <v>27311.38000000019</v>
      </c>
      <c r="G17508" s="2">
        <v>93.42</v>
      </c>
      <c r="H17508" s="2">
        <v>11.68</v>
      </c>
      <c r="I17508" s="2">
        <v>27015.650000000092</v>
      </c>
    </row>
    <row r="17509" spans="1:9">
      <c r="A17509" s="2">
        <v>284870</v>
      </c>
      <c r="B17509" s="2" t="s">
        <v>68</v>
      </c>
      <c r="C17509" s="2">
        <v>0.125</v>
      </c>
      <c r="D17509" s="2">
        <v>95.92</v>
      </c>
      <c r="E17509" s="2">
        <v>11.99</v>
      </c>
      <c r="F17509" s="2">
        <v>28017.230000000738</v>
      </c>
      <c r="G17509" s="2">
        <v>95.92</v>
      </c>
      <c r="H17509" s="2">
        <v>11.99</v>
      </c>
      <c r="I17509" s="2">
        <v>27714.100000000723</v>
      </c>
    </row>
    <row r="17510" spans="1:9">
      <c r="A17510" s="2">
        <v>284870</v>
      </c>
      <c r="B17510" s="2" t="s">
        <v>69</v>
      </c>
      <c r="C17510" s="2">
        <v>0.1</v>
      </c>
      <c r="D17510" s="2">
        <v>97.92</v>
      </c>
      <c r="E17510" s="2">
        <v>9.7899999999999991</v>
      </c>
      <c r="F17510" s="2">
        <v>22862.870000000425</v>
      </c>
      <c r="G17510" s="2">
        <v>97.92</v>
      </c>
      <c r="H17510" s="2">
        <v>9.7899999999999991</v>
      </c>
      <c r="I17510" s="2">
        <v>22614.510000000457</v>
      </c>
    </row>
    <row r="17511" spans="1:9">
      <c r="A17511" s="2">
        <v>284870</v>
      </c>
      <c r="B17511" s="2" t="s">
        <v>70</v>
      </c>
      <c r="C17511" s="2">
        <v>0.1</v>
      </c>
      <c r="D17511" s="2">
        <v>127.62</v>
      </c>
      <c r="E17511" s="2">
        <v>12.66</v>
      </c>
      <c r="F17511" s="2">
        <v>26217.170000000227</v>
      </c>
      <c r="G17511" s="2">
        <v>99.92</v>
      </c>
      <c r="H17511" s="2">
        <v>9.99</v>
      </c>
      <c r="I17511" s="2">
        <v>24929.350000000308</v>
      </c>
    </row>
    <row r="17512" spans="1:9">
      <c r="A17512" s="2"/>
      <c r="B17512" s="2"/>
      <c r="C17512" s="2"/>
      <c r="D17512" s="2"/>
      <c r="E17512" s="2"/>
      <c r="F17512" s="2"/>
      <c r="G17512" s="2"/>
      <c r="H17512" s="2"/>
      <c r="I17512" s="2"/>
    </row>
    <row r="17513" spans="1:9">
      <c r="A17513" s="2">
        <v>284880</v>
      </c>
      <c r="B17513" s="2" t="s">
        <v>65</v>
      </c>
      <c r="C17513" s="2">
        <v>0.04</v>
      </c>
      <c r="D17513" s="2">
        <v>90.02</v>
      </c>
      <c r="E17513" s="2">
        <v>3.6</v>
      </c>
      <c r="F17513" s="2">
        <v>8436.0500000001412</v>
      </c>
      <c r="G17513" s="2">
        <v>90.02</v>
      </c>
      <c r="H17513" s="2">
        <v>3.6</v>
      </c>
      <c r="I17513" s="2">
        <v>8344.1100000001679</v>
      </c>
    </row>
    <row r="17514" spans="1:9">
      <c r="A17514" s="2">
        <v>284880</v>
      </c>
      <c r="B17514" s="2" t="s">
        <v>66</v>
      </c>
      <c r="C17514" s="2">
        <v>0.1</v>
      </c>
      <c r="D17514" s="2">
        <v>90.02</v>
      </c>
      <c r="E17514" s="2">
        <v>9</v>
      </c>
      <c r="F17514" s="2">
        <v>21084.01999999996</v>
      </c>
      <c r="G17514" s="2">
        <v>90.02</v>
      </c>
      <c r="H17514" s="2">
        <v>9</v>
      </c>
      <c r="I17514" s="2">
        <v>20854.769999999957</v>
      </c>
    </row>
    <row r="17515" spans="1:9">
      <c r="A17515" s="2">
        <v>284880</v>
      </c>
      <c r="B17515" s="2" t="s">
        <v>67</v>
      </c>
      <c r="C17515" s="2">
        <v>0.125</v>
      </c>
      <c r="D17515" s="2">
        <v>93.42</v>
      </c>
      <c r="E17515" s="2">
        <v>11.68</v>
      </c>
      <c r="F17515" s="2">
        <v>27323.06000000019</v>
      </c>
      <c r="G17515" s="2">
        <v>93.42</v>
      </c>
      <c r="H17515" s="2">
        <v>11.68</v>
      </c>
      <c r="I17515" s="2">
        <v>27027.330000000093</v>
      </c>
    </row>
    <row r="17516" spans="1:9">
      <c r="A17516" s="2">
        <v>284880</v>
      </c>
      <c r="B17516" s="2" t="s">
        <v>68</v>
      </c>
      <c r="C17516" s="2">
        <v>0.125</v>
      </c>
      <c r="D17516" s="2">
        <v>95.92</v>
      </c>
      <c r="E17516" s="2">
        <v>11.99</v>
      </c>
      <c r="F17516" s="2">
        <v>28029.22000000074</v>
      </c>
      <c r="G17516" s="2">
        <v>95.92</v>
      </c>
      <c r="H17516" s="2">
        <v>11.99</v>
      </c>
      <c r="I17516" s="2">
        <v>27726.090000000724</v>
      </c>
    </row>
    <row r="17517" spans="1:9">
      <c r="A17517" s="2">
        <v>284880</v>
      </c>
      <c r="B17517" s="2" t="s">
        <v>69</v>
      </c>
      <c r="C17517" s="2">
        <v>0.1</v>
      </c>
      <c r="D17517" s="2">
        <v>97.92</v>
      </c>
      <c r="E17517" s="2">
        <v>9.7899999999999991</v>
      </c>
      <c r="F17517" s="2">
        <v>22872.660000000425</v>
      </c>
      <c r="G17517" s="2">
        <v>97.92</v>
      </c>
      <c r="H17517" s="2">
        <v>9.7899999999999991</v>
      </c>
      <c r="I17517" s="2">
        <v>22624.300000000458</v>
      </c>
    </row>
    <row r="17518" spans="1:9">
      <c r="A17518" s="2">
        <v>284880</v>
      </c>
      <c r="B17518" s="2" t="s">
        <v>70</v>
      </c>
      <c r="C17518" s="2">
        <v>0.1</v>
      </c>
      <c r="D17518" s="2">
        <v>127.62</v>
      </c>
      <c r="E17518" s="2">
        <v>12.66</v>
      </c>
      <c r="F17518" s="2">
        <v>26229.830000000227</v>
      </c>
      <c r="G17518" s="2">
        <v>99.92</v>
      </c>
      <c r="H17518" s="2">
        <v>9.99</v>
      </c>
      <c r="I17518" s="2">
        <v>24939.340000000309</v>
      </c>
    </row>
    <row r="17519" spans="1:9">
      <c r="A17519" s="2"/>
      <c r="B17519" s="2"/>
      <c r="C17519" s="2"/>
      <c r="D17519" s="2"/>
      <c r="E17519" s="2"/>
      <c r="F17519" s="2"/>
      <c r="G17519" s="2"/>
      <c r="H17519" s="2"/>
      <c r="I17519" s="2"/>
    </row>
    <row r="17520" spans="1:9">
      <c r="A17520" s="2">
        <v>284890</v>
      </c>
      <c r="B17520" s="2" t="s">
        <v>65</v>
      </c>
      <c r="C17520" s="2">
        <v>0.04</v>
      </c>
      <c r="D17520" s="2">
        <v>90.02</v>
      </c>
      <c r="E17520" s="2">
        <v>3.6</v>
      </c>
      <c r="F17520" s="2">
        <v>8439.6500000001415</v>
      </c>
      <c r="G17520" s="2">
        <v>90.02</v>
      </c>
      <c r="H17520" s="2">
        <v>3.6</v>
      </c>
      <c r="I17520" s="2">
        <v>8347.7100000001683</v>
      </c>
    </row>
    <row r="17521" spans="1:9">
      <c r="A17521" s="2">
        <v>284890</v>
      </c>
      <c r="B17521" s="2" t="s">
        <v>66</v>
      </c>
      <c r="C17521" s="2">
        <v>0.1</v>
      </c>
      <c r="D17521" s="2">
        <v>90.02</v>
      </c>
      <c r="E17521" s="2">
        <v>9</v>
      </c>
      <c r="F17521" s="2">
        <v>21093.01999999996</v>
      </c>
      <c r="G17521" s="2">
        <v>90.02</v>
      </c>
      <c r="H17521" s="2">
        <v>9</v>
      </c>
      <c r="I17521" s="2">
        <v>20863.769999999957</v>
      </c>
    </row>
    <row r="17522" spans="1:9">
      <c r="A17522" s="2">
        <v>284890</v>
      </c>
      <c r="B17522" s="2" t="s">
        <v>67</v>
      </c>
      <c r="C17522" s="2">
        <v>0.125</v>
      </c>
      <c r="D17522" s="2">
        <v>93.42</v>
      </c>
      <c r="E17522" s="2">
        <v>11.68</v>
      </c>
      <c r="F17522" s="2">
        <v>27334.740000000191</v>
      </c>
      <c r="G17522" s="2">
        <v>93.42</v>
      </c>
      <c r="H17522" s="2">
        <v>11.68</v>
      </c>
      <c r="I17522" s="2">
        <v>27039.010000000093</v>
      </c>
    </row>
    <row r="17523" spans="1:9">
      <c r="A17523" s="2">
        <v>284890</v>
      </c>
      <c r="B17523" s="2" t="s">
        <v>68</v>
      </c>
      <c r="C17523" s="2">
        <v>0.125</v>
      </c>
      <c r="D17523" s="2">
        <v>95.92</v>
      </c>
      <c r="E17523" s="2">
        <v>11.99</v>
      </c>
      <c r="F17523" s="2">
        <v>28041.210000000741</v>
      </c>
      <c r="G17523" s="2">
        <v>95.92</v>
      </c>
      <c r="H17523" s="2">
        <v>11.99</v>
      </c>
      <c r="I17523" s="2">
        <v>27738.080000000726</v>
      </c>
    </row>
    <row r="17524" spans="1:9">
      <c r="A17524" s="2">
        <v>284890</v>
      </c>
      <c r="B17524" s="2" t="s">
        <v>69</v>
      </c>
      <c r="C17524" s="2">
        <v>0.1</v>
      </c>
      <c r="D17524" s="2">
        <v>97.92</v>
      </c>
      <c r="E17524" s="2">
        <v>9.7899999999999991</v>
      </c>
      <c r="F17524" s="2">
        <v>22882.450000000426</v>
      </c>
      <c r="G17524" s="2">
        <v>97.92</v>
      </c>
      <c r="H17524" s="2">
        <v>9.7899999999999991</v>
      </c>
      <c r="I17524" s="2">
        <v>22634.090000000459</v>
      </c>
    </row>
    <row r="17525" spans="1:9">
      <c r="A17525" s="2">
        <v>284890</v>
      </c>
      <c r="B17525" s="2" t="s">
        <v>70</v>
      </c>
      <c r="C17525" s="2">
        <v>0.1</v>
      </c>
      <c r="D17525" s="2">
        <v>127.62</v>
      </c>
      <c r="E17525" s="2">
        <v>12.66</v>
      </c>
      <c r="F17525" s="2">
        <v>26242.490000000227</v>
      </c>
      <c r="G17525" s="2">
        <v>99.92</v>
      </c>
      <c r="H17525" s="2">
        <v>9.99</v>
      </c>
      <c r="I17525" s="2">
        <v>24949.330000000311</v>
      </c>
    </row>
    <row r="17526" spans="1:9">
      <c r="A17526" s="2"/>
      <c r="B17526" s="2"/>
      <c r="C17526" s="2"/>
      <c r="D17526" s="2"/>
      <c r="E17526" s="2"/>
      <c r="F17526" s="2"/>
      <c r="G17526" s="2"/>
      <c r="H17526" s="2"/>
      <c r="I17526" s="2"/>
    </row>
    <row r="17527" spans="1:9">
      <c r="A17527" s="2">
        <v>284900</v>
      </c>
      <c r="B17527" s="2" t="s">
        <v>65</v>
      </c>
      <c r="C17527" s="2">
        <v>0.04</v>
      </c>
      <c r="D17527" s="2">
        <v>90.02</v>
      </c>
      <c r="E17527" s="2">
        <v>3.6</v>
      </c>
      <c r="F17527" s="2">
        <v>8443.2500000001419</v>
      </c>
      <c r="G17527" s="2">
        <v>90.02</v>
      </c>
      <c r="H17527" s="2">
        <v>3.6</v>
      </c>
      <c r="I17527" s="2">
        <v>8351.3100000001687</v>
      </c>
    </row>
    <row r="17528" spans="1:9">
      <c r="A17528" s="2">
        <v>284900</v>
      </c>
      <c r="B17528" s="2" t="s">
        <v>66</v>
      </c>
      <c r="C17528" s="2">
        <v>0.1</v>
      </c>
      <c r="D17528" s="2">
        <v>90.02</v>
      </c>
      <c r="E17528" s="2">
        <v>9</v>
      </c>
      <c r="F17528" s="2">
        <v>21102.01999999996</v>
      </c>
      <c r="G17528" s="2">
        <v>90.02</v>
      </c>
      <c r="H17528" s="2">
        <v>9</v>
      </c>
      <c r="I17528" s="2">
        <v>20872.769999999957</v>
      </c>
    </row>
    <row r="17529" spans="1:9">
      <c r="A17529" s="2">
        <v>284900</v>
      </c>
      <c r="B17529" s="2" t="s">
        <v>67</v>
      </c>
      <c r="C17529" s="2">
        <v>0.125</v>
      </c>
      <c r="D17529" s="2">
        <v>93.42</v>
      </c>
      <c r="E17529" s="2">
        <v>11.68</v>
      </c>
      <c r="F17529" s="2">
        <v>27346.420000000191</v>
      </c>
      <c r="G17529" s="2">
        <v>93.42</v>
      </c>
      <c r="H17529" s="2">
        <v>11.68</v>
      </c>
      <c r="I17529" s="2">
        <v>27050.690000000093</v>
      </c>
    </row>
    <row r="17530" spans="1:9">
      <c r="A17530" s="2">
        <v>284900</v>
      </c>
      <c r="B17530" s="2" t="s">
        <v>68</v>
      </c>
      <c r="C17530" s="2">
        <v>0.125</v>
      </c>
      <c r="D17530" s="2">
        <v>95.92</v>
      </c>
      <c r="E17530" s="2">
        <v>11.99</v>
      </c>
      <c r="F17530" s="2">
        <v>28053.200000000743</v>
      </c>
      <c r="G17530" s="2">
        <v>95.92</v>
      </c>
      <c r="H17530" s="2">
        <v>11.99</v>
      </c>
      <c r="I17530" s="2">
        <v>27750.070000000727</v>
      </c>
    </row>
    <row r="17531" spans="1:9">
      <c r="A17531" s="2">
        <v>284900</v>
      </c>
      <c r="B17531" s="2" t="s">
        <v>69</v>
      </c>
      <c r="C17531" s="2">
        <v>0.1</v>
      </c>
      <c r="D17531" s="2">
        <v>97.92</v>
      </c>
      <c r="E17531" s="2">
        <v>9.7899999999999991</v>
      </c>
      <c r="F17531" s="2">
        <v>22892.240000000427</v>
      </c>
      <c r="G17531" s="2">
        <v>97.92</v>
      </c>
      <c r="H17531" s="2">
        <v>9.7899999999999991</v>
      </c>
      <c r="I17531" s="2">
        <v>22643.880000000459</v>
      </c>
    </row>
    <row r="17532" spans="1:9">
      <c r="A17532" s="2">
        <v>284900</v>
      </c>
      <c r="B17532" s="2" t="s">
        <v>70</v>
      </c>
      <c r="C17532" s="2">
        <v>0.1</v>
      </c>
      <c r="D17532" s="2">
        <v>127.62</v>
      </c>
      <c r="E17532" s="2">
        <v>12.66</v>
      </c>
      <c r="F17532" s="2">
        <v>26255.150000000227</v>
      </c>
      <c r="G17532" s="2">
        <v>99.92</v>
      </c>
      <c r="H17532" s="2">
        <v>9.99</v>
      </c>
      <c r="I17532" s="2">
        <v>24959.320000000313</v>
      </c>
    </row>
    <row r="17533" spans="1:9">
      <c r="A17533" s="2"/>
      <c r="B17533" s="2"/>
      <c r="C17533" s="2"/>
      <c r="D17533" s="2"/>
      <c r="E17533" s="2"/>
      <c r="F17533" s="2"/>
      <c r="G17533" s="2"/>
      <c r="H17533" s="2"/>
      <c r="I17533" s="2"/>
    </row>
    <row r="17534" spans="1:9">
      <c r="A17534" s="2">
        <v>284910</v>
      </c>
      <c r="B17534" s="2" t="s">
        <v>65</v>
      </c>
      <c r="C17534" s="2">
        <v>0.04</v>
      </c>
      <c r="D17534" s="2">
        <v>90.02</v>
      </c>
      <c r="E17534" s="2">
        <v>3.6</v>
      </c>
      <c r="F17534" s="2">
        <v>8446.8500000001422</v>
      </c>
      <c r="G17534" s="2">
        <v>90.02</v>
      </c>
      <c r="H17534" s="2">
        <v>3.6</v>
      </c>
      <c r="I17534" s="2">
        <v>8354.910000000169</v>
      </c>
    </row>
    <row r="17535" spans="1:9">
      <c r="A17535" s="2">
        <v>284910</v>
      </c>
      <c r="B17535" s="2" t="s">
        <v>66</v>
      </c>
      <c r="C17535" s="2">
        <v>0.1</v>
      </c>
      <c r="D17535" s="2">
        <v>90.02</v>
      </c>
      <c r="E17535" s="2">
        <v>9</v>
      </c>
      <c r="F17535" s="2">
        <v>21111.01999999996</v>
      </c>
      <c r="G17535" s="2">
        <v>90.02</v>
      </c>
      <c r="H17535" s="2">
        <v>9</v>
      </c>
      <c r="I17535" s="2">
        <v>20881.769999999957</v>
      </c>
    </row>
    <row r="17536" spans="1:9">
      <c r="A17536" s="2">
        <v>284910</v>
      </c>
      <c r="B17536" s="2" t="s">
        <v>67</v>
      </c>
      <c r="C17536" s="2">
        <v>0.125</v>
      </c>
      <c r="D17536" s="2">
        <v>93.42</v>
      </c>
      <c r="E17536" s="2">
        <v>11.68</v>
      </c>
      <c r="F17536" s="2">
        <v>27358.100000000191</v>
      </c>
      <c r="G17536" s="2">
        <v>93.42</v>
      </c>
      <c r="H17536" s="2">
        <v>11.68</v>
      </c>
      <c r="I17536" s="2">
        <v>27062.370000000094</v>
      </c>
    </row>
    <row r="17537" spans="1:9">
      <c r="A17537" s="2">
        <v>284910</v>
      </c>
      <c r="B17537" s="2" t="s">
        <v>68</v>
      </c>
      <c r="C17537" s="2">
        <v>0.125</v>
      </c>
      <c r="D17537" s="2">
        <v>95.92</v>
      </c>
      <c r="E17537" s="2">
        <v>11.99</v>
      </c>
      <c r="F17537" s="2">
        <v>28065.190000000744</v>
      </c>
      <c r="G17537" s="2">
        <v>95.92</v>
      </c>
      <c r="H17537" s="2">
        <v>11.99</v>
      </c>
      <c r="I17537" s="2">
        <v>27762.060000000729</v>
      </c>
    </row>
    <row r="17538" spans="1:9">
      <c r="A17538" s="2">
        <v>284910</v>
      </c>
      <c r="B17538" s="2" t="s">
        <v>69</v>
      </c>
      <c r="C17538" s="2">
        <v>0.1</v>
      </c>
      <c r="D17538" s="2">
        <v>97.92</v>
      </c>
      <c r="E17538" s="2">
        <v>9.7899999999999991</v>
      </c>
      <c r="F17538" s="2">
        <v>22902.030000000428</v>
      </c>
      <c r="G17538" s="2">
        <v>97.92</v>
      </c>
      <c r="H17538" s="2">
        <v>9.7899999999999991</v>
      </c>
      <c r="I17538" s="2">
        <v>22653.67000000046</v>
      </c>
    </row>
    <row r="17539" spans="1:9">
      <c r="A17539" s="2">
        <v>284910</v>
      </c>
      <c r="B17539" s="2" t="s">
        <v>70</v>
      </c>
      <c r="C17539" s="2">
        <v>0.1</v>
      </c>
      <c r="D17539" s="2">
        <v>127.62</v>
      </c>
      <c r="E17539" s="2">
        <v>12.66</v>
      </c>
      <c r="F17539" s="2">
        <v>26267.810000000227</v>
      </c>
      <c r="G17539" s="2">
        <v>99.92</v>
      </c>
      <c r="H17539" s="2">
        <v>9.99</v>
      </c>
      <c r="I17539" s="2">
        <v>24969.310000000314</v>
      </c>
    </row>
    <row r="17540" spans="1:9">
      <c r="A17540" s="2"/>
      <c r="B17540" s="2"/>
      <c r="C17540" s="2"/>
      <c r="D17540" s="2"/>
      <c r="E17540" s="2"/>
      <c r="F17540" s="2"/>
      <c r="G17540" s="2"/>
      <c r="H17540" s="2"/>
      <c r="I17540" s="2"/>
    </row>
    <row r="17541" spans="1:9">
      <c r="A17541" s="2">
        <v>284920</v>
      </c>
      <c r="B17541" s="2" t="s">
        <v>65</v>
      </c>
      <c r="C17541" s="2">
        <v>0.04</v>
      </c>
      <c r="D17541" s="2">
        <v>90.02</v>
      </c>
      <c r="E17541" s="2">
        <v>3.6</v>
      </c>
      <c r="F17541" s="2">
        <v>8450.4500000001426</v>
      </c>
      <c r="G17541" s="2">
        <v>90.02</v>
      </c>
      <c r="H17541" s="2">
        <v>3.6</v>
      </c>
      <c r="I17541" s="2">
        <v>8358.5100000001694</v>
      </c>
    </row>
    <row r="17542" spans="1:9">
      <c r="A17542" s="2">
        <v>284920</v>
      </c>
      <c r="B17542" s="2" t="s">
        <v>66</v>
      </c>
      <c r="C17542" s="2">
        <v>0.1</v>
      </c>
      <c r="D17542" s="2">
        <v>90.02</v>
      </c>
      <c r="E17542" s="2">
        <v>9</v>
      </c>
      <c r="F17542" s="2">
        <v>21120.01999999996</v>
      </c>
      <c r="G17542" s="2">
        <v>90.02</v>
      </c>
      <c r="H17542" s="2">
        <v>9</v>
      </c>
      <c r="I17542" s="2">
        <v>20890.769999999957</v>
      </c>
    </row>
    <row r="17543" spans="1:9">
      <c r="A17543" s="2">
        <v>284920</v>
      </c>
      <c r="B17543" s="2" t="s">
        <v>67</v>
      </c>
      <c r="C17543" s="2">
        <v>0.125</v>
      </c>
      <c r="D17543" s="2">
        <v>93.42</v>
      </c>
      <c r="E17543" s="2">
        <v>11.68</v>
      </c>
      <c r="F17543" s="2">
        <v>27369.780000000192</v>
      </c>
      <c r="G17543" s="2">
        <v>93.42</v>
      </c>
      <c r="H17543" s="2">
        <v>11.68</v>
      </c>
      <c r="I17543" s="2">
        <v>27074.050000000094</v>
      </c>
    </row>
    <row r="17544" spans="1:9">
      <c r="A17544" s="2">
        <v>284920</v>
      </c>
      <c r="B17544" s="2" t="s">
        <v>68</v>
      </c>
      <c r="C17544" s="2">
        <v>0.125</v>
      </c>
      <c r="D17544" s="2">
        <v>95.92</v>
      </c>
      <c r="E17544" s="2">
        <v>11.99</v>
      </c>
      <c r="F17544" s="2">
        <v>28077.180000000746</v>
      </c>
      <c r="G17544" s="2">
        <v>95.92</v>
      </c>
      <c r="H17544" s="2">
        <v>11.99</v>
      </c>
      <c r="I17544" s="2">
        <v>27774.050000000731</v>
      </c>
    </row>
    <row r="17545" spans="1:9">
      <c r="A17545" s="2">
        <v>284920</v>
      </c>
      <c r="B17545" s="2" t="s">
        <v>69</v>
      </c>
      <c r="C17545" s="2">
        <v>0.1</v>
      </c>
      <c r="D17545" s="2">
        <v>97.92</v>
      </c>
      <c r="E17545" s="2">
        <v>9.7899999999999991</v>
      </c>
      <c r="F17545" s="2">
        <v>22911.820000000429</v>
      </c>
      <c r="G17545" s="2">
        <v>97.92</v>
      </c>
      <c r="H17545" s="2">
        <v>9.7899999999999991</v>
      </c>
      <c r="I17545" s="2">
        <v>22663.460000000461</v>
      </c>
    </row>
    <row r="17546" spans="1:9">
      <c r="A17546" s="2">
        <v>284920</v>
      </c>
      <c r="B17546" s="2" t="s">
        <v>70</v>
      </c>
      <c r="C17546" s="2">
        <v>0.1</v>
      </c>
      <c r="D17546" s="2">
        <v>127.62</v>
      </c>
      <c r="E17546" s="2">
        <v>12.66</v>
      </c>
      <c r="F17546" s="2">
        <v>26280.470000000227</v>
      </c>
      <c r="G17546" s="2">
        <v>99.92</v>
      </c>
      <c r="H17546" s="2">
        <v>9.99</v>
      </c>
      <c r="I17546" s="2">
        <v>24979.300000000316</v>
      </c>
    </row>
    <row r="17547" spans="1:9">
      <c r="A17547" s="2"/>
      <c r="B17547" s="2"/>
      <c r="C17547" s="2"/>
      <c r="D17547" s="2"/>
      <c r="E17547" s="2"/>
      <c r="F17547" s="2"/>
      <c r="G17547" s="2"/>
      <c r="H17547" s="2"/>
      <c r="I17547" s="2"/>
    </row>
    <row r="17548" spans="1:9">
      <c r="A17548" s="2">
        <v>284930</v>
      </c>
      <c r="B17548" s="2" t="s">
        <v>65</v>
      </c>
      <c r="C17548" s="2">
        <v>0.04</v>
      </c>
      <c r="D17548" s="2">
        <v>90.02</v>
      </c>
      <c r="E17548" s="2">
        <v>3.6</v>
      </c>
      <c r="F17548" s="2">
        <v>8454.050000000143</v>
      </c>
      <c r="G17548" s="2">
        <v>90.02</v>
      </c>
      <c r="H17548" s="2">
        <v>3.6</v>
      </c>
      <c r="I17548" s="2">
        <v>8362.1100000001697</v>
      </c>
    </row>
    <row r="17549" spans="1:9">
      <c r="A17549" s="2">
        <v>284930</v>
      </c>
      <c r="B17549" s="2" t="s">
        <v>66</v>
      </c>
      <c r="C17549" s="2">
        <v>0.1</v>
      </c>
      <c r="D17549" s="2">
        <v>90.02</v>
      </c>
      <c r="E17549" s="2">
        <v>9</v>
      </c>
      <c r="F17549" s="2">
        <v>21129.01999999996</v>
      </c>
      <c r="G17549" s="2">
        <v>90.02</v>
      </c>
      <c r="H17549" s="2">
        <v>9</v>
      </c>
      <c r="I17549" s="2">
        <v>20899.769999999957</v>
      </c>
    </row>
    <row r="17550" spans="1:9">
      <c r="A17550" s="2">
        <v>284930</v>
      </c>
      <c r="B17550" s="2" t="s">
        <v>67</v>
      </c>
      <c r="C17550" s="2">
        <v>0.125</v>
      </c>
      <c r="D17550" s="2">
        <v>93.42</v>
      </c>
      <c r="E17550" s="2">
        <v>11.68</v>
      </c>
      <c r="F17550" s="2">
        <v>27381.460000000192</v>
      </c>
      <c r="G17550" s="2">
        <v>93.42</v>
      </c>
      <c r="H17550" s="2">
        <v>11.68</v>
      </c>
      <c r="I17550" s="2">
        <v>27085.730000000094</v>
      </c>
    </row>
    <row r="17551" spans="1:9">
      <c r="A17551" s="2">
        <v>284930</v>
      </c>
      <c r="B17551" s="2" t="s">
        <v>68</v>
      </c>
      <c r="C17551" s="2">
        <v>0.125</v>
      </c>
      <c r="D17551" s="2">
        <v>95.92</v>
      </c>
      <c r="E17551" s="2">
        <v>11.99</v>
      </c>
      <c r="F17551" s="2">
        <v>28089.170000000748</v>
      </c>
      <c r="G17551" s="2">
        <v>95.92</v>
      </c>
      <c r="H17551" s="2">
        <v>11.99</v>
      </c>
      <c r="I17551" s="2">
        <v>27786.040000000732</v>
      </c>
    </row>
    <row r="17552" spans="1:9">
      <c r="A17552" s="2">
        <v>284930</v>
      </c>
      <c r="B17552" s="2" t="s">
        <v>69</v>
      </c>
      <c r="C17552" s="2">
        <v>0.1</v>
      </c>
      <c r="D17552" s="2">
        <v>97.92</v>
      </c>
      <c r="E17552" s="2">
        <v>9.7899999999999991</v>
      </c>
      <c r="F17552" s="2">
        <v>22921.61000000043</v>
      </c>
      <c r="G17552" s="2">
        <v>97.92</v>
      </c>
      <c r="H17552" s="2">
        <v>9.7899999999999991</v>
      </c>
      <c r="I17552" s="2">
        <v>22673.250000000462</v>
      </c>
    </row>
    <row r="17553" spans="1:9">
      <c r="A17553" s="2">
        <v>284930</v>
      </c>
      <c r="B17553" s="2" t="s">
        <v>70</v>
      </c>
      <c r="C17553" s="2">
        <v>0.1</v>
      </c>
      <c r="D17553" s="2">
        <v>127.62</v>
      </c>
      <c r="E17553" s="2">
        <v>12.66</v>
      </c>
      <c r="F17553" s="2">
        <v>26293.130000000227</v>
      </c>
      <c r="G17553" s="2">
        <v>99.92</v>
      </c>
      <c r="H17553" s="2">
        <v>9.99</v>
      </c>
      <c r="I17553" s="2">
        <v>24989.290000000317</v>
      </c>
    </row>
    <row r="17554" spans="1:9">
      <c r="A17554" s="2"/>
      <c r="B17554" s="2"/>
      <c r="C17554" s="2"/>
      <c r="D17554" s="2"/>
      <c r="E17554" s="2"/>
      <c r="F17554" s="2"/>
      <c r="G17554" s="2"/>
      <c r="H17554" s="2"/>
      <c r="I17554" s="2"/>
    </row>
    <row r="17555" spans="1:9">
      <c r="A17555" s="2">
        <v>284940</v>
      </c>
      <c r="B17555" s="2" t="s">
        <v>65</v>
      </c>
      <c r="C17555" s="2">
        <v>0.04</v>
      </c>
      <c r="D17555" s="2">
        <v>90.02</v>
      </c>
      <c r="E17555" s="2">
        <v>3.6</v>
      </c>
      <c r="F17555" s="2">
        <v>8457.6500000001433</v>
      </c>
      <c r="G17555" s="2">
        <v>90.02</v>
      </c>
      <c r="H17555" s="2">
        <v>3.6</v>
      </c>
      <c r="I17555" s="2">
        <v>8365.7100000001701</v>
      </c>
    </row>
    <row r="17556" spans="1:9">
      <c r="A17556" s="2">
        <v>284940</v>
      </c>
      <c r="B17556" s="2" t="s">
        <v>66</v>
      </c>
      <c r="C17556" s="2">
        <v>0.1</v>
      </c>
      <c r="D17556" s="2">
        <v>90.02</v>
      </c>
      <c r="E17556" s="2">
        <v>9</v>
      </c>
      <c r="F17556" s="2">
        <v>21138.01999999996</v>
      </c>
      <c r="G17556" s="2">
        <v>90.02</v>
      </c>
      <c r="H17556" s="2">
        <v>9</v>
      </c>
      <c r="I17556" s="2">
        <v>20908.769999999957</v>
      </c>
    </row>
    <row r="17557" spans="1:9">
      <c r="A17557" s="2">
        <v>284940</v>
      </c>
      <c r="B17557" s="2" t="s">
        <v>67</v>
      </c>
      <c r="C17557" s="2">
        <v>0.125</v>
      </c>
      <c r="D17557" s="2">
        <v>93.42</v>
      </c>
      <c r="E17557" s="2">
        <v>11.68</v>
      </c>
      <c r="F17557" s="2">
        <v>27393.140000000192</v>
      </c>
      <c r="G17557" s="2">
        <v>93.42</v>
      </c>
      <c r="H17557" s="2">
        <v>11.68</v>
      </c>
      <c r="I17557" s="2">
        <v>27097.410000000094</v>
      </c>
    </row>
    <row r="17558" spans="1:9">
      <c r="A17558" s="2">
        <v>284940</v>
      </c>
      <c r="B17558" s="2" t="s">
        <v>68</v>
      </c>
      <c r="C17558" s="2">
        <v>0.125</v>
      </c>
      <c r="D17558" s="2">
        <v>95.92</v>
      </c>
      <c r="E17558" s="2">
        <v>11.99</v>
      </c>
      <c r="F17558" s="2">
        <v>28101.160000000749</v>
      </c>
      <c r="G17558" s="2">
        <v>95.92</v>
      </c>
      <c r="H17558" s="2">
        <v>11.99</v>
      </c>
      <c r="I17558" s="2">
        <v>27798.030000000734</v>
      </c>
    </row>
    <row r="17559" spans="1:9">
      <c r="A17559" s="2">
        <v>284940</v>
      </c>
      <c r="B17559" s="2" t="s">
        <v>69</v>
      </c>
      <c r="C17559" s="2">
        <v>0.1</v>
      </c>
      <c r="D17559" s="2">
        <v>97.92</v>
      </c>
      <c r="E17559" s="2">
        <v>9.7899999999999991</v>
      </c>
      <c r="F17559" s="2">
        <v>22931.400000000431</v>
      </c>
      <c r="G17559" s="2">
        <v>97.92</v>
      </c>
      <c r="H17559" s="2">
        <v>9.7899999999999991</v>
      </c>
      <c r="I17559" s="2">
        <v>22683.040000000463</v>
      </c>
    </row>
    <row r="17560" spans="1:9">
      <c r="A17560" s="2">
        <v>284940</v>
      </c>
      <c r="B17560" s="2" t="s">
        <v>70</v>
      </c>
      <c r="C17560" s="2">
        <v>0.1</v>
      </c>
      <c r="D17560" s="2">
        <v>127.62</v>
      </c>
      <c r="E17560" s="2">
        <v>12.66</v>
      </c>
      <c r="F17560" s="2">
        <v>26305.790000000226</v>
      </c>
      <c r="G17560" s="2">
        <v>99.92</v>
      </c>
      <c r="H17560" s="2">
        <v>9.99</v>
      </c>
      <c r="I17560" s="2">
        <v>24999.280000000319</v>
      </c>
    </row>
    <row r="17561" spans="1:9">
      <c r="A17561" s="2"/>
      <c r="B17561" s="2"/>
      <c r="C17561" s="2"/>
      <c r="D17561" s="2"/>
      <c r="E17561" s="2"/>
      <c r="F17561" s="2"/>
      <c r="G17561" s="2"/>
      <c r="H17561" s="2"/>
      <c r="I17561" s="2"/>
    </row>
    <row r="17562" spans="1:9">
      <c r="A17562" s="2">
        <v>284950</v>
      </c>
      <c r="B17562" s="2" t="s">
        <v>65</v>
      </c>
      <c r="C17562" s="2">
        <v>0.04</v>
      </c>
      <c r="D17562" s="2">
        <v>90.02</v>
      </c>
      <c r="E17562" s="2">
        <v>3.6</v>
      </c>
      <c r="F17562" s="2">
        <v>8461.2500000001437</v>
      </c>
      <c r="G17562" s="2">
        <v>90.02</v>
      </c>
      <c r="H17562" s="2">
        <v>3.6</v>
      </c>
      <c r="I17562" s="2">
        <v>8369.3100000001705</v>
      </c>
    </row>
    <row r="17563" spans="1:9">
      <c r="A17563" s="2">
        <v>284950</v>
      </c>
      <c r="B17563" s="2" t="s">
        <v>66</v>
      </c>
      <c r="C17563" s="2">
        <v>0.1</v>
      </c>
      <c r="D17563" s="2">
        <v>90.02</v>
      </c>
      <c r="E17563" s="2">
        <v>9</v>
      </c>
      <c r="F17563" s="2">
        <v>21147.01999999996</v>
      </c>
      <c r="G17563" s="2">
        <v>90.02</v>
      </c>
      <c r="H17563" s="2">
        <v>9</v>
      </c>
      <c r="I17563" s="2">
        <v>20917.769999999957</v>
      </c>
    </row>
    <row r="17564" spans="1:9">
      <c r="A17564" s="2">
        <v>284950</v>
      </c>
      <c r="B17564" s="2" t="s">
        <v>67</v>
      </c>
      <c r="C17564" s="2">
        <v>0.125</v>
      </c>
      <c r="D17564" s="2">
        <v>93.42</v>
      </c>
      <c r="E17564" s="2">
        <v>11.68</v>
      </c>
      <c r="F17564" s="2">
        <v>27404.820000000193</v>
      </c>
      <c r="G17564" s="2">
        <v>93.42</v>
      </c>
      <c r="H17564" s="2">
        <v>11.68</v>
      </c>
      <c r="I17564" s="2">
        <v>27109.090000000095</v>
      </c>
    </row>
    <row r="17565" spans="1:9">
      <c r="A17565" s="2">
        <v>284950</v>
      </c>
      <c r="B17565" s="2" t="s">
        <v>68</v>
      </c>
      <c r="C17565" s="2">
        <v>0.125</v>
      </c>
      <c r="D17565" s="2">
        <v>95.92</v>
      </c>
      <c r="E17565" s="2">
        <v>11.99</v>
      </c>
      <c r="F17565" s="2">
        <v>28113.150000000751</v>
      </c>
      <c r="G17565" s="2">
        <v>95.92</v>
      </c>
      <c r="H17565" s="2">
        <v>11.99</v>
      </c>
      <c r="I17565" s="2">
        <v>27810.020000000735</v>
      </c>
    </row>
    <row r="17566" spans="1:9">
      <c r="A17566" s="2">
        <v>284950</v>
      </c>
      <c r="B17566" s="2" t="s">
        <v>69</v>
      </c>
      <c r="C17566" s="2">
        <v>0.1</v>
      </c>
      <c r="D17566" s="2">
        <v>97.92</v>
      </c>
      <c r="E17566" s="2">
        <v>9.7899999999999991</v>
      </c>
      <c r="F17566" s="2">
        <v>22941.190000000432</v>
      </c>
      <c r="G17566" s="2">
        <v>97.92</v>
      </c>
      <c r="H17566" s="2">
        <v>9.7899999999999991</v>
      </c>
      <c r="I17566" s="2">
        <v>22692.830000000464</v>
      </c>
    </row>
    <row r="17567" spans="1:9">
      <c r="A17567" s="2">
        <v>284950</v>
      </c>
      <c r="B17567" s="2" t="s">
        <v>70</v>
      </c>
      <c r="C17567" s="2">
        <v>0.1</v>
      </c>
      <c r="D17567" s="2">
        <v>127.62</v>
      </c>
      <c r="E17567" s="2">
        <v>12.66</v>
      </c>
      <c r="F17567" s="2">
        <v>26318.450000000226</v>
      </c>
      <c r="G17567" s="2">
        <v>99.92</v>
      </c>
      <c r="H17567" s="2">
        <v>9.99</v>
      </c>
      <c r="I17567" s="2">
        <v>25009.270000000321</v>
      </c>
    </row>
    <row r="17568" spans="1:9">
      <c r="A17568" s="2"/>
      <c r="B17568" s="2"/>
      <c r="C17568" s="2"/>
      <c r="D17568" s="2"/>
      <c r="E17568" s="2"/>
      <c r="F17568" s="2"/>
      <c r="G17568" s="2"/>
      <c r="H17568" s="2"/>
      <c r="I17568" s="2"/>
    </row>
    <row r="17569" spans="1:9">
      <c r="A17569" s="2">
        <v>284960</v>
      </c>
      <c r="B17569" s="2" t="s">
        <v>65</v>
      </c>
      <c r="C17569" s="2">
        <v>0.04</v>
      </c>
      <c r="D17569" s="2">
        <v>90.02</v>
      </c>
      <c r="E17569" s="2">
        <v>3.6</v>
      </c>
      <c r="F17569" s="2">
        <v>8464.8500000001441</v>
      </c>
      <c r="G17569" s="2">
        <v>90.02</v>
      </c>
      <c r="H17569" s="2">
        <v>3.6</v>
      </c>
      <c r="I17569" s="2">
        <v>8372.9100000001708</v>
      </c>
    </row>
    <row r="17570" spans="1:9">
      <c r="A17570" s="2">
        <v>284960</v>
      </c>
      <c r="B17570" s="2" t="s">
        <v>66</v>
      </c>
      <c r="C17570" s="2">
        <v>0.1</v>
      </c>
      <c r="D17570" s="2">
        <v>90.02</v>
      </c>
      <c r="E17570" s="2">
        <v>9</v>
      </c>
      <c r="F17570" s="2">
        <v>21156.01999999996</v>
      </c>
      <c r="G17570" s="2">
        <v>90.02</v>
      </c>
      <c r="H17570" s="2">
        <v>9</v>
      </c>
      <c r="I17570" s="2">
        <v>20926.769999999957</v>
      </c>
    </row>
    <row r="17571" spans="1:9">
      <c r="A17571" s="2">
        <v>284960</v>
      </c>
      <c r="B17571" s="2" t="s">
        <v>67</v>
      </c>
      <c r="C17571" s="2">
        <v>0.125</v>
      </c>
      <c r="D17571" s="2">
        <v>93.42</v>
      </c>
      <c r="E17571" s="2">
        <v>11.68</v>
      </c>
      <c r="F17571" s="2">
        <v>27416.500000000193</v>
      </c>
      <c r="G17571" s="2">
        <v>93.42</v>
      </c>
      <c r="H17571" s="2">
        <v>11.68</v>
      </c>
      <c r="I17571" s="2">
        <v>27120.770000000095</v>
      </c>
    </row>
    <row r="17572" spans="1:9">
      <c r="A17572" s="2">
        <v>284960</v>
      </c>
      <c r="B17572" s="2" t="s">
        <v>68</v>
      </c>
      <c r="C17572" s="2">
        <v>0.125</v>
      </c>
      <c r="D17572" s="2">
        <v>95.92</v>
      </c>
      <c r="E17572" s="2">
        <v>11.99</v>
      </c>
      <c r="F17572" s="2">
        <v>28125.140000000752</v>
      </c>
      <c r="G17572" s="2">
        <v>95.92</v>
      </c>
      <c r="H17572" s="2">
        <v>11.99</v>
      </c>
      <c r="I17572" s="2">
        <v>27822.010000000737</v>
      </c>
    </row>
    <row r="17573" spans="1:9">
      <c r="A17573" s="2">
        <v>284960</v>
      </c>
      <c r="B17573" s="2" t="s">
        <v>69</v>
      </c>
      <c r="C17573" s="2">
        <v>0.1</v>
      </c>
      <c r="D17573" s="2">
        <v>97.92</v>
      </c>
      <c r="E17573" s="2">
        <v>9.7899999999999991</v>
      </c>
      <c r="F17573" s="2">
        <v>22950.980000000432</v>
      </c>
      <c r="G17573" s="2">
        <v>97.92</v>
      </c>
      <c r="H17573" s="2">
        <v>9.7899999999999991</v>
      </c>
      <c r="I17573" s="2">
        <v>22702.620000000465</v>
      </c>
    </row>
    <row r="17574" spans="1:9">
      <c r="A17574" s="2">
        <v>284960</v>
      </c>
      <c r="B17574" s="2" t="s">
        <v>70</v>
      </c>
      <c r="C17574" s="2">
        <v>0.1</v>
      </c>
      <c r="D17574" s="2">
        <v>127.62</v>
      </c>
      <c r="E17574" s="2">
        <v>12.66</v>
      </c>
      <c r="F17574" s="2">
        <v>26331.110000000226</v>
      </c>
      <c r="G17574" s="2">
        <v>99.92</v>
      </c>
      <c r="H17574" s="2">
        <v>9.99</v>
      </c>
      <c r="I17574" s="2">
        <v>25019.260000000322</v>
      </c>
    </row>
    <row r="17575" spans="1:9">
      <c r="A17575" s="2"/>
      <c r="B17575" s="2"/>
      <c r="C17575" s="2"/>
      <c r="D17575" s="2"/>
      <c r="E17575" s="2"/>
      <c r="F17575" s="2"/>
      <c r="G17575" s="2"/>
      <c r="H17575" s="2"/>
      <c r="I17575" s="2"/>
    </row>
    <row r="17576" spans="1:9">
      <c r="A17576" s="2">
        <v>284969.53999999998</v>
      </c>
      <c r="B17576" s="2" t="s">
        <v>65</v>
      </c>
      <c r="C17576" s="2">
        <v>0.04</v>
      </c>
      <c r="D17576" s="2">
        <v>85.88</v>
      </c>
      <c r="E17576" s="2">
        <v>3.43</v>
      </c>
      <c r="F17576" s="2">
        <v>8468.2800000001444</v>
      </c>
      <c r="G17576" s="2">
        <v>85.88</v>
      </c>
      <c r="H17576" s="2">
        <v>3.43</v>
      </c>
      <c r="I17576" s="2">
        <v>8376.3400000001711</v>
      </c>
    </row>
    <row r="17577" spans="1:9">
      <c r="A17577" s="2">
        <v>284969.53999999998</v>
      </c>
      <c r="B17577" s="2" t="s">
        <v>66</v>
      </c>
      <c r="C17577" s="2">
        <v>0.1</v>
      </c>
      <c r="D17577" s="2">
        <v>85.88</v>
      </c>
      <c r="E17577" s="2">
        <v>8.59</v>
      </c>
      <c r="F17577" s="2">
        <v>21164.609999999961</v>
      </c>
      <c r="G17577" s="2">
        <v>85.88</v>
      </c>
      <c r="H17577" s="2">
        <v>8.59</v>
      </c>
      <c r="I17577" s="2">
        <v>20935.359999999957</v>
      </c>
    </row>
    <row r="17578" spans="1:9">
      <c r="A17578" s="2">
        <v>284969.53999999998</v>
      </c>
      <c r="B17578" s="2" t="s">
        <v>67</v>
      </c>
      <c r="C17578" s="2">
        <v>0.125</v>
      </c>
      <c r="D17578" s="2">
        <v>89.13</v>
      </c>
      <c r="E17578" s="2">
        <v>11.14</v>
      </c>
      <c r="F17578" s="2">
        <v>27427.640000000192</v>
      </c>
      <c r="G17578" s="2">
        <v>89.12</v>
      </c>
      <c r="H17578" s="2">
        <v>11.14</v>
      </c>
      <c r="I17578" s="2">
        <v>27131.910000000094</v>
      </c>
    </row>
    <row r="17579" spans="1:9">
      <c r="A17579" s="2">
        <v>284969.53999999998</v>
      </c>
      <c r="B17579" s="2" t="s">
        <v>68</v>
      </c>
      <c r="C17579" s="2">
        <v>0.125</v>
      </c>
      <c r="D17579" s="2">
        <v>91.51</v>
      </c>
      <c r="E17579" s="2">
        <v>11.44</v>
      </c>
      <c r="F17579" s="2">
        <v>28136.580000000751</v>
      </c>
      <c r="G17579" s="2">
        <v>91.51</v>
      </c>
      <c r="H17579" s="2">
        <v>11.44</v>
      </c>
      <c r="I17579" s="2">
        <v>27833.450000000736</v>
      </c>
    </row>
    <row r="17580" spans="1:9">
      <c r="A17580" s="2">
        <v>284969.53999999998</v>
      </c>
      <c r="B17580" s="2" t="s">
        <v>69</v>
      </c>
      <c r="C17580" s="2">
        <v>0.1</v>
      </c>
      <c r="D17580" s="2">
        <v>93.42</v>
      </c>
      <c r="E17580" s="2">
        <v>9.34</v>
      </c>
      <c r="F17580" s="2">
        <v>22960.320000000433</v>
      </c>
      <c r="G17580" s="2">
        <v>93.42</v>
      </c>
      <c r="H17580" s="2">
        <v>9.34</v>
      </c>
      <c r="I17580" s="2">
        <v>22711.960000000465</v>
      </c>
    </row>
    <row r="17581" spans="1:9">
      <c r="A17581" s="2">
        <v>284969.53999999998</v>
      </c>
      <c r="B17581" s="2" t="s">
        <v>70</v>
      </c>
      <c r="C17581" s="2">
        <v>0.1</v>
      </c>
      <c r="D17581" s="2">
        <v>121.76</v>
      </c>
      <c r="E17581" s="2">
        <v>12.08</v>
      </c>
      <c r="F17581" s="2">
        <v>26343.190000000228</v>
      </c>
      <c r="G17581" s="2">
        <v>95.32</v>
      </c>
      <c r="H17581" s="2">
        <v>9.5399999999999991</v>
      </c>
      <c r="I17581" s="2">
        <v>25028.800000000323</v>
      </c>
    </row>
    <row r="17582" spans="1:9">
      <c r="A17582" s="2"/>
      <c r="B17582" s="2"/>
      <c r="C17582" s="2"/>
      <c r="D17582" s="2"/>
      <c r="E17582" s="2"/>
      <c r="F17582" s="2"/>
      <c r="G17582" s="2"/>
      <c r="H17582" s="2"/>
      <c r="I17582" s="2"/>
    </row>
    <row r="17583" spans="1:9">
      <c r="A17583" s="2">
        <v>284970</v>
      </c>
      <c r="B17583" s="2" t="s">
        <v>65</v>
      </c>
      <c r="C17583" s="2">
        <v>0.04</v>
      </c>
      <c r="D17583" s="2">
        <v>4.1399999999999997</v>
      </c>
      <c r="E17583" s="2">
        <v>0.17</v>
      </c>
      <c r="F17583" s="2">
        <v>8468.4500000001444</v>
      </c>
      <c r="G17583" s="2">
        <v>4.1399999999999997</v>
      </c>
      <c r="H17583" s="2">
        <v>0.17</v>
      </c>
      <c r="I17583" s="2">
        <v>8376.5100000001712</v>
      </c>
    </row>
    <row r="17584" spans="1:9">
      <c r="A17584" s="2">
        <v>284970</v>
      </c>
      <c r="B17584" s="2" t="s">
        <v>66</v>
      </c>
      <c r="C17584" s="2">
        <v>0.1</v>
      </c>
      <c r="D17584" s="2">
        <v>4.1399999999999997</v>
      </c>
      <c r="E17584" s="2">
        <v>0.41</v>
      </c>
      <c r="F17584" s="2">
        <v>21165.01999999996</v>
      </c>
      <c r="G17584" s="2">
        <v>4.1399999999999997</v>
      </c>
      <c r="H17584" s="2">
        <v>0.41</v>
      </c>
      <c r="I17584" s="2">
        <v>20935.769999999957</v>
      </c>
    </row>
    <row r="17585" spans="1:9">
      <c r="A17585" s="2">
        <v>284970</v>
      </c>
      <c r="B17585" s="2" t="s">
        <v>67</v>
      </c>
      <c r="C17585" s="2">
        <v>0.125</v>
      </c>
      <c r="D17585" s="2">
        <v>4.3</v>
      </c>
      <c r="E17585" s="2">
        <v>0.54</v>
      </c>
      <c r="F17585" s="2">
        <v>27428.180000000193</v>
      </c>
      <c r="G17585" s="2">
        <v>4.3</v>
      </c>
      <c r="H17585" s="2">
        <v>0.54</v>
      </c>
      <c r="I17585" s="2">
        <v>27132.450000000095</v>
      </c>
    </row>
    <row r="17586" spans="1:9">
      <c r="A17586" s="2">
        <v>284970</v>
      </c>
      <c r="B17586" s="2" t="s">
        <v>68</v>
      </c>
      <c r="C17586" s="2">
        <v>0.125</v>
      </c>
      <c r="D17586" s="2">
        <v>4.41</v>
      </c>
      <c r="E17586" s="2">
        <v>0.55000000000000004</v>
      </c>
      <c r="F17586" s="2">
        <v>28137.13000000075</v>
      </c>
      <c r="G17586" s="2">
        <v>4.41</v>
      </c>
      <c r="H17586" s="2">
        <v>0.55000000000000004</v>
      </c>
      <c r="I17586" s="2">
        <v>27834.000000000735</v>
      </c>
    </row>
    <row r="17587" spans="1:9">
      <c r="A17587" s="2">
        <v>284970</v>
      </c>
      <c r="B17587" s="2" t="s">
        <v>69</v>
      </c>
      <c r="C17587" s="2">
        <v>0.1</v>
      </c>
      <c r="D17587" s="2">
        <v>4.5</v>
      </c>
      <c r="E17587" s="2">
        <v>0.45</v>
      </c>
      <c r="F17587" s="2">
        <v>22960.770000000433</v>
      </c>
      <c r="G17587" s="2">
        <v>4.5</v>
      </c>
      <c r="H17587" s="2">
        <v>0.45</v>
      </c>
      <c r="I17587" s="2">
        <v>22712.410000000466</v>
      </c>
    </row>
    <row r="17588" spans="1:9">
      <c r="A17588" s="2">
        <v>284970</v>
      </c>
      <c r="B17588" s="2" t="s">
        <v>70</v>
      </c>
      <c r="C17588" s="2">
        <v>0.1</v>
      </c>
      <c r="D17588" s="2">
        <v>5.87</v>
      </c>
      <c r="E17588" s="2">
        <v>0.57999999999999996</v>
      </c>
      <c r="F17588" s="2">
        <v>26343.77000000023</v>
      </c>
      <c r="G17588" s="2">
        <v>4.5999999999999996</v>
      </c>
      <c r="H17588" s="2">
        <v>0.46</v>
      </c>
      <c r="I17588" s="2">
        <v>25029.260000000322</v>
      </c>
    </row>
    <row r="17589" spans="1:9">
      <c r="A17589" s="2"/>
      <c r="B17589" s="2"/>
      <c r="C17589" s="2"/>
      <c r="D17589" s="2"/>
      <c r="E17589" s="2"/>
      <c r="F17589" s="2"/>
      <c r="G17589" s="2"/>
      <c r="H17589" s="2"/>
      <c r="I17589" s="2"/>
    </row>
    <row r="17590" spans="1:9">
      <c r="A17590" s="2">
        <v>284980</v>
      </c>
      <c r="B17590" s="2" t="s">
        <v>65</v>
      </c>
      <c r="C17590" s="2">
        <v>0.04</v>
      </c>
      <c r="D17590" s="2">
        <v>90.09</v>
      </c>
      <c r="E17590" s="2">
        <v>3.6</v>
      </c>
      <c r="F17590" s="2">
        <v>8472.0500000001448</v>
      </c>
      <c r="G17590" s="2">
        <v>89.96</v>
      </c>
      <c r="H17590" s="2">
        <v>3.6</v>
      </c>
      <c r="I17590" s="2">
        <v>8380.1100000001716</v>
      </c>
    </row>
    <row r="17591" spans="1:9">
      <c r="A17591" s="2">
        <v>284980</v>
      </c>
      <c r="B17591" s="2" t="s">
        <v>66</v>
      </c>
      <c r="C17591" s="2">
        <v>0.1</v>
      </c>
      <c r="D17591" s="2">
        <v>90.09</v>
      </c>
      <c r="E17591" s="2">
        <v>9.01</v>
      </c>
      <c r="F17591" s="2">
        <v>21174.029999999959</v>
      </c>
      <c r="G17591" s="2">
        <v>89.96</v>
      </c>
      <c r="H17591" s="2">
        <v>9</v>
      </c>
      <c r="I17591" s="2">
        <v>20944.769999999957</v>
      </c>
    </row>
    <row r="17592" spans="1:9">
      <c r="A17592" s="2">
        <v>284980</v>
      </c>
      <c r="B17592" s="2" t="s">
        <v>67</v>
      </c>
      <c r="C17592" s="2">
        <v>0.125</v>
      </c>
      <c r="D17592" s="2">
        <v>93.49</v>
      </c>
      <c r="E17592" s="2">
        <v>11.69</v>
      </c>
      <c r="F17592" s="2">
        <v>27439.870000000192</v>
      </c>
      <c r="G17592" s="2">
        <v>93.35</v>
      </c>
      <c r="H17592" s="2">
        <v>11.67</v>
      </c>
      <c r="I17592" s="2">
        <v>27144.120000000094</v>
      </c>
    </row>
    <row r="17593" spans="1:9">
      <c r="A17593" s="2">
        <v>284980</v>
      </c>
      <c r="B17593" s="2" t="s">
        <v>68</v>
      </c>
      <c r="C17593" s="2">
        <v>0.125</v>
      </c>
      <c r="D17593" s="2">
        <v>95.99</v>
      </c>
      <c r="E17593" s="2">
        <v>12</v>
      </c>
      <c r="F17593" s="2">
        <v>28149.13000000075</v>
      </c>
      <c r="G17593" s="2">
        <v>95.85</v>
      </c>
      <c r="H17593" s="2">
        <v>11.98</v>
      </c>
      <c r="I17593" s="2">
        <v>27845.980000000734</v>
      </c>
    </row>
    <row r="17594" spans="1:9">
      <c r="A17594" s="2">
        <v>284980</v>
      </c>
      <c r="B17594" s="2" t="s">
        <v>69</v>
      </c>
      <c r="C17594" s="2">
        <v>0.1</v>
      </c>
      <c r="D17594" s="2">
        <v>97.99</v>
      </c>
      <c r="E17594" s="2">
        <v>9.8000000000000007</v>
      </c>
      <c r="F17594" s="2">
        <v>22970.570000000433</v>
      </c>
      <c r="G17594" s="2">
        <v>97.85</v>
      </c>
      <c r="H17594" s="2">
        <v>9.7799999999999994</v>
      </c>
      <c r="I17594" s="2">
        <v>22722.190000000464</v>
      </c>
    </row>
    <row r="17595" spans="1:9">
      <c r="A17595" s="2">
        <v>284980</v>
      </c>
      <c r="B17595" s="2" t="s">
        <v>70</v>
      </c>
      <c r="C17595" s="2">
        <v>0.1</v>
      </c>
      <c r="D17595" s="2">
        <v>127.74</v>
      </c>
      <c r="E17595" s="2">
        <v>12.67</v>
      </c>
      <c r="F17595" s="2">
        <v>26356.440000000228</v>
      </c>
      <c r="G17595" s="2">
        <v>99.85</v>
      </c>
      <c r="H17595" s="2">
        <v>9.99</v>
      </c>
      <c r="I17595" s="2">
        <v>25039.250000000324</v>
      </c>
    </row>
    <row r="17596" spans="1:9">
      <c r="A17596" s="2"/>
      <c r="B17596" s="2"/>
      <c r="C17596" s="2"/>
      <c r="D17596" s="2"/>
      <c r="E17596" s="2"/>
      <c r="F17596" s="2"/>
      <c r="G17596" s="2"/>
      <c r="H17596" s="2"/>
      <c r="I17596" s="2"/>
    </row>
    <row r="17597" spans="1:9">
      <c r="A17597" s="2">
        <v>284990</v>
      </c>
      <c r="B17597" s="2" t="s">
        <v>65</v>
      </c>
      <c r="C17597" s="2">
        <v>0.04</v>
      </c>
      <c r="D17597" s="2">
        <v>90.21</v>
      </c>
      <c r="E17597" s="2">
        <v>3.61</v>
      </c>
      <c r="F17597" s="2">
        <v>8475.6600000001454</v>
      </c>
      <c r="G17597" s="2">
        <v>89.83</v>
      </c>
      <c r="H17597" s="2">
        <v>3.59</v>
      </c>
      <c r="I17597" s="2">
        <v>8383.7000000001717</v>
      </c>
    </row>
    <row r="17598" spans="1:9">
      <c r="A17598" s="2">
        <v>284990</v>
      </c>
      <c r="B17598" s="2" t="s">
        <v>66</v>
      </c>
      <c r="C17598" s="2">
        <v>0.1</v>
      </c>
      <c r="D17598" s="2">
        <v>90.21</v>
      </c>
      <c r="E17598" s="2">
        <v>9.02</v>
      </c>
      <c r="F17598" s="2">
        <v>21183.049999999959</v>
      </c>
      <c r="G17598" s="2">
        <v>89.83</v>
      </c>
      <c r="H17598" s="2">
        <v>8.99</v>
      </c>
      <c r="I17598" s="2">
        <v>20953.759999999958</v>
      </c>
    </row>
    <row r="17599" spans="1:9">
      <c r="A17599" s="2">
        <v>284990</v>
      </c>
      <c r="B17599" s="2" t="s">
        <v>67</v>
      </c>
      <c r="C17599" s="2">
        <v>0.125</v>
      </c>
      <c r="D17599" s="2">
        <v>93.62</v>
      </c>
      <c r="E17599" s="2">
        <v>11.7</v>
      </c>
      <c r="F17599" s="2">
        <v>27451.570000000193</v>
      </c>
      <c r="G17599" s="2">
        <v>93.23</v>
      </c>
      <c r="H17599" s="2">
        <v>11.65</v>
      </c>
      <c r="I17599" s="2">
        <v>27155.770000000095</v>
      </c>
    </row>
    <row r="17600" spans="1:9">
      <c r="A17600" s="2">
        <v>284990</v>
      </c>
      <c r="B17600" s="2" t="s">
        <v>68</v>
      </c>
      <c r="C17600" s="2">
        <v>0.125</v>
      </c>
      <c r="D17600" s="2">
        <v>96.12</v>
      </c>
      <c r="E17600" s="2">
        <v>12.01</v>
      </c>
      <c r="F17600" s="2">
        <v>28161.140000000749</v>
      </c>
      <c r="G17600" s="2">
        <v>95.72</v>
      </c>
      <c r="H17600" s="2">
        <v>11.96</v>
      </c>
      <c r="I17600" s="2">
        <v>27857.940000000734</v>
      </c>
    </row>
    <row r="17601" spans="1:9">
      <c r="A17601" s="2">
        <v>284990</v>
      </c>
      <c r="B17601" s="2" t="s">
        <v>69</v>
      </c>
      <c r="C17601" s="2">
        <v>0.1</v>
      </c>
      <c r="D17601" s="2">
        <v>98.13</v>
      </c>
      <c r="E17601" s="2">
        <v>9.81</v>
      </c>
      <c r="F17601" s="2">
        <v>22980.380000000434</v>
      </c>
      <c r="G17601" s="2">
        <v>97.72</v>
      </c>
      <c r="H17601" s="2">
        <v>9.77</v>
      </c>
      <c r="I17601" s="2">
        <v>22731.960000000465</v>
      </c>
    </row>
    <row r="17602" spans="1:9">
      <c r="A17602" s="2">
        <v>284990</v>
      </c>
      <c r="B17602" s="2" t="s">
        <v>70</v>
      </c>
      <c r="C17602" s="2">
        <v>0.1</v>
      </c>
      <c r="D17602" s="2">
        <v>127.94</v>
      </c>
      <c r="E17602" s="2">
        <v>12.69</v>
      </c>
      <c r="F17602" s="2">
        <v>26369.130000000227</v>
      </c>
      <c r="G17602" s="2">
        <v>99.71</v>
      </c>
      <c r="H17602" s="2">
        <v>9.9700000000000006</v>
      </c>
      <c r="I17602" s="2">
        <v>25049.220000000325</v>
      </c>
    </row>
    <row r="17603" spans="1:9">
      <c r="A17603" s="2"/>
      <c r="B17603" s="2"/>
      <c r="C17603" s="2"/>
      <c r="D17603" s="2"/>
      <c r="E17603" s="2"/>
      <c r="F17603" s="2"/>
      <c r="G17603" s="2"/>
      <c r="H17603" s="2"/>
      <c r="I17603" s="2"/>
    </row>
    <row r="17604" spans="1:9">
      <c r="A17604" s="2">
        <v>285000</v>
      </c>
      <c r="B17604" s="2" t="s">
        <v>65</v>
      </c>
      <c r="C17604" s="2">
        <v>0.04</v>
      </c>
      <c r="D17604" s="2">
        <v>90.33</v>
      </c>
      <c r="E17604" s="2">
        <v>3.61</v>
      </c>
      <c r="F17604" s="2">
        <v>8479.270000000146</v>
      </c>
      <c r="G17604" s="2">
        <v>89.71</v>
      </c>
      <c r="H17604" s="2">
        <v>3.59</v>
      </c>
      <c r="I17604" s="2">
        <v>8387.2900000001719</v>
      </c>
    </row>
    <row r="17605" spans="1:9">
      <c r="A17605" s="2">
        <v>285000</v>
      </c>
      <c r="B17605" s="2" t="s">
        <v>66</v>
      </c>
      <c r="C17605" s="2">
        <v>0.1</v>
      </c>
      <c r="D17605" s="2">
        <v>90.33</v>
      </c>
      <c r="E17605" s="2">
        <v>9.0399999999999991</v>
      </c>
      <c r="F17605" s="2">
        <v>21192.08999999996</v>
      </c>
      <c r="G17605" s="2">
        <v>89.71</v>
      </c>
      <c r="H17605" s="2">
        <v>8.9700000000000006</v>
      </c>
      <c r="I17605" s="2">
        <v>20962.72999999996</v>
      </c>
    </row>
    <row r="17606" spans="1:9">
      <c r="A17606" s="2">
        <v>285000</v>
      </c>
      <c r="B17606" s="2" t="s">
        <v>67</v>
      </c>
      <c r="C17606" s="2">
        <v>0.125</v>
      </c>
      <c r="D17606" s="2">
        <v>93.74</v>
      </c>
      <c r="E17606" s="2">
        <v>11.72</v>
      </c>
      <c r="F17606" s="2">
        <v>27463.290000000194</v>
      </c>
      <c r="G17606" s="2">
        <v>93.1</v>
      </c>
      <c r="H17606" s="2">
        <v>11.64</v>
      </c>
      <c r="I17606" s="2">
        <v>27167.410000000094</v>
      </c>
    </row>
    <row r="17607" spans="1:9">
      <c r="A17607" s="2">
        <v>285000</v>
      </c>
      <c r="B17607" s="2" t="s">
        <v>68</v>
      </c>
      <c r="C17607" s="2">
        <v>0.125</v>
      </c>
      <c r="D17607" s="2">
        <v>96.25</v>
      </c>
      <c r="E17607" s="2">
        <v>12.03</v>
      </c>
      <c r="F17607" s="2">
        <v>28173.170000000748</v>
      </c>
      <c r="G17607" s="2">
        <v>95.59</v>
      </c>
      <c r="H17607" s="2">
        <v>11.95</v>
      </c>
      <c r="I17607" s="2">
        <v>27869.890000000734</v>
      </c>
    </row>
    <row r="17608" spans="1:9">
      <c r="A17608" s="2">
        <v>285000</v>
      </c>
      <c r="B17608" s="2" t="s">
        <v>69</v>
      </c>
      <c r="C17608" s="2">
        <v>0.1</v>
      </c>
      <c r="D17608" s="2">
        <v>98.26</v>
      </c>
      <c r="E17608" s="2">
        <v>9.82</v>
      </c>
      <c r="F17608" s="2">
        <v>22990.200000000434</v>
      </c>
      <c r="G17608" s="2">
        <v>97.59</v>
      </c>
      <c r="H17608" s="2">
        <v>9.76</v>
      </c>
      <c r="I17608" s="2">
        <v>22741.720000000463</v>
      </c>
    </row>
    <row r="17609" spans="1:9">
      <c r="A17609" s="2">
        <v>285000</v>
      </c>
      <c r="B17609" s="2" t="s">
        <v>70</v>
      </c>
      <c r="C17609" s="2">
        <v>0.1</v>
      </c>
      <c r="D17609" s="2">
        <v>128.26</v>
      </c>
      <c r="E17609" s="2">
        <v>12.72</v>
      </c>
      <c r="F17609" s="2">
        <v>26381.850000000228</v>
      </c>
      <c r="G17609" s="2">
        <v>99.58</v>
      </c>
      <c r="H17609" s="2">
        <v>9.9600000000000009</v>
      </c>
      <c r="I17609" s="2">
        <v>25059.180000000324</v>
      </c>
    </row>
    <row r="17610" spans="1:9">
      <c r="A17610" s="2"/>
      <c r="B17610" s="2"/>
      <c r="C17610" s="2"/>
      <c r="D17610" s="2"/>
      <c r="E17610" s="2"/>
      <c r="F17610" s="2"/>
      <c r="G17610" s="2"/>
      <c r="H17610" s="2"/>
      <c r="I17610" s="2"/>
    </row>
    <row r="17611" spans="1:9">
      <c r="A17611" s="2">
        <v>285009.53999999998</v>
      </c>
      <c r="B17611" s="2" t="s">
        <v>65</v>
      </c>
      <c r="C17611" s="2">
        <v>0.04</v>
      </c>
      <c r="D17611" s="2">
        <v>86.29</v>
      </c>
      <c r="E17611" s="2">
        <v>3.45</v>
      </c>
      <c r="F17611" s="2">
        <v>8482.7200000001467</v>
      </c>
      <c r="G17611" s="2">
        <v>85.47</v>
      </c>
      <c r="H17611" s="2">
        <v>3.42</v>
      </c>
      <c r="I17611" s="2">
        <v>8390.7100000001719</v>
      </c>
    </row>
    <row r="17612" spans="1:9">
      <c r="A17612" s="2">
        <v>285009.53999999998</v>
      </c>
      <c r="B17612" s="2" t="s">
        <v>66</v>
      </c>
      <c r="C17612" s="2">
        <v>0.1</v>
      </c>
      <c r="D17612" s="2">
        <v>86.29</v>
      </c>
      <c r="E17612" s="2">
        <v>8.6300000000000008</v>
      </c>
      <c r="F17612" s="2">
        <v>21200.719999999961</v>
      </c>
      <c r="G17612" s="2">
        <v>85.47</v>
      </c>
      <c r="H17612" s="2">
        <v>8.5500000000000007</v>
      </c>
      <c r="I17612" s="2">
        <v>20971.279999999959</v>
      </c>
    </row>
    <row r="17613" spans="1:9">
      <c r="A17613" s="2">
        <v>285009.53999999998</v>
      </c>
      <c r="B17613" s="2" t="s">
        <v>67</v>
      </c>
      <c r="C17613" s="2">
        <v>0.125</v>
      </c>
      <c r="D17613" s="2">
        <v>89.55</v>
      </c>
      <c r="E17613" s="2">
        <v>11.19</v>
      </c>
      <c r="F17613" s="2">
        <v>27474.480000000192</v>
      </c>
      <c r="G17613" s="2">
        <v>88.7</v>
      </c>
      <c r="H17613" s="2">
        <v>11.09</v>
      </c>
      <c r="I17613" s="2">
        <v>27178.500000000095</v>
      </c>
    </row>
    <row r="17614" spans="1:9">
      <c r="A17614" s="2">
        <v>285009.53999999998</v>
      </c>
      <c r="B17614" s="2" t="s">
        <v>68</v>
      </c>
      <c r="C17614" s="2">
        <v>0.125</v>
      </c>
      <c r="D17614" s="2">
        <v>91.94</v>
      </c>
      <c r="E17614" s="2">
        <v>11.49</v>
      </c>
      <c r="F17614" s="2">
        <v>28184.660000000749</v>
      </c>
      <c r="G17614" s="2">
        <v>91.08</v>
      </c>
      <c r="H17614" s="2">
        <v>11.38</v>
      </c>
      <c r="I17614" s="2">
        <v>27881.270000000735</v>
      </c>
    </row>
    <row r="17615" spans="1:9">
      <c r="A17615" s="2">
        <v>285009.53999999998</v>
      </c>
      <c r="B17615" s="2" t="s">
        <v>69</v>
      </c>
      <c r="C17615" s="2">
        <v>0.1</v>
      </c>
      <c r="D17615" s="2">
        <v>93.86</v>
      </c>
      <c r="E17615" s="2">
        <v>9.3800000000000008</v>
      </c>
      <c r="F17615" s="2">
        <v>22999.580000000435</v>
      </c>
      <c r="G17615" s="2">
        <v>92.98</v>
      </c>
      <c r="H17615" s="2">
        <v>9.2899999999999991</v>
      </c>
      <c r="I17615" s="2">
        <v>22751.010000000464</v>
      </c>
    </row>
    <row r="17616" spans="1:9">
      <c r="A17616" s="2">
        <v>285009.53999999998</v>
      </c>
      <c r="B17616" s="2" t="s">
        <v>70</v>
      </c>
      <c r="C17616" s="2">
        <v>0.1</v>
      </c>
      <c r="D17616" s="2">
        <v>122.92</v>
      </c>
      <c r="E17616" s="2">
        <v>12.18</v>
      </c>
      <c r="F17616" s="2">
        <v>26394.030000000228</v>
      </c>
      <c r="G17616" s="2">
        <v>94.87</v>
      </c>
      <c r="H17616" s="2">
        <v>9.49</v>
      </c>
      <c r="I17616" s="2">
        <v>25068.670000000326</v>
      </c>
    </row>
    <row r="17617" spans="1:9">
      <c r="A17617" s="2"/>
      <c r="B17617" s="2"/>
      <c r="C17617" s="2"/>
      <c r="D17617" s="2"/>
      <c r="E17617" s="2"/>
      <c r="F17617" s="2"/>
      <c r="G17617" s="2"/>
      <c r="H17617" s="2"/>
      <c r="I17617" s="2"/>
    </row>
    <row r="17618" spans="1:9">
      <c r="A17618" s="2">
        <v>285010</v>
      </c>
      <c r="B17618" s="2" t="s">
        <v>65</v>
      </c>
      <c r="C17618" s="2">
        <v>0.04</v>
      </c>
      <c r="D17618" s="2">
        <v>4.16</v>
      </c>
      <c r="E17618" s="2">
        <v>0.17</v>
      </c>
      <c r="F17618" s="2">
        <v>8482.8900000001468</v>
      </c>
      <c r="G17618" s="2">
        <v>4.12</v>
      </c>
      <c r="H17618" s="2">
        <v>0.16</v>
      </c>
      <c r="I17618" s="2">
        <v>8390.8700000001718</v>
      </c>
    </row>
    <row r="17619" spans="1:9">
      <c r="A17619" s="2">
        <v>285010</v>
      </c>
      <c r="B17619" s="2" t="s">
        <v>66</v>
      </c>
      <c r="C17619" s="2">
        <v>0.1</v>
      </c>
      <c r="D17619" s="2">
        <v>4.16</v>
      </c>
      <c r="E17619" s="2">
        <v>0.42</v>
      </c>
      <c r="F17619" s="2">
        <v>21201.139999999959</v>
      </c>
      <c r="G17619" s="2">
        <v>4.12</v>
      </c>
      <c r="H17619" s="2">
        <v>0.41</v>
      </c>
      <c r="I17619" s="2">
        <v>20971.689999999959</v>
      </c>
    </row>
    <row r="17620" spans="1:9">
      <c r="A17620" s="2">
        <v>285010</v>
      </c>
      <c r="B17620" s="2" t="s">
        <v>67</v>
      </c>
      <c r="C17620" s="2">
        <v>0.125</v>
      </c>
      <c r="D17620" s="2">
        <v>4.32</v>
      </c>
      <c r="E17620" s="2">
        <v>0.54</v>
      </c>
      <c r="F17620" s="2">
        <v>27475.020000000193</v>
      </c>
      <c r="G17620" s="2">
        <v>4.2699999999999996</v>
      </c>
      <c r="H17620" s="2">
        <v>0.53</v>
      </c>
      <c r="I17620" s="2">
        <v>27179.030000000093</v>
      </c>
    </row>
    <row r="17621" spans="1:9">
      <c r="A17621" s="2">
        <v>285010</v>
      </c>
      <c r="B17621" s="2" t="s">
        <v>68</v>
      </c>
      <c r="C17621" s="2">
        <v>0.125</v>
      </c>
      <c r="D17621" s="2">
        <v>4.4400000000000004</v>
      </c>
      <c r="E17621" s="2">
        <v>0.55000000000000004</v>
      </c>
      <c r="F17621" s="2">
        <v>28185.210000000749</v>
      </c>
      <c r="G17621" s="2">
        <v>4.3899999999999997</v>
      </c>
      <c r="H17621" s="2">
        <v>0.55000000000000004</v>
      </c>
      <c r="I17621" s="2">
        <v>27881.820000000735</v>
      </c>
    </row>
    <row r="17622" spans="1:9">
      <c r="A17622" s="2">
        <v>285010</v>
      </c>
      <c r="B17622" s="2" t="s">
        <v>69</v>
      </c>
      <c r="C17622" s="2">
        <v>0.1</v>
      </c>
      <c r="D17622" s="2">
        <v>4.53</v>
      </c>
      <c r="E17622" s="2">
        <v>0.45</v>
      </c>
      <c r="F17622" s="2">
        <v>23000.030000000435</v>
      </c>
      <c r="G17622" s="2">
        <v>4.4800000000000004</v>
      </c>
      <c r="H17622" s="2">
        <v>0.45</v>
      </c>
      <c r="I17622" s="2">
        <v>22751.460000000465</v>
      </c>
    </row>
    <row r="17623" spans="1:9">
      <c r="A17623" s="2">
        <v>285010</v>
      </c>
      <c r="B17623" s="2" t="s">
        <v>70</v>
      </c>
      <c r="C17623" s="2">
        <v>0.1</v>
      </c>
      <c r="D17623" s="2">
        <v>5.94</v>
      </c>
      <c r="E17623" s="2">
        <v>0.59</v>
      </c>
      <c r="F17623" s="2">
        <v>26394.620000000228</v>
      </c>
      <c r="G17623" s="2">
        <v>4.57</v>
      </c>
      <c r="H17623" s="2">
        <v>0.46</v>
      </c>
      <c r="I17623" s="2">
        <v>25069.130000000325</v>
      </c>
    </row>
    <row r="17624" spans="1:9">
      <c r="A17624" s="2"/>
      <c r="B17624" s="2"/>
      <c r="C17624" s="2"/>
      <c r="D17624" s="2"/>
      <c r="E17624" s="2"/>
      <c r="F17624" s="2"/>
      <c r="G17624" s="2"/>
      <c r="H17624" s="2"/>
      <c r="I17624" s="2"/>
    </row>
    <row r="17625" spans="1:9">
      <c r="A17625" s="2">
        <v>285020</v>
      </c>
      <c r="B17625" s="2" t="s">
        <v>65</v>
      </c>
      <c r="C17625" s="2">
        <v>0.04</v>
      </c>
      <c r="D17625" s="2">
        <v>90.51</v>
      </c>
      <c r="E17625" s="2">
        <v>3.62</v>
      </c>
      <c r="F17625" s="2">
        <v>8486.5100000001476</v>
      </c>
      <c r="G17625" s="2">
        <v>89.53</v>
      </c>
      <c r="H17625" s="2">
        <v>3.58</v>
      </c>
      <c r="I17625" s="2">
        <v>8394.4500000001717</v>
      </c>
    </row>
    <row r="17626" spans="1:9">
      <c r="A17626" s="2">
        <v>285020</v>
      </c>
      <c r="B17626" s="2" t="s">
        <v>66</v>
      </c>
      <c r="C17626" s="2">
        <v>0.1</v>
      </c>
      <c r="D17626" s="2">
        <v>90.51</v>
      </c>
      <c r="E17626" s="2">
        <v>9.0500000000000007</v>
      </c>
      <c r="F17626" s="2">
        <v>21210.189999999959</v>
      </c>
      <c r="G17626" s="2">
        <v>89.53</v>
      </c>
      <c r="H17626" s="2">
        <v>8.9600000000000009</v>
      </c>
      <c r="I17626" s="2">
        <v>20980.649999999958</v>
      </c>
    </row>
    <row r="17627" spans="1:9">
      <c r="A17627" s="2">
        <v>285020</v>
      </c>
      <c r="B17627" s="2" t="s">
        <v>67</v>
      </c>
      <c r="C17627" s="2">
        <v>0.125</v>
      </c>
      <c r="D17627" s="2">
        <v>93.92</v>
      </c>
      <c r="E17627" s="2">
        <v>11.74</v>
      </c>
      <c r="F17627" s="2">
        <v>27486.760000000195</v>
      </c>
      <c r="G17627" s="2">
        <v>92.92</v>
      </c>
      <c r="H17627" s="2">
        <v>11.61</v>
      </c>
      <c r="I17627" s="2">
        <v>27190.640000000094</v>
      </c>
    </row>
    <row r="17628" spans="1:9">
      <c r="A17628" s="2">
        <v>285020</v>
      </c>
      <c r="B17628" s="2" t="s">
        <v>68</v>
      </c>
      <c r="C17628" s="2">
        <v>0.125</v>
      </c>
      <c r="D17628" s="2">
        <v>96.44</v>
      </c>
      <c r="E17628" s="2">
        <v>12.05</v>
      </c>
      <c r="F17628" s="2">
        <v>28197.260000000748</v>
      </c>
      <c r="G17628" s="2">
        <v>95.41</v>
      </c>
      <c r="H17628" s="2">
        <v>11.92</v>
      </c>
      <c r="I17628" s="2">
        <v>27893.740000000733</v>
      </c>
    </row>
    <row r="17629" spans="1:9">
      <c r="A17629" s="2">
        <v>285020</v>
      </c>
      <c r="B17629" s="2" t="s">
        <v>69</v>
      </c>
      <c r="C17629" s="2">
        <v>0.1</v>
      </c>
      <c r="D17629" s="2">
        <v>98.45</v>
      </c>
      <c r="E17629" s="2">
        <v>9.84</v>
      </c>
      <c r="F17629" s="2">
        <v>23009.870000000436</v>
      </c>
      <c r="G17629" s="2">
        <v>97.4</v>
      </c>
      <c r="H17629" s="2">
        <v>9.74</v>
      </c>
      <c r="I17629" s="2">
        <v>22761.200000000466</v>
      </c>
    </row>
    <row r="17630" spans="1:9">
      <c r="A17630" s="2">
        <v>285020</v>
      </c>
      <c r="B17630" s="2" t="s">
        <v>70</v>
      </c>
      <c r="C17630" s="2">
        <v>0.1</v>
      </c>
      <c r="D17630" s="2">
        <v>129.22</v>
      </c>
      <c r="E17630" s="2">
        <v>12.81</v>
      </c>
      <c r="F17630" s="2">
        <v>26407.430000000229</v>
      </c>
      <c r="G17630" s="2">
        <v>99.38</v>
      </c>
      <c r="H17630" s="2">
        <v>9.94</v>
      </c>
      <c r="I17630" s="2">
        <v>25079.070000000323</v>
      </c>
    </row>
    <row r="17631" spans="1:9">
      <c r="A17631" s="2"/>
      <c r="B17631" s="2"/>
      <c r="C17631" s="2"/>
      <c r="D17631" s="2"/>
      <c r="E17631" s="2"/>
      <c r="F17631" s="2"/>
      <c r="G17631" s="2"/>
      <c r="H17631" s="2"/>
      <c r="I17631" s="2"/>
    </row>
    <row r="17632" spans="1:9">
      <c r="A17632" s="2">
        <v>285030</v>
      </c>
      <c r="B17632" s="2" t="s">
        <v>65</v>
      </c>
      <c r="C17632" s="2">
        <v>0.04</v>
      </c>
      <c r="D17632" s="2">
        <v>90.51</v>
      </c>
      <c r="E17632" s="2">
        <v>3.62</v>
      </c>
      <c r="F17632" s="2">
        <v>8490.1300000001484</v>
      </c>
      <c r="G17632" s="2">
        <v>89.53</v>
      </c>
      <c r="H17632" s="2">
        <v>3.58</v>
      </c>
      <c r="I17632" s="2">
        <v>8398.0300000001716</v>
      </c>
    </row>
    <row r="17633" spans="1:9">
      <c r="A17633" s="2">
        <v>285030</v>
      </c>
      <c r="B17633" s="2" t="s">
        <v>66</v>
      </c>
      <c r="C17633" s="2">
        <v>0.1</v>
      </c>
      <c r="D17633" s="2">
        <v>90.51</v>
      </c>
      <c r="E17633" s="2">
        <v>9.0500000000000007</v>
      </c>
      <c r="F17633" s="2">
        <v>21219.239999999958</v>
      </c>
      <c r="G17633" s="2">
        <v>89.53</v>
      </c>
      <c r="H17633" s="2">
        <v>8.9600000000000009</v>
      </c>
      <c r="I17633" s="2">
        <v>20989.609999999957</v>
      </c>
    </row>
    <row r="17634" spans="1:9">
      <c r="A17634" s="2">
        <v>285030</v>
      </c>
      <c r="B17634" s="2" t="s">
        <v>67</v>
      </c>
      <c r="C17634" s="2">
        <v>0.125</v>
      </c>
      <c r="D17634" s="2">
        <v>93.92</v>
      </c>
      <c r="E17634" s="2">
        <v>11.74</v>
      </c>
      <c r="F17634" s="2">
        <v>27498.500000000196</v>
      </c>
      <c r="G17634" s="2">
        <v>92.92</v>
      </c>
      <c r="H17634" s="2">
        <v>11.61</v>
      </c>
      <c r="I17634" s="2">
        <v>27202.250000000095</v>
      </c>
    </row>
    <row r="17635" spans="1:9">
      <c r="A17635" s="2">
        <v>285030</v>
      </c>
      <c r="B17635" s="2" t="s">
        <v>68</v>
      </c>
      <c r="C17635" s="2">
        <v>0.125</v>
      </c>
      <c r="D17635" s="2">
        <v>96.44</v>
      </c>
      <c r="E17635" s="2">
        <v>12.05</v>
      </c>
      <c r="F17635" s="2">
        <v>28209.310000000747</v>
      </c>
      <c r="G17635" s="2">
        <v>95.41</v>
      </c>
      <c r="H17635" s="2">
        <v>11.92</v>
      </c>
      <c r="I17635" s="2">
        <v>27905.660000000731</v>
      </c>
    </row>
    <row r="17636" spans="1:9">
      <c r="A17636" s="2">
        <v>285030</v>
      </c>
      <c r="B17636" s="2" t="s">
        <v>69</v>
      </c>
      <c r="C17636" s="2">
        <v>0.1</v>
      </c>
      <c r="D17636" s="2">
        <v>98.45</v>
      </c>
      <c r="E17636" s="2">
        <v>9.84</v>
      </c>
      <c r="F17636" s="2">
        <v>23019.710000000436</v>
      </c>
      <c r="G17636" s="2">
        <v>97.4</v>
      </c>
      <c r="H17636" s="2">
        <v>9.74</v>
      </c>
      <c r="I17636" s="2">
        <v>22770.940000000468</v>
      </c>
    </row>
    <row r="17637" spans="1:9">
      <c r="A17637" s="2">
        <v>285030</v>
      </c>
      <c r="B17637" s="2" t="s">
        <v>70</v>
      </c>
      <c r="C17637" s="2">
        <v>0.1</v>
      </c>
      <c r="D17637" s="2">
        <v>129.22</v>
      </c>
      <c r="E17637" s="2">
        <v>12.81</v>
      </c>
      <c r="F17637" s="2">
        <v>26420.240000000231</v>
      </c>
      <c r="G17637" s="2">
        <v>99.38</v>
      </c>
      <c r="H17637" s="2">
        <v>9.94</v>
      </c>
      <c r="I17637" s="2">
        <v>25089.010000000322</v>
      </c>
    </row>
    <row r="17638" spans="1:9">
      <c r="A17638" s="2"/>
      <c r="B17638" s="2"/>
      <c r="C17638" s="2"/>
      <c r="D17638" s="2"/>
      <c r="E17638" s="2"/>
      <c r="F17638" s="2"/>
      <c r="G17638" s="2"/>
      <c r="H17638" s="2"/>
      <c r="I17638" s="2"/>
    </row>
    <row r="17639" spans="1:9">
      <c r="A17639" s="2">
        <v>285040</v>
      </c>
      <c r="B17639" s="2" t="s">
        <v>65</v>
      </c>
      <c r="C17639" s="2">
        <v>0.04</v>
      </c>
      <c r="D17639" s="2">
        <v>90.51</v>
      </c>
      <c r="E17639" s="2">
        <v>3.62</v>
      </c>
      <c r="F17639" s="2">
        <v>8493.7500000001492</v>
      </c>
      <c r="G17639" s="2">
        <v>89.53</v>
      </c>
      <c r="H17639" s="2">
        <v>3.58</v>
      </c>
      <c r="I17639" s="2">
        <v>8401.6100000001716</v>
      </c>
    </row>
    <row r="17640" spans="1:9">
      <c r="A17640" s="2">
        <v>285040</v>
      </c>
      <c r="B17640" s="2" t="s">
        <v>66</v>
      </c>
      <c r="C17640" s="2">
        <v>0.1</v>
      </c>
      <c r="D17640" s="2">
        <v>90.51</v>
      </c>
      <c r="E17640" s="2">
        <v>9.0500000000000007</v>
      </c>
      <c r="F17640" s="2">
        <v>21228.289999999957</v>
      </c>
      <c r="G17640" s="2">
        <v>89.53</v>
      </c>
      <c r="H17640" s="2">
        <v>8.9600000000000009</v>
      </c>
      <c r="I17640" s="2">
        <v>20998.569999999956</v>
      </c>
    </row>
    <row r="17641" spans="1:9">
      <c r="A17641" s="2">
        <v>285040</v>
      </c>
      <c r="B17641" s="2" t="s">
        <v>67</v>
      </c>
      <c r="C17641" s="2">
        <v>0.125</v>
      </c>
      <c r="D17641" s="2">
        <v>93.92</v>
      </c>
      <c r="E17641" s="2">
        <v>11.74</v>
      </c>
      <c r="F17641" s="2">
        <v>27510.240000000198</v>
      </c>
      <c r="G17641" s="2">
        <v>92.92</v>
      </c>
      <c r="H17641" s="2">
        <v>11.61</v>
      </c>
      <c r="I17641" s="2">
        <v>27213.860000000095</v>
      </c>
    </row>
    <row r="17642" spans="1:9">
      <c r="A17642" s="2">
        <v>285040</v>
      </c>
      <c r="B17642" s="2" t="s">
        <v>68</v>
      </c>
      <c r="C17642" s="2">
        <v>0.125</v>
      </c>
      <c r="D17642" s="2">
        <v>96.44</v>
      </c>
      <c r="E17642" s="2">
        <v>12.05</v>
      </c>
      <c r="F17642" s="2">
        <v>28221.360000000746</v>
      </c>
      <c r="G17642" s="2">
        <v>95.41</v>
      </c>
      <c r="H17642" s="2">
        <v>11.92</v>
      </c>
      <c r="I17642" s="2">
        <v>27917.580000000729</v>
      </c>
    </row>
    <row r="17643" spans="1:9">
      <c r="A17643" s="2">
        <v>285040</v>
      </c>
      <c r="B17643" s="2" t="s">
        <v>69</v>
      </c>
      <c r="C17643" s="2">
        <v>0.1</v>
      </c>
      <c r="D17643" s="2">
        <v>98.45</v>
      </c>
      <c r="E17643" s="2">
        <v>9.84</v>
      </c>
      <c r="F17643" s="2">
        <v>23029.550000000436</v>
      </c>
      <c r="G17643" s="2">
        <v>97.4</v>
      </c>
      <c r="H17643" s="2">
        <v>9.74</v>
      </c>
      <c r="I17643" s="2">
        <v>22780.68000000047</v>
      </c>
    </row>
    <row r="17644" spans="1:9">
      <c r="A17644" s="2">
        <v>285040</v>
      </c>
      <c r="B17644" s="2" t="s">
        <v>70</v>
      </c>
      <c r="C17644" s="2">
        <v>0.1</v>
      </c>
      <c r="D17644" s="2">
        <v>129.22</v>
      </c>
      <c r="E17644" s="2">
        <v>12.81</v>
      </c>
      <c r="F17644" s="2">
        <v>26433.050000000232</v>
      </c>
      <c r="G17644" s="2">
        <v>99.38</v>
      </c>
      <c r="H17644" s="2">
        <v>9.94</v>
      </c>
      <c r="I17644" s="2">
        <v>25098.950000000321</v>
      </c>
    </row>
    <row r="17645" spans="1:9">
      <c r="A17645" s="2"/>
      <c r="B17645" s="2"/>
      <c r="C17645" s="2"/>
      <c r="D17645" s="2"/>
      <c r="E17645" s="2"/>
      <c r="F17645" s="2"/>
      <c r="G17645" s="2"/>
      <c r="H17645" s="2"/>
      <c r="I17645" s="2"/>
    </row>
    <row r="17646" spans="1:9">
      <c r="A17646" s="2">
        <v>285050</v>
      </c>
      <c r="B17646" s="2" t="s">
        <v>65</v>
      </c>
      <c r="C17646" s="2">
        <v>0.04</v>
      </c>
      <c r="D17646" s="2">
        <v>90.51</v>
      </c>
      <c r="E17646" s="2">
        <v>3.62</v>
      </c>
      <c r="F17646" s="2">
        <v>8497.37000000015</v>
      </c>
      <c r="G17646" s="2">
        <v>89.53</v>
      </c>
      <c r="H17646" s="2">
        <v>3.58</v>
      </c>
      <c r="I17646" s="2">
        <v>8405.1900000001715</v>
      </c>
    </row>
    <row r="17647" spans="1:9">
      <c r="A17647" s="2">
        <v>285050</v>
      </c>
      <c r="B17647" s="2" t="s">
        <v>66</v>
      </c>
      <c r="C17647" s="2">
        <v>0.1</v>
      </c>
      <c r="D17647" s="2">
        <v>90.51</v>
      </c>
      <c r="E17647" s="2">
        <v>9.0500000000000007</v>
      </c>
      <c r="F17647" s="2">
        <v>21237.339999999956</v>
      </c>
      <c r="G17647" s="2">
        <v>89.53</v>
      </c>
      <c r="H17647" s="2">
        <v>8.9600000000000009</v>
      </c>
      <c r="I17647" s="2">
        <v>21007.529999999955</v>
      </c>
    </row>
    <row r="17648" spans="1:9">
      <c r="A17648" s="2">
        <v>285050</v>
      </c>
      <c r="B17648" s="2" t="s">
        <v>67</v>
      </c>
      <c r="C17648" s="2">
        <v>0.125</v>
      </c>
      <c r="D17648" s="2">
        <v>93.92</v>
      </c>
      <c r="E17648" s="2">
        <v>11.74</v>
      </c>
      <c r="F17648" s="2">
        <v>27521.9800000002</v>
      </c>
      <c r="G17648" s="2">
        <v>92.92</v>
      </c>
      <c r="H17648" s="2">
        <v>11.61</v>
      </c>
      <c r="I17648" s="2">
        <v>27225.470000000096</v>
      </c>
    </row>
    <row r="17649" spans="1:9">
      <c r="A17649" s="2">
        <v>285050</v>
      </c>
      <c r="B17649" s="2" t="s">
        <v>68</v>
      </c>
      <c r="C17649" s="2">
        <v>0.125</v>
      </c>
      <c r="D17649" s="2">
        <v>96.44</v>
      </c>
      <c r="E17649" s="2">
        <v>12.05</v>
      </c>
      <c r="F17649" s="2">
        <v>28233.410000000746</v>
      </c>
      <c r="G17649" s="2">
        <v>95.41</v>
      </c>
      <c r="H17649" s="2">
        <v>11.92</v>
      </c>
      <c r="I17649" s="2">
        <v>27929.500000000728</v>
      </c>
    </row>
    <row r="17650" spans="1:9">
      <c r="A17650" s="2">
        <v>285050</v>
      </c>
      <c r="B17650" s="2" t="s">
        <v>69</v>
      </c>
      <c r="C17650" s="2">
        <v>0.1</v>
      </c>
      <c r="D17650" s="2">
        <v>98.45</v>
      </c>
      <c r="E17650" s="2">
        <v>9.84</v>
      </c>
      <c r="F17650" s="2">
        <v>23039.390000000436</v>
      </c>
      <c r="G17650" s="2">
        <v>97.4</v>
      </c>
      <c r="H17650" s="2">
        <v>9.74</v>
      </c>
      <c r="I17650" s="2">
        <v>22790.420000000471</v>
      </c>
    </row>
    <row r="17651" spans="1:9">
      <c r="A17651" s="2">
        <v>285050</v>
      </c>
      <c r="B17651" s="2" t="s">
        <v>70</v>
      </c>
      <c r="C17651" s="2">
        <v>0.1</v>
      </c>
      <c r="D17651" s="2">
        <v>129.22</v>
      </c>
      <c r="E17651" s="2">
        <v>12.81</v>
      </c>
      <c r="F17651" s="2">
        <v>26445.860000000233</v>
      </c>
      <c r="G17651" s="2">
        <v>99.38</v>
      </c>
      <c r="H17651" s="2">
        <v>9.94</v>
      </c>
      <c r="I17651" s="2">
        <v>25108.89000000032</v>
      </c>
    </row>
    <row r="17652" spans="1:9">
      <c r="A17652" s="2"/>
      <c r="B17652" s="2"/>
      <c r="C17652" s="2"/>
      <c r="D17652" s="2"/>
      <c r="E17652" s="2"/>
      <c r="F17652" s="2"/>
      <c r="G17652" s="2"/>
      <c r="H17652" s="2"/>
      <c r="I17652" s="2"/>
    </row>
    <row r="17653" spans="1:9">
      <c r="A17653" s="2">
        <v>285053.63699999999</v>
      </c>
      <c r="B17653" s="2" t="s">
        <v>65</v>
      </c>
      <c r="C17653" s="2">
        <v>0.04</v>
      </c>
      <c r="D17653" s="2">
        <v>32.92</v>
      </c>
      <c r="E17653" s="2">
        <v>1.32</v>
      </c>
      <c r="F17653" s="2">
        <v>8498.6900000001497</v>
      </c>
      <c r="G17653" s="2">
        <v>32.56</v>
      </c>
      <c r="H17653" s="2">
        <v>1.3</v>
      </c>
      <c r="I17653" s="2">
        <v>8406.4900000001708</v>
      </c>
    </row>
    <row r="17654" spans="1:9">
      <c r="A17654" s="2">
        <v>285053.63699999999</v>
      </c>
      <c r="B17654" s="2" t="s">
        <v>66</v>
      </c>
      <c r="C17654" s="2">
        <v>0.1</v>
      </c>
      <c r="D17654" s="2">
        <v>32.92</v>
      </c>
      <c r="E17654" s="2">
        <v>3.29</v>
      </c>
      <c r="F17654" s="2">
        <v>21240.629999999957</v>
      </c>
      <c r="G17654" s="2">
        <v>32.56</v>
      </c>
      <c r="H17654" s="2">
        <v>3.26</v>
      </c>
      <c r="I17654" s="2">
        <v>21010.789999999954</v>
      </c>
    </row>
    <row r="17655" spans="1:9">
      <c r="A17655" s="2">
        <v>285053.63699999999</v>
      </c>
      <c r="B17655" s="2" t="s">
        <v>67</v>
      </c>
      <c r="C17655" s="2">
        <v>0.125</v>
      </c>
      <c r="D17655" s="2">
        <v>34.159999999999997</v>
      </c>
      <c r="E17655" s="2">
        <v>4.2699999999999996</v>
      </c>
      <c r="F17655" s="2">
        <v>27526.2500000002</v>
      </c>
      <c r="G17655" s="2">
        <v>33.79</v>
      </c>
      <c r="H17655" s="2">
        <v>4.22</v>
      </c>
      <c r="I17655" s="2">
        <v>27229.690000000097</v>
      </c>
    </row>
    <row r="17656" spans="1:9">
      <c r="A17656" s="2">
        <v>285053.63699999999</v>
      </c>
      <c r="B17656" s="2" t="s">
        <v>68</v>
      </c>
      <c r="C17656" s="2">
        <v>0.125</v>
      </c>
      <c r="D17656" s="2">
        <v>35.07</v>
      </c>
      <c r="E17656" s="2">
        <v>4.38</v>
      </c>
      <c r="F17656" s="2">
        <v>28237.790000000747</v>
      </c>
      <c r="G17656" s="2">
        <v>34.700000000000003</v>
      </c>
      <c r="H17656" s="2">
        <v>4.34</v>
      </c>
      <c r="I17656" s="2">
        <v>27933.840000000728</v>
      </c>
    </row>
    <row r="17657" spans="1:9">
      <c r="A17657" s="2">
        <v>285053.63699999999</v>
      </c>
      <c r="B17657" s="2" t="s">
        <v>69</v>
      </c>
      <c r="C17657" s="2">
        <v>0.1</v>
      </c>
      <c r="D17657" s="2">
        <v>35.81</v>
      </c>
      <c r="E17657" s="2">
        <v>3.58</v>
      </c>
      <c r="F17657" s="2">
        <v>23042.970000000438</v>
      </c>
      <c r="G17657" s="2">
        <v>35.42</v>
      </c>
      <c r="H17657" s="2">
        <v>3.54</v>
      </c>
      <c r="I17657" s="2">
        <v>22793.960000000472</v>
      </c>
    </row>
    <row r="17658" spans="1:9">
      <c r="A17658" s="2">
        <v>285053.63699999999</v>
      </c>
      <c r="B17658" s="2" t="s">
        <v>70</v>
      </c>
      <c r="C17658" s="2">
        <v>0.1</v>
      </c>
      <c r="D17658" s="2">
        <v>41.76</v>
      </c>
      <c r="E17658" s="2">
        <v>4.16</v>
      </c>
      <c r="F17658" s="2">
        <v>26450.020000000233</v>
      </c>
      <c r="G17658" s="2">
        <v>36.15</v>
      </c>
      <c r="H17658" s="2">
        <v>3.61</v>
      </c>
      <c r="I17658" s="2">
        <v>25112.50000000032</v>
      </c>
    </row>
    <row r="17659" spans="1:9">
      <c r="A17659" s="2"/>
      <c r="B17659" s="2"/>
      <c r="C17659" s="2"/>
      <c r="D17659" s="2"/>
      <c r="E17659" s="2"/>
      <c r="F17659" s="2"/>
      <c r="G17659" s="2"/>
      <c r="H17659" s="2"/>
      <c r="I17659" s="2"/>
    </row>
    <row r="17660" spans="1:9">
      <c r="A17660" s="2">
        <v>285060</v>
      </c>
      <c r="B17660" s="2" t="s">
        <v>65</v>
      </c>
      <c r="C17660" s="2">
        <v>0.04</v>
      </c>
      <c r="D17660" s="2">
        <v>57.59</v>
      </c>
      <c r="E17660" s="2">
        <v>2.2999999999999998</v>
      </c>
      <c r="F17660" s="2">
        <v>8500.9900000001489</v>
      </c>
      <c r="G17660" s="2">
        <v>56.97</v>
      </c>
      <c r="H17660" s="2">
        <v>2.2799999999999998</v>
      </c>
      <c r="I17660" s="2">
        <v>8408.7700000001714</v>
      </c>
    </row>
    <row r="17661" spans="1:9">
      <c r="A17661" s="2">
        <v>285060</v>
      </c>
      <c r="B17661" s="2" t="s">
        <v>66</v>
      </c>
      <c r="C17661" s="2">
        <v>0.1</v>
      </c>
      <c r="D17661" s="2">
        <v>57.59</v>
      </c>
      <c r="E17661" s="2">
        <v>5.76</v>
      </c>
      <c r="F17661" s="2">
        <v>21246.389999999956</v>
      </c>
      <c r="G17661" s="2">
        <v>56.97</v>
      </c>
      <c r="H17661" s="2">
        <v>5.7</v>
      </c>
      <c r="I17661" s="2">
        <v>21016.489999999954</v>
      </c>
    </row>
    <row r="17662" spans="1:9">
      <c r="A17662" s="2">
        <v>285060</v>
      </c>
      <c r="B17662" s="2" t="s">
        <v>67</v>
      </c>
      <c r="C17662" s="2">
        <v>0.125</v>
      </c>
      <c r="D17662" s="2">
        <v>59.76</v>
      </c>
      <c r="E17662" s="2">
        <v>7.47</v>
      </c>
      <c r="F17662" s="2">
        <v>27533.720000000201</v>
      </c>
      <c r="G17662" s="2">
        <v>59.12</v>
      </c>
      <c r="H17662" s="2">
        <v>7.39</v>
      </c>
      <c r="I17662" s="2">
        <v>27237.080000000096</v>
      </c>
    </row>
    <row r="17663" spans="1:9">
      <c r="A17663" s="2">
        <v>285060</v>
      </c>
      <c r="B17663" s="2" t="s">
        <v>68</v>
      </c>
      <c r="C17663" s="2">
        <v>0.125</v>
      </c>
      <c r="D17663" s="2">
        <v>61.36</v>
      </c>
      <c r="E17663" s="2">
        <v>7.67</v>
      </c>
      <c r="F17663" s="2">
        <v>28245.460000000745</v>
      </c>
      <c r="G17663" s="2">
        <v>60.71</v>
      </c>
      <c r="H17663" s="2">
        <v>7.59</v>
      </c>
      <c r="I17663" s="2">
        <v>27941.430000000728</v>
      </c>
    </row>
    <row r="17664" spans="1:9">
      <c r="A17664" s="2">
        <v>285060</v>
      </c>
      <c r="B17664" s="2" t="s">
        <v>69</v>
      </c>
      <c r="C17664" s="2">
        <v>0.1</v>
      </c>
      <c r="D17664" s="2">
        <v>62.64</v>
      </c>
      <c r="E17664" s="2">
        <v>6.26</v>
      </c>
      <c r="F17664" s="2">
        <v>23049.230000000436</v>
      </c>
      <c r="G17664" s="2">
        <v>61.97</v>
      </c>
      <c r="H17664" s="2">
        <v>6.2</v>
      </c>
      <c r="I17664" s="2">
        <v>22800.160000000473</v>
      </c>
    </row>
    <row r="17665" spans="1:9">
      <c r="A17665" s="2">
        <v>285060</v>
      </c>
      <c r="B17665" s="2" t="s">
        <v>70</v>
      </c>
      <c r="C17665" s="2">
        <v>0.1</v>
      </c>
      <c r="D17665" s="2">
        <v>63.92</v>
      </c>
      <c r="E17665" s="2">
        <v>6.4</v>
      </c>
      <c r="F17665" s="2">
        <v>26456.420000000235</v>
      </c>
      <c r="G17665" s="2">
        <v>63.24</v>
      </c>
      <c r="H17665" s="2">
        <v>6.32</v>
      </c>
      <c r="I17665" s="2">
        <v>25118.82000000032</v>
      </c>
    </row>
    <row r="17666" spans="1:9">
      <c r="A17666" s="2"/>
      <c r="B17666" s="2"/>
      <c r="C17666" s="2"/>
      <c r="D17666" s="2"/>
      <c r="E17666" s="2"/>
      <c r="F17666" s="2"/>
      <c r="G17666" s="2"/>
      <c r="H17666" s="2"/>
      <c r="I17666" s="2"/>
    </row>
    <row r="17667" spans="1:9">
      <c r="A17667" s="2">
        <v>285070</v>
      </c>
      <c r="B17667" s="2" t="s">
        <v>65</v>
      </c>
      <c r="C17667" s="2">
        <v>0.04</v>
      </c>
      <c r="D17667" s="2">
        <v>90.51</v>
      </c>
      <c r="E17667" s="2">
        <v>3.62</v>
      </c>
      <c r="F17667" s="2">
        <v>8504.6100000001497</v>
      </c>
      <c r="G17667" s="2">
        <v>89.53</v>
      </c>
      <c r="H17667" s="2">
        <v>3.58</v>
      </c>
      <c r="I17667" s="2">
        <v>8412.3500000001713</v>
      </c>
    </row>
    <row r="17668" spans="1:9">
      <c r="A17668" s="2">
        <v>285070</v>
      </c>
      <c r="B17668" s="2" t="s">
        <v>66</v>
      </c>
      <c r="C17668" s="2">
        <v>0.1</v>
      </c>
      <c r="D17668" s="2">
        <v>90.51</v>
      </c>
      <c r="E17668" s="2">
        <v>9.0500000000000007</v>
      </c>
      <c r="F17668" s="2">
        <v>21255.439999999955</v>
      </c>
      <c r="G17668" s="2">
        <v>89.53</v>
      </c>
      <c r="H17668" s="2">
        <v>8.9600000000000009</v>
      </c>
      <c r="I17668" s="2">
        <v>21025.449999999953</v>
      </c>
    </row>
    <row r="17669" spans="1:9">
      <c r="A17669" s="2">
        <v>285070</v>
      </c>
      <c r="B17669" s="2" t="s">
        <v>67</v>
      </c>
      <c r="C17669" s="2">
        <v>0.125</v>
      </c>
      <c r="D17669" s="2">
        <v>93.92</v>
      </c>
      <c r="E17669" s="2">
        <v>11.74</v>
      </c>
      <c r="F17669" s="2">
        <v>27545.460000000203</v>
      </c>
      <c r="G17669" s="2">
        <v>92.92</v>
      </c>
      <c r="H17669" s="2">
        <v>11.61</v>
      </c>
      <c r="I17669" s="2">
        <v>27248.690000000097</v>
      </c>
    </row>
    <row r="17670" spans="1:9">
      <c r="A17670" s="2">
        <v>285070</v>
      </c>
      <c r="B17670" s="2" t="s">
        <v>68</v>
      </c>
      <c r="C17670" s="2">
        <v>0.125</v>
      </c>
      <c r="D17670" s="2">
        <v>96.44</v>
      </c>
      <c r="E17670" s="2">
        <v>12.05</v>
      </c>
      <c r="F17670" s="2">
        <v>28257.510000000744</v>
      </c>
      <c r="G17670" s="2">
        <v>95.41</v>
      </c>
      <c r="H17670" s="2">
        <v>11.92</v>
      </c>
      <c r="I17670" s="2">
        <v>27953.350000000726</v>
      </c>
    </row>
    <row r="17671" spans="1:9">
      <c r="A17671" s="2">
        <v>285070</v>
      </c>
      <c r="B17671" s="2" t="s">
        <v>69</v>
      </c>
      <c r="C17671" s="2">
        <v>0.1</v>
      </c>
      <c r="D17671" s="2">
        <v>98.45</v>
      </c>
      <c r="E17671" s="2">
        <v>9.84</v>
      </c>
      <c r="F17671" s="2">
        <v>23059.070000000436</v>
      </c>
      <c r="G17671" s="2">
        <v>97.4</v>
      </c>
      <c r="H17671" s="2">
        <v>9.74</v>
      </c>
      <c r="I17671" s="2">
        <v>22809.900000000474</v>
      </c>
    </row>
    <row r="17672" spans="1:9">
      <c r="A17672" s="2">
        <v>285070</v>
      </c>
      <c r="B17672" s="2" t="s">
        <v>70</v>
      </c>
      <c r="C17672" s="2">
        <v>0.1</v>
      </c>
      <c r="D17672" s="2">
        <v>100.46</v>
      </c>
      <c r="E17672" s="2">
        <v>10.050000000000001</v>
      </c>
      <c r="F17672" s="2">
        <v>26466.470000000234</v>
      </c>
      <c r="G17672" s="2">
        <v>99.38</v>
      </c>
      <c r="H17672" s="2">
        <v>9.94</v>
      </c>
      <c r="I17672" s="2">
        <v>25128.760000000319</v>
      </c>
    </row>
    <row r="17673" spans="1:9">
      <c r="A17673" s="2"/>
      <c r="B17673" s="2"/>
      <c r="C17673" s="2"/>
      <c r="D17673" s="2"/>
      <c r="E17673" s="2"/>
      <c r="F17673" s="2"/>
      <c r="G17673" s="2"/>
      <c r="H17673" s="2"/>
      <c r="I17673" s="2"/>
    </row>
    <row r="17674" spans="1:9">
      <c r="A17674" s="2">
        <v>285080</v>
      </c>
      <c r="B17674" s="2" t="s">
        <v>65</v>
      </c>
      <c r="C17674" s="2">
        <v>0.04</v>
      </c>
      <c r="D17674" s="2">
        <v>90.51</v>
      </c>
      <c r="E17674" s="2">
        <v>3.62</v>
      </c>
      <c r="F17674" s="2">
        <v>8508.2300000001505</v>
      </c>
      <c r="G17674" s="2">
        <v>89.53</v>
      </c>
      <c r="H17674" s="2">
        <v>3.58</v>
      </c>
      <c r="I17674" s="2">
        <v>8415.9300000001713</v>
      </c>
    </row>
    <row r="17675" spans="1:9">
      <c r="A17675" s="2">
        <v>285080</v>
      </c>
      <c r="B17675" s="2" t="s">
        <v>66</v>
      </c>
      <c r="C17675" s="2">
        <v>0.1</v>
      </c>
      <c r="D17675" s="2">
        <v>90.51</v>
      </c>
      <c r="E17675" s="2">
        <v>9.0500000000000007</v>
      </c>
      <c r="F17675" s="2">
        <v>21264.489999999954</v>
      </c>
      <c r="G17675" s="2">
        <v>89.53</v>
      </c>
      <c r="H17675" s="2">
        <v>8.9600000000000009</v>
      </c>
      <c r="I17675" s="2">
        <v>21034.409999999953</v>
      </c>
    </row>
    <row r="17676" spans="1:9">
      <c r="A17676" s="2">
        <v>285080</v>
      </c>
      <c r="B17676" s="2" t="s">
        <v>67</v>
      </c>
      <c r="C17676" s="2">
        <v>0.125</v>
      </c>
      <c r="D17676" s="2">
        <v>93.92</v>
      </c>
      <c r="E17676" s="2">
        <v>11.74</v>
      </c>
      <c r="F17676" s="2">
        <v>27557.200000000204</v>
      </c>
      <c r="G17676" s="2">
        <v>92.92</v>
      </c>
      <c r="H17676" s="2">
        <v>11.61</v>
      </c>
      <c r="I17676" s="2">
        <v>27260.300000000097</v>
      </c>
    </row>
    <row r="17677" spans="1:9">
      <c r="A17677" s="2">
        <v>285080</v>
      </c>
      <c r="B17677" s="2" t="s">
        <v>68</v>
      </c>
      <c r="C17677" s="2">
        <v>0.125</v>
      </c>
      <c r="D17677" s="2">
        <v>96.44</v>
      </c>
      <c r="E17677" s="2">
        <v>12.05</v>
      </c>
      <c r="F17677" s="2">
        <v>28269.560000000743</v>
      </c>
      <c r="G17677" s="2">
        <v>95.41</v>
      </c>
      <c r="H17677" s="2">
        <v>11.92</v>
      </c>
      <c r="I17677" s="2">
        <v>27965.270000000724</v>
      </c>
    </row>
    <row r="17678" spans="1:9">
      <c r="A17678" s="2">
        <v>285080</v>
      </c>
      <c r="B17678" s="2" t="s">
        <v>69</v>
      </c>
      <c r="C17678" s="2">
        <v>0.1</v>
      </c>
      <c r="D17678" s="2">
        <v>98.45</v>
      </c>
      <c r="E17678" s="2">
        <v>9.84</v>
      </c>
      <c r="F17678" s="2">
        <v>23068.910000000436</v>
      </c>
      <c r="G17678" s="2">
        <v>97.4</v>
      </c>
      <c r="H17678" s="2">
        <v>9.74</v>
      </c>
      <c r="I17678" s="2">
        <v>22819.640000000476</v>
      </c>
    </row>
    <row r="17679" spans="1:9">
      <c r="A17679" s="2">
        <v>285080</v>
      </c>
      <c r="B17679" s="2" t="s">
        <v>70</v>
      </c>
      <c r="C17679" s="2">
        <v>0.1</v>
      </c>
      <c r="D17679" s="2">
        <v>100.46</v>
      </c>
      <c r="E17679" s="2">
        <v>10.050000000000001</v>
      </c>
      <c r="F17679" s="2">
        <v>26476.520000000233</v>
      </c>
      <c r="G17679" s="2">
        <v>99.38</v>
      </c>
      <c r="H17679" s="2">
        <v>9.94</v>
      </c>
      <c r="I17679" s="2">
        <v>25138.700000000317</v>
      </c>
    </row>
    <row r="17680" spans="1:9">
      <c r="A17680" s="2"/>
      <c r="B17680" s="2"/>
      <c r="C17680" s="2"/>
      <c r="D17680" s="2"/>
      <c r="E17680" s="2"/>
      <c r="F17680" s="2"/>
      <c r="G17680" s="2"/>
      <c r="H17680" s="2"/>
      <c r="I17680" s="2"/>
    </row>
    <row r="17681" spans="1:9">
      <c r="A17681" s="2">
        <v>285090</v>
      </c>
      <c r="B17681" s="2" t="s">
        <v>65</v>
      </c>
      <c r="C17681" s="2">
        <v>0.04</v>
      </c>
      <c r="D17681" s="2">
        <v>90.51</v>
      </c>
      <c r="E17681" s="2">
        <v>3.62</v>
      </c>
      <c r="F17681" s="2">
        <v>8511.8500000001513</v>
      </c>
      <c r="G17681" s="2">
        <v>89.53</v>
      </c>
      <c r="H17681" s="2">
        <v>3.58</v>
      </c>
      <c r="I17681" s="2">
        <v>8419.5100000001712</v>
      </c>
    </row>
    <row r="17682" spans="1:9">
      <c r="A17682" s="2">
        <v>285090</v>
      </c>
      <c r="B17682" s="2" t="s">
        <v>66</v>
      </c>
      <c r="C17682" s="2">
        <v>0.1</v>
      </c>
      <c r="D17682" s="2">
        <v>90.51</v>
      </c>
      <c r="E17682" s="2">
        <v>9.0500000000000007</v>
      </c>
      <c r="F17682" s="2">
        <v>21273.539999999954</v>
      </c>
      <c r="G17682" s="2">
        <v>89.53</v>
      </c>
      <c r="H17682" s="2">
        <v>8.9600000000000009</v>
      </c>
      <c r="I17682" s="2">
        <v>21043.369999999952</v>
      </c>
    </row>
    <row r="17683" spans="1:9">
      <c r="A17683" s="2">
        <v>285090</v>
      </c>
      <c r="B17683" s="2" t="s">
        <v>67</v>
      </c>
      <c r="C17683" s="2">
        <v>0.125</v>
      </c>
      <c r="D17683" s="2">
        <v>93.92</v>
      </c>
      <c r="E17683" s="2">
        <v>11.74</v>
      </c>
      <c r="F17683" s="2">
        <v>27568.940000000206</v>
      </c>
      <c r="G17683" s="2">
        <v>92.92</v>
      </c>
      <c r="H17683" s="2">
        <v>11.61</v>
      </c>
      <c r="I17683" s="2">
        <v>27271.910000000098</v>
      </c>
    </row>
    <row r="17684" spans="1:9">
      <c r="A17684" s="2">
        <v>285090</v>
      </c>
      <c r="B17684" s="2" t="s">
        <v>68</v>
      </c>
      <c r="C17684" s="2">
        <v>0.125</v>
      </c>
      <c r="D17684" s="2">
        <v>96.44</v>
      </c>
      <c r="E17684" s="2">
        <v>12.05</v>
      </c>
      <c r="F17684" s="2">
        <v>28281.610000000743</v>
      </c>
      <c r="G17684" s="2">
        <v>95.41</v>
      </c>
      <c r="H17684" s="2">
        <v>11.92</v>
      </c>
      <c r="I17684" s="2">
        <v>27977.190000000723</v>
      </c>
    </row>
    <row r="17685" spans="1:9">
      <c r="A17685" s="2">
        <v>285090</v>
      </c>
      <c r="B17685" s="2" t="s">
        <v>69</v>
      </c>
      <c r="C17685" s="2">
        <v>0.1</v>
      </c>
      <c r="D17685" s="2">
        <v>98.45</v>
      </c>
      <c r="E17685" s="2">
        <v>9.84</v>
      </c>
      <c r="F17685" s="2">
        <v>23078.750000000437</v>
      </c>
      <c r="G17685" s="2">
        <v>97.4</v>
      </c>
      <c r="H17685" s="2">
        <v>9.74</v>
      </c>
      <c r="I17685" s="2">
        <v>22829.380000000478</v>
      </c>
    </row>
    <row r="17686" spans="1:9">
      <c r="A17686" s="2">
        <v>285090</v>
      </c>
      <c r="B17686" s="2" t="s">
        <v>70</v>
      </c>
      <c r="C17686" s="2">
        <v>0.1</v>
      </c>
      <c r="D17686" s="2">
        <v>100.46</v>
      </c>
      <c r="E17686" s="2">
        <v>10.050000000000001</v>
      </c>
      <c r="F17686" s="2">
        <v>26486.570000000233</v>
      </c>
      <c r="G17686" s="2">
        <v>99.38</v>
      </c>
      <c r="H17686" s="2">
        <v>9.94</v>
      </c>
      <c r="I17686" s="2">
        <v>25148.640000000316</v>
      </c>
    </row>
    <row r="17687" spans="1:9">
      <c r="A17687" s="2"/>
      <c r="B17687" s="2"/>
      <c r="C17687" s="2"/>
      <c r="D17687" s="2"/>
      <c r="E17687" s="2"/>
      <c r="F17687" s="2"/>
      <c r="G17687" s="2"/>
      <c r="H17687" s="2"/>
      <c r="I17687" s="2"/>
    </row>
    <row r="17688" spans="1:9">
      <c r="A17688" s="2">
        <v>285100</v>
      </c>
      <c r="B17688" s="2" t="s">
        <v>65</v>
      </c>
      <c r="C17688" s="2">
        <v>0.04</v>
      </c>
      <c r="D17688" s="2">
        <v>90.51</v>
      </c>
      <c r="E17688" s="2">
        <v>3.62</v>
      </c>
      <c r="F17688" s="2">
        <v>8515.4700000001521</v>
      </c>
      <c r="G17688" s="2">
        <v>89.53</v>
      </c>
      <c r="H17688" s="2">
        <v>3.58</v>
      </c>
      <c r="I17688" s="2">
        <v>8423.0900000001711</v>
      </c>
    </row>
    <row r="17689" spans="1:9">
      <c r="A17689" s="2">
        <v>285100</v>
      </c>
      <c r="B17689" s="2" t="s">
        <v>66</v>
      </c>
      <c r="C17689" s="2">
        <v>0.1</v>
      </c>
      <c r="D17689" s="2">
        <v>90.51</v>
      </c>
      <c r="E17689" s="2">
        <v>9.0500000000000007</v>
      </c>
      <c r="F17689" s="2">
        <v>21282.589999999953</v>
      </c>
      <c r="G17689" s="2">
        <v>89.53</v>
      </c>
      <c r="H17689" s="2">
        <v>8.9600000000000009</v>
      </c>
      <c r="I17689" s="2">
        <v>21052.329999999951</v>
      </c>
    </row>
    <row r="17690" spans="1:9">
      <c r="A17690" s="2">
        <v>285100</v>
      </c>
      <c r="B17690" s="2" t="s">
        <v>67</v>
      </c>
      <c r="C17690" s="2">
        <v>0.125</v>
      </c>
      <c r="D17690" s="2">
        <v>93.92</v>
      </c>
      <c r="E17690" s="2">
        <v>11.74</v>
      </c>
      <c r="F17690" s="2">
        <v>27580.680000000208</v>
      </c>
      <c r="G17690" s="2">
        <v>92.92</v>
      </c>
      <c r="H17690" s="2">
        <v>11.61</v>
      </c>
      <c r="I17690" s="2">
        <v>27283.520000000099</v>
      </c>
    </row>
    <row r="17691" spans="1:9">
      <c r="A17691" s="2">
        <v>285100</v>
      </c>
      <c r="B17691" s="2" t="s">
        <v>68</v>
      </c>
      <c r="C17691" s="2">
        <v>0.125</v>
      </c>
      <c r="D17691" s="2">
        <v>96.44</v>
      </c>
      <c r="E17691" s="2">
        <v>12.05</v>
      </c>
      <c r="F17691" s="2">
        <v>28293.660000000742</v>
      </c>
      <c r="G17691" s="2">
        <v>95.41</v>
      </c>
      <c r="H17691" s="2">
        <v>11.93</v>
      </c>
      <c r="I17691" s="2">
        <v>27989.120000000723</v>
      </c>
    </row>
    <row r="17692" spans="1:9">
      <c r="A17692" s="2">
        <v>285100</v>
      </c>
      <c r="B17692" s="2" t="s">
        <v>69</v>
      </c>
      <c r="C17692" s="2">
        <v>0.1</v>
      </c>
      <c r="D17692" s="2">
        <v>98.45</v>
      </c>
      <c r="E17692" s="2">
        <v>9.84</v>
      </c>
      <c r="F17692" s="2">
        <v>23088.590000000437</v>
      </c>
      <c r="G17692" s="2">
        <v>97.4</v>
      </c>
      <c r="H17692" s="2">
        <v>9.74</v>
      </c>
      <c r="I17692" s="2">
        <v>22839.120000000479</v>
      </c>
    </row>
    <row r="17693" spans="1:9">
      <c r="A17693" s="2">
        <v>285100</v>
      </c>
      <c r="B17693" s="2" t="s">
        <v>70</v>
      </c>
      <c r="C17693" s="2">
        <v>0.1</v>
      </c>
      <c r="D17693" s="2">
        <v>100.46</v>
      </c>
      <c r="E17693" s="2">
        <v>10.050000000000001</v>
      </c>
      <c r="F17693" s="2">
        <v>26496.620000000232</v>
      </c>
      <c r="G17693" s="2">
        <v>99.38</v>
      </c>
      <c r="H17693" s="2">
        <v>9.94</v>
      </c>
      <c r="I17693" s="2">
        <v>25158.580000000315</v>
      </c>
    </row>
    <row r="17694" spans="1:9">
      <c r="A17694" s="2"/>
      <c r="B17694" s="2"/>
      <c r="C17694" s="2"/>
      <c r="D17694" s="2"/>
      <c r="E17694" s="2"/>
      <c r="F17694" s="2"/>
      <c r="G17694" s="2"/>
      <c r="H17694" s="2"/>
      <c r="I17694" s="2"/>
    </row>
    <row r="17695" spans="1:9">
      <c r="A17695" s="2">
        <v>285110</v>
      </c>
      <c r="B17695" s="2" t="s">
        <v>65</v>
      </c>
      <c r="C17695" s="2">
        <v>0.04</v>
      </c>
      <c r="D17695" s="2">
        <v>90.51</v>
      </c>
      <c r="E17695" s="2">
        <v>3.62</v>
      </c>
      <c r="F17695" s="2">
        <v>8519.0900000001529</v>
      </c>
      <c r="G17695" s="2">
        <v>89.53</v>
      </c>
      <c r="H17695" s="2">
        <v>3.58</v>
      </c>
      <c r="I17695" s="2">
        <v>8426.6700000001711</v>
      </c>
    </row>
    <row r="17696" spans="1:9">
      <c r="A17696" s="2">
        <v>285110</v>
      </c>
      <c r="B17696" s="2" t="s">
        <v>66</v>
      </c>
      <c r="C17696" s="2">
        <v>0.1</v>
      </c>
      <c r="D17696" s="2">
        <v>90.51</v>
      </c>
      <c r="E17696" s="2">
        <v>9.0500000000000007</v>
      </c>
      <c r="F17696" s="2">
        <v>21291.639999999952</v>
      </c>
      <c r="G17696" s="2">
        <v>89.53</v>
      </c>
      <c r="H17696" s="2">
        <v>8.9600000000000009</v>
      </c>
      <c r="I17696" s="2">
        <v>21061.28999999995</v>
      </c>
    </row>
    <row r="17697" spans="1:9">
      <c r="A17697" s="2">
        <v>285110</v>
      </c>
      <c r="B17697" s="2" t="s">
        <v>67</v>
      </c>
      <c r="C17697" s="2">
        <v>0.125</v>
      </c>
      <c r="D17697" s="2">
        <v>93.92</v>
      </c>
      <c r="E17697" s="2">
        <v>11.74</v>
      </c>
      <c r="F17697" s="2">
        <v>27592.420000000209</v>
      </c>
      <c r="G17697" s="2">
        <v>92.92</v>
      </c>
      <c r="H17697" s="2">
        <v>11.61</v>
      </c>
      <c r="I17697" s="2">
        <v>27295.130000000099</v>
      </c>
    </row>
    <row r="17698" spans="1:9">
      <c r="A17698" s="2">
        <v>285110</v>
      </c>
      <c r="B17698" s="2" t="s">
        <v>68</v>
      </c>
      <c r="C17698" s="2">
        <v>0.125</v>
      </c>
      <c r="D17698" s="2">
        <v>96.44</v>
      </c>
      <c r="E17698" s="2">
        <v>12.05</v>
      </c>
      <c r="F17698" s="2">
        <v>28305.710000000741</v>
      </c>
      <c r="G17698" s="2">
        <v>95.41</v>
      </c>
      <c r="H17698" s="2">
        <v>11.93</v>
      </c>
      <c r="I17698" s="2">
        <v>28001.050000000723</v>
      </c>
    </row>
    <row r="17699" spans="1:9">
      <c r="A17699" s="2">
        <v>285110</v>
      </c>
      <c r="B17699" s="2" t="s">
        <v>69</v>
      </c>
      <c r="C17699" s="2">
        <v>0.1</v>
      </c>
      <c r="D17699" s="2">
        <v>98.45</v>
      </c>
      <c r="E17699" s="2">
        <v>9.84</v>
      </c>
      <c r="F17699" s="2">
        <v>23098.430000000437</v>
      </c>
      <c r="G17699" s="2">
        <v>97.4</v>
      </c>
      <c r="H17699" s="2">
        <v>9.74</v>
      </c>
      <c r="I17699" s="2">
        <v>22848.860000000481</v>
      </c>
    </row>
    <row r="17700" spans="1:9">
      <c r="A17700" s="2">
        <v>285110</v>
      </c>
      <c r="B17700" s="2" t="s">
        <v>70</v>
      </c>
      <c r="C17700" s="2">
        <v>0.1</v>
      </c>
      <c r="D17700" s="2">
        <v>100.46</v>
      </c>
      <c r="E17700" s="2">
        <v>10.050000000000001</v>
      </c>
      <c r="F17700" s="2">
        <v>26506.670000000231</v>
      </c>
      <c r="G17700" s="2">
        <v>99.38</v>
      </c>
      <c r="H17700" s="2">
        <v>9.94</v>
      </c>
      <c r="I17700" s="2">
        <v>25168.520000000313</v>
      </c>
    </row>
    <row r="17701" spans="1:9">
      <c r="A17701" s="2"/>
      <c r="B17701" s="2"/>
      <c r="C17701" s="2"/>
      <c r="D17701" s="2"/>
      <c r="E17701" s="2"/>
      <c r="F17701" s="2"/>
      <c r="G17701" s="2"/>
      <c r="H17701" s="2"/>
      <c r="I17701" s="2"/>
    </row>
    <row r="17702" spans="1:9">
      <c r="A17702" s="2">
        <v>285120</v>
      </c>
      <c r="B17702" s="2" t="s">
        <v>65</v>
      </c>
      <c r="C17702" s="2">
        <v>0.04</v>
      </c>
      <c r="D17702" s="2">
        <v>90.51</v>
      </c>
      <c r="E17702" s="2">
        <v>3.62</v>
      </c>
      <c r="F17702" s="2">
        <v>8522.7100000001537</v>
      </c>
      <c r="G17702" s="2">
        <v>89.53</v>
      </c>
      <c r="H17702" s="2">
        <v>3.58</v>
      </c>
      <c r="I17702" s="2">
        <v>8430.250000000171</v>
      </c>
    </row>
    <row r="17703" spans="1:9">
      <c r="A17703" s="2">
        <v>285120</v>
      </c>
      <c r="B17703" s="2" t="s">
        <v>66</v>
      </c>
      <c r="C17703" s="2">
        <v>0.1</v>
      </c>
      <c r="D17703" s="2">
        <v>90.51</v>
      </c>
      <c r="E17703" s="2">
        <v>9.0500000000000007</v>
      </c>
      <c r="F17703" s="2">
        <v>21300.689999999951</v>
      </c>
      <c r="G17703" s="2">
        <v>89.53</v>
      </c>
      <c r="H17703" s="2">
        <v>8.9600000000000009</v>
      </c>
      <c r="I17703" s="2">
        <v>21070.249999999949</v>
      </c>
    </row>
    <row r="17704" spans="1:9">
      <c r="A17704" s="2">
        <v>285120</v>
      </c>
      <c r="B17704" s="2" t="s">
        <v>67</v>
      </c>
      <c r="C17704" s="2">
        <v>0.125</v>
      </c>
      <c r="D17704" s="2">
        <v>93.92</v>
      </c>
      <c r="E17704" s="2">
        <v>11.74</v>
      </c>
      <c r="F17704" s="2">
        <v>27604.160000000211</v>
      </c>
      <c r="G17704" s="2">
        <v>92.92</v>
      </c>
      <c r="H17704" s="2">
        <v>11.61</v>
      </c>
      <c r="I17704" s="2">
        <v>27306.7400000001</v>
      </c>
    </row>
    <row r="17705" spans="1:9">
      <c r="A17705" s="2">
        <v>285120</v>
      </c>
      <c r="B17705" s="2" t="s">
        <v>68</v>
      </c>
      <c r="C17705" s="2">
        <v>0.125</v>
      </c>
      <c r="D17705" s="2">
        <v>96.44</v>
      </c>
      <c r="E17705" s="2">
        <v>12.05</v>
      </c>
      <c r="F17705" s="2">
        <v>28317.760000000741</v>
      </c>
      <c r="G17705" s="2">
        <v>95.41</v>
      </c>
      <c r="H17705" s="2">
        <v>11.92</v>
      </c>
      <c r="I17705" s="2">
        <v>28012.970000000721</v>
      </c>
    </row>
    <row r="17706" spans="1:9">
      <c r="A17706" s="2">
        <v>285120</v>
      </c>
      <c r="B17706" s="2" t="s">
        <v>69</v>
      </c>
      <c r="C17706" s="2">
        <v>0.1</v>
      </c>
      <c r="D17706" s="2">
        <v>98.45</v>
      </c>
      <c r="E17706" s="2">
        <v>9.84</v>
      </c>
      <c r="F17706" s="2">
        <v>23108.270000000437</v>
      </c>
      <c r="G17706" s="2">
        <v>97.4</v>
      </c>
      <c r="H17706" s="2">
        <v>9.74</v>
      </c>
      <c r="I17706" s="2">
        <v>22858.600000000482</v>
      </c>
    </row>
    <row r="17707" spans="1:9">
      <c r="A17707" s="2">
        <v>285120</v>
      </c>
      <c r="B17707" s="2" t="s">
        <v>70</v>
      </c>
      <c r="C17707" s="2">
        <v>0.1</v>
      </c>
      <c r="D17707" s="2">
        <v>100.46</v>
      </c>
      <c r="E17707" s="2">
        <v>10.050000000000001</v>
      </c>
      <c r="F17707" s="2">
        <v>26516.72000000023</v>
      </c>
      <c r="G17707" s="2">
        <v>99.38</v>
      </c>
      <c r="H17707" s="2">
        <v>9.94</v>
      </c>
      <c r="I17707" s="2">
        <v>25178.460000000312</v>
      </c>
    </row>
    <row r="17708" spans="1:9">
      <c r="A17708" s="2"/>
      <c r="B17708" s="2"/>
      <c r="C17708" s="2"/>
      <c r="D17708" s="2"/>
      <c r="E17708" s="2"/>
      <c r="F17708" s="2"/>
      <c r="G17708" s="2"/>
      <c r="H17708" s="2"/>
      <c r="I17708" s="2"/>
    </row>
    <row r="17709" spans="1:9">
      <c r="A17709" s="2">
        <v>285130</v>
      </c>
      <c r="B17709" s="2" t="s">
        <v>65</v>
      </c>
      <c r="C17709" s="2">
        <v>0.04</v>
      </c>
      <c r="D17709" s="2">
        <v>90.51</v>
      </c>
      <c r="E17709" s="2">
        <v>3.62</v>
      </c>
      <c r="F17709" s="2">
        <v>8526.3300000001545</v>
      </c>
      <c r="G17709" s="2">
        <v>89.53</v>
      </c>
      <c r="H17709" s="2">
        <v>3.58</v>
      </c>
      <c r="I17709" s="2">
        <v>8433.8300000001709</v>
      </c>
    </row>
    <row r="17710" spans="1:9">
      <c r="A17710" s="2">
        <v>285130</v>
      </c>
      <c r="B17710" s="2" t="s">
        <v>66</v>
      </c>
      <c r="C17710" s="2">
        <v>0.1</v>
      </c>
      <c r="D17710" s="2">
        <v>90.51</v>
      </c>
      <c r="E17710" s="2">
        <v>9.0500000000000007</v>
      </c>
      <c r="F17710" s="2">
        <v>21309.739999999951</v>
      </c>
      <c r="G17710" s="2">
        <v>89.53</v>
      </c>
      <c r="H17710" s="2">
        <v>8.9600000000000009</v>
      </c>
      <c r="I17710" s="2">
        <v>21079.209999999948</v>
      </c>
    </row>
    <row r="17711" spans="1:9">
      <c r="A17711" s="2">
        <v>285130</v>
      </c>
      <c r="B17711" s="2" t="s">
        <v>67</v>
      </c>
      <c r="C17711" s="2">
        <v>0.125</v>
      </c>
      <c r="D17711" s="2">
        <v>93.92</v>
      </c>
      <c r="E17711" s="2">
        <v>11.74</v>
      </c>
      <c r="F17711" s="2">
        <v>27615.900000000212</v>
      </c>
      <c r="G17711" s="2">
        <v>92.92</v>
      </c>
      <c r="H17711" s="2">
        <v>11.61</v>
      </c>
      <c r="I17711" s="2">
        <v>27318.3500000001</v>
      </c>
    </row>
    <row r="17712" spans="1:9">
      <c r="A17712" s="2">
        <v>285130</v>
      </c>
      <c r="B17712" s="2" t="s">
        <v>68</v>
      </c>
      <c r="C17712" s="2">
        <v>0.125</v>
      </c>
      <c r="D17712" s="2">
        <v>96.44</v>
      </c>
      <c r="E17712" s="2">
        <v>12.05</v>
      </c>
      <c r="F17712" s="2">
        <v>28329.81000000074</v>
      </c>
      <c r="G17712" s="2">
        <v>95.41</v>
      </c>
      <c r="H17712" s="2">
        <v>11.92</v>
      </c>
      <c r="I17712" s="2">
        <v>28024.89000000072</v>
      </c>
    </row>
    <row r="17713" spans="1:9">
      <c r="A17713" s="2">
        <v>285130</v>
      </c>
      <c r="B17713" s="2" t="s">
        <v>69</v>
      </c>
      <c r="C17713" s="2">
        <v>0.1</v>
      </c>
      <c r="D17713" s="2">
        <v>98.45</v>
      </c>
      <c r="E17713" s="2">
        <v>9.84</v>
      </c>
      <c r="F17713" s="2">
        <v>23118.110000000437</v>
      </c>
      <c r="G17713" s="2">
        <v>97.4</v>
      </c>
      <c r="H17713" s="2">
        <v>9.74</v>
      </c>
      <c r="I17713" s="2">
        <v>22868.340000000484</v>
      </c>
    </row>
    <row r="17714" spans="1:9">
      <c r="A17714" s="2">
        <v>285130</v>
      </c>
      <c r="B17714" s="2" t="s">
        <v>70</v>
      </c>
      <c r="C17714" s="2">
        <v>0.1</v>
      </c>
      <c r="D17714" s="2">
        <v>100.46</v>
      </c>
      <c r="E17714" s="2">
        <v>10.050000000000001</v>
      </c>
      <c r="F17714" s="2">
        <v>26526.77000000023</v>
      </c>
      <c r="G17714" s="2">
        <v>99.38</v>
      </c>
      <c r="H17714" s="2">
        <v>9.94</v>
      </c>
      <c r="I17714" s="2">
        <v>25188.400000000311</v>
      </c>
    </row>
    <row r="17715" spans="1:9">
      <c r="A17715" s="2"/>
      <c r="B17715" s="2"/>
      <c r="C17715" s="2"/>
      <c r="D17715" s="2"/>
      <c r="E17715" s="2"/>
      <c r="F17715" s="2"/>
      <c r="G17715" s="2"/>
      <c r="H17715" s="2"/>
      <c r="I17715" s="2"/>
    </row>
    <row r="17716" spans="1:9">
      <c r="A17716" s="2">
        <v>285140</v>
      </c>
      <c r="B17716" s="2" t="s">
        <v>65</v>
      </c>
      <c r="C17716" s="2">
        <v>0.04</v>
      </c>
      <c r="D17716" s="2">
        <v>90.51</v>
      </c>
      <c r="E17716" s="2">
        <v>3.62</v>
      </c>
      <c r="F17716" s="2">
        <v>8529.9500000001553</v>
      </c>
      <c r="G17716" s="2">
        <v>89.53</v>
      </c>
      <c r="H17716" s="2">
        <v>3.58</v>
      </c>
      <c r="I17716" s="2">
        <v>8437.4100000001708</v>
      </c>
    </row>
    <row r="17717" spans="1:9">
      <c r="A17717" s="2">
        <v>285140</v>
      </c>
      <c r="B17717" s="2" t="s">
        <v>66</v>
      </c>
      <c r="C17717" s="2">
        <v>0.1</v>
      </c>
      <c r="D17717" s="2">
        <v>90.51</v>
      </c>
      <c r="E17717" s="2">
        <v>9.0500000000000007</v>
      </c>
      <c r="F17717" s="2">
        <v>21318.78999999995</v>
      </c>
      <c r="G17717" s="2">
        <v>89.53</v>
      </c>
      <c r="H17717" s="2">
        <v>8.9600000000000009</v>
      </c>
      <c r="I17717" s="2">
        <v>21088.169999999947</v>
      </c>
    </row>
    <row r="17718" spans="1:9">
      <c r="A17718" s="2">
        <v>285140</v>
      </c>
      <c r="B17718" s="2" t="s">
        <v>67</v>
      </c>
      <c r="C17718" s="2">
        <v>0.125</v>
      </c>
      <c r="D17718" s="2">
        <v>93.92</v>
      </c>
      <c r="E17718" s="2">
        <v>11.74</v>
      </c>
      <c r="F17718" s="2">
        <v>27627.640000000214</v>
      </c>
      <c r="G17718" s="2">
        <v>92.92</v>
      </c>
      <c r="H17718" s="2">
        <v>11.61</v>
      </c>
      <c r="I17718" s="2">
        <v>27329.960000000101</v>
      </c>
    </row>
    <row r="17719" spans="1:9">
      <c r="A17719" s="2">
        <v>285140</v>
      </c>
      <c r="B17719" s="2" t="s">
        <v>68</v>
      </c>
      <c r="C17719" s="2">
        <v>0.125</v>
      </c>
      <c r="D17719" s="2">
        <v>96.44</v>
      </c>
      <c r="E17719" s="2">
        <v>12.05</v>
      </c>
      <c r="F17719" s="2">
        <v>28341.860000000739</v>
      </c>
      <c r="G17719" s="2">
        <v>95.41</v>
      </c>
      <c r="H17719" s="2">
        <v>11.92</v>
      </c>
      <c r="I17719" s="2">
        <v>28036.810000000718</v>
      </c>
    </row>
    <row r="17720" spans="1:9">
      <c r="A17720" s="2">
        <v>285140</v>
      </c>
      <c r="B17720" s="2" t="s">
        <v>69</v>
      </c>
      <c r="C17720" s="2">
        <v>0.1</v>
      </c>
      <c r="D17720" s="2">
        <v>98.45</v>
      </c>
      <c r="E17720" s="2">
        <v>9.84</v>
      </c>
      <c r="F17720" s="2">
        <v>23127.950000000437</v>
      </c>
      <c r="G17720" s="2">
        <v>97.4</v>
      </c>
      <c r="H17720" s="2">
        <v>9.74</v>
      </c>
      <c r="I17720" s="2">
        <v>22878.080000000486</v>
      </c>
    </row>
    <row r="17721" spans="1:9">
      <c r="A17721" s="2">
        <v>285140</v>
      </c>
      <c r="B17721" s="2" t="s">
        <v>70</v>
      </c>
      <c r="C17721" s="2">
        <v>0.1</v>
      </c>
      <c r="D17721" s="2">
        <v>100.46</v>
      </c>
      <c r="E17721" s="2">
        <v>10.050000000000001</v>
      </c>
      <c r="F17721" s="2">
        <v>26536.820000000229</v>
      </c>
      <c r="G17721" s="2">
        <v>99.38</v>
      </c>
      <c r="H17721" s="2">
        <v>9.94</v>
      </c>
      <c r="I17721" s="2">
        <v>25198.340000000309</v>
      </c>
    </row>
    <row r="17722" spans="1:9">
      <c r="A17722" s="2"/>
      <c r="B17722" s="2"/>
      <c r="C17722" s="2"/>
      <c r="D17722" s="2"/>
      <c r="E17722" s="2"/>
      <c r="F17722" s="2"/>
      <c r="G17722" s="2"/>
      <c r="H17722" s="2"/>
      <c r="I17722" s="2"/>
    </row>
    <row r="17723" spans="1:9">
      <c r="A17723" s="2">
        <v>285150</v>
      </c>
      <c r="B17723" s="2" t="s">
        <v>65</v>
      </c>
      <c r="C17723" s="2">
        <v>0.04</v>
      </c>
      <c r="D17723" s="2">
        <v>90.51</v>
      </c>
      <c r="E17723" s="2">
        <v>3.62</v>
      </c>
      <c r="F17723" s="2">
        <v>8533.5700000001561</v>
      </c>
      <c r="G17723" s="2">
        <v>89.53</v>
      </c>
      <c r="H17723" s="2">
        <v>3.58</v>
      </c>
      <c r="I17723" s="2">
        <v>8440.9900000001708</v>
      </c>
    </row>
    <row r="17724" spans="1:9">
      <c r="A17724" s="2">
        <v>285150</v>
      </c>
      <c r="B17724" s="2" t="s">
        <v>66</v>
      </c>
      <c r="C17724" s="2">
        <v>0.1</v>
      </c>
      <c r="D17724" s="2">
        <v>90.51</v>
      </c>
      <c r="E17724" s="2">
        <v>9.0500000000000007</v>
      </c>
      <c r="F17724" s="2">
        <v>21327.839999999949</v>
      </c>
      <c r="G17724" s="2">
        <v>89.53</v>
      </c>
      <c r="H17724" s="2">
        <v>8.9600000000000009</v>
      </c>
      <c r="I17724" s="2">
        <v>21097.129999999946</v>
      </c>
    </row>
    <row r="17725" spans="1:9">
      <c r="A17725" s="2">
        <v>285150</v>
      </c>
      <c r="B17725" s="2" t="s">
        <v>67</v>
      </c>
      <c r="C17725" s="2">
        <v>0.125</v>
      </c>
      <c r="D17725" s="2">
        <v>93.92</v>
      </c>
      <c r="E17725" s="2">
        <v>11.74</v>
      </c>
      <c r="F17725" s="2">
        <v>27639.380000000216</v>
      </c>
      <c r="G17725" s="2">
        <v>92.92</v>
      </c>
      <c r="H17725" s="2">
        <v>11.61</v>
      </c>
      <c r="I17725" s="2">
        <v>27341.570000000102</v>
      </c>
    </row>
    <row r="17726" spans="1:9">
      <c r="A17726" s="2">
        <v>285150</v>
      </c>
      <c r="B17726" s="2" t="s">
        <v>68</v>
      </c>
      <c r="C17726" s="2">
        <v>0.125</v>
      </c>
      <c r="D17726" s="2">
        <v>96.44</v>
      </c>
      <c r="E17726" s="2">
        <v>12.05</v>
      </c>
      <c r="F17726" s="2">
        <v>28353.910000000738</v>
      </c>
      <c r="G17726" s="2">
        <v>95.41</v>
      </c>
      <c r="H17726" s="2">
        <v>11.92</v>
      </c>
      <c r="I17726" s="2">
        <v>28048.730000000716</v>
      </c>
    </row>
    <row r="17727" spans="1:9">
      <c r="A17727" s="2">
        <v>285150</v>
      </c>
      <c r="B17727" s="2" t="s">
        <v>69</v>
      </c>
      <c r="C17727" s="2">
        <v>0.1</v>
      </c>
      <c r="D17727" s="2">
        <v>98.45</v>
      </c>
      <c r="E17727" s="2">
        <v>9.84</v>
      </c>
      <c r="F17727" s="2">
        <v>23137.790000000437</v>
      </c>
      <c r="G17727" s="2">
        <v>97.4</v>
      </c>
      <c r="H17727" s="2">
        <v>9.74</v>
      </c>
      <c r="I17727" s="2">
        <v>22887.820000000487</v>
      </c>
    </row>
    <row r="17728" spans="1:9">
      <c r="A17728" s="2">
        <v>285150</v>
      </c>
      <c r="B17728" s="2" t="s">
        <v>70</v>
      </c>
      <c r="C17728" s="2">
        <v>0.1</v>
      </c>
      <c r="D17728" s="2">
        <v>100.46</v>
      </c>
      <c r="E17728" s="2">
        <v>10.050000000000001</v>
      </c>
      <c r="F17728" s="2">
        <v>26546.870000000228</v>
      </c>
      <c r="G17728" s="2">
        <v>99.38</v>
      </c>
      <c r="H17728" s="2">
        <v>9.94</v>
      </c>
      <c r="I17728" s="2">
        <v>25208.280000000308</v>
      </c>
    </row>
    <row r="17729" spans="1:9">
      <c r="A17729" s="2"/>
      <c r="B17729" s="2"/>
      <c r="C17729" s="2"/>
      <c r="D17729" s="2"/>
      <c r="E17729" s="2"/>
      <c r="F17729" s="2"/>
      <c r="G17729" s="2"/>
      <c r="H17729" s="2"/>
      <c r="I17729" s="2"/>
    </row>
    <row r="17730" spans="1:9">
      <c r="A17730" s="2">
        <v>285160</v>
      </c>
      <c r="B17730" s="2" t="s">
        <v>65</v>
      </c>
      <c r="C17730" s="2">
        <v>0.04</v>
      </c>
      <c r="D17730" s="2">
        <v>90.51</v>
      </c>
      <c r="E17730" s="2">
        <v>3.62</v>
      </c>
      <c r="F17730" s="2">
        <v>8537.1900000001569</v>
      </c>
      <c r="G17730" s="2">
        <v>89.53</v>
      </c>
      <c r="H17730" s="2">
        <v>3.58</v>
      </c>
      <c r="I17730" s="2">
        <v>8444.5700000001707</v>
      </c>
    </row>
    <row r="17731" spans="1:9">
      <c r="A17731" s="2">
        <v>285160</v>
      </c>
      <c r="B17731" s="2" t="s">
        <v>66</v>
      </c>
      <c r="C17731" s="2">
        <v>0.1</v>
      </c>
      <c r="D17731" s="2">
        <v>90.51</v>
      </c>
      <c r="E17731" s="2">
        <v>9.0500000000000007</v>
      </c>
      <c r="F17731" s="2">
        <v>21336.889999999948</v>
      </c>
      <c r="G17731" s="2">
        <v>89.53</v>
      </c>
      <c r="H17731" s="2">
        <v>8.9600000000000009</v>
      </c>
      <c r="I17731" s="2">
        <v>21106.089999999946</v>
      </c>
    </row>
    <row r="17732" spans="1:9">
      <c r="A17732" s="2">
        <v>285160</v>
      </c>
      <c r="B17732" s="2" t="s">
        <v>67</v>
      </c>
      <c r="C17732" s="2">
        <v>0.125</v>
      </c>
      <c r="D17732" s="2">
        <v>93.92</v>
      </c>
      <c r="E17732" s="2">
        <v>11.74</v>
      </c>
      <c r="F17732" s="2">
        <v>27651.120000000217</v>
      </c>
      <c r="G17732" s="2">
        <v>92.92</v>
      </c>
      <c r="H17732" s="2">
        <v>11.61</v>
      </c>
      <c r="I17732" s="2">
        <v>27353.180000000102</v>
      </c>
    </row>
    <row r="17733" spans="1:9">
      <c r="A17733" s="2">
        <v>285160</v>
      </c>
      <c r="B17733" s="2" t="s">
        <v>68</v>
      </c>
      <c r="C17733" s="2">
        <v>0.125</v>
      </c>
      <c r="D17733" s="2">
        <v>96.44</v>
      </c>
      <c r="E17733" s="2">
        <v>12.05</v>
      </c>
      <c r="F17733" s="2">
        <v>28365.960000000738</v>
      </c>
      <c r="G17733" s="2">
        <v>95.41</v>
      </c>
      <c r="H17733" s="2">
        <v>11.93</v>
      </c>
      <c r="I17733" s="2">
        <v>28060.660000000717</v>
      </c>
    </row>
    <row r="17734" spans="1:9">
      <c r="A17734" s="2">
        <v>285160</v>
      </c>
      <c r="B17734" s="2" t="s">
        <v>69</v>
      </c>
      <c r="C17734" s="2">
        <v>0.1</v>
      </c>
      <c r="D17734" s="2">
        <v>98.45</v>
      </c>
      <c r="E17734" s="2">
        <v>9.84</v>
      </c>
      <c r="F17734" s="2">
        <v>23147.630000000438</v>
      </c>
      <c r="G17734" s="2">
        <v>97.4</v>
      </c>
      <c r="H17734" s="2">
        <v>9.74</v>
      </c>
      <c r="I17734" s="2">
        <v>22897.560000000489</v>
      </c>
    </row>
    <row r="17735" spans="1:9">
      <c r="A17735" s="2">
        <v>285160</v>
      </c>
      <c r="B17735" s="2" t="s">
        <v>70</v>
      </c>
      <c r="C17735" s="2">
        <v>0.1</v>
      </c>
      <c r="D17735" s="2">
        <v>100.46</v>
      </c>
      <c r="E17735" s="2">
        <v>10.050000000000001</v>
      </c>
      <c r="F17735" s="2">
        <v>26556.920000000227</v>
      </c>
      <c r="G17735" s="2">
        <v>99.38</v>
      </c>
      <c r="H17735" s="2">
        <v>9.94</v>
      </c>
      <c r="I17735" s="2">
        <v>25218.220000000307</v>
      </c>
    </row>
    <row r="17736" spans="1:9">
      <c r="A17736" s="2"/>
      <c r="B17736" s="2"/>
      <c r="C17736" s="2"/>
      <c r="D17736" s="2"/>
      <c r="E17736" s="2"/>
      <c r="F17736" s="2"/>
      <c r="G17736" s="2"/>
      <c r="H17736" s="2"/>
      <c r="I17736" s="2"/>
    </row>
    <row r="17737" spans="1:9">
      <c r="A17737" s="2">
        <v>285170</v>
      </c>
      <c r="B17737" s="2" t="s">
        <v>65</v>
      </c>
      <c r="C17737" s="2">
        <v>0.04</v>
      </c>
      <c r="D17737" s="2">
        <v>90.51</v>
      </c>
      <c r="E17737" s="2">
        <v>3.62</v>
      </c>
      <c r="F17737" s="2">
        <v>8540.8100000001577</v>
      </c>
      <c r="G17737" s="2">
        <v>89.53</v>
      </c>
      <c r="H17737" s="2">
        <v>3.58</v>
      </c>
      <c r="I17737" s="2">
        <v>8448.1500000001706</v>
      </c>
    </row>
    <row r="17738" spans="1:9">
      <c r="A17738" s="2">
        <v>285170</v>
      </c>
      <c r="B17738" s="2" t="s">
        <v>66</v>
      </c>
      <c r="C17738" s="2">
        <v>0.1</v>
      </c>
      <c r="D17738" s="2">
        <v>90.51</v>
      </c>
      <c r="E17738" s="2">
        <v>9.0500000000000007</v>
      </c>
      <c r="F17738" s="2">
        <v>21345.939999999948</v>
      </c>
      <c r="G17738" s="2">
        <v>89.53</v>
      </c>
      <c r="H17738" s="2">
        <v>8.9600000000000009</v>
      </c>
      <c r="I17738" s="2">
        <v>21115.049999999945</v>
      </c>
    </row>
    <row r="17739" spans="1:9">
      <c r="A17739" s="2">
        <v>285170</v>
      </c>
      <c r="B17739" s="2" t="s">
        <v>67</v>
      </c>
      <c r="C17739" s="2">
        <v>0.125</v>
      </c>
      <c r="D17739" s="2">
        <v>93.92</v>
      </c>
      <c r="E17739" s="2">
        <v>11.74</v>
      </c>
      <c r="F17739" s="2">
        <v>27662.860000000219</v>
      </c>
      <c r="G17739" s="2">
        <v>92.92</v>
      </c>
      <c r="H17739" s="2">
        <v>11.61</v>
      </c>
      <c r="I17739" s="2">
        <v>27364.790000000103</v>
      </c>
    </row>
    <row r="17740" spans="1:9">
      <c r="A17740" s="2">
        <v>285170</v>
      </c>
      <c r="B17740" s="2" t="s">
        <v>68</v>
      </c>
      <c r="C17740" s="2">
        <v>0.125</v>
      </c>
      <c r="D17740" s="2">
        <v>96.44</v>
      </c>
      <c r="E17740" s="2">
        <v>12.05</v>
      </c>
      <c r="F17740" s="2">
        <v>28378.010000000737</v>
      </c>
      <c r="G17740" s="2">
        <v>95.41</v>
      </c>
      <c r="H17740" s="2">
        <v>11.93</v>
      </c>
      <c r="I17740" s="2">
        <v>28072.590000000717</v>
      </c>
    </row>
    <row r="17741" spans="1:9">
      <c r="A17741" s="2">
        <v>285170</v>
      </c>
      <c r="B17741" s="2" t="s">
        <v>69</v>
      </c>
      <c r="C17741" s="2">
        <v>0.1</v>
      </c>
      <c r="D17741" s="2">
        <v>98.45</v>
      </c>
      <c r="E17741" s="2">
        <v>9.84</v>
      </c>
      <c r="F17741" s="2">
        <v>23157.470000000438</v>
      </c>
      <c r="G17741" s="2">
        <v>97.4</v>
      </c>
      <c r="H17741" s="2">
        <v>9.74</v>
      </c>
      <c r="I17741" s="2">
        <v>22907.30000000049</v>
      </c>
    </row>
    <row r="17742" spans="1:9">
      <c r="A17742" s="2">
        <v>285170</v>
      </c>
      <c r="B17742" s="2" t="s">
        <v>70</v>
      </c>
      <c r="C17742" s="2">
        <v>0.1</v>
      </c>
      <c r="D17742" s="2">
        <v>100.46</v>
      </c>
      <c r="E17742" s="2">
        <v>10.050000000000001</v>
      </c>
      <c r="F17742" s="2">
        <v>26566.970000000227</v>
      </c>
      <c r="G17742" s="2">
        <v>99.38</v>
      </c>
      <c r="H17742" s="2">
        <v>9.94</v>
      </c>
      <c r="I17742" s="2">
        <v>25228.160000000305</v>
      </c>
    </row>
    <row r="17743" spans="1:9">
      <c r="A17743" s="2"/>
      <c r="B17743" s="2"/>
      <c r="C17743" s="2"/>
      <c r="D17743" s="2"/>
      <c r="E17743" s="2"/>
      <c r="F17743" s="2"/>
      <c r="G17743" s="2"/>
      <c r="H17743" s="2"/>
      <c r="I17743" s="2"/>
    </row>
    <row r="17744" spans="1:9">
      <c r="A17744" s="2">
        <v>285180</v>
      </c>
      <c r="B17744" s="2" t="s">
        <v>65</v>
      </c>
      <c r="C17744" s="2">
        <v>0.04</v>
      </c>
      <c r="D17744" s="2">
        <v>90.51</v>
      </c>
      <c r="E17744" s="2">
        <v>3.62</v>
      </c>
      <c r="F17744" s="2">
        <v>8544.4300000001585</v>
      </c>
      <c r="G17744" s="2">
        <v>89.53</v>
      </c>
      <c r="H17744" s="2">
        <v>3.58</v>
      </c>
      <c r="I17744" s="2">
        <v>8451.7300000001705</v>
      </c>
    </row>
    <row r="17745" spans="1:9">
      <c r="A17745" s="2">
        <v>285180</v>
      </c>
      <c r="B17745" s="2" t="s">
        <v>66</v>
      </c>
      <c r="C17745" s="2">
        <v>0.1</v>
      </c>
      <c r="D17745" s="2">
        <v>90.51</v>
      </c>
      <c r="E17745" s="2">
        <v>9.0500000000000007</v>
      </c>
      <c r="F17745" s="2">
        <v>21354.989999999947</v>
      </c>
      <c r="G17745" s="2">
        <v>89.53</v>
      </c>
      <c r="H17745" s="2">
        <v>8.9600000000000009</v>
      </c>
      <c r="I17745" s="2">
        <v>21124.009999999944</v>
      </c>
    </row>
    <row r="17746" spans="1:9">
      <c r="A17746" s="2">
        <v>285180</v>
      </c>
      <c r="B17746" s="2" t="s">
        <v>67</v>
      </c>
      <c r="C17746" s="2">
        <v>0.125</v>
      </c>
      <c r="D17746" s="2">
        <v>93.92</v>
      </c>
      <c r="E17746" s="2">
        <v>11.74</v>
      </c>
      <c r="F17746" s="2">
        <v>27674.60000000022</v>
      </c>
      <c r="G17746" s="2">
        <v>92.92</v>
      </c>
      <c r="H17746" s="2">
        <v>11.61</v>
      </c>
      <c r="I17746" s="2">
        <v>27376.400000000103</v>
      </c>
    </row>
    <row r="17747" spans="1:9">
      <c r="A17747" s="2">
        <v>285180</v>
      </c>
      <c r="B17747" s="2" t="s">
        <v>68</v>
      </c>
      <c r="C17747" s="2">
        <v>0.125</v>
      </c>
      <c r="D17747" s="2">
        <v>96.44</v>
      </c>
      <c r="E17747" s="2">
        <v>12.05</v>
      </c>
      <c r="F17747" s="2">
        <v>28390.060000000736</v>
      </c>
      <c r="G17747" s="2">
        <v>95.41</v>
      </c>
      <c r="H17747" s="2">
        <v>11.93</v>
      </c>
      <c r="I17747" s="2">
        <v>28084.520000000717</v>
      </c>
    </row>
    <row r="17748" spans="1:9">
      <c r="A17748" s="2">
        <v>285180</v>
      </c>
      <c r="B17748" s="2" t="s">
        <v>69</v>
      </c>
      <c r="C17748" s="2">
        <v>0.1</v>
      </c>
      <c r="D17748" s="2">
        <v>98.45</v>
      </c>
      <c r="E17748" s="2">
        <v>9.84</v>
      </c>
      <c r="F17748" s="2">
        <v>23167.310000000438</v>
      </c>
      <c r="G17748" s="2">
        <v>97.4</v>
      </c>
      <c r="H17748" s="2">
        <v>9.74</v>
      </c>
      <c r="I17748" s="2">
        <v>22917.040000000492</v>
      </c>
    </row>
    <row r="17749" spans="1:9">
      <c r="A17749" s="2">
        <v>285180</v>
      </c>
      <c r="B17749" s="2" t="s">
        <v>70</v>
      </c>
      <c r="C17749" s="2">
        <v>0.1</v>
      </c>
      <c r="D17749" s="2">
        <v>100.46</v>
      </c>
      <c r="E17749" s="2">
        <v>10.050000000000001</v>
      </c>
      <c r="F17749" s="2">
        <v>26577.020000000226</v>
      </c>
      <c r="G17749" s="2">
        <v>99.38</v>
      </c>
      <c r="H17749" s="2">
        <v>9.94</v>
      </c>
      <c r="I17749" s="2">
        <v>25238.100000000304</v>
      </c>
    </row>
    <row r="17750" spans="1:9">
      <c r="A17750" s="2"/>
      <c r="B17750" s="2"/>
      <c r="C17750" s="2"/>
      <c r="D17750" s="2"/>
      <c r="E17750" s="2"/>
      <c r="F17750" s="2"/>
      <c r="G17750" s="2"/>
      <c r="H17750" s="2"/>
      <c r="I17750" s="2"/>
    </row>
    <row r="17751" spans="1:9">
      <c r="A17751" s="2">
        <v>285190</v>
      </c>
      <c r="B17751" s="2" t="s">
        <v>65</v>
      </c>
      <c r="C17751" s="2">
        <v>0.04</v>
      </c>
      <c r="D17751" s="2">
        <v>90.51</v>
      </c>
      <c r="E17751" s="2">
        <v>3.62</v>
      </c>
      <c r="F17751" s="2">
        <v>8548.0500000001593</v>
      </c>
      <c r="G17751" s="2">
        <v>89.53</v>
      </c>
      <c r="H17751" s="2">
        <v>3.58</v>
      </c>
      <c r="I17751" s="2">
        <v>8455.3100000001705</v>
      </c>
    </row>
    <row r="17752" spans="1:9">
      <c r="A17752" s="2">
        <v>285190</v>
      </c>
      <c r="B17752" s="2" t="s">
        <v>66</v>
      </c>
      <c r="C17752" s="2">
        <v>0.1</v>
      </c>
      <c r="D17752" s="2">
        <v>90.51</v>
      </c>
      <c r="E17752" s="2">
        <v>9.0500000000000007</v>
      </c>
      <c r="F17752" s="2">
        <v>21364.039999999946</v>
      </c>
      <c r="G17752" s="2">
        <v>89.53</v>
      </c>
      <c r="H17752" s="2">
        <v>8.9600000000000009</v>
      </c>
      <c r="I17752" s="2">
        <v>21132.969999999943</v>
      </c>
    </row>
    <row r="17753" spans="1:9">
      <c r="A17753" s="2">
        <v>285190</v>
      </c>
      <c r="B17753" s="2" t="s">
        <v>67</v>
      </c>
      <c r="C17753" s="2">
        <v>0.125</v>
      </c>
      <c r="D17753" s="2">
        <v>93.92</v>
      </c>
      <c r="E17753" s="2">
        <v>11.74</v>
      </c>
      <c r="F17753" s="2">
        <v>27686.340000000222</v>
      </c>
      <c r="G17753" s="2">
        <v>92.92</v>
      </c>
      <c r="H17753" s="2">
        <v>11.61</v>
      </c>
      <c r="I17753" s="2">
        <v>27388.010000000104</v>
      </c>
    </row>
    <row r="17754" spans="1:9">
      <c r="A17754" s="2">
        <v>285190</v>
      </c>
      <c r="B17754" s="2" t="s">
        <v>68</v>
      </c>
      <c r="C17754" s="2">
        <v>0.125</v>
      </c>
      <c r="D17754" s="2">
        <v>96.44</v>
      </c>
      <c r="E17754" s="2">
        <v>12.05</v>
      </c>
      <c r="F17754" s="2">
        <v>28402.110000000735</v>
      </c>
      <c r="G17754" s="2">
        <v>95.41</v>
      </c>
      <c r="H17754" s="2">
        <v>11.92</v>
      </c>
      <c r="I17754" s="2">
        <v>28096.440000000715</v>
      </c>
    </row>
    <row r="17755" spans="1:9">
      <c r="A17755" s="2">
        <v>285190</v>
      </c>
      <c r="B17755" s="2" t="s">
        <v>69</v>
      </c>
      <c r="C17755" s="2">
        <v>0.1</v>
      </c>
      <c r="D17755" s="2">
        <v>98.45</v>
      </c>
      <c r="E17755" s="2">
        <v>9.84</v>
      </c>
      <c r="F17755" s="2">
        <v>23177.150000000438</v>
      </c>
      <c r="G17755" s="2">
        <v>97.4</v>
      </c>
      <c r="H17755" s="2">
        <v>9.74</v>
      </c>
      <c r="I17755" s="2">
        <v>22926.780000000494</v>
      </c>
    </row>
    <row r="17756" spans="1:9">
      <c r="A17756" s="2">
        <v>285190</v>
      </c>
      <c r="B17756" s="2" t="s">
        <v>70</v>
      </c>
      <c r="C17756" s="2">
        <v>0.1</v>
      </c>
      <c r="D17756" s="2">
        <v>100.46</v>
      </c>
      <c r="E17756" s="2">
        <v>10.050000000000001</v>
      </c>
      <c r="F17756" s="2">
        <v>26587.070000000225</v>
      </c>
      <c r="G17756" s="2">
        <v>99.38</v>
      </c>
      <c r="H17756" s="2">
        <v>9.94</v>
      </c>
      <c r="I17756" s="2">
        <v>25248.040000000303</v>
      </c>
    </row>
    <row r="17757" spans="1:9">
      <c r="A17757" s="2"/>
      <c r="B17757" s="2"/>
      <c r="C17757" s="2"/>
      <c r="D17757" s="2"/>
      <c r="E17757" s="2"/>
      <c r="F17757" s="2"/>
      <c r="G17757" s="2"/>
      <c r="H17757" s="2"/>
      <c r="I17757" s="2"/>
    </row>
    <row r="17758" spans="1:9">
      <c r="A17758" s="2">
        <v>285200</v>
      </c>
      <c r="B17758" s="2" t="s">
        <v>65</v>
      </c>
      <c r="C17758" s="2">
        <v>0.04</v>
      </c>
      <c r="D17758" s="2">
        <v>90.51</v>
      </c>
      <c r="E17758" s="2">
        <v>3.62</v>
      </c>
      <c r="F17758" s="2">
        <v>8551.6700000001601</v>
      </c>
      <c r="G17758" s="2">
        <v>89.53</v>
      </c>
      <c r="H17758" s="2">
        <v>3.58</v>
      </c>
      <c r="I17758" s="2">
        <v>8458.8900000001704</v>
      </c>
    </row>
    <row r="17759" spans="1:9">
      <c r="A17759" s="2">
        <v>285200</v>
      </c>
      <c r="B17759" s="2" t="s">
        <v>66</v>
      </c>
      <c r="C17759" s="2">
        <v>0.1</v>
      </c>
      <c r="D17759" s="2">
        <v>90.51</v>
      </c>
      <c r="E17759" s="2">
        <v>9.0500000000000007</v>
      </c>
      <c r="F17759" s="2">
        <v>21373.089999999946</v>
      </c>
      <c r="G17759" s="2">
        <v>89.53</v>
      </c>
      <c r="H17759" s="2">
        <v>8.9600000000000009</v>
      </c>
      <c r="I17759" s="2">
        <v>21141.929999999942</v>
      </c>
    </row>
    <row r="17760" spans="1:9">
      <c r="A17760" s="2">
        <v>285200</v>
      </c>
      <c r="B17760" s="2" t="s">
        <v>67</v>
      </c>
      <c r="C17760" s="2">
        <v>0.125</v>
      </c>
      <c r="D17760" s="2">
        <v>93.92</v>
      </c>
      <c r="E17760" s="2">
        <v>11.74</v>
      </c>
      <c r="F17760" s="2">
        <v>27698.080000000224</v>
      </c>
      <c r="G17760" s="2">
        <v>92.92</v>
      </c>
      <c r="H17760" s="2">
        <v>11.61</v>
      </c>
      <c r="I17760" s="2">
        <v>27399.620000000104</v>
      </c>
    </row>
    <row r="17761" spans="1:9">
      <c r="A17761" s="2">
        <v>285200</v>
      </c>
      <c r="B17761" s="2" t="s">
        <v>68</v>
      </c>
      <c r="C17761" s="2">
        <v>0.125</v>
      </c>
      <c r="D17761" s="2">
        <v>96.44</v>
      </c>
      <c r="E17761" s="2">
        <v>12.05</v>
      </c>
      <c r="F17761" s="2">
        <v>28414.160000000735</v>
      </c>
      <c r="G17761" s="2">
        <v>95.41</v>
      </c>
      <c r="H17761" s="2">
        <v>11.92</v>
      </c>
      <c r="I17761" s="2">
        <v>28108.360000000714</v>
      </c>
    </row>
    <row r="17762" spans="1:9">
      <c r="A17762" s="2">
        <v>285200</v>
      </c>
      <c r="B17762" s="2" t="s">
        <v>69</v>
      </c>
      <c r="C17762" s="2">
        <v>0.1</v>
      </c>
      <c r="D17762" s="2">
        <v>98.45</v>
      </c>
      <c r="E17762" s="2">
        <v>9.84</v>
      </c>
      <c r="F17762" s="2">
        <v>23186.990000000438</v>
      </c>
      <c r="G17762" s="2">
        <v>97.4</v>
      </c>
      <c r="H17762" s="2">
        <v>9.74</v>
      </c>
      <c r="I17762" s="2">
        <v>22936.520000000495</v>
      </c>
    </row>
    <row r="17763" spans="1:9">
      <c r="A17763" s="2">
        <v>285200</v>
      </c>
      <c r="B17763" s="2" t="s">
        <v>70</v>
      </c>
      <c r="C17763" s="2">
        <v>0.1</v>
      </c>
      <c r="D17763" s="2">
        <v>114.83</v>
      </c>
      <c r="E17763" s="2">
        <v>11.43</v>
      </c>
      <c r="F17763" s="2">
        <v>26598.500000000226</v>
      </c>
      <c r="G17763" s="2">
        <v>99.38</v>
      </c>
      <c r="H17763" s="2">
        <v>9.94</v>
      </c>
      <c r="I17763" s="2">
        <v>25257.980000000302</v>
      </c>
    </row>
    <row r="17764" spans="1:9">
      <c r="A17764" s="2"/>
      <c r="B17764" s="2"/>
      <c r="C17764" s="2"/>
      <c r="D17764" s="2"/>
      <c r="E17764" s="2"/>
      <c r="F17764" s="2"/>
      <c r="G17764" s="2"/>
      <c r="H17764" s="2"/>
      <c r="I17764" s="2"/>
    </row>
    <row r="17765" spans="1:9">
      <c r="A17765" s="2">
        <v>285210</v>
      </c>
      <c r="B17765" s="2" t="s">
        <v>65</v>
      </c>
      <c r="C17765" s="2">
        <v>0.04</v>
      </c>
      <c r="D17765" s="2">
        <v>90.51</v>
      </c>
      <c r="E17765" s="2">
        <v>3.62</v>
      </c>
      <c r="F17765" s="2">
        <v>8555.2900000001609</v>
      </c>
      <c r="G17765" s="2">
        <v>89.53</v>
      </c>
      <c r="H17765" s="2">
        <v>3.58</v>
      </c>
      <c r="I17765" s="2">
        <v>8462.4700000001703</v>
      </c>
    </row>
    <row r="17766" spans="1:9">
      <c r="A17766" s="2">
        <v>285210</v>
      </c>
      <c r="B17766" s="2" t="s">
        <v>66</v>
      </c>
      <c r="C17766" s="2">
        <v>0.1</v>
      </c>
      <c r="D17766" s="2">
        <v>90.51</v>
      </c>
      <c r="E17766" s="2">
        <v>9.0500000000000007</v>
      </c>
      <c r="F17766" s="2">
        <v>21382.139999999945</v>
      </c>
      <c r="G17766" s="2">
        <v>89.53</v>
      </c>
      <c r="H17766" s="2">
        <v>8.9600000000000009</v>
      </c>
      <c r="I17766" s="2">
        <v>21150.889999999941</v>
      </c>
    </row>
    <row r="17767" spans="1:9">
      <c r="A17767" s="2">
        <v>285210</v>
      </c>
      <c r="B17767" s="2" t="s">
        <v>67</v>
      </c>
      <c r="C17767" s="2">
        <v>0.125</v>
      </c>
      <c r="D17767" s="2">
        <v>93.92</v>
      </c>
      <c r="E17767" s="2">
        <v>11.74</v>
      </c>
      <c r="F17767" s="2">
        <v>27709.820000000225</v>
      </c>
      <c r="G17767" s="2">
        <v>92.92</v>
      </c>
      <c r="H17767" s="2">
        <v>11.61</v>
      </c>
      <c r="I17767" s="2">
        <v>27411.230000000105</v>
      </c>
    </row>
    <row r="17768" spans="1:9">
      <c r="A17768" s="2">
        <v>285210</v>
      </c>
      <c r="B17768" s="2" t="s">
        <v>68</v>
      </c>
      <c r="C17768" s="2">
        <v>0.125</v>
      </c>
      <c r="D17768" s="2">
        <v>96.44</v>
      </c>
      <c r="E17768" s="2">
        <v>12.05</v>
      </c>
      <c r="F17768" s="2">
        <v>28426.210000000734</v>
      </c>
      <c r="G17768" s="2">
        <v>95.41</v>
      </c>
      <c r="H17768" s="2">
        <v>11.92</v>
      </c>
      <c r="I17768" s="2">
        <v>28120.280000000712</v>
      </c>
    </row>
    <row r="17769" spans="1:9">
      <c r="A17769" s="2">
        <v>285210</v>
      </c>
      <c r="B17769" s="2" t="s">
        <v>69</v>
      </c>
      <c r="C17769" s="2">
        <v>0.1</v>
      </c>
      <c r="D17769" s="2">
        <v>98.45</v>
      </c>
      <c r="E17769" s="2">
        <v>9.84</v>
      </c>
      <c r="F17769" s="2">
        <v>23196.830000000438</v>
      </c>
      <c r="G17769" s="2">
        <v>97.4</v>
      </c>
      <c r="H17769" s="2">
        <v>9.74</v>
      </c>
      <c r="I17769" s="2">
        <v>22946.260000000497</v>
      </c>
    </row>
    <row r="17770" spans="1:9">
      <c r="A17770" s="2">
        <v>285210</v>
      </c>
      <c r="B17770" s="2" t="s">
        <v>70</v>
      </c>
      <c r="C17770" s="2">
        <v>0.1</v>
      </c>
      <c r="D17770" s="2">
        <v>129.22</v>
      </c>
      <c r="E17770" s="2">
        <v>12.81</v>
      </c>
      <c r="F17770" s="2">
        <v>26611.310000000227</v>
      </c>
      <c r="G17770" s="2">
        <v>99.38</v>
      </c>
      <c r="H17770" s="2">
        <v>9.94</v>
      </c>
      <c r="I17770" s="2">
        <v>25267.9200000003</v>
      </c>
    </row>
    <row r="17771" spans="1:9">
      <c r="A17771" s="2"/>
      <c r="B17771" s="2"/>
      <c r="C17771" s="2"/>
      <c r="D17771" s="2"/>
      <c r="E17771" s="2"/>
      <c r="F17771" s="2"/>
      <c r="G17771" s="2"/>
      <c r="H17771" s="2"/>
      <c r="I17771" s="2"/>
    </row>
    <row r="17772" spans="1:9">
      <c r="A17772" s="2">
        <v>285220</v>
      </c>
      <c r="B17772" s="2" t="s">
        <v>65</v>
      </c>
      <c r="C17772" s="2">
        <v>0.04</v>
      </c>
      <c r="D17772" s="2">
        <v>90.51</v>
      </c>
      <c r="E17772" s="2">
        <v>3.62</v>
      </c>
      <c r="F17772" s="2">
        <v>8558.9100000001617</v>
      </c>
      <c r="G17772" s="2">
        <v>89.53</v>
      </c>
      <c r="H17772" s="2">
        <v>3.58</v>
      </c>
      <c r="I17772" s="2">
        <v>8466.0500000001703</v>
      </c>
    </row>
    <row r="17773" spans="1:9">
      <c r="A17773" s="2">
        <v>285220</v>
      </c>
      <c r="B17773" s="2" t="s">
        <v>66</v>
      </c>
      <c r="C17773" s="2">
        <v>0.1</v>
      </c>
      <c r="D17773" s="2">
        <v>90.51</v>
      </c>
      <c r="E17773" s="2">
        <v>9.0500000000000007</v>
      </c>
      <c r="F17773" s="2">
        <v>21391.189999999944</v>
      </c>
      <c r="G17773" s="2">
        <v>89.53</v>
      </c>
      <c r="H17773" s="2">
        <v>8.9600000000000009</v>
      </c>
      <c r="I17773" s="2">
        <v>21159.84999999994</v>
      </c>
    </row>
    <row r="17774" spans="1:9">
      <c r="A17774" s="2">
        <v>285220</v>
      </c>
      <c r="B17774" s="2" t="s">
        <v>67</v>
      </c>
      <c r="C17774" s="2">
        <v>0.125</v>
      </c>
      <c r="D17774" s="2">
        <v>93.92</v>
      </c>
      <c r="E17774" s="2">
        <v>11.74</v>
      </c>
      <c r="F17774" s="2">
        <v>27721.560000000227</v>
      </c>
      <c r="G17774" s="2">
        <v>92.92</v>
      </c>
      <c r="H17774" s="2">
        <v>11.61</v>
      </c>
      <c r="I17774" s="2">
        <v>27422.840000000106</v>
      </c>
    </row>
    <row r="17775" spans="1:9">
      <c r="A17775" s="2">
        <v>285220</v>
      </c>
      <c r="B17775" s="2" t="s">
        <v>68</v>
      </c>
      <c r="C17775" s="2">
        <v>0.125</v>
      </c>
      <c r="D17775" s="2">
        <v>96.44</v>
      </c>
      <c r="E17775" s="2">
        <v>12.05</v>
      </c>
      <c r="F17775" s="2">
        <v>28438.260000000733</v>
      </c>
      <c r="G17775" s="2">
        <v>95.41</v>
      </c>
      <c r="H17775" s="2">
        <v>11.92</v>
      </c>
      <c r="I17775" s="2">
        <v>28132.20000000071</v>
      </c>
    </row>
    <row r="17776" spans="1:9">
      <c r="A17776" s="2">
        <v>285220</v>
      </c>
      <c r="B17776" s="2" t="s">
        <v>69</v>
      </c>
      <c r="C17776" s="2">
        <v>0.1</v>
      </c>
      <c r="D17776" s="2">
        <v>98.45</v>
      </c>
      <c r="E17776" s="2">
        <v>9.84</v>
      </c>
      <c r="F17776" s="2">
        <v>23206.670000000438</v>
      </c>
      <c r="G17776" s="2">
        <v>97.4</v>
      </c>
      <c r="H17776" s="2">
        <v>9.74</v>
      </c>
      <c r="I17776" s="2">
        <v>22956.000000000498</v>
      </c>
    </row>
    <row r="17777" spans="1:9">
      <c r="A17777" s="2">
        <v>285220</v>
      </c>
      <c r="B17777" s="2" t="s">
        <v>70</v>
      </c>
      <c r="C17777" s="2">
        <v>0.1</v>
      </c>
      <c r="D17777" s="2">
        <v>129.22</v>
      </c>
      <c r="E17777" s="2">
        <v>12.81</v>
      </c>
      <c r="F17777" s="2">
        <v>26624.120000000228</v>
      </c>
      <c r="G17777" s="2">
        <v>99.38</v>
      </c>
      <c r="H17777" s="2">
        <v>9.94</v>
      </c>
      <c r="I17777" s="2">
        <v>25277.860000000299</v>
      </c>
    </row>
    <row r="17778" spans="1:9">
      <c r="A17778" s="2"/>
      <c r="B17778" s="2"/>
      <c r="C17778" s="2"/>
      <c r="D17778" s="2"/>
      <c r="E17778" s="2"/>
      <c r="F17778" s="2"/>
      <c r="G17778" s="2"/>
      <c r="H17778" s="2"/>
      <c r="I17778" s="2"/>
    </row>
    <row r="17779" spans="1:9">
      <c r="A17779" s="2">
        <v>285230</v>
      </c>
      <c r="B17779" s="2" t="s">
        <v>65</v>
      </c>
      <c r="C17779" s="2">
        <v>0.04</v>
      </c>
      <c r="D17779" s="2">
        <v>90.51</v>
      </c>
      <c r="E17779" s="2">
        <v>3.62</v>
      </c>
      <c r="F17779" s="2">
        <v>8562.5300000001625</v>
      </c>
      <c r="G17779" s="2">
        <v>89.53</v>
      </c>
      <c r="H17779" s="2">
        <v>3.58</v>
      </c>
      <c r="I17779" s="2">
        <v>8469.6300000001702</v>
      </c>
    </row>
    <row r="17780" spans="1:9">
      <c r="A17780" s="2">
        <v>285230</v>
      </c>
      <c r="B17780" s="2" t="s">
        <v>66</v>
      </c>
      <c r="C17780" s="2">
        <v>0.1</v>
      </c>
      <c r="D17780" s="2">
        <v>90.51</v>
      </c>
      <c r="E17780" s="2">
        <v>9.0500000000000007</v>
      </c>
      <c r="F17780" s="2">
        <v>21400.239999999943</v>
      </c>
      <c r="G17780" s="2">
        <v>89.53</v>
      </c>
      <c r="H17780" s="2">
        <v>8.9600000000000009</v>
      </c>
      <c r="I17780" s="2">
        <v>21168.809999999939</v>
      </c>
    </row>
    <row r="17781" spans="1:9">
      <c r="A17781" s="2">
        <v>285230</v>
      </c>
      <c r="B17781" s="2" t="s">
        <v>67</v>
      </c>
      <c r="C17781" s="2">
        <v>0.125</v>
      </c>
      <c r="D17781" s="2">
        <v>93.92</v>
      </c>
      <c r="E17781" s="2">
        <v>11.74</v>
      </c>
      <c r="F17781" s="2">
        <v>27733.300000000228</v>
      </c>
      <c r="G17781" s="2">
        <v>92.92</v>
      </c>
      <c r="H17781" s="2">
        <v>11.61</v>
      </c>
      <c r="I17781" s="2">
        <v>27434.450000000106</v>
      </c>
    </row>
    <row r="17782" spans="1:9">
      <c r="A17782" s="2">
        <v>285230</v>
      </c>
      <c r="B17782" s="2" t="s">
        <v>68</v>
      </c>
      <c r="C17782" s="2">
        <v>0.125</v>
      </c>
      <c r="D17782" s="2">
        <v>96.44</v>
      </c>
      <c r="E17782" s="2">
        <v>12.05</v>
      </c>
      <c r="F17782" s="2">
        <v>28450.310000000733</v>
      </c>
      <c r="G17782" s="2">
        <v>95.41</v>
      </c>
      <c r="H17782" s="2">
        <v>11.92</v>
      </c>
      <c r="I17782" s="2">
        <v>28144.120000000708</v>
      </c>
    </row>
    <row r="17783" spans="1:9">
      <c r="A17783" s="2">
        <v>285230</v>
      </c>
      <c r="B17783" s="2" t="s">
        <v>69</v>
      </c>
      <c r="C17783" s="2">
        <v>0.1</v>
      </c>
      <c r="D17783" s="2">
        <v>98.45</v>
      </c>
      <c r="E17783" s="2">
        <v>9.84</v>
      </c>
      <c r="F17783" s="2">
        <v>23216.510000000439</v>
      </c>
      <c r="G17783" s="2">
        <v>97.4</v>
      </c>
      <c r="H17783" s="2">
        <v>9.74</v>
      </c>
      <c r="I17783" s="2">
        <v>22965.7400000005</v>
      </c>
    </row>
    <row r="17784" spans="1:9">
      <c r="A17784" s="2">
        <v>285230</v>
      </c>
      <c r="B17784" s="2" t="s">
        <v>70</v>
      </c>
      <c r="C17784" s="2">
        <v>0.1</v>
      </c>
      <c r="D17784" s="2">
        <v>129.22</v>
      </c>
      <c r="E17784" s="2">
        <v>12.81</v>
      </c>
      <c r="F17784" s="2">
        <v>26636.930000000229</v>
      </c>
      <c r="G17784" s="2">
        <v>99.38</v>
      </c>
      <c r="H17784" s="2">
        <v>9.94</v>
      </c>
      <c r="I17784" s="2">
        <v>25287.800000000298</v>
      </c>
    </row>
    <row r="17785" spans="1:9">
      <c r="A17785" s="2"/>
      <c r="B17785" s="2"/>
      <c r="C17785" s="2"/>
      <c r="D17785" s="2"/>
      <c r="E17785" s="2"/>
      <c r="F17785" s="2"/>
      <c r="G17785" s="2"/>
      <c r="H17785" s="2"/>
      <c r="I17785" s="2"/>
    </row>
    <row r="17786" spans="1:9">
      <c r="A17786" s="2">
        <v>285240</v>
      </c>
      <c r="B17786" s="2" t="s">
        <v>65</v>
      </c>
      <c r="C17786" s="2">
        <v>0.04</v>
      </c>
      <c r="D17786" s="2">
        <v>90.51</v>
      </c>
      <c r="E17786" s="2">
        <v>3.62</v>
      </c>
      <c r="F17786" s="2">
        <v>8566.1500000001633</v>
      </c>
      <c r="G17786" s="2">
        <v>89.53</v>
      </c>
      <c r="H17786" s="2">
        <v>3.58</v>
      </c>
      <c r="I17786" s="2">
        <v>8473.2100000001701</v>
      </c>
    </row>
    <row r="17787" spans="1:9">
      <c r="A17787" s="2">
        <v>285240</v>
      </c>
      <c r="B17787" s="2" t="s">
        <v>66</v>
      </c>
      <c r="C17787" s="2">
        <v>0.1</v>
      </c>
      <c r="D17787" s="2">
        <v>90.51</v>
      </c>
      <c r="E17787" s="2">
        <v>9.0500000000000007</v>
      </c>
      <c r="F17787" s="2">
        <v>21409.289999999943</v>
      </c>
      <c r="G17787" s="2">
        <v>89.53</v>
      </c>
      <c r="H17787" s="2">
        <v>8.9600000000000009</v>
      </c>
      <c r="I17787" s="2">
        <v>21177.769999999939</v>
      </c>
    </row>
    <row r="17788" spans="1:9">
      <c r="A17788" s="2">
        <v>285240</v>
      </c>
      <c r="B17788" s="2" t="s">
        <v>67</v>
      </c>
      <c r="C17788" s="2">
        <v>0.125</v>
      </c>
      <c r="D17788" s="2">
        <v>93.92</v>
      </c>
      <c r="E17788" s="2">
        <v>11.74</v>
      </c>
      <c r="F17788" s="2">
        <v>27745.04000000023</v>
      </c>
      <c r="G17788" s="2">
        <v>92.92</v>
      </c>
      <c r="H17788" s="2">
        <v>11.61</v>
      </c>
      <c r="I17788" s="2">
        <v>27446.060000000107</v>
      </c>
    </row>
    <row r="17789" spans="1:9">
      <c r="A17789" s="2">
        <v>285240</v>
      </c>
      <c r="B17789" s="2" t="s">
        <v>68</v>
      </c>
      <c r="C17789" s="2">
        <v>0.125</v>
      </c>
      <c r="D17789" s="2">
        <v>96.44</v>
      </c>
      <c r="E17789" s="2">
        <v>12.05</v>
      </c>
      <c r="F17789" s="2">
        <v>28462.360000000732</v>
      </c>
      <c r="G17789" s="2">
        <v>95.41</v>
      </c>
      <c r="H17789" s="2">
        <v>11.92</v>
      </c>
      <c r="I17789" s="2">
        <v>28156.040000000707</v>
      </c>
    </row>
    <row r="17790" spans="1:9">
      <c r="A17790" s="2">
        <v>285240</v>
      </c>
      <c r="B17790" s="2" t="s">
        <v>69</v>
      </c>
      <c r="C17790" s="2">
        <v>0.1</v>
      </c>
      <c r="D17790" s="2">
        <v>98.45</v>
      </c>
      <c r="E17790" s="2">
        <v>9.84</v>
      </c>
      <c r="F17790" s="2">
        <v>23226.350000000439</v>
      </c>
      <c r="G17790" s="2">
        <v>97.4</v>
      </c>
      <c r="H17790" s="2">
        <v>9.74</v>
      </c>
      <c r="I17790" s="2">
        <v>22975.480000000502</v>
      </c>
    </row>
    <row r="17791" spans="1:9">
      <c r="A17791" s="2">
        <v>285240</v>
      </c>
      <c r="B17791" s="2" t="s">
        <v>70</v>
      </c>
      <c r="C17791" s="2">
        <v>0.1</v>
      </c>
      <c r="D17791" s="2">
        <v>129.22</v>
      </c>
      <c r="E17791" s="2">
        <v>12.81</v>
      </c>
      <c r="F17791" s="2">
        <v>26649.740000000231</v>
      </c>
      <c r="G17791" s="2">
        <v>99.38</v>
      </c>
      <c r="H17791" s="2">
        <v>9.94</v>
      </c>
      <c r="I17791" s="2">
        <v>25297.740000000296</v>
      </c>
    </row>
    <row r="17792" spans="1:9">
      <c r="A17792" s="2"/>
      <c r="B17792" s="2"/>
      <c r="C17792" s="2"/>
      <c r="D17792" s="2"/>
      <c r="E17792" s="2"/>
      <c r="F17792" s="2"/>
      <c r="G17792" s="2"/>
      <c r="H17792" s="2"/>
      <c r="I17792" s="2"/>
    </row>
    <row r="17793" spans="1:9">
      <c r="A17793" s="2">
        <v>285243.63699999999</v>
      </c>
      <c r="B17793" s="2" t="s">
        <v>65</v>
      </c>
      <c r="C17793" s="2">
        <v>0.04</v>
      </c>
      <c r="D17793" s="2">
        <v>32.92</v>
      </c>
      <c r="E17793" s="2">
        <v>1.32</v>
      </c>
      <c r="F17793" s="2">
        <v>8567.4700000001631</v>
      </c>
      <c r="G17793" s="2">
        <v>32.56</v>
      </c>
      <c r="H17793" s="2">
        <v>1.3</v>
      </c>
      <c r="I17793" s="2">
        <v>8474.5100000001694</v>
      </c>
    </row>
    <row r="17794" spans="1:9">
      <c r="A17794" s="2">
        <v>285243.63699999999</v>
      </c>
      <c r="B17794" s="2" t="s">
        <v>66</v>
      </c>
      <c r="C17794" s="2">
        <v>0.1</v>
      </c>
      <c r="D17794" s="2">
        <v>32.92</v>
      </c>
      <c r="E17794" s="2">
        <v>3.29</v>
      </c>
      <c r="F17794" s="2">
        <v>21412.579999999944</v>
      </c>
      <c r="G17794" s="2">
        <v>32.56</v>
      </c>
      <c r="H17794" s="2">
        <v>3.26</v>
      </c>
      <c r="I17794" s="2">
        <v>21181.029999999937</v>
      </c>
    </row>
    <row r="17795" spans="1:9">
      <c r="A17795" s="2">
        <v>285243.63699999999</v>
      </c>
      <c r="B17795" s="2" t="s">
        <v>67</v>
      </c>
      <c r="C17795" s="2">
        <v>0.125</v>
      </c>
      <c r="D17795" s="2">
        <v>34.159999999999997</v>
      </c>
      <c r="E17795" s="2">
        <v>4.2699999999999996</v>
      </c>
      <c r="F17795" s="2">
        <v>27749.310000000231</v>
      </c>
      <c r="G17795" s="2">
        <v>33.79</v>
      </c>
      <c r="H17795" s="2">
        <v>4.22</v>
      </c>
      <c r="I17795" s="2">
        <v>27450.280000000108</v>
      </c>
    </row>
    <row r="17796" spans="1:9">
      <c r="A17796" s="2">
        <v>285243.63699999999</v>
      </c>
      <c r="B17796" s="2" t="s">
        <v>68</v>
      </c>
      <c r="C17796" s="2">
        <v>0.125</v>
      </c>
      <c r="D17796" s="2">
        <v>35.07</v>
      </c>
      <c r="E17796" s="2">
        <v>4.38</v>
      </c>
      <c r="F17796" s="2">
        <v>28466.740000000733</v>
      </c>
      <c r="G17796" s="2">
        <v>34.700000000000003</v>
      </c>
      <c r="H17796" s="2">
        <v>4.34</v>
      </c>
      <c r="I17796" s="2">
        <v>28160.380000000707</v>
      </c>
    </row>
    <row r="17797" spans="1:9">
      <c r="A17797" s="2">
        <v>285243.63699999999</v>
      </c>
      <c r="B17797" s="2" t="s">
        <v>69</v>
      </c>
      <c r="C17797" s="2">
        <v>0.1</v>
      </c>
      <c r="D17797" s="2">
        <v>35.81</v>
      </c>
      <c r="E17797" s="2">
        <v>3.58</v>
      </c>
      <c r="F17797" s="2">
        <v>23229.93000000044</v>
      </c>
      <c r="G17797" s="2">
        <v>35.42</v>
      </c>
      <c r="H17797" s="2">
        <v>3.54</v>
      </c>
      <c r="I17797" s="2">
        <v>22979.020000000502</v>
      </c>
    </row>
    <row r="17798" spans="1:9">
      <c r="A17798" s="2">
        <v>285243.63699999999</v>
      </c>
      <c r="B17798" s="2" t="s">
        <v>70</v>
      </c>
      <c r="C17798" s="2">
        <v>0.1</v>
      </c>
      <c r="D17798" s="2">
        <v>47</v>
      </c>
      <c r="E17798" s="2">
        <v>4.66</v>
      </c>
      <c r="F17798" s="2">
        <v>26654.400000000231</v>
      </c>
      <c r="G17798" s="2">
        <v>36.15</v>
      </c>
      <c r="H17798" s="2">
        <v>3.61</v>
      </c>
      <c r="I17798" s="2">
        <v>25301.350000000297</v>
      </c>
    </row>
    <row r="17799" spans="1:9">
      <c r="A17799" s="2"/>
      <c r="B17799" s="2"/>
      <c r="C17799" s="2"/>
      <c r="D17799" s="2"/>
      <c r="E17799" s="2"/>
      <c r="F17799" s="2"/>
      <c r="G17799" s="2"/>
      <c r="H17799" s="2"/>
      <c r="I17799" s="2"/>
    </row>
    <row r="17800" spans="1:9">
      <c r="A17800" s="2">
        <v>285250</v>
      </c>
      <c r="B17800" s="2" t="s">
        <v>65</v>
      </c>
      <c r="C17800" s="2">
        <v>0.04</v>
      </c>
      <c r="D17800" s="2">
        <v>57.59</v>
      </c>
      <c r="E17800" s="2">
        <v>2.2999999999999998</v>
      </c>
      <c r="F17800" s="2">
        <v>8569.7700000001623</v>
      </c>
      <c r="G17800" s="2">
        <v>56.97</v>
      </c>
      <c r="H17800" s="2">
        <v>2.2799999999999998</v>
      </c>
      <c r="I17800" s="2">
        <v>8476.79000000017</v>
      </c>
    </row>
    <row r="17801" spans="1:9">
      <c r="A17801" s="2">
        <v>285250</v>
      </c>
      <c r="B17801" s="2" t="s">
        <v>66</v>
      </c>
      <c r="C17801" s="2">
        <v>0.1</v>
      </c>
      <c r="D17801" s="2">
        <v>57.59</v>
      </c>
      <c r="E17801" s="2">
        <v>5.76</v>
      </c>
      <c r="F17801" s="2">
        <v>21418.339999999942</v>
      </c>
      <c r="G17801" s="2">
        <v>56.97</v>
      </c>
      <c r="H17801" s="2">
        <v>5.7</v>
      </c>
      <c r="I17801" s="2">
        <v>21186.729999999938</v>
      </c>
    </row>
    <row r="17802" spans="1:9">
      <c r="A17802" s="2">
        <v>285250</v>
      </c>
      <c r="B17802" s="2" t="s">
        <v>67</v>
      </c>
      <c r="C17802" s="2">
        <v>0.125</v>
      </c>
      <c r="D17802" s="2">
        <v>59.76</v>
      </c>
      <c r="E17802" s="2">
        <v>7.47</v>
      </c>
      <c r="F17802" s="2">
        <v>27756.780000000232</v>
      </c>
      <c r="G17802" s="2">
        <v>59.12</v>
      </c>
      <c r="H17802" s="2">
        <v>7.39</v>
      </c>
      <c r="I17802" s="2">
        <v>27457.670000000107</v>
      </c>
    </row>
    <row r="17803" spans="1:9">
      <c r="A17803" s="2">
        <v>285250</v>
      </c>
      <c r="B17803" s="2" t="s">
        <v>68</v>
      </c>
      <c r="C17803" s="2">
        <v>0.125</v>
      </c>
      <c r="D17803" s="2">
        <v>61.36</v>
      </c>
      <c r="E17803" s="2">
        <v>7.67</v>
      </c>
      <c r="F17803" s="2">
        <v>28474.410000000731</v>
      </c>
      <c r="G17803" s="2">
        <v>60.71</v>
      </c>
      <c r="H17803" s="2">
        <v>7.59</v>
      </c>
      <c r="I17803" s="2">
        <v>28167.970000000707</v>
      </c>
    </row>
    <row r="17804" spans="1:9">
      <c r="A17804" s="2">
        <v>285250</v>
      </c>
      <c r="B17804" s="2" t="s">
        <v>69</v>
      </c>
      <c r="C17804" s="2">
        <v>0.1</v>
      </c>
      <c r="D17804" s="2">
        <v>62.64</v>
      </c>
      <c r="E17804" s="2">
        <v>6.26</v>
      </c>
      <c r="F17804" s="2">
        <v>23236.190000000439</v>
      </c>
      <c r="G17804" s="2">
        <v>61.97</v>
      </c>
      <c r="H17804" s="2">
        <v>6.2</v>
      </c>
      <c r="I17804" s="2">
        <v>22985.220000000503</v>
      </c>
    </row>
    <row r="17805" spans="1:9">
      <c r="A17805" s="2">
        <v>285250</v>
      </c>
      <c r="B17805" s="2" t="s">
        <v>70</v>
      </c>
      <c r="C17805" s="2">
        <v>0.1</v>
      </c>
      <c r="D17805" s="2">
        <v>82.22</v>
      </c>
      <c r="E17805" s="2">
        <v>8.15</v>
      </c>
      <c r="F17805" s="2">
        <v>26662.550000000232</v>
      </c>
      <c r="G17805" s="2">
        <v>63.24</v>
      </c>
      <c r="H17805" s="2">
        <v>6.32</v>
      </c>
      <c r="I17805" s="2">
        <v>25307.670000000297</v>
      </c>
    </row>
    <row r="17806" spans="1:9">
      <c r="A17806" s="2"/>
      <c r="B17806" s="2"/>
      <c r="C17806" s="2"/>
      <c r="D17806" s="2"/>
      <c r="E17806" s="2"/>
      <c r="F17806" s="2"/>
      <c r="G17806" s="2"/>
      <c r="H17806" s="2"/>
      <c r="I17806" s="2"/>
    </row>
    <row r="17807" spans="1:9">
      <c r="A17807" s="2">
        <v>285260</v>
      </c>
      <c r="B17807" s="2" t="s">
        <v>65</v>
      </c>
      <c r="C17807" s="2">
        <v>0.04</v>
      </c>
      <c r="D17807" s="2">
        <v>90.51</v>
      </c>
      <c r="E17807" s="2">
        <v>3.62</v>
      </c>
      <c r="F17807" s="2">
        <v>8573.3900000001631</v>
      </c>
      <c r="G17807" s="2">
        <v>89.53</v>
      </c>
      <c r="H17807" s="2">
        <v>3.58</v>
      </c>
      <c r="I17807" s="2">
        <v>8480.37000000017</v>
      </c>
    </row>
    <row r="17808" spans="1:9">
      <c r="A17808" s="2">
        <v>285260</v>
      </c>
      <c r="B17808" s="2" t="s">
        <v>66</v>
      </c>
      <c r="C17808" s="2">
        <v>0.1</v>
      </c>
      <c r="D17808" s="2">
        <v>90.51</v>
      </c>
      <c r="E17808" s="2">
        <v>9.0500000000000007</v>
      </c>
      <c r="F17808" s="2">
        <v>21427.389999999941</v>
      </c>
      <c r="G17808" s="2">
        <v>89.53</v>
      </c>
      <c r="H17808" s="2">
        <v>8.9600000000000009</v>
      </c>
      <c r="I17808" s="2">
        <v>21195.689999999937</v>
      </c>
    </row>
    <row r="17809" spans="1:9">
      <c r="A17809" s="2">
        <v>285260</v>
      </c>
      <c r="B17809" s="2" t="s">
        <v>67</v>
      </c>
      <c r="C17809" s="2">
        <v>0.125</v>
      </c>
      <c r="D17809" s="2">
        <v>93.92</v>
      </c>
      <c r="E17809" s="2">
        <v>11.74</v>
      </c>
      <c r="F17809" s="2">
        <v>27768.520000000233</v>
      </c>
      <c r="G17809" s="2">
        <v>92.92</v>
      </c>
      <c r="H17809" s="2">
        <v>11.61</v>
      </c>
      <c r="I17809" s="2">
        <v>27469.280000000108</v>
      </c>
    </row>
    <row r="17810" spans="1:9">
      <c r="A17810" s="2">
        <v>285260</v>
      </c>
      <c r="B17810" s="2" t="s">
        <v>68</v>
      </c>
      <c r="C17810" s="2">
        <v>0.125</v>
      </c>
      <c r="D17810" s="2">
        <v>96.44</v>
      </c>
      <c r="E17810" s="2">
        <v>12.05</v>
      </c>
      <c r="F17810" s="2">
        <v>28486.46000000073</v>
      </c>
      <c r="G17810" s="2">
        <v>95.41</v>
      </c>
      <c r="H17810" s="2">
        <v>11.92</v>
      </c>
      <c r="I17810" s="2">
        <v>28179.890000000705</v>
      </c>
    </row>
    <row r="17811" spans="1:9">
      <c r="A17811" s="2">
        <v>285260</v>
      </c>
      <c r="B17811" s="2" t="s">
        <v>69</v>
      </c>
      <c r="C17811" s="2">
        <v>0.1</v>
      </c>
      <c r="D17811" s="2">
        <v>98.45</v>
      </c>
      <c r="E17811" s="2">
        <v>9.84</v>
      </c>
      <c r="F17811" s="2">
        <v>23246.030000000439</v>
      </c>
      <c r="G17811" s="2">
        <v>97.4</v>
      </c>
      <c r="H17811" s="2">
        <v>9.74</v>
      </c>
      <c r="I17811" s="2">
        <v>22994.960000000505</v>
      </c>
    </row>
    <row r="17812" spans="1:9">
      <c r="A17812" s="2">
        <v>285260</v>
      </c>
      <c r="B17812" s="2" t="s">
        <v>70</v>
      </c>
      <c r="C17812" s="2">
        <v>0.1</v>
      </c>
      <c r="D17812" s="2">
        <v>129.22</v>
      </c>
      <c r="E17812" s="2">
        <v>12.81</v>
      </c>
      <c r="F17812" s="2">
        <v>26675.360000000233</v>
      </c>
      <c r="G17812" s="2">
        <v>99.38</v>
      </c>
      <c r="H17812" s="2">
        <v>9.94</v>
      </c>
      <c r="I17812" s="2">
        <v>25317.610000000295</v>
      </c>
    </row>
    <row r="17813" spans="1:9">
      <c r="A17813" s="2"/>
      <c r="B17813" s="2"/>
      <c r="C17813" s="2"/>
      <c r="D17813" s="2"/>
      <c r="E17813" s="2"/>
      <c r="F17813" s="2"/>
      <c r="G17813" s="2"/>
      <c r="H17813" s="2"/>
      <c r="I17813" s="2"/>
    </row>
    <row r="17814" spans="1:9">
      <c r="A17814" s="2">
        <v>285270</v>
      </c>
      <c r="B17814" s="2" t="s">
        <v>65</v>
      </c>
      <c r="C17814" s="2">
        <v>0.04</v>
      </c>
      <c r="D17814" s="2">
        <v>90.51</v>
      </c>
      <c r="E17814" s="2">
        <v>3.62</v>
      </c>
      <c r="F17814" s="2">
        <v>8577.0100000001639</v>
      </c>
      <c r="G17814" s="2">
        <v>89.53</v>
      </c>
      <c r="H17814" s="2">
        <v>3.58</v>
      </c>
      <c r="I17814" s="2">
        <v>8483.9500000001699</v>
      </c>
    </row>
    <row r="17815" spans="1:9">
      <c r="A17815" s="2">
        <v>285270</v>
      </c>
      <c r="B17815" s="2" t="s">
        <v>66</v>
      </c>
      <c r="C17815" s="2">
        <v>0.1</v>
      </c>
      <c r="D17815" s="2">
        <v>90.51</v>
      </c>
      <c r="E17815" s="2">
        <v>9.0500000000000007</v>
      </c>
      <c r="F17815" s="2">
        <v>21436.43999999994</v>
      </c>
      <c r="G17815" s="2">
        <v>89.53</v>
      </c>
      <c r="H17815" s="2">
        <v>8.9600000000000009</v>
      </c>
      <c r="I17815" s="2">
        <v>21204.649999999936</v>
      </c>
    </row>
    <row r="17816" spans="1:9">
      <c r="A17816" s="2">
        <v>285270</v>
      </c>
      <c r="B17816" s="2" t="s">
        <v>67</v>
      </c>
      <c r="C17816" s="2">
        <v>0.125</v>
      </c>
      <c r="D17816" s="2">
        <v>93.92</v>
      </c>
      <c r="E17816" s="2">
        <v>11.74</v>
      </c>
      <c r="F17816" s="2">
        <v>27780.260000000235</v>
      </c>
      <c r="G17816" s="2">
        <v>92.92</v>
      </c>
      <c r="H17816" s="2">
        <v>11.61</v>
      </c>
      <c r="I17816" s="2">
        <v>27480.890000000109</v>
      </c>
    </row>
    <row r="17817" spans="1:9">
      <c r="A17817" s="2">
        <v>285270</v>
      </c>
      <c r="B17817" s="2" t="s">
        <v>68</v>
      </c>
      <c r="C17817" s="2">
        <v>0.125</v>
      </c>
      <c r="D17817" s="2">
        <v>96.44</v>
      </c>
      <c r="E17817" s="2">
        <v>12.05</v>
      </c>
      <c r="F17817" s="2">
        <v>28498.51000000073</v>
      </c>
      <c r="G17817" s="2">
        <v>95.41</v>
      </c>
      <c r="H17817" s="2">
        <v>11.92</v>
      </c>
      <c r="I17817" s="2">
        <v>28191.810000000703</v>
      </c>
    </row>
    <row r="17818" spans="1:9">
      <c r="A17818" s="2">
        <v>285270</v>
      </c>
      <c r="B17818" s="2" t="s">
        <v>69</v>
      </c>
      <c r="C17818" s="2">
        <v>0.1</v>
      </c>
      <c r="D17818" s="2">
        <v>98.45</v>
      </c>
      <c r="E17818" s="2">
        <v>9.84</v>
      </c>
      <c r="F17818" s="2">
        <v>23255.870000000439</v>
      </c>
      <c r="G17818" s="2">
        <v>97.4</v>
      </c>
      <c r="H17818" s="2">
        <v>9.74</v>
      </c>
      <c r="I17818" s="2">
        <v>23004.700000000506</v>
      </c>
    </row>
    <row r="17819" spans="1:9">
      <c r="A17819" s="2">
        <v>285270</v>
      </c>
      <c r="B17819" s="2" t="s">
        <v>70</v>
      </c>
      <c r="C17819" s="2">
        <v>0.1</v>
      </c>
      <c r="D17819" s="2">
        <v>129.22</v>
      </c>
      <c r="E17819" s="2">
        <v>12.81</v>
      </c>
      <c r="F17819" s="2">
        <v>26688.170000000235</v>
      </c>
      <c r="G17819" s="2">
        <v>99.38</v>
      </c>
      <c r="H17819" s="2">
        <v>9.94</v>
      </c>
      <c r="I17819" s="2">
        <v>25327.550000000294</v>
      </c>
    </row>
    <row r="17820" spans="1:9">
      <c r="A17820" s="2"/>
      <c r="B17820" s="2"/>
      <c r="C17820" s="2"/>
      <c r="D17820" s="2"/>
      <c r="E17820" s="2"/>
      <c r="F17820" s="2"/>
      <c r="G17820" s="2"/>
      <c r="H17820" s="2"/>
      <c r="I17820" s="2"/>
    </row>
    <row r="17821" spans="1:9">
      <c r="A17821" s="2">
        <v>285280</v>
      </c>
      <c r="B17821" s="2" t="s">
        <v>65</v>
      </c>
      <c r="C17821" s="2">
        <v>0.04</v>
      </c>
      <c r="D17821" s="2">
        <v>90.51</v>
      </c>
      <c r="E17821" s="2">
        <v>3.62</v>
      </c>
      <c r="F17821" s="2">
        <v>8580.6300000001647</v>
      </c>
      <c r="G17821" s="2">
        <v>89.53</v>
      </c>
      <c r="H17821" s="2">
        <v>3.58</v>
      </c>
      <c r="I17821" s="2">
        <v>8487.5300000001698</v>
      </c>
    </row>
    <row r="17822" spans="1:9">
      <c r="A17822" s="2">
        <v>285280</v>
      </c>
      <c r="B17822" s="2" t="s">
        <v>66</v>
      </c>
      <c r="C17822" s="2">
        <v>0.1</v>
      </c>
      <c r="D17822" s="2">
        <v>90.51</v>
      </c>
      <c r="E17822" s="2">
        <v>9.0500000000000007</v>
      </c>
      <c r="F17822" s="2">
        <v>21445.48999999994</v>
      </c>
      <c r="G17822" s="2">
        <v>89.53</v>
      </c>
      <c r="H17822" s="2">
        <v>8.9600000000000009</v>
      </c>
      <c r="I17822" s="2">
        <v>21213.609999999935</v>
      </c>
    </row>
    <row r="17823" spans="1:9">
      <c r="A17823" s="2">
        <v>285280</v>
      </c>
      <c r="B17823" s="2" t="s">
        <v>67</v>
      </c>
      <c r="C17823" s="2">
        <v>0.125</v>
      </c>
      <c r="D17823" s="2">
        <v>93.92</v>
      </c>
      <c r="E17823" s="2">
        <v>11.74</v>
      </c>
      <c r="F17823" s="2">
        <v>27792.000000000236</v>
      </c>
      <c r="G17823" s="2">
        <v>92.92</v>
      </c>
      <c r="H17823" s="2">
        <v>11.61</v>
      </c>
      <c r="I17823" s="2">
        <v>27492.500000000109</v>
      </c>
    </row>
    <row r="17824" spans="1:9">
      <c r="A17824" s="2">
        <v>285280</v>
      </c>
      <c r="B17824" s="2" t="s">
        <v>68</v>
      </c>
      <c r="C17824" s="2">
        <v>0.125</v>
      </c>
      <c r="D17824" s="2">
        <v>96.44</v>
      </c>
      <c r="E17824" s="2">
        <v>12.05</v>
      </c>
      <c r="F17824" s="2">
        <v>28510.560000000729</v>
      </c>
      <c r="G17824" s="2">
        <v>95.41</v>
      </c>
      <c r="H17824" s="2">
        <v>11.92</v>
      </c>
      <c r="I17824" s="2">
        <v>28203.730000000702</v>
      </c>
    </row>
    <row r="17825" spans="1:9">
      <c r="A17825" s="2">
        <v>285280</v>
      </c>
      <c r="B17825" s="2" t="s">
        <v>69</v>
      </c>
      <c r="C17825" s="2">
        <v>0.1</v>
      </c>
      <c r="D17825" s="2">
        <v>98.45</v>
      </c>
      <c r="E17825" s="2">
        <v>9.84</v>
      </c>
      <c r="F17825" s="2">
        <v>23265.710000000439</v>
      </c>
      <c r="G17825" s="2">
        <v>97.4</v>
      </c>
      <c r="H17825" s="2">
        <v>9.74</v>
      </c>
      <c r="I17825" s="2">
        <v>23014.440000000508</v>
      </c>
    </row>
    <row r="17826" spans="1:9">
      <c r="A17826" s="2">
        <v>285280</v>
      </c>
      <c r="B17826" s="2" t="s">
        <v>70</v>
      </c>
      <c r="C17826" s="2">
        <v>0.1</v>
      </c>
      <c r="D17826" s="2">
        <v>129.22</v>
      </c>
      <c r="E17826" s="2">
        <v>12.81</v>
      </c>
      <c r="F17826" s="2">
        <v>26700.980000000236</v>
      </c>
      <c r="G17826" s="2">
        <v>99.38</v>
      </c>
      <c r="H17826" s="2">
        <v>9.94</v>
      </c>
      <c r="I17826" s="2">
        <v>25337.490000000293</v>
      </c>
    </row>
    <row r="17827" spans="1:9">
      <c r="A17827" s="2"/>
      <c r="B17827" s="2"/>
      <c r="C17827" s="2"/>
      <c r="D17827" s="2"/>
      <c r="E17827" s="2"/>
      <c r="F17827" s="2"/>
      <c r="G17827" s="2"/>
      <c r="H17827" s="2"/>
      <c r="I17827" s="2"/>
    </row>
    <row r="17828" spans="1:9">
      <c r="A17828" s="2">
        <v>285281.97499999998</v>
      </c>
      <c r="B17828" s="2" t="s">
        <v>65</v>
      </c>
      <c r="C17828" s="2">
        <v>0.04</v>
      </c>
      <c r="D17828" s="2">
        <v>17.88</v>
      </c>
      <c r="E17828" s="2">
        <v>0.71</v>
      </c>
      <c r="F17828" s="2">
        <v>8581.3400000001639</v>
      </c>
      <c r="G17828" s="2">
        <v>17.68</v>
      </c>
      <c r="H17828" s="2">
        <v>0.71</v>
      </c>
      <c r="I17828" s="2">
        <v>8488.2400000001689</v>
      </c>
    </row>
    <row r="17829" spans="1:9">
      <c r="A17829" s="2">
        <v>285281.97499999998</v>
      </c>
      <c r="B17829" s="2" t="s">
        <v>66</v>
      </c>
      <c r="C17829" s="2">
        <v>0.1</v>
      </c>
      <c r="D17829" s="2">
        <v>17.88</v>
      </c>
      <c r="E17829" s="2">
        <v>1.79</v>
      </c>
      <c r="F17829" s="2">
        <v>21447.279999999941</v>
      </c>
      <c r="G17829" s="2">
        <v>17.68</v>
      </c>
      <c r="H17829" s="2">
        <v>1.77</v>
      </c>
      <c r="I17829" s="2">
        <v>21215.379999999936</v>
      </c>
    </row>
    <row r="17830" spans="1:9">
      <c r="A17830" s="2">
        <v>285281.97499999998</v>
      </c>
      <c r="B17830" s="2" t="s">
        <v>67</v>
      </c>
      <c r="C17830" s="2">
        <v>0.125</v>
      </c>
      <c r="D17830" s="2">
        <v>18.55</v>
      </c>
      <c r="E17830" s="2">
        <v>2.3199999999999998</v>
      </c>
      <c r="F17830" s="2">
        <v>27794.320000000236</v>
      </c>
      <c r="G17830" s="2">
        <v>18.350000000000001</v>
      </c>
      <c r="H17830" s="2">
        <v>2.29</v>
      </c>
      <c r="I17830" s="2">
        <v>27494.79000000011</v>
      </c>
    </row>
    <row r="17831" spans="1:9">
      <c r="A17831" s="2">
        <v>285281.97499999998</v>
      </c>
      <c r="B17831" s="2" t="s">
        <v>68</v>
      </c>
      <c r="C17831" s="2">
        <v>0.125</v>
      </c>
      <c r="D17831" s="2">
        <v>19.05</v>
      </c>
      <c r="E17831" s="2">
        <v>2.38</v>
      </c>
      <c r="F17831" s="2">
        <v>28512.94000000073</v>
      </c>
      <c r="G17831" s="2">
        <v>18.84</v>
      </c>
      <c r="H17831" s="2">
        <v>2.36</v>
      </c>
      <c r="I17831" s="2">
        <v>28206.090000000702</v>
      </c>
    </row>
    <row r="17832" spans="1:9">
      <c r="A17832" s="2">
        <v>285281.97499999998</v>
      </c>
      <c r="B17832" s="2" t="s">
        <v>69</v>
      </c>
      <c r="C17832" s="2">
        <v>0.1</v>
      </c>
      <c r="D17832" s="2">
        <v>19.440000000000001</v>
      </c>
      <c r="E17832" s="2">
        <v>1.94</v>
      </c>
      <c r="F17832" s="2">
        <v>23267.650000000438</v>
      </c>
      <c r="G17832" s="2">
        <v>19.239999999999998</v>
      </c>
      <c r="H17832" s="2">
        <v>1.92</v>
      </c>
      <c r="I17832" s="2">
        <v>23016.360000000506</v>
      </c>
    </row>
    <row r="17833" spans="1:9">
      <c r="A17833" s="2">
        <v>285281.97499999998</v>
      </c>
      <c r="B17833" s="2" t="s">
        <v>70</v>
      </c>
      <c r="C17833" s="2">
        <v>0.1</v>
      </c>
      <c r="D17833" s="2">
        <v>25.52</v>
      </c>
      <c r="E17833" s="2">
        <v>2.5299999999999998</v>
      </c>
      <c r="F17833" s="2">
        <v>26703.510000000235</v>
      </c>
      <c r="G17833" s="2">
        <v>19.63</v>
      </c>
      <c r="H17833" s="2">
        <v>1.96</v>
      </c>
      <c r="I17833" s="2">
        <v>25339.450000000292</v>
      </c>
    </row>
    <row r="17834" spans="1:9">
      <c r="A17834" s="2"/>
      <c r="B17834" s="2"/>
      <c r="C17834" s="2"/>
      <c r="D17834" s="2"/>
      <c r="E17834" s="2"/>
      <c r="F17834" s="2"/>
      <c r="G17834" s="2"/>
      <c r="H17834" s="2"/>
      <c r="I17834" s="2"/>
    </row>
    <row r="17835" spans="1:9">
      <c r="A17835" s="2">
        <v>285290</v>
      </c>
      <c r="B17835" s="2" t="s">
        <v>65</v>
      </c>
      <c r="C17835" s="2">
        <v>0.04</v>
      </c>
      <c r="D17835" s="2">
        <v>72.63</v>
      </c>
      <c r="E17835" s="2">
        <v>2.9</v>
      </c>
      <c r="F17835" s="2">
        <v>8584.2400000001635</v>
      </c>
      <c r="G17835" s="2">
        <v>71.849999999999994</v>
      </c>
      <c r="H17835" s="2">
        <v>2.87</v>
      </c>
      <c r="I17835" s="2">
        <v>8491.1100000001697</v>
      </c>
    </row>
    <row r="17836" spans="1:9">
      <c r="A17836" s="2">
        <v>285290</v>
      </c>
      <c r="B17836" s="2" t="s">
        <v>66</v>
      </c>
      <c r="C17836" s="2">
        <v>0.1</v>
      </c>
      <c r="D17836" s="2">
        <v>72.63</v>
      </c>
      <c r="E17836" s="2">
        <v>7.27</v>
      </c>
      <c r="F17836" s="2">
        <v>21454.549999999941</v>
      </c>
      <c r="G17836" s="2">
        <v>71.849999999999994</v>
      </c>
      <c r="H17836" s="2">
        <v>7.19</v>
      </c>
      <c r="I17836" s="2">
        <v>21222.569999999934</v>
      </c>
    </row>
    <row r="17837" spans="1:9">
      <c r="A17837" s="2">
        <v>285290</v>
      </c>
      <c r="B17837" s="2" t="s">
        <v>67</v>
      </c>
      <c r="C17837" s="2">
        <v>0.125</v>
      </c>
      <c r="D17837" s="2">
        <v>75.37</v>
      </c>
      <c r="E17837" s="2">
        <v>9.42</v>
      </c>
      <c r="F17837" s="2">
        <v>27803.740000000234</v>
      </c>
      <c r="G17837" s="2">
        <v>74.569999999999993</v>
      </c>
      <c r="H17837" s="2">
        <v>9.32</v>
      </c>
      <c r="I17837" s="2">
        <v>27504.11000000011</v>
      </c>
    </row>
    <row r="17838" spans="1:9">
      <c r="A17838" s="2">
        <v>285290</v>
      </c>
      <c r="B17838" s="2" t="s">
        <v>68</v>
      </c>
      <c r="C17838" s="2">
        <v>0.125</v>
      </c>
      <c r="D17838" s="2">
        <v>77.39</v>
      </c>
      <c r="E17838" s="2">
        <v>9.67</v>
      </c>
      <c r="F17838" s="2">
        <v>28522.610000000728</v>
      </c>
      <c r="G17838" s="2">
        <v>76.56</v>
      </c>
      <c r="H17838" s="2">
        <v>9.57</v>
      </c>
      <c r="I17838" s="2">
        <v>28215.660000000702</v>
      </c>
    </row>
    <row r="17839" spans="1:9">
      <c r="A17839" s="2">
        <v>285290</v>
      </c>
      <c r="B17839" s="2" t="s">
        <v>69</v>
      </c>
      <c r="C17839" s="2">
        <v>0.1</v>
      </c>
      <c r="D17839" s="2">
        <v>79.010000000000005</v>
      </c>
      <c r="E17839" s="2">
        <v>7.9</v>
      </c>
      <c r="F17839" s="2">
        <v>23275.550000000439</v>
      </c>
      <c r="G17839" s="2">
        <v>78.16</v>
      </c>
      <c r="H17839" s="2">
        <v>7.81</v>
      </c>
      <c r="I17839" s="2">
        <v>23024.170000000508</v>
      </c>
    </row>
    <row r="17840" spans="1:9">
      <c r="A17840" s="2">
        <v>285290</v>
      </c>
      <c r="B17840" s="2" t="s">
        <v>70</v>
      </c>
      <c r="C17840" s="2">
        <v>0.1</v>
      </c>
      <c r="D17840" s="2">
        <v>103.7</v>
      </c>
      <c r="E17840" s="2">
        <v>10.28</v>
      </c>
      <c r="F17840" s="2">
        <v>26713.790000000234</v>
      </c>
      <c r="G17840" s="2">
        <v>79.760000000000005</v>
      </c>
      <c r="H17840" s="2">
        <v>7.98</v>
      </c>
      <c r="I17840" s="2">
        <v>25347.430000000291</v>
      </c>
    </row>
    <row r="17841" spans="1:9">
      <c r="A17841" s="2"/>
      <c r="B17841" s="2"/>
      <c r="C17841" s="2"/>
      <c r="D17841" s="2"/>
      <c r="E17841" s="2"/>
      <c r="F17841" s="2"/>
      <c r="G17841" s="2"/>
      <c r="H17841" s="2"/>
      <c r="I17841" s="2"/>
    </row>
    <row r="17842" spans="1:9">
      <c r="A17842" s="2">
        <v>285290.53999999998</v>
      </c>
      <c r="B17842" s="2" t="s">
        <v>65</v>
      </c>
      <c r="C17842" s="2">
        <v>0.04</v>
      </c>
      <c r="D17842" s="2">
        <v>4.8899999999999997</v>
      </c>
      <c r="E17842" s="2">
        <v>0.2</v>
      </c>
      <c r="F17842" s="2">
        <v>8584.4400000001642</v>
      </c>
      <c r="G17842" s="2">
        <v>4.83</v>
      </c>
      <c r="H17842" s="2">
        <v>0.19</v>
      </c>
      <c r="I17842" s="2">
        <v>8491.3000000001703</v>
      </c>
    </row>
    <row r="17843" spans="1:9">
      <c r="A17843" s="2">
        <v>285290.53999999998</v>
      </c>
      <c r="B17843" s="2" t="s">
        <v>66</v>
      </c>
      <c r="C17843" s="2">
        <v>0.1</v>
      </c>
      <c r="D17843" s="2">
        <v>4.8899999999999997</v>
      </c>
      <c r="E17843" s="2">
        <v>0.49</v>
      </c>
      <c r="F17843" s="2">
        <v>21455.039999999943</v>
      </c>
      <c r="G17843" s="2">
        <v>4.83</v>
      </c>
      <c r="H17843" s="2">
        <v>0.48</v>
      </c>
      <c r="I17843" s="2">
        <v>21223.049999999934</v>
      </c>
    </row>
    <row r="17844" spans="1:9">
      <c r="A17844" s="2">
        <v>285290.53999999998</v>
      </c>
      <c r="B17844" s="2" t="s">
        <v>67</v>
      </c>
      <c r="C17844" s="2">
        <v>0.125</v>
      </c>
      <c r="D17844" s="2">
        <v>5.07</v>
      </c>
      <c r="E17844" s="2">
        <v>0.63</v>
      </c>
      <c r="F17844" s="2">
        <v>27804.370000000235</v>
      </c>
      <c r="G17844" s="2">
        <v>5.0199999999999996</v>
      </c>
      <c r="H17844" s="2">
        <v>0.63</v>
      </c>
      <c r="I17844" s="2">
        <v>27504.740000000111</v>
      </c>
    </row>
    <row r="17845" spans="1:9">
      <c r="A17845" s="2">
        <v>285290.53999999998</v>
      </c>
      <c r="B17845" s="2" t="s">
        <v>68</v>
      </c>
      <c r="C17845" s="2">
        <v>0.125</v>
      </c>
      <c r="D17845" s="2">
        <v>5.21</v>
      </c>
      <c r="E17845" s="2">
        <v>0.65</v>
      </c>
      <c r="F17845" s="2">
        <v>28523.26000000073</v>
      </c>
      <c r="G17845" s="2">
        <v>5.15</v>
      </c>
      <c r="H17845" s="2">
        <v>0.64</v>
      </c>
      <c r="I17845" s="2">
        <v>28216.300000000701</v>
      </c>
    </row>
    <row r="17846" spans="1:9">
      <c r="A17846" s="2">
        <v>285290.53999999998</v>
      </c>
      <c r="B17846" s="2" t="s">
        <v>69</v>
      </c>
      <c r="C17846" s="2">
        <v>0.1</v>
      </c>
      <c r="D17846" s="2">
        <v>5.32</v>
      </c>
      <c r="E17846" s="2">
        <v>0.53</v>
      </c>
      <c r="F17846" s="2">
        <v>23276.080000000438</v>
      </c>
      <c r="G17846" s="2">
        <v>5.26</v>
      </c>
      <c r="H17846" s="2">
        <v>0.53</v>
      </c>
      <c r="I17846" s="2">
        <v>23024.700000000506</v>
      </c>
    </row>
    <row r="17847" spans="1:9">
      <c r="A17847" s="2">
        <v>285290.53999999998</v>
      </c>
      <c r="B17847" s="2" t="s">
        <v>70</v>
      </c>
      <c r="C17847" s="2">
        <v>0.1</v>
      </c>
      <c r="D17847" s="2">
        <v>6.98</v>
      </c>
      <c r="E17847" s="2">
        <v>0.69</v>
      </c>
      <c r="F17847" s="2">
        <v>26714.480000000232</v>
      </c>
      <c r="G17847" s="2">
        <v>5.37</v>
      </c>
      <c r="H17847" s="2">
        <v>0.54</v>
      </c>
      <c r="I17847" s="2">
        <v>25347.970000000292</v>
      </c>
    </row>
    <row r="17848" spans="1:9">
      <c r="A17848" s="2"/>
      <c r="B17848" s="2"/>
      <c r="C17848" s="2"/>
      <c r="D17848" s="2"/>
      <c r="E17848" s="2"/>
      <c r="F17848" s="2"/>
      <c r="G17848" s="2"/>
      <c r="H17848" s="2"/>
      <c r="I17848" s="2"/>
    </row>
    <row r="17849" spans="1:9">
      <c r="A17849" s="2">
        <v>285300</v>
      </c>
      <c r="B17849" s="2" t="s">
        <v>65</v>
      </c>
      <c r="C17849" s="2">
        <v>0.04</v>
      </c>
      <c r="D17849" s="2">
        <v>85.57</v>
      </c>
      <c r="E17849" s="2">
        <v>3.42</v>
      </c>
      <c r="F17849" s="2">
        <v>8587.8600000001643</v>
      </c>
      <c r="G17849" s="2">
        <v>84.75</v>
      </c>
      <c r="H17849" s="2">
        <v>3.39</v>
      </c>
      <c r="I17849" s="2">
        <v>8494.6900000001697</v>
      </c>
    </row>
    <row r="17850" spans="1:9">
      <c r="A17850" s="2">
        <v>285300</v>
      </c>
      <c r="B17850" s="2" t="s">
        <v>66</v>
      </c>
      <c r="C17850" s="2">
        <v>0.1</v>
      </c>
      <c r="D17850" s="2">
        <v>85.57</v>
      </c>
      <c r="E17850" s="2">
        <v>8.56</v>
      </c>
      <c r="F17850" s="2">
        <v>21463.599999999944</v>
      </c>
      <c r="G17850" s="2">
        <v>84.75</v>
      </c>
      <c r="H17850" s="2">
        <v>8.48</v>
      </c>
      <c r="I17850" s="2">
        <v>21231.529999999933</v>
      </c>
    </row>
    <row r="17851" spans="1:9">
      <c r="A17851" s="2">
        <v>285300</v>
      </c>
      <c r="B17851" s="2" t="s">
        <v>67</v>
      </c>
      <c r="C17851" s="2">
        <v>0.125</v>
      </c>
      <c r="D17851" s="2">
        <v>88.8</v>
      </c>
      <c r="E17851" s="2">
        <v>11.1</v>
      </c>
      <c r="F17851" s="2">
        <v>27815.470000000234</v>
      </c>
      <c r="G17851" s="2">
        <v>87.96</v>
      </c>
      <c r="H17851" s="2">
        <v>10.99</v>
      </c>
      <c r="I17851" s="2">
        <v>27515.730000000112</v>
      </c>
    </row>
    <row r="17852" spans="1:9">
      <c r="A17852" s="2">
        <v>285300</v>
      </c>
      <c r="B17852" s="2" t="s">
        <v>68</v>
      </c>
      <c r="C17852" s="2">
        <v>0.125</v>
      </c>
      <c r="D17852" s="2">
        <v>91.17</v>
      </c>
      <c r="E17852" s="2">
        <v>11.4</v>
      </c>
      <c r="F17852" s="2">
        <v>28534.660000000731</v>
      </c>
      <c r="G17852" s="2">
        <v>90.31</v>
      </c>
      <c r="H17852" s="2">
        <v>11.29</v>
      </c>
      <c r="I17852" s="2">
        <v>28227.590000000702</v>
      </c>
    </row>
    <row r="17853" spans="1:9">
      <c r="A17853" s="2">
        <v>285300</v>
      </c>
      <c r="B17853" s="2" t="s">
        <v>69</v>
      </c>
      <c r="C17853" s="2">
        <v>0.1</v>
      </c>
      <c r="D17853" s="2">
        <v>93.07</v>
      </c>
      <c r="E17853" s="2">
        <v>9.3000000000000007</v>
      </c>
      <c r="F17853" s="2">
        <v>23285.380000000438</v>
      </c>
      <c r="G17853" s="2">
        <v>92.19</v>
      </c>
      <c r="H17853" s="2">
        <v>9.2200000000000006</v>
      </c>
      <c r="I17853" s="2">
        <v>23033.920000000508</v>
      </c>
    </row>
    <row r="17854" spans="1:9">
      <c r="A17854" s="2">
        <v>285300</v>
      </c>
      <c r="B17854" s="2" t="s">
        <v>70</v>
      </c>
      <c r="C17854" s="2">
        <v>0.1</v>
      </c>
      <c r="D17854" s="2">
        <v>121.89</v>
      </c>
      <c r="E17854" s="2">
        <v>12.09</v>
      </c>
      <c r="F17854" s="2">
        <v>26726.570000000233</v>
      </c>
      <c r="G17854" s="2">
        <v>94.08</v>
      </c>
      <c r="H17854" s="2">
        <v>9.41</v>
      </c>
      <c r="I17854" s="2">
        <v>25357.380000000292</v>
      </c>
    </row>
    <row r="17855" spans="1:9">
      <c r="A17855" s="2"/>
      <c r="B17855" s="2"/>
      <c r="C17855" s="2"/>
      <c r="D17855" s="2"/>
      <c r="E17855" s="2"/>
      <c r="F17855" s="2"/>
      <c r="G17855" s="2"/>
      <c r="H17855" s="2"/>
      <c r="I17855" s="2"/>
    </row>
    <row r="17856" spans="1:9">
      <c r="A17856" s="2">
        <v>285310</v>
      </c>
      <c r="B17856" s="2" t="s">
        <v>65</v>
      </c>
      <c r="C17856" s="2">
        <v>0.04</v>
      </c>
      <c r="D17856" s="2">
        <v>90.33</v>
      </c>
      <c r="E17856" s="2">
        <v>3.61</v>
      </c>
      <c r="F17856" s="2">
        <v>8591.4700000001649</v>
      </c>
      <c r="G17856" s="2">
        <v>89.71</v>
      </c>
      <c r="H17856" s="2">
        <v>3.59</v>
      </c>
      <c r="I17856" s="2">
        <v>8498.2800000001698</v>
      </c>
    </row>
    <row r="17857" spans="1:9">
      <c r="A17857" s="2">
        <v>285310</v>
      </c>
      <c r="B17857" s="2" t="s">
        <v>66</v>
      </c>
      <c r="C17857" s="2">
        <v>0.1</v>
      </c>
      <c r="D17857" s="2">
        <v>90.33</v>
      </c>
      <c r="E17857" s="2">
        <v>9.0399999999999991</v>
      </c>
      <c r="F17857" s="2">
        <v>21472.639999999945</v>
      </c>
      <c r="G17857" s="2">
        <v>89.71</v>
      </c>
      <c r="H17857" s="2">
        <v>8.9700000000000006</v>
      </c>
      <c r="I17857" s="2">
        <v>21240.499999999935</v>
      </c>
    </row>
    <row r="17858" spans="1:9">
      <c r="A17858" s="2">
        <v>285310</v>
      </c>
      <c r="B17858" s="2" t="s">
        <v>67</v>
      </c>
      <c r="C17858" s="2">
        <v>0.125</v>
      </c>
      <c r="D17858" s="2">
        <v>93.74</v>
      </c>
      <c r="E17858" s="2">
        <v>11.72</v>
      </c>
      <c r="F17858" s="2">
        <v>27827.190000000235</v>
      </c>
      <c r="G17858" s="2">
        <v>93.1</v>
      </c>
      <c r="H17858" s="2">
        <v>11.64</v>
      </c>
      <c r="I17858" s="2">
        <v>27527.370000000112</v>
      </c>
    </row>
    <row r="17859" spans="1:9">
      <c r="A17859" s="2">
        <v>285310</v>
      </c>
      <c r="B17859" s="2" t="s">
        <v>68</v>
      </c>
      <c r="C17859" s="2">
        <v>0.125</v>
      </c>
      <c r="D17859" s="2">
        <v>96.25</v>
      </c>
      <c r="E17859" s="2">
        <v>12.03</v>
      </c>
      <c r="F17859" s="2">
        <v>28546.69000000073</v>
      </c>
      <c r="G17859" s="2">
        <v>95.59</v>
      </c>
      <c r="H17859" s="2">
        <v>11.95</v>
      </c>
      <c r="I17859" s="2">
        <v>28239.540000000703</v>
      </c>
    </row>
    <row r="17860" spans="1:9">
      <c r="A17860" s="2">
        <v>285310</v>
      </c>
      <c r="B17860" s="2" t="s">
        <v>69</v>
      </c>
      <c r="C17860" s="2">
        <v>0.1</v>
      </c>
      <c r="D17860" s="2">
        <v>98.26</v>
      </c>
      <c r="E17860" s="2">
        <v>9.82</v>
      </c>
      <c r="F17860" s="2">
        <v>23295.200000000437</v>
      </c>
      <c r="G17860" s="2">
        <v>97.59</v>
      </c>
      <c r="H17860" s="2">
        <v>9.76</v>
      </c>
      <c r="I17860" s="2">
        <v>23043.680000000506</v>
      </c>
    </row>
    <row r="17861" spans="1:9">
      <c r="A17861" s="2">
        <v>285310</v>
      </c>
      <c r="B17861" s="2" t="s">
        <v>70</v>
      </c>
      <c r="C17861" s="2">
        <v>0.1</v>
      </c>
      <c r="D17861" s="2">
        <v>128.26</v>
      </c>
      <c r="E17861" s="2">
        <v>12.73</v>
      </c>
      <c r="F17861" s="2">
        <v>26739.300000000232</v>
      </c>
      <c r="G17861" s="2">
        <v>99.58</v>
      </c>
      <c r="H17861" s="2">
        <v>9.9600000000000009</v>
      </c>
      <c r="I17861" s="2">
        <v>25367.340000000291</v>
      </c>
    </row>
    <row r="17862" spans="1:9">
      <c r="A17862" s="2"/>
      <c r="B17862" s="2"/>
      <c r="C17862" s="2"/>
      <c r="D17862" s="2"/>
      <c r="E17862" s="2"/>
      <c r="F17862" s="2"/>
      <c r="G17862" s="2"/>
      <c r="H17862" s="2"/>
      <c r="I17862" s="2"/>
    </row>
    <row r="17863" spans="1:9">
      <c r="A17863" s="2">
        <v>285320</v>
      </c>
      <c r="B17863" s="2" t="s">
        <v>65</v>
      </c>
      <c r="C17863" s="2">
        <v>0.04</v>
      </c>
      <c r="D17863" s="2">
        <v>90.21</v>
      </c>
      <c r="E17863" s="2">
        <v>3.61</v>
      </c>
      <c r="F17863" s="2">
        <v>8595.0800000001655</v>
      </c>
      <c r="G17863" s="2">
        <v>89.83</v>
      </c>
      <c r="H17863" s="2">
        <v>3.59</v>
      </c>
      <c r="I17863" s="2">
        <v>8501.87000000017</v>
      </c>
    </row>
    <row r="17864" spans="1:9">
      <c r="A17864" s="2">
        <v>285320</v>
      </c>
      <c r="B17864" s="2" t="s">
        <v>66</v>
      </c>
      <c r="C17864" s="2">
        <v>0.1</v>
      </c>
      <c r="D17864" s="2">
        <v>90.21</v>
      </c>
      <c r="E17864" s="2">
        <v>9.02</v>
      </c>
      <c r="F17864" s="2">
        <v>21481.659999999945</v>
      </c>
      <c r="G17864" s="2">
        <v>89.83</v>
      </c>
      <c r="H17864" s="2">
        <v>8.99</v>
      </c>
      <c r="I17864" s="2">
        <v>21249.489999999936</v>
      </c>
    </row>
    <row r="17865" spans="1:9">
      <c r="A17865" s="2">
        <v>285320</v>
      </c>
      <c r="B17865" s="2" t="s">
        <v>67</v>
      </c>
      <c r="C17865" s="2">
        <v>0.125</v>
      </c>
      <c r="D17865" s="2">
        <v>93.62</v>
      </c>
      <c r="E17865" s="2">
        <v>11.7</v>
      </c>
      <c r="F17865" s="2">
        <v>27838.890000000236</v>
      </c>
      <c r="G17865" s="2">
        <v>93.23</v>
      </c>
      <c r="H17865" s="2">
        <v>11.65</v>
      </c>
      <c r="I17865" s="2">
        <v>27539.020000000113</v>
      </c>
    </row>
    <row r="17866" spans="1:9">
      <c r="A17866" s="2">
        <v>285320</v>
      </c>
      <c r="B17866" s="2" t="s">
        <v>68</v>
      </c>
      <c r="C17866" s="2">
        <v>0.125</v>
      </c>
      <c r="D17866" s="2">
        <v>96.12</v>
      </c>
      <c r="E17866" s="2">
        <v>12.01</v>
      </c>
      <c r="F17866" s="2">
        <v>28558.700000000728</v>
      </c>
      <c r="G17866" s="2">
        <v>95.72</v>
      </c>
      <c r="H17866" s="2">
        <v>11.96</v>
      </c>
      <c r="I17866" s="2">
        <v>28251.500000000702</v>
      </c>
    </row>
    <row r="17867" spans="1:9">
      <c r="A17867" s="2">
        <v>285320</v>
      </c>
      <c r="B17867" s="2" t="s">
        <v>69</v>
      </c>
      <c r="C17867" s="2">
        <v>0.1</v>
      </c>
      <c r="D17867" s="2">
        <v>98.13</v>
      </c>
      <c r="E17867" s="2">
        <v>9.81</v>
      </c>
      <c r="F17867" s="2">
        <v>23305.010000000439</v>
      </c>
      <c r="G17867" s="2">
        <v>97.72</v>
      </c>
      <c r="H17867" s="2">
        <v>9.77</v>
      </c>
      <c r="I17867" s="2">
        <v>23053.450000000506</v>
      </c>
    </row>
    <row r="17868" spans="1:9">
      <c r="A17868" s="2">
        <v>285320</v>
      </c>
      <c r="B17868" s="2" t="s">
        <v>70</v>
      </c>
      <c r="C17868" s="2">
        <v>0.1</v>
      </c>
      <c r="D17868" s="2">
        <v>127.94</v>
      </c>
      <c r="E17868" s="2">
        <v>12.69</v>
      </c>
      <c r="F17868" s="2">
        <v>26751.990000000231</v>
      </c>
      <c r="G17868" s="2">
        <v>99.71</v>
      </c>
      <c r="H17868" s="2">
        <v>9.9700000000000006</v>
      </c>
      <c r="I17868" s="2">
        <v>25377.310000000292</v>
      </c>
    </row>
    <row r="17869" spans="1:9">
      <c r="A17869" s="2"/>
      <c r="B17869" s="2"/>
      <c r="C17869" s="2"/>
      <c r="D17869" s="2"/>
      <c r="E17869" s="2"/>
      <c r="F17869" s="2"/>
      <c r="G17869" s="2"/>
      <c r="H17869" s="2"/>
      <c r="I17869" s="2"/>
    </row>
    <row r="17870" spans="1:9">
      <c r="A17870" s="2">
        <v>285330</v>
      </c>
      <c r="B17870" s="2" t="s">
        <v>65</v>
      </c>
      <c r="C17870" s="2">
        <v>0.04</v>
      </c>
      <c r="D17870" s="2">
        <v>90.09</v>
      </c>
      <c r="E17870" s="2">
        <v>3.6</v>
      </c>
      <c r="F17870" s="2">
        <v>8598.6800000001658</v>
      </c>
      <c r="G17870" s="2">
        <v>89.95</v>
      </c>
      <c r="H17870" s="2">
        <v>3.6</v>
      </c>
      <c r="I17870" s="2">
        <v>8505.4700000001703</v>
      </c>
    </row>
    <row r="17871" spans="1:9">
      <c r="A17871" s="2">
        <v>285330</v>
      </c>
      <c r="B17871" s="2" t="s">
        <v>66</v>
      </c>
      <c r="C17871" s="2">
        <v>0.1</v>
      </c>
      <c r="D17871" s="2">
        <v>90.09</v>
      </c>
      <c r="E17871" s="2">
        <v>9.01</v>
      </c>
      <c r="F17871" s="2">
        <v>21490.669999999944</v>
      </c>
      <c r="G17871" s="2">
        <v>89.95</v>
      </c>
      <c r="H17871" s="2">
        <v>9</v>
      </c>
      <c r="I17871" s="2">
        <v>21258.489999999936</v>
      </c>
    </row>
    <row r="17872" spans="1:9">
      <c r="A17872" s="2">
        <v>285330</v>
      </c>
      <c r="B17872" s="2" t="s">
        <v>67</v>
      </c>
      <c r="C17872" s="2">
        <v>0.125</v>
      </c>
      <c r="D17872" s="2">
        <v>93.49</v>
      </c>
      <c r="E17872" s="2">
        <v>11.69</v>
      </c>
      <c r="F17872" s="2">
        <v>27850.580000000235</v>
      </c>
      <c r="G17872" s="2">
        <v>93.35</v>
      </c>
      <c r="H17872" s="2">
        <v>11.67</v>
      </c>
      <c r="I17872" s="2">
        <v>27550.690000000111</v>
      </c>
    </row>
    <row r="17873" spans="1:9">
      <c r="A17873" s="2">
        <v>285330</v>
      </c>
      <c r="B17873" s="2" t="s">
        <v>68</v>
      </c>
      <c r="C17873" s="2">
        <v>0.125</v>
      </c>
      <c r="D17873" s="2">
        <v>95.99</v>
      </c>
      <c r="E17873" s="2">
        <v>12</v>
      </c>
      <c r="F17873" s="2">
        <v>28570.700000000728</v>
      </c>
      <c r="G17873" s="2">
        <v>95.85</v>
      </c>
      <c r="H17873" s="2">
        <v>11.98</v>
      </c>
      <c r="I17873" s="2">
        <v>28263.480000000702</v>
      </c>
    </row>
    <row r="17874" spans="1:9">
      <c r="A17874" s="2">
        <v>285330</v>
      </c>
      <c r="B17874" s="2" t="s">
        <v>69</v>
      </c>
      <c r="C17874" s="2">
        <v>0.1</v>
      </c>
      <c r="D17874" s="2">
        <v>97.99</v>
      </c>
      <c r="E17874" s="2">
        <v>9.8000000000000007</v>
      </c>
      <c r="F17874" s="2">
        <v>23314.810000000438</v>
      </c>
      <c r="G17874" s="2">
        <v>97.85</v>
      </c>
      <c r="H17874" s="2">
        <v>9.7799999999999994</v>
      </c>
      <c r="I17874" s="2">
        <v>23063.230000000505</v>
      </c>
    </row>
    <row r="17875" spans="1:9">
      <c r="A17875" s="2">
        <v>285330</v>
      </c>
      <c r="B17875" s="2" t="s">
        <v>70</v>
      </c>
      <c r="C17875" s="2">
        <v>0.1</v>
      </c>
      <c r="D17875" s="2">
        <v>127.73</v>
      </c>
      <c r="E17875" s="2">
        <v>12.67</v>
      </c>
      <c r="F17875" s="2">
        <v>26764.660000000229</v>
      </c>
      <c r="G17875" s="2">
        <v>99.85</v>
      </c>
      <c r="H17875" s="2">
        <v>9.99</v>
      </c>
      <c r="I17875" s="2">
        <v>25387.300000000294</v>
      </c>
    </row>
    <row r="17876" spans="1:9">
      <c r="A17876" s="2"/>
      <c r="B17876" s="2"/>
      <c r="C17876" s="2"/>
      <c r="D17876" s="2"/>
      <c r="E17876" s="2"/>
      <c r="F17876" s="2"/>
      <c r="G17876" s="2"/>
      <c r="H17876" s="2"/>
      <c r="I17876" s="2"/>
    </row>
    <row r="17877" spans="1:9">
      <c r="A17877" s="2">
        <v>285330.53999999998</v>
      </c>
      <c r="B17877" s="2" t="s">
        <v>65</v>
      </c>
      <c r="C17877" s="2">
        <v>0.04</v>
      </c>
      <c r="D17877" s="2">
        <v>4.8600000000000003</v>
      </c>
      <c r="E17877" s="2">
        <v>0.19</v>
      </c>
      <c r="F17877" s="2">
        <v>8598.8700000001663</v>
      </c>
      <c r="G17877" s="2">
        <v>4.8600000000000003</v>
      </c>
      <c r="H17877" s="2">
        <v>0.19</v>
      </c>
      <c r="I17877" s="2">
        <v>8505.6600000001708</v>
      </c>
    </row>
    <row r="17878" spans="1:9">
      <c r="A17878" s="2">
        <v>285330.53999999998</v>
      </c>
      <c r="B17878" s="2" t="s">
        <v>66</v>
      </c>
      <c r="C17878" s="2">
        <v>0.1</v>
      </c>
      <c r="D17878" s="2">
        <v>4.8600000000000003</v>
      </c>
      <c r="E17878" s="2">
        <v>0.49</v>
      </c>
      <c r="F17878" s="2">
        <v>21491.159999999945</v>
      </c>
      <c r="G17878" s="2">
        <v>4.8600000000000003</v>
      </c>
      <c r="H17878" s="2">
        <v>0.49</v>
      </c>
      <c r="I17878" s="2">
        <v>21258.979999999938</v>
      </c>
    </row>
    <row r="17879" spans="1:9">
      <c r="A17879" s="2">
        <v>285330.53999999998</v>
      </c>
      <c r="B17879" s="2" t="s">
        <v>67</v>
      </c>
      <c r="C17879" s="2">
        <v>0.125</v>
      </c>
      <c r="D17879" s="2">
        <v>5.04</v>
      </c>
      <c r="E17879" s="2">
        <v>0.63</v>
      </c>
      <c r="F17879" s="2">
        <v>27851.210000000236</v>
      </c>
      <c r="G17879" s="2">
        <v>5.04</v>
      </c>
      <c r="H17879" s="2">
        <v>0.63</v>
      </c>
      <c r="I17879" s="2">
        <v>27551.320000000112</v>
      </c>
    </row>
    <row r="17880" spans="1:9">
      <c r="A17880" s="2">
        <v>285330.53999999998</v>
      </c>
      <c r="B17880" s="2" t="s">
        <v>68</v>
      </c>
      <c r="C17880" s="2">
        <v>0.125</v>
      </c>
      <c r="D17880" s="2">
        <v>5.18</v>
      </c>
      <c r="E17880" s="2">
        <v>0.65</v>
      </c>
      <c r="F17880" s="2">
        <v>28571.35000000073</v>
      </c>
      <c r="G17880" s="2">
        <v>5.18</v>
      </c>
      <c r="H17880" s="2">
        <v>0.65</v>
      </c>
      <c r="I17880" s="2">
        <v>28264.130000000703</v>
      </c>
    </row>
    <row r="17881" spans="1:9">
      <c r="A17881" s="2">
        <v>285330.53999999998</v>
      </c>
      <c r="B17881" s="2" t="s">
        <v>69</v>
      </c>
      <c r="C17881" s="2">
        <v>0.1</v>
      </c>
      <c r="D17881" s="2">
        <v>5.29</v>
      </c>
      <c r="E17881" s="2">
        <v>0.53</v>
      </c>
      <c r="F17881" s="2">
        <v>23315.340000000437</v>
      </c>
      <c r="G17881" s="2">
        <v>5.29</v>
      </c>
      <c r="H17881" s="2">
        <v>0.53</v>
      </c>
      <c r="I17881" s="2">
        <v>23063.760000000504</v>
      </c>
    </row>
    <row r="17882" spans="1:9">
      <c r="A17882" s="2">
        <v>285330.53999999998</v>
      </c>
      <c r="B17882" s="2" t="s">
        <v>70</v>
      </c>
      <c r="C17882" s="2">
        <v>0.1</v>
      </c>
      <c r="D17882" s="2">
        <v>6.89</v>
      </c>
      <c r="E17882" s="2">
        <v>0.68</v>
      </c>
      <c r="F17882" s="2">
        <v>26765.340000000229</v>
      </c>
      <c r="G17882" s="2">
        <v>5.4</v>
      </c>
      <c r="H17882" s="2">
        <v>0.54</v>
      </c>
      <c r="I17882" s="2">
        <v>25387.840000000295</v>
      </c>
    </row>
    <row r="17883" spans="1:9">
      <c r="A17883" s="2"/>
      <c r="B17883" s="2"/>
      <c r="C17883" s="2"/>
      <c r="D17883" s="2"/>
      <c r="E17883" s="2"/>
      <c r="F17883" s="2"/>
      <c r="G17883" s="2"/>
      <c r="H17883" s="2"/>
      <c r="I17883" s="2"/>
    </row>
    <row r="17884" spans="1:9">
      <c r="A17884" s="2">
        <v>285340</v>
      </c>
      <c r="B17884" s="2" t="s">
        <v>65</v>
      </c>
      <c r="C17884" s="2">
        <v>0.04</v>
      </c>
      <c r="D17884" s="2">
        <v>85.16</v>
      </c>
      <c r="E17884" s="2">
        <v>3.4</v>
      </c>
      <c r="F17884" s="2">
        <v>8602.270000000166</v>
      </c>
      <c r="G17884" s="2">
        <v>85.16</v>
      </c>
      <c r="H17884" s="2">
        <v>3.4</v>
      </c>
      <c r="I17884" s="2">
        <v>8509.0600000001705</v>
      </c>
    </row>
    <row r="17885" spans="1:9">
      <c r="A17885" s="2">
        <v>285340</v>
      </c>
      <c r="B17885" s="2" t="s">
        <v>66</v>
      </c>
      <c r="C17885" s="2">
        <v>0.1</v>
      </c>
      <c r="D17885" s="2">
        <v>85.16</v>
      </c>
      <c r="E17885" s="2">
        <v>8.52</v>
      </c>
      <c r="F17885" s="2">
        <v>21499.679999999946</v>
      </c>
      <c r="G17885" s="2">
        <v>85.16</v>
      </c>
      <c r="H17885" s="2">
        <v>8.52</v>
      </c>
      <c r="I17885" s="2">
        <v>21267.499999999938</v>
      </c>
    </row>
    <row r="17886" spans="1:9">
      <c r="A17886" s="2">
        <v>285340</v>
      </c>
      <c r="B17886" s="2" t="s">
        <v>67</v>
      </c>
      <c r="C17886" s="2">
        <v>0.125</v>
      </c>
      <c r="D17886" s="2">
        <v>88.38</v>
      </c>
      <c r="E17886" s="2">
        <v>11.05</v>
      </c>
      <c r="F17886" s="2">
        <v>27862.260000000235</v>
      </c>
      <c r="G17886" s="2">
        <v>88.38</v>
      </c>
      <c r="H17886" s="2">
        <v>11.05</v>
      </c>
      <c r="I17886" s="2">
        <v>27562.370000000112</v>
      </c>
    </row>
    <row r="17887" spans="1:9">
      <c r="A17887" s="2">
        <v>285340</v>
      </c>
      <c r="B17887" s="2" t="s">
        <v>68</v>
      </c>
      <c r="C17887" s="2">
        <v>0.125</v>
      </c>
      <c r="D17887" s="2">
        <v>90.74</v>
      </c>
      <c r="E17887" s="2">
        <v>11.34</v>
      </c>
      <c r="F17887" s="2">
        <v>28582.69000000073</v>
      </c>
      <c r="G17887" s="2">
        <v>90.74</v>
      </c>
      <c r="H17887" s="2">
        <v>11.34</v>
      </c>
      <c r="I17887" s="2">
        <v>28275.470000000703</v>
      </c>
    </row>
    <row r="17888" spans="1:9">
      <c r="A17888" s="2">
        <v>285340</v>
      </c>
      <c r="B17888" s="2" t="s">
        <v>69</v>
      </c>
      <c r="C17888" s="2">
        <v>0.1</v>
      </c>
      <c r="D17888" s="2">
        <v>92.63</v>
      </c>
      <c r="E17888" s="2">
        <v>9.26</v>
      </c>
      <c r="F17888" s="2">
        <v>23324.600000000435</v>
      </c>
      <c r="G17888" s="2">
        <v>92.63</v>
      </c>
      <c r="H17888" s="2">
        <v>9.26</v>
      </c>
      <c r="I17888" s="2">
        <v>23073.020000000502</v>
      </c>
    </row>
    <row r="17889" spans="1:9">
      <c r="A17889" s="2">
        <v>285340</v>
      </c>
      <c r="B17889" s="2" t="s">
        <v>70</v>
      </c>
      <c r="C17889" s="2">
        <v>0.1</v>
      </c>
      <c r="D17889" s="2">
        <v>120.73</v>
      </c>
      <c r="E17889" s="2">
        <v>11.98</v>
      </c>
      <c r="F17889" s="2">
        <v>26777.320000000229</v>
      </c>
      <c r="G17889" s="2">
        <v>94.53</v>
      </c>
      <c r="H17889" s="2">
        <v>9.4600000000000009</v>
      </c>
      <c r="I17889" s="2">
        <v>25397.300000000294</v>
      </c>
    </row>
    <row r="17890" spans="1:9">
      <c r="A17890" s="2"/>
      <c r="B17890" s="2"/>
      <c r="C17890" s="2"/>
      <c r="D17890" s="2"/>
      <c r="E17890" s="2"/>
      <c r="F17890" s="2"/>
      <c r="G17890" s="2"/>
      <c r="H17890" s="2"/>
      <c r="I17890" s="2"/>
    </row>
    <row r="17891" spans="1:9">
      <c r="A17891" s="2">
        <v>285350</v>
      </c>
      <c r="B17891" s="2" t="s">
        <v>65</v>
      </c>
      <c r="C17891" s="2">
        <v>0.04</v>
      </c>
      <c r="D17891" s="2">
        <v>90.02</v>
      </c>
      <c r="E17891" s="2">
        <v>3.6</v>
      </c>
      <c r="F17891" s="2">
        <v>8605.8700000001663</v>
      </c>
      <c r="G17891" s="2">
        <v>90.02</v>
      </c>
      <c r="H17891" s="2">
        <v>3.6</v>
      </c>
      <c r="I17891" s="2">
        <v>8512.6600000001708</v>
      </c>
    </row>
    <row r="17892" spans="1:9">
      <c r="A17892" s="2">
        <v>285350</v>
      </c>
      <c r="B17892" s="2" t="s">
        <v>66</v>
      </c>
      <c r="C17892" s="2">
        <v>0.1</v>
      </c>
      <c r="D17892" s="2">
        <v>90.02</v>
      </c>
      <c r="E17892" s="2">
        <v>9</v>
      </c>
      <c r="F17892" s="2">
        <v>21508.679999999946</v>
      </c>
      <c r="G17892" s="2">
        <v>90.02</v>
      </c>
      <c r="H17892" s="2">
        <v>9</v>
      </c>
      <c r="I17892" s="2">
        <v>21276.499999999938</v>
      </c>
    </row>
    <row r="17893" spans="1:9">
      <c r="A17893" s="2">
        <v>285350</v>
      </c>
      <c r="B17893" s="2" t="s">
        <v>67</v>
      </c>
      <c r="C17893" s="2">
        <v>0.125</v>
      </c>
      <c r="D17893" s="2">
        <v>93.42</v>
      </c>
      <c r="E17893" s="2">
        <v>11.68</v>
      </c>
      <c r="F17893" s="2">
        <v>27873.940000000235</v>
      </c>
      <c r="G17893" s="2">
        <v>93.42</v>
      </c>
      <c r="H17893" s="2">
        <v>11.68</v>
      </c>
      <c r="I17893" s="2">
        <v>27574.050000000112</v>
      </c>
    </row>
    <row r="17894" spans="1:9">
      <c r="A17894" s="2">
        <v>285350</v>
      </c>
      <c r="B17894" s="2" t="s">
        <v>68</v>
      </c>
      <c r="C17894" s="2">
        <v>0.125</v>
      </c>
      <c r="D17894" s="2">
        <v>95.92</v>
      </c>
      <c r="E17894" s="2">
        <v>11.99</v>
      </c>
      <c r="F17894" s="2">
        <v>28594.680000000732</v>
      </c>
      <c r="G17894" s="2">
        <v>95.92</v>
      </c>
      <c r="H17894" s="2">
        <v>11.99</v>
      </c>
      <c r="I17894" s="2">
        <v>28287.460000000705</v>
      </c>
    </row>
    <row r="17895" spans="1:9">
      <c r="A17895" s="2">
        <v>285350</v>
      </c>
      <c r="B17895" s="2" t="s">
        <v>69</v>
      </c>
      <c r="C17895" s="2">
        <v>0.1</v>
      </c>
      <c r="D17895" s="2">
        <v>97.92</v>
      </c>
      <c r="E17895" s="2">
        <v>9.7899999999999991</v>
      </c>
      <c r="F17895" s="2">
        <v>23334.390000000436</v>
      </c>
      <c r="G17895" s="2">
        <v>97.92</v>
      </c>
      <c r="H17895" s="2">
        <v>9.7899999999999991</v>
      </c>
      <c r="I17895" s="2">
        <v>23082.810000000503</v>
      </c>
    </row>
    <row r="17896" spans="1:9">
      <c r="A17896" s="2">
        <v>285350</v>
      </c>
      <c r="B17896" s="2" t="s">
        <v>70</v>
      </c>
      <c r="C17896" s="2">
        <v>0.1</v>
      </c>
      <c r="D17896" s="2">
        <v>127.62</v>
      </c>
      <c r="E17896" s="2">
        <v>12.66</v>
      </c>
      <c r="F17896" s="2">
        <v>26789.980000000229</v>
      </c>
      <c r="G17896" s="2">
        <v>99.92</v>
      </c>
      <c r="H17896" s="2">
        <v>10</v>
      </c>
      <c r="I17896" s="2">
        <v>25407.300000000294</v>
      </c>
    </row>
    <row r="17897" spans="1:9">
      <c r="A17897" s="2"/>
      <c r="B17897" s="2"/>
      <c r="C17897" s="2"/>
      <c r="D17897" s="2"/>
      <c r="E17897" s="2"/>
      <c r="F17897" s="2"/>
      <c r="G17897" s="2"/>
      <c r="H17897" s="2"/>
      <c r="I17897" s="2"/>
    </row>
    <row r="17898" spans="1:9">
      <c r="A17898" s="2">
        <v>285360</v>
      </c>
      <c r="B17898" s="2" t="s">
        <v>65</v>
      </c>
      <c r="C17898" s="2">
        <v>0.04</v>
      </c>
      <c r="D17898" s="2">
        <v>90.02</v>
      </c>
      <c r="E17898" s="2">
        <v>3.6</v>
      </c>
      <c r="F17898" s="2">
        <v>8609.4700000001667</v>
      </c>
      <c r="G17898" s="2">
        <v>90.02</v>
      </c>
      <c r="H17898" s="2">
        <v>3.6</v>
      </c>
      <c r="I17898" s="2">
        <v>8516.2600000001712</v>
      </c>
    </row>
    <row r="17899" spans="1:9">
      <c r="A17899" s="2">
        <v>285360</v>
      </c>
      <c r="B17899" s="2" t="s">
        <v>66</v>
      </c>
      <c r="C17899" s="2">
        <v>0.1</v>
      </c>
      <c r="D17899" s="2">
        <v>90.02</v>
      </c>
      <c r="E17899" s="2">
        <v>9</v>
      </c>
      <c r="F17899" s="2">
        <v>21517.679999999946</v>
      </c>
      <c r="G17899" s="2">
        <v>90.02</v>
      </c>
      <c r="H17899" s="2">
        <v>9</v>
      </c>
      <c r="I17899" s="2">
        <v>21285.499999999938</v>
      </c>
    </row>
    <row r="17900" spans="1:9">
      <c r="A17900" s="2">
        <v>285360</v>
      </c>
      <c r="B17900" s="2" t="s">
        <v>67</v>
      </c>
      <c r="C17900" s="2">
        <v>0.125</v>
      </c>
      <c r="D17900" s="2">
        <v>93.42</v>
      </c>
      <c r="E17900" s="2">
        <v>11.68</v>
      </c>
      <c r="F17900" s="2">
        <v>27885.620000000235</v>
      </c>
      <c r="G17900" s="2">
        <v>93.42</v>
      </c>
      <c r="H17900" s="2">
        <v>11.68</v>
      </c>
      <c r="I17900" s="2">
        <v>27585.730000000112</v>
      </c>
    </row>
    <row r="17901" spans="1:9">
      <c r="A17901" s="2">
        <v>285360</v>
      </c>
      <c r="B17901" s="2" t="s">
        <v>68</v>
      </c>
      <c r="C17901" s="2">
        <v>0.125</v>
      </c>
      <c r="D17901" s="2">
        <v>95.92</v>
      </c>
      <c r="E17901" s="2">
        <v>11.99</v>
      </c>
      <c r="F17901" s="2">
        <v>28606.670000000733</v>
      </c>
      <c r="G17901" s="2">
        <v>95.92</v>
      </c>
      <c r="H17901" s="2">
        <v>11.99</v>
      </c>
      <c r="I17901" s="2">
        <v>28299.450000000706</v>
      </c>
    </row>
    <row r="17902" spans="1:9">
      <c r="A17902" s="2">
        <v>285360</v>
      </c>
      <c r="B17902" s="2" t="s">
        <v>69</v>
      </c>
      <c r="C17902" s="2">
        <v>0.1</v>
      </c>
      <c r="D17902" s="2">
        <v>97.92</v>
      </c>
      <c r="E17902" s="2">
        <v>9.7899999999999991</v>
      </c>
      <c r="F17902" s="2">
        <v>23344.180000000437</v>
      </c>
      <c r="G17902" s="2">
        <v>97.92</v>
      </c>
      <c r="H17902" s="2">
        <v>9.7899999999999991</v>
      </c>
      <c r="I17902" s="2">
        <v>23092.600000000504</v>
      </c>
    </row>
    <row r="17903" spans="1:9">
      <c r="A17903" s="2">
        <v>285360</v>
      </c>
      <c r="B17903" s="2" t="s">
        <v>70</v>
      </c>
      <c r="C17903" s="2">
        <v>0.1</v>
      </c>
      <c r="D17903" s="2">
        <v>113.77</v>
      </c>
      <c r="E17903" s="2">
        <v>11.33</v>
      </c>
      <c r="F17903" s="2">
        <v>26801.310000000231</v>
      </c>
      <c r="G17903" s="2">
        <v>99.92</v>
      </c>
      <c r="H17903" s="2">
        <v>9.99</v>
      </c>
      <c r="I17903" s="2">
        <v>25417.290000000296</v>
      </c>
    </row>
    <row r="17904" spans="1:9">
      <c r="A17904" s="2"/>
      <c r="B17904" s="2"/>
      <c r="C17904" s="2"/>
      <c r="D17904" s="2"/>
      <c r="E17904" s="2"/>
      <c r="F17904" s="2"/>
      <c r="G17904" s="2"/>
      <c r="H17904" s="2"/>
      <c r="I17904" s="2"/>
    </row>
    <row r="17905" spans="1:9">
      <c r="A17905" s="2">
        <v>285370</v>
      </c>
      <c r="B17905" s="2" t="s">
        <v>65</v>
      </c>
      <c r="C17905" s="2">
        <v>0.04</v>
      </c>
      <c r="D17905" s="2">
        <v>90.02</v>
      </c>
      <c r="E17905" s="2">
        <v>3.6</v>
      </c>
      <c r="F17905" s="2">
        <v>8613.0700000001671</v>
      </c>
      <c r="G17905" s="2">
        <v>90.02</v>
      </c>
      <c r="H17905" s="2">
        <v>3.6</v>
      </c>
      <c r="I17905" s="2">
        <v>8519.8600000001716</v>
      </c>
    </row>
    <row r="17906" spans="1:9">
      <c r="A17906" s="2">
        <v>285370</v>
      </c>
      <c r="B17906" s="2" t="s">
        <v>66</v>
      </c>
      <c r="C17906" s="2">
        <v>0.1</v>
      </c>
      <c r="D17906" s="2">
        <v>90.02</v>
      </c>
      <c r="E17906" s="2">
        <v>9</v>
      </c>
      <c r="F17906" s="2">
        <v>21526.679999999946</v>
      </c>
      <c r="G17906" s="2">
        <v>90.02</v>
      </c>
      <c r="H17906" s="2">
        <v>9</v>
      </c>
      <c r="I17906" s="2">
        <v>21294.499999999938</v>
      </c>
    </row>
    <row r="17907" spans="1:9">
      <c r="A17907" s="2">
        <v>285370</v>
      </c>
      <c r="B17907" s="2" t="s">
        <v>67</v>
      </c>
      <c r="C17907" s="2">
        <v>0.125</v>
      </c>
      <c r="D17907" s="2">
        <v>93.42</v>
      </c>
      <c r="E17907" s="2">
        <v>11.68</v>
      </c>
      <c r="F17907" s="2">
        <v>27897.300000000236</v>
      </c>
      <c r="G17907" s="2">
        <v>93.42</v>
      </c>
      <c r="H17907" s="2">
        <v>11.68</v>
      </c>
      <c r="I17907" s="2">
        <v>27597.410000000113</v>
      </c>
    </row>
    <row r="17908" spans="1:9">
      <c r="A17908" s="2">
        <v>285370</v>
      </c>
      <c r="B17908" s="2" t="s">
        <v>68</v>
      </c>
      <c r="C17908" s="2">
        <v>0.125</v>
      </c>
      <c r="D17908" s="2">
        <v>95.92</v>
      </c>
      <c r="E17908" s="2">
        <v>11.99</v>
      </c>
      <c r="F17908" s="2">
        <v>28618.660000000735</v>
      </c>
      <c r="G17908" s="2">
        <v>95.92</v>
      </c>
      <c r="H17908" s="2">
        <v>11.99</v>
      </c>
      <c r="I17908" s="2">
        <v>28311.440000000708</v>
      </c>
    </row>
    <row r="17909" spans="1:9">
      <c r="A17909" s="2">
        <v>285370</v>
      </c>
      <c r="B17909" s="2" t="s">
        <v>69</v>
      </c>
      <c r="C17909" s="2">
        <v>0.1</v>
      </c>
      <c r="D17909" s="2">
        <v>97.92</v>
      </c>
      <c r="E17909" s="2">
        <v>9.7899999999999991</v>
      </c>
      <c r="F17909" s="2">
        <v>23353.970000000438</v>
      </c>
      <c r="G17909" s="2">
        <v>97.92</v>
      </c>
      <c r="H17909" s="2">
        <v>9.7899999999999991</v>
      </c>
      <c r="I17909" s="2">
        <v>23102.390000000505</v>
      </c>
    </row>
    <row r="17910" spans="1:9">
      <c r="A17910" s="2">
        <v>285370</v>
      </c>
      <c r="B17910" s="2" t="s">
        <v>70</v>
      </c>
      <c r="C17910" s="2">
        <v>0.1</v>
      </c>
      <c r="D17910" s="2">
        <v>99.92</v>
      </c>
      <c r="E17910" s="2">
        <v>9.99</v>
      </c>
      <c r="F17910" s="2">
        <v>26811.300000000232</v>
      </c>
      <c r="G17910" s="2">
        <v>99.92</v>
      </c>
      <c r="H17910" s="2">
        <v>9.99</v>
      </c>
      <c r="I17910" s="2">
        <v>25427.280000000297</v>
      </c>
    </row>
    <row r="17911" spans="1:9">
      <c r="A17911" s="2"/>
      <c r="B17911" s="2"/>
      <c r="C17911" s="2"/>
      <c r="D17911" s="2"/>
      <c r="E17911" s="2"/>
      <c r="F17911" s="2"/>
      <c r="G17911" s="2"/>
      <c r="H17911" s="2"/>
      <c r="I17911" s="2"/>
    </row>
    <row r="17912" spans="1:9">
      <c r="A17912" s="2">
        <v>285380</v>
      </c>
      <c r="B17912" s="2" t="s">
        <v>65</v>
      </c>
      <c r="C17912" s="2">
        <v>0.04</v>
      </c>
      <c r="D17912" s="2">
        <v>90.02</v>
      </c>
      <c r="E17912" s="2">
        <v>3.6</v>
      </c>
      <c r="F17912" s="2">
        <v>8616.6700000001674</v>
      </c>
      <c r="G17912" s="2">
        <v>90.02</v>
      </c>
      <c r="H17912" s="2">
        <v>3.6</v>
      </c>
      <c r="I17912" s="2">
        <v>8523.4600000001719</v>
      </c>
    </row>
    <row r="17913" spans="1:9">
      <c r="A17913" s="2">
        <v>285380</v>
      </c>
      <c r="B17913" s="2" t="s">
        <v>66</v>
      </c>
      <c r="C17913" s="2">
        <v>0.1</v>
      </c>
      <c r="D17913" s="2">
        <v>90.02</v>
      </c>
      <c r="E17913" s="2">
        <v>9</v>
      </c>
      <c r="F17913" s="2">
        <v>21535.679999999946</v>
      </c>
      <c r="G17913" s="2">
        <v>90.02</v>
      </c>
      <c r="H17913" s="2">
        <v>9</v>
      </c>
      <c r="I17913" s="2">
        <v>21303.499999999938</v>
      </c>
    </row>
    <row r="17914" spans="1:9">
      <c r="A17914" s="2">
        <v>285380</v>
      </c>
      <c r="B17914" s="2" t="s">
        <v>67</v>
      </c>
      <c r="C17914" s="2">
        <v>0.125</v>
      </c>
      <c r="D17914" s="2">
        <v>93.42</v>
      </c>
      <c r="E17914" s="2">
        <v>11.68</v>
      </c>
      <c r="F17914" s="2">
        <v>27908.980000000236</v>
      </c>
      <c r="G17914" s="2">
        <v>93.42</v>
      </c>
      <c r="H17914" s="2">
        <v>11.68</v>
      </c>
      <c r="I17914" s="2">
        <v>27609.090000000113</v>
      </c>
    </row>
    <row r="17915" spans="1:9">
      <c r="A17915" s="2">
        <v>285380</v>
      </c>
      <c r="B17915" s="2" t="s">
        <v>68</v>
      </c>
      <c r="C17915" s="2">
        <v>0.125</v>
      </c>
      <c r="D17915" s="2">
        <v>95.92</v>
      </c>
      <c r="E17915" s="2">
        <v>11.99</v>
      </c>
      <c r="F17915" s="2">
        <v>28630.650000000736</v>
      </c>
      <c r="G17915" s="2">
        <v>95.92</v>
      </c>
      <c r="H17915" s="2">
        <v>11.99</v>
      </c>
      <c r="I17915" s="2">
        <v>28323.43000000071</v>
      </c>
    </row>
    <row r="17916" spans="1:9">
      <c r="A17916" s="2">
        <v>285380</v>
      </c>
      <c r="B17916" s="2" t="s">
        <v>69</v>
      </c>
      <c r="C17916" s="2">
        <v>0.1</v>
      </c>
      <c r="D17916" s="2">
        <v>97.92</v>
      </c>
      <c r="E17916" s="2">
        <v>9.7899999999999991</v>
      </c>
      <c r="F17916" s="2">
        <v>23363.760000000439</v>
      </c>
      <c r="G17916" s="2">
        <v>97.92</v>
      </c>
      <c r="H17916" s="2">
        <v>9.7899999999999991</v>
      </c>
      <c r="I17916" s="2">
        <v>23112.180000000506</v>
      </c>
    </row>
    <row r="17917" spans="1:9">
      <c r="A17917" s="2">
        <v>285380</v>
      </c>
      <c r="B17917" s="2" t="s">
        <v>70</v>
      </c>
      <c r="C17917" s="2">
        <v>0.1</v>
      </c>
      <c r="D17917" s="2">
        <v>99.92</v>
      </c>
      <c r="E17917" s="2">
        <v>9.99</v>
      </c>
      <c r="F17917" s="2">
        <v>26821.290000000234</v>
      </c>
      <c r="G17917" s="2">
        <v>99.92</v>
      </c>
      <c r="H17917" s="2">
        <v>9.99</v>
      </c>
      <c r="I17917" s="2">
        <v>25437.270000000299</v>
      </c>
    </row>
    <row r="17918" spans="1:9">
      <c r="A17918" s="2"/>
      <c r="B17918" s="2"/>
      <c r="C17918" s="2"/>
      <c r="D17918" s="2"/>
      <c r="E17918" s="2"/>
      <c r="F17918" s="2"/>
      <c r="G17918" s="2"/>
      <c r="H17918" s="2"/>
      <c r="I17918" s="2"/>
    </row>
    <row r="17919" spans="1:9">
      <c r="A17919" s="2">
        <v>285390</v>
      </c>
      <c r="B17919" s="2" t="s">
        <v>65</v>
      </c>
      <c r="C17919" s="2">
        <v>0.04</v>
      </c>
      <c r="D17919" s="2">
        <v>90.02</v>
      </c>
      <c r="E17919" s="2">
        <v>3.6</v>
      </c>
      <c r="F17919" s="2">
        <v>8620.2700000001678</v>
      </c>
      <c r="G17919" s="2">
        <v>90.02</v>
      </c>
      <c r="H17919" s="2">
        <v>3.6</v>
      </c>
      <c r="I17919" s="2">
        <v>8527.0600000001723</v>
      </c>
    </row>
    <row r="17920" spans="1:9">
      <c r="A17920" s="2">
        <v>285390</v>
      </c>
      <c r="B17920" s="2" t="s">
        <v>66</v>
      </c>
      <c r="C17920" s="2">
        <v>0.1</v>
      </c>
      <c r="D17920" s="2">
        <v>90.02</v>
      </c>
      <c r="E17920" s="2">
        <v>9</v>
      </c>
      <c r="F17920" s="2">
        <v>21544.679999999946</v>
      </c>
      <c r="G17920" s="2">
        <v>90.02</v>
      </c>
      <c r="H17920" s="2">
        <v>9</v>
      </c>
      <c r="I17920" s="2">
        <v>21312.499999999938</v>
      </c>
    </row>
    <row r="17921" spans="1:9">
      <c r="A17921" s="2">
        <v>285390</v>
      </c>
      <c r="B17921" s="2" t="s">
        <v>67</v>
      </c>
      <c r="C17921" s="2">
        <v>0.125</v>
      </c>
      <c r="D17921" s="2">
        <v>93.42</v>
      </c>
      <c r="E17921" s="2">
        <v>11.68</v>
      </c>
      <c r="F17921" s="2">
        <v>27920.660000000236</v>
      </c>
      <c r="G17921" s="2">
        <v>93.42</v>
      </c>
      <c r="H17921" s="2">
        <v>11.68</v>
      </c>
      <c r="I17921" s="2">
        <v>27620.770000000113</v>
      </c>
    </row>
    <row r="17922" spans="1:9">
      <c r="A17922" s="2">
        <v>285390</v>
      </c>
      <c r="B17922" s="2" t="s">
        <v>68</v>
      </c>
      <c r="C17922" s="2">
        <v>0.125</v>
      </c>
      <c r="D17922" s="2">
        <v>95.92</v>
      </c>
      <c r="E17922" s="2">
        <v>11.99</v>
      </c>
      <c r="F17922" s="2">
        <v>28642.640000000738</v>
      </c>
      <c r="G17922" s="2">
        <v>95.92</v>
      </c>
      <c r="H17922" s="2">
        <v>11.99</v>
      </c>
      <c r="I17922" s="2">
        <v>28335.420000000711</v>
      </c>
    </row>
    <row r="17923" spans="1:9">
      <c r="A17923" s="2">
        <v>285390</v>
      </c>
      <c r="B17923" s="2" t="s">
        <v>69</v>
      </c>
      <c r="C17923" s="2">
        <v>0.1</v>
      </c>
      <c r="D17923" s="2">
        <v>97.92</v>
      </c>
      <c r="E17923" s="2">
        <v>9.7899999999999991</v>
      </c>
      <c r="F17923" s="2">
        <v>23373.550000000439</v>
      </c>
      <c r="G17923" s="2">
        <v>97.92</v>
      </c>
      <c r="H17923" s="2">
        <v>9.7899999999999991</v>
      </c>
      <c r="I17923" s="2">
        <v>23121.970000000507</v>
      </c>
    </row>
    <row r="17924" spans="1:9">
      <c r="A17924" s="2">
        <v>285390</v>
      </c>
      <c r="B17924" s="2" t="s">
        <v>70</v>
      </c>
      <c r="C17924" s="2">
        <v>0.1</v>
      </c>
      <c r="D17924" s="2">
        <v>99.92</v>
      </c>
      <c r="E17924" s="2">
        <v>9.99</v>
      </c>
      <c r="F17924" s="2">
        <v>26831.280000000235</v>
      </c>
      <c r="G17924" s="2">
        <v>99.92</v>
      </c>
      <c r="H17924" s="2">
        <v>9.99</v>
      </c>
      <c r="I17924" s="2">
        <v>25447.2600000003</v>
      </c>
    </row>
    <row r="17925" spans="1:9">
      <c r="A17925" s="2"/>
      <c r="B17925" s="2"/>
      <c r="C17925" s="2"/>
      <c r="D17925" s="2"/>
      <c r="E17925" s="2"/>
      <c r="F17925" s="2"/>
      <c r="G17925" s="2"/>
      <c r="H17925" s="2"/>
      <c r="I17925" s="2"/>
    </row>
    <row r="17926" spans="1:9">
      <c r="A17926" s="2">
        <v>285400</v>
      </c>
      <c r="B17926" s="2" t="s">
        <v>65</v>
      </c>
      <c r="C17926" s="2">
        <v>0.04</v>
      </c>
      <c r="D17926" s="2">
        <v>90.02</v>
      </c>
      <c r="E17926" s="2">
        <v>3.6</v>
      </c>
      <c r="F17926" s="2">
        <v>8623.8700000001681</v>
      </c>
      <c r="G17926" s="2">
        <v>90.02</v>
      </c>
      <c r="H17926" s="2">
        <v>3.6</v>
      </c>
      <c r="I17926" s="2">
        <v>8530.6600000001727</v>
      </c>
    </row>
    <row r="17927" spans="1:9">
      <c r="A17927" s="2">
        <v>285400</v>
      </c>
      <c r="B17927" s="2" t="s">
        <v>66</v>
      </c>
      <c r="C17927" s="2">
        <v>0.1</v>
      </c>
      <c r="D17927" s="2">
        <v>90.02</v>
      </c>
      <c r="E17927" s="2">
        <v>9</v>
      </c>
      <c r="F17927" s="2">
        <v>21553.679999999946</v>
      </c>
      <c r="G17927" s="2">
        <v>90.02</v>
      </c>
      <c r="H17927" s="2">
        <v>9</v>
      </c>
      <c r="I17927" s="2">
        <v>21321.499999999938</v>
      </c>
    </row>
    <row r="17928" spans="1:9">
      <c r="A17928" s="2">
        <v>285400</v>
      </c>
      <c r="B17928" s="2" t="s">
        <v>67</v>
      </c>
      <c r="C17928" s="2">
        <v>0.125</v>
      </c>
      <c r="D17928" s="2">
        <v>93.42</v>
      </c>
      <c r="E17928" s="2">
        <v>11.68</v>
      </c>
      <c r="F17928" s="2">
        <v>27932.340000000237</v>
      </c>
      <c r="G17928" s="2">
        <v>93.42</v>
      </c>
      <c r="H17928" s="2">
        <v>11.68</v>
      </c>
      <c r="I17928" s="2">
        <v>27632.450000000114</v>
      </c>
    </row>
    <row r="17929" spans="1:9">
      <c r="A17929" s="2">
        <v>285400</v>
      </c>
      <c r="B17929" s="2" t="s">
        <v>68</v>
      </c>
      <c r="C17929" s="2">
        <v>0.125</v>
      </c>
      <c r="D17929" s="2">
        <v>95.92</v>
      </c>
      <c r="E17929" s="2">
        <v>11.99</v>
      </c>
      <c r="F17929" s="2">
        <v>28654.63000000074</v>
      </c>
      <c r="G17929" s="2">
        <v>95.92</v>
      </c>
      <c r="H17929" s="2">
        <v>11.99</v>
      </c>
      <c r="I17929" s="2">
        <v>28347.410000000713</v>
      </c>
    </row>
    <row r="17930" spans="1:9">
      <c r="A17930" s="2">
        <v>285400</v>
      </c>
      <c r="B17930" s="2" t="s">
        <v>69</v>
      </c>
      <c r="C17930" s="2">
        <v>0.1</v>
      </c>
      <c r="D17930" s="2">
        <v>97.92</v>
      </c>
      <c r="E17930" s="2">
        <v>9.7899999999999991</v>
      </c>
      <c r="F17930" s="2">
        <v>23383.34000000044</v>
      </c>
      <c r="G17930" s="2">
        <v>97.92</v>
      </c>
      <c r="H17930" s="2">
        <v>9.7899999999999991</v>
      </c>
      <c r="I17930" s="2">
        <v>23131.760000000508</v>
      </c>
    </row>
    <row r="17931" spans="1:9">
      <c r="A17931" s="2">
        <v>285400</v>
      </c>
      <c r="B17931" s="2" t="s">
        <v>70</v>
      </c>
      <c r="C17931" s="2">
        <v>0.1</v>
      </c>
      <c r="D17931" s="2">
        <v>99.92</v>
      </c>
      <c r="E17931" s="2">
        <v>9.99</v>
      </c>
      <c r="F17931" s="2">
        <v>26841.270000000237</v>
      </c>
      <c r="G17931" s="2">
        <v>99.92</v>
      </c>
      <c r="H17931" s="2">
        <v>9.99</v>
      </c>
      <c r="I17931" s="2">
        <v>25457.250000000302</v>
      </c>
    </row>
    <row r="17932" spans="1:9">
      <c r="A17932" s="2"/>
      <c r="B17932" s="2"/>
      <c r="C17932" s="2"/>
      <c r="D17932" s="2"/>
      <c r="E17932" s="2"/>
      <c r="F17932" s="2"/>
      <c r="G17932" s="2"/>
      <c r="H17932" s="2"/>
      <c r="I17932" s="2"/>
    </row>
    <row r="17933" spans="1:9">
      <c r="A17933" s="2">
        <v>285406.049</v>
      </c>
      <c r="B17933" s="2" t="s">
        <v>65</v>
      </c>
      <c r="C17933" s="2">
        <v>0.04</v>
      </c>
      <c r="D17933" s="2">
        <v>54.45</v>
      </c>
      <c r="E17933" s="2">
        <v>2.1800000000000002</v>
      </c>
      <c r="F17933" s="2">
        <v>8626.0500000001684</v>
      </c>
      <c r="G17933" s="2">
        <v>54.45</v>
      </c>
      <c r="H17933" s="2">
        <v>2.1800000000000002</v>
      </c>
      <c r="I17933" s="2">
        <v>8532.8400000001729</v>
      </c>
    </row>
    <row r="17934" spans="1:9">
      <c r="A17934" s="2">
        <v>285406.049</v>
      </c>
      <c r="B17934" s="2" t="s">
        <v>66</v>
      </c>
      <c r="C17934" s="2">
        <v>0.1</v>
      </c>
      <c r="D17934" s="2">
        <v>54.45</v>
      </c>
      <c r="E17934" s="2">
        <v>5.45</v>
      </c>
      <c r="F17934" s="2">
        <v>21559.129999999946</v>
      </c>
      <c r="G17934" s="2">
        <v>54.45</v>
      </c>
      <c r="H17934" s="2">
        <v>5.45</v>
      </c>
      <c r="I17934" s="2">
        <v>21326.949999999939</v>
      </c>
    </row>
    <row r="17935" spans="1:9">
      <c r="A17935" s="2">
        <v>285406.049</v>
      </c>
      <c r="B17935" s="2" t="s">
        <v>67</v>
      </c>
      <c r="C17935" s="2">
        <v>0.125</v>
      </c>
      <c r="D17935" s="2">
        <v>56.51</v>
      </c>
      <c r="E17935" s="2">
        <v>7.06</v>
      </c>
      <c r="F17935" s="2">
        <v>27939.400000000238</v>
      </c>
      <c r="G17935" s="2">
        <v>56.51</v>
      </c>
      <c r="H17935" s="2">
        <v>7.06</v>
      </c>
      <c r="I17935" s="2">
        <v>27639.510000000115</v>
      </c>
    </row>
    <row r="17936" spans="1:9">
      <c r="A17936" s="2">
        <v>285406.049</v>
      </c>
      <c r="B17936" s="2" t="s">
        <v>68</v>
      </c>
      <c r="C17936" s="2">
        <v>0.125</v>
      </c>
      <c r="D17936" s="2">
        <v>58.02</v>
      </c>
      <c r="E17936" s="2">
        <v>7.25</v>
      </c>
      <c r="F17936" s="2">
        <v>28661.88000000074</v>
      </c>
      <c r="G17936" s="2">
        <v>58.02</v>
      </c>
      <c r="H17936" s="2">
        <v>7.25</v>
      </c>
      <c r="I17936" s="2">
        <v>28354.660000000713</v>
      </c>
    </row>
    <row r="17937" spans="1:9">
      <c r="A17937" s="2">
        <v>285406.049</v>
      </c>
      <c r="B17937" s="2" t="s">
        <v>69</v>
      </c>
      <c r="C17937" s="2">
        <v>0.1</v>
      </c>
      <c r="D17937" s="2">
        <v>59.23</v>
      </c>
      <c r="E17937" s="2">
        <v>5.92</v>
      </c>
      <c r="F17937" s="2">
        <v>23389.260000000439</v>
      </c>
      <c r="G17937" s="2">
        <v>59.23</v>
      </c>
      <c r="H17937" s="2">
        <v>5.92</v>
      </c>
      <c r="I17937" s="2">
        <v>23137.680000000506</v>
      </c>
    </row>
    <row r="17938" spans="1:9">
      <c r="A17938" s="2">
        <v>285406.049</v>
      </c>
      <c r="B17938" s="2" t="s">
        <v>70</v>
      </c>
      <c r="C17938" s="2">
        <v>0.1</v>
      </c>
      <c r="D17938" s="2">
        <v>60.44</v>
      </c>
      <c r="E17938" s="2">
        <v>6.05</v>
      </c>
      <c r="F17938" s="2">
        <v>26847.320000000236</v>
      </c>
      <c r="G17938" s="2">
        <v>60.44</v>
      </c>
      <c r="H17938" s="2">
        <v>6.05</v>
      </c>
      <c r="I17938" s="2">
        <v>25463.300000000301</v>
      </c>
    </row>
    <row r="17939" spans="1:9">
      <c r="A17939" s="2"/>
      <c r="B17939" s="2"/>
      <c r="C17939" s="2"/>
      <c r="D17939" s="2"/>
      <c r="E17939" s="2"/>
      <c r="F17939" s="2"/>
      <c r="G17939" s="2"/>
      <c r="H17939" s="2"/>
      <c r="I17939" s="2"/>
    </row>
    <row r="17940" spans="1:9">
      <c r="A17940" s="2">
        <v>285410</v>
      </c>
      <c r="B17940" s="2" t="s">
        <v>65</v>
      </c>
      <c r="C17940" s="2">
        <v>0.04</v>
      </c>
      <c r="D17940" s="2">
        <v>35.57</v>
      </c>
      <c r="E17940" s="2">
        <v>1.42</v>
      </c>
      <c r="F17940" s="2">
        <v>8627.4700000001685</v>
      </c>
      <c r="G17940" s="2">
        <v>35.57</v>
      </c>
      <c r="H17940" s="2">
        <v>1.42</v>
      </c>
      <c r="I17940" s="2">
        <v>8534.260000000173</v>
      </c>
    </row>
    <row r="17941" spans="1:9">
      <c r="A17941" s="2">
        <v>285410</v>
      </c>
      <c r="B17941" s="2" t="s">
        <v>66</v>
      </c>
      <c r="C17941" s="2">
        <v>0.1</v>
      </c>
      <c r="D17941" s="2">
        <v>35.57</v>
      </c>
      <c r="E17941" s="2">
        <v>3.56</v>
      </c>
      <c r="F17941" s="2">
        <v>21562.689999999948</v>
      </c>
      <c r="G17941" s="2">
        <v>35.57</v>
      </c>
      <c r="H17941" s="2">
        <v>3.56</v>
      </c>
      <c r="I17941" s="2">
        <v>21330.50999999994</v>
      </c>
    </row>
    <row r="17942" spans="1:9">
      <c r="A17942" s="2">
        <v>285410</v>
      </c>
      <c r="B17942" s="2" t="s">
        <v>67</v>
      </c>
      <c r="C17942" s="2">
        <v>0.125</v>
      </c>
      <c r="D17942" s="2">
        <v>36.909999999999997</v>
      </c>
      <c r="E17942" s="2">
        <v>4.6100000000000003</v>
      </c>
      <c r="F17942" s="2">
        <v>27944.010000000239</v>
      </c>
      <c r="G17942" s="2">
        <v>36.909999999999997</v>
      </c>
      <c r="H17942" s="2">
        <v>4.6100000000000003</v>
      </c>
      <c r="I17942" s="2">
        <v>27644.120000000115</v>
      </c>
    </row>
    <row r="17943" spans="1:9">
      <c r="A17943" s="2">
        <v>285410</v>
      </c>
      <c r="B17943" s="2" t="s">
        <v>68</v>
      </c>
      <c r="C17943" s="2">
        <v>0.125</v>
      </c>
      <c r="D17943" s="2">
        <v>37.9</v>
      </c>
      <c r="E17943" s="2">
        <v>4.74</v>
      </c>
      <c r="F17943" s="2">
        <v>28666.620000000741</v>
      </c>
      <c r="G17943" s="2">
        <v>37.9</v>
      </c>
      <c r="H17943" s="2">
        <v>4.74</v>
      </c>
      <c r="I17943" s="2">
        <v>28359.400000000714</v>
      </c>
    </row>
    <row r="17944" spans="1:9">
      <c r="A17944" s="2">
        <v>285410</v>
      </c>
      <c r="B17944" s="2" t="s">
        <v>69</v>
      </c>
      <c r="C17944" s="2">
        <v>0.1</v>
      </c>
      <c r="D17944" s="2">
        <v>38.69</v>
      </c>
      <c r="E17944" s="2">
        <v>3.87</v>
      </c>
      <c r="F17944" s="2">
        <v>23393.130000000438</v>
      </c>
      <c r="G17944" s="2">
        <v>38.69</v>
      </c>
      <c r="H17944" s="2">
        <v>3.87</v>
      </c>
      <c r="I17944" s="2">
        <v>23141.550000000505</v>
      </c>
    </row>
    <row r="17945" spans="1:9">
      <c r="A17945" s="2">
        <v>285410</v>
      </c>
      <c r="B17945" s="2" t="s">
        <v>70</v>
      </c>
      <c r="C17945" s="2">
        <v>0.1</v>
      </c>
      <c r="D17945" s="2">
        <v>39.479999999999997</v>
      </c>
      <c r="E17945" s="2">
        <v>3.95</v>
      </c>
      <c r="F17945" s="2">
        <v>26851.270000000237</v>
      </c>
      <c r="G17945" s="2">
        <v>39.479999999999997</v>
      </c>
      <c r="H17945" s="2">
        <v>3.95</v>
      </c>
      <c r="I17945" s="2">
        <v>25467.250000000302</v>
      </c>
    </row>
    <row r="17946" spans="1:9">
      <c r="A17946" s="2"/>
      <c r="B17946" s="2"/>
      <c r="C17946" s="2"/>
      <c r="D17946" s="2"/>
      <c r="E17946" s="2"/>
      <c r="F17946" s="2"/>
      <c r="G17946" s="2"/>
      <c r="H17946" s="2"/>
      <c r="I17946" s="2"/>
    </row>
    <row r="17947" spans="1:9">
      <c r="A17947" s="2">
        <v>285420</v>
      </c>
      <c r="B17947" s="2" t="s">
        <v>65</v>
      </c>
      <c r="C17947" s="2">
        <v>0.04</v>
      </c>
      <c r="D17947" s="2">
        <v>90.02</v>
      </c>
      <c r="E17947" s="2">
        <v>3.6</v>
      </c>
      <c r="F17947" s="2">
        <v>8631.0700000001689</v>
      </c>
      <c r="G17947" s="2">
        <v>90.02</v>
      </c>
      <c r="H17947" s="2">
        <v>3.6</v>
      </c>
      <c r="I17947" s="2">
        <v>8537.8600000001734</v>
      </c>
    </row>
    <row r="17948" spans="1:9">
      <c r="A17948" s="2">
        <v>285420</v>
      </c>
      <c r="B17948" s="2" t="s">
        <v>66</v>
      </c>
      <c r="C17948" s="2">
        <v>0.1</v>
      </c>
      <c r="D17948" s="2">
        <v>90.02</v>
      </c>
      <c r="E17948" s="2">
        <v>9</v>
      </c>
      <c r="F17948" s="2">
        <v>21571.689999999948</v>
      </c>
      <c r="G17948" s="2">
        <v>90.02</v>
      </c>
      <c r="H17948" s="2">
        <v>9</v>
      </c>
      <c r="I17948" s="2">
        <v>21339.50999999994</v>
      </c>
    </row>
    <row r="17949" spans="1:9">
      <c r="A17949" s="2">
        <v>285420</v>
      </c>
      <c r="B17949" s="2" t="s">
        <v>67</v>
      </c>
      <c r="C17949" s="2">
        <v>0.125</v>
      </c>
      <c r="D17949" s="2">
        <v>93.42</v>
      </c>
      <c r="E17949" s="2">
        <v>11.68</v>
      </c>
      <c r="F17949" s="2">
        <v>27955.690000000239</v>
      </c>
      <c r="G17949" s="2">
        <v>93.42</v>
      </c>
      <c r="H17949" s="2">
        <v>11.68</v>
      </c>
      <c r="I17949" s="2">
        <v>27655.800000000116</v>
      </c>
    </row>
    <row r="17950" spans="1:9">
      <c r="A17950" s="2">
        <v>285420</v>
      </c>
      <c r="B17950" s="2" t="s">
        <v>68</v>
      </c>
      <c r="C17950" s="2">
        <v>0.125</v>
      </c>
      <c r="D17950" s="2">
        <v>95.92</v>
      </c>
      <c r="E17950" s="2">
        <v>11.99</v>
      </c>
      <c r="F17950" s="2">
        <v>28678.610000000743</v>
      </c>
      <c r="G17950" s="2">
        <v>95.92</v>
      </c>
      <c r="H17950" s="2">
        <v>11.99</v>
      </c>
      <c r="I17950" s="2">
        <v>28371.390000000716</v>
      </c>
    </row>
    <row r="17951" spans="1:9">
      <c r="A17951" s="2">
        <v>285420</v>
      </c>
      <c r="B17951" s="2" t="s">
        <v>69</v>
      </c>
      <c r="C17951" s="2">
        <v>0.1</v>
      </c>
      <c r="D17951" s="2">
        <v>97.92</v>
      </c>
      <c r="E17951" s="2">
        <v>9.7899999999999991</v>
      </c>
      <c r="F17951" s="2">
        <v>23402.920000000438</v>
      </c>
      <c r="G17951" s="2">
        <v>97.92</v>
      </c>
      <c r="H17951" s="2">
        <v>9.7899999999999991</v>
      </c>
      <c r="I17951" s="2">
        <v>23151.340000000506</v>
      </c>
    </row>
    <row r="17952" spans="1:9">
      <c r="A17952" s="2">
        <v>285420</v>
      </c>
      <c r="B17952" s="2" t="s">
        <v>70</v>
      </c>
      <c r="C17952" s="2">
        <v>0.1</v>
      </c>
      <c r="D17952" s="2">
        <v>99.92</v>
      </c>
      <c r="E17952" s="2">
        <v>9.99</v>
      </c>
      <c r="F17952" s="2">
        <v>26861.260000000239</v>
      </c>
      <c r="G17952" s="2">
        <v>99.92</v>
      </c>
      <c r="H17952" s="2">
        <v>9.99</v>
      </c>
      <c r="I17952" s="2">
        <v>25477.240000000304</v>
      </c>
    </row>
    <row r="17953" spans="1:9">
      <c r="A17953" s="2"/>
      <c r="B17953" s="2"/>
      <c r="C17953" s="2"/>
      <c r="D17953" s="2"/>
      <c r="E17953" s="2"/>
      <c r="F17953" s="2"/>
      <c r="G17953" s="2"/>
      <c r="H17953" s="2"/>
      <c r="I17953" s="2"/>
    </row>
    <row r="17954" spans="1:9">
      <c r="A17954" s="2">
        <v>285430</v>
      </c>
      <c r="B17954" s="2" t="s">
        <v>65</v>
      </c>
      <c r="C17954" s="2">
        <v>0.04</v>
      </c>
      <c r="D17954" s="2">
        <v>90.02</v>
      </c>
      <c r="E17954" s="2">
        <v>3.6</v>
      </c>
      <c r="F17954" s="2">
        <v>8634.6700000001692</v>
      </c>
      <c r="G17954" s="2">
        <v>90.02</v>
      </c>
      <c r="H17954" s="2">
        <v>3.6</v>
      </c>
      <c r="I17954" s="2">
        <v>8541.4600000001737</v>
      </c>
    </row>
    <row r="17955" spans="1:9">
      <c r="A17955" s="2">
        <v>285430</v>
      </c>
      <c r="B17955" s="2" t="s">
        <v>66</v>
      </c>
      <c r="C17955" s="2">
        <v>0.1</v>
      </c>
      <c r="D17955" s="2">
        <v>90.02</v>
      </c>
      <c r="E17955" s="2">
        <v>9</v>
      </c>
      <c r="F17955" s="2">
        <v>21580.689999999948</v>
      </c>
      <c r="G17955" s="2">
        <v>90.02</v>
      </c>
      <c r="H17955" s="2">
        <v>9</v>
      </c>
      <c r="I17955" s="2">
        <v>21348.50999999994</v>
      </c>
    </row>
    <row r="17956" spans="1:9">
      <c r="A17956" s="2">
        <v>285430</v>
      </c>
      <c r="B17956" s="2" t="s">
        <v>67</v>
      </c>
      <c r="C17956" s="2">
        <v>0.125</v>
      </c>
      <c r="D17956" s="2">
        <v>93.42</v>
      </c>
      <c r="E17956" s="2">
        <v>11.68</v>
      </c>
      <c r="F17956" s="2">
        <v>27967.370000000239</v>
      </c>
      <c r="G17956" s="2">
        <v>93.42</v>
      </c>
      <c r="H17956" s="2">
        <v>11.68</v>
      </c>
      <c r="I17956" s="2">
        <v>27667.480000000116</v>
      </c>
    </row>
    <row r="17957" spans="1:9">
      <c r="A17957" s="2">
        <v>285430</v>
      </c>
      <c r="B17957" s="2" t="s">
        <v>68</v>
      </c>
      <c r="C17957" s="2">
        <v>0.125</v>
      </c>
      <c r="D17957" s="2">
        <v>95.92</v>
      </c>
      <c r="E17957" s="2">
        <v>11.99</v>
      </c>
      <c r="F17957" s="2">
        <v>28690.600000000744</v>
      </c>
      <c r="G17957" s="2">
        <v>95.92</v>
      </c>
      <c r="H17957" s="2">
        <v>11.99</v>
      </c>
      <c r="I17957" s="2">
        <v>28383.380000000718</v>
      </c>
    </row>
    <row r="17958" spans="1:9">
      <c r="A17958" s="2">
        <v>285430</v>
      </c>
      <c r="B17958" s="2" t="s">
        <v>69</v>
      </c>
      <c r="C17958" s="2">
        <v>0.1</v>
      </c>
      <c r="D17958" s="2">
        <v>97.92</v>
      </c>
      <c r="E17958" s="2">
        <v>9.7899999999999991</v>
      </c>
      <c r="F17958" s="2">
        <v>23412.710000000439</v>
      </c>
      <c r="G17958" s="2">
        <v>97.92</v>
      </c>
      <c r="H17958" s="2">
        <v>9.7899999999999991</v>
      </c>
      <c r="I17958" s="2">
        <v>23161.130000000507</v>
      </c>
    </row>
    <row r="17959" spans="1:9">
      <c r="A17959" s="2">
        <v>285430</v>
      </c>
      <c r="B17959" s="2" t="s">
        <v>70</v>
      </c>
      <c r="C17959" s="2">
        <v>0.1</v>
      </c>
      <c r="D17959" s="2">
        <v>99.92</v>
      </c>
      <c r="E17959" s="2">
        <v>9.99</v>
      </c>
      <c r="F17959" s="2">
        <v>26871.25000000024</v>
      </c>
      <c r="G17959" s="2">
        <v>99.92</v>
      </c>
      <c r="H17959" s="2">
        <v>9.99</v>
      </c>
      <c r="I17959" s="2">
        <v>25487.230000000305</v>
      </c>
    </row>
    <row r="17960" spans="1:9">
      <c r="A17960" s="2"/>
      <c r="B17960" s="2"/>
      <c r="C17960" s="2"/>
      <c r="D17960" s="2"/>
      <c r="E17960" s="2"/>
      <c r="F17960" s="2"/>
      <c r="G17960" s="2"/>
      <c r="H17960" s="2"/>
      <c r="I17960" s="2"/>
    </row>
    <row r="17961" spans="1:9">
      <c r="A17961" s="2">
        <v>285440</v>
      </c>
      <c r="B17961" s="2" t="s">
        <v>65</v>
      </c>
      <c r="C17961" s="2">
        <v>0.04</v>
      </c>
      <c r="D17961" s="2">
        <v>90.02</v>
      </c>
      <c r="E17961" s="2">
        <v>3.6</v>
      </c>
      <c r="F17961" s="2">
        <v>8638.2700000001696</v>
      </c>
      <c r="G17961" s="2">
        <v>90.02</v>
      </c>
      <c r="H17961" s="2">
        <v>3.6</v>
      </c>
      <c r="I17961" s="2">
        <v>8545.0600000001741</v>
      </c>
    </row>
    <row r="17962" spans="1:9">
      <c r="A17962" s="2">
        <v>285440</v>
      </c>
      <c r="B17962" s="2" t="s">
        <v>66</v>
      </c>
      <c r="C17962" s="2">
        <v>0.1</v>
      </c>
      <c r="D17962" s="2">
        <v>90.02</v>
      </c>
      <c r="E17962" s="2">
        <v>9</v>
      </c>
      <c r="F17962" s="2">
        <v>21589.689999999948</v>
      </c>
      <c r="G17962" s="2">
        <v>90.02</v>
      </c>
      <c r="H17962" s="2">
        <v>9</v>
      </c>
      <c r="I17962" s="2">
        <v>21357.50999999994</v>
      </c>
    </row>
    <row r="17963" spans="1:9">
      <c r="A17963" s="2">
        <v>285440</v>
      </c>
      <c r="B17963" s="2" t="s">
        <v>67</v>
      </c>
      <c r="C17963" s="2">
        <v>0.125</v>
      </c>
      <c r="D17963" s="2">
        <v>93.42</v>
      </c>
      <c r="E17963" s="2">
        <v>11.68</v>
      </c>
      <c r="F17963" s="2">
        <v>27979.050000000239</v>
      </c>
      <c r="G17963" s="2">
        <v>93.42</v>
      </c>
      <c r="H17963" s="2">
        <v>11.68</v>
      </c>
      <c r="I17963" s="2">
        <v>27679.160000000116</v>
      </c>
    </row>
    <row r="17964" spans="1:9">
      <c r="A17964" s="2">
        <v>285440</v>
      </c>
      <c r="B17964" s="2" t="s">
        <v>68</v>
      </c>
      <c r="C17964" s="2">
        <v>0.125</v>
      </c>
      <c r="D17964" s="2">
        <v>95.92</v>
      </c>
      <c r="E17964" s="2">
        <v>11.99</v>
      </c>
      <c r="F17964" s="2">
        <v>28702.590000000746</v>
      </c>
      <c r="G17964" s="2">
        <v>95.92</v>
      </c>
      <c r="H17964" s="2">
        <v>11.99</v>
      </c>
      <c r="I17964" s="2">
        <v>28395.370000000719</v>
      </c>
    </row>
    <row r="17965" spans="1:9">
      <c r="A17965" s="2">
        <v>285440</v>
      </c>
      <c r="B17965" s="2" t="s">
        <v>69</v>
      </c>
      <c r="C17965" s="2">
        <v>0.1</v>
      </c>
      <c r="D17965" s="2">
        <v>97.92</v>
      </c>
      <c r="E17965" s="2">
        <v>9.7899999999999991</v>
      </c>
      <c r="F17965" s="2">
        <v>23422.50000000044</v>
      </c>
      <c r="G17965" s="2">
        <v>97.92</v>
      </c>
      <c r="H17965" s="2">
        <v>9.7899999999999991</v>
      </c>
      <c r="I17965" s="2">
        <v>23170.920000000508</v>
      </c>
    </row>
    <row r="17966" spans="1:9">
      <c r="A17966" s="2">
        <v>285440</v>
      </c>
      <c r="B17966" s="2" t="s">
        <v>70</v>
      </c>
      <c r="C17966" s="2">
        <v>0.1</v>
      </c>
      <c r="D17966" s="2">
        <v>99.92</v>
      </c>
      <c r="E17966" s="2">
        <v>9.99</v>
      </c>
      <c r="F17966" s="2">
        <v>26881.240000000242</v>
      </c>
      <c r="G17966" s="2">
        <v>99.92</v>
      </c>
      <c r="H17966" s="2">
        <v>9.99</v>
      </c>
      <c r="I17966" s="2">
        <v>25497.220000000307</v>
      </c>
    </row>
    <row r="17967" spans="1:9">
      <c r="A17967" s="2"/>
      <c r="B17967" s="2"/>
      <c r="C17967" s="2"/>
      <c r="D17967" s="2"/>
      <c r="E17967" s="2"/>
      <c r="F17967" s="2"/>
      <c r="G17967" s="2"/>
      <c r="H17967" s="2"/>
      <c r="I17967" s="2"/>
    </row>
    <row r="17968" spans="1:9">
      <c r="A17968" s="2">
        <v>285441.97499999998</v>
      </c>
      <c r="B17968" s="2" t="s">
        <v>65</v>
      </c>
      <c r="C17968" s="2">
        <v>0.04</v>
      </c>
      <c r="D17968" s="2">
        <v>17.78</v>
      </c>
      <c r="E17968" s="2">
        <v>0.71</v>
      </c>
      <c r="F17968" s="2">
        <v>8638.9800000001687</v>
      </c>
      <c r="G17968" s="2">
        <v>17.78</v>
      </c>
      <c r="H17968" s="2">
        <v>0.71</v>
      </c>
      <c r="I17968" s="2">
        <v>8545.7700000001732</v>
      </c>
    </row>
    <row r="17969" spans="1:9">
      <c r="A17969" s="2">
        <v>285441.97499999998</v>
      </c>
      <c r="B17969" s="2" t="s">
        <v>66</v>
      </c>
      <c r="C17969" s="2">
        <v>0.1</v>
      </c>
      <c r="D17969" s="2">
        <v>17.78</v>
      </c>
      <c r="E17969" s="2">
        <v>1.78</v>
      </c>
      <c r="F17969" s="2">
        <v>21591.469999999947</v>
      </c>
      <c r="G17969" s="2">
        <v>17.78</v>
      </c>
      <c r="H17969" s="2">
        <v>1.78</v>
      </c>
      <c r="I17969" s="2">
        <v>21359.289999999939</v>
      </c>
    </row>
    <row r="17970" spans="1:9">
      <c r="A17970" s="2">
        <v>285441.97499999998</v>
      </c>
      <c r="B17970" s="2" t="s">
        <v>67</v>
      </c>
      <c r="C17970" s="2">
        <v>0.125</v>
      </c>
      <c r="D17970" s="2">
        <v>18.45</v>
      </c>
      <c r="E17970" s="2">
        <v>2.31</v>
      </c>
      <c r="F17970" s="2">
        <v>27981.360000000241</v>
      </c>
      <c r="G17970" s="2">
        <v>18.45</v>
      </c>
      <c r="H17970" s="2">
        <v>2.31</v>
      </c>
      <c r="I17970" s="2">
        <v>27681.470000000118</v>
      </c>
    </row>
    <row r="17971" spans="1:9">
      <c r="A17971" s="2">
        <v>285441.97499999998</v>
      </c>
      <c r="B17971" s="2" t="s">
        <v>68</v>
      </c>
      <c r="C17971" s="2">
        <v>0.125</v>
      </c>
      <c r="D17971" s="2">
        <v>18.940000000000001</v>
      </c>
      <c r="E17971" s="2">
        <v>2.37</v>
      </c>
      <c r="F17971" s="2">
        <v>28704.960000000745</v>
      </c>
      <c r="G17971" s="2">
        <v>18.940000000000001</v>
      </c>
      <c r="H17971" s="2">
        <v>2.37</v>
      </c>
      <c r="I17971" s="2">
        <v>28397.740000000718</v>
      </c>
    </row>
    <row r="17972" spans="1:9">
      <c r="A17972" s="2">
        <v>285441.97499999998</v>
      </c>
      <c r="B17972" s="2" t="s">
        <v>69</v>
      </c>
      <c r="C17972" s="2">
        <v>0.1</v>
      </c>
      <c r="D17972" s="2">
        <v>19.34</v>
      </c>
      <c r="E17972" s="2">
        <v>1.93</v>
      </c>
      <c r="F17972" s="2">
        <v>23424.43000000044</v>
      </c>
      <c r="G17972" s="2">
        <v>19.34</v>
      </c>
      <c r="H17972" s="2">
        <v>1.93</v>
      </c>
      <c r="I17972" s="2">
        <v>23172.850000000508</v>
      </c>
    </row>
    <row r="17973" spans="1:9">
      <c r="A17973" s="2">
        <v>285441.97499999998</v>
      </c>
      <c r="B17973" s="2" t="s">
        <v>70</v>
      </c>
      <c r="C17973" s="2">
        <v>0.1</v>
      </c>
      <c r="D17973" s="2">
        <v>19.73</v>
      </c>
      <c r="E17973" s="2">
        <v>1.97</v>
      </c>
      <c r="F17973" s="2">
        <v>26883.210000000243</v>
      </c>
      <c r="G17973" s="2">
        <v>19.73</v>
      </c>
      <c r="H17973" s="2">
        <v>1.97</v>
      </c>
      <c r="I17973" s="2">
        <v>25499.190000000308</v>
      </c>
    </row>
    <row r="17974" spans="1:9">
      <c r="A17974" s="2"/>
      <c r="B17974" s="2"/>
      <c r="C17974" s="2"/>
      <c r="D17974" s="2"/>
      <c r="E17974" s="2"/>
      <c r="F17974" s="2"/>
      <c r="G17974" s="2"/>
      <c r="H17974" s="2"/>
      <c r="I17974" s="2"/>
    </row>
    <row r="17975" spans="1:9">
      <c r="A17975" s="2">
        <v>285450</v>
      </c>
      <c r="B17975" s="2" t="s">
        <v>65</v>
      </c>
      <c r="C17975" s="2">
        <v>0.04</v>
      </c>
      <c r="D17975" s="2">
        <v>72.239999999999995</v>
      </c>
      <c r="E17975" s="2">
        <v>2.89</v>
      </c>
      <c r="F17975" s="2">
        <v>8641.8700000001681</v>
      </c>
      <c r="G17975" s="2">
        <v>72.239999999999995</v>
      </c>
      <c r="H17975" s="2">
        <v>2.89</v>
      </c>
      <c r="I17975" s="2">
        <v>8548.6600000001727</v>
      </c>
    </row>
    <row r="17976" spans="1:9">
      <c r="A17976" s="2">
        <v>285450</v>
      </c>
      <c r="B17976" s="2" t="s">
        <v>66</v>
      </c>
      <c r="C17976" s="2">
        <v>0.1</v>
      </c>
      <c r="D17976" s="2">
        <v>72.239999999999995</v>
      </c>
      <c r="E17976" s="2">
        <v>7.23</v>
      </c>
      <c r="F17976" s="2">
        <v>21598.699999999946</v>
      </c>
      <c r="G17976" s="2">
        <v>72.239999999999995</v>
      </c>
      <c r="H17976" s="2">
        <v>7.23</v>
      </c>
      <c r="I17976" s="2">
        <v>21366.519999999939</v>
      </c>
    </row>
    <row r="17977" spans="1:9">
      <c r="A17977" s="2">
        <v>285450</v>
      </c>
      <c r="B17977" s="2" t="s">
        <v>67</v>
      </c>
      <c r="C17977" s="2">
        <v>0.125</v>
      </c>
      <c r="D17977" s="2">
        <v>74.97</v>
      </c>
      <c r="E17977" s="2">
        <v>9.3699999999999992</v>
      </c>
      <c r="F17977" s="2">
        <v>27990.73000000024</v>
      </c>
      <c r="G17977" s="2">
        <v>74.97</v>
      </c>
      <c r="H17977" s="2">
        <v>9.3699999999999992</v>
      </c>
      <c r="I17977" s="2">
        <v>27690.840000000117</v>
      </c>
    </row>
    <row r="17978" spans="1:9">
      <c r="A17978" s="2">
        <v>285450</v>
      </c>
      <c r="B17978" s="2" t="s">
        <v>68</v>
      </c>
      <c r="C17978" s="2">
        <v>0.125</v>
      </c>
      <c r="D17978" s="2">
        <v>76.98</v>
      </c>
      <c r="E17978" s="2">
        <v>9.6199999999999992</v>
      </c>
      <c r="F17978" s="2">
        <v>28714.580000000744</v>
      </c>
      <c r="G17978" s="2">
        <v>76.98</v>
      </c>
      <c r="H17978" s="2">
        <v>9.6199999999999992</v>
      </c>
      <c r="I17978" s="2">
        <v>28407.360000000717</v>
      </c>
    </row>
    <row r="17979" spans="1:9">
      <c r="A17979" s="2">
        <v>285450</v>
      </c>
      <c r="B17979" s="2" t="s">
        <v>69</v>
      </c>
      <c r="C17979" s="2">
        <v>0.1</v>
      </c>
      <c r="D17979" s="2">
        <v>78.58</v>
      </c>
      <c r="E17979" s="2">
        <v>7.86</v>
      </c>
      <c r="F17979" s="2">
        <v>23432.290000000441</v>
      </c>
      <c r="G17979" s="2">
        <v>78.58</v>
      </c>
      <c r="H17979" s="2">
        <v>7.86</v>
      </c>
      <c r="I17979" s="2">
        <v>23180.710000000508</v>
      </c>
    </row>
    <row r="17980" spans="1:9">
      <c r="A17980" s="2">
        <v>285450</v>
      </c>
      <c r="B17980" s="2" t="s">
        <v>70</v>
      </c>
      <c r="C17980" s="2">
        <v>0.1</v>
      </c>
      <c r="D17980" s="2">
        <v>80.19</v>
      </c>
      <c r="E17980" s="2">
        <v>8.02</v>
      </c>
      <c r="F17980" s="2">
        <v>26891.230000000243</v>
      </c>
      <c r="G17980" s="2">
        <v>80.19</v>
      </c>
      <c r="H17980" s="2">
        <v>8.02</v>
      </c>
      <c r="I17980" s="2">
        <v>25507.210000000308</v>
      </c>
    </row>
    <row r="17981" spans="1:9">
      <c r="A17981" s="2"/>
      <c r="B17981" s="2"/>
      <c r="C17981" s="2"/>
      <c r="D17981" s="2"/>
      <c r="E17981" s="2"/>
      <c r="F17981" s="2"/>
      <c r="G17981" s="2"/>
      <c r="H17981" s="2"/>
      <c r="I17981" s="2"/>
    </row>
    <row r="17982" spans="1:9">
      <c r="A17982" s="2">
        <v>285460</v>
      </c>
      <c r="B17982" s="2" t="s">
        <v>65</v>
      </c>
      <c r="C17982" s="2">
        <v>0.04</v>
      </c>
      <c r="D17982" s="2">
        <v>90.02</v>
      </c>
      <c r="E17982" s="2">
        <v>3.6</v>
      </c>
      <c r="F17982" s="2">
        <v>8645.4700000001685</v>
      </c>
      <c r="G17982" s="2">
        <v>90.02</v>
      </c>
      <c r="H17982" s="2">
        <v>3.6</v>
      </c>
      <c r="I17982" s="2">
        <v>8552.260000000173</v>
      </c>
    </row>
    <row r="17983" spans="1:9">
      <c r="A17983" s="2">
        <v>285460</v>
      </c>
      <c r="B17983" s="2" t="s">
        <v>66</v>
      </c>
      <c r="C17983" s="2">
        <v>0.1</v>
      </c>
      <c r="D17983" s="2">
        <v>90.02</v>
      </c>
      <c r="E17983" s="2">
        <v>9</v>
      </c>
      <c r="F17983" s="2">
        <v>21607.699999999946</v>
      </c>
      <c r="G17983" s="2">
        <v>90.02</v>
      </c>
      <c r="H17983" s="2">
        <v>9</v>
      </c>
      <c r="I17983" s="2">
        <v>21375.519999999939</v>
      </c>
    </row>
    <row r="17984" spans="1:9">
      <c r="A17984" s="2">
        <v>285460</v>
      </c>
      <c r="B17984" s="2" t="s">
        <v>67</v>
      </c>
      <c r="C17984" s="2">
        <v>0.125</v>
      </c>
      <c r="D17984" s="2">
        <v>93.42</v>
      </c>
      <c r="E17984" s="2">
        <v>11.68</v>
      </c>
      <c r="F17984" s="2">
        <v>28002.41000000024</v>
      </c>
      <c r="G17984" s="2">
        <v>93.42</v>
      </c>
      <c r="H17984" s="2">
        <v>11.68</v>
      </c>
      <c r="I17984" s="2">
        <v>27702.520000000117</v>
      </c>
    </row>
    <row r="17985" spans="1:9">
      <c r="A17985" s="2">
        <v>285460</v>
      </c>
      <c r="B17985" s="2" t="s">
        <v>68</v>
      </c>
      <c r="C17985" s="2">
        <v>0.125</v>
      </c>
      <c r="D17985" s="2">
        <v>95.92</v>
      </c>
      <c r="E17985" s="2">
        <v>11.99</v>
      </c>
      <c r="F17985" s="2">
        <v>28726.570000000745</v>
      </c>
      <c r="G17985" s="2">
        <v>95.92</v>
      </c>
      <c r="H17985" s="2">
        <v>11.99</v>
      </c>
      <c r="I17985" s="2">
        <v>28419.350000000719</v>
      </c>
    </row>
    <row r="17986" spans="1:9">
      <c r="A17986" s="2">
        <v>285460</v>
      </c>
      <c r="B17986" s="2" t="s">
        <v>69</v>
      </c>
      <c r="C17986" s="2">
        <v>0.1</v>
      </c>
      <c r="D17986" s="2">
        <v>97.92</v>
      </c>
      <c r="E17986" s="2">
        <v>9.7899999999999991</v>
      </c>
      <c r="F17986" s="2">
        <v>23442.080000000442</v>
      </c>
      <c r="G17986" s="2">
        <v>97.92</v>
      </c>
      <c r="H17986" s="2">
        <v>9.7899999999999991</v>
      </c>
      <c r="I17986" s="2">
        <v>23190.500000000509</v>
      </c>
    </row>
    <row r="17987" spans="1:9">
      <c r="A17987" s="2">
        <v>285460</v>
      </c>
      <c r="B17987" s="2" t="s">
        <v>70</v>
      </c>
      <c r="C17987" s="2">
        <v>0.1</v>
      </c>
      <c r="D17987" s="2">
        <v>99.92</v>
      </c>
      <c r="E17987" s="2">
        <v>9.99</v>
      </c>
      <c r="F17987" s="2">
        <v>26901.220000000245</v>
      </c>
      <c r="G17987" s="2">
        <v>99.92</v>
      </c>
      <c r="H17987" s="2">
        <v>9.99</v>
      </c>
      <c r="I17987" s="2">
        <v>25517.20000000031</v>
      </c>
    </row>
    <row r="17988" spans="1:9">
      <c r="A17988" s="2"/>
      <c r="B17988" s="2"/>
      <c r="C17988" s="2"/>
      <c r="D17988" s="2"/>
      <c r="E17988" s="2"/>
      <c r="F17988" s="2"/>
      <c r="G17988" s="2"/>
      <c r="H17988" s="2"/>
      <c r="I17988" s="2"/>
    </row>
    <row r="17989" spans="1:9">
      <c r="A17989" s="2">
        <v>285470</v>
      </c>
      <c r="B17989" s="2" t="s">
        <v>65</v>
      </c>
      <c r="C17989" s="2">
        <v>0.04</v>
      </c>
      <c r="D17989" s="2">
        <v>90.02</v>
      </c>
      <c r="E17989" s="2">
        <v>3.6</v>
      </c>
      <c r="F17989" s="2">
        <v>8649.0700000001689</v>
      </c>
      <c r="G17989" s="2">
        <v>90.02</v>
      </c>
      <c r="H17989" s="2">
        <v>3.6</v>
      </c>
      <c r="I17989" s="2">
        <v>8555.8600000001734</v>
      </c>
    </row>
    <row r="17990" spans="1:9">
      <c r="A17990" s="2">
        <v>285470</v>
      </c>
      <c r="B17990" s="2" t="s">
        <v>66</v>
      </c>
      <c r="C17990" s="2">
        <v>0.1</v>
      </c>
      <c r="D17990" s="2">
        <v>90.02</v>
      </c>
      <c r="E17990" s="2">
        <v>9</v>
      </c>
      <c r="F17990" s="2">
        <v>21616.699999999946</v>
      </c>
      <c r="G17990" s="2">
        <v>90.02</v>
      </c>
      <c r="H17990" s="2">
        <v>9</v>
      </c>
      <c r="I17990" s="2">
        <v>21384.519999999939</v>
      </c>
    </row>
    <row r="17991" spans="1:9">
      <c r="A17991" s="2">
        <v>285470</v>
      </c>
      <c r="B17991" s="2" t="s">
        <v>67</v>
      </c>
      <c r="C17991" s="2">
        <v>0.125</v>
      </c>
      <c r="D17991" s="2">
        <v>93.42</v>
      </c>
      <c r="E17991" s="2">
        <v>11.68</v>
      </c>
      <c r="F17991" s="2">
        <v>28014.09000000024</v>
      </c>
      <c r="G17991" s="2">
        <v>93.42</v>
      </c>
      <c r="H17991" s="2">
        <v>11.68</v>
      </c>
      <c r="I17991" s="2">
        <v>27714.200000000117</v>
      </c>
    </row>
    <row r="17992" spans="1:9">
      <c r="A17992" s="2">
        <v>285470</v>
      </c>
      <c r="B17992" s="2" t="s">
        <v>68</v>
      </c>
      <c r="C17992" s="2">
        <v>0.125</v>
      </c>
      <c r="D17992" s="2">
        <v>95.92</v>
      </c>
      <c r="E17992" s="2">
        <v>11.99</v>
      </c>
      <c r="F17992" s="2">
        <v>28738.560000000747</v>
      </c>
      <c r="G17992" s="2">
        <v>95.92</v>
      </c>
      <c r="H17992" s="2">
        <v>11.99</v>
      </c>
      <c r="I17992" s="2">
        <v>28431.34000000072</v>
      </c>
    </row>
    <row r="17993" spans="1:9">
      <c r="A17993" s="2">
        <v>285470</v>
      </c>
      <c r="B17993" s="2" t="s">
        <v>69</v>
      </c>
      <c r="C17993" s="2">
        <v>0.1</v>
      </c>
      <c r="D17993" s="2">
        <v>97.92</v>
      </c>
      <c r="E17993" s="2">
        <v>9.7899999999999991</v>
      </c>
      <c r="F17993" s="2">
        <v>23451.870000000443</v>
      </c>
      <c r="G17993" s="2">
        <v>97.92</v>
      </c>
      <c r="H17993" s="2">
        <v>9.7899999999999991</v>
      </c>
      <c r="I17993" s="2">
        <v>23200.29000000051</v>
      </c>
    </row>
    <row r="17994" spans="1:9">
      <c r="A17994" s="2">
        <v>285470</v>
      </c>
      <c r="B17994" s="2" t="s">
        <v>70</v>
      </c>
      <c r="C17994" s="2">
        <v>0.1</v>
      </c>
      <c r="D17994" s="2">
        <v>99.92</v>
      </c>
      <c r="E17994" s="2">
        <v>9.99</v>
      </c>
      <c r="F17994" s="2">
        <v>26911.210000000247</v>
      </c>
      <c r="G17994" s="2">
        <v>99.92</v>
      </c>
      <c r="H17994" s="2">
        <v>9.99</v>
      </c>
      <c r="I17994" s="2">
        <v>25527.190000000312</v>
      </c>
    </row>
    <row r="17995" spans="1:9">
      <c r="A17995" s="2"/>
      <c r="B17995" s="2"/>
      <c r="C17995" s="2"/>
      <c r="D17995" s="2"/>
      <c r="E17995" s="2"/>
      <c r="F17995" s="2"/>
      <c r="G17995" s="2"/>
      <c r="H17995" s="2"/>
      <c r="I17995" s="2"/>
    </row>
    <row r="17996" spans="1:9">
      <c r="A17996" s="2">
        <v>285480</v>
      </c>
      <c r="B17996" s="2" t="s">
        <v>65</v>
      </c>
      <c r="C17996" s="2">
        <v>0.04</v>
      </c>
      <c r="D17996" s="2">
        <v>90.02</v>
      </c>
      <c r="E17996" s="2">
        <v>3.6</v>
      </c>
      <c r="F17996" s="2">
        <v>8652.6700000001692</v>
      </c>
      <c r="G17996" s="2">
        <v>90.02</v>
      </c>
      <c r="H17996" s="2">
        <v>3.6</v>
      </c>
      <c r="I17996" s="2">
        <v>8559.4600000001737</v>
      </c>
    </row>
    <row r="17997" spans="1:9">
      <c r="A17997" s="2">
        <v>285480</v>
      </c>
      <c r="B17997" s="2" t="s">
        <v>66</v>
      </c>
      <c r="C17997" s="2">
        <v>0.1</v>
      </c>
      <c r="D17997" s="2">
        <v>90.02</v>
      </c>
      <c r="E17997" s="2">
        <v>9</v>
      </c>
      <c r="F17997" s="2">
        <v>21625.699999999946</v>
      </c>
      <c r="G17997" s="2">
        <v>90.02</v>
      </c>
      <c r="H17997" s="2">
        <v>9</v>
      </c>
      <c r="I17997" s="2">
        <v>21393.519999999939</v>
      </c>
    </row>
    <row r="17998" spans="1:9">
      <c r="A17998" s="2">
        <v>285480</v>
      </c>
      <c r="B17998" s="2" t="s">
        <v>67</v>
      </c>
      <c r="C17998" s="2">
        <v>0.125</v>
      </c>
      <c r="D17998" s="2">
        <v>93.42</v>
      </c>
      <c r="E17998" s="2">
        <v>11.68</v>
      </c>
      <c r="F17998" s="2">
        <v>28025.770000000241</v>
      </c>
      <c r="G17998" s="2">
        <v>93.42</v>
      </c>
      <c r="H17998" s="2">
        <v>11.68</v>
      </c>
      <c r="I17998" s="2">
        <v>27725.880000000117</v>
      </c>
    </row>
    <row r="17999" spans="1:9">
      <c r="A17999" s="2">
        <v>285480</v>
      </c>
      <c r="B17999" s="2" t="s">
        <v>68</v>
      </c>
      <c r="C17999" s="2">
        <v>0.125</v>
      </c>
      <c r="D17999" s="2">
        <v>95.92</v>
      </c>
      <c r="E17999" s="2">
        <v>11.99</v>
      </c>
      <c r="F17999" s="2">
        <v>28750.550000000749</v>
      </c>
      <c r="G17999" s="2">
        <v>95.92</v>
      </c>
      <c r="H17999" s="2">
        <v>11.99</v>
      </c>
      <c r="I17999" s="2">
        <v>28443.330000000722</v>
      </c>
    </row>
    <row r="18000" spans="1:9">
      <c r="A18000" s="2">
        <v>285480</v>
      </c>
      <c r="B18000" s="2" t="s">
        <v>69</v>
      </c>
      <c r="C18000" s="2">
        <v>0.1</v>
      </c>
      <c r="D18000" s="2">
        <v>97.92</v>
      </c>
      <c r="E18000" s="2">
        <v>9.7899999999999991</v>
      </c>
      <c r="F18000" s="2">
        <v>23461.660000000444</v>
      </c>
      <c r="G18000" s="2">
        <v>97.92</v>
      </c>
      <c r="H18000" s="2">
        <v>9.7899999999999991</v>
      </c>
      <c r="I18000" s="2">
        <v>23210.080000000511</v>
      </c>
    </row>
    <row r="18001" spans="1:9">
      <c r="A18001" s="2">
        <v>285480</v>
      </c>
      <c r="B18001" s="2" t="s">
        <v>70</v>
      </c>
      <c r="C18001" s="2">
        <v>0.1</v>
      </c>
      <c r="D18001" s="2">
        <v>99.92</v>
      </c>
      <c r="E18001" s="2">
        <v>9.99</v>
      </c>
      <c r="F18001" s="2">
        <v>26921.200000000248</v>
      </c>
      <c r="G18001" s="2">
        <v>99.92</v>
      </c>
      <c r="H18001" s="2">
        <v>10</v>
      </c>
      <c r="I18001" s="2">
        <v>25537.190000000312</v>
      </c>
    </row>
    <row r="18002" spans="1:9">
      <c r="A18002" s="2"/>
      <c r="B18002" s="2"/>
      <c r="C18002" s="2"/>
      <c r="D18002" s="2"/>
      <c r="E18002" s="2"/>
      <c r="F18002" s="2"/>
      <c r="G18002" s="2"/>
      <c r="H18002" s="2"/>
      <c r="I18002" s="2"/>
    </row>
    <row r="18003" spans="1:9">
      <c r="A18003" s="2">
        <v>285490</v>
      </c>
      <c r="B18003" s="2" t="s">
        <v>65</v>
      </c>
      <c r="C18003" s="2">
        <v>0.04</v>
      </c>
      <c r="D18003" s="2">
        <v>90.02</v>
      </c>
      <c r="E18003" s="2">
        <v>3.6</v>
      </c>
      <c r="F18003" s="2">
        <v>8656.2700000001696</v>
      </c>
      <c r="G18003" s="2">
        <v>90.02</v>
      </c>
      <c r="H18003" s="2">
        <v>3.6</v>
      </c>
      <c r="I18003" s="2">
        <v>8563.0600000001741</v>
      </c>
    </row>
    <row r="18004" spans="1:9">
      <c r="A18004" s="2">
        <v>285490</v>
      </c>
      <c r="B18004" s="2" t="s">
        <v>66</v>
      </c>
      <c r="C18004" s="2">
        <v>0.1</v>
      </c>
      <c r="D18004" s="2">
        <v>90.02</v>
      </c>
      <c r="E18004" s="2">
        <v>9</v>
      </c>
      <c r="F18004" s="2">
        <v>21634.699999999946</v>
      </c>
      <c r="G18004" s="2">
        <v>90.02</v>
      </c>
      <c r="H18004" s="2">
        <v>9</v>
      </c>
      <c r="I18004" s="2">
        <v>21402.519999999939</v>
      </c>
    </row>
    <row r="18005" spans="1:9">
      <c r="A18005" s="2">
        <v>285490</v>
      </c>
      <c r="B18005" s="2" t="s">
        <v>67</v>
      </c>
      <c r="C18005" s="2">
        <v>0.125</v>
      </c>
      <c r="D18005" s="2">
        <v>93.42</v>
      </c>
      <c r="E18005" s="2">
        <v>11.68</v>
      </c>
      <c r="F18005" s="2">
        <v>28037.450000000241</v>
      </c>
      <c r="G18005" s="2">
        <v>93.42</v>
      </c>
      <c r="H18005" s="2">
        <v>11.68</v>
      </c>
      <c r="I18005" s="2">
        <v>27737.560000000118</v>
      </c>
    </row>
    <row r="18006" spans="1:9">
      <c r="A18006" s="2">
        <v>285490</v>
      </c>
      <c r="B18006" s="2" t="s">
        <v>68</v>
      </c>
      <c r="C18006" s="2">
        <v>0.125</v>
      </c>
      <c r="D18006" s="2">
        <v>95.92</v>
      </c>
      <c r="E18006" s="2">
        <v>11.99</v>
      </c>
      <c r="F18006" s="2">
        <v>28762.54000000075</v>
      </c>
      <c r="G18006" s="2">
        <v>95.92</v>
      </c>
      <c r="H18006" s="2">
        <v>11.99</v>
      </c>
      <c r="I18006" s="2">
        <v>28455.320000000724</v>
      </c>
    </row>
    <row r="18007" spans="1:9">
      <c r="A18007" s="2">
        <v>285490</v>
      </c>
      <c r="B18007" s="2" t="s">
        <v>69</v>
      </c>
      <c r="C18007" s="2">
        <v>0.1</v>
      </c>
      <c r="D18007" s="2">
        <v>97.92</v>
      </c>
      <c r="E18007" s="2">
        <v>9.7899999999999991</v>
      </c>
      <c r="F18007" s="2">
        <v>23471.450000000445</v>
      </c>
      <c r="G18007" s="2">
        <v>97.92</v>
      </c>
      <c r="H18007" s="2">
        <v>9.7899999999999991</v>
      </c>
      <c r="I18007" s="2">
        <v>23219.870000000512</v>
      </c>
    </row>
    <row r="18008" spans="1:9">
      <c r="A18008" s="2">
        <v>285490</v>
      </c>
      <c r="B18008" s="2" t="s">
        <v>70</v>
      </c>
      <c r="C18008" s="2">
        <v>0.1</v>
      </c>
      <c r="D18008" s="2">
        <v>99.92</v>
      </c>
      <c r="E18008" s="2">
        <v>9.99</v>
      </c>
      <c r="F18008" s="2">
        <v>26931.19000000025</v>
      </c>
      <c r="G18008" s="2">
        <v>99.92</v>
      </c>
      <c r="H18008" s="2">
        <v>9.99</v>
      </c>
      <c r="I18008" s="2">
        <v>25547.180000000313</v>
      </c>
    </row>
    <row r="18009" spans="1:9">
      <c r="A18009" s="2"/>
      <c r="B18009" s="2"/>
      <c r="C18009" s="2"/>
      <c r="D18009" s="2"/>
      <c r="E18009" s="2"/>
      <c r="F18009" s="2"/>
      <c r="G18009" s="2"/>
      <c r="H18009" s="2"/>
      <c r="I18009" s="2"/>
    </row>
    <row r="18010" spans="1:9">
      <c r="A18010" s="2">
        <v>285496.71899999998</v>
      </c>
      <c r="B18010" s="2" t="s">
        <v>65</v>
      </c>
      <c r="C18010" s="2">
        <v>0.04</v>
      </c>
      <c r="D18010" s="2">
        <v>60.49</v>
      </c>
      <c r="E18010" s="2">
        <v>2.42</v>
      </c>
      <c r="F18010" s="2">
        <v>8658.6900000001697</v>
      </c>
      <c r="G18010" s="2">
        <v>60.49</v>
      </c>
      <c r="H18010" s="2">
        <v>2.42</v>
      </c>
      <c r="I18010" s="2">
        <v>8565.4800000001742</v>
      </c>
    </row>
    <row r="18011" spans="1:9">
      <c r="A18011" s="2">
        <v>285496.71899999998</v>
      </c>
      <c r="B18011" s="2" t="s">
        <v>66</v>
      </c>
      <c r="C18011" s="2">
        <v>0.1</v>
      </c>
      <c r="D18011" s="2">
        <v>60.49</v>
      </c>
      <c r="E18011" s="2">
        <v>6.05</v>
      </c>
      <c r="F18011" s="2">
        <v>21640.749999999945</v>
      </c>
      <c r="G18011" s="2">
        <v>60.49</v>
      </c>
      <c r="H18011" s="2">
        <v>6.05</v>
      </c>
      <c r="I18011" s="2">
        <v>21408.569999999938</v>
      </c>
    </row>
    <row r="18012" spans="1:9">
      <c r="A18012" s="2">
        <v>285496.71899999998</v>
      </c>
      <c r="B18012" s="2" t="s">
        <v>67</v>
      </c>
      <c r="C18012" s="2">
        <v>0.125</v>
      </c>
      <c r="D18012" s="2">
        <v>62.77</v>
      </c>
      <c r="E18012" s="2">
        <v>7.85</v>
      </c>
      <c r="F18012" s="2">
        <v>28045.300000000239</v>
      </c>
      <c r="G18012" s="2">
        <v>62.77</v>
      </c>
      <c r="H18012" s="2">
        <v>7.85</v>
      </c>
      <c r="I18012" s="2">
        <v>27745.410000000116</v>
      </c>
    </row>
    <row r="18013" spans="1:9">
      <c r="A18013" s="2">
        <v>285496.71899999998</v>
      </c>
      <c r="B18013" s="2" t="s">
        <v>68</v>
      </c>
      <c r="C18013" s="2">
        <v>0.125</v>
      </c>
      <c r="D18013" s="2">
        <v>64.45</v>
      </c>
      <c r="E18013" s="2">
        <v>8.06</v>
      </c>
      <c r="F18013" s="2">
        <v>28770.600000000752</v>
      </c>
      <c r="G18013" s="2">
        <v>64.45</v>
      </c>
      <c r="H18013" s="2">
        <v>8.06</v>
      </c>
      <c r="I18013" s="2">
        <v>28463.380000000725</v>
      </c>
    </row>
    <row r="18014" spans="1:9">
      <c r="A18014" s="2">
        <v>285496.71899999998</v>
      </c>
      <c r="B18014" s="2" t="s">
        <v>69</v>
      </c>
      <c r="C18014" s="2">
        <v>0.1</v>
      </c>
      <c r="D18014" s="2">
        <v>65.790000000000006</v>
      </c>
      <c r="E18014" s="2">
        <v>6.58</v>
      </c>
      <c r="F18014" s="2">
        <v>23478.030000000446</v>
      </c>
      <c r="G18014" s="2">
        <v>65.790000000000006</v>
      </c>
      <c r="H18014" s="2">
        <v>6.58</v>
      </c>
      <c r="I18014" s="2">
        <v>23226.450000000514</v>
      </c>
    </row>
    <row r="18015" spans="1:9">
      <c r="A18015" s="2">
        <v>285496.71899999998</v>
      </c>
      <c r="B18015" s="2" t="s">
        <v>70</v>
      </c>
      <c r="C18015" s="2">
        <v>0.1</v>
      </c>
      <c r="D18015" s="2">
        <v>67.14</v>
      </c>
      <c r="E18015" s="2">
        <v>6.72</v>
      </c>
      <c r="F18015" s="2">
        <v>26937.910000000251</v>
      </c>
      <c r="G18015" s="2">
        <v>67.14</v>
      </c>
      <c r="H18015" s="2">
        <v>6.72</v>
      </c>
      <c r="I18015" s="2">
        <v>25553.900000000314</v>
      </c>
    </row>
    <row r="18016" spans="1:9">
      <c r="A18016" s="2"/>
      <c r="B18016" s="2"/>
      <c r="C18016" s="2"/>
      <c r="D18016" s="2"/>
      <c r="E18016" s="2"/>
      <c r="F18016" s="2"/>
      <c r="G18016" s="2"/>
      <c r="H18016" s="2"/>
      <c r="I18016" s="2"/>
    </row>
    <row r="18017" spans="1:9">
      <c r="A18017" s="2">
        <v>285500</v>
      </c>
      <c r="B18017" s="2" t="s">
        <v>65</v>
      </c>
      <c r="C18017" s="2">
        <v>0.04</v>
      </c>
      <c r="D18017" s="2">
        <v>29.54</v>
      </c>
      <c r="E18017" s="2">
        <v>1.18</v>
      </c>
      <c r="F18017" s="2">
        <v>8659.87000000017</v>
      </c>
      <c r="G18017" s="2">
        <v>29.53</v>
      </c>
      <c r="H18017" s="2">
        <v>1.18</v>
      </c>
      <c r="I18017" s="2">
        <v>8566.6600000001745</v>
      </c>
    </row>
    <row r="18018" spans="1:9">
      <c r="A18018" s="2">
        <v>285500</v>
      </c>
      <c r="B18018" s="2" t="s">
        <v>66</v>
      </c>
      <c r="C18018" s="2">
        <v>0.1</v>
      </c>
      <c r="D18018" s="2">
        <v>29.54</v>
      </c>
      <c r="E18018" s="2">
        <v>2.96</v>
      </c>
      <c r="F18018" s="2">
        <v>21643.709999999945</v>
      </c>
      <c r="G18018" s="2">
        <v>29.53</v>
      </c>
      <c r="H18018" s="2">
        <v>2.95</v>
      </c>
      <c r="I18018" s="2">
        <v>21411.519999999939</v>
      </c>
    </row>
    <row r="18019" spans="1:9">
      <c r="A18019" s="2">
        <v>285500</v>
      </c>
      <c r="B18019" s="2" t="s">
        <v>67</v>
      </c>
      <c r="C18019" s="2">
        <v>0.125</v>
      </c>
      <c r="D18019" s="2">
        <v>30.66</v>
      </c>
      <c r="E18019" s="2">
        <v>3.83</v>
      </c>
      <c r="F18019" s="2">
        <v>28049.130000000241</v>
      </c>
      <c r="G18019" s="2">
        <v>30.64</v>
      </c>
      <c r="H18019" s="2">
        <v>3.83</v>
      </c>
      <c r="I18019" s="2">
        <v>27749.240000000118</v>
      </c>
    </row>
    <row r="18020" spans="1:9">
      <c r="A18020" s="2">
        <v>285500</v>
      </c>
      <c r="B18020" s="2" t="s">
        <v>68</v>
      </c>
      <c r="C18020" s="2">
        <v>0.125</v>
      </c>
      <c r="D18020" s="2">
        <v>31.48</v>
      </c>
      <c r="E18020" s="2">
        <v>3.93</v>
      </c>
      <c r="F18020" s="2">
        <v>28774.530000000752</v>
      </c>
      <c r="G18020" s="2">
        <v>31.46</v>
      </c>
      <c r="H18020" s="2">
        <v>3.93</v>
      </c>
      <c r="I18020" s="2">
        <v>28467.310000000725</v>
      </c>
    </row>
    <row r="18021" spans="1:9">
      <c r="A18021" s="2">
        <v>285500</v>
      </c>
      <c r="B18021" s="2" t="s">
        <v>69</v>
      </c>
      <c r="C18021" s="2">
        <v>0.1</v>
      </c>
      <c r="D18021" s="2">
        <v>32.14</v>
      </c>
      <c r="E18021" s="2">
        <v>3.21</v>
      </c>
      <c r="F18021" s="2">
        <v>23481.240000000445</v>
      </c>
      <c r="G18021" s="2">
        <v>32.119999999999997</v>
      </c>
      <c r="H18021" s="2">
        <v>3.21</v>
      </c>
      <c r="I18021" s="2">
        <v>23229.660000000513</v>
      </c>
    </row>
    <row r="18022" spans="1:9">
      <c r="A18022" s="2">
        <v>285500</v>
      </c>
      <c r="B18022" s="2" t="s">
        <v>70</v>
      </c>
      <c r="C18022" s="2">
        <v>0.1</v>
      </c>
      <c r="D18022" s="2">
        <v>32.79</v>
      </c>
      <c r="E18022" s="2">
        <v>3.28</v>
      </c>
      <c r="F18022" s="2">
        <v>26941.19000000025</v>
      </c>
      <c r="G18022" s="2">
        <v>32.78</v>
      </c>
      <c r="H18022" s="2">
        <v>3.28</v>
      </c>
      <c r="I18022" s="2">
        <v>25557.180000000313</v>
      </c>
    </row>
    <row r="18023" spans="1:9">
      <c r="A18023" s="2"/>
      <c r="B18023" s="2"/>
      <c r="C18023" s="2"/>
      <c r="D18023" s="2"/>
      <c r="E18023" s="2"/>
      <c r="F18023" s="2"/>
      <c r="G18023" s="2"/>
      <c r="H18023" s="2"/>
      <c r="I18023" s="2"/>
    </row>
    <row r="18024" spans="1:9">
      <c r="A18024" s="2">
        <v>285510</v>
      </c>
      <c r="B18024" s="2" t="s">
        <v>65</v>
      </c>
      <c r="C18024" s="2">
        <v>0.04</v>
      </c>
      <c r="D18024" s="2">
        <v>90.12</v>
      </c>
      <c r="E18024" s="2">
        <v>3.6</v>
      </c>
      <c r="F18024" s="2">
        <v>8663.4700000001703</v>
      </c>
      <c r="G18024" s="2">
        <v>89.92</v>
      </c>
      <c r="H18024" s="2">
        <v>3.59</v>
      </c>
      <c r="I18024" s="2">
        <v>8570.2500000001746</v>
      </c>
    </row>
    <row r="18025" spans="1:9">
      <c r="A18025" s="2">
        <v>285510</v>
      </c>
      <c r="B18025" s="2" t="s">
        <v>66</v>
      </c>
      <c r="C18025" s="2">
        <v>0.1</v>
      </c>
      <c r="D18025" s="2">
        <v>90.12</v>
      </c>
      <c r="E18025" s="2">
        <v>9.01</v>
      </c>
      <c r="F18025" s="2">
        <v>21652.719999999943</v>
      </c>
      <c r="G18025" s="2">
        <v>89.92</v>
      </c>
      <c r="H18025" s="2">
        <v>8.99</v>
      </c>
      <c r="I18025" s="2">
        <v>21420.50999999994</v>
      </c>
    </row>
    <row r="18026" spans="1:9">
      <c r="A18026" s="2">
        <v>285510</v>
      </c>
      <c r="B18026" s="2" t="s">
        <v>67</v>
      </c>
      <c r="C18026" s="2">
        <v>0.125</v>
      </c>
      <c r="D18026" s="2">
        <v>93.53</v>
      </c>
      <c r="E18026" s="2">
        <v>11.69</v>
      </c>
      <c r="F18026" s="2">
        <v>28060.82000000024</v>
      </c>
      <c r="G18026" s="2">
        <v>93.32</v>
      </c>
      <c r="H18026" s="2">
        <v>11.66</v>
      </c>
      <c r="I18026" s="2">
        <v>27760.900000000118</v>
      </c>
    </row>
    <row r="18027" spans="1:9">
      <c r="A18027" s="2">
        <v>285510</v>
      </c>
      <c r="B18027" s="2" t="s">
        <v>68</v>
      </c>
      <c r="C18027" s="2">
        <v>0.125</v>
      </c>
      <c r="D18027" s="2">
        <v>96.03</v>
      </c>
      <c r="E18027" s="2">
        <v>12</v>
      </c>
      <c r="F18027" s="2">
        <v>28786.530000000752</v>
      </c>
      <c r="G18027" s="2">
        <v>95.82</v>
      </c>
      <c r="H18027" s="2">
        <v>11.98</v>
      </c>
      <c r="I18027" s="2">
        <v>28479.290000000725</v>
      </c>
    </row>
    <row r="18028" spans="1:9">
      <c r="A18028" s="2">
        <v>285510</v>
      </c>
      <c r="B18028" s="2" t="s">
        <v>69</v>
      </c>
      <c r="C18028" s="2">
        <v>0.1</v>
      </c>
      <c r="D18028" s="2">
        <v>98.03</v>
      </c>
      <c r="E18028" s="2">
        <v>9.8000000000000007</v>
      </c>
      <c r="F18028" s="2">
        <v>23491.040000000445</v>
      </c>
      <c r="G18028" s="2">
        <v>97.81</v>
      </c>
      <c r="H18028" s="2">
        <v>9.7799999999999994</v>
      </c>
      <c r="I18028" s="2">
        <v>23239.440000000512</v>
      </c>
    </row>
    <row r="18029" spans="1:9">
      <c r="A18029" s="2">
        <v>285510</v>
      </c>
      <c r="B18029" s="2" t="s">
        <v>70</v>
      </c>
      <c r="C18029" s="2">
        <v>0.1</v>
      </c>
      <c r="D18029" s="2">
        <v>100.03</v>
      </c>
      <c r="E18029" s="2">
        <v>10.01</v>
      </c>
      <c r="F18029" s="2">
        <v>26951.200000000248</v>
      </c>
      <c r="G18029" s="2">
        <v>99.81</v>
      </c>
      <c r="H18029" s="2">
        <v>9.98</v>
      </c>
      <c r="I18029" s="2">
        <v>25567.160000000313</v>
      </c>
    </row>
    <row r="18030" spans="1:9">
      <c r="A18030" s="2"/>
      <c r="B18030" s="2"/>
      <c r="C18030" s="2"/>
      <c r="D18030" s="2"/>
      <c r="E18030" s="2"/>
      <c r="F18030" s="2"/>
      <c r="G18030" s="2"/>
      <c r="H18030" s="2"/>
      <c r="I18030" s="2"/>
    </row>
    <row r="18031" spans="1:9">
      <c r="A18031" s="2">
        <v>285520</v>
      </c>
      <c r="B18031" s="2" t="s">
        <v>65</v>
      </c>
      <c r="C18031" s="2">
        <v>0.04</v>
      </c>
      <c r="D18031" s="2">
        <v>90.24</v>
      </c>
      <c r="E18031" s="2">
        <v>3.61</v>
      </c>
      <c r="F18031" s="2">
        <v>8667.0800000001709</v>
      </c>
      <c r="G18031" s="2">
        <v>89.8</v>
      </c>
      <c r="H18031" s="2">
        <v>3.59</v>
      </c>
      <c r="I18031" s="2">
        <v>8573.8400000001748</v>
      </c>
    </row>
    <row r="18032" spans="1:9">
      <c r="A18032" s="2">
        <v>285520</v>
      </c>
      <c r="B18032" s="2" t="s">
        <v>66</v>
      </c>
      <c r="C18032" s="2">
        <v>0.1</v>
      </c>
      <c r="D18032" s="2">
        <v>90.24</v>
      </c>
      <c r="E18032" s="2">
        <v>9.0299999999999994</v>
      </c>
      <c r="F18032" s="2">
        <v>21661.749999999942</v>
      </c>
      <c r="G18032" s="2">
        <v>89.8</v>
      </c>
      <c r="H18032" s="2">
        <v>8.98</v>
      </c>
      <c r="I18032" s="2">
        <v>21429.48999999994</v>
      </c>
    </row>
    <row r="18033" spans="1:9">
      <c r="A18033" s="2">
        <v>285520</v>
      </c>
      <c r="B18033" s="2" t="s">
        <v>67</v>
      </c>
      <c r="C18033" s="2">
        <v>0.125</v>
      </c>
      <c r="D18033" s="2">
        <v>93.65</v>
      </c>
      <c r="E18033" s="2">
        <v>11.71</v>
      </c>
      <c r="F18033" s="2">
        <v>28072.530000000239</v>
      </c>
      <c r="G18033" s="2">
        <v>93.19</v>
      </c>
      <c r="H18033" s="2">
        <v>11.65</v>
      </c>
      <c r="I18033" s="2">
        <v>27772.550000000119</v>
      </c>
    </row>
    <row r="18034" spans="1:9">
      <c r="A18034" s="2">
        <v>285520</v>
      </c>
      <c r="B18034" s="2" t="s">
        <v>68</v>
      </c>
      <c r="C18034" s="2">
        <v>0.125</v>
      </c>
      <c r="D18034" s="2">
        <v>96.16</v>
      </c>
      <c r="E18034" s="2">
        <v>12.02</v>
      </c>
      <c r="F18034" s="2">
        <v>28798.550000000752</v>
      </c>
      <c r="G18034" s="2">
        <v>95.69</v>
      </c>
      <c r="H18034" s="2">
        <v>11.96</v>
      </c>
      <c r="I18034" s="2">
        <v>28491.250000000724</v>
      </c>
    </row>
    <row r="18035" spans="1:9">
      <c r="A18035" s="2">
        <v>285520</v>
      </c>
      <c r="B18035" s="2" t="s">
        <v>69</v>
      </c>
      <c r="C18035" s="2">
        <v>0.1</v>
      </c>
      <c r="D18035" s="2">
        <v>98.16</v>
      </c>
      <c r="E18035" s="2">
        <v>9.81</v>
      </c>
      <c r="F18035" s="2">
        <v>23500.850000000446</v>
      </c>
      <c r="G18035" s="2">
        <v>97.68</v>
      </c>
      <c r="H18035" s="2">
        <v>9.77</v>
      </c>
      <c r="I18035" s="2">
        <v>23249.210000000512</v>
      </c>
    </row>
    <row r="18036" spans="1:9">
      <c r="A18036" s="2">
        <v>285520</v>
      </c>
      <c r="B18036" s="2" t="s">
        <v>70</v>
      </c>
      <c r="C18036" s="2">
        <v>0.1</v>
      </c>
      <c r="D18036" s="2">
        <v>100.17</v>
      </c>
      <c r="E18036" s="2">
        <v>10.02</v>
      </c>
      <c r="F18036" s="2">
        <v>26961.220000000249</v>
      </c>
      <c r="G18036" s="2">
        <v>99.68</v>
      </c>
      <c r="H18036" s="2">
        <v>9.9700000000000006</v>
      </c>
      <c r="I18036" s="2">
        <v>25577.130000000314</v>
      </c>
    </row>
    <row r="18037" spans="1:9">
      <c r="A18037" s="2"/>
      <c r="B18037" s="2"/>
      <c r="C18037" s="2"/>
      <c r="D18037" s="2"/>
      <c r="E18037" s="2"/>
      <c r="F18037" s="2"/>
      <c r="G18037" s="2"/>
      <c r="H18037" s="2"/>
      <c r="I18037" s="2"/>
    </row>
    <row r="18038" spans="1:9">
      <c r="A18038" s="2">
        <v>285530</v>
      </c>
      <c r="B18038" s="2" t="s">
        <v>65</v>
      </c>
      <c r="C18038" s="2">
        <v>0.04</v>
      </c>
      <c r="D18038" s="2">
        <v>90.37</v>
      </c>
      <c r="E18038" s="2">
        <v>3.61</v>
      </c>
      <c r="F18038" s="2">
        <v>8670.6900000001715</v>
      </c>
      <c r="G18038" s="2">
        <v>89.68</v>
      </c>
      <c r="H18038" s="2">
        <v>3.58</v>
      </c>
      <c r="I18038" s="2">
        <v>8577.4200000001747</v>
      </c>
    </row>
    <row r="18039" spans="1:9">
      <c r="A18039" s="2">
        <v>285530</v>
      </c>
      <c r="B18039" s="2" t="s">
        <v>66</v>
      </c>
      <c r="C18039" s="2">
        <v>0.1</v>
      </c>
      <c r="D18039" s="2">
        <v>90.37</v>
      </c>
      <c r="E18039" s="2">
        <v>9.0399999999999991</v>
      </c>
      <c r="F18039" s="2">
        <v>21670.789999999943</v>
      </c>
      <c r="G18039" s="2">
        <v>89.68</v>
      </c>
      <c r="H18039" s="2">
        <v>8.9700000000000006</v>
      </c>
      <c r="I18039" s="2">
        <v>21438.459999999941</v>
      </c>
    </row>
    <row r="18040" spans="1:9">
      <c r="A18040" s="2">
        <v>285530</v>
      </c>
      <c r="B18040" s="2" t="s">
        <v>67</v>
      </c>
      <c r="C18040" s="2">
        <v>0.125</v>
      </c>
      <c r="D18040" s="2">
        <v>93.78</v>
      </c>
      <c r="E18040" s="2">
        <v>11.72</v>
      </c>
      <c r="F18040" s="2">
        <v>28084.25000000024</v>
      </c>
      <c r="G18040" s="2">
        <v>93.07</v>
      </c>
      <c r="H18040" s="2">
        <v>11.63</v>
      </c>
      <c r="I18040" s="2">
        <v>27784.18000000012</v>
      </c>
    </row>
    <row r="18041" spans="1:9">
      <c r="A18041" s="2">
        <v>285530</v>
      </c>
      <c r="B18041" s="2" t="s">
        <v>68</v>
      </c>
      <c r="C18041" s="2">
        <v>0.125</v>
      </c>
      <c r="D18041" s="2">
        <v>96.29</v>
      </c>
      <c r="E18041" s="2">
        <v>12.04</v>
      </c>
      <c r="F18041" s="2">
        <v>28810.590000000753</v>
      </c>
      <c r="G18041" s="2">
        <v>95.56</v>
      </c>
      <c r="H18041" s="2">
        <v>11.94</v>
      </c>
      <c r="I18041" s="2">
        <v>28503.190000000723</v>
      </c>
    </row>
    <row r="18042" spans="1:9">
      <c r="A18042" s="2">
        <v>285530</v>
      </c>
      <c r="B18042" s="2" t="s">
        <v>69</v>
      </c>
      <c r="C18042" s="2">
        <v>0.1</v>
      </c>
      <c r="D18042" s="2">
        <v>98.29</v>
      </c>
      <c r="E18042" s="2">
        <v>9.83</v>
      </c>
      <c r="F18042" s="2">
        <v>23510.680000000448</v>
      </c>
      <c r="G18042" s="2">
        <v>97.55</v>
      </c>
      <c r="H18042" s="2">
        <v>9.75</v>
      </c>
      <c r="I18042" s="2">
        <v>23258.960000000512</v>
      </c>
    </row>
    <row r="18043" spans="1:9">
      <c r="A18043" s="2">
        <v>285530</v>
      </c>
      <c r="B18043" s="2" t="s">
        <v>70</v>
      </c>
      <c r="C18043" s="2">
        <v>0.1</v>
      </c>
      <c r="D18043" s="2">
        <v>100.3</v>
      </c>
      <c r="E18043" s="2">
        <v>10.029999999999999</v>
      </c>
      <c r="F18043" s="2">
        <v>26971.250000000247</v>
      </c>
      <c r="G18043" s="2">
        <v>99.54</v>
      </c>
      <c r="H18043" s="2">
        <v>9.9600000000000009</v>
      </c>
      <c r="I18043" s="2">
        <v>25587.090000000313</v>
      </c>
    </row>
    <row r="18044" spans="1:9">
      <c r="A18044" s="2"/>
      <c r="B18044" s="2"/>
      <c r="C18044" s="2"/>
      <c r="D18044" s="2"/>
      <c r="E18044" s="2"/>
      <c r="F18044" s="2"/>
      <c r="G18044" s="2"/>
      <c r="H18044" s="2"/>
      <c r="I18044" s="2"/>
    </row>
    <row r="18045" spans="1:9">
      <c r="A18045" s="2">
        <v>285530.26</v>
      </c>
      <c r="B18045" s="2" t="s">
        <v>65</v>
      </c>
      <c r="C18045" s="2">
        <v>0.04</v>
      </c>
      <c r="D18045" s="2">
        <v>2.35</v>
      </c>
      <c r="E18045" s="2">
        <v>0.09</v>
      </c>
      <c r="F18045" s="2">
        <v>8670.7800000001716</v>
      </c>
      <c r="G18045" s="2">
        <v>2.33</v>
      </c>
      <c r="H18045" s="2">
        <v>0.09</v>
      </c>
      <c r="I18045" s="2">
        <v>8577.5100000001748</v>
      </c>
    </row>
    <row r="18046" spans="1:9">
      <c r="A18046" s="2">
        <v>285530.26</v>
      </c>
      <c r="B18046" s="2" t="s">
        <v>66</v>
      </c>
      <c r="C18046" s="2">
        <v>0.1</v>
      </c>
      <c r="D18046" s="2">
        <v>2.35</v>
      </c>
      <c r="E18046" s="2">
        <v>0.24</v>
      </c>
      <c r="F18046" s="2">
        <v>21671.029999999944</v>
      </c>
      <c r="G18046" s="2">
        <v>2.33</v>
      </c>
      <c r="H18046" s="2">
        <v>0.23</v>
      </c>
      <c r="I18046" s="2">
        <v>21438.68999999994</v>
      </c>
    </row>
    <row r="18047" spans="1:9">
      <c r="A18047" s="2">
        <v>285530.26</v>
      </c>
      <c r="B18047" s="2" t="s">
        <v>67</v>
      </c>
      <c r="C18047" s="2">
        <v>0.125</v>
      </c>
      <c r="D18047" s="2">
        <v>2.44</v>
      </c>
      <c r="E18047" s="2">
        <v>0.3</v>
      </c>
      <c r="F18047" s="2">
        <v>28084.550000000239</v>
      </c>
      <c r="G18047" s="2">
        <v>2.42</v>
      </c>
      <c r="H18047" s="2">
        <v>0.3</v>
      </c>
      <c r="I18047" s="2">
        <v>27784.48000000012</v>
      </c>
    </row>
    <row r="18048" spans="1:9">
      <c r="A18048" s="2">
        <v>285530.26</v>
      </c>
      <c r="B18048" s="2" t="s">
        <v>68</v>
      </c>
      <c r="C18048" s="2">
        <v>0.125</v>
      </c>
      <c r="D18048" s="2">
        <v>2.5099999999999998</v>
      </c>
      <c r="E18048" s="2">
        <v>0.31</v>
      </c>
      <c r="F18048" s="2">
        <v>28810.900000000755</v>
      </c>
      <c r="G18048" s="2">
        <v>2.48</v>
      </c>
      <c r="H18048" s="2">
        <v>0.31</v>
      </c>
      <c r="I18048" s="2">
        <v>28503.500000000724</v>
      </c>
    </row>
    <row r="18049" spans="1:9">
      <c r="A18049" s="2">
        <v>285530.26</v>
      </c>
      <c r="B18049" s="2" t="s">
        <v>69</v>
      </c>
      <c r="C18049" s="2">
        <v>0.1</v>
      </c>
      <c r="D18049" s="2">
        <v>2.56</v>
      </c>
      <c r="E18049" s="2">
        <v>0.26</v>
      </c>
      <c r="F18049" s="2">
        <v>23510.940000000446</v>
      </c>
      <c r="G18049" s="2">
        <v>2.5299999999999998</v>
      </c>
      <c r="H18049" s="2">
        <v>0.25</v>
      </c>
      <c r="I18049" s="2">
        <v>23259.210000000512</v>
      </c>
    </row>
    <row r="18050" spans="1:9">
      <c r="A18050" s="2">
        <v>285530.26</v>
      </c>
      <c r="B18050" s="2" t="s">
        <v>70</v>
      </c>
      <c r="C18050" s="2">
        <v>0.1</v>
      </c>
      <c r="D18050" s="2">
        <v>2.61</v>
      </c>
      <c r="E18050" s="2">
        <v>0.26</v>
      </c>
      <c r="F18050" s="2">
        <v>26971.510000000246</v>
      </c>
      <c r="G18050" s="2">
        <v>2.59</v>
      </c>
      <c r="H18050" s="2">
        <v>0.26</v>
      </c>
      <c r="I18050" s="2">
        <v>25587.350000000311</v>
      </c>
    </row>
    <row r="18051" spans="1:9">
      <c r="A18051" s="2"/>
      <c r="B18051" s="2"/>
      <c r="C18051" s="2"/>
      <c r="D18051" s="2"/>
      <c r="E18051" s="2"/>
      <c r="F18051" s="2"/>
      <c r="G18051" s="2"/>
      <c r="H18051" s="2"/>
      <c r="I18051" s="2"/>
    </row>
    <row r="18052" spans="1:9">
      <c r="A18052" s="2">
        <v>285540</v>
      </c>
      <c r="B18052" s="2" t="s">
        <v>65</v>
      </c>
      <c r="C18052" s="2">
        <v>0.04</v>
      </c>
      <c r="D18052" s="2">
        <v>88.14</v>
      </c>
      <c r="E18052" s="2">
        <v>3.52</v>
      </c>
      <c r="F18052" s="2">
        <v>8674.3000000001721</v>
      </c>
      <c r="G18052" s="2">
        <v>87.23</v>
      </c>
      <c r="H18052" s="2">
        <v>3.49</v>
      </c>
      <c r="I18052" s="2">
        <v>8581.0000000001746</v>
      </c>
    </row>
    <row r="18053" spans="1:9">
      <c r="A18053" s="2">
        <v>285540</v>
      </c>
      <c r="B18053" s="2" t="s">
        <v>66</v>
      </c>
      <c r="C18053" s="2">
        <v>0.1</v>
      </c>
      <c r="D18053" s="2">
        <v>88.14</v>
      </c>
      <c r="E18053" s="2">
        <v>8.82</v>
      </c>
      <c r="F18053" s="2">
        <v>21679.849999999944</v>
      </c>
      <c r="G18053" s="2">
        <v>87.23</v>
      </c>
      <c r="H18053" s="2">
        <v>8.73</v>
      </c>
      <c r="I18053" s="2">
        <v>21447.41999999994</v>
      </c>
    </row>
    <row r="18054" spans="1:9">
      <c r="A18054" s="2">
        <v>285540</v>
      </c>
      <c r="B18054" s="2" t="s">
        <v>67</v>
      </c>
      <c r="C18054" s="2">
        <v>0.125</v>
      </c>
      <c r="D18054" s="2">
        <v>91.46</v>
      </c>
      <c r="E18054" s="2">
        <v>11.43</v>
      </c>
      <c r="F18054" s="2">
        <v>28095.98000000024</v>
      </c>
      <c r="G18054" s="2">
        <v>90.52</v>
      </c>
      <c r="H18054" s="2">
        <v>11.31</v>
      </c>
      <c r="I18054" s="2">
        <v>27795.790000000121</v>
      </c>
    </row>
    <row r="18055" spans="1:9">
      <c r="A18055" s="2">
        <v>285540</v>
      </c>
      <c r="B18055" s="2" t="s">
        <v>68</v>
      </c>
      <c r="C18055" s="2">
        <v>0.125</v>
      </c>
      <c r="D18055" s="2">
        <v>93.91</v>
      </c>
      <c r="E18055" s="2">
        <v>11.74</v>
      </c>
      <c r="F18055" s="2">
        <v>28822.640000000756</v>
      </c>
      <c r="G18055" s="2">
        <v>92.95</v>
      </c>
      <c r="H18055" s="2">
        <v>11.62</v>
      </c>
      <c r="I18055" s="2">
        <v>28515.120000000723</v>
      </c>
    </row>
    <row r="18056" spans="1:9">
      <c r="A18056" s="2">
        <v>285540</v>
      </c>
      <c r="B18056" s="2" t="s">
        <v>69</v>
      </c>
      <c r="C18056" s="2">
        <v>0.1</v>
      </c>
      <c r="D18056" s="2">
        <v>95.87</v>
      </c>
      <c r="E18056" s="2">
        <v>9.58</v>
      </c>
      <c r="F18056" s="2">
        <v>23520.520000000448</v>
      </c>
      <c r="G18056" s="2">
        <v>94.88</v>
      </c>
      <c r="H18056" s="2">
        <v>9.49</v>
      </c>
      <c r="I18056" s="2">
        <v>23268.700000000514</v>
      </c>
    </row>
    <row r="18057" spans="1:9">
      <c r="A18057" s="2">
        <v>285540</v>
      </c>
      <c r="B18057" s="2" t="s">
        <v>70</v>
      </c>
      <c r="C18057" s="2">
        <v>0.1</v>
      </c>
      <c r="D18057" s="2">
        <v>97.83</v>
      </c>
      <c r="E18057" s="2">
        <v>9.7899999999999991</v>
      </c>
      <c r="F18057" s="2">
        <v>26981.300000000247</v>
      </c>
      <c r="G18057" s="2">
        <v>96.82</v>
      </c>
      <c r="H18057" s="2">
        <v>9.68</v>
      </c>
      <c r="I18057" s="2">
        <v>25597.030000000312</v>
      </c>
    </row>
    <row r="18058" spans="1:9">
      <c r="A18058" s="2"/>
      <c r="B18058" s="2"/>
      <c r="C18058" s="2"/>
      <c r="D18058" s="2"/>
      <c r="E18058" s="2"/>
      <c r="F18058" s="2"/>
      <c r="G18058" s="2"/>
      <c r="H18058" s="2"/>
      <c r="I18058" s="2"/>
    </row>
    <row r="18059" spans="1:9">
      <c r="A18059" s="2">
        <v>285550</v>
      </c>
      <c r="B18059" s="2" t="s">
        <v>65</v>
      </c>
      <c r="C18059" s="2">
        <v>0.04</v>
      </c>
      <c r="D18059" s="2">
        <v>90.61</v>
      </c>
      <c r="E18059" s="2">
        <v>3.62</v>
      </c>
      <c r="F18059" s="2">
        <v>8677.9200000001729</v>
      </c>
      <c r="G18059" s="2">
        <v>89.43</v>
      </c>
      <c r="H18059" s="2">
        <v>3.57</v>
      </c>
      <c r="I18059" s="2">
        <v>8584.5700000001743</v>
      </c>
    </row>
    <row r="18060" spans="1:9">
      <c r="A18060" s="2">
        <v>285550</v>
      </c>
      <c r="B18060" s="2" t="s">
        <v>66</v>
      </c>
      <c r="C18060" s="2">
        <v>0.1</v>
      </c>
      <c r="D18060" s="2">
        <v>90.61</v>
      </c>
      <c r="E18060" s="2">
        <v>9.06</v>
      </c>
      <c r="F18060" s="2">
        <v>21688.909999999945</v>
      </c>
      <c r="G18060" s="2">
        <v>89.43</v>
      </c>
      <c r="H18060" s="2">
        <v>8.9499999999999993</v>
      </c>
      <c r="I18060" s="2">
        <v>21456.369999999941</v>
      </c>
    </row>
    <row r="18061" spans="1:9">
      <c r="A18061" s="2">
        <v>285550</v>
      </c>
      <c r="B18061" s="2" t="s">
        <v>67</v>
      </c>
      <c r="C18061" s="2">
        <v>0.125</v>
      </c>
      <c r="D18061" s="2">
        <v>94.03</v>
      </c>
      <c r="E18061" s="2">
        <v>11.75</v>
      </c>
      <c r="F18061" s="2">
        <v>28107.73000000024</v>
      </c>
      <c r="G18061" s="2">
        <v>92.82</v>
      </c>
      <c r="H18061" s="2">
        <v>11.6</v>
      </c>
      <c r="I18061" s="2">
        <v>27807.390000000119</v>
      </c>
    </row>
    <row r="18062" spans="1:9">
      <c r="A18062" s="2">
        <v>285550</v>
      </c>
      <c r="B18062" s="2" t="s">
        <v>68</v>
      </c>
      <c r="C18062" s="2">
        <v>0.125</v>
      </c>
      <c r="D18062" s="2">
        <v>96.54</v>
      </c>
      <c r="E18062" s="2">
        <v>12.07</v>
      </c>
      <c r="F18062" s="2">
        <v>28834.710000000756</v>
      </c>
      <c r="G18062" s="2">
        <v>95.3</v>
      </c>
      <c r="H18062" s="2">
        <v>11.91</v>
      </c>
      <c r="I18062" s="2">
        <v>28527.030000000723</v>
      </c>
    </row>
    <row r="18063" spans="1:9">
      <c r="A18063" s="2">
        <v>285550</v>
      </c>
      <c r="B18063" s="2" t="s">
        <v>69</v>
      </c>
      <c r="C18063" s="2">
        <v>0.1</v>
      </c>
      <c r="D18063" s="2">
        <v>98.56</v>
      </c>
      <c r="E18063" s="2">
        <v>9.85</v>
      </c>
      <c r="F18063" s="2">
        <v>23530.370000000446</v>
      </c>
      <c r="G18063" s="2">
        <v>97.29</v>
      </c>
      <c r="H18063" s="2">
        <v>9.73</v>
      </c>
      <c r="I18063" s="2">
        <v>23278.430000000513</v>
      </c>
    </row>
    <row r="18064" spans="1:9">
      <c r="A18064" s="2">
        <v>285550</v>
      </c>
      <c r="B18064" s="2" t="s">
        <v>70</v>
      </c>
      <c r="C18064" s="2">
        <v>0.1</v>
      </c>
      <c r="D18064" s="2">
        <v>100.57</v>
      </c>
      <c r="E18064" s="2">
        <v>10.06</v>
      </c>
      <c r="F18064" s="2">
        <v>26991.360000000248</v>
      </c>
      <c r="G18064" s="2">
        <v>99.27</v>
      </c>
      <c r="H18064" s="2">
        <v>9.93</v>
      </c>
      <c r="I18064" s="2">
        <v>25606.960000000312</v>
      </c>
    </row>
    <row r="18065" spans="1:9">
      <c r="A18065" s="2"/>
      <c r="B18065" s="2"/>
      <c r="C18065" s="2"/>
      <c r="D18065" s="2"/>
      <c r="E18065" s="2"/>
      <c r="F18065" s="2"/>
      <c r="G18065" s="2"/>
      <c r="H18065" s="2"/>
      <c r="I18065" s="2"/>
    </row>
    <row r="18066" spans="1:9">
      <c r="A18066" s="2">
        <v>285560</v>
      </c>
      <c r="B18066" s="2" t="s">
        <v>65</v>
      </c>
      <c r="C18066" s="2">
        <v>0.04</v>
      </c>
      <c r="D18066" s="2">
        <v>90.73</v>
      </c>
      <c r="E18066" s="2">
        <v>3.63</v>
      </c>
      <c r="F18066" s="2">
        <v>8681.5500000001721</v>
      </c>
      <c r="G18066" s="2">
        <v>89.31</v>
      </c>
      <c r="H18066" s="2">
        <v>3.57</v>
      </c>
      <c r="I18066" s="2">
        <v>8588.140000000174</v>
      </c>
    </row>
    <row r="18067" spans="1:9">
      <c r="A18067" s="2">
        <v>285560</v>
      </c>
      <c r="B18067" s="2" t="s">
        <v>66</v>
      </c>
      <c r="C18067" s="2">
        <v>0.1</v>
      </c>
      <c r="D18067" s="2">
        <v>90.73</v>
      </c>
      <c r="E18067" s="2">
        <v>9.08</v>
      </c>
      <c r="F18067" s="2">
        <v>21697.989999999947</v>
      </c>
      <c r="G18067" s="2">
        <v>89.31</v>
      </c>
      <c r="H18067" s="2">
        <v>8.93</v>
      </c>
      <c r="I18067" s="2">
        <v>21465.299999999941</v>
      </c>
    </row>
    <row r="18068" spans="1:9">
      <c r="A18068" s="2">
        <v>285560</v>
      </c>
      <c r="B18068" s="2" t="s">
        <v>67</v>
      </c>
      <c r="C18068" s="2">
        <v>0.125</v>
      </c>
      <c r="D18068" s="2">
        <v>94.15</v>
      </c>
      <c r="E18068" s="2">
        <v>11.77</v>
      </c>
      <c r="F18068" s="2">
        <v>28119.50000000024</v>
      </c>
      <c r="G18068" s="2">
        <v>92.69</v>
      </c>
      <c r="H18068" s="2">
        <v>11.59</v>
      </c>
      <c r="I18068" s="2">
        <v>27818.98000000012</v>
      </c>
    </row>
    <row r="18069" spans="1:9">
      <c r="A18069" s="2">
        <v>285560</v>
      </c>
      <c r="B18069" s="2" t="s">
        <v>68</v>
      </c>
      <c r="C18069" s="2">
        <v>0.125</v>
      </c>
      <c r="D18069" s="2">
        <v>96.67</v>
      </c>
      <c r="E18069" s="2">
        <v>12.08</v>
      </c>
      <c r="F18069" s="2">
        <v>28846.790000000758</v>
      </c>
      <c r="G18069" s="2">
        <v>95.17</v>
      </c>
      <c r="H18069" s="2">
        <v>11.9</v>
      </c>
      <c r="I18069" s="2">
        <v>28538.930000000724</v>
      </c>
    </row>
    <row r="18070" spans="1:9">
      <c r="A18070" s="2">
        <v>285560</v>
      </c>
      <c r="B18070" s="2" t="s">
        <v>69</v>
      </c>
      <c r="C18070" s="2">
        <v>0.1</v>
      </c>
      <c r="D18070" s="2">
        <v>98.69</v>
      </c>
      <c r="E18070" s="2">
        <v>9.8699999999999992</v>
      </c>
      <c r="F18070" s="2">
        <v>23540.240000000445</v>
      </c>
      <c r="G18070" s="2">
        <v>97.15</v>
      </c>
      <c r="H18070" s="2">
        <v>9.7100000000000009</v>
      </c>
      <c r="I18070" s="2">
        <v>23288.140000000512</v>
      </c>
    </row>
    <row r="18071" spans="1:9">
      <c r="A18071" s="2">
        <v>285560</v>
      </c>
      <c r="B18071" s="2" t="s">
        <v>70</v>
      </c>
      <c r="C18071" s="2">
        <v>0.1</v>
      </c>
      <c r="D18071" s="2">
        <v>100.71</v>
      </c>
      <c r="E18071" s="2">
        <v>10.07</v>
      </c>
      <c r="F18071" s="2">
        <v>27001.430000000248</v>
      </c>
      <c r="G18071" s="2">
        <v>99.14</v>
      </c>
      <c r="H18071" s="2">
        <v>9.92</v>
      </c>
      <c r="I18071" s="2">
        <v>25616.88000000031</v>
      </c>
    </row>
    <row r="18072" spans="1:9">
      <c r="A18072" s="2"/>
      <c r="B18072" s="2"/>
      <c r="C18072" s="2"/>
      <c r="D18072" s="2"/>
      <c r="E18072" s="2"/>
      <c r="F18072" s="2"/>
      <c r="G18072" s="2"/>
      <c r="H18072" s="2"/>
      <c r="I18072" s="2"/>
    </row>
    <row r="18073" spans="1:9">
      <c r="A18073" s="2">
        <v>285570</v>
      </c>
      <c r="B18073" s="2" t="s">
        <v>65</v>
      </c>
      <c r="C18073" s="2">
        <v>0.04</v>
      </c>
      <c r="D18073" s="2">
        <v>90.85</v>
      </c>
      <c r="E18073" s="2">
        <v>3.63</v>
      </c>
      <c r="F18073" s="2">
        <v>8685.1800000001713</v>
      </c>
      <c r="G18073" s="2">
        <v>89.19</v>
      </c>
      <c r="H18073" s="2">
        <v>3.57</v>
      </c>
      <c r="I18073" s="2">
        <v>8591.7100000001737</v>
      </c>
    </row>
    <row r="18074" spans="1:9">
      <c r="A18074" s="2">
        <v>285570</v>
      </c>
      <c r="B18074" s="2" t="s">
        <v>66</v>
      </c>
      <c r="C18074" s="2">
        <v>0.1</v>
      </c>
      <c r="D18074" s="2">
        <v>90.85</v>
      </c>
      <c r="E18074" s="2">
        <v>9.09</v>
      </c>
      <c r="F18074" s="2">
        <v>21707.079999999947</v>
      </c>
      <c r="G18074" s="2">
        <v>89.19</v>
      </c>
      <c r="H18074" s="2">
        <v>8.92</v>
      </c>
      <c r="I18074" s="2">
        <v>21474.219999999939</v>
      </c>
    </row>
    <row r="18075" spans="1:9">
      <c r="A18075" s="2">
        <v>285570</v>
      </c>
      <c r="B18075" s="2" t="s">
        <v>67</v>
      </c>
      <c r="C18075" s="2">
        <v>0.125</v>
      </c>
      <c r="D18075" s="2">
        <v>94.28</v>
      </c>
      <c r="E18075" s="2">
        <v>11.78</v>
      </c>
      <c r="F18075" s="2">
        <v>28131.280000000239</v>
      </c>
      <c r="G18075" s="2">
        <v>92.56</v>
      </c>
      <c r="H18075" s="2">
        <v>11.57</v>
      </c>
      <c r="I18075" s="2">
        <v>27830.550000000119</v>
      </c>
    </row>
    <row r="18076" spans="1:9">
      <c r="A18076" s="2">
        <v>285570</v>
      </c>
      <c r="B18076" s="2" t="s">
        <v>68</v>
      </c>
      <c r="C18076" s="2">
        <v>0.125</v>
      </c>
      <c r="D18076" s="2">
        <v>96.8</v>
      </c>
      <c r="E18076" s="2">
        <v>12.1</v>
      </c>
      <c r="F18076" s="2">
        <v>28858.890000000756</v>
      </c>
      <c r="G18076" s="2">
        <v>95.04</v>
      </c>
      <c r="H18076" s="2">
        <v>11.88</v>
      </c>
      <c r="I18076" s="2">
        <v>28550.810000000725</v>
      </c>
    </row>
    <row r="18077" spans="1:9">
      <c r="A18077" s="2">
        <v>285570</v>
      </c>
      <c r="B18077" s="2" t="s">
        <v>69</v>
      </c>
      <c r="C18077" s="2">
        <v>0.1</v>
      </c>
      <c r="D18077" s="2">
        <v>98.82</v>
      </c>
      <c r="E18077" s="2">
        <v>9.8800000000000008</v>
      </c>
      <c r="F18077" s="2">
        <v>23550.120000000446</v>
      </c>
      <c r="G18077" s="2">
        <v>97.02</v>
      </c>
      <c r="H18077" s="2">
        <v>9.6999999999999993</v>
      </c>
      <c r="I18077" s="2">
        <v>23297.840000000513</v>
      </c>
    </row>
    <row r="18078" spans="1:9">
      <c r="A18078" s="2">
        <v>285570</v>
      </c>
      <c r="B18078" s="2" t="s">
        <v>70</v>
      </c>
      <c r="C18078" s="2">
        <v>0.1</v>
      </c>
      <c r="D18078" s="2">
        <v>100.84</v>
      </c>
      <c r="E18078" s="2">
        <v>10.09</v>
      </c>
      <c r="F18078" s="2">
        <v>27011.520000000248</v>
      </c>
      <c r="G18078" s="2">
        <v>110.11</v>
      </c>
      <c r="H18078" s="2">
        <v>10.97</v>
      </c>
      <c r="I18078" s="2">
        <v>25627.850000000311</v>
      </c>
    </row>
    <row r="18079" spans="1:9">
      <c r="A18079" s="2"/>
      <c r="B18079" s="2"/>
      <c r="C18079" s="2"/>
      <c r="D18079" s="2"/>
      <c r="E18079" s="2"/>
      <c r="F18079" s="2"/>
      <c r="G18079" s="2"/>
      <c r="H18079" s="2"/>
      <c r="I18079" s="2"/>
    </row>
    <row r="18080" spans="1:9">
      <c r="A18080" s="2">
        <v>285576.71899999998</v>
      </c>
      <c r="B18080" s="2" t="s">
        <v>65</v>
      </c>
      <c r="C18080" s="2">
        <v>0.04</v>
      </c>
      <c r="D18080" s="2">
        <v>61.11</v>
      </c>
      <c r="E18080" s="2">
        <v>2.44</v>
      </c>
      <c r="F18080" s="2">
        <v>8687.6200000001718</v>
      </c>
      <c r="G18080" s="2">
        <v>59.86</v>
      </c>
      <c r="H18080" s="2">
        <v>2.39</v>
      </c>
      <c r="I18080" s="2">
        <v>8594.1000000001732</v>
      </c>
    </row>
    <row r="18081" spans="1:9">
      <c r="A18081" s="2">
        <v>285576.71899999998</v>
      </c>
      <c r="B18081" s="2" t="s">
        <v>66</v>
      </c>
      <c r="C18081" s="2">
        <v>0.1</v>
      </c>
      <c r="D18081" s="2">
        <v>61.11</v>
      </c>
      <c r="E18081" s="2">
        <v>6.11</v>
      </c>
      <c r="F18081" s="2">
        <v>21713.189999999948</v>
      </c>
      <c r="G18081" s="2">
        <v>59.86</v>
      </c>
      <c r="H18081" s="2">
        <v>5.99</v>
      </c>
      <c r="I18081" s="2">
        <v>21480.209999999941</v>
      </c>
    </row>
    <row r="18082" spans="1:9">
      <c r="A18082" s="2">
        <v>285576.71899999998</v>
      </c>
      <c r="B18082" s="2" t="s">
        <v>67</v>
      </c>
      <c r="C18082" s="2">
        <v>0.125</v>
      </c>
      <c r="D18082" s="2">
        <v>63.42</v>
      </c>
      <c r="E18082" s="2">
        <v>7.93</v>
      </c>
      <c r="F18082" s="2">
        <v>28139.210000000239</v>
      </c>
      <c r="G18082" s="2">
        <v>62.12</v>
      </c>
      <c r="H18082" s="2">
        <v>7.76</v>
      </c>
      <c r="I18082" s="2">
        <v>27838.310000000118</v>
      </c>
    </row>
    <row r="18083" spans="1:9">
      <c r="A18083" s="2">
        <v>285576.71899999998</v>
      </c>
      <c r="B18083" s="2" t="s">
        <v>68</v>
      </c>
      <c r="C18083" s="2">
        <v>0.125</v>
      </c>
      <c r="D18083" s="2">
        <v>65.11</v>
      </c>
      <c r="E18083" s="2">
        <v>8.14</v>
      </c>
      <c r="F18083" s="2">
        <v>28867.030000000756</v>
      </c>
      <c r="G18083" s="2">
        <v>63.79</v>
      </c>
      <c r="H18083" s="2">
        <v>7.97</v>
      </c>
      <c r="I18083" s="2">
        <v>28558.780000000726</v>
      </c>
    </row>
    <row r="18084" spans="1:9">
      <c r="A18084" s="2">
        <v>285576.71899999998</v>
      </c>
      <c r="B18084" s="2" t="s">
        <v>69</v>
      </c>
      <c r="C18084" s="2">
        <v>0.1</v>
      </c>
      <c r="D18084" s="2">
        <v>66.47</v>
      </c>
      <c r="E18084" s="2">
        <v>6.64</v>
      </c>
      <c r="F18084" s="2">
        <v>23556.760000000446</v>
      </c>
      <c r="G18084" s="2">
        <v>65.12</v>
      </c>
      <c r="H18084" s="2">
        <v>6.51</v>
      </c>
      <c r="I18084" s="2">
        <v>23304.350000000511</v>
      </c>
    </row>
    <row r="18085" spans="1:9">
      <c r="A18085" s="2">
        <v>285576.71899999998</v>
      </c>
      <c r="B18085" s="2" t="s">
        <v>70</v>
      </c>
      <c r="C18085" s="2">
        <v>0.1</v>
      </c>
      <c r="D18085" s="2">
        <v>67.83</v>
      </c>
      <c r="E18085" s="2">
        <v>6.79</v>
      </c>
      <c r="F18085" s="2">
        <v>27018.310000000249</v>
      </c>
      <c r="G18085" s="2">
        <v>81.25</v>
      </c>
      <c r="H18085" s="2">
        <v>8.07</v>
      </c>
      <c r="I18085" s="2">
        <v>25635.920000000311</v>
      </c>
    </row>
    <row r="18086" spans="1:9">
      <c r="A18086" s="2"/>
      <c r="B18086" s="2"/>
      <c r="C18086" s="2"/>
      <c r="D18086" s="2"/>
      <c r="E18086" s="2"/>
      <c r="F18086" s="2"/>
      <c r="G18086" s="2"/>
      <c r="H18086" s="2"/>
      <c r="I18086" s="2"/>
    </row>
    <row r="18087" spans="1:9">
      <c r="A18087" s="2">
        <v>285580</v>
      </c>
      <c r="B18087" s="2" t="s">
        <v>65</v>
      </c>
      <c r="C18087" s="2">
        <v>0.04</v>
      </c>
      <c r="D18087" s="2">
        <v>29.86</v>
      </c>
      <c r="E18087" s="2">
        <v>1.19</v>
      </c>
      <c r="F18087" s="2">
        <v>8688.8100000001723</v>
      </c>
      <c r="G18087" s="2">
        <v>29.22</v>
      </c>
      <c r="H18087" s="2">
        <v>1.17</v>
      </c>
      <c r="I18087" s="2">
        <v>8595.2700000001732</v>
      </c>
    </row>
    <row r="18088" spans="1:9">
      <c r="A18088" s="2">
        <v>285580</v>
      </c>
      <c r="B18088" s="2" t="s">
        <v>66</v>
      </c>
      <c r="C18088" s="2">
        <v>0.1</v>
      </c>
      <c r="D18088" s="2">
        <v>29.86</v>
      </c>
      <c r="E18088" s="2">
        <v>2.99</v>
      </c>
      <c r="F18088" s="2">
        <v>21716.179999999949</v>
      </c>
      <c r="G18088" s="2">
        <v>29.22</v>
      </c>
      <c r="H18088" s="2">
        <v>2.92</v>
      </c>
      <c r="I18088" s="2">
        <v>21483.129999999939</v>
      </c>
    </row>
    <row r="18089" spans="1:9">
      <c r="A18089" s="2">
        <v>285580</v>
      </c>
      <c r="B18089" s="2" t="s">
        <v>67</v>
      </c>
      <c r="C18089" s="2">
        <v>0.125</v>
      </c>
      <c r="D18089" s="2">
        <v>30.98</v>
      </c>
      <c r="E18089" s="2">
        <v>3.87</v>
      </c>
      <c r="F18089" s="2">
        <v>28143.080000000238</v>
      </c>
      <c r="G18089" s="2">
        <v>30.32</v>
      </c>
      <c r="H18089" s="2">
        <v>3.79</v>
      </c>
      <c r="I18089" s="2">
        <v>27842.100000000119</v>
      </c>
    </row>
    <row r="18090" spans="1:9">
      <c r="A18090" s="2">
        <v>285580</v>
      </c>
      <c r="B18090" s="2" t="s">
        <v>68</v>
      </c>
      <c r="C18090" s="2">
        <v>0.125</v>
      </c>
      <c r="D18090" s="2">
        <v>31.81</v>
      </c>
      <c r="E18090" s="2">
        <v>3.98</v>
      </c>
      <c r="F18090" s="2">
        <v>28871.010000000755</v>
      </c>
      <c r="G18090" s="2">
        <v>31.13</v>
      </c>
      <c r="H18090" s="2">
        <v>3.89</v>
      </c>
      <c r="I18090" s="2">
        <v>28562.670000000726</v>
      </c>
    </row>
    <row r="18091" spans="1:9">
      <c r="A18091" s="2">
        <v>285580</v>
      </c>
      <c r="B18091" s="2" t="s">
        <v>69</v>
      </c>
      <c r="C18091" s="2">
        <v>0.1</v>
      </c>
      <c r="D18091" s="2">
        <v>32.47</v>
      </c>
      <c r="E18091" s="2">
        <v>3.25</v>
      </c>
      <c r="F18091" s="2">
        <v>23560.010000000446</v>
      </c>
      <c r="G18091" s="2">
        <v>31.78</v>
      </c>
      <c r="H18091" s="2">
        <v>3.18</v>
      </c>
      <c r="I18091" s="2">
        <v>23307.530000000512</v>
      </c>
    </row>
    <row r="18092" spans="1:9">
      <c r="A18092" s="2">
        <v>285580</v>
      </c>
      <c r="B18092" s="2" t="s">
        <v>70</v>
      </c>
      <c r="C18092" s="2">
        <v>0.1</v>
      </c>
      <c r="D18092" s="2">
        <v>33.14</v>
      </c>
      <c r="E18092" s="2">
        <v>3.32</v>
      </c>
      <c r="F18092" s="2">
        <v>27021.630000000248</v>
      </c>
      <c r="G18092" s="2">
        <v>36.020000000000003</v>
      </c>
      <c r="H18092" s="2">
        <v>3.59</v>
      </c>
      <c r="I18092" s="2">
        <v>25639.510000000311</v>
      </c>
    </row>
    <row r="18093" spans="1:9">
      <c r="A18093" s="2"/>
      <c r="B18093" s="2"/>
      <c r="C18093" s="2"/>
      <c r="D18093" s="2"/>
      <c r="E18093" s="2"/>
      <c r="F18093" s="2"/>
      <c r="G18093" s="2"/>
      <c r="H18093" s="2"/>
      <c r="I18093" s="2"/>
    </row>
    <row r="18094" spans="1:9">
      <c r="A18094" s="2">
        <v>285590</v>
      </c>
      <c r="B18094" s="2" t="s">
        <v>65</v>
      </c>
      <c r="C18094" s="2">
        <v>0.04</v>
      </c>
      <c r="D18094" s="2">
        <v>91</v>
      </c>
      <c r="E18094" s="2">
        <v>3.64</v>
      </c>
      <c r="F18094" s="2">
        <v>8692.4500000001717</v>
      </c>
      <c r="G18094" s="2">
        <v>89.05</v>
      </c>
      <c r="H18094" s="2">
        <v>3.56</v>
      </c>
      <c r="I18094" s="2">
        <v>8598.8300000001727</v>
      </c>
    </row>
    <row r="18095" spans="1:9">
      <c r="A18095" s="2">
        <v>285590</v>
      </c>
      <c r="B18095" s="2" t="s">
        <v>66</v>
      </c>
      <c r="C18095" s="2">
        <v>0.1</v>
      </c>
      <c r="D18095" s="2">
        <v>91</v>
      </c>
      <c r="E18095" s="2">
        <v>9.1</v>
      </c>
      <c r="F18095" s="2">
        <v>21725.279999999948</v>
      </c>
      <c r="G18095" s="2">
        <v>89.05</v>
      </c>
      <c r="H18095" s="2">
        <v>8.91</v>
      </c>
      <c r="I18095" s="2">
        <v>21492.039999999939</v>
      </c>
    </row>
    <row r="18096" spans="1:9">
      <c r="A18096" s="2">
        <v>285590</v>
      </c>
      <c r="B18096" s="2" t="s">
        <v>67</v>
      </c>
      <c r="C18096" s="2">
        <v>0.125</v>
      </c>
      <c r="D18096" s="2">
        <v>94.43</v>
      </c>
      <c r="E18096" s="2">
        <v>11.8</v>
      </c>
      <c r="F18096" s="2">
        <v>28154.880000000237</v>
      </c>
      <c r="G18096" s="2">
        <v>92.42</v>
      </c>
      <c r="H18096" s="2">
        <v>11.55</v>
      </c>
      <c r="I18096" s="2">
        <v>27853.650000000118</v>
      </c>
    </row>
    <row r="18097" spans="1:9">
      <c r="A18097" s="2">
        <v>285590</v>
      </c>
      <c r="B18097" s="2" t="s">
        <v>68</v>
      </c>
      <c r="C18097" s="2">
        <v>0.125</v>
      </c>
      <c r="D18097" s="2">
        <v>96.95</v>
      </c>
      <c r="E18097" s="2">
        <v>12.12</v>
      </c>
      <c r="F18097" s="2">
        <v>28883.130000000754</v>
      </c>
      <c r="G18097" s="2">
        <v>94.89</v>
      </c>
      <c r="H18097" s="2">
        <v>11.86</v>
      </c>
      <c r="I18097" s="2">
        <v>28574.530000000726</v>
      </c>
    </row>
    <row r="18098" spans="1:9">
      <c r="A18098" s="2">
        <v>285590</v>
      </c>
      <c r="B18098" s="2" t="s">
        <v>69</v>
      </c>
      <c r="C18098" s="2">
        <v>0.1</v>
      </c>
      <c r="D18098" s="2">
        <v>98.98</v>
      </c>
      <c r="E18098" s="2">
        <v>9.89</v>
      </c>
      <c r="F18098" s="2">
        <v>23569.900000000445</v>
      </c>
      <c r="G18098" s="2">
        <v>96.87</v>
      </c>
      <c r="H18098" s="2">
        <v>9.68</v>
      </c>
      <c r="I18098" s="2">
        <v>23317.210000000512</v>
      </c>
    </row>
    <row r="18099" spans="1:9">
      <c r="A18099" s="2">
        <v>285590</v>
      </c>
      <c r="B18099" s="2" t="s">
        <v>70</v>
      </c>
      <c r="C18099" s="2">
        <v>0.1</v>
      </c>
      <c r="D18099" s="2">
        <v>101</v>
      </c>
      <c r="E18099" s="2">
        <v>10.1</v>
      </c>
      <c r="F18099" s="2">
        <v>27031.730000000247</v>
      </c>
      <c r="G18099" s="2">
        <v>98.85</v>
      </c>
      <c r="H18099" s="2">
        <v>9.8800000000000008</v>
      </c>
      <c r="I18099" s="2">
        <v>25649.390000000312</v>
      </c>
    </row>
    <row r="18100" spans="1:9">
      <c r="A18100" s="2"/>
      <c r="B18100" s="2"/>
      <c r="C18100" s="2"/>
      <c r="D18100" s="2"/>
      <c r="E18100" s="2"/>
      <c r="F18100" s="2"/>
      <c r="G18100" s="2"/>
      <c r="H18100" s="2"/>
      <c r="I18100" s="2"/>
    </row>
    <row r="18101" spans="1:9">
      <c r="A18101" s="2">
        <v>285600</v>
      </c>
      <c r="B18101" s="2" t="s">
        <v>65</v>
      </c>
      <c r="C18101" s="2">
        <v>0.04</v>
      </c>
      <c r="D18101" s="2">
        <v>91</v>
      </c>
      <c r="E18101" s="2">
        <v>3.64</v>
      </c>
      <c r="F18101" s="2">
        <v>8696.0900000001711</v>
      </c>
      <c r="G18101" s="2">
        <v>89.05</v>
      </c>
      <c r="H18101" s="2">
        <v>3.56</v>
      </c>
      <c r="I18101" s="2">
        <v>8602.3900000001722</v>
      </c>
    </row>
    <row r="18102" spans="1:9">
      <c r="A18102" s="2">
        <v>285600</v>
      </c>
      <c r="B18102" s="2" t="s">
        <v>66</v>
      </c>
      <c r="C18102" s="2">
        <v>0.1</v>
      </c>
      <c r="D18102" s="2">
        <v>91</v>
      </c>
      <c r="E18102" s="2">
        <v>9.1</v>
      </c>
      <c r="F18102" s="2">
        <v>21734.379999999946</v>
      </c>
      <c r="G18102" s="2">
        <v>89.05</v>
      </c>
      <c r="H18102" s="2">
        <v>8.91</v>
      </c>
      <c r="I18102" s="2">
        <v>21500.949999999939</v>
      </c>
    </row>
    <row r="18103" spans="1:9">
      <c r="A18103" s="2">
        <v>285600</v>
      </c>
      <c r="B18103" s="2" t="s">
        <v>67</v>
      </c>
      <c r="C18103" s="2">
        <v>0.125</v>
      </c>
      <c r="D18103" s="2">
        <v>94.43</v>
      </c>
      <c r="E18103" s="2">
        <v>11.8</v>
      </c>
      <c r="F18103" s="2">
        <v>28166.680000000237</v>
      </c>
      <c r="G18103" s="2">
        <v>92.42</v>
      </c>
      <c r="H18103" s="2">
        <v>11.55</v>
      </c>
      <c r="I18103" s="2">
        <v>27865.200000000117</v>
      </c>
    </row>
    <row r="18104" spans="1:9">
      <c r="A18104" s="2">
        <v>285600</v>
      </c>
      <c r="B18104" s="2" t="s">
        <v>68</v>
      </c>
      <c r="C18104" s="2">
        <v>0.125</v>
      </c>
      <c r="D18104" s="2">
        <v>96.95</v>
      </c>
      <c r="E18104" s="2">
        <v>12.12</v>
      </c>
      <c r="F18104" s="2">
        <v>28895.250000000753</v>
      </c>
      <c r="G18104" s="2">
        <v>94.89</v>
      </c>
      <c r="H18104" s="2">
        <v>11.86</v>
      </c>
      <c r="I18104" s="2">
        <v>28586.390000000727</v>
      </c>
    </row>
    <row r="18105" spans="1:9">
      <c r="A18105" s="2">
        <v>285600</v>
      </c>
      <c r="B18105" s="2" t="s">
        <v>69</v>
      </c>
      <c r="C18105" s="2">
        <v>0.1</v>
      </c>
      <c r="D18105" s="2">
        <v>98.98</v>
      </c>
      <c r="E18105" s="2">
        <v>9.89</v>
      </c>
      <c r="F18105" s="2">
        <v>23579.790000000445</v>
      </c>
      <c r="G18105" s="2">
        <v>96.87</v>
      </c>
      <c r="H18105" s="2">
        <v>9.68</v>
      </c>
      <c r="I18105" s="2">
        <v>23326.890000000512</v>
      </c>
    </row>
    <row r="18106" spans="1:9">
      <c r="A18106" s="2">
        <v>285600</v>
      </c>
      <c r="B18106" s="2" t="s">
        <v>70</v>
      </c>
      <c r="C18106" s="2">
        <v>0.1</v>
      </c>
      <c r="D18106" s="2">
        <v>101</v>
      </c>
      <c r="E18106" s="2">
        <v>10.1</v>
      </c>
      <c r="F18106" s="2">
        <v>27041.830000000245</v>
      </c>
      <c r="G18106" s="2">
        <v>98.85</v>
      </c>
      <c r="H18106" s="2">
        <v>9.89</v>
      </c>
      <c r="I18106" s="2">
        <v>25659.280000000312</v>
      </c>
    </row>
    <row r="18107" spans="1:9">
      <c r="A18107" s="2"/>
      <c r="B18107" s="2"/>
      <c r="C18107" s="2"/>
      <c r="D18107" s="2"/>
      <c r="E18107" s="2"/>
      <c r="F18107" s="2"/>
      <c r="G18107" s="2"/>
      <c r="H18107" s="2"/>
      <c r="I18107" s="2"/>
    </row>
    <row r="18108" spans="1:9">
      <c r="A18108" s="2">
        <v>285610</v>
      </c>
      <c r="B18108" s="2" t="s">
        <v>65</v>
      </c>
      <c r="C18108" s="2">
        <v>0.04</v>
      </c>
      <c r="D18108" s="2">
        <v>91</v>
      </c>
      <c r="E18108" s="2">
        <v>3.64</v>
      </c>
      <c r="F18108" s="2">
        <v>8699.7300000001705</v>
      </c>
      <c r="G18108" s="2">
        <v>89.05</v>
      </c>
      <c r="H18108" s="2">
        <v>3.56</v>
      </c>
      <c r="I18108" s="2">
        <v>8605.9500000001717</v>
      </c>
    </row>
    <row r="18109" spans="1:9">
      <c r="A18109" s="2">
        <v>285610</v>
      </c>
      <c r="B18109" s="2" t="s">
        <v>66</v>
      </c>
      <c r="C18109" s="2">
        <v>0.1</v>
      </c>
      <c r="D18109" s="2">
        <v>91</v>
      </c>
      <c r="E18109" s="2">
        <v>9.1</v>
      </c>
      <c r="F18109" s="2">
        <v>21743.479999999945</v>
      </c>
      <c r="G18109" s="2">
        <v>89.05</v>
      </c>
      <c r="H18109" s="2">
        <v>8.91</v>
      </c>
      <c r="I18109" s="2">
        <v>21509.859999999939</v>
      </c>
    </row>
    <row r="18110" spans="1:9">
      <c r="A18110" s="2">
        <v>285610</v>
      </c>
      <c r="B18110" s="2" t="s">
        <v>67</v>
      </c>
      <c r="C18110" s="2">
        <v>0.125</v>
      </c>
      <c r="D18110" s="2">
        <v>94.43</v>
      </c>
      <c r="E18110" s="2">
        <v>11.8</v>
      </c>
      <c r="F18110" s="2">
        <v>28178.480000000236</v>
      </c>
      <c r="G18110" s="2">
        <v>92.42</v>
      </c>
      <c r="H18110" s="2">
        <v>11.55</v>
      </c>
      <c r="I18110" s="2">
        <v>27876.750000000116</v>
      </c>
    </row>
    <row r="18111" spans="1:9">
      <c r="A18111" s="2">
        <v>285610</v>
      </c>
      <c r="B18111" s="2" t="s">
        <v>68</v>
      </c>
      <c r="C18111" s="2">
        <v>0.125</v>
      </c>
      <c r="D18111" s="2">
        <v>96.95</v>
      </c>
      <c r="E18111" s="2">
        <v>12.12</v>
      </c>
      <c r="F18111" s="2">
        <v>28907.370000000752</v>
      </c>
      <c r="G18111" s="2">
        <v>94.89</v>
      </c>
      <c r="H18111" s="2">
        <v>11.86</v>
      </c>
      <c r="I18111" s="2">
        <v>28598.250000000728</v>
      </c>
    </row>
    <row r="18112" spans="1:9">
      <c r="A18112" s="2">
        <v>285610</v>
      </c>
      <c r="B18112" s="2" t="s">
        <v>69</v>
      </c>
      <c r="C18112" s="2">
        <v>0.1</v>
      </c>
      <c r="D18112" s="2">
        <v>98.98</v>
      </c>
      <c r="E18112" s="2">
        <v>9.89</v>
      </c>
      <c r="F18112" s="2">
        <v>23589.680000000444</v>
      </c>
      <c r="G18112" s="2">
        <v>96.87</v>
      </c>
      <c r="H18112" s="2">
        <v>9.68</v>
      </c>
      <c r="I18112" s="2">
        <v>23336.570000000513</v>
      </c>
    </row>
    <row r="18113" spans="1:9">
      <c r="A18113" s="2">
        <v>285610</v>
      </c>
      <c r="B18113" s="2" t="s">
        <v>70</v>
      </c>
      <c r="C18113" s="2">
        <v>0.1</v>
      </c>
      <c r="D18113" s="2">
        <v>101</v>
      </c>
      <c r="E18113" s="2">
        <v>10.1</v>
      </c>
      <c r="F18113" s="2">
        <v>27051.930000000244</v>
      </c>
      <c r="G18113" s="2">
        <v>98.85</v>
      </c>
      <c r="H18113" s="2">
        <v>9.89</v>
      </c>
      <c r="I18113" s="2">
        <v>25669.170000000311</v>
      </c>
    </row>
    <row r="18114" spans="1:9">
      <c r="A18114" s="2"/>
      <c r="B18114" s="2"/>
      <c r="C18114" s="2"/>
      <c r="D18114" s="2"/>
      <c r="E18114" s="2"/>
      <c r="F18114" s="2"/>
      <c r="G18114" s="2"/>
      <c r="H18114" s="2"/>
      <c r="I18114" s="2"/>
    </row>
    <row r="18115" spans="1:9">
      <c r="A18115" s="2">
        <v>285620</v>
      </c>
      <c r="B18115" s="2" t="s">
        <v>65</v>
      </c>
      <c r="C18115" s="2">
        <v>0.04</v>
      </c>
      <c r="D18115" s="2">
        <v>91</v>
      </c>
      <c r="E18115" s="2">
        <v>3.64</v>
      </c>
      <c r="F18115" s="2">
        <v>8703.37000000017</v>
      </c>
      <c r="G18115" s="2">
        <v>89.05</v>
      </c>
      <c r="H18115" s="2">
        <v>3.56</v>
      </c>
      <c r="I18115" s="2">
        <v>8609.5100000001712</v>
      </c>
    </row>
    <row r="18116" spans="1:9">
      <c r="A18116" s="2">
        <v>285620</v>
      </c>
      <c r="B18116" s="2" t="s">
        <v>66</v>
      </c>
      <c r="C18116" s="2">
        <v>0.1</v>
      </c>
      <c r="D18116" s="2">
        <v>91</v>
      </c>
      <c r="E18116" s="2">
        <v>9.1</v>
      </c>
      <c r="F18116" s="2">
        <v>21752.579999999944</v>
      </c>
      <c r="G18116" s="2">
        <v>89.05</v>
      </c>
      <c r="H18116" s="2">
        <v>8.91</v>
      </c>
      <c r="I18116" s="2">
        <v>21518.769999999939</v>
      </c>
    </row>
    <row r="18117" spans="1:9">
      <c r="A18117" s="2">
        <v>285620</v>
      </c>
      <c r="B18117" s="2" t="s">
        <v>67</v>
      </c>
      <c r="C18117" s="2">
        <v>0.125</v>
      </c>
      <c r="D18117" s="2">
        <v>94.43</v>
      </c>
      <c r="E18117" s="2">
        <v>11.8</v>
      </c>
      <c r="F18117" s="2">
        <v>28190.280000000235</v>
      </c>
      <c r="G18117" s="2">
        <v>92.42</v>
      </c>
      <c r="H18117" s="2">
        <v>11.55</v>
      </c>
      <c r="I18117" s="2">
        <v>27888.300000000116</v>
      </c>
    </row>
    <row r="18118" spans="1:9">
      <c r="A18118" s="2">
        <v>285620</v>
      </c>
      <c r="B18118" s="2" t="s">
        <v>68</v>
      </c>
      <c r="C18118" s="2">
        <v>0.125</v>
      </c>
      <c r="D18118" s="2">
        <v>96.95</v>
      </c>
      <c r="E18118" s="2">
        <v>12.12</v>
      </c>
      <c r="F18118" s="2">
        <v>28919.490000000751</v>
      </c>
      <c r="G18118" s="2">
        <v>94.89</v>
      </c>
      <c r="H18118" s="2">
        <v>11.86</v>
      </c>
      <c r="I18118" s="2">
        <v>28610.110000000728</v>
      </c>
    </row>
    <row r="18119" spans="1:9">
      <c r="A18119" s="2">
        <v>285620</v>
      </c>
      <c r="B18119" s="2" t="s">
        <v>69</v>
      </c>
      <c r="C18119" s="2">
        <v>0.1</v>
      </c>
      <c r="D18119" s="2">
        <v>98.98</v>
      </c>
      <c r="E18119" s="2">
        <v>9.89</v>
      </c>
      <c r="F18119" s="2">
        <v>23599.570000000444</v>
      </c>
      <c r="G18119" s="2">
        <v>96.87</v>
      </c>
      <c r="H18119" s="2">
        <v>9.68</v>
      </c>
      <c r="I18119" s="2">
        <v>23346.250000000513</v>
      </c>
    </row>
    <row r="18120" spans="1:9">
      <c r="A18120" s="2">
        <v>285620</v>
      </c>
      <c r="B18120" s="2" t="s">
        <v>70</v>
      </c>
      <c r="C18120" s="2">
        <v>0.1</v>
      </c>
      <c r="D18120" s="2">
        <v>101</v>
      </c>
      <c r="E18120" s="2">
        <v>10.1</v>
      </c>
      <c r="F18120" s="2">
        <v>27062.030000000243</v>
      </c>
      <c r="G18120" s="2">
        <v>98.85</v>
      </c>
      <c r="H18120" s="2">
        <v>9.8800000000000008</v>
      </c>
      <c r="I18120" s="2">
        <v>25679.050000000312</v>
      </c>
    </row>
    <row r="18121" spans="1:9">
      <c r="A18121" s="2"/>
      <c r="B18121" s="2"/>
      <c r="C18121" s="2"/>
      <c r="D18121" s="2"/>
      <c r="E18121" s="2"/>
      <c r="F18121" s="2"/>
      <c r="G18121" s="2"/>
      <c r="H18121" s="2"/>
      <c r="I18121" s="2"/>
    </row>
    <row r="18122" spans="1:9">
      <c r="A18122" s="2">
        <v>285630</v>
      </c>
      <c r="B18122" s="2" t="s">
        <v>65</v>
      </c>
      <c r="C18122" s="2">
        <v>0.04</v>
      </c>
      <c r="D18122" s="2">
        <v>91</v>
      </c>
      <c r="E18122" s="2">
        <v>3.64</v>
      </c>
      <c r="F18122" s="2">
        <v>8707.0100000001694</v>
      </c>
      <c r="G18122" s="2">
        <v>89.05</v>
      </c>
      <c r="H18122" s="2">
        <v>3.56</v>
      </c>
      <c r="I18122" s="2">
        <v>8613.0700000001707</v>
      </c>
    </row>
    <row r="18123" spans="1:9">
      <c r="A18123" s="2">
        <v>285630</v>
      </c>
      <c r="B18123" s="2" t="s">
        <v>66</v>
      </c>
      <c r="C18123" s="2">
        <v>0.1</v>
      </c>
      <c r="D18123" s="2">
        <v>91</v>
      </c>
      <c r="E18123" s="2">
        <v>9.1</v>
      </c>
      <c r="F18123" s="2">
        <v>21761.679999999942</v>
      </c>
      <c r="G18123" s="2">
        <v>89.05</v>
      </c>
      <c r="H18123" s="2">
        <v>8.91</v>
      </c>
      <c r="I18123" s="2">
        <v>21527.679999999938</v>
      </c>
    </row>
    <row r="18124" spans="1:9">
      <c r="A18124" s="2">
        <v>285630</v>
      </c>
      <c r="B18124" s="2" t="s">
        <v>67</v>
      </c>
      <c r="C18124" s="2">
        <v>0.125</v>
      </c>
      <c r="D18124" s="2">
        <v>94.43</v>
      </c>
      <c r="E18124" s="2">
        <v>11.8</v>
      </c>
      <c r="F18124" s="2">
        <v>28202.080000000235</v>
      </c>
      <c r="G18124" s="2">
        <v>92.42</v>
      </c>
      <c r="H18124" s="2">
        <v>11.55</v>
      </c>
      <c r="I18124" s="2">
        <v>27899.850000000115</v>
      </c>
    </row>
    <row r="18125" spans="1:9">
      <c r="A18125" s="2">
        <v>285630</v>
      </c>
      <c r="B18125" s="2" t="s">
        <v>68</v>
      </c>
      <c r="C18125" s="2">
        <v>0.125</v>
      </c>
      <c r="D18125" s="2">
        <v>96.95</v>
      </c>
      <c r="E18125" s="2">
        <v>12.12</v>
      </c>
      <c r="F18125" s="2">
        <v>28931.61000000075</v>
      </c>
      <c r="G18125" s="2">
        <v>94.89</v>
      </c>
      <c r="H18125" s="2">
        <v>11.86</v>
      </c>
      <c r="I18125" s="2">
        <v>28621.970000000729</v>
      </c>
    </row>
    <row r="18126" spans="1:9">
      <c r="A18126" s="2">
        <v>285630</v>
      </c>
      <c r="B18126" s="2" t="s">
        <v>69</v>
      </c>
      <c r="C18126" s="2">
        <v>0.1</v>
      </c>
      <c r="D18126" s="2">
        <v>98.98</v>
      </c>
      <c r="E18126" s="2">
        <v>9.89</v>
      </c>
      <c r="F18126" s="2">
        <v>23609.460000000443</v>
      </c>
      <c r="G18126" s="2">
        <v>96.87</v>
      </c>
      <c r="H18126" s="2">
        <v>9.68</v>
      </c>
      <c r="I18126" s="2">
        <v>23355.930000000513</v>
      </c>
    </row>
    <row r="18127" spans="1:9">
      <c r="A18127" s="2">
        <v>285630</v>
      </c>
      <c r="B18127" s="2" t="s">
        <v>70</v>
      </c>
      <c r="C18127" s="2">
        <v>0.1</v>
      </c>
      <c r="D18127" s="2">
        <v>101</v>
      </c>
      <c r="E18127" s="2">
        <v>10.1</v>
      </c>
      <c r="F18127" s="2">
        <v>27072.130000000241</v>
      </c>
      <c r="G18127" s="2">
        <v>98.85</v>
      </c>
      <c r="H18127" s="2">
        <v>9.8800000000000008</v>
      </c>
      <c r="I18127" s="2">
        <v>25688.930000000313</v>
      </c>
    </row>
    <row r="18128" spans="1:9">
      <c r="A18128" s="2"/>
      <c r="B18128" s="2"/>
      <c r="C18128" s="2"/>
      <c r="D18128" s="2"/>
      <c r="E18128" s="2"/>
      <c r="F18128" s="2"/>
      <c r="G18128" s="2"/>
      <c r="H18128" s="2"/>
      <c r="I18128" s="2"/>
    </row>
    <row r="18129" spans="1:9">
      <c r="A18129" s="2">
        <v>285640</v>
      </c>
      <c r="B18129" s="2" t="s">
        <v>65</v>
      </c>
      <c r="C18129" s="2">
        <v>0.04</v>
      </c>
      <c r="D18129" s="2">
        <v>91</v>
      </c>
      <c r="E18129" s="2">
        <v>3.64</v>
      </c>
      <c r="F18129" s="2">
        <v>8710.6500000001688</v>
      </c>
      <c r="G18129" s="2">
        <v>89.05</v>
      </c>
      <c r="H18129" s="2">
        <v>3.56</v>
      </c>
      <c r="I18129" s="2">
        <v>8616.6300000001702</v>
      </c>
    </row>
    <row r="18130" spans="1:9">
      <c r="A18130" s="2">
        <v>285640</v>
      </c>
      <c r="B18130" s="2" t="s">
        <v>66</v>
      </c>
      <c r="C18130" s="2">
        <v>0.1</v>
      </c>
      <c r="D18130" s="2">
        <v>91</v>
      </c>
      <c r="E18130" s="2">
        <v>9.1</v>
      </c>
      <c r="F18130" s="2">
        <v>21770.779999999941</v>
      </c>
      <c r="G18130" s="2">
        <v>89.05</v>
      </c>
      <c r="H18130" s="2">
        <v>8.91</v>
      </c>
      <c r="I18130" s="2">
        <v>21536.589999999938</v>
      </c>
    </row>
    <row r="18131" spans="1:9">
      <c r="A18131" s="2">
        <v>285640</v>
      </c>
      <c r="B18131" s="2" t="s">
        <v>67</v>
      </c>
      <c r="C18131" s="2">
        <v>0.125</v>
      </c>
      <c r="D18131" s="2">
        <v>94.43</v>
      </c>
      <c r="E18131" s="2">
        <v>11.8</v>
      </c>
      <c r="F18131" s="2">
        <v>28213.880000000234</v>
      </c>
      <c r="G18131" s="2">
        <v>92.42</v>
      </c>
      <c r="H18131" s="2">
        <v>11.55</v>
      </c>
      <c r="I18131" s="2">
        <v>27911.400000000114</v>
      </c>
    </row>
    <row r="18132" spans="1:9">
      <c r="A18132" s="2">
        <v>285640</v>
      </c>
      <c r="B18132" s="2" t="s">
        <v>68</v>
      </c>
      <c r="C18132" s="2">
        <v>0.125</v>
      </c>
      <c r="D18132" s="2">
        <v>96.95</v>
      </c>
      <c r="E18132" s="2">
        <v>12.12</v>
      </c>
      <c r="F18132" s="2">
        <v>28943.730000000749</v>
      </c>
      <c r="G18132" s="2">
        <v>94.89</v>
      </c>
      <c r="H18132" s="2">
        <v>11.86</v>
      </c>
      <c r="I18132" s="2">
        <v>28633.830000000729</v>
      </c>
    </row>
    <row r="18133" spans="1:9">
      <c r="A18133" s="2">
        <v>285640</v>
      </c>
      <c r="B18133" s="2" t="s">
        <v>69</v>
      </c>
      <c r="C18133" s="2">
        <v>0.1</v>
      </c>
      <c r="D18133" s="2">
        <v>98.98</v>
      </c>
      <c r="E18133" s="2">
        <v>9.89</v>
      </c>
      <c r="F18133" s="2">
        <v>23619.350000000442</v>
      </c>
      <c r="G18133" s="2">
        <v>96.87</v>
      </c>
      <c r="H18133" s="2">
        <v>9.68</v>
      </c>
      <c r="I18133" s="2">
        <v>23365.610000000514</v>
      </c>
    </row>
    <row r="18134" spans="1:9">
      <c r="A18134" s="2">
        <v>285640</v>
      </c>
      <c r="B18134" s="2" t="s">
        <v>70</v>
      </c>
      <c r="C18134" s="2">
        <v>0.1</v>
      </c>
      <c r="D18134" s="2">
        <v>101</v>
      </c>
      <c r="E18134" s="2">
        <v>10.1</v>
      </c>
      <c r="F18134" s="2">
        <v>27082.23000000024</v>
      </c>
      <c r="G18134" s="2">
        <v>98.85</v>
      </c>
      <c r="H18134" s="2">
        <v>9.8800000000000008</v>
      </c>
      <c r="I18134" s="2">
        <v>25698.810000000314</v>
      </c>
    </row>
    <row r="18135" spans="1:9">
      <c r="A18135" s="2"/>
      <c r="B18135" s="2"/>
      <c r="C18135" s="2"/>
      <c r="D18135" s="2"/>
      <c r="E18135" s="2"/>
      <c r="F18135" s="2"/>
      <c r="G18135" s="2"/>
      <c r="H18135" s="2"/>
      <c r="I18135" s="2"/>
    </row>
    <row r="18136" spans="1:9">
      <c r="A18136" s="2">
        <v>285650</v>
      </c>
      <c r="B18136" s="2" t="s">
        <v>65</v>
      </c>
      <c r="C18136" s="2">
        <v>0.04</v>
      </c>
      <c r="D18136" s="2">
        <v>91</v>
      </c>
      <c r="E18136" s="2">
        <v>3.64</v>
      </c>
      <c r="F18136" s="2">
        <v>8714.2900000001682</v>
      </c>
      <c r="G18136" s="2">
        <v>89.05</v>
      </c>
      <c r="H18136" s="2">
        <v>3.56</v>
      </c>
      <c r="I18136" s="2">
        <v>8620.1900000001697</v>
      </c>
    </row>
    <row r="18137" spans="1:9">
      <c r="A18137" s="2">
        <v>285650</v>
      </c>
      <c r="B18137" s="2" t="s">
        <v>66</v>
      </c>
      <c r="C18137" s="2">
        <v>0.1</v>
      </c>
      <c r="D18137" s="2">
        <v>91</v>
      </c>
      <c r="E18137" s="2">
        <v>9.1</v>
      </c>
      <c r="F18137" s="2">
        <v>21779.879999999939</v>
      </c>
      <c r="G18137" s="2">
        <v>89.05</v>
      </c>
      <c r="H18137" s="2">
        <v>8.91</v>
      </c>
      <c r="I18137" s="2">
        <v>21545.499999999938</v>
      </c>
    </row>
    <row r="18138" spans="1:9">
      <c r="A18138" s="2">
        <v>285650</v>
      </c>
      <c r="B18138" s="2" t="s">
        <v>67</v>
      </c>
      <c r="C18138" s="2">
        <v>0.125</v>
      </c>
      <c r="D18138" s="2">
        <v>94.43</v>
      </c>
      <c r="E18138" s="2">
        <v>11.8</v>
      </c>
      <c r="F18138" s="2">
        <v>28225.680000000233</v>
      </c>
      <c r="G18138" s="2">
        <v>92.42</v>
      </c>
      <c r="H18138" s="2">
        <v>11.55</v>
      </c>
      <c r="I18138" s="2">
        <v>27922.950000000114</v>
      </c>
    </row>
    <row r="18139" spans="1:9">
      <c r="A18139" s="2">
        <v>285650</v>
      </c>
      <c r="B18139" s="2" t="s">
        <v>68</v>
      </c>
      <c r="C18139" s="2">
        <v>0.125</v>
      </c>
      <c r="D18139" s="2">
        <v>96.95</v>
      </c>
      <c r="E18139" s="2">
        <v>12.12</v>
      </c>
      <c r="F18139" s="2">
        <v>28955.850000000748</v>
      </c>
      <c r="G18139" s="2">
        <v>94.89</v>
      </c>
      <c r="H18139" s="2">
        <v>11.86</v>
      </c>
      <c r="I18139" s="2">
        <v>28645.69000000073</v>
      </c>
    </row>
    <row r="18140" spans="1:9">
      <c r="A18140" s="2">
        <v>285650</v>
      </c>
      <c r="B18140" s="2" t="s">
        <v>69</v>
      </c>
      <c r="C18140" s="2">
        <v>0.1</v>
      </c>
      <c r="D18140" s="2">
        <v>98.98</v>
      </c>
      <c r="E18140" s="2">
        <v>9.89</v>
      </c>
      <c r="F18140" s="2">
        <v>23629.240000000442</v>
      </c>
      <c r="G18140" s="2">
        <v>96.87</v>
      </c>
      <c r="H18140" s="2">
        <v>9.68</v>
      </c>
      <c r="I18140" s="2">
        <v>23375.290000000514</v>
      </c>
    </row>
    <row r="18141" spans="1:9">
      <c r="A18141" s="2">
        <v>285650</v>
      </c>
      <c r="B18141" s="2" t="s">
        <v>70</v>
      </c>
      <c r="C18141" s="2">
        <v>0.1</v>
      </c>
      <c r="D18141" s="2">
        <v>101</v>
      </c>
      <c r="E18141" s="2">
        <v>10.1</v>
      </c>
      <c r="F18141" s="2">
        <v>27092.330000000238</v>
      </c>
      <c r="G18141" s="2">
        <v>98.85</v>
      </c>
      <c r="H18141" s="2">
        <v>9.89</v>
      </c>
      <c r="I18141" s="2">
        <v>25708.700000000314</v>
      </c>
    </row>
    <row r="18142" spans="1:9">
      <c r="A18142" s="2"/>
      <c r="B18142" s="2"/>
      <c r="C18142" s="2"/>
      <c r="D18142" s="2"/>
      <c r="E18142" s="2"/>
      <c r="F18142" s="2"/>
      <c r="G18142" s="2"/>
      <c r="H18142" s="2"/>
      <c r="I18142" s="2"/>
    </row>
    <row r="18143" spans="1:9">
      <c r="A18143" s="2">
        <v>285658.82199999999</v>
      </c>
      <c r="B18143" s="2" t="s">
        <v>65</v>
      </c>
      <c r="C18143" s="2">
        <v>0.04</v>
      </c>
      <c r="D18143" s="2">
        <v>80.28</v>
      </c>
      <c r="E18143" s="2">
        <v>3.21</v>
      </c>
      <c r="F18143" s="2">
        <v>8717.5000000001673</v>
      </c>
      <c r="G18143" s="2">
        <v>78.56</v>
      </c>
      <c r="H18143" s="2">
        <v>3.14</v>
      </c>
      <c r="I18143" s="2">
        <v>8623.3300000001691</v>
      </c>
    </row>
    <row r="18144" spans="1:9">
      <c r="A18144" s="2">
        <v>285658.82199999999</v>
      </c>
      <c r="B18144" s="2" t="s">
        <v>66</v>
      </c>
      <c r="C18144" s="2">
        <v>0.1</v>
      </c>
      <c r="D18144" s="2">
        <v>80.28</v>
      </c>
      <c r="E18144" s="2">
        <v>8.0299999999999994</v>
      </c>
      <c r="F18144" s="2">
        <v>21787.909999999938</v>
      </c>
      <c r="G18144" s="2">
        <v>78.56</v>
      </c>
      <c r="H18144" s="2">
        <v>7.86</v>
      </c>
      <c r="I18144" s="2">
        <v>21553.359999999939</v>
      </c>
    </row>
    <row r="18145" spans="1:9">
      <c r="A18145" s="2">
        <v>285658.82199999999</v>
      </c>
      <c r="B18145" s="2" t="s">
        <v>67</v>
      </c>
      <c r="C18145" s="2">
        <v>0.125</v>
      </c>
      <c r="D18145" s="2">
        <v>83.3</v>
      </c>
      <c r="E18145" s="2">
        <v>10.41</v>
      </c>
      <c r="F18145" s="2">
        <v>28236.090000000233</v>
      </c>
      <c r="G18145" s="2">
        <v>81.53</v>
      </c>
      <c r="H18145" s="2">
        <v>10.19</v>
      </c>
      <c r="I18145" s="2">
        <v>27933.140000000112</v>
      </c>
    </row>
    <row r="18146" spans="1:9">
      <c r="A18146" s="2">
        <v>285658.82199999999</v>
      </c>
      <c r="B18146" s="2" t="s">
        <v>68</v>
      </c>
      <c r="C18146" s="2">
        <v>0.125</v>
      </c>
      <c r="D18146" s="2">
        <v>85.53</v>
      </c>
      <c r="E18146" s="2">
        <v>10.69</v>
      </c>
      <c r="F18146" s="2">
        <v>28966.540000000747</v>
      </c>
      <c r="G18146" s="2">
        <v>83.71</v>
      </c>
      <c r="H18146" s="2">
        <v>10.46</v>
      </c>
      <c r="I18146" s="2">
        <v>28656.150000000729</v>
      </c>
    </row>
    <row r="18147" spans="1:9">
      <c r="A18147" s="2">
        <v>285658.82199999999</v>
      </c>
      <c r="B18147" s="2" t="s">
        <v>69</v>
      </c>
      <c r="C18147" s="2">
        <v>0.1</v>
      </c>
      <c r="D18147" s="2">
        <v>87.32</v>
      </c>
      <c r="E18147" s="2">
        <v>8.73</v>
      </c>
      <c r="F18147" s="2">
        <v>23637.970000000441</v>
      </c>
      <c r="G18147" s="2">
        <v>85.46</v>
      </c>
      <c r="H18147" s="2">
        <v>8.5399999999999991</v>
      </c>
      <c r="I18147" s="2">
        <v>23383.830000000515</v>
      </c>
    </row>
    <row r="18148" spans="1:9">
      <c r="A18148" s="2">
        <v>285658.82199999999</v>
      </c>
      <c r="B18148" s="2" t="s">
        <v>70</v>
      </c>
      <c r="C18148" s="2">
        <v>0.1</v>
      </c>
      <c r="D18148" s="2">
        <v>89.1</v>
      </c>
      <c r="E18148" s="2">
        <v>8.91</v>
      </c>
      <c r="F18148" s="2">
        <v>27101.240000000238</v>
      </c>
      <c r="G18148" s="2">
        <v>87.2</v>
      </c>
      <c r="H18148" s="2">
        <v>8.7200000000000006</v>
      </c>
      <c r="I18148" s="2">
        <v>25717.420000000315</v>
      </c>
    </row>
    <row r="18149" spans="1:9">
      <c r="A18149" s="2"/>
      <c r="B18149" s="2"/>
      <c r="C18149" s="2"/>
      <c r="D18149" s="2"/>
      <c r="E18149" s="2"/>
      <c r="F18149" s="2"/>
      <c r="G18149" s="2"/>
      <c r="H18149" s="2"/>
      <c r="I18149" s="2"/>
    </row>
    <row r="18150" spans="1:9">
      <c r="A18150" s="2">
        <v>285660</v>
      </c>
      <c r="B18150" s="2" t="s">
        <v>65</v>
      </c>
      <c r="C18150" s="2">
        <v>0.04</v>
      </c>
      <c r="D18150" s="2">
        <v>10.72</v>
      </c>
      <c r="E18150" s="2">
        <v>0.43</v>
      </c>
      <c r="F18150" s="2">
        <v>8717.9300000001676</v>
      </c>
      <c r="G18150" s="2">
        <v>10.49</v>
      </c>
      <c r="H18150" s="2">
        <v>0.42</v>
      </c>
      <c r="I18150" s="2">
        <v>8623.7500000001692</v>
      </c>
    </row>
    <row r="18151" spans="1:9">
      <c r="A18151" s="2">
        <v>285660</v>
      </c>
      <c r="B18151" s="2" t="s">
        <v>66</v>
      </c>
      <c r="C18151" s="2">
        <v>0.1</v>
      </c>
      <c r="D18151" s="2">
        <v>10.72</v>
      </c>
      <c r="E18151" s="2">
        <v>1.07</v>
      </c>
      <c r="F18151" s="2">
        <v>21788.979999999938</v>
      </c>
      <c r="G18151" s="2">
        <v>10.49</v>
      </c>
      <c r="H18151" s="2">
        <v>1.05</v>
      </c>
      <c r="I18151" s="2">
        <v>21554.409999999938</v>
      </c>
    </row>
    <row r="18152" spans="1:9">
      <c r="A18152" s="2">
        <v>285660</v>
      </c>
      <c r="B18152" s="2" t="s">
        <v>67</v>
      </c>
      <c r="C18152" s="2">
        <v>0.125</v>
      </c>
      <c r="D18152" s="2">
        <v>11.12</v>
      </c>
      <c r="E18152" s="2">
        <v>1.39</v>
      </c>
      <c r="F18152" s="2">
        <v>28237.480000000232</v>
      </c>
      <c r="G18152" s="2">
        <v>10.89</v>
      </c>
      <c r="H18152" s="2">
        <v>1.36</v>
      </c>
      <c r="I18152" s="2">
        <v>27934.500000000113</v>
      </c>
    </row>
    <row r="18153" spans="1:9">
      <c r="A18153" s="2">
        <v>285660</v>
      </c>
      <c r="B18153" s="2" t="s">
        <v>68</v>
      </c>
      <c r="C18153" s="2">
        <v>0.125</v>
      </c>
      <c r="D18153" s="2">
        <v>11.42</v>
      </c>
      <c r="E18153" s="2">
        <v>1.43</v>
      </c>
      <c r="F18153" s="2">
        <v>28967.970000000747</v>
      </c>
      <c r="G18153" s="2">
        <v>11.18</v>
      </c>
      <c r="H18153" s="2">
        <v>1.4</v>
      </c>
      <c r="I18153" s="2">
        <v>28657.550000000731</v>
      </c>
    </row>
    <row r="18154" spans="1:9">
      <c r="A18154" s="2">
        <v>285660</v>
      </c>
      <c r="B18154" s="2" t="s">
        <v>69</v>
      </c>
      <c r="C18154" s="2">
        <v>0.1</v>
      </c>
      <c r="D18154" s="2">
        <v>11.66</v>
      </c>
      <c r="E18154" s="2">
        <v>1.17</v>
      </c>
      <c r="F18154" s="2">
        <v>23639.14000000044</v>
      </c>
      <c r="G18154" s="2">
        <v>11.41</v>
      </c>
      <c r="H18154" s="2">
        <v>1.1399999999999999</v>
      </c>
      <c r="I18154" s="2">
        <v>23384.970000000514</v>
      </c>
    </row>
    <row r="18155" spans="1:9">
      <c r="A18155" s="2">
        <v>285660</v>
      </c>
      <c r="B18155" s="2" t="s">
        <v>70</v>
      </c>
      <c r="C18155" s="2">
        <v>0.1</v>
      </c>
      <c r="D18155" s="2">
        <v>11.9</v>
      </c>
      <c r="E18155" s="2">
        <v>1.19</v>
      </c>
      <c r="F18155" s="2">
        <v>27102.430000000237</v>
      </c>
      <c r="G18155" s="2">
        <v>11.65</v>
      </c>
      <c r="H18155" s="2">
        <v>1.1599999999999999</v>
      </c>
      <c r="I18155" s="2">
        <v>25718.580000000315</v>
      </c>
    </row>
    <row r="18156" spans="1:9">
      <c r="A18156" s="2"/>
      <c r="B18156" s="2"/>
      <c r="C18156" s="2"/>
      <c r="D18156" s="2"/>
      <c r="E18156" s="2"/>
      <c r="F18156" s="2"/>
      <c r="G18156" s="2"/>
      <c r="H18156" s="2"/>
      <c r="I18156" s="2"/>
    </row>
    <row r="18157" spans="1:9">
      <c r="A18157" s="2">
        <v>285661.95600000001</v>
      </c>
      <c r="B18157" s="2" t="s">
        <v>65</v>
      </c>
      <c r="C18157" s="2">
        <v>0.04</v>
      </c>
      <c r="D18157" s="2">
        <v>17.79</v>
      </c>
      <c r="E18157" s="2">
        <v>0.71</v>
      </c>
      <c r="F18157" s="2">
        <v>8718.6400000001668</v>
      </c>
      <c r="G18157" s="2">
        <v>17.420000000000002</v>
      </c>
      <c r="H18157" s="2">
        <v>0.7</v>
      </c>
      <c r="I18157" s="2">
        <v>8624.4500000001699</v>
      </c>
    </row>
    <row r="18158" spans="1:9">
      <c r="A18158" s="2">
        <v>285661.95600000001</v>
      </c>
      <c r="B18158" s="2" t="s">
        <v>66</v>
      </c>
      <c r="C18158" s="2">
        <v>0.1</v>
      </c>
      <c r="D18158" s="2">
        <v>17.79</v>
      </c>
      <c r="E18158" s="2">
        <v>1.78</v>
      </c>
      <c r="F18158" s="2">
        <v>21790.759999999937</v>
      </c>
      <c r="G18158" s="2">
        <v>17.420000000000002</v>
      </c>
      <c r="H18158" s="2">
        <v>1.74</v>
      </c>
      <c r="I18158" s="2">
        <v>21556.14999999994</v>
      </c>
    </row>
    <row r="18159" spans="1:9">
      <c r="A18159" s="2">
        <v>285661.95600000001</v>
      </c>
      <c r="B18159" s="2" t="s">
        <v>67</v>
      </c>
      <c r="C18159" s="2">
        <v>0.125</v>
      </c>
      <c r="D18159" s="2">
        <v>18.46</v>
      </c>
      <c r="E18159" s="2">
        <v>2.31</v>
      </c>
      <c r="F18159" s="2">
        <v>28239.790000000234</v>
      </c>
      <c r="G18159" s="2">
        <v>18.079999999999998</v>
      </c>
      <c r="H18159" s="2">
        <v>2.2599999999999998</v>
      </c>
      <c r="I18159" s="2">
        <v>27936.760000000111</v>
      </c>
    </row>
    <row r="18160" spans="1:9">
      <c r="A18160" s="2">
        <v>285661.95600000001</v>
      </c>
      <c r="B18160" s="2" t="s">
        <v>68</v>
      </c>
      <c r="C18160" s="2">
        <v>0.125</v>
      </c>
      <c r="D18160" s="2">
        <v>18.96</v>
      </c>
      <c r="E18160" s="2">
        <v>2.37</v>
      </c>
      <c r="F18160" s="2">
        <v>28970.340000000746</v>
      </c>
      <c r="G18160" s="2">
        <v>18.57</v>
      </c>
      <c r="H18160" s="2">
        <v>2.3199999999999998</v>
      </c>
      <c r="I18160" s="2">
        <v>28659.87000000073</v>
      </c>
    </row>
    <row r="18161" spans="1:9">
      <c r="A18161" s="2">
        <v>285661.95600000001</v>
      </c>
      <c r="B18161" s="2" t="s">
        <v>69</v>
      </c>
      <c r="C18161" s="2">
        <v>0.1</v>
      </c>
      <c r="D18161" s="2">
        <v>19.350000000000001</v>
      </c>
      <c r="E18161" s="2">
        <v>1.93</v>
      </c>
      <c r="F18161" s="2">
        <v>23641.07000000044</v>
      </c>
      <c r="G18161" s="2">
        <v>18.95</v>
      </c>
      <c r="H18161" s="2">
        <v>1.89</v>
      </c>
      <c r="I18161" s="2">
        <v>23386.860000000514</v>
      </c>
    </row>
    <row r="18162" spans="1:9">
      <c r="A18162" s="2">
        <v>285661.95600000001</v>
      </c>
      <c r="B18162" s="2" t="s">
        <v>70</v>
      </c>
      <c r="C18162" s="2">
        <v>0.1</v>
      </c>
      <c r="D18162" s="2">
        <v>19.75</v>
      </c>
      <c r="E18162" s="2">
        <v>1.98</v>
      </c>
      <c r="F18162" s="2">
        <v>27104.410000000236</v>
      </c>
      <c r="G18162" s="2">
        <v>19.34</v>
      </c>
      <c r="H18162" s="2">
        <v>1.93</v>
      </c>
      <c r="I18162" s="2">
        <v>25720.510000000315</v>
      </c>
    </row>
    <row r="18163" spans="1:9">
      <c r="A18163" s="2"/>
      <c r="B18163" s="2"/>
      <c r="C18163" s="2"/>
      <c r="D18163" s="2"/>
      <c r="E18163" s="2"/>
      <c r="F18163" s="2"/>
      <c r="G18163" s="2"/>
      <c r="H18163" s="2"/>
      <c r="I18163" s="2"/>
    </row>
    <row r="18164" spans="1:9">
      <c r="A18164" s="2">
        <v>285670</v>
      </c>
      <c r="B18164" s="2" t="s">
        <v>65</v>
      </c>
      <c r="C18164" s="2">
        <v>0.04</v>
      </c>
      <c r="D18164" s="2">
        <v>73.13</v>
      </c>
      <c r="E18164" s="2">
        <v>2.92</v>
      </c>
      <c r="F18164" s="2">
        <v>8721.5600000001668</v>
      </c>
      <c r="G18164" s="2">
        <v>71.7</v>
      </c>
      <c r="H18164" s="2">
        <v>2.87</v>
      </c>
      <c r="I18164" s="2">
        <v>8627.3200000001707</v>
      </c>
    </row>
    <row r="18165" spans="1:9">
      <c r="A18165" s="2">
        <v>285670</v>
      </c>
      <c r="B18165" s="2" t="s">
        <v>66</v>
      </c>
      <c r="C18165" s="2">
        <v>0.1</v>
      </c>
      <c r="D18165" s="2">
        <v>73.13</v>
      </c>
      <c r="E18165" s="2">
        <v>7.31</v>
      </c>
      <c r="F18165" s="2">
        <v>21798.069999999938</v>
      </c>
      <c r="G18165" s="2">
        <v>71.7</v>
      </c>
      <c r="H18165" s="2">
        <v>7.17</v>
      </c>
      <c r="I18165" s="2">
        <v>21563.319999999938</v>
      </c>
    </row>
    <row r="18166" spans="1:9">
      <c r="A18166" s="2">
        <v>285670</v>
      </c>
      <c r="B18166" s="2" t="s">
        <v>67</v>
      </c>
      <c r="C18166" s="2">
        <v>0.125</v>
      </c>
      <c r="D18166" s="2">
        <v>75.88</v>
      </c>
      <c r="E18166" s="2">
        <v>9.48</v>
      </c>
      <c r="F18166" s="2">
        <v>28249.270000000233</v>
      </c>
      <c r="G18166" s="2">
        <v>74.41</v>
      </c>
      <c r="H18166" s="2">
        <v>9.3000000000000007</v>
      </c>
      <c r="I18166" s="2">
        <v>27946.06000000011</v>
      </c>
    </row>
    <row r="18167" spans="1:9">
      <c r="A18167" s="2">
        <v>285670</v>
      </c>
      <c r="B18167" s="2" t="s">
        <v>68</v>
      </c>
      <c r="C18167" s="2">
        <v>0.125</v>
      </c>
      <c r="D18167" s="2">
        <v>77.92</v>
      </c>
      <c r="E18167" s="2">
        <v>9.74</v>
      </c>
      <c r="F18167" s="2">
        <v>28980.080000000748</v>
      </c>
      <c r="G18167" s="2">
        <v>76.400000000000006</v>
      </c>
      <c r="H18167" s="2">
        <v>9.5500000000000007</v>
      </c>
      <c r="I18167" s="2">
        <v>28669.420000000729</v>
      </c>
    </row>
    <row r="18168" spans="1:9">
      <c r="A18168" s="2">
        <v>285670</v>
      </c>
      <c r="B18168" s="2" t="s">
        <v>69</v>
      </c>
      <c r="C18168" s="2">
        <v>0.1</v>
      </c>
      <c r="D18168" s="2">
        <v>79.540000000000006</v>
      </c>
      <c r="E18168" s="2">
        <v>7.95</v>
      </c>
      <c r="F18168" s="2">
        <v>23649.020000000441</v>
      </c>
      <c r="G18168" s="2">
        <v>78</v>
      </c>
      <c r="H18168" s="2">
        <v>7.8</v>
      </c>
      <c r="I18168" s="2">
        <v>23394.660000000513</v>
      </c>
    </row>
    <row r="18169" spans="1:9">
      <c r="A18169" s="2">
        <v>285670</v>
      </c>
      <c r="B18169" s="2" t="s">
        <v>70</v>
      </c>
      <c r="C18169" s="2">
        <v>0.1</v>
      </c>
      <c r="D18169" s="2">
        <v>93.51</v>
      </c>
      <c r="E18169" s="2">
        <v>9.31</v>
      </c>
      <c r="F18169" s="2">
        <v>27113.720000000238</v>
      </c>
      <c r="G18169" s="2">
        <v>79.59</v>
      </c>
      <c r="H18169" s="2">
        <v>7.96</v>
      </c>
      <c r="I18169" s="2">
        <v>25728.470000000314</v>
      </c>
    </row>
    <row r="18170" spans="1:9">
      <c r="A18170" s="2"/>
      <c r="B18170" s="2"/>
      <c r="C18170" s="2"/>
      <c r="D18170" s="2"/>
      <c r="E18170" s="2"/>
      <c r="F18170" s="2"/>
      <c r="G18170" s="2"/>
      <c r="H18170" s="2"/>
      <c r="I18170" s="2"/>
    </row>
    <row r="18171" spans="1:9">
      <c r="A18171" s="2">
        <v>285680</v>
      </c>
      <c r="B18171" s="2" t="s">
        <v>65</v>
      </c>
      <c r="C18171" s="2">
        <v>0.04</v>
      </c>
      <c r="D18171" s="2">
        <v>90.8</v>
      </c>
      <c r="E18171" s="2">
        <v>3.63</v>
      </c>
      <c r="F18171" s="2">
        <v>8725.190000000166</v>
      </c>
      <c r="G18171" s="2">
        <v>89.24</v>
      </c>
      <c r="H18171" s="2">
        <v>3.57</v>
      </c>
      <c r="I18171" s="2">
        <v>8630.8900000001704</v>
      </c>
    </row>
    <row r="18172" spans="1:9">
      <c r="A18172" s="2">
        <v>285680</v>
      </c>
      <c r="B18172" s="2" t="s">
        <v>66</v>
      </c>
      <c r="C18172" s="2">
        <v>0.1</v>
      </c>
      <c r="D18172" s="2">
        <v>90.8</v>
      </c>
      <c r="E18172" s="2">
        <v>9.08</v>
      </c>
      <c r="F18172" s="2">
        <v>21807.14999999994</v>
      </c>
      <c r="G18172" s="2">
        <v>89.24</v>
      </c>
      <c r="H18172" s="2">
        <v>8.93</v>
      </c>
      <c r="I18172" s="2">
        <v>21572.249999999938</v>
      </c>
    </row>
    <row r="18173" spans="1:9">
      <c r="A18173" s="2">
        <v>285680</v>
      </c>
      <c r="B18173" s="2" t="s">
        <v>67</v>
      </c>
      <c r="C18173" s="2">
        <v>0.125</v>
      </c>
      <c r="D18173" s="2">
        <v>94.22</v>
      </c>
      <c r="E18173" s="2">
        <v>11.78</v>
      </c>
      <c r="F18173" s="2">
        <v>28261.050000000232</v>
      </c>
      <c r="G18173" s="2">
        <v>92.62</v>
      </c>
      <c r="H18173" s="2">
        <v>11.58</v>
      </c>
      <c r="I18173" s="2">
        <v>27957.640000000112</v>
      </c>
    </row>
    <row r="18174" spans="1:9">
      <c r="A18174" s="2">
        <v>285680</v>
      </c>
      <c r="B18174" s="2" t="s">
        <v>68</v>
      </c>
      <c r="C18174" s="2">
        <v>0.125</v>
      </c>
      <c r="D18174" s="2">
        <v>96.75</v>
      </c>
      <c r="E18174" s="2">
        <v>12.09</v>
      </c>
      <c r="F18174" s="2">
        <v>28992.170000000748</v>
      </c>
      <c r="G18174" s="2">
        <v>95.1</v>
      </c>
      <c r="H18174" s="2">
        <v>11.89</v>
      </c>
      <c r="I18174" s="2">
        <v>28681.310000000729</v>
      </c>
    </row>
    <row r="18175" spans="1:9">
      <c r="A18175" s="2">
        <v>285680</v>
      </c>
      <c r="B18175" s="2" t="s">
        <v>69</v>
      </c>
      <c r="C18175" s="2">
        <v>0.1</v>
      </c>
      <c r="D18175" s="2">
        <v>98.76</v>
      </c>
      <c r="E18175" s="2">
        <v>9.8699999999999992</v>
      </c>
      <c r="F18175" s="2">
        <v>23658.89000000044</v>
      </c>
      <c r="G18175" s="2">
        <v>97.08</v>
      </c>
      <c r="H18175" s="2">
        <v>9.6999999999999993</v>
      </c>
      <c r="I18175" s="2">
        <v>23404.360000000514</v>
      </c>
    </row>
    <row r="18176" spans="1:9">
      <c r="A18176" s="2">
        <v>285680</v>
      </c>
      <c r="B18176" s="2" t="s">
        <v>70</v>
      </c>
      <c r="C18176" s="2">
        <v>0.1</v>
      </c>
      <c r="D18176" s="2">
        <v>131.25</v>
      </c>
      <c r="E18176" s="2">
        <v>13.01</v>
      </c>
      <c r="F18176" s="2">
        <v>27126.730000000236</v>
      </c>
      <c r="G18176" s="2">
        <v>99.06</v>
      </c>
      <c r="H18176" s="2">
        <v>9.91</v>
      </c>
      <c r="I18176" s="2">
        <v>25738.380000000314</v>
      </c>
    </row>
    <row r="18177" spans="1:9">
      <c r="A18177" s="2"/>
      <c r="B18177" s="2"/>
      <c r="C18177" s="2"/>
      <c r="D18177" s="2"/>
      <c r="E18177" s="2"/>
      <c r="F18177" s="2"/>
      <c r="G18177" s="2"/>
      <c r="H18177" s="2"/>
      <c r="I18177" s="2"/>
    </row>
    <row r="18178" spans="1:9">
      <c r="A18178" s="2">
        <v>285690</v>
      </c>
      <c r="B18178" s="2" t="s">
        <v>65</v>
      </c>
      <c r="C18178" s="2">
        <v>0.04</v>
      </c>
      <c r="D18178" s="2">
        <v>90.68</v>
      </c>
      <c r="E18178" s="2">
        <v>3.62</v>
      </c>
      <c r="F18178" s="2">
        <v>8728.8100000001668</v>
      </c>
      <c r="G18178" s="2">
        <v>89.37</v>
      </c>
      <c r="H18178" s="2">
        <v>3.57</v>
      </c>
      <c r="I18178" s="2">
        <v>8634.4600000001701</v>
      </c>
    </row>
    <row r="18179" spans="1:9">
      <c r="A18179" s="2">
        <v>285690</v>
      </c>
      <c r="B18179" s="2" t="s">
        <v>66</v>
      </c>
      <c r="C18179" s="2">
        <v>0.1</v>
      </c>
      <c r="D18179" s="2">
        <v>90.68</v>
      </c>
      <c r="E18179" s="2">
        <v>9.07</v>
      </c>
      <c r="F18179" s="2">
        <v>21816.219999999939</v>
      </c>
      <c r="G18179" s="2">
        <v>89.37</v>
      </c>
      <c r="H18179" s="2">
        <v>8.94</v>
      </c>
      <c r="I18179" s="2">
        <v>21581.189999999937</v>
      </c>
    </row>
    <row r="18180" spans="1:9">
      <c r="A18180" s="2">
        <v>285690</v>
      </c>
      <c r="B18180" s="2" t="s">
        <v>67</v>
      </c>
      <c r="C18180" s="2">
        <v>0.125</v>
      </c>
      <c r="D18180" s="2">
        <v>94.1</v>
      </c>
      <c r="E18180" s="2">
        <v>11.76</v>
      </c>
      <c r="F18180" s="2">
        <v>28272.810000000231</v>
      </c>
      <c r="G18180" s="2">
        <v>92.75</v>
      </c>
      <c r="H18180" s="2">
        <v>11.59</v>
      </c>
      <c r="I18180" s="2">
        <v>27969.230000000112</v>
      </c>
    </row>
    <row r="18181" spans="1:9">
      <c r="A18181" s="2">
        <v>285690</v>
      </c>
      <c r="B18181" s="2" t="s">
        <v>68</v>
      </c>
      <c r="C18181" s="2">
        <v>0.125</v>
      </c>
      <c r="D18181" s="2">
        <v>96.62</v>
      </c>
      <c r="E18181" s="2">
        <v>12.08</v>
      </c>
      <c r="F18181" s="2">
        <v>29004.250000000749</v>
      </c>
      <c r="G18181" s="2">
        <v>95.23</v>
      </c>
      <c r="H18181" s="2">
        <v>11.9</v>
      </c>
      <c r="I18181" s="2">
        <v>28693.21000000073</v>
      </c>
    </row>
    <row r="18182" spans="1:9">
      <c r="A18182" s="2">
        <v>285690</v>
      </c>
      <c r="B18182" s="2" t="s">
        <v>69</v>
      </c>
      <c r="C18182" s="2">
        <v>0.1</v>
      </c>
      <c r="D18182" s="2">
        <v>98.63</v>
      </c>
      <c r="E18182" s="2">
        <v>9.86</v>
      </c>
      <c r="F18182" s="2">
        <v>23668.75000000044</v>
      </c>
      <c r="G18182" s="2">
        <v>97.21</v>
      </c>
      <c r="H18182" s="2">
        <v>9.7200000000000006</v>
      </c>
      <c r="I18182" s="2">
        <v>23414.080000000515</v>
      </c>
    </row>
    <row r="18183" spans="1:9">
      <c r="A18183" s="2">
        <v>285690</v>
      </c>
      <c r="B18183" s="2" t="s">
        <v>70</v>
      </c>
      <c r="C18183" s="2">
        <v>0.1</v>
      </c>
      <c r="D18183" s="2">
        <v>130.63999999999999</v>
      </c>
      <c r="E18183" s="2">
        <v>12.96</v>
      </c>
      <c r="F18183" s="2">
        <v>27139.690000000235</v>
      </c>
      <c r="G18183" s="2">
        <v>99.2</v>
      </c>
      <c r="H18183" s="2">
        <v>9.92</v>
      </c>
      <c r="I18183" s="2">
        <v>25748.300000000312</v>
      </c>
    </row>
    <row r="18184" spans="1:9">
      <c r="A18184" s="2"/>
      <c r="B18184" s="2"/>
      <c r="C18184" s="2"/>
      <c r="D18184" s="2"/>
      <c r="E18184" s="2"/>
      <c r="F18184" s="2"/>
      <c r="G18184" s="2"/>
      <c r="H18184" s="2"/>
      <c r="I18184" s="2"/>
    </row>
    <row r="18185" spans="1:9">
      <c r="A18185" s="2">
        <v>285700</v>
      </c>
      <c r="B18185" s="2" t="s">
        <v>65</v>
      </c>
      <c r="C18185" s="2">
        <v>0.04</v>
      </c>
      <c r="D18185" s="2">
        <v>90.56</v>
      </c>
      <c r="E18185" s="2">
        <v>3.62</v>
      </c>
      <c r="F18185" s="2">
        <v>8732.4300000001676</v>
      </c>
      <c r="G18185" s="2">
        <v>89.49</v>
      </c>
      <c r="H18185" s="2">
        <v>3.58</v>
      </c>
      <c r="I18185" s="2">
        <v>8638.04000000017</v>
      </c>
    </row>
    <row r="18186" spans="1:9">
      <c r="A18186" s="2">
        <v>285700</v>
      </c>
      <c r="B18186" s="2" t="s">
        <v>66</v>
      </c>
      <c r="C18186" s="2">
        <v>0.1</v>
      </c>
      <c r="D18186" s="2">
        <v>90.56</v>
      </c>
      <c r="E18186" s="2">
        <v>9.06</v>
      </c>
      <c r="F18186" s="2">
        <v>21825.279999999941</v>
      </c>
      <c r="G18186" s="2">
        <v>89.49</v>
      </c>
      <c r="H18186" s="2">
        <v>8.9499999999999993</v>
      </c>
      <c r="I18186" s="2">
        <v>21590.139999999938</v>
      </c>
    </row>
    <row r="18187" spans="1:9">
      <c r="A18187" s="2">
        <v>285700</v>
      </c>
      <c r="B18187" s="2" t="s">
        <v>67</v>
      </c>
      <c r="C18187" s="2">
        <v>0.125</v>
      </c>
      <c r="D18187" s="2">
        <v>93.97</v>
      </c>
      <c r="E18187" s="2">
        <v>11.75</v>
      </c>
      <c r="F18187" s="2">
        <v>28284.560000000231</v>
      </c>
      <c r="G18187" s="2">
        <v>92.87</v>
      </c>
      <c r="H18187" s="2">
        <v>11.61</v>
      </c>
      <c r="I18187" s="2">
        <v>27980.840000000113</v>
      </c>
    </row>
    <row r="18188" spans="1:9">
      <c r="A18188" s="2">
        <v>285700</v>
      </c>
      <c r="B18188" s="2" t="s">
        <v>68</v>
      </c>
      <c r="C18188" s="2">
        <v>0.125</v>
      </c>
      <c r="D18188" s="2">
        <v>96.49</v>
      </c>
      <c r="E18188" s="2">
        <v>12.06</v>
      </c>
      <c r="F18188" s="2">
        <v>29016.310000000751</v>
      </c>
      <c r="G18188" s="2">
        <v>95.36</v>
      </c>
      <c r="H18188" s="2">
        <v>11.92</v>
      </c>
      <c r="I18188" s="2">
        <v>28705.130000000729</v>
      </c>
    </row>
    <row r="18189" spans="1:9">
      <c r="A18189" s="2">
        <v>285700</v>
      </c>
      <c r="B18189" s="2" t="s">
        <v>69</v>
      </c>
      <c r="C18189" s="2">
        <v>0.1</v>
      </c>
      <c r="D18189" s="2">
        <v>98.5</v>
      </c>
      <c r="E18189" s="2">
        <v>9.85</v>
      </c>
      <c r="F18189" s="2">
        <v>23678.600000000439</v>
      </c>
      <c r="G18189" s="2">
        <v>97.34</v>
      </c>
      <c r="H18189" s="2">
        <v>9.73</v>
      </c>
      <c r="I18189" s="2">
        <v>23423.810000000514</v>
      </c>
    </row>
    <row r="18190" spans="1:9">
      <c r="A18190" s="2">
        <v>285700</v>
      </c>
      <c r="B18190" s="2" t="s">
        <v>70</v>
      </c>
      <c r="C18190" s="2">
        <v>0.1</v>
      </c>
      <c r="D18190" s="2">
        <v>130.04</v>
      </c>
      <c r="E18190" s="2">
        <v>12.91</v>
      </c>
      <c r="F18190" s="2">
        <v>27152.600000000235</v>
      </c>
      <c r="G18190" s="2">
        <v>99.33</v>
      </c>
      <c r="H18190" s="2">
        <v>9.94</v>
      </c>
      <c r="I18190" s="2">
        <v>25758.240000000311</v>
      </c>
    </row>
    <row r="18191" spans="1:9">
      <c r="A18191" s="2"/>
      <c r="B18191" s="2"/>
      <c r="C18191" s="2"/>
      <c r="D18191" s="2"/>
      <c r="E18191" s="2"/>
      <c r="F18191" s="2"/>
      <c r="G18191" s="2"/>
      <c r="H18191" s="2"/>
      <c r="I18191" s="2"/>
    </row>
    <row r="18192" spans="1:9">
      <c r="A18192" s="2">
        <v>285710</v>
      </c>
      <c r="B18192" s="2" t="s">
        <v>65</v>
      </c>
      <c r="C18192" s="2">
        <v>0.04</v>
      </c>
      <c r="D18192" s="2">
        <v>90.43</v>
      </c>
      <c r="E18192" s="2">
        <v>3.61</v>
      </c>
      <c r="F18192" s="2">
        <v>8736.0400000001682</v>
      </c>
      <c r="G18192" s="2">
        <v>89.61</v>
      </c>
      <c r="H18192" s="2">
        <v>3.58</v>
      </c>
      <c r="I18192" s="2">
        <v>8641.62000000017</v>
      </c>
    </row>
    <row r="18193" spans="1:9">
      <c r="A18193" s="2">
        <v>285710</v>
      </c>
      <c r="B18193" s="2" t="s">
        <v>66</v>
      </c>
      <c r="C18193" s="2">
        <v>0.1</v>
      </c>
      <c r="D18193" s="2">
        <v>90.43</v>
      </c>
      <c r="E18193" s="2">
        <v>9.0500000000000007</v>
      </c>
      <c r="F18193" s="2">
        <v>21834.32999999994</v>
      </c>
      <c r="G18193" s="2">
        <v>89.61</v>
      </c>
      <c r="H18193" s="2">
        <v>8.9600000000000009</v>
      </c>
      <c r="I18193" s="2">
        <v>21599.099999999937</v>
      </c>
    </row>
    <row r="18194" spans="1:9">
      <c r="A18194" s="2">
        <v>285710</v>
      </c>
      <c r="B18194" s="2" t="s">
        <v>67</v>
      </c>
      <c r="C18194" s="2">
        <v>0.125</v>
      </c>
      <c r="D18194" s="2">
        <v>93.85</v>
      </c>
      <c r="E18194" s="2">
        <v>11.73</v>
      </c>
      <c r="F18194" s="2">
        <v>28296.29000000023</v>
      </c>
      <c r="G18194" s="2">
        <v>93</v>
      </c>
      <c r="H18194" s="2">
        <v>11.62</v>
      </c>
      <c r="I18194" s="2">
        <v>27992.460000000112</v>
      </c>
    </row>
    <row r="18195" spans="1:9">
      <c r="A18195" s="2">
        <v>285710</v>
      </c>
      <c r="B18195" s="2" t="s">
        <v>68</v>
      </c>
      <c r="C18195" s="2">
        <v>0.125</v>
      </c>
      <c r="D18195" s="2">
        <v>96.36</v>
      </c>
      <c r="E18195" s="2">
        <v>12.04</v>
      </c>
      <c r="F18195" s="2">
        <v>29028.350000000752</v>
      </c>
      <c r="G18195" s="2">
        <v>95.49</v>
      </c>
      <c r="H18195" s="2">
        <v>11.93</v>
      </c>
      <c r="I18195" s="2">
        <v>28717.060000000729</v>
      </c>
    </row>
    <row r="18196" spans="1:9">
      <c r="A18196" s="2">
        <v>285710</v>
      </c>
      <c r="B18196" s="2" t="s">
        <v>69</v>
      </c>
      <c r="C18196" s="2">
        <v>0.1</v>
      </c>
      <c r="D18196" s="2">
        <v>98.37</v>
      </c>
      <c r="E18196" s="2">
        <v>9.83</v>
      </c>
      <c r="F18196" s="2">
        <v>23688.43000000044</v>
      </c>
      <c r="G18196" s="2">
        <v>97.48</v>
      </c>
      <c r="H18196" s="2">
        <v>9.74</v>
      </c>
      <c r="I18196" s="2">
        <v>23433.550000000516</v>
      </c>
    </row>
    <row r="18197" spans="1:9">
      <c r="A18197" s="2">
        <v>285710</v>
      </c>
      <c r="B18197" s="2" t="s">
        <v>70</v>
      </c>
      <c r="C18197" s="2">
        <v>0.1</v>
      </c>
      <c r="D18197" s="2">
        <v>129.46</v>
      </c>
      <c r="E18197" s="2">
        <v>12.84</v>
      </c>
      <c r="F18197" s="2">
        <v>27165.440000000235</v>
      </c>
      <c r="G18197" s="2">
        <v>99.47</v>
      </c>
      <c r="H18197" s="2">
        <v>9.9499999999999993</v>
      </c>
      <c r="I18197" s="2">
        <v>25768.190000000312</v>
      </c>
    </row>
    <row r="18198" spans="1:9">
      <c r="A18198" s="2"/>
      <c r="B18198" s="2"/>
      <c r="C18198" s="2"/>
      <c r="D18198" s="2"/>
      <c r="E18198" s="2"/>
      <c r="F18198" s="2"/>
      <c r="G18198" s="2"/>
      <c r="H18198" s="2"/>
      <c r="I18198" s="2"/>
    </row>
    <row r="18199" spans="1:9">
      <c r="A18199" s="2">
        <v>285710.26</v>
      </c>
      <c r="B18199" s="2" t="s">
        <v>65</v>
      </c>
      <c r="C18199" s="2">
        <v>0.04</v>
      </c>
      <c r="D18199" s="2">
        <v>2.35</v>
      </c>
      <c r="E18199" s="2">
        <v>0.09</v>
      </c>
      <c r="F18199" s="2">
        <v>8736.1300000001684</v>
      </c>
      <c r="G18199" s="2">
        <v>2.33</v>
      </c>
      <c r="H18199" s="2">
        <v>0.09</v>
      </c>
      <c r="I18199" s="2">
        <v>8641.7100000001701</v>
      </c>
    </row>
    <row r="18200" spans="1:9">
      <c r="A18200" s="2">
        <v>285710.26</v>
      </c>
      <c r="B18200" s="2" t="s">
        <v>66</v>
      </c>
      <c r="C18200" s="2">
        <v>0.1</v>
      </c>
      <c r="D18200" s="2">
        <v>2.35</v>
      </c>
      <c r="E18200" s="2">
        <v>0.24</v>
      </c>
      <c r="F18200" s="2">
        <v>21834.569999999942</v>
      </c>
      <c r="G18200" s="2">
        <v>2.33</v>
      </c>
      <c r="H18200" s="2">
        <v>0.23</v>
      </c>
      <c r="I18200" s="2">
        <v>21599.329999999936</v>
      </c>
    </row>
    <row r="18201" spans="1:9">
      <c r="A18201" s="2">
        <v>285710.26</v>
      </c>
      <c r="B18201" s="2" t="s">
        <v>67</v>
      </c>
      <c r="C18201" s="2">
        <v>0.125</v>
      </c>
      <c r="D18201" s="2">
        <v>2.44</v>
      </c>
      <c r="E18201" s="2">
        <v>0.3</v>
      </c>
      <c r="F18201" s="2">
        <v>28296.590000000229</v>
      </c>
      <c r="G18201" s="2">
        <v>2.42</v>
      </c>
      <c r="H18201" s="2">
        <v>0.3</v>
      </c>
      <c r="I18201" s="2">
        <v>27992.760000000111</v>
      </c>
    </row>
    <row r="18202" spans="1:9">
      <c r="A18202" s="2">
        <v>285710.26</v>
      </c>
      <c r="B18202" s="2" t="s">
        <v>68</v>
      </c>
      <c r="C18202" s="2">
        <v>0.125</v>
      </c>
      <c r="D18202" s="2">
        <v>2.5</v>
      </c>
      <c r="E18202" s="2">
        <v>0.31</v>
      </c>
      <c r="F18202" s="2">
        <v>29028.660000000753</v>
      </c>
      <c r="G18202" s="2">
        <v>2.48</v>
      </c>
      <c r="H18202" s="2">
        <v>0.31</v>
      </c>
      <c r="I18202" s="2">
        <v>28717.37000000073</v>
      </c>
    </row>
    <row r="18203" spans="1:9">
      <c r="A18203" s="2">
        <v>285710.26</v>
      </c>
      <c r="B18203" s="2" t="s">
        <v>69</v>
      </c>
      <c r="C18203" s="2">
        <v>0.1</v>
      </c>
      <c r="D18203" s="2">
        <v>2.56</v>
      </c>
      <c r="E18203" s="2">
        <v>0.26</v>
      </c>
      <c r="F18203" s="2">
        <v>23688.690000000439</v>
      </c>
      <c r="G18203" s="2">
        <v>2.54</v>
      </c>
      <c r="H18203" s="2">
        <v>0.25</v>
      </c>
      <c r="I18203" s="2">
        <v>23433.800000000516</v>
      </c>
    </row>
    <row r="18204" spans="1:9">
      <c r="A18204" s="2">
        <v>285710.26</v>
      </c>
      <c r="B18204" s="2" t="s">
        <v>70</v>
      </c>
      <c r="C18204" s="2">
        <v>0.1</v>
      </c>
      <c r="D18204" s="2">
        <v>3.36</v>
      </c>
      <c r="E18204" s="2">
        <v>0.33</v>
      </c>
      <c r="F18204" s="2">
        <v>27165.770000000237</v>
      </c>
      <c r="G18204" s="2">
        <v>2.59</v>
      </c>
      <c r="H18204" s="2">
        <v>0.26</v>
      </c>
      <c r="I18204" s="2">
        <v>25768.45000000031</v>
      </c>
    </row>
    <row r="18205" spans="1:9">
      <c r="A18205" s="2"/>
      <c r="B18205" s="2"/>
      <c r="C18205" s="2"/>
      <c r="D18205" s="2"/>
      <c r="E18205" s="2"/>
      <c r="F18205" s="2"/>
      <c r="G18205" s="2"/>
      <c r="H18205" s="2"/>
      <c r="I18205" s="2"/>
    </row>
    <row r="18206" spans="1:9">
      <c r="A18206" s="2">
        <v>285719.49599999998</v>
      </c>
      <c r="B18206" s="2" t="s">
        <v>65</v>
      </c>
      <c r="C18206" s="2">
        <v>0.04</v>
      </c>
      <c r="D18206" s="2">
        <v>83.41</v>
      </c>
      <c r="E18206" s="2">
        <v>3.33</v>
      </c>
      <c r="F18206" s="2">
        <v>8739.4600000001683</v>
      </c>
      <c r="G18206" s="2">
        <v>82.87</v>
      </c>
      <c r="H18206" s="2">
        <v>3.31</v>
      </c>
      <c r="I18206" s="2">
        <v>8645.0200000001696</v>
      </c>
    </row>
    <row r="18207" spans="1:9">
      <c r="A18207" s="2">
        <v>285719.49599999998</v>
      </c>
      <c r="B18207" s="2" t="s">
        <v>66</v>
      </c>
      <c r="C18207" s="2">
        <v>0.1</v>
      </c>
      <c r="D18207" s="2">
        <v>83.41</v>
      </c>
      <c r="E18207" s="2">
        <v>8.34</v>
      </c>
      <c r="F18207" s="2">
        <v>21842.909999999942</v>
      </c>
      <c r="G18207" s="2">
        <v>82.87</v>
      </c>
      <c r="H18207" s="2">
        <v>8.2899999999999991</v>
      </c>
      <c r="I18207" s="2">
        <v>21607.619999999937</v>
      </c>
    </row>
    <row r="18208" spans="1:9">
      <c r="A18208" s="2">
        <v>285719.49599999998</v>
      </c>
      <c r="B18208" s="2" t="s">
        <v>67</v>
      </c>
      <c r="C18208" s="2">
        <v>0.125</v>
      </c>
      <c r="D18208" s="2">
        <v>86.56</v>
      </c>
      <c r="E18208" s="2">
        <v>10.82</v>
      </c>
      <c r="F18208" s="2">
        <v>28307.410000000229</v>
      </c>
      <c r="G18208" s="2">
        <v>86.01</v>
      </c>
      <c r="H18208" s="2">
        <v>10.75</v>
      </c>
      <c r="I18208" s="2">
        <v>28003.510000000111</v>
      </c>
    </row>
    <row r="18209" spans="1:9">
      <c r="A18209" s="2">
        <v>285719.49599999998</v>
      </c>
      <c r="B18209" s="2" t="s">
        <v>68</v>
      </c>
      <c r="C18209" s="2">
        <v>0.125</v>
      </c>
      <c r="D18209" s="2">
        <v>88.88</v>
      </c>
      <c r="E18209" s="2">
        <v>11.11</v>
      </c>
      <c r="F18209" s="2">
        <v>29039.770000000753</v>
      </c>
      <c r="G18209" s="2">
        <v>88.31</v>
      </c>
      <c r="H18209" s="2">
        <v>11.04</v>
      </c>
      <c r="I18209" s="2">
        <v>28728.410000000731</v>
      </c>
    </row>
    <row r="18210" spans="1:9">
      <c r="A18210" s="2">
        <v>285719.49599999998</v>
      </c>
      <c r="B18210" s="2" t="s">
        <v>69</v>
      </c>
      <c r="C18210" s="2">
        <v>0.1</v>
      </c>
      <c r="D18210" s="2">
        <v>90.73</v>
      </c>
      <c r="E18210" s="2">
        <v>9.07</v>
      </c>
      <c r="F18210" s="2">
        <v>23697.760000000439</v>
      </c>
      <c r="G18210" s="2">
        <v>90.15</v>
      </c>
      <c r="H18210" s="2">
        <v>9.01</v>
      </c>
      <c r="I18210" s="2">
        <v>23442.810000000514</v>
      </c>
    </row>
    <row r="18211" spans="1:9">
      <c r="A18211" s="2">
        <v>285719.49599999998</v>
      </c>
      <c r="B18211" s="2" t="s">
        <v>70</v>
      </c>
      <c r="C18211" s="2">
        <v>0.1</v>
      </c>
      <c r="D18211" s="2">
        <v>119.05</v>
      </c>
      <c r="E18211" s="2">
        <v>11.82</v>
      </c>
      <c r="F18211" s="2">
        <v>27177.590000000237</v>
      </c>
      <c r="G18211" s="2">
        <v>91.99</v>
      </c>
      <c r="H18211" s="2">
        <v>9.1999999999999993</v>
      </c>
      <c r="I18211" s="2">
        <v>25777.650000000311</v>
      </c>
    </row>
    <row r="18212" spans="1:9">
      <c r="A18212" s="2"/>
      <c r="B18212" s="2"/>
      <c r="C18212" s="2"/>
      <c r="D18212" s="2"/>
      <c r="E18212" s="2"/>
      <c r="F18212" s="2"/>
      <c r="G18212" s="2"/>
      <c r="H18212" s="2"/>
      <c r="I18212" s="2"/>
    </row>
    <row r="18213" spans="1:9">
      <c r="A18213" s="2">
        <v>285720</v>
      </c>
      <c r="B18213" s="2" t="s">
        <v>65</v>
      </c>
      <c r="C18213" s="2">
        <v>0.04</v>
      </c>
      <c r="D18213" s="2">
        <v>4.55</v>
      </c>
      <c r="E18213" s="2">
        <v>0.18</v>
      </c>
      <c r="F18213" s="2">
        <v>8739.6400000001686</v>
      </c>
      <c r="G18213" s="2">
        <v>4.53</v>
      </c>
      <c r="H18213" s="2">
        <v>0.18</v>
      </c>
      <c r="I18213" s="2">
        <v>8645.2000000001699</v>
      </c>
    </row>
    <row r="18214" spans="1:9">
      <c r="A18214" s="2">
        <v>285720</v>
      </c>
      <c r="B18214" s="2" t="s">
        <v>66</v>
      </c>
      <c r="C18214" s="2">
        <v>0.1</v>
      </c>
      <c r="D18214" s="2">
        <v>4.55</v>
      </c>
      <c r="E18214" s="2">
        <v>0.46</v>
      </c>
      <c r="F18214" s="2">
        <v>21843.369999999941</v>
      </c>
      <c r="G18214" s="2">
        <v>4.53</v>
      </c>
      <c r="H18214" s="2">
        <v>0.45</v>
      </c>
      <c r="I18214" s="2">
        <v>21608.069999999938</v>
      </c>
    </row>
    <row r="18215" spans="1:9">
      <c r="A18215" s="2">
        <v>285720</v>
      </c>
      <c r="B18215" s="2" t="s">
        <v>67</v>
      </c>
      <c r="C18215" s="2">
        <v>0.125</v>
      </c>
      <c r="D18215" s="2">
        <v>4.72</v>
      </c>
      <c r="E18215" s="2">
        <v>0.59</v>
      </c>
      <c r="F18215" s="2">
        <v>28308.000000000229</v>
      </c>
      <c r="G18215" s="2">
        <v>4.7</v>
      </c>
      <c r="H18215" s="2">
        <v>0.59</v>
      </c>
      <c r="I18215" s="2">
        <v>28004.100000000111</v>
      </c>
    </row>
    <row r="18216" spans="1:9">
      <c r="A18216" s="2">
        <v>285720</v>
      </c>
      <c r="B18216" s="2" t="s">
        <v>68</v>
      </c>
      <c r="C18216" s="2">
        <v>0.125</v>
      </c>
      <c r="D18216" s="2">
        <v>4.8499999999999996</v>
      </c>
      <c r="E18216" s="2">
        <v>0.61</v>
      </c>
      <c r="F18216" s="2">
        <v>29040.380000000754</v>
      </c>
      <c r="G18216" s="2">
        <v>4.82</v>
      </c>
      <c r="H18216" s="2">
        <v>0.6</v>
      </c>
      <c r="I18216" s="2">
        <v>28729.01000000073</v>
      </c>
    </row>
    <row r="18217" spans="1:9">
      <c r="A18217" s="2">
        <v>285720</v>
      </c>
      <c r="B18217" s="2" t="s">
        <v>69</v>
      </c>
      <c r="C18217" s="2">
        <v>0.1</v>
      </c>
      <c r="D18217" s="2">
        <v>4.95</v>
      </c>
      <c r="E18217" s="2">
        <v>0.49</v>
      </c>
      <c r="F18217" s="2">
        <v>23698.25000000044</v>
      </c>
      <c r="G18217" s="2">
        <v>4.92</v>
      </c>
      <c r="H18217" s="2">
        <v>0.49</v>
      </c>
      <c r="I18217" s="2">
        <v>23443.300000000516</v>
      </c>
    </row>
    <row r="18218" spans="1:9">
      <c r="A18218" s="2">
        <v>285720</v>
      </c>
      <c r="B18218" s="2" t="s">
        <v>70</v>
      </c>
      <c r="C18218" s="2">
        <v>0.1</v>
      </c>
      <c r="D18218" s="2">
        <v>6.48</v>
      </c>
      <c r="E18218" s="2">
        <v>0.64</v>
      </c>
      <c r="F18218" s="2">
        <v>27178.230000000236</v>
      </c>
      <c r="G18218" s="2">
        <v>5.0199999999999996</v>
      </c>
      <c r="H18218" s="2">
        <v>0.5</v>
      </c>
      <c r="I18218" s="2">
        <v>25778.150000000311</v>
      </c>
    </row>
    <row r="18219" spans="1:9">
      <c r="A18219" s="2"/>
      <c r="B18219" s="2"/>
      <c r="C18219" s="2"/>
      <c r="D18219" s="2"/>
      <c r="E18219" s="2"/>
      <c r="F18219" s="2"/>
      <c r="G18219" s="2"/>
      <c r="H18219" s="2"/>
      <c r="I18219" s="2"/>
    </row>
    <row r="18220" spans="1:9">
      <c r="A18220" s="2">
        <v>285730</v>
      </c>
      <c r="B18220" s="2" t="s">
        <v>65</v>
      </c>
      <c r="C18220" s="2">
        <v>0.04</v>
      </c>
      <c r="D18220" s="2">
        <v>90.19</v>
      </c>
      <c r="E18220" s="2">
        <v>3.61</v>
      </c>
      <c r="F18220" s="2">
        <v>8743.2500000001692</v>
      </c>
      <c r="G18220" s="2">
        <v>89.85</v>
      </c>
      <c r="H18220" s="2">
        <v>3.59</v>
      </c>
      <c r="I18220" s="2">
        <v>8648.79000000017</v>
      </c>
    </row>
    <row r="18221" spans="1:9">
      <c r="A18221" s="2">
        <v>285730</v>
      </c>
      <c r="B18221" s="2" t="s">
        <v>66</v>
      </c>
      <c r="C18221" s="2">
        <v>0.1</v>
      </c>
      <c r="D18221" s="2">
        <v>90.19</v>
      </c>
      <c r="E18221" s="2">
        <v>9.02</v>
      </c>
      <c r="F18221" s="2">
        <v>21852.389999999941</v>
      </c>
      <c r="G18221" s="2">
        <v>89.85</v>
      </c>
      <c r="H18221" s="2">
        <v>8.99</v>
      </c>
      <c r="I18221" s="2">
        <v>21617.059999999939</v>
      </c>
    </row>
    <row r="18222" spans="1:9">
      <c r="A18222" s="2">
        <v>285730</v>
      </c>
      <c r="B18222" s="2" t="s">
        <v>67</v>
      </c>
      <c r="C18222" s="2">
        <v>0.125</v>
      </c>
      <c r="D18222" s="2">
        <v>93.59</v>
      </c>
      <c r="E18222" s="2">
        <v>11.7</v>
      </c>
      <c r="F18222" s="2">
        <v>28319.70000000023</v>
      </c>
      <c r="G18222" s="2">
        <v>93.25</v>
      </c>
      <c r="H18222" s="2">
        <v>11.65</v>
      </c>
      <c r="I18222" s="2">
        <v>28015.750000000113</v>
      </c>
    </row>
    <row r="18223" spans="1:9">
      <c r="A18223" s="2">
        <v>285730</v>
      </c>
      <c r="B18223" s="2" t="s">
        <v>68</v>
      </c>
      <c r="C18223" s="2">
        <v>0.125</v>
      </c>
      <c r="D18223" s="2">
        <v>96.1</v>
      </c>
      <c r="E18223" s="2">
        <v>12.01</v>
      </c>
      <c r="F18223" s="2">
        <v>29052.390000000752</v>
      </c>
      <c r="G18223" s="2">
        <v>95.74</v>
      </c>
      <c r="H18223" s="2">
        <v>11.97</v>
      </c>
      <c r="I18223" s="2">
        <v>28740.980000000731</v>
      </c>
    </row>
    <row r="18224" spans="1:9">
      <c r="A18224" s="2">
        <v>285730</v>
      </c>
      <c r="B18224" s="2" t="s">
        <v>69</v>
      </c>
      <c r="C18224" s="2">
        <v>0.1</v>
      </c>
      <c r="D18224" s="2">
        <v>98.1</v>
      </c>
      <c r="E18224" s="2">
        <v>9.81</v>
      </c>
      <c r="F18224" s="2">
        <v>23708.060000000442</v>
      </c>
      <c r="G18224" s="2">
        <v>97.74</v>
      </c>
      <c r="H18224" s="2">
        <v>9.77</v>
      </c>
      <c r="I18224" s="2">
        <v>23453.070000000516</v>
      </c>
    </row>
    <row r="18225" spans="1:9">
      <c r="A18225" s="2">
        <v>285730</v>
      </c>
      <c r="B18225" s="2" t="s">
        <v>70</v>
      </c>
      <c r="C18225" s="2">
        <v>0.1</v>
      </c>
      <c r="D18225" s="2">
        <v>128.32</v>
      </c>
      <c r="E18225" s="2">
        <v>12.72</v>
      </c>
      <c r="F18225" s="2">
        <v>27190.950000000237</v>
      </c>
      <c r="G18225" s="2">
        <v>99.74</v>
      </c>
      <c r="H18225" s="2">
        <v>9.98</v>
      </c>
      <c r="I18225" s="2">
        <v>25788.13000000031</v>
      </c>
    </row>
    <row r="18226" spans="1:9">
      <c r="A18226" s="2"/>
      <c r="B18226" s="2"/>
      <c r="C18226" s="2"/>
      <c r="D18226" s="2"/>
      <c r="E18226" s="2"/>
      <c r="F18226" s="2"/>
      <c r="G18226" s="2"/>
      <c r="H18226" s="2"/>
      <c r="I18226" s="2"/>
    </row>
    <row r="18227" spans="1:9">
      <c r="A18227" s="2">
        <v>285732.29499999998</v>
      </c>
      <c r="B18227" s="2" t="s">
        <v>65</v>
      </c>
      <c r="C18227" s="2">
        <v>0.04</v>
      </c>
      <c r="D18227" s="2">
        <v>20.68</v>
      </c>
      <c r="E18227" s="2">
        <v>0.83</v>
      </c>
      <c r="F18227" s="2">
        <v>8744.0800000001691</v>
      </c>
      <c r="G18227" s="2">
        <v>20.64</v>
      </c>
      <c r="H18227" s="2">
        <v>0.83</v>
      </c>
      <c r="I18227" s="2">
        <v>8649.62000000017</v>
      </c>
    </row>
    <row r="18228" spans="1:9">
      <c r="A18228" s="2">
        <v>285732.29499999998</v>
      </c>
      <c r="B18228" s="2" t="s">
        <v>66</v>
      </c>
      <c r="C18228" s="2">
        <v>0.1</v>
      </c>
      <c r="D18228" s="2">
        <v>20.68</v>
      </c>
      <c r="E18228" s="2">
        <v>2.0699999999999998</v>
      </c>
      <c r="F18228" s="2">
        <v>21854.459999999941</v>
      </c>
      <c r="G18228" s="2">
        <v>20.64</v>
      </c>
      <c r="H18228" s="2">
        <v>2.06</v>
      </c>
      <c r="I18228" s="2">
        <v>21619.119999999941</v>
      </c>
    </row>
    <row r="18229" spans="1:9">
      <c r="A18229" s="2">
        <v>285732.29499999998</v>
      </c>
      <c r="B18229" s="2" t="s">
        <v>67</v>
      </c>
      <c r="C18229" s="2">
        <v>0.125</v>
      </c>
      <c r="D18229" s="2">
        <v>21.46</v>
      </c>
      <c r="E18229" s="2">
        <v>2.68</v>
      </c>
      <c r="F18229" s="2">
        <v>28322.38000000023</v>
      </c>
      <c r="G18229" s="2">
        <v>21.42</v>
      </c>
      <c r="H18229" s="2">
        <v>2.68</v>
      </c>
      <c r="I18229" s="2">
        <v>28018.430000000113</v>
      </c>
    </row>
    <row r="18230" spans="1:9">
      <c r="A18230" s="2">
        <v>285732.29499999998</v>
      </c>
      <c r="B18230" s="2" t="s">
        <v>68</v>
      </c>
      <c r="C18230" s="2">
        <v>0.125</v>
      </c>
      <c r="D18230" s="2">
        <v>22.04</v>
      </c>
      <c r="E18230" s="2">
        <v>2.75</v>
      </c>
      <c r="F18230" s="2">
        <v>29055.140000000752</v>
      </c>
      <c r="G18230" s="2">
        <v>21.99</v>
      </c>
      <c r="H18230" s="2">
        <v>2.75</v>
      </c>
      <c r="I18230" s="2">
        <v>28743.730000000731</v>
      </c>
    </row>
    <row r="18231" spans="1:9">
      <c r="A18231" s="2">
        <v>285732.29499999998</v>
      </c>
      <c r="B18231" s="2" t="s">
        <v>69</v>
      </c>
      <c r="C18231" s="2">
        <v>0.1</v>
      </c>
      <c r="D18231" s="2">
        <v>22.5</v>
      </c>
      <c r="E18231" s="2">
        <v>2.25</v>
      </c>
      <c r="F18231" s="2">
        <v>23710.310000000442</v>
      </c>
      <c r="G18231" s="2">
        <v>22.45</v>
      </c>
      <c r="H18231" s="2">
        <v>2.2400000000000002</v>
      </c>
      <c r="I18231" s="2">
        <v>23455.310000000518</v>
      </c>
    </row>
    <row r="18232" spans="1:9">
      <c r="A18232" s="2">
        <v>285732.29499999998</v>
      </c>
      <c r="B18232" s="2" t="s">
        <v>70</v>
      </c>
      <c r="C18232" s="2">
        <v>0.1</v>
      </c>
      <c r="D18232" s="2">
        <v>29.37</v>
      </c>
      <c r="E18232" s="2">
        <v>2.91</v>
      </c>
      <c r="F18232" s="2">
        <v>27193.860000000237</v>
      </c>
      <c r="G18232" s="2">
        <v>22.91</v>
      </c>
      <c r="H18232" s="2">
        <v>2.29</v>
      </c>
      <c r="I18232" s="2">
        <v>25790.420000000311</v>
      </c>
    </row>
    <row r="18233" spans="1:9">
      <c r="A18233" s="2"/>
      <c r="B18233" s="2"/>
      <c r="C18233" s="2"/>
      <c r="D18233" s="2"/>
      <c r="E18233" s="2"/>
      <c r="F18233" s="2"/>
      <c r="G18233" s="2"/>
      <c r="H18233" s="2"/>
      <c r="I18233" s="2"/>
    </row>
    <row r="18234" spans="1:9">
      <c r="A18234" s="2">
        <v>285738.82199999999</v>
      </c>
      <c r="B18234" s="2" t="s">
        <v>65</v>
      </c>
      <c r="C18234" s="2">
        <v>0.04</v>
      </c>
      <c r="D18234" s="2">
        <v>58.78</v>
      </c>
      <c r="E18234" s="2">
        <v>2.35</v>
      </c>
      <c r="F18234" s="2">
        <v>8746.4300000001695</v>
      </c>
      <c r="G18234" s="2">
        <v>58.73</v>
      </c>
      <c r="H18234" s="2">
        <v>2.35</v>
      </c>
      <c r="I18234" s="2">
        <v>8651.9700000001703</v>
      </c>
    </row>
    <row r="18235" spans="1:9">
      <c r="A18235" s="2">
        <v>285738.82199999999</v>
      </c>
      <c r="B18235" s="2" t="s">
        <v>66</v>
      </c>
      <c r="C18235" s="2">
        <v>0.1</v>
      </c>
      <c r="D18235" s="2">
        <v>58.78</v>
      </c>
      <c r="E18235" s="2">
        <v>5.88</v>
      </c>
      <c r="F18235" s="2">
        <v>21860.339999999942</v>
      </c>
      <c r="G18235" s="2">
        <v>58.73</v>
      </c>
      <c r="H18235" s="2">
        <v>5.87</v>
      </c>
      <c r="I18235" s="2">
        <v>21624.98999999994</v>
      </c>
    </row>
    <row r="18236" spans="1:9">
      <c r="A18236" s="2">
        <v>285738.82199999999</v>
      </c>
      <c r="B18236" s="2" t="s">
        <v>67</v>
      </c>
      <c r="C18236" s="2">
        <v>0.125</v>
      </c>
      <c r="D18236" s="2">
        <v>61</v>
      </c>
      <c r="E18236" s="2">
        <v>7.62</v>
      </c>
      <c r="F18236" s="2">
        <v>28330.000000000229</v>
      </c>
      <c r="G18236" s="2">
        <v>60.95</v>
      </c>
      <c r="H18236" s="2">
        <v>7.62</v>
      </c>
      <c r="I18236" s="2">
        <v>28026.050000000112</v>
      </c>
    </row>
    <row r="18237" spans="1:9">
      <c r="A18237" s="2">
        <v>285738.82199999999</v>
      </c>
      <c r="B18237" s="2" t="s">
        <v>68</v>
      </c>
      <c r="C18237" s="2">
        <v>0.125</v>
      </c>
      <c r="D18237" s="2">
        <v>62.64</v>
      </c>
      <c r="E18237" s="2">
        <v>7.83</v>
      </c>
      <c r="F18237" s="2">
        <v>29062.970000000754</v>
      </c>
      <c r="G18237" s="2">
        <v>62.58</v>
      </c>
      <c r="H18237" s="2">
        <v>7.82</v>
      </c>
      <c r="I18237" s="2">
        <v>28751.550000000731</v>
      </c>
    </row>
    <row r="18238" spans="1:9">
      <c r="A18238" s="2">
        <v>285738.82199999999</v>
      </c>
      <c r="B18238" s="2" t="s">
        <v>69</v>
      </c>
      <c r="C18238" s="2">
        <v>0.1</v>
      </c>
      <c r="D18238" s="2">
        <v>63.94</v>
      </c>
      <c r="E18238" s="2">
        <v>6.39</v>
      </c>
      <c r="F18238" s="2">
        <v>23716.700000000441</v>
      </c>
      <c r="G18238" s="2">
        <v>63.89</v>
      </c>
      <c r="H18238" s="2">
        <v>6.39</v>
      </c>
      <c r="I18238" s="2">
        <v>23461.700000000517</v>
      </c>
    </row>
    <row r="18239" spans="1:9">
      <c r="A18239" s="2">
        <v>285738.82199999999</v>
      </c>
      <c r="B18239" s="2" t="s">
        <v>70</v>
      </c>
      <c r="C18239" s="2">
        <v>0.1</v>
      </c>
      <c r="D18239" s="2">
        <v>83.35</v>
      </c>
      <c r="E18239" s="2">
        <v>8.27</v>
      </c>
      <c r="F18239" s="2">
        <v>27202.130000000237</v>
      </c>
      <c r="G18239" s="2">
        <v>65.19</v>
      </c>
      <c r="H18239" s="2">
        <v>6.52</v>
      </c>
      <c r="I18239" s="2">
        <v>25796.940000000312</v>
      </c>
    </row>
    <row r="18240" spans="1:9">
      <c r="A18240" s="2"/>
      <c r="B18240" s="2"/>
      <c r="C18240" s="2"/>
      <c r="D18240" s="2"/>
      <c r="E18240" s="2"/>
      <c r="F18240" s="2"/>
      <c r="G18240" s="2"/>
      <c r="H18240" s="2"/>
      <c r="I18240" s="2"/>
    </row>
    <row r="18241" spans="1:9">
      <c r="A18241" s="2">
        <v>285740</v>
      </c>
      <c r="B18241" s="2" t="s">
        <v>65</v>
      </c>
      <c r="C18241" s="2">
        <v>0.04</v>
      </c>
      <c r="D18241" s="2">
        <v>10.6</v>
      </c>
      <c r="E18241" s="2">
        <v>0.42</v>
      </c>
      <c r="F18241" s="2">
        <v>8746.8500000001695</v>
      </c>
      <c r="G18241" s="2">
        <v>10.6</v>
      </c>
      <c r="H18241" s="2">
        <v>0.42</v>
      </c>
      <c r="I18241" s="2">
        <v>8652.3900000001704</v>
      </c>
    </row>
    <row r="18242" spans="1:9">
      <c r="A18242" s="2">
        <v>285740</v>
      </c>
      <c r="B18242" s="2" t="s">
        <v>66</v>
      </c>
      <c r="C18242" s="2">
        <v>0.1</v>
      </c>
      <c r="D18242" s="2">
        <v>10.6</v>
      </c>
      <c r="E18242" s="2">
        <v>1.06</v>
      </c>
      <c r="F18242" s="2">
        <v>21861.399999999943</v>
      </c>
      <c r="G18242" s="2">
        <v>10.6</v>
      </c>
      <c r="H18242" s="2">
        <v>1.06</v>
      </c>
      <c r="I18242" s="2">
        <v>21626.049999999941</v>
      </c>
    </row>
    <row r="18243" spans="1:9">
      <c r="A18243" s="2">
        <v>285740</v>
      </c>
      <c r="B18243" s="2" t="s">
        <v>67</v>
      </c>
      <c r="C18243" s="2">
        <v>0.125</v>
      </c>
      <c r="D18243" s="2">
        <v>11.01</v>
      </c>
      <c r="E18243" s="2">
        <v>1.38</v>
      </c>
      <c r="F18243" s="2">
        <v>28331.38000000023</v>
      </c>
      <c r="G18243" s="2">
        <v>11.01</v>
      </c>
      <c r="H18243" s="2">
        <v>1.38</v>
      </c>
      <c r="I18243" s="2">
        <v>28027.430000000113</v>
      </c>
    </row>
    <row r="18244" spans="1:9">
      <c r="A18244" s="2">
        <v>285740</v>
      </c>
      <c r="B18244" s="2" t="s">
        <v>68</v>
      </c>
      <c r="C18244" s="2">
        <v>0.125</v>
      </c>
      <c r="D18244" s="2">
        <v>11.3</v>
      </c>
      <c r="E18244" s="2">
        <v>1.41</v>
      </c>
      <c r="F18244" s="2">
        <v>29064.380000000754</v>
      </c>
      <c r="G18244" s="2">
        <v>11.3</v>
      </c>
      <c r="H18244" s="2">
        <v>1.41</v>
      </c>
      <c r="I18244" s="2">
        <v>28752.96000000073</v>
      </c>
    </row>
    <row r="18245" spans="1:9">
      <c r="A18245" s="2">
        <v>285740</v>
      </c>
      <c r="B18245" s="2" t="s">
        <v>69</v>
      </c>
      <c r="C18245" s="2">
        <v>0.1</v>
      </c>
      <c r="D18245" s="2">
        <v>11.54</v>
      </c>
      <c r="E18245" s="2">
        <v>1.1499999999999999</v>
      </c>
      <c r="F18245" s="2">
        <v>23717.850000000442</v>
      </c>
      <c r="G18245" s="2">
        <v>11.54</v>
      </c>
      <c r="H18245" s="2">
        <v>1.1499999999999999</v>
      </c>
      <c r="I18245" s="2">
        <v>23462.850000000519</v>
      </c>
    </row>
    <row r="18246" spans="1:9">
      <c r="A18246" s="2">
        <v>285740</v>
      </c>
      <c r="B18246" s="2" t="s">
        <v>70</v>
      </c>
      <c r="C18246" s="2">
        <v>0.1</v>
      </c>
      <c r="D18246" s="2">
        <v>15.02</v>
      </c>
      <c r="E18246" s="2">
        <v>1.49</v>
      </c>
      <c r="F18246" s="2">
        <v>27203.620000000239</v>
      </c>
      <c r="G18246" s="2">
        <v>11.77</v>
      </c>
      <c r="H18246" s="2">
        <v>1.18</v>
      </c>
      <c r="I18246" s="2">
        <v>25798.120000000312</v>
      </c>
    </row>
    <row r="18247" spans="1:9">
      <c r="A18247" s="2"/>
      <c r="B18247" s="2"/>
      <c r="C18247" s="2"/>
      <c r="D18247" s="2"/>
      <c r="E18247" s="2"/>
      <c r="F18247" s="2"/>
      <c r="G18247" s="2"/>
      <c r="H18247" s="2"/>
      <c r="I18247" s="2"/>
    </row>
    <row r="18248" spans="1:9">
      <c r="A18248" s="2">
        <v>285750</v>
      </c>
      <c r="B18248" s="2" t="s">
        <v>65</v>
      </c>
      <c r="C18248" s="2">
        <v>0.04</v>
      </c>
      <c r="D18248" s="2">
        <v>90.02</v>
      </c>
      <c r="E18248" s="2">
        <v>3.6</v>
      </c>
      <c r="F18248" s="2">
        <v>8750.4500000001699</v>
      </c>
      <c r="G18248" s="2">
        <v>90.02</v>
      </c>
      <c r="H18248" s="2">
        <v>3.6</v>
      </c>
      <c r="I18248" s="2">
        <v>8655.9900000001708</v>
      </c>
    </row>
    <row r="18249" spans="1:9">
      <c r="A18249" s="2">
        <v>285750</v>
      </c>
      <c r="B18249" s="2" t="s">
        <v>66</v>
      </c>
      <c r="C18249" s="2">
        <v>0.1</v>
      </c>
      <c r="D18249" s="2">
        <v>90.02</v>
      </c>
      <c r="E18249" s="2">
        <v>9</v>
      </c>
      <c r="F18249" s="2">
        <v>21870.399999999943</v>
      </c>
      <c r="G18249" s="2">
        <v>90.02</v>
      </c>
      <c r="H18249" s="2">
        <v>9</v>
      </c>
      <c r="I18249" s="2">
        <v>21635.049999999941</v>
      </c>
    </row>
    <row r="18250" spans="1:9">
      <c r="A18250" s="2">
        <v>285750</v>
      </c>
      <c r="B18250" s="2" t="s">
        <v>67</v>
      </c>
      <c r="C18250" s="2">
        <v>0.125</v>
      </c>
      <c r="D18250" s="2">
        <v>93.42</v>
      </c>
      <c r="E18250" s="2">
        <v>11.68</v>
      </c>
      <c r="F18250" s="2">
        <v>28343.060000000231</v>
      </c>
      <c r="G18250" s="2">
        <v>93.42</v>
      </c>
      <c r="H18250" s="2">
        <v>11.68</v>
      </c>
      <c r="I18250" s="2">
        <v>28039.110000000113</v>
      </c>
    </row>
    <row r="18251" spans="1:9">
      <c r="A18251" s="2">
        <v>285750</v>
      </c>
      <c r="B18251" s="2" t="s">
        <v>68</v>
      </c>
      <c r="C18251" s="2">
        <v>0.125</v>
      </c>
      <c r="D18251" s="2">
        <v>95.92</v>
      </c>
      <c r="E18251" s="2">
        <v>11.99</v>
      </c>
      <c r="F18251" s="2">
        <v>29076.370000000756</v>
      </c>
      <c r="G18251" s="2">
        <v>95.92</v>
      </c>
      <c r="H18251" s="2">
        <v>11.99</v>
      </c>
      <c r="I18251" s="2">
        <v>28764.950000000732</v>
      </c>
    </row>
    <row r="18252" spans="1:9">
      <c r="A18252" s="2">
        <v>285750</v>
      </c>
      <c r="B18252" s="2" t="s">
        <v>69</v>
      </c>
      <c r="C18252" s="2">
        <v>0.1</v>
      </c>
      <c r="D18252" s="2">
        <v>97.92</v>
      </c>
      <c r="E18252" s="2">
        <v>9.7899999999999991</v>
      </c>
      <c r="F18252" s="2">
        <v>23727.640000000443</v>
      </c>
      <c r="G18252" s="2">
        <v>97.92</v>
      </c>
      <c r="H18252" s="2">
        <v>9.7899999999999991</v>
      </c>
      <c r="I18252" s="2">
        <v>23472.64000000052</v>
      </c>
    </row>
    <row r="18253" spans="1:9">
      <c r="A18253" s="2">
        <v>285750</v>
      </c>
      <c r="B18253" s="2" t="s">
        <v>70</v>
      </c>
      <c r="C18253" s="2">
        <v>0.1</v>
      </c>
      <c r="D18253" s="2">
        <v>127.26</v>
      </c>
      <c r="E18253" s="2">
        <v>12.63</v>
      </c>
      <c r="F18253" s="2">
        <v>27216.25000000024</v>
      </c>
      <c r="G18253" s="2">
        <v>99.92</v>
      </c>
      <c r="H18253" s="2">
        <v>9.99</v>
      </c>
      <c r="I18253" s="2">
        <v>25808.110000000313</v>
      </c>
    </row>
    <row r="18254" spans="1:9">
      <c r="A18254" s="2"/>
      <c r="B18254" s="2"/>
      <c r="C18254" s="2"/>
      <c r="D18254" s="2"/>
      <c r="E18254" s="2"/>
      <c r="F18254" s="2"/>
      <c r="G18254" s="2"/>
      <c r="H18254" s="2"/>
      <c r="I18254" s="2"/>
    </row>
    <row r="18255" spans="1:9">
      <c r="A18255" s="2">
        <v>285760</v>
      </c>
      <c r="B18255" s="2" t="s">
        <v>65</v>
      </c>
      <c r="C18255" s="2">
        <v>0.04</v>
      </c>
      <c r="D18255" s="2">
        <v>90.02</v>
      </c>
      <c r="E18255" s="2">
        <v>3.6</v>
      </c>
      <c r="F18255" s="2">
        <v>8754.0500000001703</v>
      </c>
      <c r="G18255" s="2">
        <v>90.02</v>
      </c>
      <c r="H18255" s="2">
        <v>3.6</v>
      </c>
      <c r="I18255" s="2">
        <v>8659.5900000001711</v>
      </c>
    </row>
    <row r="18256" spans="1:9">
      <c r="A18256" s="2">
        <v>285760</v>
      </c>
      <c r="B18256" s="2" t="s">
        <v>66</v>
      </c>
      <c r="C18256" s="2">
        <v>0.1</v>
      </c>
      <c r="D18256" s="2">
        <v>90.02</v>
      </c>
      <c r="E18256" s="2">
        <v>9</v>
      </c>
      <c r="F18256" s="2">
        <v>21879.399999999943</v>
      </c>
      <c r="G18256" s="2">
        <v>90.02</v>
      </c>
      <c r="H18256" s="2">
        <v>9</v>
      </c>
      <c r="I18256" s="2">
        <v>21644.049999999941</v>
      </c>
    </row>
    <row r="18257" spans="1:9">
      <c r="A18257" s="2">
        <v>285760</v>
      </c>
      <c r="B18257" s="2" t="s">
        <v>67</v>
      </c>
      <c r="C18257" s="2">
        <v>0.125</v>
      </c>
      <c r="D18257" s="2">
        <v>93.42</v>
      </c>
      <c r="E18257" s="2">
        <v>11.68</v>
      </c>
      <c r="F18257" s="2">
        <v>28354.740000000231</v>
      </c>
      <c r="G18257" s="2">
        <v>93.42</v>
      </c>
      <c r="H18257" s="2">
        <v>11.68</v>
      </c>
      <c r="I18257" s="2">
        <v>28050.790000000114</v>
      </c>
    </row>
    <row r="18258" spans="1:9">
      <c r="A18258" s="2">
        <v>285760</v>
      </c>
      <c r="B18258" s="2" t="s">
        <v>68</v>
      </c>
      <c r="C18258" s="2">
        <v>0.125</v>
      </c>
      <c r="D18258" s="2">
        <v>95.92</v>
      </c>
      <c r="E18258" s="2">
        <v>11.99</v>
      </c>
      <c r="F18258" s="2">
        <v>29088.360000000757</v>
      </c>
      <c r="G18258" s="2">
        <v>95.92</v>
      </c>
      <c r="H18258" s="2">
        <v>11.99</v>
      </c>
      <c r="I18258" s="2">
        <v>28776.940000000734</v>
      </c>
    </row>
    <row r="18259" spans="1:9">
      <c r="A18259" s="2">
        <v>285760</v>
      </c>
      <c r="B18259" s="2" t="s">
        <v>69</v>
      </c>
      <c r="C18259" s="2">
        <v>0.1</v>
      </c>
      <c r="D18259" s="2">
        <v>97.92</v>
      </c>
      <c r="E18259" s="2">
        <v>9.7899999999999991</v>
      </c>
      <c r="F18259" s="2">
        <v>23737.430000000444</v>
      </c>
      <c r="G18259" s="2">
        <v>97.92</v>
      </c>
      <c r="H18259" s="2">
        <v>9.7899999999999991</v>
      </c>
      <c r="I18259" s="2">
        <v>23482.430000000521</v>
      </c>
    </row>
    <row r="18260" spans="1:9">
      <c r="A18260" s="2">
        <v>285760</v>
      </c>
      <c r="B18260" s="2" t="s">
        <v>70</v>
      </c>
      <c r="C18260" s="2">
        <v>0.1</v>
      </c>
      <c r="D18260" s="2">
        <v>126.87</v>
      </c>
      <c r="E18260" s="2">
        <v>12.59</v>
      </c>
      <c r="F18260" s="2">
        <v>27228.84000000024</v>
      </c>
      <c r="G18260" s="2">
        <v>99.92</v>
      </c>
      <c r="H18260" s="2">
        <v>10</v>
      </c>
      <c r="I18260" s="2">
        <v>25818.110000000313</v>
      </c>
    </row>
    <row r="18261" spans="1:9">
      <c r="A18261" s="2"/>
      <c r="B18261" s="2"/>
      <c r="C18261" s="2"/>
      <c r="D18261" s="2"/>
      <c r="E18261" s="2"/>
      <c r="F18261" s="2"/>
      <c r="G18261" s="2"/>
      <c r="H18261" s="2"/>
      <c r="I18261" s="2"/>
    </row>
    <row r="18262" spans="1:9">
      <c r="A18262" s="2">
        <v>285770</v>
      </c>
      <c r="B18262" s="2" t="s">
        <v>65</v>
      </c>
      <c r="C18262" s="2">
        <v>0.04</v>
      </c>
      <c r="D18262" s="2">
        <v>90.02</v>
      </c>
      <c r="E18262" s="2">
        <v>3.6</v>
      </c>
      <c r="F18262" s="2">
        <v>8757.6500000001706</v>
      </c>
      <c r="G18262" s="2">
        <v>90.02</v>
      </c>
      <c r="H18262" s="2">
        <v>3.6</v>
      </c>
      <c r="I18262" s="2">
        <v>8663.1900000001715</v>
      </c>
    </row>
    <row r="18263" spans="1:9">
      <c r="A18263" s="2">
        <v>285770</v>
      </c>
      <c r="B18263" s="2" t="s">
        <v>66</v>
      </c>
      <c r="C18263" s="2">
        <v>0.1</v>
      </c>
      <c r="D18263" s="2">
        <v>90.02</v>
      </c>
      <c r="E18263" s="2">
        <v>9</v>
      </c>
      <c r="F18263" s="2">
        <v>21888.399999999943</v>
      </c>
      <c r="G18263" s="2">
        <v>90.02</v>
      </c>
      <c r="H18263" s="2">
        <v>9</v>
      </c>
      <c r="I18263" s="2">
        <v>21653.049999999941</v>
      </c>
    </row>
    <row r="18264" spans="1:9">
      <c r="A18264" s="2">
        <v>285770</v>
      </c>
      <c r="B18264" s="2" t="s">
        <v>67</v>
      </c>
      <c r="C18264" s="2">
        <v>0.125</v>
      </c>
      <c r="D18264" s="2">
        <v>93.42</v>
      </c>
      <c r="E18264" s="2">
        <v>11.68</v>
      </c>
      <c r="F18264" s="2">
        <v>28366.420000000231</v>
      </c>
      <c r="G18264" s="2">
        <v>93.42</v>
      </c>
      <c r="H18264" s="2">
        <v>11.68</v>
      </c>
      <c r="I18264" s="2">
        <v>28062.470000000114</v>
      </c>
    </row>
    <row r="18265" spans="1:9">
      <c r="A18265" s="2">
        <v>285770</v>
      </c>
      <c r="B18265" s="2" t="s">
        <v>68</v>
      </c>
      <c r="C18265" s="2">
        <v>0.125</v>
      </c>
      <c r="D18265" s="2">
        <v>95.92</v>
      </c>
      <c r="E18265" s="2">
        <v>11.99</v>
      </c>
      <c r="F18265" s="2">
        <v>29100.350000000759</v>
      </c>
      <c r="G18265" s="2">
        <v>95.92</v>
      </c>
      <c r="H18265" s="2">
        <v>11.99</v>
      </c>
      <c r="I18265" s="2">
        <v>28788.930000000735</v>
      </c>
    </row>
    <row r="18266" spans="1:9">
      <c r="A18266" s="2">
        <v>285770</v>
      </c>
      <c r="B18266" s="2" t="s">
        <v>69</v>
      </c>
      <c r="C18266" s="2">
        <v>0.1</v>
      </c>
      <c r="D18266" s="2">
        <v>97.92</v>
      </c>
      <c r="E18266" s="2">
        <v>9.7899999999999991</v>
      </c>
      <c r="F18266" s="2">
        <v>23747.220000000445</v>
      </c>
      <c r="G18266" s="2">
        <v>97.92</v>
      </c>
      <c r="H18266" s="2">
        <v>9.7899999999999991</v>
      </c>
      <c r="I18266" s="2">
        <v>23492.220000000521</v>
      </c>
    </row>
    <row r="18267" spans="1:9">
      <c r="A18267" s="2">
        <v>285770</v>
      </c>
      <c r="B18267" s="2" t="s">
        <v>70</v>
      </c>
      <c r="C18267" s="2">
        <v>0.1</v>
      </c>
      <c r="D18267" s="2">
        <v>126.5</v>
      </c>
      <c r="E18267" s="2">
        <v>12.55</v>
      </c>
      <c r="F18267" s="2">
        <v>27241.39000000024</v>
      </c>
      <c r="G18267" s="2">
        <v>99.92</v>
      </c>
      <c r="H18267" s="2">
        <v>10</v>
      </c>
      <c r="I18267" s="2">
        <v>25828.110000000313</v>
      </c>
    </row>
    <row r="18268" spans="1:9">
      <c r="A18268" s="2"/>
      <c r="B18268" s="2"/>
      <c r="C18268" s="2"/>
      <c r="D18268" s="2"/>
      <c r="E18268" s="2"/>
      <c r="F18268" s="2"/>
      <c r="G18268" s="2"/>
      <c r="H18268" s="2"/>
      <c r="I18268" s="2"/>
    </row>
    <row r="18269" spans="1:9">
      <c r="A18269" s="2">
        <v>285780</v>
      </c>
      <c r="B18269" s="2" t="s">
        <v>65</v>
      </c>
      <c r="C18269" s="2">
        <v>0.04</v>
      </c>
      <c r="D18269" s="2">
        <v>90.02</v>
      </c>
      <c r="E18269" s="2">
        <v>3.6</v>
      </c>
      <c r="F18269" s="2">
        <v>8761.250000000171</v>
      </c>
      <c r="G18269" s="2">
        <v>90.02</v>
      </c>
      <c r="H18269" s="2">
        <v>3.6</v>
      </c>
      <c r="I18269" s="2">
        <v>8666.7900000001719</v>
      </c>
    </row>
    <row r="18270" spans="1:9">
      <c r="A18270" s="2">
        <v>285780</v>
      </c>
      <c r="B18270" s="2" t="s">
        <v>66</v>
      </c>
      <c r="C18270" s="2">
        <v>0.1</v>
      </c>
      <c r="D18270" s="2">
        <v>90.02</v>
      </c>
      <c r="E18270" s="2">
        <v>9</v>
      </c>
      <c r="F18270" s="2">
        <v>21897.399999999943</v>
      </c>
      <c r="G18270" s="2">
        <v>90.02</v>
      </c>
      <c r="H18270" s="2">
        <v>9</v>
      </c>
      <c r="I18270" s="2">
        <v>21662.049999999941</v>
      </c>
    </row>
    <row r="18271" spans="1:9">
      <c r="A18271" s="2">
        <v>285780</v>
      </c>
      <c r="B18271" s="2" t="s">
        <v>67</v>
      </c>
      <c r="C18271" s="2">
        <v>0.125</v>
      </c>
      <c r="D18271" s="2">
        <v>93.42</v>
      </c>
      <c r="E18271" s="2">
        <v>11.68</v>
      </c>
      <c r="F18271" s="2">
        <v>28378.100000000231</v>
      </c>
      <c r="G18271" s="2">
        <v>93.42</v>
      </c>
      <c r="H18271" s="2">
        <v>11.68</v>
      </c>
      <c r="I18271" s="2">
        <v>28074.150000000114</v>
      </c>
    </row>
    <row r="18272" spans="1:9">
      <c r="A18272" s="2">
        <v>285780</v>
      </c>
      <c r="B18272" s="2" t="s">
        <v>68</v>
      </c>
      <c r="C18272" s="2">
        <v>0.125</v>
      </c>
      <c r="D18272" s="2">
        <v>95.92</v>
      </c>
      <c r="E18272" s="2">
        <v>11.99</v>
      </c>
      <c r="F18272" s="2">
        <v>29112.34000000076</v>
      </c>
      <c r="G18272" s="2">
        <v>95.92</v>
      </c>
      <c r="H18272" s="2">
        <v>11.99</v>
      </c>
      <c r="I18272" s="2">
        <v>28800.920000000737</v>
      </c>
    </row>
    <row r="18273" spans="1:9">
      <c r="A18273" s="2">
        <v>285780</v>
      </c>
      <c r="B18273" s="2" t="s">
        <v>69</v>
      </c>
      <c r="C18273" s="2">
        <v>0.1</v>
      </c>
      <c r="D18273" s="2">
        <v>97.92</v>
      </c>
      <c r="E18273" s="2">
        <v>9.7899999999999991</v>
      </c>
      <c r="F18273" s="2">
        <v>23757.010000000446</v>
      </c>
      <c r="G18273" s="2">
        <v>97.92</v>
      </c>
      <c r="H18273" s="2">
        <v>9.7899999999999991</v>
      </c>
      <c r="I18273" s="2">
        <v>23502.010000000522</v>
      </c>
    </row>
    <row r="18274" spans="1:9">
      <c r="A18274" s="2">
        <v>285780</v>
      </c>
      <c r="B18274" s="2" t="s">
        <v>70</v>
      </c>
      <c r="C18274" s="2">
        <v>0.1</v>
      </c>
      <c r="D18274" s="2">
        <v>126.13</v>
      </c>
      <c r="E18274" s="2">
        <v>12.51</v>
      </c>
      <c r="F18274" s="2">
        <v>27253.900000000238</v>
      </c>
      <c r="G18274" s="2">
        <v>99.92</v>
      </c>
      <c r="H18274" s="2">
        <v>9.99</v>
      </c>
      <c r="I18274" s="2">
        <v>25838.100000000315</v>
      </c>
    </row>
    <row r="18275" spans="1:9">
      <c r="A18275" s="2"/>
      <c r="B18275" s="2"/>
      <c r="C18275" s="2"/>
      <c r="D18275" s="2"/>
      <c r="E18275" s="2"/>
      <c r="F18275" s="2"/>
      <c r="G18275" s="2"/>
      <c r="H18275" s="2"/>
      <c r="I18275" s="2"/>
    </row>
    <row r="18276" spans="1:9">
      <c r="A18276" s="2">
        <v>285790</v>
      </c>
      <c r="B18276" s="2" t="s">
        <v>65</v>
      </c>
      <c r="C18276" s="2">
        <v>0.04</v>
      </c>
      <c r="D18276" s="2">
        <v>90.02</v>
      </c>
      <c r="E18276" s="2">
        <v>3.6</v>
      </c>
      <c r="F18276" s="2">
        <v>8764.8500000001713</v>
      </c>
      <c r="G18276" s="2">
        <v>90.02</v>
      </c>
      <c r="H18276" s="2">
        <v>3.6</v>
      </c>
      <c r="I18276" s="2">
        <v>8670.3900000001722</v>
      </c>
    </row>
    <row r="18277" spans="1:9">
      <c r="A18277" s="2">
        <v>285790</v>
      </c>
      <c r="B18277" s="2" t="s">
        <v>66</v>
      </c>
      <c r="C18277" s="2">
        <v>0.1</v>
      </c>
      <c r="D18277" s="2">
        <v>90.02</v>
      </c>
      <c r="E18277" s="2">
        <v>9</v>
      </c>
      <c r="F18277" s="2">
        <v>21906.399999999943</v>
      </c>
      <c r="G18277" s="2">
        <v>90.02</v>
      </c>
      <c r="H18277" s="2">
        <v>9</v>
      </c>
      <c r="I18277" s="2">
        <v>21671.049999999941</v>
      </c>
    </row>
    <row r="18278" spans="1:9">
      <c r="A18278" s="2">
        <v>285790</v>
      </c>
      <c r="B18278" s="2" t="s">
        <v>67</v>
      </c>
      <c r="C18278" s="2">
        <v>0.125</v>
      </c>
      <c r="D18278" s="2">
        <v>93.42</v>
      </c>
      <c r="E18278" s="2">
        <v>11.68</v>
      </c>
      <c r="F18278" s="2">
        <v>28389.780000000232</v>
      </c>
      <c r="G18278" s="2">
        <v>93.42</v>
      </c>
      <c r="H18278" s="2">
        <v>11.68</v>
      </c>
      <c r="I18278" s="2">
        <v>28085.830000000115</v>
      </c>
    </row>
    <row r="18279" spans="1:9">
      <c r="A18279" s="2">
        <v>285790</v>
      </c>
      <c r="B18279" s="2" t="s">
        <v>68</v>
      </c>
      <c r="C18279" s="2">
        <v>0.125</v>
      </c>
      <c r="D18279" s="2">
        <v>95.92</v>
      </c>
      <c r="E18279" s="2">
        <v>11.99</v>
      </c>
      <c r="F18279" s="2">
        <v>29124.330000000762</v>
      </c>
      <c r="G18279" s="2">
        <v>95.92</v>
      </c>
      <c r="H18279" s="2">
        <v>11.99</v>
      </c>
      <c r="I18279" s="2">
        <v>28812.910000000738</v>
      </c>
    </row>
    <row r="18280" spans="1:9">
      <c r="A18280" s="2">
        <v>285790</v>
      </c>
      <c r="B18280" s="2" t="s">
        <v>69</v>
      </c>
      <c r="C18280" s="2">
        <v>0.1</v>
      </c>
      <c r="D18280" s="2">
        <v>97.92</v>
      </c>
      <c r="E18280" s="2">
        <v>9.7899999999999991</v>
      </c>
      <c r="F18280" s="2">
        <v>23766.800000000447</v>
      </c>
      <c r="G18280" s="2">
        <v>97.92</v>
      </c>
      <c r="H18280" s="2">
        <v>9.7899999999999991</v>
      </c>
      <c r="I18280" s="2">
        <v>23511.800000000523</v>
      </c>
    </row>
    <row r="18281" spans="1:9">
      <c r="A18281" s="2">
        <v>285790</v>
      </c>
      <c r="B18281" s="2" t="s">
        <v>70</v>
      </c>
      <c r="C18281" s="2">
        <v>0.1</v>
      </c>
      <c r="D18281" s="2">
        <v>125.78</v>
      </c>
      <c r="E18281" s="2">
        <v>12.48</v>
      </c>
      <c r="F18281" s="2">
        <v>27266.380000000237</v>
      </c>
      <c r="G18281" s="2">
        <v>99.92</v>
      </c>
      <c r="H18281" s="2">
        <v>9.99</v>
      </c>
      <c r="I18281" s="2">
        <v>25848.090000000317</v>
      </c>
    </row>
    <row r="18282" spans="1:9">
      <c r="A18282" s="2"/>
      <c r="B18282" s="2"/>
      <c r="C18282" s="2"/>
      <c r="D18282" s="2"/>
      <c r="E18282" s="2"/>
      <c r="F18282" s="2"/>
      <c r="G18282" s="2"/>
      <c r="H18282" s="2"/>
      <c r="I18282" s="2"/>
    </row>
    <row r="18283" spans="1:9">
      <c r="A18283" s="2">
        <v>285800</v>
      </c>
      <c r="B18283" s="2" t="s">
        <v>65</v>
      </c>
      <c r="C18283" s="2">
        <v>0.04</v>
      </c>
      <c r="D18283" s="2">
        <v>90.02</v>
      </c>
      <c r="E18283" s="2">
        <v>3.6</v>
      </c>
      <c r="F18283" s="2">
        <v>8768.4500000001717</v>
      </c>
      <c r="G18283" s="2">
        <v>90.02</v>
      </c>
      <c r="H18283" s="2">
        <v>3.6</v>
      </c>
      <c r="I18283" s="2">
        <v>8673.9900000001726</v>
      </c>
    </row>
    <row r="18284" spans="1:9">
      <c r="A18284" s="2">
        <v>285800</v>
      </c>
      <c r="B18284" s="2" t="s">
        <v>66</v>
      </c>
      <c r="C18284" s="2">
        <v>0.1</v>
      </c>
      <c r="D18284" s="2">
        <v>90.02</v>
      </c>
      <c r="E18284" s="2">
        <v>9</v>
      </c>
      <c r="F18284" s="2">
        <v>21915.399999999943</v>
      </c>
      <c r="G18284" s="2">
        <v>90.02</v>
      </c>
      <c r="H18284" s="2">
        <v>9</v>
      </c>
      <c r="I18284" s="2">
        <v>21680.049999999941</v>
      </c>
    </row>
    <row r="18285" spans="1:9">
      <c r="A18285" s="2">
        <v>285800</v>
      </c>
      <c r="B18285" s="2" t="s">
        <v>67</v>
      </c>
      <c r="C18285" s="2">
        <v>0.125</v>
      </c>
      <c r="D18285" s="2">
        <v>93.42</v>
      </c>
      <c r="E18285" s="2">
        <v>11.68</v>
      </c>
      <c r="F18285" s="2">
        <v>28401.460000000232</v>
      </c>
      <c r="G18285" s="2">
        <v>93.42</v>
      </c>
      <c r="H18285" s="2">
        <v>11.68</v>
      </c>
      <c r="I18285" s="2">
        <v>28097.510000000115</v>
      </c>
    </row>
    <row r="18286" spans="1:9">
      <c r="A18286" s="2">
        <v>285800</v>
      </c>
      <c r="B18286" s="2" t="s">
        <v>68</v>
      </c>
      <c r="C18286" s="2">
        <v>0.125</v>
      </c>
      <c r="D18286" s="2">
        <v>95.92</v>
      </c>
      <c r="E18286" s="2">
        <v>11.99</v>
      </c>
      <c r="F18286" s="2">
        <v>29136.320000000764</v>
      </c>
      <c r="G18286" s="2">
        <v>95.92</v>
      </c>
      <c r="H18286" s="2">
        <v>11.99</v>
      </c>
      <c r="I18286" s="2">
        <v>28824.90000000074</v>
      </c>
    </row>
    <row r="18287" spans="1:9">
      <c r="A18287" s="2">
        <v>285800</v>
      </c>
      <c r="B18287" s="2" t="s">
        <v>69</v>
      </c>
      <c r="C18287" s="2">
        <v>0.1</v>
      </c>
      <c r="D18287" s="2">
        <v>97.92</v>
      </c>
      <c r="E18287" s="2">
        <v>9.7899999999999991</v>
      </c>
      <c r="F18287" s="2">
        <v>23776.590000000448</v>
      </c>
      <c r="G18287" s="2">
        <v>97.92</v>
      </c>
      <c r="H18287" s="2">
        <v>9.7899999999999991</v>
      </c>
      <c r="I18287" s="2">
        <v>23521.590000000524</v>
      </c>
    </row>
    <row r="18288" spans="1:9">
      <c r="A18288" s="2">
        <v>285800</v>
      </c>
      <c r="B18288" s="2" t="s">
        <v>70</v>
      </c>
      <c r="C18288" s="2">
        <v>0.1</v>
      </c>
      <c r="D18288" s="2">
        <v>125.43</v>
      </c>
      <c r="E18288" s="2">
        <v>12.45</v>
      </c>
      <c r="F18288" s="2">
        <v>27278.830000000238</v>
      </c>
      <c r="G18288" s="2">
        <v>99.92</v>
      </c>
      <c r="H18288" s="2">
        <v>9.99</v>
      </c>
      <c r="I18288" s="2">
        <v>25858.080000000318</v>
      </c>
    </row>
    <row r="18289" spans="1:9">
      <c r="A18289" s="2"/>
      <c r="B18289" s="2"/>
      <c r="C18289" s="2"/>
      <c r="D18289" s="2"/>
      <c r="E18289" s="2"/>
      <c r="F18289" s="2"/>
      <c r="G18289" s="2"/>
      <c r="H18289" s="2"/>
      <c r="I18289" s="2"/>
    </row>
    <row r="18290" spans="1:9">
      <c r="A18290" s="2">
        <v>285810</v>
      </c>
      <c r="B18290" s="2" t="s">
        <v>65</v>
      </c>
      <c r="C18290" s="2">
        <v>0.04</v>
      </c>
      <c r="D18290" s="2">
        <v>90.02</v>
      </c>
      <c r="E18290" s="2">
        <v>3.6</v>
      </c>
      <c r="F18290" s="2">
        <v>8772.0500000001721</v>
      </c>
      <c r="G18290" s="2">
        <v>90.02</v>
      </c>
      <c r="H18290" s="2">
        <v>3.6</v>
      </c>
      <c r="I18290" s="2">
        <v>8677.5900000001729</v>
      </c>
    </row>
    <row r="18291" spans="1:9">
      <c r="A18291" s="2">
        <v>285810</v>
      </c>
      <c r="B18291" s="2" t="s">
        <v>66</v>
      </c>
      <c r="C18291" s="2">
        <v>0.1</v>
      </c>
      <c r="D18291" s="2">
        <v>90.02</v>
      </c>
      <c r="E18291" s="2">
        <v>9</v>
      </c>
      <c r="F18291" s="2">
        <v>21924.399999999943</v>
      </c>
      <c r="G18291" s="2">
        <v>90.02</v>
      </c>
      <c r="H18291" s="2">
        <v>9</v>
      </c>
      <c r="I18291" s="2">
        <v>21689.049999999941</v>
      </c>
    </row>
    <row r="18292" spans="1:9">
      <c r="A18292" s="2">
        <v>285810</v>
      </c>
      <c r="B18292" s="2" t="s">
        <v>67</v>
      </c>
      <c r="C18292" s="2">
        <v>0.125</v>
      </c>
      <c r="D18292" s="2">
        <v>93.42</v>
      </c>
      <c r="E18292" s="2">
        <v>11.68</v>
      </c>
      <c r="F18292" s="2">
        <v>28413.140000000232</v>
      </c>
      <c r="G18292" s="2">
        <v>93.42</v>
      </c>
      <c r="H18292" s="2">
        <v>11.68</v>
      </c>
      <c r="I18292" s="2">
        <v>28109.190000000115</v>
      </c>
    </row>
    <row r="18293" spans="1:9">
      <c r="A18293" s="2">
        <v>285810</v>
      </c>
      <c r="B18293" s="2" t="s">
        <v>68</v>
      </c>
      <c r="C18293" s="2">
        <v>0.125</v>
      </c>
      <c r="D18293" s="2">
        <v>95.92</v>
      </c>
      <c r="E18293" s="2">
        <v>11.99</v>
      </c>
      <c r="F18293" s="2">
        <v>29148.310000000765</v>
      </c>
      <c r="G18293" s="2">
        <v>95.92</v>
      </c>
      <c r="H18293" s="2">
        <v>11.99</v>
      </c>
      <c r="I18293" s="2">
        <v>28836.890000000742</v>
      </c>
    </row>
    <row r="18294" spans="1:9">
      <c r="A18294" s="2">
        <v>285810</v>
      </c>
      <c r="B18294" s="2" t="s">
        <v>69</v>
      </c>
      <c r="C18294" s="2">
        <v>0.1</v>
      </c>
      <c r="D18294" s="2">
        <v>97.92</v>
      </c>
      <c r="E18294" s="2">
        <v>9.7899999999999991</v>
      </c>
      <c r="F18294" s="2">
        <v>23786.380000000448</v>
      </c>
      <c r="G18294" s="2">
        <v>97.92</v>
      </c>
      <c r="H18294" s="2">
        <v>9.7899999999999991</v>
      </c>
      <c r="I18294" s="2">
        <v>23531.380000000525</v>
      </c>
    </row>
    <row r="18295" spans="1:9">
      <c r="A18295" s="2">
        <v>285810</v>
      </c>
      <c r="B18295" s="2" t="s">
        <v>70</v>
      </c>
      <c r="C18295" s="2">
        <v>0.1</v>
      </c>
      <c r="D18295" s="2">
        <v>125.09</v>
      </c>
      <c r="E18295" s="2">
        <v>12.42</v>
      </c>
      <c r="F18295" s="2">
        <v>27291.250000000236</v>
      </c>
      <c r="G18295" s="2">
        <v>99.92</v>
      </c>
      <c r="H18295" s="2">
        <v>9.99</v>
      </c>
      <c r="I18295" s="2">
        <v>25868.07000000032</v>
      </c>
    </row>
    <row r="18296" spans="1:9">
      <c r="A18296" s="2"/>
      <c r="B18296" s="2"/>
      <c r="C18296" s="2"/>
      <c r="D18296" s="2"/>
      <c r="E18296" s="2"/>
      <c r="F18296" s="2"/>
      <c r="G18296" s="2"/>
      <c r="H18296" s="2"/>
      <c r="I18296" s="2"/>
    </row>
    <row r="18297" spans="1:9">
      <c r="A18297" s="2">
        <v>285817.78000000003</v>
      </c>
      <c r="B18297" s="2" t="s">
        <v>65</v>
      </c>
      <c r="C18297" s="2">
        <v>0.04</v>
      </c>
      <c r="D18297" s="2">
        <v>70.040000000000006</v>
      </c>
      <c r="E18297" s="2">
        <v>2.8</v>
      </c>
      <c r="F18297" s="2">
        <v>8774.8500000001713</v>
      </c>
      <c r="G18297" s="2">
        <v>70.040000000000006</v>
      </c>
      <c r="H18297" s="2">
        <v>2.8</v>
      </c>
      <c r="I18297" s="2">
        <v>8680.3900000001722</v>
      </c>
    </row>
    <row r="18298" spans="1:9">
      <c r="A18298" s="2">
        <v>285817.78000000003</v>
      </c>
      <c r="B18298" s="2" t="s">
        <v>66</v>
      </c>
      <c r="C18298" s="2">
        <v>0.1</v>
      </c>
      <c r="D18298" s="2">
        <v>70.040000000000006</v>
      </c>
      <c r="E18298" s="2">
        <v>7.01</v>
      </c>
      <c r="F18298" s="2">
        <v>21931.409999999942</v>
      </c>
      <c r="G18298" s="2">
        <v>70.040000000000006</v>
      </c>
      <c r="H18298" s="2">
        <v>7.01</v>
      </c>
      <c r="I18298" s="2">
        <v>21696.059999999939</v>
      </c>
    </row>
    <row r="18299" spans="1:9">
      <c r="A18299" s="2">
        <v>285817.78000000003</v>
      </c>
      <c r="B18299" s="2" t="s">
        <v>67</v>
      </c>
      <c r="C18299" s="2">
        <v>0.125</v>
      </c>
      <c r="D18299" s="2">
        <v>72.680000000000007</v>
      </c>
      <c r="E18299" s="2">
        <v>9.08</v>
      </c>
      <c r="F18299" s="2">
        <v>28422.220000000234</v>
      </c>
      <c r="G18299" s="2">
        <v>72.680000000000007</v>
      </c>
      <c r="H18299" s="2">
        <v>9.08</v>
      </c>
      <c r="I18299" s="2">
        <v>28118.270000000117</v>
      </c>
    </row>
    <row r="18300" spans="1:9">
      <c r="A18300" s="2">
        <v>285817.78000000003</v>
      </c>
      <c r="B18300" s="2" t="s">
        <v>68</v>
      </c>
      <c r="C18300" s="2">
        <v>0.125</v>
      </c>
      <c r="D18300" s="2">
        <v>74.63</v>
      </c>
      <c r="E18300" s="2">
        <v>9.33</v>
      </c>
      <c r="F18300" s="2">
        <v>29157.640000000767</v>
      </c>
      <c r="G18300" s="2">
        <v>74.63</v>
      </c>
      <c r="H18300" s="2">
        <v>9.33</v>
      </c>
      <c r="I18300" s="2">
        <v>28846.220000000743</v>
      </c>
    </row>
    <row r="18301" spans="1:9">
      <c r="A18301" s="2">
        <v>285817.78000000003</v>
      </c>
      <c r="B18301" s="2" t="s">
        <v>69</v>
      </c>
      <c r="C18301" s="2">
        <v>0.1</v>
      </c>
      <c r="D18301" s="2">
        <v>76.180000000000007</v>
      </c>
      <c r="E18301" s="2">
        <v>7.62</v>
      </c>
      <c r="F18301" s="2">
        <v>23794.000000000447</v>
      </c>
      <c r="G18301" s="2">
        <v>76.180000000000007</v>
      </c>
      <c r="H18301" s="2">
        <v>7.61</v>
      </c>
      <c r="I18301" s="2">
        <v>23538.990000000525</v>
      </c>
    </row>
    <row r="18302" spans="1:9">
      <c r="A18302" s="2">
        <v>285817.78000000003</v>
      </c>
      <c r="B18302" s="2" t="s">
        <v>70</v>
      </c>
      <c r="C18302" s="2">
        <v>0.1</v>
      </c>
      <c r="D18302" s="2">
        <v>97.09</v>
      </c>
      <c r="E18302" s="2">
        <v>9.64</v>
      </c>
      <c r="F18302" s="2">
        <v>27300.890000000236</v>
      </c>
      <c r="G18302" s="2">
        <v>77.739999999999995</v>
      </c>
      <c r="H18302" s="2">
        <v>7.78</v>
      </c>
      <c r="I18302" s="2">
        <v>25875.850000000319</v>
      </c>
    </row>
    <row r="18303" spans="1:9">
      <c r="A18303" s="2"/>
      <c r="B18303" s="2"/>
      <c r="C18303" s="2"/>
      <c r="D18303" s="2"/>
      <c r="E18303" s="2"/>
      <c r="F18303" s="2"/>
      <c r="G18303" s="2"/>
      <c r="H18303" s="2"/>
      <c r="I18303" s="2"/>
    </row>
    <row r="18304" spans="1:9">
      <c r="A18304" s="2">
        <v>285820</v>
      </c>
      <c r="B18304" s="2" t="s">
        <v>65</v>
      </c>
      <c r="C18304" s="2">
        <v>0.04</v>
      </c>
      <c r="D18304" s="2">
        <v>19.989999999999998</v>
      </c>
      <c r="E18304" s="2">
        <v>0.8</v>
      </c>
      <c r="F18304" s="2">
        <v>8775.6500000001706</v>
      </c>
      <c r="G18304" s="2">
        <v>19.98</v>
      </c>
      <c r="H18304" s="2">
        <v>0.8</v>
      </c>
      <c r="I18304" s="2">
        <v>8681.1900000001715</v>
      </c>
    </row>
    <row r="18305" spans="1:9">
      <c r="A18305" s="2">
        <v>285820</v>
      </c>
      <c r="B18305" s="2" t="s">
        <v>66</v>
      </c>
      <c r="C18305" s="2">
        <v>0.1</v>
      </c>
      <c r="D18305" s="2">
        <v>19.989999999999998</v>
      </c>
      <c r="E18305" s="2">
        <v>2</v>
      </c>
      <c r="F18305" s="2">
        <v>21933.409999999942</v>
      </c>
      <c r="G18305" s="2">
        <v>19.98</v>
      </c>
      <c r="H18305" s="2">
        <v>2</v>
      </c>
      <c r="I18305" s="2">
        <v>21698.059999999939</v>
      </c>
    </row>
    <row r="18306" spans="1:9">
      <c r="A18306" s="2">
        <v>285820</v>
      </c>
      <c r="B18306" s="2" t="s">
        <v>67</v>
      </c>
      <c r="C18306" s="2">
        <v>0.125</v>
      </c>
      <c r="D18306" s="2">
        <v>20.74</v>
      </c>
      <c r="E18306" s="2">
        <v>2.59</v>
      </c>
      <c r="F18306" s="2">
        <v>28424.810000000234</v>
      </c>
      <c r="G18306" s="2">
        <v>20.74</v>
      </c>
      <c r="H18306" s="2">
        <v>2.59</v>
      </c>
      <c r="I18306" s="2">
        <v>28120.860000000117</v>
      </c>
    </row>
    <row r="18307" spans="1:9">
      <c r="A18307" s="2">
        <v>285820</v>
      </c>
      <c r="B18307" s="2" t="s">
        <v>68</v>
      </c>
      <c r="C18307" s="2">
        <v>0.125</v>
      </c>
      <c r="D18307" s="2">
        <v>21.3</v>
      </c>
      <c r="E18307" s="2">
        <v>2.66</v>
      </c>
      <c r="F18307" s="2">
        <v>29160.300000000767</v>
      </c>
      <c r="G18307" s="2">
        <v>21.29</v>
      </c>
      <c r="H18307" s="2">
        <v>2.66</v>
      </c>
      <c r="I18307" s="2">
        <v>28848.880000000743</v>
      </c>
    </row>
    <row r="18308" spans="1:9">
      <c r="A18308" s="2">
        <v>285820</v>
      </c>
      <c r="B18308" s="2" t="s">
        <v>69</v>
      </c>
      <c r="C18308" s="2">
        <v>0.1</v>
      </c>
      <c r="D18308" s="2">
        <v>21.74</v>
      </c>
      <c r="E18308" s="2">
        <v>2.17</v>
      </c>
      <c r="F18308" s="2">
        <v>23796.170000000446</v>
      </c>
      <c r="G18308" s="2">
        <v>21.74</v>
      </c>
      <c r="H18308" s="2">
        <v>2.17</v>
      </c>
      <c r="I18308" s="2">
        <v>23541.160000000524</v>
      </c>
    </row>
    <row r="18309" spans="1:9">
      <c r="A18309" s="2">
        <v>285820</v>
      </c>
      <c r="B18309" s="2" t="s">
        <v>70</v>
      </c>
      <c r="C18309" s="2">
        <v>0.1</v>
      </c>
      <c r="D18309" s="2">
        <v>27.67</v>
      </c>
      <c r="E18309" s="2">
        <v>2.75</v>
      </c>
      <c r="F18309" s="2">
        <v>27303.640000000236</v>
      </c>
      <c r="G18309" s="2">
        <v>22.18</v>
      </c>
      <c r="H18309" s="2">
        <v>2.2200000000000002</v>
      </c>
      <c r="I18309" s="2">
        <v>25878.07000000032</v>
      </c>
    </row>
    <row r="18310" spans="1:9">
      <c r="A18310" s="2"/>
      <c r="B18310" s="2"/>
      <c r="C18310" s="2"/>
      <c r="D18310" s="2"/>
      <c r="E18310" s="2"/>
      <c r="F18310" s="2"/>
      <c r="G18310" s="2"/>
      <c r="H18310" s="2"/>
      <c r="I18310" s="2"/>
    </row>
    <row r="18311" spans="1:9">
      <c r="A18311" s="2">
        <v>285830</v>
      </c>
      <c r="B18311" s="2" t="s">
        <v>65</v>
      </c>
      <c r="C18311" s="2">
        <v>0.04</v>
      </c>
      <c r="D18311" s="2">
        <v>90.09</v>
      </c>
      <c r="E18311" s="2">
        <v>3.6</v>
      </c>
      <c r="F18311" s="2">
        <v>8779.250000000171</v>
      </c>
      <c r="G18311" s="2">
        <v>89.95</v>
      </c>
      <c r="H18311" s="2">
        <v>3.6</v>
      </c>
      <c r="I18311" s="2">
        <v>8684.7900000001719</v>
      </c>
    </row>
    <row r="18312" spans="1:9">
      <c r="A18312" s="2">
        <v>285830</v>
      </c>
      <c r="B18312" s="2" t="s">
        <v>66</v>
      </c>
      <c r="C18312" s="2">
        <v>0.1</v>
      </c>
      <c r="D18312" s="2">
        <v>90.09</v>
      </c>
      <c r="E18312" s="2">
        <v>9.01</v>
      </c>
      <c r="F18312" s="2">
        <v>21942.41999999994</v>
      </c>
      <c r="G18312" s="2">
        <v>89.95</v>
      </c>
      <c r="H18312" s="2">
        <v>9</v>
      </c>
      <c r="I18312" s="2">
        <v>21707.059999999939</v>
      </c>
    </row>
    <row r="18313" spans="1:9">
      <c r="A18313" s="2">
        <v>285830</v>
      </c>
      <c r="B18313" s="2" t="s">
        <v>67</v>
      </c>
      <c r="C18313" s="2">
        <v>0.125</v>
      </c>
      <c r="D18313" s="2">
        <v>93.5</v>
      </c>
      <c r="E18313" s="2">
        <v>11.69</v>
      </c>
      <c r="F18313" s="2">
        <v>28436.500000000233</v>
      </c>
      <c r="G18313" s="2">
        <v>93.35</v>
      </c>
      <c r="H18313" s="2">
        <v>11.67</v>
      </c>
      <c r="I18313" s="2">
        <v>28132.530000000115</v>
      </c>
    </row>
    <row r="18314" spans="1:9">
      <c r="A18314" s="2">
        <v>285830</v>
      </c>
      <c r="B18314" s="2" t="s">
        <v>68</v>
      </c>
      <c r="C18314" s="2">
        <v>0.125</v>
      </c>
      <c r="D18314" s="2">
        <v>96</v>
      </c>
      <c r="E18314" s="2">
        <v>12</v>
      </c>
      <c r="F18314" s="2">
        <v>29172.300000000767</v>
      </c>
      <c r="G18314" s="2">
        <v>95.85</v>
      </c>
      <c r="H18314" s="2">
        <v>11.98</v>
      </c>
      <c r="I18314" s="2">
        <v>28860.860000000743</v>
      </c>
    </row>
    <row r="18315" spans="1:9">
      <c r="A18315" s="2">
        <v>285830</v>
      </c>
      <c r="B18315" s="2" t="s">
        <v>69</v>
      </c>
      <c r="C18315" s="2">
        <v>0.1</v>
      </c>
      <c r="D18315" s="2">
        <v>98</v>
      </c>
      <c r="E18315" s="2">
        <v>9.8000000000000007</v>
      </c>
      <c r="F18315" s="2">
        <v>23805.970000000445</v>
      </c>
      <c r="G18315" s="2">
        <v>97.85</v>
      </c>
      <c r="H18315" s="2">
        <v>9.7799999999999994</v>
      </c>
      <c r="I18315" s="2">
        <v>23550.940000000523</v>
      </c>
    </row>
    <row r="18316" spans="1:9">
      <c r="A18316" s="2">
        <v>285830</v>
      </c>
      <c r="B18316" s="2" t="s">
        <v>70</v>
      </c>
      <c r="C18316" s="2">
        <v>0.1</v>
      </c>
      <c r="D18316" s="2">
        <v>124.55</v>
      </c>
      <c r="E18316" s="2">
        <v>12.36</v>
      </c>
      <c r="F18316" s="2">
        <v>27316.000000000236</v>
      </c>
      <c r="G18316" s="2">
        <v>113.84</v>
      </c>
      <c r="H18316" s="2">
        <v>11.33</v>
      </c>
      <c r="I18316" s="2">
        <v>25889.400000000322</v>
      </c>
    </row>
    <row r="18317" spans="1:9">
      <c r="A18317" s="2"/>
      <c r="B18317" s="2"/>
      <c r="C18317" s="2"/>
      <c r="D18317" s="2"/>
      <c r="E18317" s="2"/>
      <c r="F18317" s="2"/>
      <c r="G18317" s="2"/>
      <c r="H18317" s="2"/>
      <c r="I18317" s="2"/>
    </row>
    <row r="18318" spans="1:9">
      <c r="A18318" s="2">
        <v>285840</v>
      </c>
      <c r="B18318" s="2" t="s">
        <v>65</v>
      </c>
      <c r="C18318" s="2">
        <v>0.04</v>
      </c>
      <c r="D18318" s="2">
        <v>90.19</v>
      </c>
      <c r="E18318" s="2">
        <v>3.61</v>
      </c>
      <c r="F18318" s="2">
        <v>8782.8600000001716</v>
      </c>
      <c r="G18318" s="2">
        <v>89.85</v>
      </c>
      <c r="H18318" s="2">
        <v>3.59</v>
      </c>
      <c r="I18318" s="2">
        <v>8688.380000000172</v>
      </c>
    </row>
    <row r="18319" spans="1:9">
      <c r="A18319" s="2">
        <v>285840</v>
      </c>
      <c r="B18319" s="2" t="s">
        <v>66</v>
      </c>
      <c r="C18319" s="2">
        <v>0.1</v>
      </c>
      <c r="D18319" s="2">
        <v>90.19</v>
      </c>
      <c r="E18319" s="2">
        <v>9.02</v>
      </c>
      <c r="F18319" s="2">
        <v>21951.43999999994</v>
      </c>
      <c r="G18319" s="2">
        <v>89.85</v>
      </c>
      <c r="H18319" s="2">
        <v>8.99</v>
      </c>
      <c r="I18319" s="2">
        <v>21716.049999999941</v>
      </c>
    </row>
    <row r="18320" spans="1:9">
      <c r="A18320" s="2">
        <v>285840</v>
      </c>
      <c r="B18320" s="2" t="s">
        <v>67</v>
      </c>
      <c r="C18320" s="2">
        <v>0.125</v>
      </c>
      <c r="D18320" s="2">
        <v>93.6</v>
      </c>
      <c r="E18320" s="2">
        <v>11.7</v>
      </c>
      <c r="F18320" s="2">
        <v>28448.200000000234</v>
      </c>
      <c r="G18320" s="2">
        <v>93.25</v>
      </c>
      <c r="H18320" s="2">
        <v>11.65</v>
      </c>
      <c r="I18320" s="2">
        <v>28144.180000000117</v>
      </c>
    </row>
    <row r="18321" spans="1:9">
      <c r="A18321" s="2">
        <v>285840</v>
      </c>
      <c r="B18321" s="2" t="s">
        <v>68</v>
      </c>
      <c r="C18321" s="2">
        <v>0.125</v>
      </c>
      <c r="D18321" s="2">
        <v>96.1</v>
      </c>
      <c r="E18321" s="2">
        <v>12.01</v>
      </c>
      <c r="F18321" s="2">
        <v>29184.310000000765</v>
      </c>
      <c r="G18321" s="2">
        <v>95.74</v>
      </c>
      <c r="H18321" s="2">
        <v>11.97</v>
      </c>
      <c r="I18321" s="2">
        <v>28872.830000000744</v>
      </c>
    </row>
    <row r="18322" spans="1:9">
      <c r="A18322" s="2">
        <v>285840</v>
      </c>
      <c r="B18322" s="2" t="s">
        <v>69</v>
      </c>
      <c r="C18322" s="2">
        <v>0.1</v>
      </c>
      <c r="D18322" s="2">
        <v>98.1</v>
      </c>
      <c r="E18322" s="2">
        <v>9.81</v>
      </c>
      <c r="F18322" s="2">
        <v>23815.780000000446</v>
      </c>
      <c r="G18322" s="2">
        <v>97.74</v>
      </c>
      <c r="H18322" s="2">
        <v>9.77</v>
      </c>
      <c r="I18322" s="2">
        <v>23560.710000000523</v>
      </c>
    </row>
    <row r="18323" spans="1:9">
      <c r="A18323" s="2">
        <v>285840</v>
      </c>
      <c r="B18323" s="2" t="s">
        <v>70</v>
      </c>
      <c r="C18323" s="2">
        <v>0.1</v>
      </c>
      <c r="D18323" s="2">
        <v>124.39</v>
      </c>
      <c r="E18323" s="2">
        <v>12.34</v>
      </c>
      <c r="F18323" s="2">
        <v>27328.340000000237</v>
      </c>
      <c r="G18323" s="2">
        <v>127.85</v>
      </c>
      <c r="H18323" s="2">
        <v>12.68</v>
      </c>
      <c r="I18323" s="2">
        <v>25902.080000000322</v>
      </c>
    </row>
    <row r="18324" spans="1:9">
      <c r="A18324" s="2"/>
      <c r="B18324" s="2"/>
      <c r="C18324" s="2"/>
      <c r="D18324" s="2"/>
      <c r="E18324" s="2"/>
      <c r="F18324" s="2"/>
      <c r="G18324" s="2"/>
      <c r="H18324" s="2"/>
      <c r="I18324" s="2"/>
    </row>
    <row r="18325" spans="1:9">
      <c r="A18325" s="2">
        <v>285850</v>
      </c>
      <c r="B18325" s="2" t="s">
        <v>65</v>
      </c>
      <c r="C18325" s="2">
        <v>0.04</v>
      </c>
      <c r="D18325" s="2">
        <v>90.29</v>
      </c>
      <c r="E18325" s="2">
        <v>3.61</v>
      </c>
      <c r="F18325" s="2">
        <v>8786.4700000001721</v>
      </c>
      <c r="G18325" s="2">
        <v>89.75</v>
      </c>
      <c r="H18325" s="2">
        <v>3.59</v>
      </c>
      <c r="I18325" s="2">
        <v>8691.9700000001721</v>
      </c>
    </row>
    <row r="18326" spans="1:9">
      <c r="A18326" s="2">
        <v>285850</v>
      </c>
      <c r="B18326" s="2" t="s">
        <v>66</v>
      </c>
      <c r="C18326" s="2">
        <v>0.1</v>
      </c>
      <c r="D18326" s="2">
        <v>90.29</v>
      </c>
      <c r="E18326" s="2">
        <v>9.0299999999999994</v>
      </c>
      <c r="F18326" s="2">
        <v>21960.469999999939</v>
      </c>
      <c r="G18326" s="2">
        <v>89.75</v>
      </c>
      <c r="H18326" s="2">
        <v>8.98</v>
      </c>
      <c r="I18326" s="2">
        <v>21725.029999999941</v>
      </c>
    </row>
    <row r="18327" spans="1:9">
      <c r="A18327" s="2">
        <v>285850</v>
      </c>
      <c r="B18327" s="2" t="s">
        <v>67</v>
      </c>
      <c r="C18327" s="2">
        <v>0.125</v>
      </c>
      <c r="D18327" s="2">
        <v>93.7</v>
      </c>
      <c r="E18327" s="2">
        <v>11.71</v>
      </c>
      <c r="F18327" s="2">
        <v>28459.910000000233</v>
      </c>
      <c r="G18327" s="2">
        <v>93.15</v>
      </c>
      <c r="H18327" s="2">
        <v>11.64</v>
      </c>
      <c r="I18327" s="2">
        <v>28155.820000000116</v>
      </c>
    </row>
    <row r="18328" spans="1:9">
      <c r="A18328" s="2">
        <v>285850</v>
      </c>
      <c r="B18328" s="2" t="s">
        <v>68</v>
      </c>
      <c r="C18328" s="2">
        <v>0.125</v>
      </c>
      <c r="D18328" s="2">
        <v>96.21</v>
      </c>
      <c r="E18328" s="2">
        <v>12.02</v>
      </c>
      <c r="F18328" s="2">
        <v>29196.330000000766</v>
      </c>
      <c r="G18328" s="2">
        <v>95.64</v>
      </c>
      <c r="H18328" s="2">
        <v>11.95</v>
      </c>
      <c r="I18328" s="2">
        <v>28884.780000000745</v>
      </c>
    </row>
    <row r="18329" spans="1:9">
      <c r="A18329" s="2">
        <v>285850</v>
      </c>
      <c r="B18329" s="2" t="s">
        <v>69</v>
      </c>
      <c r="C18329" s="2">
        <v>0.1</v>
      </c>
      <c r="D18329" s="2">
        <v>98.21</v>
      </c>
      <c r="E18329" s="2">
        <v>9.82</v>
      </c>
      <c r="F18329" s="2">
        <v>23825.600000000446</v>
      </c>
      <c r="G18329" s="2">
        <v>97.63</v>
      </c>
      <c r="H18329" s="2">
        <v>9.76</v>
      </c>
      <c r="I18329" s="2">
        <v>23570.470000000521</v>
      </c>
    </row>
    <row r="18330" spans="1:9">
      <c r="A18330" s="2">
        <v>285850</v>
      </c>
      <c r="B18330" s="2" t="s">
        <v>70</v>
      </c>
      <c r="C18330" s="2">
        <v>0.1</v>
      </c>
      <c r="D18330" s="2">
        <v>124.24</v>
      </c>
      <c r="E18330" s="2">
        <v>12.33</v>
      </c>
      <c r="F18330" s="2">
        <v>27340.670000000238</v>
      </c>
      <c r="G18330" s="2">
        <v>128.03</v>
      </c>
      <c r="H18330" s="2">
        <v>12.7</v>
      </c>
      <c r="I18330" s="2">
        <v>25914.780000000323</v>
      </c>
    </row>
    <row r="18331" spans="1:9">
      <c r="A18331" s="2"/>
      <c r="B18331" s="2"/>
      <c r="C18331" s="2"/>
      <c r="D18331" s="2"/>
      <c r="E18331" s="2"/>
      <c r="F18331" s="2"/>
      <c r="G18331" s="2"/>
      <c r="H18331" s="2"/>
      <c r="I18331" s="2"/>
    </row>
    <row r="18332" spans="1:9">
      <c r="A18332" s="2">
        <v>285860</v>
      </c>
      <c r="B18332" s="2" t="s">
        <v>65</v>
      </c>
      <c r="C18332" s="2">
        <v>0.04</v>
      </c>
      <c r="D18332" s="2">
        <v>90.39</v>
      </c>
      <c r="E18332" s="2">
        <v>3.61</v>
      </c>
      <c r="F18332" s="2">
        <v>8790.0800000001727</v>
      </c>
      <c r="G18332" s="2">
        <v>89.66</v>
      </c>
      <c r="H18332" s="2">
        <v>3.58</v>
      </c>
      <c r="I18332" s="2">
        <v>8695.5500000001721</v>
      </c>
    </row>
    <row r="18333" spans="1:9">
      <c r="A18333" s="2">
        <v>285860</v>
      </c>
      <c r="B18333" s="2" t="s">
        <v>66</v>
      </c>
      <c r="C18333" s="2">
        <v>0.1</v>
      </c>
      <c r="D18333" s="2">
        <v>90.39</v>
      </c>
      <c r="E18333" s="2">
        <v>9.0399999999999991</v>
      </c>
      <c r="F18333" s="2">
        <v>21969.50999999994</v>
      </c>
      <c r="G18333" s="2">
        <v>89.66</v>
      </c>
      <c r="H18333" s="2">
        <v>8.9700000000000006</v>
      </c>
      <c r="I18333" s="2">
        <v>21733.999999999942</v>
      </c>
    </row>
    <row r="18334" spans="1:9">
      <c r="A18334" s="2">
        <v>285860</v>
      </c>
      <c r="B18334" s="2" t="s">
        <v>67</v>
      </c>
      <c r="C18334" s="2">
        <v>0.125</v>
      </c>
      <c r="D18334" s="2">
        <v>93.8</v>
      </c>
      <c r="E18334" s="2">
        <v>11.72</v>
      </c>
      <c r="F18334" s="2">
        <v>28471.630000000234</v>
      </c>
      <c r="G18334" s="2">
        <v>93.04</v>
      </c>
      <c r="H18334" s="2">
        <v>11.63</v>
      </c>
      <c r="I18334" s="2">
        <v>28167.450000000117</v>
      </c>
    </row>
    <row r="18335" spans="1:9">
      <c r="A18335" s="2">
        <v>285860</v>
      </c>
      <c r="B18335" s="2" t="s">
        <v>68</v>
      </c>
      <c r="C18335" s="2">
        <v>0.125</v>
      </c>
      <c r="D18335" s="2">
        <v>96.31</v>
      </c>
      <c r="E18335" s="2">
        <v>12.04</v>
      </c>
      <c r="F18335" s="2">
        <v>29208.370000000767</v>
      </c>
      <c r="G18335" s="2">
        <v>95.53</v>
      </c>
      <c r="H18335" s="2">
        <v>11.94</v>
      </c>
      <c r="I18335" s="2">
        <v>28896.720000000743</v>
      </c>
    </row>
    <row r="18336" spans="1:9">
      <c r="A18336" s="2">
        <v>285860</v>
      </c>
      <c r="B18336" s="2" t="s">
        <v>69</v>
      </c>
      <c r="C18336" s="2">
        <v>0.1</v>
      </c>
      <c r="D18336" s="2">
        <v>98.32</v>
      </c>
      <c r="E18336" s="2">
        <v>9.83</v>
      </c>
      <c r="F18336" s="2">
        <v>23835.430000000448</v>
      </c>
      <c r="G18336" s="2">
        <v>97.53</v>
      </c>
      <c r="H18336" s="2">
        <v>9.75</v>
      </c>
      <c r="I18336" s="2">
        <v>23580.220000000521</v>
      </c>
    </row>
    <row r="18337" spans="1:9">
      <c r="A18337" s="2">
        <v>285860</v>
      </c>
      <c r="B18337" s="2" t="s">
        <v>70</v>
      </c>
      <c r="C18337" s="2">
        <v>0.1</v>
      </c>
      <c r="D18337" s="2">
        <v>124.1</v>
      </c>
      <c r="E18337" s="2">
        <v>12.33</v>
      </c>
      <c r="F18337" s="2">
        <v>27353.00000000024</v>
      </c>
      <c r="G18337" s="2">
        <v>128.21</v>
      </c>
      <c r="H18337" s="2">
        <v>12.71</v>
      </c>
      <c r="I18337" s="2">
        <v>25927.490000000322</v>
      </c>
    </row>
    <row r="18338" spans="1:9">
      <c r="A18338" s="2"/>
      <c r="B18338" s="2"/>
      <c r="C18338" s="2"/>
      <c r="D18338" s="2"/>
      <c r="E18338" s="2"/>
      <c r="F18338" s="2"/>
      <c r="G18338" s="2"/>
      <c r="H18338" s="2"/>
      <c r="I18338" s="2"/>
    </row>
    <row r="18339" spans="1:9">
      <c r="A18339" s="2">
        <v>285870</v>
      </c>
      <c r="B18339" s="2" t="s">
        <v>65</v>
      </c>
      <c r="C18339" s="2">
        <v>0.04</v>
      </c>
      <c r="D18339" s="2">
        <v>90.49</v>
      </c>
      <c r="E18339" s="2">
        <v>3.62</v>
      </c>
      <c r="F18339" s="2">
        <v>8793.7000000001735</v>
      </c>
      <c r="G18339" s="2">
        <v>89.56</v>
      </c>
      <c r="H18339" s="2">
        <v>3.58</v>
      </c>
      <c r="I18339" s="2">
        <v>8699.130000000172</v>
      </c>
    </row>
    <row r="18340" spans="1:9">
      <c r="A18340" s="2">
        <v>285870</v>
      </c>
      <c r="B18340" s="2" t="s">
        <v>66</v>
      </c>
      <c r="C18340" s="2">
        <v>0.1</v>
      </c>
      <c r="D18340" s="2">
        <v>90.49</v>
      </c>
      <c r="E18340" s="2">
        <v>9.0500000000000007</v>
      </c>
      <c r="F18340" s="2">
        <v>21978.559999999939</v>
      </c>
      <c r="G18340" s="2">
        <v>89.56</v>
      </c>
      <c r="H18340" s="2">
        <v>8.9600000000000009</v>
      </c>
      <c r="I18340" s="2">
        <v>21742.959999999941</v>
      </c>
    </row>
    <row r="18341" spans="1:9">
      <c r="A18341" s="2">
        <v>285870</v>
      </c>
      <c r="B18341" s="2" t="s">
        <v>67</v>
      </c>
      <c r="C18341" s="2">
        <v>0.125</v>
      </c>
      <c r="D18341" s="2">
        <v>93.9</v>
      </c>
      <c r="E18341" s="2">
        <v>11.74</v>
      </c>
      <c r="F18341" s="2">
        <v>28483.370000000235</v>
      </c>
      <c r="G18341" s="2">
        <v>92.94</v>
      </c>
      <c r="H18341" s="2">
        <v>11.62</v>
      </c>
      <c r="I18341" s="2">
        <v>28179.070000000116</v>
      </c>
    </row>
    <row r="18342" spans="1:9">
      <c r="A18342" s="2">
        <v>285870</v>
      </c>
      <c r="B18342" s="2" t="s">
        <v>68</v>
      </c>
      <c r="C18342" s="2">
        <v>0.125</v>
      </c>
      <c r="D18342" s="2">
        <v>96.41</v>
      </c>
      <c r="E18342" s="2">
        <v>12.05</v>
      </c>
      <c r="F18342" s="2">
        <v>29220.420000000766</v>
      </c>
      <c r="G18342" s="2">
        <v>95.43</v>
      </c>
      <c r="H18342" s="2">
        <v>11.93</v>
      </c>
      <c r="I18342" s="2">
        <v>28908.650000000744</v>
      </c>
    </row>
    <row r="18343" spans="1:9">
      <c r="A18343" s="2">
        <v>285870</v>
      </c>
      <c r="B18343" s="2" t="s">
        <v>69</v>
      </c>
      <c r="C18343" s="2">
        <v>0.1</v>
      </c>
      <c r="D18343" s="2">
        <v>98.42</v>
      </c>
      <c r="E18343" s="2">
        <v>9.84</v>
      </c>
      <c r="F18343" s="2">
        <v>23845.270000000448</v>
      </c>
      <c r="G18343" s="2">
        <v>97.42</v>
      </c>
      <c r="H18343" s="2">
        <v>9.74</v>
      </c>
      <c r="I18343" s="2">
        <v>23589.960000000523</v>
      </c>
    </row>
    <row r="18344" spans="1:9">
      <c r="A18344" s="2">
        <v>285870</v>
      </c>
      <c r="B18344" s="2" t="s">
        <v>70</v>
      </c>
      <c r="C18344" s="2">
        <v>0.1</v>
      </c>
      <c r="D18344" s="2">
        <v>123.96</v>
      </c>
      <c r="E18344" s="2">
        <v>12.31</v>
      </c>
      <c r="F18344" s="2">
        <v>27365.310000000241</v>
      </c>
      <c r="G18344" s="2">
        <v>128.4</v>
      </c>
      <c r="H18344" s="2">
        <v>12.73</v>
      </c>
      <c r="I18344" s="2">
        <v>25940.220000000321</v>
      </c>
    </row>
    <row r="18345" spans="1:9">
      <c r="A18345" s="2"/>
      <c r="B18345" s="2"/>
      <c r="C18345" s="2"/>
      <c r="D18345" s="2"/>
      <c r="E18345" s="2"/>
      <c r="F18345" s="2"/>
      <c r="G18345" s="2"/>
      <c r="H18345" s="2"/>
      <c r="I18345" s="2"/>
    </row>
    <row r="18346" spans="1:9">
      <c r="A18346" s="2">
        <v>285874.49599999998</v>
      </c>
      <c r="B18346" s="2" t="s">
        <v>65</v>
      </c>
      <c r="C18346" s="2">
        <v>0.04</v>
      </c>
      <c r="D18346" s="2">
        <v>40.72</v>
      </c>
      <c r="E18346" s="2">
        <v>1.63</v>
      </c>
      <c r="F18346" s="2">
        <v>8795.3300000001727</v>
      </c>
      <c r="G18346" s="2">
        <v>40.229999999999997</v>
      </c>
      <c r="H18346" s="2">
        <v>1.61</v>
      </c>
      <c r="I18346" s="2">
        <v>8700.7400000001726</v>
      </c>
    </row>
    <row r="18347" spans="1:9">
      <c r="A18347" s="2">
        <v>285874.49599999998</v>
      </c>
      <c r="B18347" s="2" t="s">
        <v>66</v>
      </c>
      <c r="C18347" s="2">
        <v>0.1</v>
      </c>
      <c r="D18347" s="2">
        <v>40.72</v>
      </c>
      <c r="E18347" s="2">
        <v>4.07</v>
      </c>
      <c r="F18347" s="2">
        <v>21982.629999999939</v>
      </c>
      <c r="G18347" s="2">
        <v>40.229999999999997</v>
      </c>
      <c r="H18347" s="2">
        <v>4.0199999999999996</v>
      </c>
      <c r="I18347" s="2">
        <v>21746.979999999941</v>
      </c>
    </row>
    <row r="18348" spans="1:9">
      <c r="A18348" s="2">
        <v>285874.49599999998</v>
      </c>
      <c r="B18348" s="2" t="s">
        <v>67</v>
      </c>
      <c r="C18348" s="2">
        <v>0.125</v>
      </c>
      <c r="D18348" s="2">
        <v>42.25</v>
      </c>
      <c r="E18348" s="2">
        <v>5.28</v>
      </c>
      <c r="F18348" s="2">
        <v>28488.650000000234</v>
      </c>
      <c r="G18348" s="2">
        <v>41.75</v>
      </c>
      <c r="H18348" s="2">
        <v>5.22</v>
      </c>
      <c r="I18348" s="2">
        <v>28184.290000000117</v>
      </c>
    </row>
    <row r="18349" spans="1:9">
      <c r="A18349" s="2">
        <v>285874.49599999998</v>
      </c>
      <c r="B18349" s="2" t="s">
        <v>68</v>
      </c>
      <c r="C18349" s="2">
        <v>0.125</v>
      </c>
      <c r="D18349" s="2">
        <v>43.38</v>
      </c>
      <c r="E18349" s="2">
        <v>5.42</v>
      </c>
      <c r="F18349" s="2">
        <v>29225.840000000764</v>
      </c>
      <c r="G18349" s="2">
        <v>42.87</v>
      </c>
      <c r="H18349" s="2">
        <v>5.36</v>
      </c>
      <c r="I18349" s="2">
        <v>28914.010000000744</v>
      </c>
    </row>
    <row r="18350" spans="1:9">
      <c r="A18350" s="2">
        <v>285874.49599999998</v>
      </c>
      <c r="B18350" s="2" t="s">
        <v>69</v>
      </c>
      <c r="C18350" s="2">
        <v>0.1</v>
      </c>
      <c r="D18350" s="2">
        <v>44.29</v>
      </c>
      <c r="E18350" s="2">
        <v>4.43</v>
      </c>
      <c r="F18350" s="2">
        <v>23849.700000000448</v>
      </c>
      <c r="G18350" s="2">
        <v>43.77</v>
      </c>
      <c r="H18350" s="2">
        <v>4.38</v>
      </c>
      <c r="I18350" s="2">
        <v>23594.340000000524</v>
      </c>
    </row>
    <row r="18351" spans="1:9">
      <c r="A18351" s="2">
        <v>285874.49599999998</v>
      </c>
      <c r="B18351" s="2" t="s">
        <v>70</v>
      </c>
      <c r="C18351" s="2">
        <v>0.1</v>
      </c>
      <c r="D18351" s="2">
        <v>55.69</v>
      </c>
      <c r="E18351" s="2">
        <v>5.53</v>
      </c>
      <c r="F18351" s="2">
        <v>27370.84000000024</v>
      </c>
      <c r="G18351" s="2">
        <v>51.21</v>
      </c>
      <c r="H18351" s="2">
        <v>5.0999999999999996</v>
      </c>
      <c r="I18351" s="2">
        <v>25945.32000000032</v>
      </c>
    </row>
    <row r="18352" spans="1:9">
      <c r="A18352" s="2"/>
      <c r="B18352" s="2"/>
      <c r="C18352" s="2"/>
      <c r="D18352" s="2"/>
      <c r="E18352" s="2"/>
      <c r="F18352" s="2"/>
      <c r="G18352" s="2"/>
      <c r="H18352" s="2"/>
      <c r="I18352" s="2"/>
    </row>
    <row r="18353" spans="1:9">
      <c r="A18353" s="2">
        <v>285880</v>
      </c>
      <c r="B18353" s="2" t="s">
        <v>65</v>
      </c>
      <c r="C18353" s="2">
        <v>0.04</v>
      </c>
      <c r="D18353" s="2">
        <v>49.87</v>
      </c>
      <c r="E18353" s="2">
        <v>1.99</v>
      </c>
      <c r="F18353" s="2">
        <v>8797.3200000001725</v>
      </c>
      <c r="G18353" s="2">
        <v>49.23</v>
      </c>
      <c r="H18353" s="2">
        <v>1.97</v>
      </c>
      <c r="I18353" s="2">
        <v>8702.7100000001719</v>
      </c>
    </row>
    <row r="18354" spans="1:9">
      <c r="A18354" s="2">
        <v>285880</v>
      </c>
      <c r="B18354" s="2" t="s">
        <v>66</v>
      </c>
      <c r="C18354" s="2">
        <v>0.1</v>
      </c>
      <c r="D18354" s="2">
        <v>49.87</v>
      </c>
      <c r="E18354" s="2">
        <v>4.99</v>
      </c>
      <c r="F18354" s="2">
        <v>21987.619999999941</v>
      </c>
      <c r="G18354" s="2">
        <v>49.23</v>
      </c>
      <c r="H18354" s="2">
        <v>4.92</v>
      </c>
      <c r="I18354" s="2">
        <v>21751.89999999994</v>
      </c>
    </row>
    <row r="18355" spans="1:9">
      <c r="A18355" s="2">
        <v>285880</v>
      </c>
      <c r="B18355" s="2" t="s">
        <v>67</v>
      </c>
      <c r="C18355" s="2">
        <v>0.125</v>
      </c>
      <c r="D18355" s="2">
        <v>51.75</v>
      </c>
      <c r="E18355" s="2">
        <v>6.47</v>
      </c>
      <c r="F18355" s="2">
        <v>28495.120000000235</v>
      </c>
      <c r="G18355" s="2">
        <v>51.09</v>
      </c>
      <c r="H18355" s="2">
        <v>6.39</v>
      </c>
      <c r="I18355" s="2">
        <v>28190.680000000117</v>
      </c>
    </row>
    <row r="18356" spans="1:9">
      <c r="A18356" s="2">
        <v>285880</v>
      </c>
      <c r="B18356" s="2" t="s">
        <v>68</v>
      </c>
      <c r="C18356" s="2">
        <v>0.125</v>
      </c>
      <c r="D18356" s="2">
        <v>53.14</v>
      </c>
      <c r="E18356" s="2">
        <v>6.64</v>
      </c>
      <c r="F18356" s="2">
        <v>29232.480000000764</v>
      </c>
      <c r="G18356" s="2">
        <v>52.46</v>
      </c>
      <c r="H18356" s="2">
        <v>6.56</v>
      </c>
      <c r="I18356" s="2">
        <v>28920.570000000745</v>
      </c>
    </row>
    <row r="18357" spans="1:9">
      <c r="A18357" s="2">
        <v>285880</v>
      </c>
      <c r="B18357" s="2" t="s">
        <v>69</v>
      </c>
      <c r="C18357" s="2">
        <v>0.1</v>
      </c>
      <c r="D18357" s="2">
        <v>54.24</v>
      </c>
      <c r="E18357" s="2">
        <v>5.42</v>
      </c>
      <c r="F18357" s="2">
        <v>23855.120000000446</v>
      </c>
      <c r="G18357" s="2">
        <v>53.55</v>
      </c>
      <c r="H18357" s="2">
        <v>5.35</v>
      </c>
      <c r="I18357" s="2">
        <v>23599.690000000523</v>
      </c>
    </row>
    <row r="18358" spans="1:9">
      <c r="A18358" s="2">
        <v>285880</v>
      </c>
      <c r="B18358" s="2" t="s">
        <v>70</v>
      </c>
      <c r="C18358" s="2">
        <v>0.1</v>
      </c>
      <c r="D18358" s="2">
        <v>68.14</v>
      </c>
      <c r="E18358" s="2">
        <v>6.77</v>
      </c>
      <c r="F18358" s="2">
        <v>27377.610000000241</v>
      </c>
      <c r="G18358" s="2">
        <v>54.64</v>
      </c>
      <c r="H18358" s="2">
        <v>5.47</v>
      </c>
      <c r="I18358" s="2">
        <v>25950.790000000321</v>
      </c>
    </row>
    <row r="18359" spans="1:9">
      <c r="A18359" s="2"/>
      <c r="B18359" s="2"/>
      <c r="C18359" s="2"/>
      <c r="D18359" s="2"/>
      <c r="E18359" s="2"/>
      <c r="F18359" s="2"/>
      <c r="G18359" s="2"/>
      <c r="H18359" s="2"/>
      <c r="I18359" s="2"/>
    </row>
    <row r="18360" spans="1:9">
      <c r="A18360" s="2">
        <v>285890</v>
      </c>
      <c r="B18360" s="2" t="s">
        <v>65</v>
      </c>
      <c r="C18360" s="2">
        <v>0.04</v>
      </c>
      <c r="D18360" s="2">
        <v>90.68</v>
      </c>
      <c r="E18360" s="2">
        <v>3.62</v>
      </c>
      <c r="F18360" s="2">
        <v>8800.9400000001733</v>
      </c>
      <c r="G18360" s="2">
        <v>89.36</v>
      </c>
      <c r="H18360" s="2">
        <v>3.57</v>
      </c>
      <c r="I18360" s="2">
        <v>8706.2800000001716</v>
      </c>
    </row>
    <row r="18361" spans="1:9">
      <c r="A18361" s="2">
        <v>285890</v>
      </c>
      <c r="B18361" s="2" t="s">
        <v>66</v>
      </c>
      <c r="C18361" s="2">
        <v>0.1</v>
      </c>
      <c r="D18361" s="2">
        <v>90.68</v>
      </c>
      <c r="E18361" s="2">
        <v>9.07</v>
      </c>
      <c r="F18361" s="2">
        <v>21996.68999999994</v>
      </c>
      <c r="G18361" s="2">
        <v>89.36</v>
      </c>
      <c r="H18361" s="2">
        <v>8.94</v>
      </c>
      <c r="I18361" s="2">
        <v>21760.839999999938</v>
      </c>
    </row>
    <row r="18362" spans="1:9">
      <c r="A18362" s="2">
        <v>285890</v>
      </c>
      <c r="B18362" s="2" t="s">
        <v>67</v>
      </c>
      <c r="C18362" s="2">
        <v>0.125</v>
      </c>
      <c r="D18362" s="2">
        <v>94.1</v>
      </c>
      <c r="E18362" s="2">
        <v>11.76</v>
      </c>
      <c r="F18362" s="2">
        <v>28506.880000000234</v>
      </c>
      <c r="G18362" s="2">
        <v>92.74</v>
      </c>
      <c r="H18362" s="2">
        <v>11.59</v>
      </c>
      <c r="I18362" s="2">
        <v>28202.270000000117</v>
      </c>
    </row>
    <row r="18363" spans="1:9">
      <c r="A18363" s="2">
        <v>285890</v>
      </c>
      <c r="B18363" s="2" t="s">
        <v>68</v>
      </c>
      <c r="C18363" s="2">
        <v>0.125</v>
      </c>
      <c r="D18363" s="2">
        <v>96.62</v>
      </c>
      <c r="E18363" s="2">
        <v>12.08</v>
      </c>
      <c r="F18363" s="2">
        <v>29244.560000000765</v>
      </c>
      <c r="G18363" s="2">
        <v>95.22</v>
      </c>
      <c r="H18363" s="2">
        <v>11.9</v>
      </c>
      <c r="I18363" s="2">
        <v>28932.470000000747</v>
      </c>
    </row>
    <row r="18364" spans="1:9">
      <c r="A18364" s="2">
        <v>285890</v>
      </c>
      <c r="B18364" s="2" t="s">
        <v>69</v>
      </c>
      <c r="C18364" s="2">
        <v>0.1</v>
      </c>
      <c r="D18364" s="2">
        <v>98.64</v>
      </c>
      <c r="E18364" s="2">
        <v>9.86</v>
      </c>
      <c r="F18364" s="2">
        <v>23864.980000000447</v>
      </c>
      <c r="G18364" s="2">
        <v>97.21</v>
      </c>
      <c r="H18364" s="2">
        <v>9.7200000000000006</v>
      </c>
      <c r="I18364" s="2">
        <v>23609.410000000524</v>
      </c>
    </row>
    <row r="18365" spans="1:9">
      <c r="A18365" s="2">
        <v>285890</v>
      </c>
      <c r="B18365" s="2" t="s">
        <v>70</v>
      </c>
      <c r="C18365" s="2">
        <v>0.1</v>
      </c>
      <c r="D18365" s="2">
        <v>123.69</v>
      </c>
      <c r="E18365" s="2">
        <v>12.28</v>
      </c>
      <c r="F18365" s="2">
        <v>27389.89000000024</v>
      </c>
      <c r="G18365" s="2">
        <v>99.19</v>
      </c>
      <c r="H18365" s="2">
        <v>9.92</v>
      </c>
      <c r="I18365" s="2">
        <v>25960.710000000319</v>
      </c>
    </row>
    <row r="18366" spans="1:9">
      <c r="A18366" s="2"/>
      <c r="B18366" s="2"/>
      <c r="C18366" s="2"/>
      <c r="D18366" s="2"/>
      <c r="E18366" s="2"/>
      <c r="F18366" s="2"/>
      <c r="G18366" s="2"/>
      <c r="H18366" s="2"/>
      <c r="I18366" s="2"/>
    </row>
    <row r="18367" spans="1:9">
      <c r="A18367" s="2">
        <v>285897.78000000003</v>
      </c>
      <c r="B18367" s="2" t="s">
        <v>65</v>
      </c>
      <c r="C18367" s="2">
        <v>0.04</v>
      </c>
      <c r="D18367" s="2">
        <v>70.62</v>
      </c>
      <c r="E18367" s="2">
        <v>2.82</v>
      </c>
      <c r="F18367" s="2">
        <v>8803.760000000173</v>
      </c>
      <c r="G18367" s="2">
        <v>69.45</v>
      </c>
      <c r="H18367" s="2">
        <v>2.78</v>
      </c>
      <c r="I18367" s="2">
        <v>8709.0600000001723</v>
      </c>
    </row>
    <row r="18368" spans="1:9">
      <c r="A18368" s="2">
        <v>285897.78000000003</v>
      </c>
      <c r="B18368" s="2" t="s">
        <v>66</v>
      </c>
      <c r="C18368" s="2">
        <v>0.1</v>
      </c>
      <c r="D18368" s="2">
        <v>70.62</v>
      </c>
      <c r="E18368" s="2">
        <v>7.06</v>
      </c>
      <c r="F18368" s="2">
        <v>22003.749999999942</v>
      </c>
      <c r="G18368" s="2">
        <v>69.45</v>
      </c>
      <c r="H18368" s="2">
        <v>6.95</v>
      </c>
      <c r="I18368" s="2">
        <v>21767.789999999939</v>
      </c>
    </row>
    <row r="18369" spans="1:9">
      <c r="A18369" s="2">
        <v>285897.78000000003</v>
      </c>
      <c r="B18369" s="2" t="s">
        <v>67</v>
      </c>
      <c r="C18369" s="2">
        <v>0.125</v>
      </c>
      <c r="D18369" s="2">
        <v>73.28</v>
      </c>
      <c r="E18369" s="2">
        <v>9.16</v>
      </c>
      <c r="F18369" s="2">
        <v>28516.040000000234</v>
      </c>
      <c r="G18369" s="2">
        <v>72.08</v>
      </c>
      <c r="H18369" s="2">
        <v>9.01</v>
      </c>
      <c r="I18369" s="2">
        <v>28211.280000000115</v>
      </c>
    </row>
    <row r="18370" spans="1:9">
      <c r="A18370" s="2">
        <v>285897.78000000003</v>
      </c>
      <c r="B18370" s="2" t="s">
        <v>68</v>
      </c>
      <c r="C18370" s="2">
        <v>0.125</v>
      </c>
      <c r="D18370" s="2">
        <v>75.239999999999995</v>
      </c>
      <c r="E18370" s="2">
        <v>9.4</v>
      </c>
      <c r="F18370" s="2">
        <v>29253.960000000767</v>
      </c>
      <c r="G18370" s="2">
        <v>74.010000000000005</v>
      </c>
      <c r="H18370" s="2">
        <v>9.25</v>
      </c>
      <c r="I18370" s="2">
        <v>28941.720000000747</v>
      </c>
    </row>
    <row r="18371" spans="1:9">
      <c r="A18371" s="2">
        <v>285897.78000000003</v>
      </c>
      <c r="B18371" s="2" t="s">
        <v>69</v>
      </c>
      <c r="C18371" s="2">
        <v>0.1</v>
      </c>
      <c r="D18371" s="2">
        <v>76.81</v>
      </c>
      <c r="E18371" s="2">
        <v>7.68</v>
      </c>
      <c r="F18371" s="2">
        <v>23872.660000000447</v>
      </c>
      <c r="G18371" s="2">
        <v>75.55</v>
      </c>
      <c r="H18371" s="2">
        <v>7.55</v>
      </c>
      <c r="I18371" s="2">
        <v>23616.960000000523</v>
      </c>
    </row>
    <row r="18372" spans="1:9">
      <c r="A18372" s="2">
        <v>285897.78000000003</v>
      </c>
      <c r="B18372" s="2" t="s">
        <v>70</v>
      </c>
      <c r="C18372" s="2">
        <v>0.1</v>
      </c>
      <c r="D18372" s="2">
        <v>96.15</v>
      </c>
      <c r="E18372" s="2">
        <v>9.5500000000000007</v>
      </c>
      <c r="F18372" s="2">
        <v>27399.440000000239</v>
      </c>
      <c r="G18372" s="2">
        <v>77.099999999999994</v>
      </c>
      <c r="H18372" s="2">
        <v>7.71</v>
      </c>
      <c r="I18372" s="2">
        <v>25968.420000000318</v>
      </c>
    </row>
    <row r="18373" spans="1:9">
      <c r="A18373" s="2"/>
      <c r="B18373" s="2"/>
      <c r="C18373" s="2"/>
      <c r="D18373" s="2"/>
      <c r="E18373" s="2"/>
      <c r="F18373" s="2"/>
      <c r="G18373" s="2"/>
      <c r="H18373" s="2"/>
      <c r="I18373" s="2"/>
    </row>
    <row r="18374" spans="1:9">
      <c r="A18374" s="2">
        <v>285900</v>
      </c>
      <c r="B18374" s="2" t="s">
        <v>65</v>
      </c>
      <c r="C18374" s="2">
        <v>0.04</v>
      </c>
      <c r="D18374" s="2">
        <v>20.16</v>
      </c>
      <c r="E18374" s="2">
        <v>0.81</v>
      </c>
      <c r="F18374" s="2">
        <v>8804.5700000001725</v>
      </c>
      <c r="G18374" s="2">
        <v>19.809999999999999</v>
      </c>
      <c r="H18374" s="2">
        <v>0.79</v>
      </c>
      <c r="I18374" s="2">
        <v>8709.8500000001732</v>
      </c>
    </row>
    <row r="18375" spans="1:9">
      <c r="A18375" s="2">
        <v>285900</v>
      </c>
      <c r="B18375" s="2" t="s">
        <v>66</v>
      </c>
      <c r="C18375" s="2">
        <v>0.1</v>
      </c>
      <c r="D18375" s="2">
        <v>20.16</v>
      </c>
      <c r="E18375" s="2">
        <v>2.02</v>
      </c>
      <c r="F18375" s="2">
        <v>22005.769999999942</v>
      </c>
      <c r="G18375" s="2">
        <v>19.809999999999999</v>
      </c>
      <c r="H18375" s="2">
        <v>1.98</v>
      </c>
      <c r="I18375" s="2">
        <v>21769.769999999939</v>
      </c>
    </row>
    <row r="18376" spans="1:9">
      <c r="A18376" s="2">
        <v>285900</v>
      </c>
      <c r="B18376" s="2" t="s">
        <v>67</v>
      </c>
      <c r="C18376" s="2">
        <v>0.125</v>
      </c>
      <c r="D18376" s="2">
        <v>20.92</v>
      </c>
      <c r="E18376" s="2">
        <v>2.61</v>
      </c>
      <c r="F18376" s="2">
        <v>28518.650000000234</v>
      </c>
      <c r="G18376" s="2">
        <v>20.56</v>
      </c>
      <c r="H18376" s="2">
        <v>2.57</v>
      </c>
      <c r="I18376" s="2">
        <v>28213.850000000115</v>
      </c>
    </row>
    <row r="18377" spans="1:9">
      <c r="A18377" s="2">
        <v>285900</v>
      </c>
      <c r="B18377" s="2" t="s">
        <v>68</v>
      </c>
      <c r="C18377" s="2">
        <v>0.125</v>
      </c>
      <c r="D18377" s="2">
        <v>21.48</v>
      </c>
      <c r="E18377" s="2">
        <v>2.68</v>
      </c>
      <c r="F18377" s="2">
        <v>29256.640000000767</v>
      </c>
      <c r="G18377" s="2">
        <v>21.11</v>
      </c>
      <c r="H18377" s="2">
        <v>2.64</v>
      </c>
      <c r="I18377" s="2">
        <v>28944.360000000746</v>
      </c>
    </row>
    <row r="18378" spans="1:9">
      <c r="A18378" s="2">
        <v>285900</v>
      </c>
      <c r="B18378" s="2" t="s">
        <v>69</v>
      </c>
      <c r="C18378" s="2">
        <v>0.1</v>
      </c>
      <c r="D18378" s="2">
        <v>21.93</v>
      </c>
      <c r="E18378" s="2">
        <v>2.19</v>
      </c>
      <c r="F18378" s="2">
        <v>23874.850000000446</v>
      </c>
      <c r="G18378" s="2">
        <v>21.55</v>
      </c>
      <c r="H18378" s="2">
        <v>2.15</v>
      </c>
      <c r="I18378" s="2">
        <v>23619.110000000524</v>
      </c>
    </row>
    <row r="18379" spans="1:9">
      <c r="A18379" s="2">
        <v>285900</v>
      </c>
      <c r="B18379" s="2" t="s">
        <v>70</v>
      </c>
      <c r="C18379" s="2">
        <v>0.1</v>
      </c>
      <c r="D18379" s="2">
        <v>27.42</v>
      </c>
      <c r="E18379" s="2">
        <v>2.72</v>
      </c>
      <c r="F18379" s="2">
        <v>27402.16000000024</v>
      </c>
      <c r="G18379" s="2">
        <v>21.99</v>
      </c>
      <c r="H18379" s="2">
        <v>2.2000000000000002</v>
      </c>
      <c r="I18379" s="2">
        <v>25970.620000000319</v>
      </c>
    </row>
    <row r="18380" spans="1:9">
      <c r="A18380" s="2"/>
      <c r="B18380" s="2"/>
      <c r="C18380" s="2"/>
      <c r="D18380" s="2"/>
      <c r="E18380" s="2"/>
      <c r="F18380" s="2"/>
      <c r="G18380" s="2"/>
      <c r="H18380" s="2"/>
      <c r="I18380" s="2"/>
    </row>
    <row r="18381" spans="1:9">
      <c r="A18381" s="2">
        <v>285910</v>
      </c>
      <c r="B18381" s="2" t="s">
        <v>65</v>
      </c>
      <c r="C18381" s="2">
        <v>0.04</v>
      </c>
      <c r="D18381" s="2">
        <v>90.81</v>
      </c>
      <c r="E18381" s="2">
        <v>3.63</v>
      </c>
      <c r="F18381" s="2">
        <v>8808.2000000001717</v>
      </c>
      <c r="G18381" s="2">
        <v>89.23</v>
      </c>
      <c r="H18381" s="2">
        <v>3.57</v>
      </c>
      <c r="I18381" s="2">
        <v>8713.4200000001729</v>
      </c>
    </row>
    <row r="18382" spans="1:9">
      <c r="A18382" s="2">
        <v>285910</v>
      </c>
      <c r="B18382" s="2" t="s">
        <v>66</v>
      </c>
      <c r="C18382" s="2">
        <v>0.1</v>
      </c>
      <c r="D18382" s="2">
        <v>90.81</v>
      </c>
      <c r="E18382" s="2">
        <v>9.08</v>
      </c>
      <c r="F18382" s="2">
        <v>22014.849999999944</v>
      </c>
      <c r="G18382" s="2">
        <v>89.23</v>
      </c>
      <c r="H18382" s="2">
        <v>8.93</v>
      </c>
      <c r="I18382" s="2">
        <v>21778.699999999939</v>
      </c>
    </row>
    <row r="18383" spans="1:9">
      <c r="A18383" s="2">
        <v>285910</v>
      </c>
      <c r="B18383" s="2" t="s">
        <v>67</v>
      </c>
      <c r="C18383" s="2">
        <v>0.125</v>
      </c>
      <c r="D18383" s="2">
        <v>94.23</v>
      </c>
      <c r="E18383" s="2">
        <v>11.78</v>
      </c>
      <c r="F18383" s="2">
        <v>28530.430000000233</v>
      </c>
      <c r="G18383" s="2">
        <v>92.61</v>
      </c>
      <c r="H18383" s="2">
        <v>11.58</v>
      </c>
      <c r="I18383" s="2">
        <v>28225.430000000117</v>
      </c>
    </row>
    <row r="18384" spans="1:9">
      <c r="A18384" s="2">
        <v>285910</v>
      </c>
      <c r="B18384" s="2" t="s">
        <v>68</v>
      </c>
      <c r="C18384" s="2">
        <v>0.125</v>
      </c>
      <c r="D18384" s="2">
        <v>96.75</v>
      </c>
      <c r="E18384" s="2">
        <v>12.09</v>
      </c>
      <c r="F18384" s="2">
        <v>29268.730000000767</v>
      </c>
      <c r="G18384" s="2">
        <v>95.09</v>
      </c>
      <c r="H18384" s="2">
        <v>11.89</v>
      </c>
      <c r="I18384" s="2">
        <v>28956.250000000746</v>
      </c>
    </row>
    <row r="18385" spans="1:9">
      <c r="A18385" s="2">
        <v>285910</v>
      </c>
      <c r="B18385" s="2" t="s">
        <v>69</v>
      </c>
      <c r="C18385" s="2">
        <v>0.1</v>
      </c>
      <c r="D18385" s="2">
        <v>98.77</v>
      </c>
      <c r="E18385" s="2">
        <v>9.8699999999999992</v>
      </c>
      <c r="F18385" s="2">
        <v>23884.720000000445</v>
      </c>
      <c r="G18385" s="2">
        <v>97.07</v>
      </c>
      <c r="H18385" s="2">
        <v>9.6999999999999993</v>
      </c>
      <c r="I18385" s="2">
        <v>23628.810000000525</v>
      </c>
    </row>
    <row r="18386" spans="1:9">
      <c r="A18386" s="2">
        <v>285910</v>
      </c>
      <c r="B18386" s="2" t="s">
        <v>70</v>
      </c>
      <c r="C18386" s="2">
        <v>0.1</v>
      </c>
      <c r="D18386" s="2">
        <v>123.53</v>
      </c>
      <c r="E18386" s="2">
        <v>12.26</v>
      </c>
      <c r="F18386" s="2">
        <v>27414.420000000238</v>
      </c>
      <c r="G18386" s="2">
        <v>99.06</v>
      </c>
      <c r="H18386" s="2">
        <v>9.91</v>
      </c>
      <c r="I18386" s="2">
        <v>25980.530000000319</v>
      </c>
    </row>
    <row r="18387" spans="1:9">
      <c r="A18387" s="2"/>
      <c r="B18387" s="2"/>
      <c r="C18387" s="2"/>
      <c r="D18387" s="2"/>
      <c r="E18387" s="2"/>
      <c r="F18387" s="2"/>
      <c r="G18387" s="2"/>
      <c r="H18387" s="2"/>
      <c r="I18387" s="2"/>
    </row>
    <row r="18388" spans="1:9">
      <c r="A18388" s="2">
        <v>285920</v>
      </c>
      <c r="B18388" s="2" t="s">
        <v>65</v>
      </c>
      <c r="C18388" s="2">
        <v>0.04</v>
      </c>
      <c r="D18388" s="2">
        <v>90.81</v>
      </c>
      <c r="E18388" s="2">
        <v>3.63</v>
      </c>
      <c r="F18388" s="2">
        <v>8811.8300000001709</v>
      </c>
      <c r="G18388" s="2">
        <v>89.23</v>
      </c>
      <c r="H18388" s="2">
        <v>3.57</v>
      </c>
      <c r="I18388" s="2">
        <v>8716.9900000001726</v>
      </c>
    </row>
    <row r="18389" spans="1:9">
      <c r="A18389" s="2">
        <v>285920</v>
      </c>
      <c r="B18389" s="2" t="s">
        <v>66</v>
      </c>
      <c r="C18389" s="2">
        <v>0.1</v>
      </c>
      <c r="D18389" s="2">
        <v>90.81</v>
      </c>
      <c r="E18389" s="2">
        <v>9.08</v>
      </c>
      <c r="F18389" s="2">
        <v>22023.929999999946</v>
      </c>
      <c r="G18389" s="2">
        <v>89.23</v>
      </c>
      <c r="H18389" s="2">
        <v>8.93</v>
      </c>
      <c r="I18389" s="2">
        <v>21787.629999999939</v>
      </c>
    </row>
    <row r="18390" spans="1:9">
      <c r="A18390" s="2">
        <v>285920</v>
      </c>
      <c r="B18390" s="2" t="s">
        <v>67</v>
      </c>
      <c r="C18390" s="2">
        <v>0.125</v>
      </c>
      <c r="D18390" s="2">
        <v>94.23</v>
      </c>
      <c r="E18390" s="2">
        <v>11.78</v>
      </c>
      <c r="F18390" s="2">
        <v>28542.210000000232</v>
      </c>
      <c r="G18390" s="2">
        <v>92.61</v>
      </c>
      <c r="H18390" s="2">
        <v>11.58</v>
      </c>
      <c r="I18390" s="2">
        <v>28237.010000000118</v>
      </c>
    </row>
    <row r="18391" spans="1:9">
      <c r="A18391" s="2">
        <v>285920</v>
      </c>
      <c r="B18391" s="2" t="s">
        <v>68</v>
      </c>
      <c r="C18391" s="2">
        <v>0.125</v>
      </c>
      <c r="D18391" s="2">
        <v>96.75</v>
      </c>
      <c r="E18391" s="2">
        <v>12.09</v>
      </c>
      <c r="F18391" s="2">
        <v>29280.820000000767</v>
      </c>
      <c r="G18391" s="2">
        <v>95.09</v>
      </c>
      <c r="H18391" s="2">
        <v>11.89</v>
      </c>
      <c r="I18391" s="2">
        <v>28968.140000000745</v>
      </c>
    </row>
    <row r="18392" spans="1:9">
      <c r="A18392" s="2">
        <v>285920</v>
      </c>
      <c r="B18392" s="2" t="s">
        <v>69</v>
      </c>
      <c r="C18392" s="2">
        <v>0.1</v>
      </c>
      <c r="D18392" s="2">
        <v>98.77</v>
      </c>
      <c r="E18392" s="2">
        <v>9.8699999999999992</v>
      </c>
      <c r="F18392" s="2">
        <v>23894.590000000444</v>
      </c>
      <c r="G18392" s="2">
        <v>97.07</v>
      </c>
      <c r="H18392" s="2">
        <v>9.6999999999999993</v>
      </c>
      <c r="I18392" s="2">
        <v>23638.510000000526</v>
      </c>
    </row>
    <row r="18393" spans="1:9">
      <c r="A18393" s="2">
        <v>285920</v>
      </c>
      <c r="B18393" s="2" t="s">
        <v>70</v>
      </c>
      <c r="C18393" s="2">
        <v>0.1</v>
      </c>
      <c r="D18393" s="2">
        <v>123.53</v>
      </c>
      <c r="E18393" s="2">
        <v>12.27</v>
      </c>
      <c r="F18393" s="2">
        <v>27426.690000000239</v>
      </c>
      <c r="G18393" s="2">
        <v>99.06</v>
      </c>
      <c r="H18393" s="2">
        <v>9.91</v>
      </c>
      <c r="I18393" s="2">
        <v>25990.440000000319</v>
      </c>
    </row>
    <row r="18394" spans="1:9">
      <c r="A18394" s="2"/>
      <c r="B18394" s="2"/>
      <c r="C18394" s="2"/>
      <c r="D18394" s="2"/>
      <c r="E18394" s="2"/>
      <c r="F18394" s="2"/>
      <c r="G18394" s="2"/>
      <c r="H18394" s="2"/>
      <c r="I18394" s="2"/>
    </row>
    <row r="18395" spans="1:9">
      <c r="A18395" s="2">
        <v>285930</v>
      </c>
      <c r="B18395" s="2" t="s">
        <v>65</v>
      </c>
      <c r="C18395" s="2">
        <v>0.04</v>
      </c>
      <c r="D18395" s="2">
        <v>90.81</v>
      </c>
      <c r="E18395" s="2">
        <v>3.63</v>
      </c>
      <c r="F18395" s="2">
        <v>8815.4600000001701</v>
      </c>
      <c r="G18395" s="2">
        <v>89.23</v>
      </c>
      <c r="H18395" s="2">
        <v>3.57</v>
      </c>
      <c r="I18395" s="2">
        <v>8720.5600000001723</v>
      </c>
    </row>
    <row r="18396" spans="1:9">
      <c r="A18396" s="2">
        <v>285930</v>
      </c>
      <c r="B18396" s="2" t="s">
        <v>66</v>
      </c>
      <c r="C18396" s="2">
        <v>0.1</v>
      </c>
      <c r="D18396" s="2">
        <v>90.81</v>
      </c>
      <c r="E18396" s="2">
        <v>9.08</v>
      </c>
      <c r="F18396" s="2">
        <v>22033.009999999947</v>
      </c>
      <c r="G18396" s="2">
        <v>89.23</v>
      </c>
      <c r="H18396" s="2">
        <v>8.93</v>
      </c>
      <c r="I18396" s="2">
        <v>21796.559999999939</v>
      </c>
    </row>
    <row r="18397" spans="1:9">
      <c r="A18397" s="2">
        <v>285930</v>
      </c>
      <c r="B18397" s="2" t="s">
        <v>67</v>
      </c>
      <c r="C18397" s="2">
        <v>0.125</v>
      </c>
      <c r="D18397" s="2">
        <v>94.23</v>
      </c>
      <c r="E18397" s="2">
        <v>11.78</v>
      </c>
      <c r="F18397" s="2">
        <v>28553.990000000231</v>
      </c>
      <c r="G18397" s="2">
        <v>92.61</v>
      </c>
      <c r="H18397" s="2">
        <v>11.58</v>
      </c>
      <c r="I18397" s="2">
        <v>28248.59000000012</v>
      </c>
    </row>
    <row r="18398" spans="1:9">
      <c r="A18398" s="2">
        <v>285930</v>
      </c>
      <c r="B18398" s="2" t="s">
        <v>68</v>
      </c>
      <c r="C18398" s="2">
        <v>0.125</v>
      </c>
      <c r="D18398" s="2">
        <v>96.75</v>
      </c>
      <c r="E18398" s="2">
        <v>12.09</v>
      </c>
      <c r="F18398" s="2">
        <v>29292.910000000767</v>
      </c>
      <c r="G18398" s="2">
        <v>95.09</v>
      </c>
      <c r="H18398" s="2">
        <v>11.89</v>
      </c>
      <c r="I18398" s="2">
        <v>28980.030000000745</v>
      </c>
    </row>
    <row r="18399" spans="1:9">
      <c r="A18399" s="2">
        <v>285930</v>
      </c>
      <c r="B18399" s="2" t="s">
        <v>69</v>
      </c>
      <c r="C18399" s="2">
        <v>0.1</v>
      </c>
      <c r="D18399" s="2">
        <v>98.77</v>
      </c>
      <c r="E18399" s="2">
        <v>9.8699999999999992</v>
      </c>
      <c r="F18399" s="2">
        <v>23904.460000000443</v>
      </c>
      <c r="G18399" s="2">
        <v>97.07</v>
      </c>
      <c r="H18399" s="2">
        <v>9.6999999999999993</v>
      </c>
      <c r="I18399" s="2">
        <v>23648.210000000527</v>
      </c>
    </row>
    <row r="18400" spans="1:9">
      <c r="A18400" s="2">
        <v>285930</v>
      </c>
      <c r="B18400" s="2" t="s">
        <v>70</v>
      </c>
      <c r="C18400" s="2">
        <v>0.1</v>
      </c>
      <c r="D18400" s="2">
        <v>123.53</v>
      </c>
      <c r="E18400" s="2">
        <v>12.27</v>
      </c>
      <c r="F18400" s="2">
        <v>27438.960000000239</v>
      </c>
      <c r="G18400" s="2">
        <v>99.06</v>
      </c>
      <c r="H18400" s="2">
        <v>9.91</v>
      </c>
      <c r="I18400" s="2">
        <v>26000.350000000319</v>
      </c>
    </row>
    <row r="18401" spans="1:9">
      <c r="A18401" s="2"/>
      <c r="B18401" s="2"/>
      <c r="C18401" s="2"/>
      <c r="D18401" s="2"/>
      <c r="E18401" s="2"/>
      <c r="F18401" s="2"/>
      <c r="G18401" s="2"/>
      <c r="H18401" s="2"/>
      <c r="I18401" s="2"/>
    </row>
    <row r="18402" spans="1:9">
      <c r="A18402" s="2">
        <v>285940</v>
      </c>
      <c r="B18402" s="2" t="s">
        <v>65</v>
      </c>
      <c r="C18402" s="2">
        <v>0.04</v>
      </c>
      <c r="D18402" s="2">
        <v>90.81</v>
      </c>
      <c r="E18402" s="2">
        <v>3.63</v>
      </c>
      <c r="F18402" s="2">
        <v>8819.0900000001693</v>
      </c>
      <c r="G18402" s="2">
        <v>89.23</v>
      </c>
      <c r="H18402" s="2">
        <v>3.57</v>
      </c>
      <c r="I18402" s="2">
        <v>8724.130000000172</v>
      </c>
    </row>
    <row r="18403" spans="1:9">
      <c r="A18403" s="2">
        <v>285940</v>
      </c>
      <c r="B18403" s="2" t="s">
        <v>66</v>
      </c>
      <c r="C18403" s="2">
        <v>0.1</v>
      </c>
      <c r="D18403" s="2">
        <v>90.81</v>
      </c>
      <c r="E18403" s="2">
        <v>9.08</v>
      </c>
      <c r="F18403" s="2">
        <v>22042.089999999949</v>
      </c>
      <c r="G18403" s="2">
        <v>89.23</v>
      </c>
      <c r="H18403" s="2">
        <v>8.93</v>
      </c>
      <c r="I18403" s="2">
        <v>21805.48999999994</v>
      </c>
    </row>
    <row r="18404" spans="1:9">
      <c r="A18404" s="2">
        <v>285940</v>
      </c>
      <c r="B18404" s="2" t="s">
        <v>67</v>
      </c>
      <c r="C18404" s="2">
        <v>0.125</v>
      </c>
      <c r="D18404" s="2">
        <v>94.23</v>
      </c>
      <c r="E18404" s="2">
        <v>11.78</v>
      </c>
      <c r="F18404" s="2">
        <v>28565.77000000023</v>
      </c>
      <c r="G18404" s="2">
        <v>92.61</v>
      </c>
      <c r="H18404" s="2">
        <v>11.58</v>
      </c>
      <c r="I18404" s="2">
        <v>28260.170000000122</v>
      </c>
    </row>
    <row r="18405" spans="1:9">
      <c r="A18405" s="2">
        <v>285940</v>
      </c>
      <c r="B18405" s="2" t="s">
        <v>68</v>
      </c>
      <c r="C18405" s="2">
        <v>0.125</v>
      </c>
      <c r="D18405" s="2">
        <v>96.75</v>
      </c>
      <c r="E18405" s="2">
        <v>12.09</v>
      </c>
      <c r="F18405" s="2">
        <v>29305.000000000768</v>
      </c>
      <c r="G18405" s="2">
        <v>95.09</v>
      </c>
      <c r="H18405" s="2">
        <v>11.89</v>
      </c>
      <c r="I18405" s="2">
        <v>28991.920000000744</v>
      </c>
    </row>
    <row r="18406" spans="1:9">
      <c r="A18406" s="2">
        <v>285940</v>
      </c>
      <c r="B18406" s="2" t="s">
        <v>69</v>
      </c>
      <c r="C18406" s="2">
        <v>0.1</v>
      </c>
      <c r="D18406" s="2">
        <v>98.77</v>
      </c>
      <c r="E18406" s="2">
        <v>9.8699999999999992</v>
      </c>
      <c r="F18406" s="2">
        <v>23914.330000000442</v>
      </c>
      <c r="G18406" s="2">
        <v>97.07</v>
      </c>
      <c r="H18406" s="2">
        <v>9.6999999999999993</v>
      </c>
      <c r="I18406" s="2">
        <v>23657.910000000527</v>
      </c>
    </row>
    <row r="18407" spans="1:9">
      <c r="A18407" s="2">
        <v>285940</v>
      </c>
      <c r="B18407" s="2" t="s">
        <v>70</v>
      </c>
      <c r="C18407" s="2">
        <v>0.1</v>
      </c>
      <c r="D18407" s="2">
        <v>123.53</v>
      </c>
      <c r="E18407" s="2">
        <v>12.26</v>
      </c>
      <c r="F18407" s="2">
        <v>27451.220000000238</v>
      </c>
      <c r="G18407" s="2">
        <v>99.06</v>
      </c>
      <c r="H18407" s="2">
        <v>9.91</v>
      </c>
      <c r="I18407" s="2">
        <v>26010.260000000319</v>
      </c>
    </row>
    <row r="18408" spans="1:9">
      <c r="A18408" s="2"/>
      <c r="B18408" s="2"/>
      <c r="C18408" s="2"/>
      <c r="D18408" s="2"/>
      <c r="E18408" s="2"/>
      <c r="F18408" s="2"/>
      <c r="G18408" s="2"/>
      <c r="H18408" s="2"/>
      <c r="I18408" s="2"/>
    </row>
    <row r="18409" spans="1:9">
      <c r="A18409" s="2">
        <v>285950</v>
      </c>
      <c r="B18409" s="2" t="s">
        <v>65</v>
      </c>
      <c r="C18409" s="2">
        <v>0.04</v>
      </c>
      <c r="D18409" s="2">
        <v>90.81</v>
      </c>
      <c r="E18409" s="2">
        <v>3.63</v>
      </c>
      <c r="F18409" s="2">
        <v>8822.7200000001685</v>
      </c>
      <c r="G18409" s="2">
        <v>89.23</v>
      </c>
      <c r="H18409" s="2">
        <v>3.57</v>
      </c>
      <c r="I18409" s="2">
        <v>8727.7000000001717</v>
      </c>
    </row>
    <row r="18410" spans="1:9">
      <c r="A18410" s="2">
        <v>285950</v>
      </c>
      <c r="B18410" s="2" t="s">
        <v>66</v>
      </c>
      <c r="C18410" s="2">
        <v>0.1</v>
      </c>
      <c r="D18410" s="2">
        <v>90.81</v>
      </c>
      <c r="E18410" s="2">
        <v>9.08</v>
      </c>
      <c r="F18410" s="2">
        <v>22051.169999999951</v>
      </c>
      <c r="G18410" s="2">
        <v>89.23</v>
      </c>
      <c r="H18410" s="2">
        <v>8.93</v>
      </c>
      <c r="I18410" s="2">
        <v>21814.41999999994</v>
      </c>
    </row>
    <row r="18411" spans="1:9">
      <c r="A18411" s="2">
        <v>285950</v>
      </c>
      <c r="B18411" s="2" t="s">
        <v>67</v>
      </c>
      <c r="C18411" s="2">
        <v>0.125</v>
      </c>
      <c r="D18411" s="2">
        <v>94.23</v>
      </c>
      <c r="E18411" s="2">
        <v>11.78</v>
      </c>
      <c r="F18411" s="2">
        <v>28577.550000000228</v>
      </c>
      <c r="G18411" s="2">
        <v>92.61</v>
      </c>
      <c r="H18411" s="2">
        <v>11.58</v>
      </c>
      <c r="I18411" s="2">
        <v>28271.750000000124</v>
      </c>
    </row>
    <row r="18412" spans="1:9">
      <c r="A18412" s="2">
        <v>285950</v>
      </c>
      <c r="B18412" s="2" t="s">
        <v>68</v>
      </c>
      <c r="C18412" s="2">
        <v>0.125</v>
      </c>
      <c r="D18412" s="2">
        <v>96.75</v>
      </c>
      <c r="E18412" s="2">
        <v>12.09</v>
      </c>
      <c r="F18412" s="2">
        <v>29317.090000000768</v>
      </c>
      <c r="G18412" s="2">
        <v>95.09</v>
      </c>
      <c r="H18412" s="2">
        <v>11.89</v>
      </c>
      <c r="I18412" s="2">
        <v>29003.810000000743</v>
      </c>
    </row>
    <row r="18413" spans="1:9">
      <c r="A18413" s="2">
        <v>285950</v>
      </c>
      <c r="B18413" s="2" t="s">
        <v>69</v>
      </c>
      <c r="C18413" s="2">
        <v>0.1</v>
      </c>
      <c r="D18413" s="2">
        <v>98.77</v>
      </c>
      <c r="E18413" s="2">
        <v>9.8699999999999992</v>
      </c>
      <c r="F18413" s="2">
        <v>23924.200000000441</v>
      </c>
      <c r="G18413" s="2">
        <v>97.07</v>
      </c>
      <c r="H18413" s="2">
        <v>9.6999999999999993</v>
      </c>
      <c r="I18413" s="2">
        <v>23667.610000000528</v>
      </c>
    </row>
    <row r="18414" spans="1:9">
      <c r="A18414" s="2">
        <v>285950</v>
      </c>
      <c r="B18414" s="2" t="s">
        <v>70</v>
      </c>
      <c r="C18414" s="2">
        <v>0.1</v>
      </c>
      <c r="D18414" s="2">
        <v>123.53</v>
      </c>
      <c r="E18414" s="2">
        <v>12.26</v>
      </c>
      <c r="F18414" s="2">
        <v>27463.480000000236</v>
      </c>
      <c r="G18414" s="2">
        <v>99.06</v>
      </c>
      <c r="H18414" s="2">
        <v>9.91</v>
      </c>
      <c r="I18414" s="2">
        <v>26020.170000000318</v>
      </c>
    </row>
    <row r="18415" spans="1:9">
      <c r="A18415" s="2"/>
      <c r="B18415" s="2"/>
      <c r="C18415" s="2"/>
      <c r="D18415" s="2"/>
      <c r="E18415" s="2"/>
      <c r="F18415" s="2"/>
      <c r="G18415" s="2"/>
      <c r="H18415" s="2"/>
      <c r="I18415" s="2"/>
    </row>
    <row r="18416" spans="1:9">
      <c r="A18416" s="2">
        <v>285953.61099999998</v>
      </c>
      <c r="B18416" s="2" t="s">
        <v>65</v>
      </c>
      <c r="C18416" s="2">
        <v>0.04</v>
      </c>
      <c r="D18416" s="2">
        <v>32.79</v>
      </c>
      <c r="E18416" s="2">
        <v>1.31</v>
      </c>
      <c r="F18416" s="2">
        <v>8824.030000000168</v>
      </c>
      <c r="G18416" s="2">
        <v>32.22</v>
      </c>
      <c r="H18416" s="2">
        <v>1.29</v>
      </c>
      <c r="I18416" s="2">
        <v>8728.9900000001726</v>
      </c>
    </row>
    <row r="18417" spans="1:9">
      <c r="A18417" s="2">
        <v>285953.61099999998</v>
      </c>
      <c r="B18417" s="2" t="s">
        <v>66</v>
      </c>
      <c r="C18417" s="2">
        <v>0.1</v>
      </c>
      <c r="D18417" s="2">
        <v>32.79</v>
      </c>
      <c r="E18417" s="2">
        <v>3.28</v>
      </c>
      <c r="F18417" s="2">
        <v>22054.44999999995</v>
      </c>
      <c r="G18417" s="2">
        <v>32.22</v>
      </c>
      <c r="H18417" s="2">
        <v>3.22</v>
      </c>
      <c r="I18417" s="2">
        <v>21817.639999999941</v>
      </c>
    </row>
    <row r="18418" spans="1:9">
      <c r="A18418" s="2">
        <v>285953.61099999998</v>
      </c>
      <c r="B18418" s="2" t="s">
        <v>67</v>
      </c>
      <c r="C18418" s="2">
        <v>0.125</v>
      </c>
      <c r="D18418" s="2">
        <v>34.03</v>
      </c>
      <c r="E18418" s="2">
        <v>4.25</v>
      </c>
      <c r="F18418" s="2">
        <v>28581.800000000228</v>
      </c>
      <c r="G18418" s="2">
        <v>33.44</v>
      </c>
      <c r="H18418" s="2">
        <v>4.18</v>
      </c>
      <c r="I18418" s="2">
        <v>28275.930000000124</v>
      </c>
    </row>
    <row r="18419" spans="1:9">
      <c r="A18419" s="2">
        <v>285953.61099999998</v>
      </c>
      <c r="B18419" s="2" t="s">
        <v>68</v>
      </c>
      <c r="C18419" s="2">
        <v>0.125</v>
      </c>
      <c r="D18419" s="2">
        <v>34.94</v>
      </c>
      <c r="E18419" s="2">
        <v>4.37</v>
      </c>
      <c r="F18419" s="2">
        <v>29321.460000000767</v>
      </c>
      <c r="G18419" s="2">
        <v>34.340000000000003</v>
      </c>
      <c r="H18419" s="2">
        <v>4.29</v>
      </c>
      <c r="I18419" s="2">
        <v>29008.100000000744</v>
      </c>
    </row>
    <row r="18420" spans="1:9">
      <c r="A18420" s="2">
        <v>285953.61099999998</v>
      </c>
      <c r="B18420" s="2" t="s">
        <v>69</v>
      </c>
      <c r="C18420" s="2">
        <v>0.1</v>
      </c>
      <c r="D18420" s="2">
        <v>35.67</v>
      </c>
      <c r="E18420" s="2">
        <v>3.57</v>
      </c>
      <c r="F18420" s="2">
        <v>23927.770000000441</v>
      </c>
      <c r="G18420" s="2">
        <v>35.049999999999997</v>
      </c>
      <c r="H18420" s="2">
        <v>3.5</v>
      </c>
      <c r="I18420" s="2">
        <v>23671.110000000528</v>
      </c>
    </row>
    <row r="18421" spans="1:9">
      <c r="A18421" s="2">
        <v>285953.61099999998</v>
      </c>
      <c r="B18421" s="2" t="s">
        <v>70</v>
      </c>
      <c r="C18421" s="2">
        <v>0.1</v>
      </c>
      <c r="D18421" s="2">
        <v>44.61</v>
      </c>
      <c r="E18421" s="2">
        <v>4.43</v>
      </c>
      <c r="F18421" s="2">
        <v>27467.910000000236</v>
      </c>
      <c r="G18421" s="2">
        <v>35.770000000000003</v>
      </c>
      <c r="H18421" s="2">
        <v>3.58</v>
      </c>
      <c r="I18421" s="2">
        <v>26023.75000000032</v>
      </c>
    </row>
    <row r="18422" spans="1:9">
      <c r="A18422" s="2"/>
      <c r="B18422" s="2"/>
      <c r="C18422" s="2"/>
      <c r="D18422" s="2"/>
      <c r="E18422" s="2"/>
      <c r="F18422" s="2"/>
      <c r="G18422" s="2"/>
      <c r="H18422" s="2"/>
      <c r="I18422" s="2"/>
    </row>
    <row r="18423" spans="1:9">
      <c r="A18423" s="2">
        <v>285960</v>
      </c>
      <c r="B18423" s="2" t="s">
        <v>65</v>
      </c>
      <c r="C18423" s="2">
        <v>0.04</v>
      </c>
      <c r="D18423" s="2">
        <v>58.02</v>
      </c>
      <c r="E18423" s="2">
        <v>2.3199999999999998</v>
      </c>
      <c r="F18423" s="2">
        <v>8826.3500000001677</v>
      </c>
      <c r="G18423" s="2">
        <v>57.01</v>
      </c>
      <c r="H18423" s="2">
        <v>2.2799999999999998</v>
      </c>
      <c r="I18423" s="2">
        <v>8731.2700000001732</v>
      </c>
    </row>
    <row r="18424" spans="1:9">
      <c r="A18424" s="2">
        <v>285960</v>
      </c>
      <c r="B18424" s="2" t="s">
        <v>66</v>
      </c>
      <c r="C18424" s="2">
        <v>0.1</v>
      </c>
      <c r="D18424" s="2">
        <v>58.02</v>
      </c>
      <c r="E18424" s="2">
        <v>5.8</v>
      </c>
      <c r="F18424" s="2">
        <v>22060.249999999949</v>
      </c>
      <c r="G18424" s="2">
        <v>57.01</v>
      </c>
      <c r="H18424" s="2">
        <v>5.7</v>
      </c>
      <c r="I18424" s="2">
        <v>21823.339999999942</v>
      </c>
    </row>
    <row r="18425" spans="1:9">
      <c r="A18425" s="2">
        <v>285960</v>
      </c>
      <c r="B18425" s="2" t="s">
        <v>67</v>
      </c>
      <c r="C18425" s="2">
        <v>0.125</v>
      </c>
      <c r="D18425" s="2">
        <v>60.21</v>
      </c>
      <c r="E18425" s="2">
        <v>7.52</v>
      </c>
      <c r="F18425" s="2">
        <v>28589.320000000229</v>
      </c>
      <c r="G18425" s="2">
        <v>59.17</v>
      </c>
      <c r="H18425" s="2">
        <v>7.4</v>
      </c>
      <c r="I18425" s="2">
        <v>28283.330000000125</v>
      </c>
    </row>
    <row r="18426" spans="1:9">
      <c r="A18426" s="2">
        <v>285960</v>
      </c>
      <c r="B18426" s="2" t="s">
        <v>68</v>
      </c>
      <c r="C18426" s="2">
        <v>0.125</v>
      </c>
      <c r="D18426" s="2">
        <v>61.82</v>
      </c>
      <c r="E18426" s="2">
        <v>7.73</v>
      </c>
      <c r="F18426" s="2">
        <v>29329.190000000766</v>
      </c>
      <c r="G18426" s="2">
        <v>60.75</v>
      </c>
      <c r="H18426" s="2">
        <v>7.59</v>
      </c>
      <c r="I18426" s="2">
        <v>29015.690000000744</v>
      </c>
    </row>
    <row r="18427" spans="1:9">
      <c r="A18427" s="2">
        <v>285960</v>
      </c>
      <c r="B18427" s="2" t="s">
        <v>69</v>
      </c>
      <c r="C18427" s="2">
        <v>0.1</v>
      </c>
      <c r="D18427" s="2">
        <v>63.11</v>
      </c>
      <c r="E18427" s="2">
        <v>6.31</v>
      </c>
      <c r="F18427" s="2">
        <v>23934.080000000442</v>
      </c>
      <c r="G18427" s="2">
        <v>62.02</v>
      </c>
      <c r="H18427" s="2">
        <v>6.2</v>
      </c>
      <c r="I18427" s="2">
        <v>23677.310000000529</v>
      </c>
    </row>
    <row r="18428" spans="1:9">
      <c r="A18428" s="2">
        <v>285960</v>
      </c>
      <c r="B18428" s="2" t="s">
        <v>70</v>
      </c>
      <c r="C18428" s="2">
        <v>0.1</v>
      </c>
      <c r="D18428" s="2">
        <v>78.930000000000007</v>
      </c>
      <c r="E18428" s="2">
        <v>7.84</v>
      </c>
      <c r="F18428" s="2">
        <v>27475.750000000236</v>
      </c>
      <c r="G18428" s="2">
        <v>63.29</v>
      </c>
      <c r="H18428" s="2">
        <v>6.33</v>
      </c>
      <c r="I18428" s="2">
        <v>26030.080000000322</v>
      </c>
    </row>
    <row r="18429" spans="1:9">
      <c r="A18429" s="2"/>
      <c r="B18429" s="2"/>
      <c r="C18429" s="2"/>
      <c r="D18429" s="2"/>
      <c r="E18429" s="2"/>
      <c r="F18429" s="2"/>
      <c r="G18429" s="2"/>
      <c r="H18429" s="2"/>
      <c r="I18429" s="2"/>
    </row>
    <row r="18430" spans="1:9">
      <c r="A18430" s="2">
        <v>285970</v>
      </c>
      <c r="B18430" s="2" t="s">
        <v>65</v>
      </c>
      <c r="C18430" s="2">
        <v>0.04</v>
      </c>
      <c r="D18430" s="2">
        <v>90.81</v>
      </c>
      <c r="E18430" s="2">
        <v>3.63</v>
      </c>
      <c r="F18430" s="2">
        <v>8829.9800000001669</v>
      </c>
      <c r="G18430" s="2">
        <v>89.23</v>
      </c>
      <c r="H18430" s="2">
        <v>3.57</v>
      </c>
      <c r="I18430" s="2">
        <v>8734.8400000001729</v>
      </c>
    </row>
    <row r="18431" spans="1:9">
      <c r="A18431" s="2">
        <v>285970</v>
      </c>
      <c r="B18431" s="2" t="s">
        <v>66</v>
      </c>
      <c r="C18431" s="2">
        <v>0.1</v>
      </c>
      <c r="D18431" s="2">
        <v>90.81</v>
      </c>
      <c r="E18431" s="2">
        <v>9.08</v>
      </c>
      <c r="F18431" s="2">
        <v>22069.329999999951</v>
      </c>
      <c r="G18431" s="2">
        <v>89.23</v>
      </c>
      <c r="H18431" s="2">
        <v>8.93</v>
      </c>
      <c r="I18431" s="2">
        <v>21832.269999999942</v>
      </c>
    </row>
    <row r="18432" spans="1:9">
      <c r="A18432" s="2">
        <v>285970</v>
      </c>
      <c r="B18432" s="2" t="s">
        <v>67</v>
      </c>
      <c r="C18432" s="2">
        <v>0.125</v>
      </c>
      <c r="D18432" s="2">
        <v>94.23</v>
      </c>
      <c r="E18432" s="2">
        <v>11.78</v>
      </c>
      <c r="F18432" s="2">
        <v>28601.100000000228</v>
      </c>
      <c r="G18432" s="2">
        <v>92.61</v>
      </c>
      <c r="H18432" s="2">
        <v>11.58</v>
      </c>
      <c r="I18432" s="2">
        <v>28294.910000000127</v>
      </c>
    </row>
    <row r="18433" spans="1:9">
      <c r="A18433" s="2">
        <v>285970</v>
      </c>
      <c r="B18433" s="2" t="s">
        <v>68</v>
      </c>
      <c r="C18433" s="2">
        <v>0.125</v>
      </c>
      <c r="D18433" s="2">
        <v>96.75</v>
      </c>
      <c r="E18433" s="2">
        <v>12.09</v>
      </c>
      <c r="F18433" s="2">
        <v>29341.280000000766</v>
      </c>
      <c r="G18433" s="2">
        <v>95.09</v>
      </c>
      <c r="H18433" s="2">
        <v>11.89</v>
      </c>
      <c r="I18433" s="2">
        <v>29027.580000000744</v>
      </c>
    </row>
    <row r="18434" spans="1:9">
      <c r="A18434" s="2">
        <v>285970</v>
      </c>
      <c r="B18434" s="2" t="s">
        <v>69</v>
      </c>
      <c r="C18434" s="2">
        <v>0.1</v>
      </c>
      <c r="D18434" s="2">
        <v>98.77</v>
      </c>
      <c r="E18434" s="2">
        <v>9.8699999999999992</v>
      </c>
      <c r="F18434" s="2">
        <v>23943.950000000441</v>
      </c>
      <c r="G18434" s="2">
        <v>97.07</v>
      </c>
      <c r="H18434" s="2">
        <v>9.6999999999999993</v>
      </c>
      <c r="I18434" s="2">
        <v>23687.01000000053</v>
      </c>
    </row>
    <row r="18435" spans="1:9">
      <c r="A18435" s="2">
        <v>285970</v>
      </c>
      <c r="B18435" s="2" t="s">
        <v>70</v>
      </c>
      <c r="C18435" s="2">
        <v>0.1</v>
      </c>
      <c r="D18435" s="2">
        <v>123.53</v>
      </c>
      <c r="E18435" s="2">
        <v>12.27</v>
      </c>
      <c r="F18435" s="2">
        <v>27488.020000000237</v>
      </c>
      <c r="G18435" s="2">
        <v>99.06</v>
      </c>
      <c r="H18435" s="2">
        <v>9.91</v>
      </c>
      <c r="I18435" s="2">
        <v>26039.990000000322</v>
      </c>
    </row>
    <row r="18436" spans="1:9">
      <c r="A18436" s="2"/>
      <c r="B18436" s="2"/>
      <c r="C18436" s="2"/>
      <c r="D18436" s="2"/>
      <c r="E18436" s="2"/>
      <c r="F18436" s="2"/>
      <c r="G18436" s="2"/>
      <c r="H18436" s="2"/>
      <c r="I18436" s="2"/>
    </row>
    <row r="18437" spans="1:9">
      <c r="A18437" s="2">
        <v>285980</v>
      </c>
      <c r="B18437" s="2" t="s">
        <v>65</v>
      </c>
      <c r="C18437" s="2">
        <v>0.04</v>
      </c>
      <c r="D18437" s="2">
        <v>90.81</v>
      </c>
      <c r="E18437" s="2">
        <v>3.63</v>
      </c>
      <c r="F18437" s="2">
        <v>8833.6100000001661</v>
      </c>
      <c r="G18437" s="2">
        <v>89.23</v>
      </c>
      <c r="H18437" s="2">
        <v>3.57</v>
      </c>
      <c r="I18437" s="2">
        <v>8738.4100000001727</v>
      </c>
    </row>
    <row r="18438" spans="1:9">
      <c r="A18438" s="2">
        <v>285980</v>
      </c>
      <c r="B18438" s="2" t="s">
        <v>66</v>
      </c>
      <c r="C18438" s="2">
        <v>0.1</v>
      </c>
      <c r="D18438" s="2">
        <v>90.81</v>
      </c>
      <c r="E18438" s="2">
        <v>9.08</v>
      </c>
      <c r="F18438" s="2">
        <v>22078.409999999953</v>
      </c>
      <c r="G18438" s="2">
        <v>89.23</v>
      </c>
      <c r="H18438" s="2">
        <v>8.93</v>
      </c>
      <c r="I18438" s="2">
        <v>21841.199999999943</v>
      </c>
    </row>
    <row r="18439" spans="1:9">
      <c r="A18439" s="2">
        <v>285980</v>
      </c>
      <c r="B18439" s="2" t="s">
        <v>67</v>
      </c>
      <c r="C18439" s="2">
        <v>0.125</v>
      </c>
      <c r="D18439" s="2">
        <v>94.23</v>
      </c>
      <c r="E18439" s="2">
        <v>11.78</v>
      </c>
      <c r="F18439" s="2">
        <v>28612.880000000227</v>
      </c>
      <c r="G18439" s="2">
        <v>92.61</v>
      </c>
      <c r="H18439" s="2">
        <v>11.58</v>
      </c>
      <c r="I18439" s="2">
        <v>28306.490000000129</v>
      </c>
    </row>
    <row r="18440" spans="1:9">
      <c r="A18440" s="2">
        <v>285980</v>
      </c>
      <c r="B18440" s="2" t="s">
        <v>68</v>
      </c>
      <c r="C18440" s="2">
        <v>0.125</v>
      </c>
      <c r="D18440" s="2">
        <v>96.75</v>
      </c>
      <c r="E18440" s="2">
        <v>12.09</v>
      </c>
      <c r="F18440" s="2">
        <v>29353.370000000767</v>
      </c>
      <c r="G18440" s="2">
        <v>95.09</v>
      </c>
      <c r="H18440" s="2">
        <v>11.89</v>
      </c>
      <c r="I18440" s="2">
        <v>29039.470000000743</v>
      </c>
    </row>
    <row r="18441" spans="1:9">
      <c r="A18441" s="2">
        <v>285980</v>
      </c>
      <c r="B18441" s="2" t="s">
        <v>69</v>
      </c>
      <c r="C18441" s="2">
        <v>0.1</v>
      </c>
      <c r="D18441" s="2">
        <v>98.77</v>
      </c>
      <c r="E18441" s="2">
        <v>9.8699999999999992</v>
      </c>
      <c r="F18441" s="2">
        <v>23953.82000000044</v>
      </c>
      <c r="G18441" s="2">
        <v>97.07</v>
      </c>
      <c r="H18441" s="2">
        <v>9.6999999999999993</v>
      </c>
      <c r="I18441" s="2">
        <v>23696.71000000053</v>
      </c>
    </row>
    <row r="18442" spans="1:9">
      <c r="A18442" s="2">
        <v>285980</v>
      </c>
      <c r="B18442" s="2" t="s">
        <v>70</v>
      </c>
      <c r="C18442" s="2">
        <v>0.1</v>
      </c>
      <c r="D18442" s="2">
        <v>123.53</v>
      </c>
      <c r="E18442" s="2">
        <v>12.27</v>
      </c>
      <c r="F18442" s="2">
        <v>27500.290000000237</v>
      </c>
      <c r="G18442" s="2">
        <v>99.06</v>
      </c>
      <c r="H18442" s="2">
        <v>9.91</v>
      </c>
      <c r="I18442" s="2">
        <v>26049.900000000322</v>
      </c>
    </row>
    <row r="18443" spans="1:9">
      <c r="A18443" s="2"/>
      <c r="B18443" s="2"/>
      <c r="C18443" s="2"/>
      <c r="D18443" s="2"/>
      <c r="E18443" s="2"/>
      <c r="F18443" s="2"/>
      <c r="G18443" s="2"/>
      <c r="H18443" s="2"/>
      <c r="I18443" s="2"/>
    </row>
    <row r="18444" spans="1:9">
      <c r="A18444" s="2">
        <v>285990</v>
      </c>
      <c r="B18444" s="2" t="s">
        <v>65</v>
      </c>
      <c r="C18444" s="2">
        <v>0.04</v>
      </c>
      <c r="D18444" s="2">
        <v>90.81</v>
      </c>
      <c r="E18444" s="2">
        <v>3.63</v>
      </c>
      <c r="F18444" s="2">
        <v>8837.2400000001653</v>
      </c>
      <c r="G18444" s="2">
        <v>89.23</v>
      </c>
      <c r="H18444" s="2">
        <v>3.57</v>
      </c>
      <c r="I18444" s="2">
        <v>8741.9800000001724</v>
      </c>
    </row>
    <row r="18445" spans="1:9">
      <c r="A18445" s="2">
        <v>285990</v>
      </c>
      <c r="B18445" s="2" t="s">
        <v>66</v>
      </c>
      <c r="C18445" s="2">
        <v>0.1</v>
      </c>
      <c r="D18445" s="2">
        <v>90.81</v>
      </c>
      <c r="E18445" s="2">
        <v>9.08</v>
      </c>
      <c r="F18445" s="2">
        <v>22087.489999999954</v>
      </c>
      <c r="G18445" s="2">
        <v>89.23</v>
      </c>
      <c r="H18445" s="2">
        <v>8.93</v>
      </c>
      <c r="I18445" s="2">
        <v>21850.129999999943</v>
      </c>
    </row>
    <row r="18446" spans="1:9">
      <c r="A18446" s="2">
        <v>285990</v>
      </c>
      <c r="B18446" s="2" t="s">
        <v>67</v>
      </c>
      <c r="C18446" s="2">
        <v>0.125</v>
      </c>
      <c r="D18446" s="2">
        <v>94.23</v>
      </c>
      <c r="E18446" s="2">
        <v>11.78</v>
      </c>
      <c r="F18446" s="2">
        <v>28624.660000000225</v>
      </c>
      <c r="G18446" s="2">
        <v>92.61</v>
      </c>
      <c r="H18446" s="2">
        <v>11.58</v>
      </c>
      <c r="I18446" s="2">
        <v>28318.070000000131</v>
      </c>
    </row>
    <row r="18447" spans="1:9">
      <c r="A18447" s="2">
        <v>285990</v>
      </c>
      <c r="B18447" s="2" t="s">
        <v>68</v>
      </c>
      <c r="C18447" s="2">
        <v>0.125</v>
      </c>
      <c r="D18447" s="2">
        <v>96.75</v>
      </c>
      <c r="E18447" s="2">
        <v>12.09</v>
      </c>
      <c r="F18447" s="2">
        <v>29365.460000000767</v>
      </c>
      <c r="G18447" s="2">
        <v>95.09</v>
      </c>
      <c r="H18447" s="2">
        <v>11.89</v>
      </c>
      <c r="I18447" s="2">
        <v>29051.360000000743</v>
      </c>
    </row>
    <row r="18448" spans="1:9">
      <c r="A18448" s="2">
        <v>285990</v>
      </c>
      <c r="B18448" s="2" t="s">
        <v>69</v>
      </c>
      <c r="C18448" s="2">
        <v>0.1</v>
      </c>
      <c r="D18448" s="2">
        <v>98.77</v>
      </c>
      <c r="E18448" s="2">
        <v>9.8699999999999992</v>
      </c>
      <c r="F18448" s="2">
        <v>23963.690000000439</v>
      </c>
      <c r="G18448" s="2">
        <v>97.07</v>
      </c>
      <c r="H18448" s="2">
        <v>9.6999999999999993</v>
      </c>
      <c r="I18448" s="2">
        <v>23706.410000000531</v>
      </c>
    </row>
    <row r="18449" spans="1:9">
      <c r="A18449" s="2">
        <v>285990</v>
      </c>
      <c r="B18449" s="2" t="s">
        <v>70</v>
      </c>
      <c r="C18449" s="2">
        <v>0.1</v>
      </c>
      <c r="D18449" s="2">
        <v>123.53</v>
      </c>
      <c r="E18449" s="2">
        <v>12.27</v>
      </c>
      <c r="F18449" s="2">
        <v>27512.560000000238</v>
      </c>
      <c r="G18449" s="2">
        <v>99.06</v>
      </c>
      <c r="H18449" s="2">
        <v>9.91</v>
      </c>
      <c r="I18449" s="2">
        <v>26059.810000000321</v>
      </c>
    </row>
    <row r="18450" spans="1:9">
      <c r="A18450" s="2"/>
      <c r="B18450" s="2"/>
      <c r="C18450" s="2"/>
      <c r="D18450" s="2"/>
      <c r="E18450" s="2"/>
      <c r="F18450" s="2"/>
      <c r="G18450" s="2"/>
      <c r="H18450" s="2"/>
      <c r="I18450" s="2"/>
    </row>
    <row r="18451" spans="1:9">
      <c r="A18451" s="2">
        <v>286000</v>
      </c>
      <c r="B18451" s="2" t="s">
        <v>65</v>
      </c>
      <c r="C18451" s="2">
        <v>0.04</v>
      </c>
      <c r="D18451" s="2">
        <v>90.81</v>
      </c>
      <c r="E18451" s="2">
        <v>3.63</v>
      </c>
      <c r="F18451" s="2">
        <v>8840.8700000001645</v>
      </c>
      <c r="G18451" s="2">
        <v>89.23</v>
      </c>
      <c r="H18451" s="2">
        <v>3.57</v>
      </c>
      <c r="I18451" s="2">
        <v>8745.5500000001721</v>
      </c>
    </row>
    <row r="18452" spans="1:9">
      <c r="A18452" s="2">
        <v>286000</v>
      </c>
      <c r="B18452" s="2" t="s">
        <v>66</v>
      </c>
      <c r="C18452" s="2">
        <v>0.1</v>
      </c>
      <c r="D18452" s="2">
        <v>90.81</v>
      </c>
      <c r="E18452" s="2">
        <v>9.08</v>
      </c>
      <c r="F18452" s="2">
        <v>22096.569999999956</v>
      </c>
      <c r="G18452" s="2">
        <v>89.23</v>
      </c>
      <c r="H18452" s="2">
        <v>8.93</v>
      </c>
      <c r="I18452" s="2">
        <v>21859.059999999943</v>
      </c>
    </row>
    <row r="18453" spans="1:9">
      <c r="A18453" s="2">
        <v>286000</v>
      </c>
      <c r="B18453" s="2" t="s">
        <v>67</v>
      </c>
      <c r="C18453" s="2">
        <v>0.125</v>
      </c>
      <c r="D18453" s="2">
        <v>94.23</v>
      </c>
      <c r="E18453" s="2">
        <v>11.78</v>
      </c>
      <c r="F18453" s="2">
        <v>28636.440000000224</v>
      </c>
      <c r="G18453" s="2">
        <v>92.61</v>
      </c>
      <c r="H18453" s="2">
        <v>11.58</v>
      </c>
      <c r="I18453" s="2">
        <v>28329.650000000132</v>
      </c>
    </row>
    <row r="18454" spans="1:9">
      <c r="A18454" s="2">
        <v>286000</v>
      </c>
      <c r="B18454" s="2" t="s">
        <v>68</v>
      </c>
      <c r="C18454" s="2">
        <v>0.125</v>
      </c>
      <c r="D18454" s="2">
        <v>96.75</v>
      </c>
      <c r="E18454" s="2">
        <v>12.09</v>
      </c>
      <c r="F18454" s="2">
        <v>29377.550000000767</v>
      </c>
      <c r="G18454" s="2">
        <v>95.09</v>
      </c>
      <c r="H18454" s="2">
        <v>11.89</v>
      </c>
      <c r="I18454" s="2">
        <v>29063.250000000742</v>
      </c>
    </row>
    <row r="18455" spans="1:9">
      <c r="A18455" s="2">
        <v>286000</v>
      </c>
      <c r="B18455" s="2" t="s">
        <v>69</v>
      </c>
      <c r="C18455" s="2">
        <v>0.1</v>
      </c>
      <c r="D18455" s="2">
        <v>98.77</v>
      </c>
      <c r="E18455" s="2">
        <v>9.8699999999999992</v>
      </c>
      <c r="F18455" s="2">
        <v>23973.560000000438</v>
      </c>
      <c r="G18455" s="2">
        <v>97.07</v>
      </c>
      <c r="H18455" s="2">
        <v>9.6999999999999993</v>
      </c>
      <c r="I18455" s="2">
        <v>23716.110000000532</v>
      </c>
    </row>
    <row r="18456" spans="1:9">
      <c r="A18456" s="2">
        <v>286000</v>
      </c>
      <c r="B18456" s="2" t="s">
        <v>70</v>
      </c>
      <c r="C18456" s="2">
        <v>0.1</v>
      </c>
      <c r="D18456" s="2">
        <v>123.53</v>
      </c>
      <c r="E18456" s="2">
        <v>12.27</v>
      </c>
      <c r="F18456" s="2">
        <v>27524.830000000238</v>
      </c>
      <c r="G18456" s="2">
        <v>99.06</v>
      </c>
      <c r="H18456" s="2">
        <v>9.91</v>
      </c>
      <c r="I18456" s="2">
        <v>26069.720000000321</v>
      </c>
    </row>
    <row r="18457" spans="1:9">
      <c r="A18457" s="2"/>
      <c r="B18457" s="2"/>
      <c r="C18457" s="2"/>
      <c r="D18457" s="2"/>
      <c r="E18457" s="2"/>
      <c r="F18457" s="2"/>
      <c r="G18457" s="2"/>
      <c r="H18457" s="2"/>
      <c r="I18457" s="2"/>
    </row>
    <row r="18458" spans="1:9">
      <c r="A18458" s="2">
        <v>286010</v>
      </c>
      <c r="B18458" s="2" t="s">
        <v>65</v>
      </c>
      <c r="C18458" s="2">
        <v>0.04</v>
      </c>
      <c r="D18458" s="2">
        <v>93.35</v>
      </c>
      <c r="E18458" s="2">
        <v>3.73</v>
      </c>
      <c r="F18458" s="2">
        <v>8844.6000000001641</v>
      </c>
      <c r="G18458" s="2">
        <v>91.69</v>
      </c>
      <c r="H18458" s="2">
        <v>3.67</v>
      </c>
      <c r="I18458" s="2">
        <v>8749.2200000001721</v>
      </c>
    </row>
    <row r="18459" spans="1:9">
      <c r="A18459" s="2">
        <v>286010</v>
      </c>
      <c r="B18459" s="2" t="s">
        <v>66</v>
      </c>
      <c r="C18459" s="2">
        <v>0.1</v>
      </c>
      <c r="D18459" s="2">
        <v>93.35</v>
      </c>
      <c r="E18459" s="2">
        <v>9.34</v>
      </c>
      <c r="F18459" s="2">
        <v>22105.909999999956</v>
      </c>
      <c r="G18459" s="2">
        <v>91.69</v>
      </c>
      <c r="H18459" s="2">
        <v>9.17</v>
      </c>
      <c r="I18459" s="2">
        <v>21868.229999999941</v>
      </c>
    </row>
    <row r="18460" spans="1:9">
      <c r="A18460" s="2">
        <v>286010</v>
      </c>
      <c r="B18460" s="2" t="s">
        <v>67</v>
      </c>
      <c r="C18460" s="2">
        <v>0.125</v>
      </c>
      <c r="D18460" s="2">
        <v>96.77</v>
      </c>
      <c r="E18460" s="2">
        <v>12.1</v>
      </c>
      <c r="F18460" s="2">
        <v>28648.540000000223</v>
      </c>
      <c r="G18460" s="2">
        <v>95.07</v>
      </c>
      <c r="H18460" s="2">
        <v>11.88</v>
      </c>
      <c r="I18460" s="2">
        <v>28341.530000000133</v>
      </c>
    </row>
    <row r="18461" spans="1:9">
      <c r="A18461" s="2">
        <v>286010</v>
      </c>
      <c r="B18461" s="2" t="s">
        <v>68</v>
      </c>
      <c r="C18461" s="2">
        <v>0.125</v>
      </c>
      <c r="D18461" s="2">
        <v>99.3</v>
      </c>
      <c r="E18461" s="2">
        <v>12.41</v>
      </c>
      <c r="F18461" s="2">
        <v>29389.960000000767</v>
      </c>
      <c r="G18461" s="2">
        <v>97.55</v>
      </c>
      <c r="H18461" s="2">
        <v>12.19</v>
      </c>
      <c r="I18461" s="2">
        <v>29075.440000000741</v>
      </c>
    </row>
    <row r="18462" spans="1:9">
      <c r="A18462" s="2">
        <v>286010</v>
      </c>
      <c r="B18462" s="2" t="s">
        <v>69</v>
      </c>
      <c r="C18462" s="2">
        <v>0.1</v>
      </c>
      <c r="D18462" s="2">
        <v>101.31</v>
      </c>
      <c r="E18462" s="2">
        <v>10.130000000000001</v>
      </c>
      <c r="F18462" s="2">
        <v>23983.690000000439</v>
      </c>
      <c r="G18462" s="2">
        <v>99.53</v>
      </c>
      <c r="H18462" s="2">
        <v>9.9499999999999993</v>
      </c>
      <c r="I18462" s="2">
        <v>23726.060000000532</v>
      </c>
    </row>
    <row r="18463" spans="1:9">
      <c r="A18463" s="2">
        <v>286010</v>
      </c>
      <c r="B18463" s="2" t="s">
        <v>70</v>
      </c>
      <c r="C18463" s="2">
        <v>0.1</v>
      </c>
      <c r="D18463" s="2">
        <v>126.09</v>
      </c>
      <c r="E18463" s="2">
        <v>12.52</v>
      </c>
      <c r="F18463" s="2">
        <v>27537.350000000239</v>
      </c>
      <c r="G18463" s="2">
        <v>101.51</v>
      </c>
      <c r="H18463" s="2">
        <v>10.16</v>
      </c>
      <c r="I18463" s="2">
        <v>26079.880000000321</v>
      </c>
    </row>
    <row r="18464" spans="1:9">
      <c r="A18464" s="2"/>
      <c r="B18464" s="2"/>
      <c r="C18464" s="2"/>
      <c r="D18464" s="2"/>
      <c r="E18464" s="2"/>
      <c r="F18464" s="2"/>
      <c r="G18464" s="2"/>
      <c r="H18464" s="2"/>
      <c r="I18464" s="2"/>
    </row>
    <row r="18465" spans="1:9">
      <c r="A18465" s="2">
        <v>286020</v>
      </c>
      <c r="B18465" s="2" t="s">
        <v>65</v>
      </c>
      <c r="C18465" s="2">
        <v>0.04</v>
      </c>
      <c r="D18465" s="2">
        <v>98.44</v>
      </c>
      <c r="E18465" s="2">
        <v>3.93</v>
      </c>
      <c r="F18465" s="2">
        <v>8848.5300000001644</v>
      </c>
      <c r="G18465" s="2">
        <v>96.61</v>
      </c>
      <c r="H18465" s="2">
        <v>3.86</v>
      </c>
      <c r="I18465" s="2">
        <v>8753.0800000001727</v>
      </c>
    </row>
    <row r="18466" spans="1:9">
      <c r="A18466" s="2">
        <v>286020</v>
      </c>
      <c r="B18466" s="2" t="s">
        <v>66</v>
      </c>
      <c r="C18466" s="2">
        <v>0.1</v>
      </c>
      <c r="D18466" s="2">
        <v>98.44</v>
      </c>
      <c r="E18466" s="2">
        <v>9.85</v>
      </c>
      <c r="F18466" s="2">
        <v>22115.759999999955</v>
      </c>
      <c r="G18466" s="2">
        <v>96.61</v>
      </c>
      <c r="H18466" s="2">
        <v>9.66</v>
      </c>
      <c r="I18466" s="2">
        <v>21877.889999999941</v>
      </c>
    </row>
    <row r="18467" spans="1:9">
      <c r="A18467" s="2">
        <v>286020</v>
      </c>
      <c r="B18467" s="2" t="s">
        <v>67</v>
      </c>
      <c r="C18467" s="2">
        <v>0.125</v>
      </c>
      <c r="D18467" s="2">
        <v>101.86</v>
      </c>
      <c r="E18467" s="2">
        <v>12.73</v>
      </c>
      <c r="F18467" s="2">
        <v>28661.270000000222</v>
      </c>
      <c r="G18467" s="2">
        <v>99.98</v>
      </c>
      <c r="H18467" s="2">
        <v>12.5</v>
      </c>
      <c r="I18467" s="2">
        <v>28354.030000000133</v>
      </c>
    </row>
    <row r="18468" spans="1:9">
      <c r="A18468" s="2">
        <v>286020</v>
      </c>
      <c r="B18468" s="2" t="s">
        <v>68</v>
      </c>
      <c r="C18468" s="2">
        <v>0.125</v>
      </c>
      <c r="D18468" s="2">
        <v>104.38</v>
      </c>
      <c r="E18468" s="2">
        <v>13.05</v>
      </c>
      <c r="F18468" s="2">
        <v>29403.010000000766</v>
      </c>
      <c r="G18468" s="2">
        <v>102.46</v>
      </c>
      <c r="H18468" s="2">
        <v>12.81</v>
      </c>
      <c r="I18468" s="2">
        <v>29088.250000000742</v>
      </c>
    </row>
    <row r="18469" spans="1:9">
      <c r="A18469" s="2">
        <v>286020</v>
      </c>
      <c r="B18469" s="2" t="s">
        <v>69</v>
      </c>
      <c r="C18469" s="2">
        <v>0.1</v>
      </c>
      <c r="D18469" s="2">
        <v>106.4</v>
      </c>
      <c r="E18469" s="2">
        <v>10.64</v>
      </c>
      <c r="F18469" s="2">
        <v>23994.330000000438</v>
      </c>
      <c r="G18469" s="2">
        <v>104.44</v>
      </c>
      <c r="H18469" s="2">
        <v>10.44</v>
      </c>
      <c r="I18469" s="2">
        <v>23736.500000000531</v>
      </c>
    </row>
    <row r="18470" spans="1:9">
      <c r="A18470" s="2">
        <v>286020</v>
      </c>
      <c r="B18470" s="2" t="s">
        <v>70</v>
      </c>
      <c r="C18470" s="2">
        <v>0.1</v>
      </c>
      <c r="D18470" s="2">
        <v>131.19</v>
      </c>
      <c r="E18470" s="2">
        <v>13.04</v>
      </c>
      <c r="F18470" s="2">
        <v>27550.39000000024</v>
      </c>
      <c r="G18470" s="2">
        <v>106.42</v>
      </c>
      <c r="H18470" s="2">
        <v>10.65</v>
      </c>
      <c r="I18470" s="2">
        <v>26090.530000000323</v>
      </c>
    </row>
    <row r="18471" spans="1:9">
      <c r="A18471" s="2"/>
      <c r="B18471" s="2"/>
      <c r="C18471" s="2"/>
      <c r="D18471" s="2"/>
      <c r="E18471" s="2"/>
      <c r="F18471" s="2"/>
      <c r="G18471" s="2"/>
      <c r="H18471" s="2"/>
      <c r="I18471" s="2"/>
    </row>
    <row r="18472" spans="1:9">
      <c r="A18472" s="2">
        <v>286030</v>
      </c>
      <c r="B18472" s="2" t="s">
        <v>65</v>
      </c>
      <c r="C18472" s="2">
        <v>0.04</v>
      </c>
      <c r="D18472" s="2">
        <v>103.53</v>
      </c>
      <c r="E18472" s="2">
        <v>4.1399999999999997</v>
      </c>
      <c r="F18472" s="2">
        <v>8852.6700000001638</v>
      </c>
      <c r="G18472" s="2">
        <v>101.52</v>
      </c>
      <c r="H18472" s="2">
        <v>4.0599999999999996</v>
      </c>
      <c r="I18472" s="2">
        <v>8757.1400000001722</v>
      </c>
    </row>
    <row r="18473" spans="1:9">
      <c r="A18473" s="2">
        <v>286030</v>
      </c>
      <c r="B18473" s="2" t="s">
        <v>66</v>
      </c>
      <c r="C18473" s="2">
        <v>0.1</v>
      </c>
      <c r="D18473" s="2">
        <v>103.53</v>
      </c>
      <c r="E18473" s="2">
        <v>10.36</v>
      </c>
      <c r="F18473" s="2">
        <v>22126.119999999955</v>
      </c>
      <c r="G18473" s="2">
        <v>101.52</v>
      </c>
      <c r="H18473" s="2">
        <v>10.15</v>
      </c>
      <c r="I18473" s="2">
        <v>21888.039999999943</v>
      </c>
    </row>
    <row r="18474" spans="1:9">
      <c r="A18474" s="2">
        <v>286030</v>
      </c>
      <c r="B18474" s="2" t="s">
        <v>67</v>
      </c>
      <c r="C18474" s="2">
        <v>0.125</v>
      </c>
      <c r="D18474" s="2">
        <v>106.95</v>
      </c>
      <c r="E18474" s="2">
        <v>13.37</v>
      </c>
      <c r="F18474" s="2">
        <v>28674.640000000221</v>
      </c>
      <c r="G18474" s="2">
        <v>104.89</v>
      </c>
      <c r="H18474" s="2">
        <v>13.11</v>
      </c>
      <c r="I18474" s="2">
        <v>28367.140000000134</v>
      </c>
    </row>
    <row r="18475" spans="1:9">
      <c r="A18475" s="2">
        <v>286030</v>
      </c>
      <c r="B18475" s="2" t="s">
        <v>68</v>
      </c>
      <c r="C18475" s="2">
        <v>0.125</v>
      </c>
      <c r="D18475" s="2">
        <v>109.48</v>
      </c>
      <c r="E18475" s="2">
        <v>13.68</v>
      </c>
      <c r="F18475" s="2">
        <v>29416.690000000766</v>
      </c>
      <c r="G18475" s="2">
        <v>107.37</v>
      </c>
      <c r="H18475" s="2">
        <v>13.42</v>
      </c>
      <c r="I18475" s="2">
        <v>29101.67000000074</v>
      </c>
    </row>
    <row r="18476" spans="1:9">
      <c r="A18476" s="2">
        <v>286030</v>
      </c>
      <c r="B18476" s="2" t="s">
        <v>69</v>
      </c>
      <c r="C18476" s="2">
        <v>0.1</v>
      </c>
      <c r="D18476" s="2">
        <v>111.49</v>
      </c>
      <c r="E18476" s="2">
        <v>11.15</v>
      </c>
      <c r="F18476" s="2">
        <v>24005.48000000044</v>
      </c>
      <c r="G18476" s="2">
        <v>109.35</v>
      </c>
      <c r="H18476" s="2">
        <v>10.93</v>
      </c>
      <c r="I18476" s="2">
        <v>23747.430000000531</v>
      </c>
    </row>
    <row r="18477" spans="1:9">
      <c r="A18477" s="2">
        <v>286030</v>
      </c>
      <c r="B18477" s="2" t="s">
        <v>70</v>
      </c>
      <c r="C18477" s="2">
        <v>0.1</v>
      </c>
      <c r="D18477" s="2">
        <v>136.30000000000001</v>
      </c>
      <c r="E18477" s="2">
        <v>13.55</v>
      </c>
      <c r="F18477" s="2">
        <v>27563.940000000239</v>
      </c>
      <c r="G18477" s="2">
        <v>111.33</v>
      </c>
      <c r="H18477" s="2">
        <v>11.14</v>
      </c>
      <c r="I18477" s="2">
        <v>26101.670000000322</v>
      </c>
    </row>
    <row r="18478" spans="1:9">
      <c r="A18478" s="2"/>
      <c r="B18478" s="2"/>
      <c r="C18478" s="2"/>
      <c r="D18478" s="2"/>
      <c r="E18478" s="2"/>
      <c r="F18478" s="2"/>
      <c r="G18478" s="2"/>
      <c r="H18478" s="2"/>
      <c r="I18478" s="2"/>
    </row>
    <row r="18479" spans="1:9">
      <c r="A18479" s="2">
        <v>286040</v>
      </c>
      <c r="B18479" s="2" t="s">
        <v>65</v>
      </c>
      <c r="C18479" s="2">
        <v>0.04</v>
      </c>
      <c r="D18479" s="2">
        <v>108.62</v>
      </c>
      <c r="E18479" s="2">
        <v>4.34</v>
      </c>
      <c r="F18479" s="2">
        <v>8857.0100000001639</v>
      </c>
      <c r="G18479" s="2">
        <v>106.42</v>
      </c>
      <c r="H18479" s="2">
        <v>4.25</v>
      </c>
      <c r="I18479" s="2">
        <v>8761.3900000001722</v>
      </c>
    </row>
    <row r="18480" spans="1:9">
      <c r="A18480" s="2">
        <v>286040</v>
      </c>
      <c r="B18480" s="2" t="s">
        <v>66</v>
      </c>
      <c r="C18480" s="2">
        <v>0.1</v>
      </c>
      <c r="D18480" s="2">
        <v>108.62</v>
      </c>
      <c r="E18480" s="2">
        <v>10.87</v>
      </c>
      <c r="F18480" s="2">
        <v>22136.989999999954</v>
      </c>
      <c r="G18480" s="2">
        <v>106.42</v>
      </c>
      <c r="H18480" s="2">
        <v>10.65</v>
      </c>
      <c r="I18480" s="2">
        <v>21898.689999999944</v>
      </c>
    </row>
    <row r="18481" spans="1:9">
      <c r="A18481" s="2">
        <v>286040</v>
      </c>
      <c r="B18481" s="2" t="s">
        <v>67</v>
      </c>
      <c r="C18481" s="2">
        <v>0.125</v>
      </c>
      <c r="D18481" s="2">
        <v>112.05</v>
      </c>
      <c r="E18481" s="2">
        <v>14</v>
      </c>
      <c r="F18481" s="2">
        <v>28688.640000000221</v>
      </c>
      <c r="G18481" s="2">
        <v>109.8</v>
      </c>
      <c r="H18481" s="2">
        <v>13.72</v>
      </c>
      <c r="I18481" s="2">
        <v>28380.860000000135</v>
      </c>
    </row>
    <row r="18482" spans="1:9">
      <c r="A18482" s="2">
        <v>286040</v>
      </c>
      <c r="B18482" s="2" t="s">
        <v>68</v>
      </c>
      <c r="C18482" s="2">
        <v>0.125</v>
      </c>
      <c r="D18482" s="2">
        <v>114.57</v>
      </c>
      <c r="E18482" s="2">
        <v>14.32</v>
      </c>
      <c r="F18482" s="2">
        <v>29431.010000000766</v>
      </c>
      <c r="G18482" s="2">
        <v>112.27</v>
      </c>
      <c r="H18482" s="2">
        <v>14.03</v>
      </c>
      <c r="I18482" s="2">
        <v>29115.700000000739</v>
      </c>
    </row>
    <row r="18483" spans="1:9">
      <c r="A18483" s="2">
        <v>286040</v>
      </c>
      <c r="B18483" s="2" t="s">
        <v>69</v>
      </c>
      <c r="C18483" s="2">
        <v>0.1</v>
      </c>
      <c r="D18483" s="2">
        <v>116.59</v>
      </c>
      <c r="E18483" s="2">
        <v>11.66</v>
      </c>
      <c r="F18483" s="2">
        <v>24017.14000000044</v>
      </c>
      <c r="G18483" s="2">
        <v>114.25</v>
      </c>
      <c r="H18483" s="2">
        <v>11.42</v>
      </c>
      <c r="I18483" s="2">
        <v>23758.85000000053</v>
      </c>
    </row>
    <row r="18484" spans="1:9">
      <c r="A18484" s="2">
        <v>286040</v>
      </c>
      <c r="B18484" s="2" t="s">
        <v>70</v>
      </c>
      <c r="C18484" s="2">
        <v>0.1</v>
      </c>
      <c r="D18484" s="2">
        <v>141.41999999999999</v>
      </c>
      <c r="E18484" s="2">
        <v>14.06</v>
      </c>
      <c r="F18484" s="2">
        <v>27578.00000000024</v>
      </c>
      <c r="G18484" s="2">
        <v>116.23</v>
      </c>
      <c r="H18484" s="2">
        <v>11.63</v>
      </c>
      <c r="I18484" s="2">
        <v>26113.300000000323</v>
      </c>
    </row>
    <row r="18485" spans="1:9">
      <c r="A18485" s="2"/>
      <c r="B18485" s="2"/>
      <c r="C18485" s="2"/>
      <c r="D18485" s="2"/>
      <c r="E18485" s="2"/>
      <c r="F18485" s="2"/>
      <c r="G18485" s="2"/>
      <c r="H18485" s="2"/>
      <c r="I18485" s="2"/>
    </row>
    <row r="18486" spans="1:9">
      <c r="A18486" s="2">
        <v>286050</v>
      </c>
      <c r="B18486" s="2" t="s">
        <v>65</v>
      </c>
      <c r="C18486" s="2">
        <v>0.04</v>
      </c>
      <c r="D18486" s="2">
        <v>113.72</v>
      </c>
      <c r="E18486" s="2">
        <v>4.55</v>
      </c>
      <c r="F18486" s="2">
        <v>8861.5600000001632</v>
      </c>
      <c r="G18486" s="2">
        <v>111.33</v>
      </c>
      <c r="H18486" s="2">
        <v>4.45</v>
      </c>
      <c r="I18486" s="2">
        <v>8765.8400000001729</v>
      </c>
    </row>
    <row r="18487" spans="1:9">
      <c r="A18487" s="2">
        <v>286050</v>
      </c>
      <c r="B18487" s="2" t="s">
        <v>66</v>
      </c>
      <c r="C18487" s="2">
        <v>0.1</v>
      </c>
      <c r="D18487" s="2">
        <v>113.72</v>
      </c>
      <c r="E18487" s="2">
        <v>11.38</v>
      </c>
      <c r="F18487" s="2">
        <v>22148.369999999955</v>
      </c>
      <c r="G18487" s="2">
        <v>111.33</v>
      </c>
      <c r="H18487" s="2">
        <v>11.14</v>
      </c>
      <c r="I18487" s="2">
        <v>21909.829999999944</v>
      </c>
    </row>
    <row r="18488" spans="1:9">
      <c r="A18488" s="2">
        <v>286050</v>
      </c>
      <c r="B18488" s="2" t="s">
        <v>67</v>
      </c>
      <c r="C18488" s="2">
        <v>0.125</v>
      </c>
      <c r="D18488" s="2">
        <v>117.14</v>
      </c>
      <c r="E18488" s="2">
        <v>14.64</v>
      </c>
      <c r="F18488" s="2">
        <v>28703.280000000221</v>
      </c>
      <c r="G18488" s="2">
        <v>114.7</v>
      </c>
      <c r="H18488" s="2">
        <v>14.34</v>
      </c>
      <c r="I18488" s="2">
        <v>28395.200000000135</v>
      </c>
    </row>
    <row r="18489" spans="1:9">
      <c r="A18489" s="2">
        <v>286050</v>
      </c>
      <c r="B18489" s="2" t="s">
        <v>68</v>
      </c>
      <c r="C18489" s="2">
        <v>0.125</v>
      </c>
      <c r="D18489" s="2">
        <v>119.67</v>
      </c>
      <c r="E18489" s="2">
        <v>14.96</v>
      </c>
      <c r="F18489" s="2">
        <v>29445.970000000765</v>
      </c>
      <c r="G18489" s="2">
        <v>117.17</v>
      </c>
      <c r="H18489" s="2">
        <v>14.65</v>
      </c>
      <c r="I18489" s="2">
        <v>29130.350000000741</v>
      </c>
    </row>
    <row r="18490" spans="1:9">
      <c r="A18490" s="2">
        <v>286050</v>
      </c>
      <c r="B18490" s="2" t="s">
        <v>69</v>
      </c>
      <c r="C18490" s="2">
        <v>0.1</v>
      </c>
      <c r="D18490" s="2">
        <v>121.69</v>
      </c>
      <c r="E18490" s="2">
        <v>12.17</v>
      </c>
      <c r="F18490" s="2">
        <v>24029.310000000438</v>
      </c>
      <c r="G18490" s="2">
        <v>119.15</v>
      </c>
      <c r="H18490" s="2">
        <v>11.91</v>
      </c>
      <c r="I18490" s="2">
        <v>23770.76000000053</v>
      </c>
    </row>
    <row r="18491" spans="1:9">
      <c r="A18491" s="2">
        <v>286050</v>
      </c>
      <c r="B18491" s="2" t="s">
        <v>70</v>
      </c>
      <c r="C18491" s="2">
        <v>0.1</v>
      </c>
      <c r="D18491" s="2">
        <v>146.54</v>
      </c>
      <c r="E18491" s="2">
        <v>14.57</v>
      </c>
      <c r="F18491" s="2">
        <v>27592.57000000024</v>
      </c>
      <c r="G18491" s="2">
        <v>121.13</v>
      </c>
      <c r="H18491" s="2">
        <v>12.12</v>
      </c>
      <c r="I18491" s="2">
        <v>26125.420000000322</v>
      </c>
    </row>
    <row r="18492" spans="1:9">
      <c r="A18492" s="2"/>
      <c r="B18492" s="2"/>
      <c r="C18492" s="2"/>
      <c r="D18492" s="2"/>
      <c r="E18492" s="2"/>
      <c r="F18492" s="2"/>
      <c r="G18492" s="2"/>
      <c r="H18492" s="2"/>
      <c r="I18492" s="2"/>
    </row>
    <row r="18493" spans="1:9">
      <c r="A18493" s="2">
        <v>286050.103</v>
      </c>
      <c r="B18493" s="2" t="s">
        <v>65</v>
      </c>
      <c r="C18493" s="2">
        <v>0.04</v>
      </c>
      <c r="D18493" s="2">
        <v>1.2</v>
      </c>
      <c r="E18493" s="2">
        <v>0.05</v>
      </c>
      <c r="F18493" s="2">
        <v>8861.6100000001625</v>
      </c>
      <c r="G18493" s="2">
        <v>1.17</v>
      </c>
      <c r="H18493" s="2">
        <v>0.05</v>
      </c>
      <c r="I18493" s="2">
        <v>8765.8900000001722</v>
      </c>
    </row>
    <row r="18494" spans="1:9">
      <c r="A18494" s="2">
        <v>286050.103</v>
      </c>
      <c r="B18494" s="2" t="s">
        <v>66</v>
      </c>
      <c r="C18494" s="2">
        <v>0.1</v>
      </c>
      <c r="D18494" s="2">
        <v>1.2</v>
      </c>
      <c r="E18494" s="2">
        <v>0.12</v>
      </c>
      <c r="F18494" s="2">
        <v>22148.489999999954</v>
      </c>
      <c r="G18494" s="2">
        <v>1.17</v>
      </c>
      <c r="H18494" s="2">
        <v>0.12</v>
      </c>
      <c r="I18494" s="2">
        <v>21909.949999999943</v>
      </c>
    </row>
    <row r="18495" spans="1:9">
      <c r="A18495" s="2">
        <v>286050.103</v>
      </c>
      <c r="B18495" s="2" t="s">
        <v>67</v>
      </c>
      <c r="C18495" s="2">
        <v>0.125</v>
      </c>
      <c r="D18495" s="2">
        <v>1.23</v>
      </c>
      <c r="E18495" s="2">
        <v>0.15</v>
      </c>
      <c r="F18495" s="2">
        <v>28703.430000000222</v>
      </c>
      <c r="G18495" s="2">
        <v>1.21</v>
      </c>
      <c r="H18495" s="2">
        <v>0.15</v>
      </c>
      <c r="I18495" s="2">
        <v>28395.350000000137</v>
      </c>
    </row>
    <row r="18496" spans="1:9">
      <c r="A18496" s="2">
        <v>286050.103</v>
      </c>
      <c r="B18496" s="2" t="s">
        <v>68</v>
      </c>
      <c r="C18496" s="2">
        <v>0.125</v>
      </c>
      <c r="D18496" s="2">
        <v>1.26</v>
      </c>
      <c r="E18496" s="2">
        <v>0.16</v>
      </c>
      <c r="F18496" s="2">
        <v>29446.130000000765</v>
      </c>
      <c r="G18496" s="2">
        <v>1.23</v>
      </c>
      <c r="H18496" s="2">
        <v>0.15</v>
      </c>
      <c r="I18496" s="2">
        <v>29130.500000000742</v>
      </c>
    </row>
    <row r="18497" spans="1:9">
      <c r="A18497" s="2">
        <v>286050.103</v>
      </c>
      <c r="B18497" s="2" t="s">
        <v>69</v>
      </c>
      <c r="C18497" s="2">
        <v>0.1</v>
      </c>
      <c r="D18497" s="2">
        <v>1.28</v>
      </c>
      <c r="E18497" s="2">
        <v>0.13</v>
      </c>
      <c r="F18497" s="2">
        <v>24029.440000000439</v>
      </c>
      <c r="G18497" s="2">
        <v>1.25</v>
      </c>
      <c r="H18497" s="2">
        <v>0.13</v>
      </c>
      <c r="I18497" s="2">
        <v>23770.890000000531</v>
      </c>
    </row>
    <row r="18498" spans="1:9">
      <c r="A18498" s="2">
        <v>286050.103</v>
      </c>
      <c r="B18498" s="2" t="s">
        <v>70</v>
      </c>
      <c r="C18498" s="2">
        <v>0.1</v>
      </c>
      <c r="D18498" s="2">
        <v>1.54</v>
      </c>
      <c r="E18498" s="2">
        <v>0.15</v>
      </c>
      <c r="F18498" s="2">
        <v>27592.720000000241</v>
      </c>
      <c r="G18498" s="2">
        <v>1.27</v>
      </c>
      <c r="H18498" s="2">
        <v>0.13</v>
      </c>
      <c r="I18498" s="2">
        <v>26125.550000000323</v>
      </c>
    </row>
    <row r="18499" spans="1:9">
      <c r="A18499" s="2"/>
      <c r="B18499" s="2"/>
      <c r="C18499" s="2"/>
      <c r="D18499" s="2"/>
      <c r="E18499" s="2"/>
      <c r="F18499" s="2"/>
      <c r="G18499" s="2"/>
      <c r="H18499" s="2"/>
      <c r="I18499" s="2"/>
    </row>
    <row r="18500" spans="1:9">
      <c r="A18500" s="2">
        <v>286060</v>
      </c>
      <c r="B18500" s="2" t="s">
        <v>65</v>
      </c>
      <c r="C18500" s="2">
        <v>0.04</v>
      </c>
      <c r="D18500" s="2">
        <v>117.54</v>
      </c>
      <c r="E18500" s="2">
        <v>4.7</v>
      </c>
      <c r="F18500" s="2">
        <v>8866.3100000001632</v>
      </c>
      <c r="G18500" s="2">
        <v>115.13</v>
      </c>
      <c r="H18500" s="2">
        <v>4.5999999999999996</v>
      </c>
      <c r="I18500" s="2">
        <v>8770.4900000001726</v>
      </c>
    </row>
    <row r="18501" spans="1:9">
      <c r="A18501" s="2">
        <v>286060</v>
      </c>
      <c r="B18501" s="2" t="s">
        <v>66</v>
      </c>
      <c r="C18501" s="2">
        <v>0.1</v>
      </c>
      <c r="D18501" s="2">
        <v>117.54</v>
      </c>
      <c r="E18501" s="2">
        <v>11.76</v>
      </c>
      <c r="F18501" s="2">
        <v>22160.249999999953</v>
      </c>
      <c r="G18501" s="2">
        <v>115.13</v>
      </c>
      <c r="H18501" s="2">
        <v>11.52</v>
      </c>
      <c r="I18501" s="2">
        <v>21921.469999999943</v>
      </c>
    </row>
    <row r="18502" spans="1:9">
      <c r="A18502" s="2">
        <v>286060</v>
      </c>
      <c r="B18502" s="2" t="s">
        <v>67</v>
      </c>
      <c r="C18502" s="2">
        <v>0.125</v>
      </c>
      <c r="D18502" s="2">
        <v>120.93</v>
      </c>
      <c r="E18502" s="2">
        <v>15.12</v>
      </c>
      <c r="F18502" s="2">
        <v>28718.550000000221</v>
      </c>
      <c r="G18502" s="2">
        <v>118.47</v>
      </c>
      <c r="H18502" s="2">
        <v>14.81</v>
      </c>
      <c r="I18502" s="2">
        <v>28410.160000000138</v>
      </c>
    </row>
    <row r="18503" spans="1:9">
      <c r="A18503" s="2">
        <v>286060</v>
      </c>
      <c r="B18503" s="2" t="s">
        <v>68</v>
      </c>
      <c r="C18503" s="2">
        <v>0.125</v>
      </c>
      <c r="D18503" s="2">
        <v>123.43</v>
      </c>
      <c r="E18503" s="2">
        <v>15.43</v>
      </c>
      <c r="F18503" s="2">
        <v>29461.560000000765</v>
      </c>
      <c r="G18503" s="2">
        <v>120.92</v>
      </c>
      <c r="H18503" s="2">
        <v>15.11</v>
      </c>
      <c r="I18503" s="2">
        <v>29145.610000000743</v>
      </c>
    </row>
    <row r="18504" spans="1:9">
      <c r="A18504" s="2">
        <v>286060</v>
      </c>
      <c r="B18504" s="2" t="s">
        <v>69</v>
      </c>
      <c r="C18504" s="2">
        <v>0.1</v>
      </c>
      <c r="D18504" s="2">
        <v>125.43</v>
      </c>
      <c r="E18504" s="2">
        <v>12.54</v>
      </c>
      <c r="F18504" s="2">
        <v>24041.98000000044</v>
      </c>
      <c r="G18504" s="2">
        <v>122.88</v>
      </c>
      <c r="H18504" s="2">
        <v>12.29</v>
      </c>
      <c r="I18504" s="2">
        <v>23783.180000000531</v>
      </c>
    </row>
    <row r="18505" spans="1:9">
      <c r="A18505" s="2">
        <v>286060</v>
      </c>
      <c r="B18505" s="2" t="s">
        <v>70</v>
      </c>
      <c r="C18505" s="2">
        <v>0.1</v>
      </c>
      <c r="D18505" s="2">
        <v>150.22</v>
      </c>
      <c r="E18505" s="2">
        <v>14.94</v>
      </c>
      <c r="F18505" s="2">
        <v>27607.66000000024</v>
      </c>
      <c r="G18505" s="2">
        <v>124.84</v>
      </c>
      <c r="H18505" s="2">
        <v>12.49</v>
      </c>
      <c r="I18505" s="2">
        <v>26138.040000000325</v>
      </c>
    </row>
    <row r="18506" spans="1:9">
      <c r="A18506" s="2"/>
      <c r="B18506" s="2"/>
      <c r="C18506" s="2"/>
      <c r="D18506" s="2"/>
      <c r="E18506" s="2"/>
      <c r="F18506" s="2"/>
      <c r="G18506" s="2"/>
      <c r="H18506" s="2"/>
      <c r="I18506" s="2"/>
    </row>
    <row r="18507" spans="1:9">
      <c r="A18507" s="2">
        <v>286070</v>
      </c>
      <c r="B18507" s="2" t="s">
        <v>65</v>
      </c>
      <c r="C18507" s="2">
        <v>0.04</v>
      </c>
      <c r="D18507" s="2">
        <v>123.66</v>
      </c>
      <c r="E18507" s="2">
        <v>4.9400000000000004</v>
      </c>
      <c r="F18507" s="2">
        <v>8871.2500000001637</v>
      </c>
      <c r="G18507" s="2">
        <v>121.38</v>
      </c>
      <c r="H18507" s="2">
        <v>4.8499999999999996</v>
      </c>
      <c r="I18507" s="2">
        <v>8775.3400000001729</v>
      </c>
    </row>
    <row r="18508" spans="1:9">
      <c r="A18508" s="2">
        <v>286070</v>
      </c>
      <c r="B18508" s="2" t="s">
        <v>66</v>
      </c>
      <c r="C18508" s="2">
        <v>0.1</v>
      </c>
      <c r="D18508" s="2">
        <v>123.66</v>
      </c>
      <c r="E18508" s="2">
        <v>12.37</v>
      </c>
      <c r="F18508" s="2">
        <v>22172.619999999952</v>
      </c>
      <c r="G18508" s="2">
        <v>121.38</v>
      </c>
      <c r="H18508" s="2">
        <v>12.14</v>
      </c>
      <c r="I18508" s="2">
        <v>21933.609999999942</v>
      </c>
    </row>
    <row r="18509" spans="1:9">
      <c r="A18509" s="2">
        <v>286070</v>
      </c>
      <c r="B18509" s="2" t="s">
        <v>67</v>
      </c>
      <c r="C18509" s="2">
        <v>0.125</v>
      </c>
      <c r="D18509" s="2">
        <v>127.09</v>
      </c>
      <c r="E18509" s="2">
        <v>15.88</v>
      </c>
      <c r="F18509" s="2">
        <v>28734.430000000222</v>
      </c>
      <c r="G18509" s="2">
        <v>124.76</v>
      </c>
      <c r="H18509" s="2">
        <v>15.59</v>
      </c>
      <c r="I18509" s="2">
        <v>28425.750000000138</v>
      </c>
    </row>
    <row r="18510" spans="1:9">
      <c r="A18510" s="2">
        <v>286070</v>
      </c>
      <c r="B18510" s="2" t="s">
        <v>68</v>
      </c>
      <c r="C18510" s="2">
        <v>0.125</v>
      </c>
      <c r="D18510" s="2">
        <v>129.61000000000001</v>
      </c>
      <c r="E18510" s="2">
        <v>16.2</v>
      </c>
      <c r="F18510" s="2">
        <v>29477.760000000766</v>
      </c>
      <c r="G18510" s="2">
        <v>127.23</v>
      </c>
      <c r="H18510" s="2">
        <v>15.9</v>
      </c>
      <c r="I18510" s="2">
        <v>29161.510000000744</v>
      </c>
    </row>
    <row r="18511" spans="1:9">
      <c r="A18511" s="2">
        <v>286070</v>
      </c>
      <c r="B18511" s="2" t="s">
        <v>69</v>
      </c>
      <c r="C18511" s="2">
        <v>0.1</v>
      </c>
      <c r="D18511" s="2">
        <v>131.63</v>
      </c>
      <c r="E18511" s="2">
        <v>13.16</v>
      </c>
      <c r="F18511" s="2">
        <v>24055.14000000044</v>
      </c>
      <c r="G18511" s="2">
        <v>129.22</v>
      </c>
      <c r="H18511" s="2">
        <v>12.92</v>
      </c>
      <c r="I18511" s="2">
        <v>23796.10000000053</v>
      </c>
    </row>
    <row r="18512" spans="1:9">
      <c r="A18512" s="2">
        <v>286070</v>
      </c>
      <c r="B18512" s="2" t="s">
        <v>70</v>
      </c>
      <c r="C18512" s="2">
        <v>0.1</v>
      </c>
      <c r="D18512" s="2">
        <v>157.05000000000001</v>
      </c>
      <c r="E18512" s="2">
        <v>15.62</v>
      </c>
      <c r="F18512" s="2">
        <v>27623.280000000239</v>
      </c>
      <c r="G18512" s="2">
        <v>131.19999999999999</v>
      </c>
      <c r="H18512" s="2">
        <v>13.12</v>
      </c>
      <c r="I18512" s="2">
        <v>26151.160000000324</v>
      </c>
    </row>
    <row r="18513" spans="1:9">
      <c r="A18513" s="2"/>
      <c r="B18513" s="2"/>
      <c r="C18513" s="2"/>
      <c r="D18513" s="2"/>
      <c r="E18513" s="2"/>
      <c r="F18513" s="2"/>
      <c r="G18513" s="2"/>
      <c r="H18513" s="2"/>
      <c r="I18513" s="2"/>
    </row>
    <row r="18514" spans="1:9">
      <c r="A18514" s="2">
        <v>286080</v>
      </c>
      <c r="B18514" s="2" t="s">
        <v>65</v>
      </c>
      <c r="C18514" s="2">
        <v>0.04</v>
      </c>
      <c r="D18514" s="2">
        <v>128.56</v>
      </c>
      <c r="E18514" s="2">
        <v>5.14</v>
      </c>
      <c r="F18514" s="2">
        <v>8876.3900000001631</v>
      </c>
      <c r="G18514" s="2">
        <v>126.48</v>
      </c>
      <c r="H18514" s="2">
        <v>5.0599999999999996</v>
      </c>
      <c r="I18514" s="2">
        <v>8780.4000000001724</v>
      </c>
    </row>
    <row r="18515" spans="1:9">
      <c r="A18515" s="2">
        <v>286080</v>
      </c>
      <c r="B18515" s="2" t="s">
        <v>66</v>
      </c>
      <c r="C18515" s="2">
        <v>0.1</v>
      </c>
      <c r="D18515" s="2">
        <v>128.56</v>
      </c>
      <c r="E18515" s="2">
        <v>12.86</v>
      </c>
      <c r="F18515" s="2">
        <v>22185.479999999952</v>
      </c>
      <c r="G18515" s="2">
        <v>126.48</v>
      </c>
      <c r="H18515" s="2">
        <v>12.65</v>
      </c>
      <c r="I18515" s="2">
        <v>21946.259999999944</v>
      </c>
    </row>
    <row r="18516" spans="1:9">
      <c r="A18516" s="2">
        <v>286080</v>
      </c>
      <c r="B18516" s="2" t="s">
        <v>67</v>
      </c>
      <c r="C18516" s="2">
        <v>0.125</v>
      </c>
      <c r="D18516" s="2">
        <v>131.97999999999999</v>
      </c>
      <c r="E18516" s="2">
        <v>16.5</v>
      </c>
      <c r="F18516" s="2">
        <v>28750.930000000222</v>
      </c>
      <c r="G18516" s="2">
        <v>129.86000000000001</v>
      </c>
      <c r="H18516" s="2">
        <v>16.23</v>
      </c>
      <c r="I18516" s="2">
        <v>28441.980000000138</v>
      </c>
    </row>
    <row r="18517" spans="1:9">
      <c r="A18517" s="2">
        <v>286080</v>
      </c>
      <c r="B18517" s="2" t="s">
        <v>68</v>
      </c>
      <c r="C18517" s="2">
        <v>0.125</v>
      </c>
      <c r="D18517" s="2">
        <v>134.5</v>
      </c>
      <c r="E18517" s="2">
        <v>16.809999999999999</v>
      </c>
      <c r="F18517" s="2">
        <v>29494.570000000767</v>
      </c>
      <c r="G18517" s="2">
        <v>132.34</v>
      </c>
      <c r="H18517" s="2">
        <v>16.54</v>
      </c>
      <c r="I18517" s="2">
        <v>29178.050000000745</v>
      </c>
    </row>
    <row r="18518" spans="1:9">
      <c r="A18518" s="2">
        <v>286080</v>
      </c>
      <c r="B18518" s="2" t="s">
        <v>69</v>
      </c>
      <c r="C18518" s="2">
        <v>0.1</v>
      </c>
      <c r="D18518" s="2">
        <v>136.52000000000001</v>
      </c>
      <c r="E18518" s="2">
        <v>13.65</v>
      </c>
      <c r="F18518" s="2">
        <v>24068.790000000441</v>
      </c>
      <c r="G18518" s="2">
        <v>134.32</v>
      </c>
      <c r="H18518" s="2">
        <v>13.43</v>
      </c>
      <c r="I18518" s="2">
        <v>23809.53000000053</v>
      </c>
    </row>
    <row r="18519" spans="1:9">
      <c r="A18519" s="2">
        <v>286080</v>
      </c>
      <c r="B18519" s="2" t="s">
        <v>70</v>
      </c>
      <c r="C18519" s="2">
        <v>0.1</v>
      </c>
      <c r="D18519" s="2">
        <v>162.33000000000001</v>
      </c>
      <c r="E18519" s="2">
        <v>16.14</v>
      </c>
      <c r="F18519" s="2">
        <v>27639.420000000238</v>
      </c>
      <c r="G18519" s="2">
        <v>136.31</v>
      </c>
      <c r="H18519" s="2">
        <v>13.63</v>
      </c>
      <c r="I18519" s="2">
        <v>26164.790000000325</v>
      </c>
    </row>
    <row r="18520" spans="1:9">
      <c r="A18520" s="2"/>
      <c r="B18520" s="2"/>
      <c r="C18520" s="2"/>
      <c r="D18520" s="2"/>
      <c r="E18520" s="2"/>
      <c r="F18520" s="2"/>
      <c r="G18520" s="2"/>
      <c r="H18520" s="2"/>
      <c r="I18520" s="2"/>
    </row>
    <row r="18521" spans="1:9">
      <c r="A18521" s="2">
        <v>286090</v>
      </c>
      <c r="B18521" s="2" t="s">
        <v>65</v>
      </c>
      <c r="C18521" s="2">
        <v>0.04</v>
      </c>
      <c r="D18521" s="2">
        <v>133.44</v>
      </c>
      <c r="E18521" s="2">
        <v>5.33</v>
      </c>
      <c r="F18521" s="2">
        <v>8881.7200000001631</v>
      </c>
      <c r="G18521" s="2">
        <v>131.61000000000001</v>
      </c>
      <c r="H18521" s="2">
        <v>5.26</v>
      </c>
      <c r="I18521" s="2">
        <v>8785.6600000001727</v>
      </c>
    </row>
    <row r="18522" spans="1:9">
      <c r="A18522" s="2">
        <v>286090</v>
      </c>
      <c r="B18522" s="2" t="s">
        <v>66</v>
      </c>
      <c r="C18522" s="2">
        <v>0.1</v>
      </c>
      <c r="D18522" s="2">
        <v>133.44</v>
      </c>
      <c r="E18522" s="2">
        <v>13.35</v>
      </c>
      <c r="F18522" s="2">
        <v>22198.829999999951</v>
      </c>
      <c r="G18522" s="2">
        <v>131.61000000000001</v>
      </c>
      <c r="H18522" s="2">
        <v>13.16</v>
      </c>
      <c r="I18522" s="2">
        <v>21959.419999999944</v>
      </c>
    </row>
    <row r="18523" spans="1:9">
      <c r="A18523" s="2">
        <v>286090</v>
      </c>
      <c r="B18523" s="2" t="s">
        <v>67</v>
      </c>
      <c r="C18523" s="2">
        <v>0.125</v>
      </c>
      <c r="D18523" s="2">
        <v>136.86000000000001</v>
      </c>
      <c r="E18523" s="2">
        <v>17.11</v>
      </c>
      <c r="F18523" s="2">
        <v>28768.040000000223</v>
      </c>
      <c r="G18523" s="2">
        <v>134.99</v>
      </c>
      <c r="H18523" s="2">
        <v>16.87</v>
      </c>
      <c r="I18523" s="2">
        <v>28458.850000000137</v>
      </c>
    </row>
    <row r="18524" spans="1:9">
      <c r="A18524" s="2">
        <v>286090</v>
      </c>
      <c r="B18524" s="2" t="s">
        <v>68</v>
      </c>
      <c r="C18524" s="2">
        <v>0.125</v>
      </c>
      <c r="D18524" s="2">
        <v>139.37</v>
      </c>
      <c r="E18524" s="2">
        <v>17.420000000000002</v>
      </c>
      <c r="F18524" s="2">
        <v>29511.990000000766</v>
      </c>
      <c r="G18524" s="2">
        <v>137.47</v>
      </c>
      <c r="H18524" s="2">
        <v>17.18</v>
      </c>
      <c r="I18524" s="2">
        <v>29195.230000000745</v>
      </c>
    </row>
    <row r="18525" spans="1:9">
      <c r="A18525" s="2">
        <v>286090</v>
      </c>
      <c r="B18525" s="2" t="s">
        <v>69</v>
      </c>
      <c r="C18525" s="2">
        <v>0.1</v>
      </c>
      <c r="D18525" s="2">
        <v>141.38999999999999</v>
      </c>
      <c r="E18525" s="2">
        <v>14.14</v>
      </c>
      <c r="F18525" s="2">
        <v>24082.93000000044</v>
      </c>
      <c r="G18525" s="2">
        <v>139.46</v>
      </c>
      <c r="H18525" s="2">
        <v>13.94</v>
      </c>
      <c r="I18525" s="2">
        <v>23823.470000000529</v>
      </c>
    </row>
    <row r="18526" spans="1:9">
      <c r="A18526" s="2">
        <v>286090</v>
      </c>
      <c r="B18526" s="2" t="s">
        <v>70</v>
      </c>
      <c r="C18526" s="2">
        <v>0.1</v>
      </c>
      <c r="D18526" s="2">
        <v>167.6</v>
      </c>
      <c r="E18526" s="2">
        <v>16.670000000000002</v>
      </c>
      <c r="F18526" s="2">
        <v>27656.090000000237</v>
      </c>
      <c r="G18526" s="2">
        <v>141.44</v>
      </c>
      <c r="H18526" s="2">
        <v>14.15</v>
      </c>
      <c r="I18526" s="2">
        <v>26178.940000000326</v>
      </c>
    </row>
    <row r="18527" spans="1:9">
      <c r="A18527" s="2"/>
      <c r="B18527" s="2"/>
      <c r="C18527" s="2"/>
      <c r="D18527" s="2"/>
      <c r="E18527" s="2"/>
      <c r="F18527" s="2"/>
      <c r="G18527" s="2"/>
      <c r="H18527" s="2"/>
      <c r="I18527" s="2"/>
    </row>
    <row r="18528" spans="1:9">
      <c r="A18528" s="2">
        <v>286100</v>
      </c>
      <c r="B18528" s="2" t="s">
        <v>65</v>
      </c>
      <c r="C18528" s="2">
        <v>0.04</v>
      </c>
      <c r="D18528" s="2">
        <v>138.29</v>
      </c>
      <c r="E18528" s="2">
        <v>5.53</v>
      </c>
      <c r="F18528" s="2">
        <v>8887.2500000001637</v>
      </c>
      <c r="G18528" s="2">
        <v>136.76</v>
      </c>
      <c r="H18528" s="2">
        <v>5.47</v>
      </c>
      <c r="I18528" s="2">
        <v>8791.130000000172</v>
      </c>
    </row>
    <row r="18529" spans="1:9">
      <c r="A18529" s="2">
        <v>286100</v>
      </c>
      <c r="B18529" s="2" t="s">
        <v>66</v>
      </c>
      <c r="C18529" s="2">
        <v>0.1</v>
      </c>
      <c r="D18529" s="2">
        <v>138.29</v>
      </c>
      <c r="E18529" s="2">
        <v>13.83</v>
      </c>
      <c r="F18529" s="2">
        <v>22212.659999999953</v>
      </c>
      <c r="G18529" s="2">
        <v>136.76</v>
      </c>
      <c r="H18529" s="2">
        <v>13.68</v>
      </c>
      <c r="I18529" s="2">
        <v>21973.099999999944</v>
      </c>
    </row>
    <row r="18530" spans="1:9">
      <c r="A18530" s="2">
        <v>286100</v>
      </c>
      <c r="B18530" s="2" t="s">
        <v>67</v>
      </c>
      <c r="C18530" s="2">
        <v>0.125</v>
      </c>
      <c r="D18530" s="2">
        <v>141.69999999999999</v>
      </c>
      <c r="E18530" s="2">
        <v>17.71</v>
      </c>
      <c r="F18530" s="2">
        <v>28785.750000000222</v>
      </c>
      <c r="G18530" s="2">
        <v>140.13999999999999</v>
      </c>
      <c r="H18530" s="2">
        <v>17.52</v>
      </c>
      <c r="I18530" s="2">
        <v>28476.370000000137</v>
      </c>
    </row>
    <row r="18531" spans="1:9">
      <c r="A18531" s="2">
        <v>286100</v>
      </c>
      <c r="B18531" s="2" t="s">
        <v>68</v>
      </c>
      <c r="C18531" s="2">
        <v>0.125</v>
      </c>
      <c r="D18531" s="2">
        <v>144.22</v>
      </c>
      <c r="E18531" s="2">
        <v>18.02</v>
      </c>
      <c r="F18531" s="2">
        <v>29530.010000000766</v>
      </c>
      <c r="G18531" s="2">
        <v>142.63</v>
      </c>
      <c r="H18531" s="2">
        <v>17.829999999999998</v>
      </c>
      <c r="I18531" s="2">
        <v>29213.060000000747</v>
      </c>
    </row>
    <row r="18532" spans="1:9">
      <c r="A18532" s="2">
        <v>286100</v>
      </c>
      <c r="B18532" s="2" t="s">
        <v>69</v>
      </c>
      <c r="C18532" s="2">
        <v>0.1</v>
      </c>
      <c r="D18532" s="2">
        <v>146.22999999999999</v>
      </c>
      <c r="E18532" s="2">
        <v>14.62</v>
      </c>
      <c r="F18532" s="2">
        <v>24097.550000000439</v>
      </c>
      <c r="G18532" s="2">
        <v>144.62</v>
      </c>
      <c r="H18532" s="2">
        <v>14.46</v>
      </c>
      <c r="I18532" s="2">
        <v>23837.930000000528</v>
      </c>
    </row>
    <row r="18533" spans="1:9">
      <c r="A18533" s="2">
        <v>286100</v>
      </c>
      <c r="B18533" s="2" t="s">
        <v>70</v>
      </c>
      <c r="C18533" s="2">
        <v>0.1</v>
      </c>
      <c r="D18533" s="2">
        <v>172.84</v>
      </c>
      <c r="E18533" s="2">
        <v>17.2</v>
      </c>
      <c r="F18533" s="2">
        <v>27673.290000000237</v>
      </c>
      <c r="G18533" s="2">
        <v>146.61000000000001</v>
      </c>
      <c r="H18533" s="2">
        <v>14.67</v>
      </c>
      <c r="I18533" s="2">
        <v>26193.610000000324</v>
      </c>
    </row>
    <row r="18534" spans="1:9">
      <c r="A18534" s="2"/>
      <c r="B18534" s="2"/>
      <c r="C18534" s="2"/>
      <c r="D18534" s="2"/>
      <c r="E18534" s="2"/>
      <c r="F18534" s="2"/>
      <c r="G18534" s="2"/>
      <c r="H18534" s="2"/>
      <c r="I18534" s="2"/>
    </row>
    <row r="18535" spans="1:9">
      <c r="A18535" s="2">
        <v>286110</v>
      </c>
      <c r="B18535" s="2" t="s">
        <v>65</v>
      </c>
      <c r="C18535" s="2">
        <v>0.04</v>
      </c>
      <c r="D18535" s="2">
        <v>140.59</v>
      </c>
      <c r="E18535" s="2">
        <v>5.62</v>
      </c>
      <c r="F18535" s="2">
        <v>8892.8700000001645</v>
      </c>
      <c r="G18535" s="2">
        <v>139.44999999999999</v>
      </c>
      <c r="H18535" s="2">
        <v>5.57</v>
      </c>
      <c r="I18535" s="2">
        <v>8796.7000000001717</v>
      </c>
    </row>
    <row r="18536" spans="1:9">
      <c r="A18536" s="2">
        <v>286110</v>
      </c>
      <c r="B18536" s="2" t="s">
        <v>66</v>
      </c>
      <c r="C18536" s="2">
        <v>0.1</v>
      </c>
      <c r="D18536" s="2">
        <v>140.59</v>
      </c>
      <c r="E18536" s="2">
        <v>14.06</v>
      </c>
      <c r="F18536" s="2">
        <v>22226.719999999954</v>
      </c>
      <c r="G18536" s="2">
        <v>139.44999999999999</v>
      </c>
      <c r="H18536" s="2">
        <v>13.95</v>
      </c>
      <c r="I18536" s="2">
        <v>21987.049999999945</v>
      </c>
    </row>
    <row r="18537" spans="1:9">
      <c r="A18537" s="2">
        <v>286110</v>
      </c>
      <c r="B18537" s="2" t="s">
        <v>67</v>
      </c>
      <c r="C18537" s="2">
        <v>0.125</v>
      </c>
      <c r="D18537" s="2">
        <v>144</v>
      </c>
      <c r="E18537" s="2">
        <v>18</v>
      </c>
      <c r="F18537" s="2">
        <v>28803.750000000222</v>
      </c>
      <c r="G18537" s="2">
        <v>142.84</v>
      </c>
      <c r="H18537" s="2">
        <v>17.850000000000001</v>
      </c>
      <c r="I18537" s="2">
        <v>28494.220000000136</v>
      </c>
    </row>
    <row r="18538" spans="1:9">
      <c r="A18538" s="2">
        <v>286110</v>
      </c>
      <c r="B18538" s="2" t="s">
        <v>68</v>
      </c>
      <c r="C18538" s="2">
        <v>0.125</v>
      </c>
      <c r="D18538" s="2">
        <v>146.51</v>
      </c>
      <c r="E18538" s="2">
        <v>18.309999999999999</v>
      </c>
      <c r="F18538" s="2">
        <v>29548.320000000767</v>
      </c>
      <c r="G18538" s="2">
        <v>145.33000000000001</v>
      </c>
      <c r="H18538" s="2">
        <v>18.170000000000002</v>
      </c>
      <c r="I18538" s="2">
        <v>29231.230000000745</v>
      </c>
    </row>
    <row r="18539" spans="1:9">
      <c r="A18539" s="2">
        <v>286110</v>
      </c>
      <c r="B18539" s="2" t="s">
        <v>69</v>
      </c>
      <c r="C18539" s="2">
        <v>0.1</v>
      </c>
      <c r="D18539" s="2">
        <v>148.52000000000001</v>
      </c>
      <c r="E18539" s="2">
        <v>14.85</v>
      </c>
      <c r="F18539" s="2">
        <v>24112.400000000438</v>
      </c>
      <c r="G18539" s="2">
        <v>147.33000000000001</v>
      </c>
      <c r="H18539" s="2">
        <v>14.73</v>
      </c>
      <c r="I18539" s="2">
        <v>23852.660000000527</v>
      </c>
    </row>
    <row r="18540" spans="1:9">
      <c r="A18540" s="2">
        <v>286110</v>
      </c>
      <c r="B18540" s="2" t="s">
        <v>70</v>
      </c>
      <c r="C18540" s="2">
        <v>0.1</v>
      </c>
      <c r="D18540" s="2">
        <v>175.54</v>
      </c>
      <c r="E18540" s="2">
        <v>17.46</v>
      </c>
      <c r="F18540" s="2">
        <v>27690.750000000236</v>
      </c>
      <c r="G18540" s="2">
        <v>149.32</v>
      </c>
      <c r="H18540" s="2">
        <v>14.94</v>
      </c>
      <c r="I18540" s="2">
        <v>26208.550000000323</v>
      </c>
    </row>
    <row r="18541" spans="1:9">
      <c r="A18541" s="2"/>
      <c r="B18541" s="2"/>
      <c r="C18541" s="2"/>
      <c r="D18541" s="2"/>
      <c r="E18541" s="2"/>
      <c r="F18541" s="2"/>
      <c r="G18541" s="2"/>
      <c r="H18541" s="2"/>
      <c r="I18541" s="2"/>
    </row>
    <row r="18542" spans="1:9">
      <c r="A18542" s="2">
        <v>286118.61099999998</v>
      </c>
      <c r="B18542" s="2" t="s">
        <v>65</v>
      </c>
      <c r="C18542" s="2">
        <v>0.04</v>
      </c>
      <c r="D18542" s="2">
        <v>120.1</v>
      </c>
      <c r="E18542" s="2">
        <v>4.8</v>
      </c>
      <c r="F18542" s="2">
        <v>8897.6700000001638</v>
      </c>
      <c r="G18542" s="2">
        <v>119.49</v>
      </c>
      <c r="H18542" s="2">
        <v>4.78</v>
      </c>
      <c r="I18542" s="2">
        <v>8801.4800000001724</v>
      </c>
    </row>
    <row r="18543" spans="1:9">
      <c r="A18543" s="2">
        <v>286118.61099999998</v>
      </c>
      <c r="B18543" s="2" t="s">
        <v>66</v>
      </c>
      <c r="C18543" s="2">
        <v>0.1</v>
      </c>
      <c r="D18543" s="2">
        <v>120.1</v>
      </c>
      <c r="E18543" s="2">
        <v>12.01</v>
      </c>
      <c r="F18543" s="2">
        <v>22238.729999999952</v>
      </c>
      <c r="G18543" s="2">
        <v>119.49</v>
      </c>
      <c r="H18543" s="2">
        <v>11.95</v>
      </c>
      <c r="I18543" s="2">
        <v>21998.999999999945</v>
      </c>
    </row>
    <row r="18544" spans="1:9">
      <c r="A18544" s="2">
        <v>286118.61099999998</v>
      </c>
      <c r="B18544" s="2" t="s">
        <v>67</v>
      </c>
      <c r="C18544" s="2">
        <v>0.125</v>
      </c>
      <c r="D18544" s="2">
        <v>123.03</v>
      </c>
      <c r="E18544" s="2">
        <v>15.38</v>
      </c>
      <c r="F18544" s="2">
        <v>28819.130000000223</v>
      </c>
      <c r="G18544" s="2">
        <v>122.41</v>
      </c>
      <c r="H18544" s="2">
        <v>15.3</v>
      </c>
      <c r="I18544" s="2">
        <v>28509.520000000135</v>
      </c>
    </row>
    <row r="18545" spans="1:9">
      <c r="A18545" s="2">
        <v>286118.61099999998</v>
      </c>
      <c r="B18545" s="2" t="s">
        <v>68</v>
      </c>
      <c r="C18545" s="2">
        <v>0.125</v>
      </c>
      <c r="D18545" s="2">
        <v>125.19</v>
      </c>
      <c r="E18545" s="2">
        <v>15.65</v>
      </c>
      <c r="F18545" s="2">
        <v>29563.970000000769</v>
      </c>
      <c r="G18545" s="2">
        <v>124.56</v>
      </c>
      <c r="H18545" s="2">
        <v>15.57</v>
      </c>
      <c r="I18545" s="2">
        <v>29246.800000000745</v>
      </c>
    </row>
    <row r="18546" spans="1:9">
      <c r="A18546" s="2">
        <v>286118.61099999998</v>
      </c>
      <c r="B18546" s="2" t="s">
        <v>69</v>
      </c>
      <c r="C18546" s="2">
        <v>0.1</v>
      </c>
      <c r="D18546" s="2">
        <v>126.92</v>
      </c>
      <c r="E18546" s="2">
        <v>12.69</v>
      </c>
      <c r="F18546" s="2">
        <v>24125.090000000437</v>
      </c>
      <c r="G18546" s="2">
        <v>126.28</v>
      </c>
      <c r="H18546" s="2">
        <v>12.62</v>
      </c>
      <c r="I18546" s="2">
        <v>23865.280000000526</v>
      </c>
    </row>
    <row r="18547" spans="1:9">
      <c r="A18547" s="2">
        <v>286118.61099999998</v>
      </c>
      <c r="B18547" s="2" t="s">
        <v>70</v>
      </c>
      <c r="C18547" s="2">
        <v>0.1</v>
      </c>
      <c r="D18547" s="2">
        <v>139.49</v>
      </c>
      <c r="E18547" s="2">
        <v>13.91</v>
      </c>
      <c r="F18547" s="2">
        <v>27704.660000000236</v>
      </c>
      <c r="G18547" s="2">
        <v>128</v>
      </c>
      <c r="H18547" s="2">
        <v>12.8</v>
      </c>
      <c r="I18547" s="2">
        <v>26221.350000000322</v>
      </c>
    </row>
    <row r="18548" spans="1:9">
      <c r="A18548" s="2"/>
      <c r="B18548" s="2"/>
      <c r="C18548" s="2"/>
      <c r="D18548" s="2"/>
      <c r="E18548" s="2"/>
      <c r="F18548" s="2"/>
      <c r="G18548" s="2"/>
      <c r="H18548" s="2"/>
      <c r="I18548" s="2"/>
    </row>
    <row r="18549" spans="1:9">
      <c r="A18549" s="2">
        <v>286120</v>
      </c>
      <c r="B18549" s="2" t="s">
        <v>65</v>
      </c>
      <c r="C18549" s="2">
        <v>0.04</v>
      </c>
      <c r="D18549" s="2">
        <v>19.18</v>
      </c>
      <c r="E18549" s="2">
        <v>0.77</v>
      </c>
      <c r="F18549" s="2">
        <v>8898.4400000001642</v>
      </c>
      <c r="G18549" s="2">
        <v>19.12</v>
      </c>
      <c r="H18549" s="2">
        <v>0.76</v>
      </c>
      <c r="I18549" s="2">
        <v>8802.2400000001726</v>
      </c>
    </row>
    <row r="18550" spans="1:9">
      <c r="A18550" s="2">
        <v>286120</v>
      </c>
      <c r="B18550" s="2" t="s">
        <v>66</v>
      </c>
      <c r="C18550" s="2">
        <v>0.1</v>
      </c>
      <c r="D18550" s="2">
        <v>19.18</v>
      </c>
      <c r="E18550" s="2">
        <v>1.92</v>
      </c>
      <c r="F18550" s="2">
        <v>22240.649999999951</v>
      </c>
      <c r="G18550" s="2">
        <v>19.12</v>
      </c>
      <c r="H18550" s="2">
        <v>1.91</v>
      </c>
      <c r="I18550" s="2">
        <v>22000.909999999945</v>
      </c>
    </row>
    <row r="18551" spans="1:9">
      <c r="A18551" s="2">
        <v>286120</v>
      </c>
      <c r="B18551" s="2" t="s">
        <v>67</v>
      </c>
      <c r="C18551" s="2">
        <v>0.125</v>
      </c>
      <c r="D18551" s="2">
        <v>19.66</v>
      </c>
      <c r="E18551" s="2">
        <v>2.46</v>
      </c>
      <c r="F18551" s="2">
        <v>28821.590000000222</v>
      </c>
      <c r="G18551" s="2">
        <v>19.59</v>
      </c>
      <c r="H18551" s="2">
        <v>2.4500000000000002</v>
      </c>
      <c r="I18551" s="2">
        <v>28511.970000000136</v>
      </c>
    </row>
    <row r="18552" spans="1:9">
      <c r="A18552" s="2">
        <v>286120</v>
      </c>
      <c r="B18552" s="2" t="s">
        <v>68</v>
      </c>
      <c r="C18552" s="2">
        <v>0.125</v>
      </c>
      <c r="D18552" s="2">
        <v>20</v>
      </c>
      <c r="E18552" s="2">
        <v>2.5</v>
      </c>
      <c r="F18552" s="2">
        <v>29566.470000000769</v>
      </c>
      <c r="G18552" s="2">
        <v>19.940000000000001</v>
      </c>
      <c r="H18552" s="2">
        <v>2.4900000000000002</v>
      </c>
      <c r="I18552" s="2">
        <v>29249.290000000747</v>
      </c>
    </row>
    <row r="18553" spans="1:9">
      <c r="A18553" s="2">
        <v>286120</v>
      </c>
      <c r="B18553" s="2" t="s">
        <v>69</v>
      </c>
      <c r="C18553" s="2">
        <v>0.1</v>
      </c>
      <c r="D18553" s="2">
        <v>20.28</v>
      </c>
      <c r="E18553" s="2">
        <v>2.0299999999999998</v>
      </c>
      <c r="F18553" s="2">
        <v>24127.120000000436</v>
      </c>
      <c r="G18553" s="2">
        <v>20.21</v>
      </c>
      <c r="H18553" s="2">
        <v>2.02</v>
      </c>
      <c r="I18553" s="2">
        <v>23867.300000000527</v>
      </c>
    </row>
    <row r="18554" spans="1:9">
      <c r="A18554" s="2">
        <v>286120</v>
      </c>
      <c r="B18554" s="2" t="s">
        <v>70</v>
      </c>
      <c r="C18554" s="2">
        <v>0.1</v>
      </c>
      <c r="D18554" s="2">
        <v>20.56</v>
      </c>
      <c r="E18554" s="2">
        <v>2.06</v>
      </c>
      <c r="F18554" s="2">
        <v>27706.720000000238</v>
      </c>
      <c r="G18554" s="2">
        <v>20.49</v>
      </c>
      <c r="H18554" s="2">
        <v>2.0499999999999998</v>
      </c>
      <c r="I18554" s="2">
        <v>26223.400000000322</v>
      </c>
    </row>
    <row r="18555" spans="1:9">
      <c r="A18555" s="2"/>
      <c r="B18555" s="2"/>
      <c r="C18555" s="2"/>
      <c r="D18555" s="2"/>
      <c r="E18555" s="2"/>
      <c r="F18555" s="2"/>
      <c r="G18555" s="2"/>
      <c r="H18555" s="2"/>
      <c r="I18555" s="2"/>
    </row>
    <row r="18556" spans="1:9">
      <c r="A18556" s="2">
        <v>286130</v>
      </c>
      <c r="B18556" s="2" t="s">
        <v>65</v>
      </c>
      <c r="C18556" s="2">
        <v>0.04</v>
      </c>
      <c r="D18556" s="2">
        <v>135.13</v>
      </c>
      <c r="E18556" s="2">
        <v>5.4</v>
      </c>
      <c r="F18556" s="2">
        <v>8903.8400000001639</v>
      </c>
      <c r="G18556" s="2">
        <v>134.91</v>
      </c>
      <c r="H18556" s="2">
        <v>5.39</v>
      </c>
      <c r="I18556" s="2">
        <v>8807.630000000172</v>
      </c>
    </row>
    <row r="18557" spans="1:9">
      <c r="A18557" s="2">
        <v>286130</v>
      </c>
      <c r="B18557" s="2" t="s">
        <v>66</v>
      </c>
      <c r="C18557" s="2">
        <v>0.1</v>
      </c>
      <c r="D18557" s="2">
        <v>135.13</v>
      </c>
      <c r="E18557" s="2">
        <v>13.52</v>
      </c>
      <c r="F18557" s="2">
        <v>22254.169999999951</v>
      </c>
      <c r="G18557" s="2">
        <v>134.91</v>
      </c>
      <c r="H18557" s="2">
        <v>13.5</v>
      </c>
      <c r="I18557" s="2">
        <v>22014.409999999945</v>
      </c>
    </row>
    <row r="18558" spans="1:9">
      <c r="A18558" s="2">
        <v>286130</v>
      </c>
      <c r="B18558" s="2" t="s">
        <v>67</v>
      </c>
      <c r="C18558" s="2">
        <v>0.125</v>
      </c>
      <c r="D18558" s="2">
        <v>138.53</v>
      </c>
      <c r="E18558" s="2">
        <v>17.32</v>
      </c>
      <c r="F18558" s="2">
        <v>28838.910000000222</v>
      </c>
      <c r="G18558" s="2">
        <v>138.31</v>
      </c>
      <c r="H18558" s="2">
        <v>17.29</v>
      </c>
      <c r="I18558" s="2">
        <v>28529.260000000137</v>
      </c>
    </row>
    <row r="18559" spans="1:9">
      <c r="A18559" s="2">
        <v>286130</v>
      </c>
      <c r="B18559" s="2" t="s">
        <v>68</v>
      </c>
      <c r="C18559" s="2">
        <v>0.125</v>
      </c>
      <c r="D18559" s="2">
        <v>141.04</v>
      </c>
      <c r="E18559" s="2">
        <v>17.63</v>
      </c>
      <c r="F18559" s="2">
        <v>29584.10000000077</v>
      </c>
      <c r="G18559" s="2">
        <v>140.81</v>
      </c>
      <c r="H18559" s="2">
        <v>17.600000000000001</v>
      </c>
      <c r="I18559" s="2">
        <v>29266.890000000745</v>
      </c>
    </row>
    <row r="18560" spans="1:9">
      <c r="A18560" s="2">
        <v>286130</v>
      </c>
      <c r="B18560" s="2" t="s">
        <v>69</v>
      </c>
      <c r="C18560" s="2">
        <v>0.1</v>
      </c>
      <c r="D18560" s="2">
        <v>143.04</v>
      </c>
      <c r="E18560" s="2">
        <v>14.3</v>
      </c>
      <c r="F18560" s="2">
        <v>24141.420000000435</v>
      </c>
      <c r="G18560" s="2">
        <v>142.81</v>
      </c>
      <c r="H18560" s="2">
        <v>14.28</v>
      </c>
      <c r="I18560" s="2">
        <v>23881.580000000526</v>
      </c>
    </row>
    <row r="18561" spans="1:9">
      <c r="A18561" s="2">
        <v>286130</v>
      </c>
      <c r="B18561" s="2" t="s">
        <v>70</v>
      </c>
      <c r="C18561" s="2">
        <v>0.1</v>
      </c>
      <c r="D18561" s="2">
        <v>145.04</v>
      </c>
      <c r="E18561" s="2">
        <v>14.51</v>
      </c>
      <c r="F18561" s="2">
        <v>27721.230000000236</v>
      </c>
      <c r="G18561" s="2">
        <v>144.81</v>
      </c>
      <c r="H18561" s="2">
        <v>14.48</v>
      </c>
      <c r="I18561" s="2">
        <v>26237.880000000321</v>
      </c>
    </row>
    <row r="18562" spans="1:9">
      <c r="A18562" s="2"/>
      <c r="B18562" s="2"/>
      <c r="C18562" s="2"/>
      <c r="D18562" s="2"/>
      <c r="E18562" s="2"/>
      <c r="F18562" s="2"/>
      <c r="G18562" s="2"/>
      <c r="H18562" s="2"/>
      <c r="I18562" s="2"/>
    </row>
    <row r="18563" spans="1:9">
      <c r="A18563" s="2">
        <v>286130.103</v>
      </c>
      <c r="B18563" s="2" t="s">
        <v>65</v>
      </c>
      <c r="C18563" s="2">
        <v>0.04</v>
      </c>
      <c r="D18563" s="2">
        <v>1.36</v>
      </c>
      <c r="E18563" s="2">
        <v>0.05</v>
      </c>
      <c r="F18563" s="2">
        <v>8903.8900000001631</v>
      </c>
      <c r="G18563" s="2">
        <v>1.36</v>
      </c>
      <c r="H18563" s="2">
        <v>0.05</v>
      </c>
      <c r="I18563" s="2">
        <v>8807.6800000001713</v>
      </c>
    </row>
    <row r="18564" spans="1:9">
      <c r="A18564" s="2">
        <v>286130.103</v>
      </c>
      <c r="B18564" s="2" t="s">
        <v>66</v>
      </c>
      <c r="C18564" s="2">
        <v>0.1</v>
      </c>
      <c r="D18564" s="2">
        <v>1.36</v>
      </c>
      <c r="E18564" s="2">
        <v>0.14000000000000001</v>
      </c>
      <c r="F18564" s="2">
        <v>22254.30999999995</v>
      </c>
      <c r="G18564" s="2">
        <v>1.36</v>
      </c>
      <c r="H18564" s="2">
        <v>0.14000000000000001</v>
      </c>
      <c r="I18564" s="2">
        <v>22014.549999999945</v>
      </c>
    </row>
    <row r="18565" spans="1:9">
      <c r="A18565" s="2">
        <v>286130.103</v>
      </c>
      <c r="B18565" s="2" t="s">
        <v>67</v>
      </c>
      <c r="C18565" s="2">
        <v>0.125</v>
      </c>
      <c r="D18565" s="2">
        <v>1.4</v>
      </c>
      <c r="E18565" s="2">
        <v>0.17</v>
      </c>
      <c r="F18565" s="2">
        <v>28839.08000000022</v>
      </c>
      <c r="G18565" s="2">
        <v>1.4</v>
      </c>
      <c r="H18565" s="2">
        <v>0.17</v>
      </c>
      <c r="I18565" s="2">
        <v>28529.430000000135</v>
      </c>
    </row>
    <row r="18566" spans="1:9">
      <c r="A18566" s="2">
        <v>286130.103</v>
      </c>
      <c r="B18566" s="2" t="s">
        <v>68</v>
      </c>
      <c r="C18566" s="2">
        <v>0.125</v>
      </c>
      <c r="D18566" s="2">
        <v>1.43</v>
      </c>
      <c r="E18566" s="2">
        <v>0.18</v>
      </c>
      <c r="F18566" s="2">
        <v>29584.28000000077</v>
      </c>
      <c r="G18566" s="2">
        <v>1.43</v>
      </c>
      <c r="H18566" s="2">
        <v>0.18</v>
      </c>
      <c r="I18566" s="2">
        <v>29267.070000000745</v>
      </c>
    </row>
    <row r="18567" spans="1:9">
      <c r="A18567" s="2">
        <v>286130.103</v>
      </c>
      <c r="B18567" s="2" t="s">
        <v>69</v>
      </c>
      <c r="C18567" s="2">
        <v>0.1</v>
      </c>
      <c r="D18567" s="2">
        <v>1.45</v>
      </c>
      <c r="E18567" s="2">
        <v>0.14000000000000001</v>
      </c>
      <c r="F18567" s="2">
        <v>24141.560000000434</v>
      </c>
      <c r="G18567" s="2">
        <v>1.45</v>
      </c>
      <c r="H18567" s="2">
        <v>0.14000000000000001</v>
      </c>
      <c r="I18567" s="2">
        <v>23881.720000000525</v>
      </c>
    </row>
    <row r="18568" spans="1:9">
      <c r="A18568" s="2">
        <v>286130.103</v>
      </c>
      <c r="B18568" s="2" t="s">
        <v>70</v>
      </c>
      <c r="C18568" s="2">
        <v>0.1</v>
      </c>
      <c r="D18568" s="2">
        <v>1.47</v>
      </c>
      <c r="E18568" s="2">
        <v>0.15</v>
      </c>
      <c r="F18568" s="2">
        <v>27721.380000000237</v>
      </c>
      <c r="G18568" s="2">
        <v>1.47</v>
      </c>
      <c r="H18568" s="2">
        <v>0.15</v>
      </c>
      <c r="I18568" s="2">
        <v>26238.030000000323</v>
      </c>
    </row>
    <row r="18569" spans="1:9">
      <c r="A18569" s="2"/>
      <c r="B18569" s="2"/>
      <c r="C18569" s="2"/>
      <c r="D18569" s="2"/>
      <c r="E18569" s="2"/>
      <c r="F18569" s="2"/>
      <c r="G18569" s="2"/>
      <c r="H18569" s="2"/>
      <c r="I18569" s="2"/>
    </row>
    <row r="18570" spans="1:9">
      <c r="A18570" s="2">
        <v>286140</v>
      </c>
      <c r="B18570" s="2" t="s">
        <v>65</v>
      </c>
      <c r="C18570" s="2">
        <v>0.04</v>
      </c>
      <c r="D18570" s="2">
        <v>128.66</v>
      </c>
      <c r="E18570" s="2">
        <v>5.14</v>
      </c>
      <c r="F18570" s="2">
        <v>8909.0300000001625</v>
      </c>
      <c r="G18570" s="2">
        <v>128.66</v>
      </c>
      <c r="H18570" s="2">
        <v>5.14</v>
      </c>
      <c r="I18570" s="2">
        <v>8812.8200000001707</v>
      </c>
    </row>
    <row r="18571" spans="1:9">
      <c r="A18571" s="2">
        <v>286140</v>
      </c>
      <c r="B18571" s="2" t="s">
        <v>66</v>
      </c>
      <c r="C18571" s="2">
        <v>0.1</v>
      </c>
      <c r="D18571" s="2">
        <v>128.66</v>
      </c>
      <c r="E18571" s="2">
        <v>12.87</v>
      </c>
      <c r="F18571" s="2">
        <v>22267.179999999949</v>
      </c>
      <c r="G18571" s="2">
        <v>128.66</v>
      </c>
      <c r="H18571" s="2">
        <v>12.87</v>
      </c>
      <c r="I18571" s="2">
        <v>22027.419999999944</v>
      </c>
    </row>
    <row r="18572" spans="1:9">
      <c r="A18572" s="2">
        <v>286140</v>
      </c>
      <c r="B18572" s="2" t="s">
        <v>67</v>
      </c>
      <c r="C18572" s="2">
        <v>0.125</v>
      </c>
      <c r="D18572" s="2">
        <v>132.02000000000001</v>
      </c>
      <c r="E18572" s="2">
        <v>16.5</v>
      </c>
      <c r="F18572" s="2">
        <v>28855.58000000022</v>
      </c>
      <c r="G18572" s="2">
        <v>132.02000000000001</v>
      </c>
      <c r="H18572" s="2">
        <v>16.5</v>
      </c>
      <c r="I18572" s="2">
        <v>28545.930000000135</v>
      </c>
    </row>
    <row r="18573" spans="1:9">
      <c r="A18573" s="2">
        <v>286140</v>
      </c>
      <c r="B18573" s="2" t="s">
        <v>68</v>
      </c>
      <c r="C18573" s="2">
        <v>0.125</v>
      </c>
      <c r="D18573" s="2">
        <v>134.5</v>
      </c>
      <c r="E18573" s="2">
        <v>16.809999999999999</v>
      </c>
      <c r="F18573" s="2">
        <v>29601.090000000771</v>
      </c>
      <c r="G18573" s="2">
        <v>134.5</v>
      </c>
      <c r="H18573" s="2">
        <v>16.809999999999999</v>
      </c>
      <c r="I18573" s="2">
        <v>29283.880000000747</v>
      </c>
    </row>
    <row r="18574" spans="1:9">
      <c r="A18574" s="2">
        <v>286140</v>
      </c>
      <c r="B18574" s="2" t="s">
        <v>69</v>
      </c>
      <c r="C18574" s="2">
        <v>0.1</v>
      </c>
      <c r="D18574" s="2">
        <v>136.47999999999999</v>
      </c>
      <c r="E18574" s="2">
        <v>13.64</v>
      </c>
      <c r="F18574" s="2">
        <v>24155.200000000434</v>
      </c>
      <c r="G18574" s="2">
        <v>136.47</v>
      </c>
      <c r="H18574" s="2">
        <v>13.64</v>
      </c>
      <c r="I18574" s="2">
        <v>23895.360000000524</v>
      </c>
    </row>
    <row r="18575" spans="1:9">
      <c r="A18575" s="2">
        <v>286140</v>
      </c>
      <c r="B18575" s="2" t="s">
        <v>70</v>
      </c>
      <c r="C18575" s="2">
        <v>0.1</v>
      </c>
      <c r="D18575" s="2">
        <v>138.46</v>
      </c>
      <c r="E18575" s="2">
        <v>13.85</v>
      </c>
      <c r="F18575" s="2">
        <v>27735.230000000236</v>
      </c>
      <c r="G18575" s="2">
        <v>138.44999999999999</v>
      </c>
      <c r="H18575" s="2">
        <v>13.85</v>
      </c>
      <c r="I18575" s="2">
        <v>26251.880000000321</v>
      </c>
    </row>
    <row r="18576" spans="1:9">
      <c r="A18576" s="2"/>
      <c r="B18576" s="2"/>
      <c r="C18576" s="2"/>
      <c r="D18576" s="2"/>
      <c r="E18576" s="2"/>
      <c r="F18576" s="2"/>
      <c r="G18576" s="2"/>
      <c r="H18576" s="2"/>
      <c r="I18576" s="2"/>
    </row>
    <row r="18577" spans="1:9">
      <c r="A18577" s="2">
        <v>286150</v>
      </c>
      <c r="B18577" s="2" t="s">
        <v>65</v>
      </c>
      <c r="C18577" s="2">
        <v>0.04</v>
      </c>
      <c r="D18577" s="2">
        <v>125.02</v>
      </c>
      <c r="E18577" s="2">
        <v>5</v>
      </c>
      <c r="F18577" s="2">
        <v>8914.0300000001625</v>
      </c>
      <c r="G18577" s="2">
        <v>125.02</v>
      </c>
      <c r="H18577" s="2">
        <v>5</v>
      </c>
      <c r="I18577" s="2">
        <v>8817.8200000001707</v>
      </c>
    </row>
    <row r="18578" spans="1:9">
      <c r="A18578" s="2">
        <v>286150</v>
      </c>
      <c r="B18578" s="2" t="s">
        <v>66</v>
      </c>
      <c r="C18578" s="2">
        <v>0.1</v>
      </c>
      <c r="D18578" s="2">
        <v>125.02</v>
      </c>
      <c r="E18578" s="2">
        <v>12.51</v>
      </c>
      <c r="F18578" s="2">
        <v>22279.689999999948</v>
      </c>
      <c r="G18578" s="2">
        <v>125.02</v>
      </c>
      <c r="H18578" s="2">
        <v>12.51</v>
      </c>
      <c r="I18578" s="2">
        <v>22039.929999999942</v>
      </c>
    </row>
    <row r="18579" spans="1:9">
      <c r="A18579" s="2">
        <v>286150</v>
      </c>
      <c r="B18579" s="2" t="s">
        <v>67</v>
      </c>
      <c r="C18579" s="2">
        <v>0.125</v>
      </c>
      <c r="D18579" s="2">
        <v>128.41999999999999</v>
      </c>
      <c r="E18579" s="2">
        <v>16.05</v>
      </c>
      <c r="F18579" s="2">
        <v>28871.630000000219</v>
      </c>
      <c r="G18579" s="2">
        <v>128.41999999999999</v>
      </c>
      <c r="H18579" s="2">
        <v>16.05</v>
      </c>
      <c r="I18579" s="2">
        <v>28561.980000000134</v>
      </c>
    </row>
    <row r="18580" spans="1:9">
      <c r="A18580" s="2">
        <v>286150</v>
      </c>
      <c r="B18580" s="2" t="s">
        <v>68</v>
      </c>
      <c r="C18580" s="2">
        <v>0.125</v>
      </c>
      <c r="D18580" s="2">
        <v>130.91999999999999</v>
      </c>
      <c r="E18580" s="2">
        <v>16.36</v>
      </c>
      <c r="F18580" s="2">
        <v>29617.450000000772</v>
      </c>
      <c r="G18580" s="2">
        <v>130.91999999999999</v>
      </c>
      <c r="H18580" s="2">
        <v>16.36</v>
      </c>
      <c r="I18580" s="2">
        <v>29300.240000000747</v>
      </c>
    </row>
    <row r="18581" spans="1:9">
      <c r="A18581" s="2">
        <v>286150</v>
      </c>
      <c r="B18581" s="2" t="s">
        <v>69</v>
      </c>
      <c r="C18581" s="2">
        <v>0.1</v>
      </c>
      <c r="D18581" s="2">
        <v>132.91999999999999</v>
      </c>
      <c r="E18581" s="2">
        <v>13.29</v>
      </c>
      <c r="F18581" s="2">
        <v>24168.490000000435</v>
      </c>
      <c r="G18581" s="2">
        <v>132.91999999999999</v>
      </c>
      <c r="H18581" s="2">
        <v>13.29</v>
      </c>
      <c r="I18581" s="2">
        <v>23908.650000000525</v>
      </c>
    </row>
    <row r="18582" spans="1:9">
      <c r="A18582" s="2">
        <v>286150</v>
      </c>
      <c r="B18582" s="2" t="s">
        <v>70</v>
      </c>
      <c r="C18582" s="2">
        <v>0.1</v>
      </c>
      <c r="D18582" s="2">
        <v>134.91999999999999</v>
      </c>
      <c r="E18582" s="2">
        <v>13.49</v>
      </c>
      <c r="F18582" s="2">
        <v>27748.720000000238</v>
      </c>
      <c r="G18582" s="2">
        <v>134.91999999999999</v>
      </c>
      <c r="H18582" s="2">
        <v>13.5</v>
      </c>
      <c r="I18582" s="2">
        <v>26265.380000000321</v>
      </c>
    </row>
    <row r="18583" spans="1:9">
      <c r="A18583" s="2"/>
      <c r="B18583" s="2"/>
      <c r="C18583" s="2"/>
      <c r="D18583" s="2"/>
      <c r="E18583" s="2"/>
      <c r="F18583" s="2"/>
      <c r="G18583" s="2"/>
      <c r="H18583" s="2"/>
      <c r="I18583" s="2"/>
    </row>
    <row r="18584" spans="1:9">
      <c r="A18584" s="2">
        <v>286160</v>
      </c>
      <c r="B18584" s="2" t="s">
        <v>65</v>
      </c>
      <c r="C18584" s="2">
        <v>0.04</v>
      </c>
      <c r="D18584" s="2">
        <v>120.02</v>
      </c>
      <c r="E18584" s="2">
        <v>4.8</v>
      </c>
      <c r="F18584" s="2">
        <v>8918.8300000001618</v>
      </c>
      <c r="G18584" s="2">
        <v>120.02</v>
      </c>
      <c r="H18584" s="2">
        <v>4.8</v>
      </c>
      <c r="I18584" s="2">
        <v>8822.62000000017</v>
      </c>
    </row>
    <row r="18585" spans="1:9">
      <c r="A18585" s="2">
        <v>286160</v>
      </c>
      <c r="B18585" s="2" t="s">
        <v>66</v>
      </c>
      <c r="C18585" s="2">
        <v>0.1</v>
      </c>
      <c r="D18585" s="2">
        <v>120.02</v>
      </c>
      <c r="E18585" s="2">
        <v>12.01</v>
      </c>
      <c r="F18585" s="2">
        <v>22291.699999999946</v>
      </c>
      <c r="G18585" s="2">
        <v>120.02</v>
      </c>
      <c r="H18585" s="2">
        <v>12.01</v>
      </c>
      <c r="I18585" s="2">
        <v>22051.93999999994</v>
      </c>
    </row>
    <row r="18586" spans="1:9">
      <c r="A18586" s="2">
        <v>286160</v>
      </c>
      <c r="B18586" s="2" t="s">
        <v>67</v>
      </c>
      <c r="C18586" s="2">
        <v>0.125</v>
      </c>
      <c r="D18586" s="2">
        <v>123.42</v>
      </c>
      <c r="E18586" s="2">
        <v>15.43</v>
      </c>
      <c r="F18586" s="2">
        <v>28887.06000000022</v>
      </c>
      <c r="G18586" s="2">
        <v>123.42</v>
      </c>
      <c r="H18586" s="2">
        <v>15.43</v>
      </c>
      <c r="I18586" s="2">
        <v>28577.410000000134</v>
      </c>
    </row>
    <row r="18587" spans="1:9">
      <c r="A18587" s="2">
        <v>286160</v>
      </c>
      <c r="B18587" s="2" t="s">
        <v>68</v>
      </c>
      <c r="C18587" s="2">
        <v>0.125</v>
      </c>
      <c r="D18587" s="2">
        <v>125.92</v>
      </c>
      <c r="E18587" s="2">
        <v>15.74</v>
      </c>
      <c r="F18587" s="2">
        <v>29633.190000000774</v>
      </c>
      <c r="G18587" s="2">
        <v>125.92</v>
      </c>
      <c r="H18587" s="2">
        <v>15.74</v>
      </c>
      <c r="I18587" s="2">
        <v>29315.980000000749</v>
      </c>
    </row>
    <row r="18588" spans="1:9">
      <c r="A18588" s="2">
        <v>286160</v>
      </c>
      <c r="B18588" s="2" t="s">
        <v>69</v>
      </c>
      <c r="C18588" s="2">
        <v>0.1</v>
      </c>
      <c r="D18588" s="2">
        <v>127.92</v>
      </c>
      <c r="E18588" s="2">
        <v>12.79</v>
      </c>
      <c r="F18588" s="2">
        <v>24181.280000000435</v>
      </c>
      <c r="G18588" s="2">
        <v>127.92</v>
      </c>
      <c r="H18588" s="2">
        <v>12.79</v>
      </c>
      <c r="I18588" s="2">
        <v>23921.440000000526</v>
      </c>
    </row>
    <row r="18589" spans="1:9">
      <c r="A18589" s="2">
        <v>286160</v>
      </c>
      <c r="B18589" s="2" t="s">
        <v>70</v>
      </c>
      <c r="C18589" s="2">
        <v>0.1</v>
      </c>
      <c r="D18589" s="2">
        <v>129.91999999999999</v>
      </c>
      <c r="E18589" s="2">
        <v>13</v>
      </c>
      <c r="F18589" s="2">
        <v>27761.720000000238</v>
      </c>
      <c r="G18589" s="2">
        <v>129.91999999999999</v>
      </c>
      <c r="H18589" s="2">
        <v>13</v>
      </c>
      <c r="I18589" s="2">
        <v>26278.380000000321</v>
      </c>
    </row>
    <row r="18590" spans="1:9">
      <c r="A18590" s="2"/>
      <c r="B18590" s="2"/>
      <c r="C18590" s="2"/>
      <c r="D18590" s="2"/>
      <c r="E18590" s="2"/>
      <c r="F18590" s="2"/>
      <c r="G18590" s="2"/>
      <c r="H18590" s="2"/>
      <c r="I18590" s="2"/>
    </row>
    <row r="18591" spans="1:9">
      <c r="A18591" s="2">
        <v>286170</v>
      </c>
      <c r="B18591" s="2" t="s">
        <v>65</v>
      </c>
      <c r="C18591" s="2">
        <v>0.04</v>
      </c>
      <c r="D18591" s="2">
        <v>115.02</v>
      </c>
      <c r="E18591" s="2">
        <v>4.5999999999999996</v>
      </c>
      <c r="F18591" s="2">
        <v>8923.4300000001622</v>
      </c>
      <c r="G18591" s="2">
        <v>115.02</v>
      </c>
      <c r="H18591" s="2">
        <v>4.5999999999999996</v>
      </c>
      <c r="I18591" s="2">
        <v>8827.2200000001703</v>
      </c>
    </row>
    <row r="18592" spans="1:9">
      <c r="A18592" s="2">
        <v>286170</v>
      </c>
      <c r="B18592" s="2" t="s">
        <v>66</v>
      </c>
      <c r="C18592" s="2">
        <v>0.1</v>
      </c>
      <c r="D18592" s="2">
        <v>115.02</v>
      </c>
      <c r="E18592" s="2">
        <v>11.51</v>
      </c>
      <c r="F18592" s="2">
        <v>22303.209999999945</v>
      </c>
      <c r="G18592" s="2">
        <v>115.02</v>
      </c>
      <c r="H18592" s="2">
        <v>11.51</v>
      </c>
      <c r="I18592" s="2">
        <v>22063.449999999939</v>
      </c>
    </row>
    <row r="18593" spans="1:9">
      <c r="A18593" s="2">
        <v>286170</v>
      </c>
      <c r="B18593" s="2" t="s">
        <v>67</v>
      </c>
      <c r="C18593" s="2">
        <v>0.125</v>
      </c>
      <c r="D18593" s="2">
        <v>118.42</v>
      </c>
      <c r="E18593" s="2">
        <v>14.8</v>
      </c>
      <c r="F18593" s="2">
        <v>28901.860000000219</v>
      </c>
      <c r="G18593" s="2">
        <v>118.42</v>
      </c>
      <c r="H18593" s="2">
        <v>14.8</v>
      </c>
      <c r="I18593" s="2">
        <v>28592.210000000134</v>
      </c>
    </row>
    <row r="18594" spans="1:9">
      <c r="A18594" s="2">
        <v>286170</v>
      </c>
      <c r="B18594" s="2" t="s">
        <v>68</v>
      </c>
      <c r="C18594" s="2">
        <v>0.125</v>
      </c>
      <c r="D18594" s="2">
        <v>120.92</v>
      </c>
      <c r="E18594" s="2">
        <v>15.11</v>
      </c>
      <c r="F18594" s="2">
        <v>29648.300000000774</v>
      </c>
      <c r="G18594" s="2">
        <v>120.92</v>
      </c>
      <c r="H18594" s="2">
        <v>15.11</v>
      </c>
      <c r="I18594" s="2">
        <v>29331.09000000075</v>
      </c>
    </row>
    <row r="18595" spans="1:9">
      <c r="A18595" s="2">
        <v>286170</v>
      </c>
      <c r="B18595" s="2" t="s">
        <v>69</v>
      </c>
      <c r="C18595" s="2">
        <v>0.1</v>
      </c>
      <c r="D18595" s="2">
        <v>122.92</v>
      </c>
      <c r="E18595" s="2">
        <v>12.29</v>
      </c>
      <c r="F18595" s="2">
        <v>24193.570000000436</v>
      </c>
      <c r="G18595" s="2">
        <v>122.92</v>
      </c>
      <c r="H18595" s="2">
        <v>12.29</v>
      </c>
      <c r="I18595" s="2">
        <v>23933.730000000527</v>
      </c>
    </row>
    <row r="18596" spans="1:9">
      <c r="A18596" s="2">
        <v>286170</v>
      </c>
      <c r="B18596" s="2" t="s">
        <v>70</v>
      </c>
      <c r="C18596" s="2">
        <v>0.1</v>
      </c>
      <c r="D18596" s="2">
        <v>124.92</v>
      </c>
      <c r="E18596" s="2">
        <v>12.5</v>
      </c>
      <c r="F18596" s="2">
        <v>27774.220000000238</v>
      </c>
      <c r="G18596" s="2">
        <v>124.92</v>
      </c>
      <c r="H18596" s="2">
        <v>12.5</v>
      </c>
      <c r="I18596" s="2">
        <v>26290.880000000321</v>
      </c>
    </row>
    <row r="18597" spans="1:9">
      <c r="A18597" s="2"/>
      <c r="B18597" s="2"/>
      <c r="C18597" s="2"/>
      <c r="D18597" s="2"/>
      <c r="E18597" s="2"/>
      <c r="F18597" s="2"/>
      <c r="G18597" s="2"/>
      <c r="H18597" s="2"/>
      <c r="I18597" s="2"/>
    </row>
    <row r="18598" spans="1:9">
      <c r="A18598" s="2">
        <v>286180</v>
      </c>
      <c r="B18598" s="2" t="s">
        <v>65</v>
      </c>
      <c r="C18598" s="2">
        <v>0.04</v>
      </c>
      <c r="D18598" s="2">
        <v>110.02</v>
      </c>
      <c r="E18598" s="2">
        <v>4.4000000000000004</v>
      </c>
      <c r="F18598" s="2">
        <v>8927.8300000001618</v>
      </c>
      <c r="G18598" s="2">
        <v>110.02</v>
      </c>
      <c r="H18598" s="2">
        <v>4.4000000000000004</v>
      </c>
      <c r="I18598" s="2">
        <v>8831.62000000017</v>
      </c>
    </row>
    <row r="18599" spans="1:9">
      <c r="A18599" s="2">
        <v>286180</v>
      </c>
      <c r="B18599" s="2" t="s">
        <v>66</v>
      </c>
      <c r="C18599" s="2">
        <v>0.1</v>
      </c>
      <c r="D18599" s="2">
        <v>110.02</v>
      </c>
      <c r="E18599" s="2">
        <v>11.01</v>
      </c>
      <c r="F18599" s="2">
        <v>22314.219999999943</v>
      </c>
      <c r="G18599" s="2">
        <v>110.02</v>
      </c>
      <c r="H18599" s="2">
        <v>11.01</v>
      </c>
      <c r="I18599" s="2">
        <v>22074.459999999937</v>
      </c>
    </row>
    <row r="18600" spans="1:9">
      <c r="A18600" s="2">
        <v>286180</v>
      </c>
      <c r="B18600" s="2" t="s">
        <v>67</v>
      </c>
      <c r="C18600" s="2">
        <v>0.125</v>
      </c>
      <c r="D18600" s="2">
        <v>113.42</v>
      </c>
      <c r="E18600" s="2">
        <v>14.18</v>
      </c>
      <c r="F18600" s="2">
        <v>28916.040000000219</v>
      </c>
      <c r="G18600" s="2">
        <v>113.42</v>
      </c>
      <c r="H18600" s="2">
        <v>14.18</v>
      </c>
      <c r="I18600" s="2">
        <v>28606.390000000134</v>
      </c>
    </row>
    <row r="18601" spans="1:9">
      <c r="A18601" s="2">
        <v>286180</v>
      </c>
      <c r="B18601" s="2" t="s">
        <v>68</v>
      </c>
      <c r="C18601" s="2">
        <v>0.125</v>
      </c>
      <c r="D18601" s="2">
        <v>115.92</v>
      </c>
      <c r="E18601" s="2">
        <v>14.49</v>
      </c>
      <c r="F18601" s="2">
        <v>29662.790000000776</v>
      </c>
      <c r="G18601" s="2">
        <v>115.92</v>
      </c>
      <c r="H18601" s="2">
        <v>14.49</v>
      </c>
      <c r="I18601" s="2">
        <v>29345.580000000751</v>
      </c>
    </row>
    <row r="18602" spans="1:9">
      <c r="A18602" s="2">
        <v>286180</v>
      </c>
      <c r="B18602" s="2" t="s">
        <v>69</v>
      </c>
      <c r="C18602" s="2">
        <v>0.1</v>
      </c>
      <c r="D18602" s="2">
        <v>117.92</v>
      </c>
      <c r="E18602" s="2">
        <v>11.79</v>
      </c>
      <c r="F18602" s="2">
        <v>24205.360000000437</v>
      </c>
      <c r="G18602" s="2">
        <v>117.92</v>
      </c>
      <c r="H18602" s="2">
        <v>11.79</v>
      </c>
      <c r="I18602" s="2">
        <v>23945.520000000528</v>
      </c>
    </row>
    <row r="18603" spans="1:9">
      <c r="A18603" s="2">
        <v>286180</v>
      </c>
      <c r="B18603" s="2" t="s">
        <v>70</v>
      </c>
      <c r="C18603" s="2">
        <v>0.1</v>
      </c>
      <c r="D18603" s="2">
        <v>119.92</v>
      </c>
      <c r="E18603" s="2">
        <v>12</v>
      </c>
      <c r="F18603" s="2">
        <v>27786.220000000238</v>
      </c>
      <c r="G18603" s="2">
        <v>119.92</v>
      </c>
      <c r="H18603" s="2">
        <v>12</v>
      </c>
      <c r="I18603" s="2">
        <v>26302.880000000321</v>
      </c>
    </row>
    <row r="18604" spans="1:9">
      <c r="A18604" s="2"/>
      <c r="B18604" s="2"/>
      <c r="C18604" s="2"/>
      <c r="D18604" s="2"/>
      <c r="E18604" s="2"/>
      <c r="F18604" s="2"/>
      <c r="G18604" s="2"/>
      <c r="H18604" s="2"/>
      <c r="I18604" s="2"/>
    </row>
    <row r="18605" spans="1:9">
      <c r="A18605" s="2">
        <v>286190</v>
      </c>
      <c r="B18605" s="2" t="s">
        <v>65</v>
      </c>
      <c r="C18605" s="2">
        <v>0.04</v>
      </c>
      <c r="D18605" s="2">
        <v>105.02</v>
      </c>
      <c r="E18605" s="2">
        <v>4.2</v>
      </c>
      <c r="F18605" s="2">
        <v>8932.0300000001625</v>
      </c>
      <c r="G18605" s="2">
        <v>105.02</v>
      </c>
      <c r="H18605" s="2">
        <v>4.2</v>
      </c>
      <c r="I18605" s="2">
        <v>8835.8200000001707</v>
      </c>
    </row>
    <row r="18606" spans="1:9">
      <c r="A18606" s="2">
        <v>286190</v>
      </c>
      <c r="B18606" s="2" t="s">
        <v>66</v>
      </c>
      <c r="C18606" s="2">
        <v>0.1</v>
      </c>
      <c r="D18606" s="2">
        <v>105.02</v>
      </c>
      <c r="E18606" s="2">
        <v>10.51</v>
      </c>
      <c r="F18606" s="2">
        <v>22324.729999999941</v>
      </c>
      <c r="G18606" s="2">
        <v>105.02</v>
      </c>
      <c r="H18606" s="2">
        <v>10.51</v>
      </c>
      <c r="I18606" s="2">
        <v>22084.969999999936</v>
      </c>
    </row>
    <row r="18607" spans="1:9">
      <c r="A18607" s="2">
        <v>286190</v>
      </c>
      <c r="B18607" s="2" t="s">
        <v>67</v>
      </c>
      <c r="C18607" s="2">
        <v>0.125</v>
      </c>
      <c r="D18607" s="2">
        <v>108.42</v>
      </c>
      <c r="E18607" s="2">
        <v>13.55</v>
      </c>
      <c r="F18607" s="2">
        <v>28929.590000000218</v>
      </c>
      <c r="G18607" s="2">
        <v>108.42</v>
      </c>
      <c r="H18607" s="2">
        <v>13.55</v>
      </c>
      <c r="I18607" s="2">
        <v>28619.940000000133</v>
      </c>
    </row>
    <row r="18608" spans="1:9">
      <c r="A18608" s="2">
        <v>286190</v>
      </c>
      <c r="B18608" s="2" t="s">
        <v>68</v>
      </c>
      <c r="C18608" s="2">
        <v>0.125</v>
      </c>
      <c r="D18608" s="2">
        <v>110.92</v>
      </c>
      <c r="E18608" s="2">
        <v>13.86</v>
      </c>
      <c r="F18608" s="2">
        <v>29676.650000000776</v>
      </c>
      <c r="G18608" s="2">
        <v>110.92</v>
      </c>
      <c r="H18608" s="2">
        <v>13.86</v>
      </c>
      <c r="I18608" s="2">
        <v>29359.440000000752</v>
      </c>
    </row>
    <row r="18609" spans="1:9">
      <c r="A18609" s="2">
        <v>286190</v>
      </c>
      <c r="B18609" s="2" t="s">
        <v>69</v>
      </c>
      <c r="C18609" s="2">
        <v>0.1</v>
      </c>
      <c r="D18609" s="2">
        <v>112.92</v>
      </c>
      <c r="E18609" s="2">
        <v>11.29</v>
      </c>
      <c r="F18609" s="2">
        <v>24216.650000000438</v>
      </c>
      <c r="G18609" s="2">
        <v>112.92</v>
      </c>
      <c r="H18609" s="2">
        <v>11.29</v>
      </c>
      <c r="I18609" s="2">
        <v>23956.810000000529</v>
      </c>
    </row>
    <row r="18610" spans="1:9">
      <c r="A18610" s="2">
        <v>286190</v>
      </c>
      <c r="B18610" s="2" t="s">
        <v>70</v>
      </c>
      <c r="C18610" s="2">
        <v>0.1</v>
      </c>
      <c r="D18610" s="2">
        <v>128.77000000000001</v>
      </c>
      <c r="E18610" s="2">
        <v>12.83</v>
      </c>
      <c r="F18610" s="2">
        <v>27799.050000000239</v>
      </c>
      <c r="G18610" s="2">
        <v>114.92</v>
      </c>
      <c r="H18610" s="2">
        <v>11.5</v>
      </c>
      <c r="I18610" s="2">
        <v>26314.380000000321</v>
      </c>
    </row>
    <row r="18611" spans="1:9">
      <c r="A18611" s="2"/>
      <c r="B18611" s="2"/>
      <c r="C18611" s="2"/>
      <c r="D18611" s="2"/>
      <c r="E18611" s="2"/>
      <c r="F18611" s="2"/>
      <c r="G18611" s="2"/>
      <c r="H18611" s="2"/>
      <c r="I18611" s="2"/>
    </row>
    <row r="18612" spans="1:9">
      <c r="A18612" s="2">
        <v>286200</v>
      </c>
      <c r="B18612" s="2" t="s">
        <v>65</v>
      </c>
      <c r="C18612" s="2">
        <v>0.04</v>
      </c>
      <c r="D18612" s="2">
        <v>100.02</v>
      </c>
      <c r="E18612" s="2">
        <v>4</v>
      </c>
      <c r="F18612" s="2">
        <v>8936.0300000001625</v>
      </c>
      <c r="G18612" s="2">
        <v>100.02</v>
      </c>
      <c r="H18612" s="2">
        <v>4</v>
      </c>
      <c r="I18612" s="2">
        <v>8839.8200000001707</v>
      </c>
    </row>
    <row r="18613" spans="1:9">
      <c r="A18613" s="2">
        <v>286200</v>
      </c>
      <c r="B18613" s="2" t="s">
        <v>66</v>
      </c>
      <c r="C18613" s="2">
        <v>0.1</v>
      </c>
      <c r="D18613" s="2">
        <v>100.02</v>
      </c>
      <c r="E18613" s="2">
        <v>10.01</v>
      </c>
      <c r="F18613" s="2">
        <v>22334.73999999994</v>
      </c>
      <c r="G18613" s="2">
        <v>100.02</v>
      </c>
      <c r="H18613" s="2">
        <v>10.01</v>
      </c>
      <c r="I18613" s="2">
        <v>22094.979999999934</v>
      </c>
    </row>
    <row r="18614" spans="1:9">
      <c r="A18614" s="2">
        <v>286200</v>
      </c>
      <c r="B18614" s="2" t="s">
        <v>67</v>
      </c>
      <c r="C18614" s="2">
        <v>0.125</v>
      </c>
      <c r="D18614" s="2">
        <v>103.42</v>
      </c>
      <c r="E18614" s="2">
        <v>12.93</v>
      </c>
      <c r="F18614" s="2">
        <v>28942.520000000219</v>
      </c>
      <c r="G18614" s="2">
        <v>103.42</v>
      </c>
      <c r="H18614" s="2">
        <v>12.93</v>
      </c>
      <c r="I18614" s="2">
        <v>28632.870000000134</v>
      </c>
    </row>
    <row r="18615" spans="1:9">
      <c r="A18615" s="2">
        <v>286200</v>
      </c>
      <c r="B18615" s="2" t="s">
        <v>68</v>
      </c>
      <c r="C18615" s="2">
        <v>0.125</v>
      </c>
      <c r="D18615" s="2">
        <v>105.92</v>
      </c>
      <c r="E18615" s="2">
        <v>13.24</v>
      </c>
      <c r="F18615" s="2">
        <v>29689.890000000778</v>
      </c>
      <c r="G18615" s="2">
        <v>105.92</v>
      </c>
      <c r="H18615" s="2">
        <v>13.24</v>
      </c>
      <c r="I18615" s="2">
        <v>29372.680000000753</v>
      </c>
    </row>
    <row r="18616" spans="1:9">
      <c r="A18616" s="2">
        <v>286200</v>
      </c>
      <c r="B18616" s="2" t="s">
        <v>69</v>
      </c>
      <c r="C18616" s="2">
        <v>0.1</v>
      </c>
      <c r="D18616" s="2">
        <v>107.92</v>
      </c>
      <c r="E18616" s="2">
        <v>10.79</v>
      </c>
      <c r="F18616" s="2">
        <v>24227.440000000439</v>
      </c>
      <c r="G18616" s="2">
        <v>107.92</v>
      </c>
      <c r="H18616" s="2">
        <v>10.79</v>
      </c>
      <c r="I18616" s="2">
        <v>23967.60000000053</v>
      </c>
    </row>
    <row r="18617" spans="1:9">
      <c r="A18617" s="2">
        <v>286200</v>
      </c>
      <c r="B18617" s="2" t="s">
        <v>70</v>
      </c>
      <c r="C18617" s="2">
        <v>0.1</v>
      </c>
      <c r="D18617" s="2">
        <v>137.62</v>
      </c>
      <c r="E18617" s="2">
        <v>13.66</v>
      </c>
      <c r="F18617" s="2">
        <v>27812.710000000239</v>
      </c>
      <c r="G18617" s="2">
        <v>109.92</v>
      </c>
      <c r="H18617" s="2">
        <v>11</v>
      </c>
      <c r="I18617" s="2">
        <v>26325.380000000321</v>
      </c>
    </row>
    <row r="18618" spans="1:9">
      <c r="A18618" s="2"/>
      <c r="B18618" s="2"/>
      <c r="C18618" s="2"/>
      <c r="D18618" s="2"/>
      <c r="E18618" s="2"/>
      <c r="F18618" s="2"/>
      <c r="G18618" s="2"/>
      <c r="H18618" s="2"/>
      <c r="I18618" s="2"/>
    </row>
    <row r="18619" spans="1:9">
      <c r="A18619" s="2">
        <v>286210</v>
      </c>
      <c r="B18619" s="2" t="s">
        <v>65</v>
      </c>
      <c r="C18619" s="2">
        <v>0.04</v>
      </c>
      <c r="D18619" s="2">
        <v>95.02</v>
      </c>
      <c r="E18619" s="2">
        <v>3.8</v>
      </c>
      <c r="F18619" s="2">
        <v>8939.8300000001618</v>
      </c>
      <c r="G18619" s="2">
        <v>95.02</v>
      </c>
      <c r="H18619" s="2">
        <v>3.8</v>
      </c>
      <c r="I18619" s="2">
        <v>8843.62000000017</v>
      </c>
    </row>
    <row r="18620" spans="1:9">
      <c r="A18620" s="2">
        <v>286210</v>
      </c>
      <c r="B18620" s="2" t="s">
        <v>66</v>
      </c>
      <c r="C18620" s="2">
        <v>0.1</v>
      </c>
      <c r="D18620" s="2">
        <v>95.02</v>
      </c>
      <c r="E18620" s="2">
        <v>9.51</v>
      </c>
      <c r="F18620" s="2">
        <v>22344.249999999938</v>
      </c>
      <c r="G18620" s="2">
        <v>95.02</v>
      </c>
      <c r="H18620" s="2">
        <v>9.5</v>
      </c>
      <c r="I18620" s="2">
        <v>22104.479999999934</v>
      </c>
    </row>
    <row r="18621" spans="1:9">
      <c r="A18621" s="2">
        <v>286210</v>
      </c>
      <c r="B18621" s="2" t="s">
        <v>67</v>
      </c>
      <c r="C18621" s="2">
        <v>0.125</v>
      </c>
      <c r="D18621" s="2">
        <v>98.42</v>
      </c>
      <c r="E18621" s="2">
        <v>12.3</v>
      </c>
      <c r="F18621" s="2">
        <v>28954.820000000218</v>
      </c>
      <c r="G18621" s="2">
        <v>98.42</v>
      </c>
      <c r="H18621" s="2">
        <v>12.3</v>
      </c>
      <c r="I18621" s="2">
        <v>28645.170000000133</v>
      </c>
    </row>
    <row r="18622" spans="1:9">
      <c r="A18622" s="2">
        <v>286210</v>
      </c>
      <c r="B18622" s="2" t="s">
        <v>68</v>
      </c>
      <c r="C18622" s="2">
        <v>0.125</v>
      </c>
      <c r="D18622" s="2">
        <v>100.92</v>
      </c>
      <c r="E18622" s="2">
        <v>12.61</v>
      </c>
      <c r="F18622" s="2">
        <v>29702.500000000779</v>
      </c>
      <c r="G18622" s="2">
        <v>100.92</v>
      </c>
      <c r="H18622" s="2">
        <v>12.61</v>
      </c>
      <c r="I18622" s="2">
        <v>29385.290000000754</v>
      </c>
    </row>
    <row r="18623" spans="1:9">
      <c r="A18623" s="2">
        <v>286210</v>
      </c>
      <c r="B18623" s="2" t="s">
        <v>69</v>
      </c>
      <c r="C18623" s="2">
        <v>0.1</v>
      </c>
      <c r="D18623" s="2">
        <v>102.92</v>
      </c>
      <c r="E18623" s="2">
        <v>10.29</v>
      </c>
      <c r="F18623" s="2">
        <v>24237.73000000044</v>
      </c>
      <c r="G18623" s="2">
        <v>102.92</v>
      </c>
      <c r="H18623" s="2">
        <v>10.29</v>
      </c>
      <c r="I18623" s="2">
        <v>23977.890000000531</v>
      </c>
    </row>
    <row r="18624" spans="1:9">
      <c r="A18624" s="2">
        <v>286210</v>
      </c>
      <c r="B18624" s="2" t="s">
        <v>70</v>
      </c>
      <c r="C18624" s="2">
        <v>0.1</v>
      </c>
      <c r="D18624" s="2">
        <v>118.77</v>
      </c>
      <c r="E18624" s="2">
        <v>11.83</v>
      </c>
      <c r="F18624" s="2">
        <v>27824.540000000241</v>
      </c>
      <c r="G18624" s="2">
        <v>104.92</v>
      </c>
      <c r="H18624" s="2">
        <v>10.5</v>
      </c>
      <c r="I18624" s="2">
        <v>26335.880000000321</v>
      </c>
    </row>
    <row r="18625" spans="1:9">
      <c r="A18625" s="2"/>
      <c r="B18625" s="2"/>
      <c r="C18625" s="2"/>
      <c r="D18625" s="2"/>
      <c r="E18625" s="2"/>
      <c r="F18625" s="2"/>
      <c r="G18625" s="2"/>
      <c r="H18625" s="2"/>
      <c r="I18625" s="2"/>
    </row>
    <row r="18626" spans="1:9">
      <c r="A18626" s="2">
        <v>286220</v>
      </c>
      <c r="B18626" s="2" t="s">
        <v>65</v>
      </c>
      <c r="C18626" s="2">
        <v>0.04</v>
      </c>
      <c r="D18626" s="2">
        <v>91.27</v>
      </c>
      <c r="E18626" s="2">
        <v>3.65</v>
      </c>
      <c r="F18626" s="2">
        <v>8943.4800000001615</v>
      </c>
      <c r="G18626" s="2">
        <v>91.27</v>
      </c>
      <c r="H18626" s="2">
        <v>3.65</v>
      </c>
      <c r="I18626" s="2">
        <v>8847.2700000001696</v>
      </c>
    </row>
    <row r="18627" spans="1:9">
      <c r="A18627" s="2">
        <v>286220</v>
      </c>
      <c r="B18627" s="2" t="s">
        <v>66</v>
      </c>
      <c r="C18627" s="2">
        <v>0.1</v>
      </c>
      <c r="D18627" s="2">
        <v>91.27</v>
      </c>
      <c r="E18627" s="2">
        <v>9.1300000000000008</v>
      </c>
      <c r="F18627" s="2">
        <v>22353.379999999939</v>
      </c>
      <c r="G18627" s="2">
        <v>91.27</v>
      </c>
      <c r="H18627" s="2">
        <v>9.1300000000000008</v>
      </c>
      <c r="I18627" s="2">
        <v>22113.609999999935</v>
      </c>
    </row>
    <row r="18628" spans="1:9">
      <c r="A18628" s="2">
        <v>286220</v>
      </c>
      <c r="B18628" s="2" t="s">
        <v>67</v>
      </c>
      <c r="C18628" s="2">
        <v>0.125</v>
      </c>
      <c r="D18628" s="2">
        <v>94.67</v>
      </c>
      <c r="E18628" s="2">
        <v>11.83</v>
      </c>
      <c r="F18628" s="2">
        <v>28966.65000000022</v>
      </c>
      <c r="G18628" s="2">
        <v>94.67</v>
      </c>
      <c r="H18628" s="2">
        <v>11.83</v>
      </c>
      <c r="I18628" s="2">
        <v>28657.000000000135</v>
      </c>
    </row>
    <row r="18629" spans="1:9">
      <c r="A18629" s="2">
        <v>286220</v>
      </c>
      <c r="B18629" s="2" t="s">
        <v>68</v>
      </c>
      <c r="C18629" s="2">
        <v>0.125</v>
      </c>
      <c r="D18629" s="2">
        <v>97.17</v>
      </c>
      <c r="E18629" s="2">
        <v>12.15</v>
      </c>
      <c r="F18629" s="2">
        <v>29714.65000000078</v>
      </c>
      <c r="G18629" s="2">
        <v>97.17</v>
      </c>
      <c r="H18629" s="2">
        <v>12.15</v>
      </c>
      <c r="I18629" s="2">
        <v>29397.440000000755</v>
      </c>
    </row>
    <row r="18630" spans="1:9">
      <c r="A18630" s="2">
        <v>286220</v>
      </c>
      <c r="B18630" s="2" t="s">
        <v>69</v>
      </c>
      <c r="C18630" s="2">
        <v>0.1</v>
      </c>
      <c r="D18630" s="2">
        <v>99.17</v>
      </c>
      <c r="E18630" s="2">
        <v>9.91</v>
      </c>
      <c r="F18630" s="2">
        <v>24247.64000000044</v>
      </c>
      <c r="G18630" s="2">
        <v>99.17</v>
      </c>
      <c r="H18630" s="2">
        <v>9.91</v>
      </c>
      <c r="I18630" s="2">
        <v>23987.80000000053</v>
      </c>
    </row>
    <row r="18631" spans="1:9">
      <c r="A18631" s="2">
        <v>286220</v>
      </c>
      <c r="B18631" s="2" t="s">
        <v>70</v>
      </c>
      <c r="C18631" s="2">
        <v>0.1</v>
      </c>
      <c r="D18631" s="2">
        <v>101.17</v>
      </c>
      <c r="E18631" s="2">
        <v>10.119999999999999</v>
      </c>
      <c r="F18631" s="2">
        <v>27834.66000000024</v>
      </c>
      <c r="G18631" s="2">
        <v>101.17</v>
      </c>
      <c r="H18631" s="2">
        <v>10.119999999999999</v>
      </c>
      <c r="I18631" s="2">
        <v>26346.00000000032</v>
      </c>
    </row>
    <row r="18632" spans="1:9">
      <c r="A18632" s="2"/>
      <c r="B18632" s="2"/>
      <c r="C18632" s="2"/>
      <c r="D18632" s="2"/>
      <c r="E18632" s="2"/>
      <c r="F18632" s="2"/>
      <c r="G18632" s="2"/>
      <c r="H18632" s="2"/>
      <c r="I18632" s="2"/>
    </row>
    <row r="18633" spans="1:9">
      <c r="A18633" s="2">
        <v>286230</v>
      </c>
      <c r="B18633" s="2" t="s">
        <v>65</v>
      </c>
      <c r="C18633" s="2">
        <v>0.04</v>
      </c>
      <c r="D18633" s="2">
        <v>90.02</v>
      </c>
      <c r="E18633" s="2">
        <v>3.6</v>
      </c>
      <c r="F18633" s="2">
        <v>8947.0800000001618</v>
      </c>
      <c r="G18633" s="2">
        <v>90.02</v>
      </c>
      <c r="H18633" s="2">
        <v>3.6</v>
      </c>
      <c r="I18633" s="2">
        <v>8850.87000000017</v>
      </c>
    </row>
    <row r="18634" spans="1:9">
      <c r="A18634" s="2">
        <v>286230</v>
      </c>
      <c r="B18634" s="2" t="s">
        <v>66</v>
      </c>
      <c r="C18634" s="2">
        <v>0.1</v>
      </c>
      <c r="D18634" s="2">
        <v>90.02</v>
      </c>
      <c r="E18634" s="2">
        <v>9</v>
      </c>
      <c r="F18634" s="2">
        <v>22362.379999999939</v>
      </c>
      <c r="G18634" s="2">
        <v>90.02</v>
      </c>
      <c r="H18634" s="2">
        <v>9</v>
      </c>
      <c r="I18634" s="2">
        <v>22122.609999999935</v>
      </c>
    </row>
    <row r="18635" spans="1:9">
      <c r="A18635" s="2">
        <v>286230</v>
      </c>
      <c r="B18635" s="2" t="s">
        <v>67</v>
      </c>
      <c r="C18635" s="2">
        <v>0.125</v>
      </c>
      <c r="D18635" s="2">
        <v>93.42</v>
      </c>
      <c r="E18635" s="2">
        <v>11.68</v>
      </c>
      <c r="F18635" s="2">
        <v>28978.33000000022</v>
      </c>
      <c r="G18635" s="2">
        <v>93.42</v>
      </c>
      <c r="H18635" s="2">
        <v>11.68</v>
      </c>
      <c r="I18635" s="2">
        <v>28668.680000000135</v>
      </c>
    </row>
    <row r="18636" spans="1:9">
      <c r="A18636" s="2">
        <v>286230</v>
      </c>
      <c r="B18636" s="2" t="s">
        <v>68</v>
      </c>
      <c r="C18636" s="2">
        <v>0.125</v>
      </c>
      <c r="D18636" s="2">
        <v>95.92</v>
      </c>
      <c r="E18636" s="2">
        <v>11.99</v>
      </c>
      <c r="F18636" s="2">
        <v>29726.640000000782</v>
      </c>
      <c r="G18636" s="2">
        <v>95.92</v>
      </c>
      <c r="H18636" s="2">
        <v>11.99</v>
      </c>
      <c r="I18636" s="2">
        <v>29409.430000000757</v>
      </c>
    </row>
    <row r="18637" spans="1:9">
      <c r="A18637" s="2">
        <v>286230</v>
      </c>
      <c r="B18637" s="2" t="s">
        <v>69</v>
      </c>
      <c r="C18637" s="2">
        <v>0.1</v>
      </c>
      <c r="D18637" s="2">
        <v>97.92</v>
      </c>
      <c r="E18637" s="2">
        <v>9.7899999999999991</v>
      </c>
      <c r="F18637" s="2">
        <v>24257.43000000044</v>
      </c>
      <c r="G18637" s="2">
        <v>97.92</v>
      </c>
      <c r="H18637" s="2">
        <v>9.7899999999999991</v>
      </c>
      <c r="I18637" s="2">
        <v>23997.590000000531</v>
      </c>
    </row>
    <row r="18638" spans="1:9">
      <c r="A18638" s="2">
        <v>286230</v>
      </c>
      <c r="B18638" s="2" t="s">
        <v>70</v>
      </c>
      <c r="C18638" s="2">
        <v>0.1</v>
      </c>
      <c r="D18638" s="2">
        <v>113.77</v>
      </c>
      <c r="E18638" s="2">
        <v>11.33</v>
      </c>
      <c r="F18638" s="2">
        <v>27845.990000000242</v>
      </c>
      <c r="G18638" s="2">
        <v>99.92</v>
      </c>
      <c r="H18638" s="2">
        <v>9.99</v>
      </c>
      <c r="I18638" s="2">
        <v>26355.990000000322</v>
      </c>
    </row>
    <row r="18639" spans="1:9">
      <c r="A18639" s="2"/>
      <c r="B18639" s="2"/>
      <c r="C18639" s="2"/>
      <c r="D18639" s="2"/>
      <c r="E18639" s="2"/>
      <c r="F18639" s="2"/>
      <c r="G18639" s="2"/>
      <c r="H18639" s="2"/>
      <c r="I18639" s="2"/>
    </row>
    <row r="18640" spans="1:9">
      <c r="A18640" s="2">
        <v>286240</v>
      </c>
      <c r="B18640" s="2" t="s">
        <v>65</v>
      </c>
      <c r="C18640" s="2">
        <v>0.04</v>
      </c>
      <c r="D18640" s="2">
        <v>90.02</v>
      </c>
      <c r="E18640" s="2">
        <v>3.6</v>
      </c>
      <c r="F18640" s="2">
        <v>8950.6800000001622</v>
      </c>
      <c r="G18640" s="2">
        <v>90.02</v>
      </c>
      <c r="H18640" s="2">
        <v>3.6</v>
      </c>
      <c r="I18640" s="2">
        <v>8854.4700000001703</v>
      </c>
    </row>
    <row r="18641" spans="1:9">
      <c r="A18641" s="2">
        <v>286240</v>
      </c>
      <c r="B18641" s="2" t="s">
        <v>66</v>
      </c>
      <c r="C18641" s="2">
        <v>0.1</v>
      </c>
      <c r="D18641" s="2">
        <v>90.02</v>
      </c>
      <c r="E18641" s="2">
        <v>9</v>
      </c>
      <c r="F18641" s="2">
        <v>22371.379999999939</v>
      </c>
      <c r="G18641" s="2">
        <v>90.02</v>
      </c>
      <c r="H18641" s="2">
        <v>9</v>
      </c>
      <c r="I18641" s="2">
        <v>22131.609999999935</v>
      </c>
    </row>
    <row r="18642" spans="1:9">
      <c r="A18642" s="2">
        <v>286240</v>
      </c>
      <c r="B18642" s="2" t="s">
        <v>67</v>
      </c>
      <c r="C18642" s="2">
        <v>0.125</v>
      </c>
      <c r="D18642" s="2">
        <v>93.42</v>
      </c>
      <c r="E18642" s="2">
        <v>11.68</v>
      </c>
      <c r="F18642" s="2">
        <v>28990.01000000022</v>
      </c>
      <c r="G18642" s="2">
        <v>93.42</v>
      </c>
      <c r="H18642" s="2">
        <v>11.68</v>
      </c>
      <c r="I18642" s="2">
        <v>28680.360000000135</v>
      </c>
    </row>
    <row r="18643" spans="1:9">
      <c r="A18643" s="2">
        <v>286240</v>
      </c>
      <c r="B18643" s="2" t="s">
        <v>68</v>
      </c>
      <c r="C18643" s="2">
        <v>0.125</v>
      </c>
      <c r="D18643" s="2">
        <v>95.92</v>
      </c>
      <c r="E18643" s="2">
        <v>11.99</v>
      </c>
      <c r="F18643" s="2">
        <v>29738.630000000783</v>
      </c>
      <c r="G18643" s="2">
        <v>95.92</v>
      </c>
      <c r="H18643" s="2">
        <v>11.99</v>
      </c>
      <c r="I18643" s="2">
        <v>29421.420000000759</v>
      </c>
    </row>
    <row r="18644" spans="1:9">
      <c r="A18644" s="2">
        <v>286240</v>
      </c>
      <c r="B18644" s="2" t="s">
        <v>69</v>
      </c>
      <c r="C18644" s="2">
        <v>0.1</v>
      </c>
      <c r="D18644" s="2">
        <v>97.92</v>
      </c>
      <c r="E18644" s="2">
        <v>9.7899999999999991</v>
      </c>
      <c r="F18644" s="2">
        <v>24267.220000000441</v>
      </c>
      <c r="G18644" s="2">
        <v>97.92</v>
      </c>
      <c r="H18644" s="2">
        <v>9.7899999999999991</v>
      </c>
      <c r="I18644" s="2">
        <v>24007.380000000532</v>
      </c>
    </row>
    <row r="18645" spans="1:9">
      <c r="A18645" s="2">
        <v>286240</v>
      </c>
      <c r="B18645" s="2" t="s">
        <v>70</v>
      </c>
      <c r="C18645" s="2">
        <v>0.1</v>
      </c>
      <c r="D18645" s="2">
        <v>127.62</v>
      </c>
      <c r="E18645" s="2">
        <v>12.66</v>
      </c>
      <c r="F18645" s="2">
        <v>27858.650000000242</v>
      </c>
      <c r="G18645" s="2">
        <v>99.92</v>
      </c>
      <c r="H18645" s="2">
        <v>9.99</v>
      </c>
      <c r="I18645" s="2">
        <v>26365.980000000323</v>
      </c>
    </row>
    <row r="18646" spans="1:9">
      <c r="A18646" s="2"/>
      <c r="B18646" s="2"/>
      <c r="C18646" s="2"/>
      <c r="D18646" s="2"/>
      <c r="E18646" s="2"/>
      <c r="F18646" s="2"/>
      <c r="G18646" s="2"/>
      <c r="H18646" s="2"/>
      <c r="I18646" s="2"/>
    </row>
    <row r="18647" spans="1:9">
      <c r="A18647" s="2">
        <v>286243.549</v>
      </c>
      <c r="B18647" s="2" t="s">
        <v>65</v>
      </c>
      <c r="C18647" s="2">
        <v>0.04</v>
      </c>
      <c r="D18647" s="2">
        <v>31.95</v>
      </c>
      <c r="E18647" s="2">
        <v>1.28</v>
      </c>
      <c r="F18647" s="2">
        <v>8951.9600000001628</v>
      </c>
      <c r="G18647" s="2">
        <v>31.95</v>
      </c>
      <c r="H18647" s="2">
        <v>1.28</v>
      </c>
      <c r="I18647" s="2">
        <v>8855.750000000171</v>
      </c>
    </row>
    <row r="18648" spans="1:9">
      <c r="A18648" s="2">
        <v>286243.549</v>
      </c>
      <c r="B18648" s="2" t="s">
        <v>66</v>
      </c>
      <c r="C18648" s="2">
        <v>0.1</v>
      </c>
      <c r="D18648" s="2">
        <v>31.95</v>
      </c>
      <c r="E18648" s="2">
        <v>3.2</v>
      </c>
      <c r="F18648" s="2">
        <v>22374.57999999994</v>
      </c>
      <c r="G18648" s="2">
        <v>31.95</v>
      </c>
      <c r="H18648" s="2">
        <v>3.2</v>
      </c>
      <c r="I18648" s="2">
        <v>22134.809999999936</v>
      </c>
    </row>
    <row r="18649" spans="1:9">
      <c r="A18649" s="2">
        <v>286243.549</v>
      </c>
      <c r="B18649" s="2" t="s">
        <v>67</v>
      </c>
      <c r="C18649" s="2">
        <v>0.125</v>
      </c>
      <c r="D18649" s="2">
        <v>33.159999999999997</v>
      </c>
      <c r="E18649" s="2">
        <v>4.1399999999999997</v>
      </c>
      <c r="F18649" s="2">
        <v>28994.15000000022</v>
      </c>
      <c r="G18649" s="2">
        <v>33.159999999999997</v>
      </c>
      <c r="H18649" s="2">
        <v>4.1399999999999997</v>
      </c>
      <c r="I18649" s="2">
        <v>28684.500000000135</v>
      </c>
    </row>
    <row r="18650" spans="1:9">
      <c r="A18650" s="2">
        <v>286243.549</v>
      </c>
      <c r="B18650" s="2" t="s">
        <v>68</v>
      </c>
      <c r="C18650" s="2">
        <v>0.125</v>
      </c>
      <c r="D18650" s="2">
        <v>34.04</v>
      </c>
      <c r="E18650" s="2">
        <v>4.25</v>
      </c>
      <c r="F18650" s="2">
        <v>29742.880000000783</v>
      </c>
      <c r="G18650" s="2">
        <v>34.04</v>
      </c>
      <c r="H18650" s="2">
        <v>4.25</v>
      </c>
      <c r="I18650" s="2">
        <v>29425.670000000759</v>
      </c>
    </row>
    <row r="18651" spans="1:9">
      <c r="A18651" s="2">
        <v>286243.549</v>
      </c>
      <c r="B18651" s="2" t="s">
        <v>69</v>
      </c>
      <c r="C18651" s="2">
        <v>0.1</v>
      </c>
      <c r="D18651" s="2">
        <v>34.75</v>
      </c>
      <c r="E18651" s="2">
        <v>3.47</v>
      </c>
      <c r="F18651" s="2">
        <v>24270.690000000443</v>
      </c>
      <c r="G18651" s="2">
        <v>34.75</v>
      </c>
      <c r="H18651" s="2">
        <v>3.47</v>
      </c>
      <c r="I18651" s="2">
        <v>24010.850000000533</v>
      </c>
    </row>
    <row r="18652" spans="1:9">
      <c r="A18652" s="2">
        <v>286243.549</v>
      </c>
      <c r="B18652" s="2" t="s">
        <v>70</v>
      </c>
      <c r="C18652" s="2">
        <v>0.1</v>
      </c>
      <c r="D18652" s="2">
        <v>45.29</v>
      </c>
      <c r="E18652" s="2">
        <v>4.49</v>
      </c>
      <c r="F18652" s="2">
        <v>27863.140000000243</v>
      </c>
      <c r="G18652" s="2">
        <v>35.46</v>
      </c>
      <c r="H18652" s="2">
        <v>3.55</v>
      </c>
      <c r="I18652" s="2">
        <v>26369.530000000323</v>
      </c>
    </row>
    <row r="18653" spans="1:9">
      <c r="A18653" s="2"/>
      <c r="B18653" s="2"/>
      <c r="C18653" s="2"/>
      <c r="D18653" s="2"/>
      <c r="E18653" s="2"/>
      <c r="F18653" s="2"/>
      <c r="G18653" s="2"/>
      <c r="H18653" s="2"/>
      <c r="I18653" s="2"/>
    </row>
    <row r="18654" spans="1:9">
      <c r="A18654" s="2">
        <v>286250</v>
      </c>
      <c r="B18654" s="2" t="s">
        <v>65</v>
      </c>
      <c r="C18654" s="2">
        <v>0.04</v>
      </c>
      <c r="D18654" s="2">
        <v>58.07</v>
      </c>
      <c r="E18654" s="2">
        <v>2.3199999999999998</v>
      </c>
      <c r="F18654" s="2">
        <v>8954.2800000001625</v>
      </c>
      <c r="G18654" s="2">
        <v>58.07</v>
      </c>
      <c r="H18654" s="2">
        <v>2.3199999999999998</v>
      </c>
      <c r="I18654" s="2">
        <v>8858.0700000001707</v>
      </c>
    </row>
    <row r="18655" spans="1:9">
      <c r="A18655" s="2">
        <v>286250</v>
      </c>
      <c r="B18655" s="2" t="s">
        <v>66</v>
      </c>
      <c r="C18655" s="2">
        <v>0.1</v>
      </c>
      <c r="D18655" s="2">
        <v>58.07</v>
      </c>
      <c r="E18655" s="2">
        <v>5.81</v>
      </c>
      <c r="F18655" s="2">
        <v>22380.389999999941</v>
      </c>
      <c r="G18655" s="2">
        <v>58.07</v>
      </c>
      <c r="H18655" s="2">
        <v>5.81</v>
      </c>
      <c r="I18655" s="2">
        <v>22140.619999999937</v>
      </c>
    </row>
    <row r="18656" spans="1:9">
      <c r="A18656" s="2">
        <v>286250</v>
      </c>
      <c r="B18656" s="2" t="s">
        <v>67</v>
      </c>
      <c r="C18656" s="2">
        <v>0.125</v>
      </c>
      <c r="D18656" s="2">
        <v>60.27</v>
      </c>
      <c r="E18656" s="2">
        <v>7.53</v>
      </c>
      <c r="F18656" s="2">
        <v>29001.680000000219</v>
      </c>
      <c r="G18656" s="2">
        <v>60.27</v>
      </c>
      <c r="H18656" s="2">
        <v>7.53</v>
      </c>
      <c r="I18656" s="2">
        <v>28692.030000000133</v>
      </c>
    </row>
    <row r="18657" spans="1:9">
      <c r="A18657" s="2">
        <v>286250</v>
      </c>
      <c r="B18657" s="2" t="s">
        <v>68</v>
      </c>
      <c r="C18657" s="2">
        <v>0.125</v>
      </c>
      <c r="D18657" s="2">
        <v>61.88</v>
      </c>
      <c r="E18657" s="2">
        <v>7.73</v>
      </c>
      <c r="F18657" s="2">
        <v>29750.610000000783</v>
      </c>
      <c r="G18657" s="2">
        <v>61.88</v>
      </c>
      <c r="H18657" s="2">
        <v>7.73</v>
      </c>
      <c r="I18657" s="2">
        <v>29433.400000000758</v>
      </c>
    </row>
    <row r="18658" spans="1:9">
      <c r="A18658" s="2">
        <v>286250</v>
      </c>
      <c r="B18658" s="2" t="s">
        <v>69</v>
      </c>
      <c r="C18658" s="2">
        <v>0.1</v>
      </c>
      <c r="D18658" s="2">
        <v>63.17</v>
      </c>
      <c r="E18658" s="2">
        <v>6.31</v>
      </c>
      <c r="F18658" s="2">
        <v>24277.000000000444</v>
      </c>
      <c r="G18658" s="2">
        <v>63.17</v>
      </c>
      <c r="H18658" s="2">
        <v>6.31</v>
      </c>
      <c r="I18658" s="2">
        <v>24017.160000000535</v>
      </c>
    </row>
    <row r="18659" spans="1:9">
      <c r="A18659" s="2">
        <v>286250</v>
      </c>
      <c r="B18659" s="2" t="s">
        <v>70</v>
      </c>
      <c r="C18659" s="2">
        <v>0.1</v>
      </c>
      <c r="D18659" s="2">
        <v>82.33</v>
      </c>
      <c r="E18659" s="2">
        <v>8.17</v>
      </c>
      <c r="F18659" s="2">
        <v>27871.310000000241</v>
      </c>
      <c r="G18659" s="2">
        <v>64.459999999999994</v>
      </c>
      <c r="H18659" s="2">
        <v>6.45</v>
      </c>
      <c r="I18659" s="2">
        <v>26375.980000000323</v>
      </c>
    </row>
    <row r="18660" spans="1:9">
      <c r="A18660" s="2"/>
      <c r="B18660" s="2"/>
      <c r="C18660" s="2"/>
      <c r="D18660" s="2"/>
      <c r="E18660" s="2"/>
      <c r="F18660" s="2"/>
      <c r="G18660" s="2"/>
      <c r="H18660" s="2"/>
      <c r="I18660" s="2"/>
    </row>
    <row r="18661" spans="1:9">
      <c r="A18661" s="2">
        <v>286260</v>
      </c>
      <c r="B18661" s="2" t="s">
        <v>65</v>
      </c>
      <c r="C18661" s="2">
        <v>0.04</v>
      </c>
      <c r="D18661" s="2">
        <v>90.02</v>
      </c>
      <c r="E18661" s="2">
        <v>3.6</v>
      </c>
      <c r="F18661" s="2">
        <v>8957.8800000001629</v>
      </c>
      <c r="G18661" s="2">
        <v>90.02</v>
      </c>
      <c r="H18661" s="2">
        <v>3.6</v>
      </c>
      <c r="I18661" s="2">
        <v>8861.6700000001711</v>
      </c>
    </row>
    <row r="18662" spans="1:9">
      <c r="A18662" s="2">
        <v>286260</v>
      </c>
      <c r="B18662" s="2" t="s">
        <v>66</v>
      </c>
      <c r="C18662" s="2">
        <v>0.1</v>
      </c>
      <c r="D18662" s="2">
        <v>90.02</v>
      </c>
      <c r="E18662" s="2">
        <v>9</v>
      </c>
      <c r="F18662" s="2">
        <v>22389.389999999941</v>
      </c>
      <c r="G18662" s="2">
        <v>90.02</v>
      </c>
      <c r="H18662" s="2">
        <v>9</v>
      </c>
      <c r="I18662" s="2">
        <v>22149.619999999937</v>
      </c>
    </row>
    <row r="18663" spans="1:9">
      <c r="A18663" s="2">
        <v>286260</v>
      </c>
      <c r="B18663" s="2" t="s">
        <v>67</v>
      </c>
      <c r="C18663" s="2">
        <v>0.125</v>
      </c>
      <c r="D18663" s="2">
        <v>93.42</v>
      </c>
      <c r="E18663" s="2">
        <v>11.68</v>
      </c>
      <c r="F18663" s="2">
        <v>29013.360000000219</v>
      </c>
      <c r="G18663" s="2">
        <v>93.42</v>
      </c>
      <c r="H18663" s="2">
        <v>11.68</v>
      </c>
      <c r="I18663" s="2">
        <v>28703.710000000134</v>
      </c>
    </row>
    <row r="18664" spans="1:9">
      <c r="A18664" s="2">
        <v>286260</v>
      </c>
      <c r="B18664" s="2" t="s">
        <v>68</v>
      </c>
      <c r="C18664" s="2">
        <v>0.125</v>
      </c>
      <c r="D18664" s="2">
        <v>95.92</v>
      </c>
      <c r="E18664" s="2">
        <v>11.99</v>
      </c>
      <c r="F18664" s="2">
        <v>29762.600000000784</v>
      </c>
      <c r="G18664" s="2">
        <v>95.92</v>
      </c>
      <c r="H18664" s="2">
        <v>11.99</v>
      </c>
      <c r="I18664" s="2">
        <v>29445.39000000076</v>
      </c>
    </row>
    <row r="18665" spans="1:9">
      <c r="A18665" s="2">
        <v>286260</v>
      </c>
      <c r="B18665" s="2" t="s">
        <v>69</v>
      </c>
      <c r="C18665" s="2">
        <v>0.1</v>
      </c>
      <c r="D18665" s="2">
        <v>97.92</v>
      </c>
      <c r="E18665" s="2">
        <v>9.7899999999999991</v>
      </c>
      <c r="F18665" s="2">
        <v>24286.790000000445</v>
      </c>
      <c r="G18665" s="2">
        <v>97.92</v>
      </c>
      <c r="H18665" s="2">
        <v>9.7899999999999991</v>
      </c>
      <c r="I18665" s="2">
        <v>24026.950000000536</v>
      </c>
    </row>
    <row r="18666" spans="1:9">
      <c r="A18666" s="2">
        <v>286260</v>
      </c>
      <c r="B18666" s="2" t="s">
        <v>70</v>
      </c>
      <c r="C18666" s="2">
        <v>0.1</v>
      </c>
      <c r="D18666" s="2">
        <v>127.62</v>
      </c>
      <c r="E18666" s="2">
        <v>12.66</v>
      </c>
      <c r="F18666" s="2">
        <v>27883.970000000241</v>
      </c>
      <c r="G18666" s="2">
        <v>99.92</v>
      </c>
      <c r="H18666" s="2">
        <v>9.99</v>
      </c>
      <c r="I18666" s="2">
        <v>26385.970000000325</v>
      </c>
    </row>
    <row r="18667" spans="1:9">
      <c r="A18667" s="2"/>
      <c r="B18667" s="2"/>
      <c r="C18667" s="2"/>
      <c r="D18667" s="2"/>
      <c r="E18667" s="2"/>
      <c r="F18667" s="2"/>
      <c r="G18667" s="2"/>
      <c r="H18667" s="2"/>
      <c r="I18667" s="2"/>
    </row>
    <row r="18668" spans="1:9">
      <c r="A18668" s="2">
        <v>286270</v>
      </c>
      <c r="B18668" s="2" t="s">
        <v>65</v>
      </c>
      <c r="C18668" s="2">
        <v>0.04</v>
      </c>
      <c r="D18668" s="2">
        <v>90.02</v>
      </c>
      <c r="E18668" s="2">
        <v>3.6</v>
      </c>
      <c r="F18668" s="2">
        <v>8961.4800000001633</v>
      </c>
      <c r="G18668" s="2">
        <v>90.02</v>
      </c>
      <c r="H18668" s="2">
        <v>3.6</v>
      </c>
      <c r="I18668" s="2">
        <v>8865.2700000001714</v>
      </c>
    </row>
    <row r="18669" spans="1:9">
      <c r="A18669" s="2">
        <v>286270</v>
      </c>
      <c r="B18669" s="2" t="s">
        <v>66</v>
      </c>
      <c r="C18669" s="2">
        <v>0.1</v>
      </c>
      <c r="D18669" s="2">
        <v>90.02</v>
      </c>
      <c r="E18669" s="2">
        <v>9</v>
      </c>
      <c r="F18669" s="2">
        <v>22398.389999999941</v>
      </c>
      <c r="G18669" s="2">
        <v>90.02</v>
      </c>
      <c r="H18669" s="2">
        <v>9</v>
      </c>
      <c r="I18669" s="2">
        <v>22158.619999999937</v>
      </c>
    </row>
    <row r="18670" spans="1:9">
      <c r="A18670" s="2">
        <v>286270</v>
      </c>
      <c r="B18670" s="2" t="s">
        <v>67</v>
      </c>
      <c r="C18670" s="2">
        <v>0.125</v>
      </c>
      <c r="D18670" s="2">
        <v>93.42</v>
      </c>
      <c r="E18670" s="2">
        <v>11.68</v>
      </c>
      <c r="F18670" s="2">
        <v>29025.040000000219</v>
      </c>
      <c r="G18670" s="2">
        <v>93.42</v>
      </c>
      <c r="H18670" s="2">
        <v>11.68</v>
      </c>
      <c r="I18670" s="2">
        <v>28715.390000000134</v>
      </c>
    </row>
    <row r="18671" spans="1:9">
      <c r="A18671" s="2">
        <v>286270</v>
      </c>
      <c r="B18671" s="2" t="s">
        <v>68</v>
      </c>
      <c r="C18671" s="2">
        <v>0.125</v>
      </c>
      <c r="D18671" s="2">
        <v>95.92</v>
      </c>
      <c r="E18671" s="2">
        <v>11.99</v>
      </c>
      <c r="F18671" s="2">
        <v>29774.590000000786</v>
      </c>
      <c r="G18671" s="2">
        <v>95.92</v>
      </c>
      <c r="H18671" s="2">
        <v>11.99</v>
      </c>
      <c r="I18671" s="2">
        <v>29457.380000000761</v>
      </c>
    </row>
    <row r="18672" spans="1:9">
      <c r="A18672" s="2">
        <v>286270</v>
      </c>
      <c r="B18672" s="2" t="s">
        <v>69</v>
      </c>
      <c r="C18672" s="2">
        <v>0.1</v>
      </c>
      <c r="D18672" s="2">
        <v>97.92</v>
      </c>
      <c r="E18672" s="2">
        <v>9.7899999999999991</v>
      </c>
      <c r="F18672" s="2">
        <v>24296.580000000446</v>
      </c>
      <c r="G18672" s="2">
        <v>97.92</v>
      </c>
      <c r="H18672" s="2">
        <v>9.7899999999999991</v>
      </c>
      <c r="I18672" s="2">
        <v>24036.740000000536</v>
      </c>
    </row>
    <row r="18673" spans="1:9">
      <c r="A18673" s="2">
        <v>286270</v>
      </c>
      <c r="B18673" s="2" t="s">
        <v>70</v>
      </c>
      <c r="C18673" s="2">
        <v>0.1</v>
      </c>
      <c r="D18673" s="2">
        <v>127.62</v>
      </c>
      <c r="E18673" s="2">
        <v>12.66</v>
      </c>
      <c r="F18673" s="2">
        <v>27896.630000000241</v>
      </c>
      <c r="G18673" s="2">
        <v>99.92</v>
      </c>
      <c r="H18673" s="2">
        <v>9.99</v>
      </c>
      <c r="I18673" s="2">
        <v>26395.960000000327</v>
      </c>
    </row>
    <row r="18674" spans="1:9">
      <c r="A18674" s="2"/>
      <c r="B18674" s="2"/>
      <c r="C18674" s="2"/>
      <c r="D18674" s="2"/>
      <c r="E18674" s="2"/>
      <c r="F18674" s="2"/>
      <c r="G18674" s="2"/>
      <c r="H18674" s="2"/>
      <c r="I18674" s="2"/>
    </row>
    <row r="18675" spans="1:9">
      <c r="A18675" s="2">
        <v>286280</v>
      </c>
      <c r="B18675" s="2" t="s">
        <v>65</v>
      </c>
      <c r="C18675" s="2">
        <v>0.04</v>
      </c>
      <c r="D18675" s="2">
        <v>90.02</v>
      </c>
      <c r="E18675" s="2">
        <v>3.6</v>
      </c>
      <c r="F18675" s="2">
        <v>8965.0800000001636</v>
      </c>
      <c r="G18675" s="2">
        <v>90.02</v>
      </c>
      <c r="H18675" s="2">
        <v>3.6</v>
      </c>
      <c r="I18675" s="2">
        <v>8868.8700000001718</v>
      </c>
    </row>
    <row r="18676" spans="1:9">
      <c r="A18676" s="2">
        <v>286280</v>
      </c>
      <c r="B18676" s="2" t="s">
        <v>66</v>
      </c>
      <c r="C18676" s="2">
        <v>0.1</v>
      </c>
      <c r="D18676" s="2">
        <v>90.02</v>
      </c>
      <c r="E18676" s="2">
        <v>9</v>
      </c>
      <c r="F18676" s="2">
        <v>22407.389999999941</v>
      </c>
      <c r="G18676" s="2">
        <v>90.02</v>
      </c>
      <c r="H18676" s="2">
        <v>9</v>
      </c>
      <c r="I18676" s="2">
        <v>22167.619999999937</v>
      </c>
    </row>
    <row r="18677" spans="1:9">
      <c r="A18677" s="2">
        <v>286280</v>
      </c>
      <c r="B18677" s="2" t="s">
        <v>67</v>
      </c>
      <c r="C18677" s="2">
        <v>0.125</v>
      </c>
      <c r="D18677" s="2">
        <v>93.42</v>
      </c>
      <c r="E18677" s="2">
        <v>11.68</v>
      </c>
      <c r="F18677" s="2">
        <v>29036.720000000219</v>
      </c>
      <c r="G18677" s="2">
        <v>93.42</v>
      </c>
      <c r="H18677" s="2">
        <v>11.68</v>
      </c>
      <c r="I18677" s="2">
        <v>28727.070000000134</v>
      </c>
    </row>
    <row r="18678" spans="1:9">
      <c r="A18678" s="2">
        <v>286280</v>
      </c>
      <c r="B18678" s="2" t="s">
        <v>68</v>
      </c>
      <c r="C18678" s="2">
        <v>0.125</v>
      </c>
      <c r="D18678" s="2">
        <v>95.92</v>
      </c>
      <c r="E18678" s="2">
        <v>11.99</v>
      </c>
      <c r="F18678" s="2">
        <v>29786.580000000788</v>
      </c>
      <c r="G18678" s="2">
        <v>95.92</v>
      </c>
      <c r="H18678" s="2">
        <v>11.99</v>
      </c>
      <c r="I18678" s="2">
        <v>29469.370000000763</v>
      </c>
    </row>
    <row r="18679" spans="1:9">
      <c r="A18679" s="2">
        <v>286280</v>
      </c>
      <c r="B18679" s="2" t="s">
        <v>69</v>
      </c>
      <c r="C18679" s="2">
        <v>0.1</v>
      </c>
      <c r="D18679" s="2">
        <v>97.92</v>
      </c>
      <c r="E18679" s="2">
        <v>9.7899999999999991</v>
      </c>
      <c r="F18679" s="2">
        <v>24306.370000000446</v>
      </c>
      <c r="G18679" s="2">
        <v>97.92</v>
      </c>
      <c r="H18679" s="2">
        <v>9.7899999999999991</v>
      </c>
      <c r="I18679" s="2">
        <v>24046.530000000537</v>
      </c>
    </row>
    <row r="18680" spans="1:9">
      <c r="A18680" s="2">
        <v>286280</v>
      </c>
      <c r="B18680" s="2" t="s">
        <v>70</v>
      </c>
      <c r="C18680" s="2">
        <v>0.1</v>
      </c>
      <c r="D18680" s="2">
        <v>127.62</v>
      </c>
      <c r="E18680" s="2">
        <v>12.66</v>
      </c>
      <c r="F18680" s="2">
        <v>27909.290000000241</v>
      </c>
      <c r="G18680" s="2">
        <v>99.92</v>
      </c>
      <c r="H18680" s="2">
        <v>9.99</v>
      </c>
      <c r="I18680" s="2">
        <v>26405.950000000328</v>
      </c>
    </row>
    <row r="18681" spans="1:9">
      <c r="A18681" s="2"/>
      <c r="B18681" s="2"/>
      <c r="C18681" s="2"/>
      <c r="D18681" s="2"/>
      <c r="E18681" s="2"/>
      <c r="F18681" s="2"/>
      <c r="G18681" s="2"/>
      <c r="H18681" s="2"/>
      <c r="I18681" s="2"/>
    </row>
    <row r="18682" spans="1:9">
      <c r="A18682" s="2">
        <v>286290</v>
      </c>
      <c r="B18682" s="2" t="s">
        <v>65</v>
      </c>
      <c r="C18682" s="2">
        <v>0.04</v>
      </c>
      <c r="D18682" s="2">
        <v>90.02</v>
      </c>
      <c r="E18682" s="2">
        <v>3.6</v>
      </c>
      <c r="F18682" s="2">
        <v>8968.680000000164</v>
      </c>
      <c r="G18682" s="2">
        <v>90.02</v>
      </c>
      <c r="H18682" s="2">
        <v>3.6</v>
      </c>
      <c r="I18682" s="2">
        <v>8872.4700000001721</v>
      </c>
    </row>
    <row r="18683" spans="1:9">
      <c r="A18683" s="2">
        <v>286290</v>
      </c>
      <c r="B18683" s="2" t="s">
        <v>66</v>
      </c>
      <c r="C18683" s="2">
        <v>0.1</v>
      </c>
      <c r="D18683" s="2">
        <v>90.02</v>
      </c>
      <c r="E18683" s="2">
        <v>9</v>
      </c>
      <c r="F18683" s="2">
        <v>22416.389999999941</v>
      </c>
      <c r="G18683" s="2">
        <v>90.02</v>
      </c>
      <c r="H18683" s="2">
        <v>9</v>
      </c>
      <c r="I18683" s="2">
        <v>22176.619999999937</v>
      </c>
    </row>
    <row r="18684" spans="1:9">
      <c r="A18684" s="2">
        <v>286290</v>
      </c>
      <c r="B18684" s="2" t="s">
        <v>67</v>
      </c>
      <c r="C18684" s="2">
        <v>0.125</v>
      </c>
      <c r="D18684" s="2">
        <v>93.42</v>
      </c>
      <c r="E18684" s="2">
        <v>11.68</v>
      </c>
      <c r="F18684" s="2">
        <v>29048.40000000022</v>
      </c>
      <c r="G18684" s="2">
        <v>93.42</v>
      </c>
      <c r="H18684" s="2">
        <v>11.68</v>
      </c>
      <c r="I18684" s="2">
        <v>28738.750000000135</v>
      </c>
    </row>
    <row r="18685" spans="1:9">
      <c r="A18685" s="2">
        <v>286290</v>
      </c>
      <c r="B18685" s="2" t="s">
        <v>68</v>
      </c>
      <c r="C18685" s="2">
        <v>0.125</v>
      </c>
      <c r="D18685" s="2">
        <v>95.92</v>
      </c>
      <c r="E18685" s="2">
        <v>11.99</v>
      </c>
      <c r="F18685" s="2">
        <v>29798.570000000789</v>
      </c>
      <c r="G18685" s="2">
        <v>95.92</v>
      </c>
      <c r="H18685" s="2">
        <v>11.99</v>
      </c>
      <c r="I18685" s="2">
        <v>29481.360000000765</v>
      </c>
    </row>
    <row r="18686" spans="1:9">
      <c r="A18686" s="2">
        <v>286290</v>
      </c>
      <c r="B18686" s="2" t="s">
        <v>69</v>
      </c>
      <c r="C18686" s="2">
        <v>0.1</v>
      </c>
      <c r="D18686" s="2">
        <v>97.92</v>
      </c>
      <c r="E18686" s="2">
        <v>9.7899999999999991</v>
      </c>
      <c r="F18686" s="2">
        <v>24316.160000000447</v>
      </c>
      <c r="G18686" s="2">
        <v>97.92</v>
      </c>
      <c r="H18686" s="2">
        <v>9.7899999999999991</v>
      </c>
      <c r="I18686" s="2">
        <v>24056.320000000538</v>
      </c>
    </row>
    <row r="18687" spans="1:9">
      <c r="A18687" s="2">
        <v>286290</v>
      </c>
      <c r="B18687" s="2" t="s">
        <v>70</v>
      </c>
      <c r="C18687" s="2">
        <v>0.1</v>
      </c>
      <c r="D18687" s="2">
        <v>127.62</v>
      </c>
      <c r="E18687" s="2">
        <v>12.66</v>
      </c>
      <c r="F18687" s="2">
        <v>27921.950000000241</v>
      </c>
      <c r="G18687" s="2">
        <v>99.92</v>
      </c>
      <c r="H18687" s="2">
        <v>9.99</v>
      </c>
      <c r="I18687" s="2">
        <v>26415.94000000033</v>
      </c>
    </row>
    <row r="18688" spans="1:9">
      <c r="A18688" s="2"/>
      <c r="B18688" s="2"/>
      <c r="C18688" s="2"/>
      <c r="D18688" s="2"/>
      <c r="E18688" s="2"/>
      <c r="F18688" s="2"/>
      <c r="G18688" s="2"/>
      <c r="H18688" s="2"/>
      <c r="I18688" s="2"/>
    </row>
    <row r="18689" spans="1:9">
      <c r="A18689" s="2">
        <v>286300</v>
      </c>
      <c r="B18689" s="2" t="s">
        <v>65</v>
      </c>
      <c r="C18689" s="2">
        <v>0.04</v>
      </c>
      <c r="D18689" s="2">
        <v>90.02</v>
      </c>
      <c r="E18689" s="2">
        <v>3.6</v>
      </c>
      <c r="F18689" s="2">
        <v>8972.2800000001644</v>
      </c>
      <c r="G18689" s="2">
        <v>90.02</v>
      </c>
      <c r="H18689" s="2">
        <v>3.6</v>
      </c>
      <c r="I18689" s="2">
        <v>8876.0700000001725</v>
      </c>
    </row>
    <row r="18690" spans="1:9">
      <c r="A18690" s="2">
        <v>286300</v>
      </c>
      <c r="B18690" s="2" t="s">
        <v>66</v>
      </c>
      <c r="C18690" s="2">
        <v>0.1</v>
      </c>
      <c r="D18690" s="2">
        <v>90.02</v>
      </c>
      <c r="E18690" s="2">
        <v>9</v>
      </c>
      <c r="F18690" s="2">
        <v>22425.389999999941</v>
      </c>
      <c r="G18690" s="2">
        <v>90.02</v>
      </c>
      <c r="H18690" s="2">
        <v>9</v>
      </c>
      <c r="I18690" s="2">
        <v>22185.619999999937</v>
      </c>
    </row>
    <row r="18691" spans="1:9">
      <c r="A18691" s="2">
        <v>286300</v>
      </c>
      <c r="B18691" s="2" t="s">
        <v>67</v>
      </c>
      <c r="C18691" s="2">
        <v>0.125</v>
      </c>
      <c r="D18691" s="2">
        <v>93.42</v>
      </c>
      <c r="E18691" s="2">
        <v>11.68</v>
      </c>
      <c r="F18691" s="2">
        <v>29060.08000000022</v>
      </c>
      <c r="G18691" s="2">
        <v>93.42</v>
      </c>
      <c r="H18691" s="2">
        <v>11.68</v>
      </c>
      <c r="I18691" s="2">
        <v>28750.430000000135</v>
      </c>
    </row>
    <row r="18692" spans="1:9">
      <c r="A18692" s="2">
        <v>286300</v>
      </c>
      <c r="B18692" s="2" t="s">
        <v>68</v>
      </c>
      <c r="C18692" s="2">
        <v>0.125</v>
      </c>
      <c r="D18692" s="2">
        <v>95.92</v>
      </c>
      <c r="E18692" s="2">
        <v>11.99</v>
      </c>
      <c r="F18692" s="2">
        <v>29810.560000000791</v>
      </c>
      <c r="G18692" s="2">
        <v>95.92</v>
      </c>
      <c r="H18692" s="2">
        <v>11.99</v>
      </c>
      <c r="I18692" s="2">
        <v>29493.350000000766</v>
      </c>
    </row>
    <row r="18693" spans="1:9">
      <c r="A18693" s="2">
        <v>286300</v>
      </c>
      <c r="B18693" s="2" t="s">
        <v>69</v>
      </c>
      <c r="C18693" s="2">
        <v>0.1</v>
      </c>
      <c r="D18693" s="2">
        <v>97.92</v>
      </c>
      <c r="E18693" s="2">
        <v>9.7899999999999991</v>
      </c>
      <c r="F18693" s="2">
        <v>24325.950000000448</v>
      </c>
      <c r="G18693" s="2">
        <v>97.92</v>
      </c>
      <c r="H18693" s="2">
        <v>9.7899999999999991</v>
      </c>
      <c r="I18693" s="2">
        <v>24066.110000000539</v>
      </c>
    </row>
    <row r="18694" spans="1:9">
      <c r="A18694" s="2">
        <v>286300</v>
      </c>
      <c r="B18694" s="2" t="s">
        <v>70</v>
      </c>
      <c r="C18694" s="2">
        <v>0.1</v>
      </c>
      <c r="D18694" s="2">
        <v>127.62</v>
      </c>
      <c r="E18694" s="2">
        <v>12.66</v>
      </c>
      <c r="F18694" s="2">
        <v>27934.610000000241</v>
      </c>
      <c r="G18694" s="2">
        <v>99.92</v>
      </c>
      <c r="H18694" s="2">
        <v>9.99</v>
      </c>
      <c r="I18694" s="2">
        <v>26425.930000000331</v>
      </c>
    </row>
    <row r="18695" spans="1:9">
      <c r="A18695" s="2"/>
      <c r="B18695" s="2"/>
      <c r="C18695" s="2"/>
      <c r="D18695" s="2"/>
      <c r="E18695" s="2"/>
      <c r="F18695" s="2"/>
      <c r="G18695" s="2"/>
      <c r="H18695" s="2"/>
      <c r="I18695" s="2"/>
    </row>
    <row r="18696" spans="1:9">
      <c r="A18696" s="2">
        <v>286310</v>
      </c>
      <c r="B18696" s="2" t="s">
        <v>65</v>
      </c>
      <c r="C18696" s="2">
        <v>0.04</v>
      </c>
      <c r="D18696" s="2">
        <v>90.02</v>
      </c>
      <c r="E18696" s="2">
        <v>3.6</v>
      </c>
      <c r="F18696" s="2">
        <v>8975.8800000001647</v>
      </c>
      <c r="G18696" s="2">
        <v>90.02</v>
      </c>
      <c r="H18696" s="2">
        <v>3.6</v>
      </c>
      <c r="I18696" s="2">
        <v>8879.6700000001729</v>
      </c>
    </row>
    <row r="18697" spans="1:9">
      <c r="A18697" s="2">
        <v>286310</v>
      </c>
      <c r="B18697" s="2" t="s">
        <v>66</v>
      </c>
      <c r="C18697" s="2">
        <v>0.1</v>
      </c>
      <c r="D18697" s="2">
        <v>90.02</v>
      </c>
      <c r="E18697" s="2">
        <v>9</v>
      </c>
      <c r="F18697" s="2">
        <v>22434.389999999941</v>
      </c>
      <c r="G18697" s="2">
        <v>90.02</v>
      </c>
      <c r="H18697" s="2">
        <v>9</v>
      </c>
      <c r="I18697" s="2">
        <v>22194.619999999937</v>
      </c>
    </row>
    <row r="18698" spans="1:9">
      <c r="A18698" s="2">
        <v>286310</v>
      </c>
      <c r="B18698" s="2" t="s">
        <v>67</v>
      </c>
      <c r="C18698" s="2">
        <v>0.125</v>
      </c>
      <c r="D18698" s="2">
        <v>93.42</v>
      </c>
      <c r="E18698" s="2">
        <v>11.68</v>
      </c>
      <c r="F18698" s="2">
        <v>29071.76000000022</v>
      </c>
      <c r="G18698" s="2">
        <v>93.42</v>
      </c>
      <c r="H18698" s="2">
        <v>11.68</v>
      </c>
      <c r="I18698" s="2">
        <v>28762.110000000135</v>
      </c>
    </row>
    <row r="18699" spans="1:9">
      <c r="A18699" s="2">
        <v>286310</v>
      </c>
      <c r="B18699" s="2" t="s">
        <v>68</v>
      </c>
      <c r="C18699" s="2">
        <v>0.125</v>
      </c>
      <c r="D18699" s="2">
        <v>95.92</v>
      </c>
      <c r="E18699" s="2">
        <v>11.99</v>
      </c>
      <c r="F18699" s="2">
        <v>29822.550000000792</v>
      </c>
      <c r="G18699" s="2">
        <v>95.92</v>
      </c>
      <c r="H18699" s="2">
        <v>11.99</v>
      </c>
      <c r="I18699" s="2">
        <v>29505.340000000768</v>
      </c>
    </row>
    <row r="18700" spans="1:9">
      <c r="A18700" s="2">
        <v>286310</v>
      </c>
      <c r="B18700" s="2" t="s">
        <v>69</v>
      </c>
      <c r="C18700" s="2">
        <v>0.1</v>
      </c>
      <c r="D18700" s="2">
        <v>97.92</v>
      </c>
      <c r="E18700" s="2">
        <v>9.7899999999999991</v>
      </c>
      <c r="F18700" s="2">
        <v>24335.740000000449</v>
      </c>
      <c r="G18700" s="2">
        <v>97.92</v>
      </c>
      <c r="H18700" s="2">
        <v>9.7899999999999991</v>
      </c>
      <c r="I18700" s="2">
        <v>24075.90000000054</v>
      </c>
    </row>
    <row r="18701" spans="1:9">
      <c r="A18701" s="2">
        <v>286310</v>
      </c>
      <c r="B18701" s="2" t="s">
        <v>70</v>
      </c>
      <c r="C18701" s="2">
        <v>0.1</v>
      </c>
      <c r="D18701" s="2">
        <v>127.62</v>
      </c>
      <c r="E18701" s="2">
        <v>12.66</v>
      </c>
      <c r="F18701" s="2">
        <v>27947.270000000241</v>
      </c>
      <c r="G18701" s="2">
        <v>99.92</v>
      </c>
      <c r="H18701" s="2">
        <v>9.99</v>
      </c>
      <c r="I18701" s="2">
        <v>26435.920000000333</v>
      </c>
    </row>
    <row r="18702" spans="1:9">
      <c r="A18702" s="2"/>
      <c r="B18702" s="2"/>
      <c r="C18702" s="2"/>
      <c r="D18702" s="2"/>
      <c r="E18702" s="2"/>
      <c r="F18702" s="2"/>
      <c r="G18702" s="2"/>
      <c r="H18702" s="2"/>
      <c r="I18702" s="2"/>
    </row>
    <row r="18703" spans="1:9">
      <c r="A18703" s="2">
        <v>286320</v>
      </c>
      <c r="B18703" s="2" t="s">
        <v>65</v>
      </c>
      <c r="C18703" s="2">
        <v>0.04</v>
      </c>
      <c r="D18703" s="2">
        <v>90.02</v>
      </c>
      <c r="E18703" s="2">
        <v>3.6</v>
      </c>
      <c r="F18703" s="2">
        <v>8979.4800000001651</v>
      </c>
      <c r="G18703" s="2">
        <v>90.02</v>
      </c>
      <c r="H18703" s="2">
        <v>3.6</v>
      </c>
      <c r="I18703" s="2">
        <v>8883.2700000001732</v>
      </c>
    </row>
    <row r="18704" spans="1:9">
      <c r="A18704" s="2">
        <v>286320</v>
      </c>
      <c r="B18704" s="2" t="s">
        <v>66</v>
      </c>
      <c r="C18704" s="2">
        <v>0.1</v>
      </c>
      <c r="D18704" s="2">
        <v>90.02</v>
      </c>
      <c r="E18704" s="2">
        <v>9</v>
      </c>
      <c r="F18704" s="2">
        <v>22443.389999999941</v>
      </c>
      <c r="G18704" s="2">
        <v>90.02</v>
      </c>
      <c r="H18704" s="2">
        <v>9</v>
      </c>
      <c r="I18704" s="2">
        <v>22203.619999999937</v>
      </c>
    </row>
    <row r="18705" spans="1:9">
      <c r="A18705" s="2">
        <v>286320</v>
      </c>
      <c r="B18705" s="2" t="s">
        <v>67</v>
      </c>
      <c r="C18705" s="2">
        <v>0.125</v>
      </c>
      <c r="D18705" s="2">
        <v>93.42</v>
      </c>
      <c r="E18705" s="2">
        <v>11.68</v>
      </c>
      <c r="F18705" s="2">
        <v>29083.440000000221</v>
      </c>
      <c r="G18705" s="2">
        <v>93.42</v>
      </c>
      <c r="H18705" s="2">
        <v>11.68</v>
      </c>
      <c r="I18705" s="2">
        <v>28773.790000000135</v>
      </c>
    </row>
    <row r="18706" spans="1:9">
      <c r="A18706" s="2">
        <v>286320</v>
      </c>
      <c r="B18706" s="2" t="s">
        <v>68</v>
      </c>
      <c r="C18706" s="2">
        <v>0.125</v>
      </c>
      <c r="D18706" s="2">
        <v>95.92</v>
      </c>
      <c r="E18706" s="2">
        <v>11.99</v>
      </c>
      <c r="F18706" s="2">
        <v>29834.540000000794</v>
      </c>
      <c r="G18706" s="2">
        <v>95.92</v>
      </c>
      <c r="H18706" s="2">
        <v>11.99</v>
      </c>
      <c r="I18706" s="2">
        <v>29517.330000000769</v>
      </c>
    </row>
    <row r="18707" spans="1:9">
      <c r="A18707" s="2">
        <v>286320</v>
      </c>
      <c r="B18707" s="2" t="s">
        <v>69</v>
      </c>
      <c r="C18707" s="2">
        <v>0.1</v>
      </c>
      <c r="D18707" s="2">
        <v>97.92</v>
      </c>
      <c r="E18707" s="2">
        <v>9.7899999999999991</v>
      </c>
      <c r="F18707" s="2">
        <v>24345.53000000045</v>
      </c>
      <c r="G18707" s="2">
        <v>97.92</v>
      </c>
      <c r="H18707" s="2">
        <v>9.7899999999999991</v>
      </c>
      <c r="I18707" s="2">
        <v>24085.690000000541</v>
      </c>
    </row>
    <row r="18708" spans="1:9">
      <c r="A18708" s="2">
        <v>286320</v>
      </c>
      <c r="B18708" s="2" t="s">
        <v>70</v>
      </c>
      <c r="C18708" s="2">
        <v>0.1</v>
      </c>
      <c r="D18708" s="2">
        <v>127.62</v>
      </c>
      <c r="E18708" s="2">
        <v>12.66</v>
      </c>
      <c r="F18708" s="2">
        <v>27959.93000000024</v>
      </c>
      <c r="G18708" s="2">
        <v>99.92</v>
      </c>
      <c r="H18708" s="2">
        <v>9.99</v>
      </c>
      <c r="I18708" s="2">
        <v>26445.910000000335</v>
      </c>
    </row>
    <row r="18709" spans="1:9">
      <c r="A18709" s="2"/>
      <c r="B18709" s="2"/>
      <c r="C18709" s="2"/>
      <c r="D18709" s="2"/>
      <c r="E18709" s="2"/>
      <c r="F18709" s="2"/>
      <c r="G18709" s="2"/>
      <c r="H18709" s="2"/>
      <c r="I18709" s="2"/>
    </row>
    <row r="18710" spans="1:9">
      <c r="A18710" s="2">
        <v>286329.52500000002</v>
      </c>
      <c r="B18710" s="2" t="s">
        <v>65</v>
      </c>
      <c r="C18710" s="2">
        <v>0.04</v>
      </c>
      <c r="D18710" s="2">
        <v>85.75</v>
      </c>
      <c r="E18710" s="2">
        <v>3.43</v>
      </c>
      <c r="F18710" s="2">
        <v>8982.9100000001654</v>
      </c>
      <c r="G18710" s="2">
        <v>85.75</v>
      </c>
      <c r="H18710" s="2">
        <v>3.43</v>
      </c>
      <c r="I18710" s="2">
        <v>8886.7000000001735</v>
      </c>
    </row>
    <row r="18711" spans="1:9">
      <c r="A18711" s="2">
        <v>286329.52500000002</v>
      </c>
      <c r="B18711" s="2" t="s">
        <v>66</v>
      </c>
      <c r="C18711" s="2">
        <v>0.1</v>
      </c>
      <c r="D18711" s="2">
        <v>85.75</v>
      </c>
      <c r="E18711" s="2">
        <v>8.58</v>
      </c>
      <c r="F18711" s="2">
        <v>22451.969999999943</v>
      </c>
      <c r="G18711" s="2">
        <v>85.75</v>
      </c>
      <c r="H18711" s="2">
        <v>8.58</v>
      </c>
      <c r="I18711" s="2">
        <v>22212.199999999939</v>
      </c>
    </row>
    <row r="18712" spans="1:9">
      <c r="A18712" s="2">
        <v>286329.52500000002</v>
      </c>
      <c r="B18712" s="2" t="s">
        <v>67</v>
      </c>
      <c r="C18712" s="2">
        <v>0.125</v>
      </c>
      <c r="D18712" s="2">
        <v>88.98</v>
      </c>
      <c r="E18712" s="2">
        <v>11.12</v>
      </c>
      <c r="F18712" s="2">
        <v>29094.56000000022</v>
      </c>
      <c r="G18712" s="2">
        <v>88.98</v>
      </c>
      <c r="H18712" s="2">
        <v>11.12</v>
      </c>
      <c r="I18712" s="2">
        <v>28784.910000000134</v>
      </c>
    </row>
    <row r="18713" spans="1:9">
      <c r="A18713" s="2">
        <v>286329.52500000002</v>
      </c>
      <c r="B18713" s="2" t="s">
        <v>68</v>
      </c>
      <c r="C18713" s="2">
        <v>0.125</v>
      </c>
      <c r="D18713" s="2">
        <v>91.37</v>
      </c>
      <c r="E18713" s="2">
        <v>11.42</v>
      </c>
      <c r="F18713" s="2">
        <v>29845.960000000792</v>
      </c>
      <c r="G18713" s="2">
        <v>91.37</v>
      </c>
      <c r="H18713" s="2">
        <v>11.42</v>
      </c>
      <c r="I18713" s="2">
        <v>29528.750000000768</v>
      </c>
    </row>
    <row r="18714" spans="1:9">
      <c r="A18714" s="2">
        <v>286329.52500000002</v>
      </c>
      <c r="B18714" s="2" t="s">
        <v>69</v>
      </c>
      <c r="C18714" s="2">
        <v>0.1</v>
      </c>
      <c r="D18714" s="2">
        <v>93.27</v>
      </c>
      <c r="E18714" s="2">
        <v>9.32</v>
      </c>
      <c r="F18714" s="2">
        <v>24354.85000000045</v>
      </c>
      <c r="G18714" s="2">
        <v>93.27</v>
      </c>
      <c r="H18714" s="2">
        <v>9.32</v>
      </c>
      <c r="I18714" s="2">
        <v>24095.01000000054</v>
      </c>
    </row>
    <row r="18715" spans="1:9">
      <c r="A18715" s="2">
        <v>286329.52500000002</v>
      </c>
      <c r="B18715" s="2" t="s">
        <v>70</v>
      </c>
      <c r="C18715" s="2">
        <v>0.1</v>
      </c>
      <c r="D18715" s="2">
        <v>121.56</v>
      </c>
      <c r="E18715" s="2">
        <v>12.06</v>
      </c>
      <c r="F18715" s="2">
        <v>27971.990000000242</v>
      </c>
      <c r="G18715" s="2">
        <v>95.18</v>
      </c>
      <c r="H18715" s="2">
        <v>9.52</v>
      </c>
      <c r="I18715" s="2">
        <v>26455.430000000335</v>
      </c>
    </row>
    <row r="18716" spans="1:9">
      <c r="A18716" s="2"/>
      <c r="B18716" s="2"/>
      <c r="C18716" s="2"/>
      <c r="D18716" s="2"/>
      <c r="E18716" s="2"/>
      <c r="F18716" s="2"/>
      <c r="G18716" s="2"/>
      <c r="H18716" s="2"/>
      <c r="I18716" s="2"/>
    </row>
    <row r="18717" spans="1:9">
      <c r="A18717" s="2">
        <v>286330</v>
      </c>
      <c r="B18717" s="2" t="s">
        <v>65</v>
      </c>
      <c r="C18717" s="2">
        <v>0.04</v>
      </c>
      <c r="D18717" s="2">
        <v>4.28</v>
      </c>
      <c r="E18717" s="2">
        <v>0.17</v>
      </c>
      <c r="F18717" s="2">
        <v>8983.0800000001655</v>
      </c>
      <c r="G18717" s="2">
        <v>4.28</v>
      </c>
      <c r="H18717" s="2">
        <v>0.17</v>
      </c>
      <c r="I18717" s="2">
        <v>8886.8700000001736</v>
      </c>
    </row>
    <row r="18718" spans="1:9">
      <c r="A18718" s="2">
        <v>286330</v>
      </c>
      <c r="B18718" s="2" t="s">
        <v>66</v>
      </c>
      <c r="C18718" s="2">
        <v>0.1</v>
      </c>
      <c r="D18718" s="2">
        <v>4.28</v>
      </c>
      <c r="E18718" s="2">
        <v>0.43</v>
      </c>
      <c r="F18718" s="2">
        <v>22452.399999999943</v>
      </c>
      <c r="G18718" s="2">
        <v>4.28</v>
      </c>
      <c r="H18718" s="2">
        <v>0.43</v>
      </c>
      <c r="I18718" s="2">
        <v>22212.629999999939</v>
      </c>
    </row>
    <row r="18719" spans="1:9">
      <c r="A18719" s="2">
        <v>286330</v>
      </c>
      <c r="B18719" s="2" t="s">
        <v>67</v>
      </c>
      <c r="C18719" s="2">
        <v>0.125</v>
      </c>
      <c r="D18719" s="2">
        <v>4.4400000000000004</v>
      </c>
      <c r="E18719" s="2">
        <v>0.55000000000000004</v>
      </c>
      <c r="F18719" s="2">
        <v>29095.110000000219</v>
      </c>
      <c r="G18719" s="2">
        <v>4.4400000000000004</v>
      </c>
      <c r="H18719" s="2">
        <v>0.55000000000000004</v>
      </c>
      <c r="I18719" s="2">
        <v>28785.460000000134</v>
      </c>
    </row>
    <row r="18720" spans="1:9">
      <c r="A18720" s="2">
        <v>286330</v>
      </c>
      <c r="B18720" s="2" t="s">
        <v>68</v>
      </c>
      <c r="C18720" s="2">
        <v>0.125</v>
      </c>
      <c r="D18720" s="2">
        <v>4.5599999999999996</v>
      </c>
      <c r="E18720" s="2">
        <v>0.56999999999999995</v>
      </c>
      <c r="F18720" s="2">
        <v>29846.530000000792</v>
      </c>
      <c r="G18720" s="2">
        <v>4.5599999999999996</v>
      </c>
      <c r="H18720" s="2">
        <v>0.56999999999999995</v>
      </c>
      <c r="I18720" s="2">
        <v>29529.320000000767</v>
      </c>
    </row>
    <row r="18721" spans="1:9">
      <c r="A18721" s="2">
        <v>286330</v>
      </c>
      <c r="B18721" s="2" t="s">
        <v>69</v>
      </c>
      <c r="C18721" s="2">
        <v>0.1</v>
      </c>
      <c r="D18721" s="2">
        <v>4.6500000000000004</v>
      </c>
      <c r="E18721" s="2">
        <v>0.46</v>
      </c>
      <c r="F18721" s="2">
        <v>24355.310000000449</v>
      </c>
      <c r="G18721" s="2">
        <v>4.6500000000000004</v>
      </c>
      <c r="H18721" s="2">
        <v>0.46</v>
      </c>
      <c r="I18721" s="2">
        <v>24095.47000000054</v>
      </c>
    </row>
    <row r="18722" spans="1:9">
      <c r="A18722" s="2">
        <v>286330</v>
      </c>
      <c r="B18722" s="2" t="s">
        <v>70</v>
      </c>
      <c r="C18722" s="2">
        <v>0.1</v>
      </c>
      <c r="D18722" s="2">
        <v>6.06</v>
      </c>
      <c r="E18722" s="2">
        <v>0.6</v>
      </c>
      <c r="F18722" s="2">
        <v>27972.59000000024</v>
      </c>
      <c r="G18722" s="2">
        <v>4.75</v>
      </c>
      <c r="H18722" s="2">
        <v>0.47</v>
      </c>
      <c r="I18722" s="2">
        <v>26455.900000000336</v>
      </c>
    </row>
    <row r="18723" spans="1:9">
      <c r="A18723" s="2"/>
      <c r="B18723" s="2"/>
      <c r="C18723" s="2"/>
      <c r="D18723" s="2"/>
      <c r="E18723" s="2"/>
      <c r="F18723" s="2"/>
      <c r="G18723" s="2"/>
      <c r="H18723" s="2"/>
      <c r="I18723" s="2"/>
    </row>
    <row r="18724" spans="1:9">
      <c r="A18724" s="2">
        <v>286340</v>
      </c>
      <c r="B18724" s="2" t="s">
        <v>65</v>
      </c>
      <c r="C18724" s="2">
        <v>0.04</v>
      </c>
      <c r="D18724" s="2">
        <v>90.02</v>
      </c>
      <c r="E18724" s="2">
        <v>3.6</v>
      </c>
      <c r="F18724" s="2">
        <v>8986.6800000001658</v>
      </c>
      <c r="G18724" s="2">
        <v>90.02</v>
      </c>
      <c r="H18724" s="2">
        <v>3.6</v>
      </c>
      <c r="I18724" s="2">
        <v>8890.470000000174</v>
      </c>
    </row>
    <row r="18725" spans="1:9">
      <c r="A18725" s="2">
        <v>286340</v>
      </c>
      <c r="B18725" s="2" t="s">
        <v>66</v>
      </c>
      <c r="C18725" s="2">
        <v>0.1</v>
      </c>
      <c r="D18725" s="2">
        <v>90.02</v>
      </c>
      <c r="E18725" s="2">
        <v>9</v>
      </c>
      <c r="F18725" s="2">
        <v>22461.399999999943</v>
      </c>
      <c r="G18725" s="2">
        <v>90.02</v>
      </c>
      <c r="H18725" s="2">
        <v>9</v>
      </c>
      <c r="I18725" s="2">
        <v>22221.629999999939</v>
      </c>
    </row>
    <row r="18726" spans="1:9">
      <c r="A18726" s="2">
        <v>286340</v>
      </c>
      <c r="B18726" s="2" t="s">
        <v>67</v>
      </c>
      <c r="C18726" s="2">
        <v>0.125</v>
      </c>
      <c r="D18726" s="2">
        <v>93.42</v>
      </c>
      <c r="E18726" s="2">
        <v>11.68</v>
      </c>
      <c r="F18726" s="2">
        <v>29106.790000000219</v>
      </c>
      <c r="G18726" s="2">
        <v>93.42</v>
      </c>
      <c r="H18726" s="2">
        <v>11.68</v>
      </c>
      <c r="I18726" s="2">
        <v>28797.140000000134</v>
      </c>
    </row>
    <row r="18727" spans="1:9">
      <c r="A18727" s="2">
        <v>286340</v>
      </c>
      <c r="B18727" s="2" t="s">
        <v>68</v>
      </c>
      <c r="C18727" s="2">
        <v>0.125</v>
      </c>
      <c r="D18727" s="2">
        <v>95.92</v>
      </c>
      <c r="E18727" s="2">
        <v>11.99</v>
      </c>
      <c r="F18727" s="2">
        <v>29858.520000000794</v>
      </c>
      <c r="G18727" s="2">
        <v>95.92</v>
      </c>
      <c r="H18727" s="2">
        <v>11.99</v>
      </c>
      <c r="I18727" s="2">
        <v>29541.310000000769</v>
      </c>
    </row>
    <row r="18728" spans="1:9">
      <c r="A18728" s="2">
        <v>286340</v>
      </c>
      <c r="B18728" s="2" t="s">
        <v>69</v>
      </c>
      <c r="C18728" s="2">
        <v>0.1</v>
      </c>
      <c r="D18728" s="2">
        <v>97.92</v>
      </c>
      <c r="E18728" s="2">
        <v>9.7899999999999991</v>
      </c>
      <c r="F18728" s="2">
        <v>24365.10000000045</v>
      </c>
      <c r="G18728" s="2">
        <v>97.92</v>
      </c>
      <c r="H18728" s="2">
        <v>9.7899999999999991</v>
      </c>
      <c r="I18728" s="2">
        <v>24105.26000000054</v>
      </c>
    </row>
    <row r="18729" spans="1:9">
      <c r="A18729" s="2">
        <v>286340</v>
      </c>
      <c r="B18729" s="2" t="s">
        <v>70</v>
      </c>
      <c r="C18729" s="2">
        <v>0.1</v>
      </c>
      <c r="D18729" s="2">
        <v>127.62</v>
      </c>
      <c r="E18729" s="2">
        <v>12.66</v>
      </c>
      <c r="F18729" s="2">
        <v>27985.25000000024</v>
      </c>
      <c r="G18729" s="2">
        <v>99.92</v>
      </c>
      <c r="H18729" s="2">
        <v>9.99</v>
      </c>
      <c r="I18729" s="2">
        <v>26465.890000000338</v>
      </c>
    </row>
    <row r="18730" spans="1:9">
      <c r="A18730" s="2"/>
      <c r="B18730" s="2"/>
      <c r="C18730" s="2"/>
      <c r="D18730" s="2"/>
      <c r="E18730" s="2"/>
      <c r="F18730" s="2"/>
      <c r="G18730" s="2"/>
      <c r="H18730" s="2"/>
      <c r="I18730" s="2"/>
    </row>
    <row r="18731" spans="1:9">
      <c r="A18731" s="2">
        <v>286350</v>
      </c>
      <c r="B18731" s="2" t="s">
        <v>65</v>
      </c>
      <c r="C18731" s="2">
        <v>0.04</v>
      </c>
      <c r="D18731" s="2">
        <v>90.02</v>
      </c>
      <c r="E18731" s="2">
        <v>3.6</v>
      </c>
      <c r="F18731" s="2">
        <v>8990.2800000001662</v>
      </c>
      <c r="G18731" s="2">
        <v>90.02</v>
      </c>
      <c r="H18731" s="2">
        <v>3.6</v>
      </c>
      <c r="I18731" s="2">
        <v>8894.0700000001743</v>
      </c>
    </row>
    <row r="18732" spans="1:9">
      <c r="A18732" s="2">
        <v>286350</v>
      </c>
      <c r="B18732" s="2" t="s">
        <v>66</v>
      </c>
      <c r="C18732" s="2">
        <v>0.1</v>
      </c>
      <c r="D18732" s="2">
        <v>90.02</v>
      </c>
      <c r="E18732" s="2">
        <v>9</v>
      </c>
      <c r="F18732" s="2">
        <v>22470.399999999943</v>
      </c>
      <c r="G18732" s="2">
        <v>90.02</v>
      </c>
      <c r="H18732" s="2">
        <v>9</v>
      </c>
      <c r="I18732" s="2">
        <v>22230.629999999939</v>
      </c>
    </row>
    <row r="18733" spans="1:9">
      <c r="A18733" s="2">
        <v>286350</v>
      </c>
      <c r="B18733" s="2" t="s">
        <v>67</v>
      </c>
      <c r="C18733" s="2">
        <v>0.125</v>
      </c>
      <c r="D18733" s="2">
        <v>93.42</v>
      </c>
      <c r="E18733" s="2">
        <v>11.68</v>
      </c>
      <c r="F18733" s="2">
        <v>29118.470000000219</v>
      </c>
      <c r="G18733" s="2">
        <v>93.42</v>
      </c>
      <c r="H18733" s="2">
        <v>11.68</v>
      </c>
      <c r="I18733" s="2">
        <v>28808.820000000134</v>
      </c>
    </row>
    <row r="18734" spans="1:9">
      <c r="A18734" s="2">
        <v>286350</v>
      </c>
      <c r="B18734" s="2" t="s">
        <v>68</v>
      </c>
      <c r="C18734" s="2">
        <v>0.125</v>
      </c>
      <c r="D18734" s="2">
        <v>95.92</v>
      </c>
      <c r="E18734" s="2">
        <v>11.99</v>
      </c>
      <c r="F18734" s="2">
        <v>29870.510000000795</v>
      </c>
      <c r="G18734" s="2">
        <v>95.92</v>
      </c>
      <c r="H18734" s="2">
        <v>11.99</v>
      </c>
      <c r="I18734" s="2">
        <v>29553.300000000771</v>
      </c>
    </row>
    <row r="18735" spans="1:9">
      <c r="A18735" s="2">
        <v>286350</v>
      </c>
      <c r="B18735" s="2" t="s">
        <v>69</v>
      </c>
      <c r="C18735" s="2">
        <v>0.1</v>
      </c>
      <c r="D18735" s="2">
        <v>97.92</v>
      </c>
      <c r="E18735" s="2">
        <v>9.7899999999999991</v>
      </c>
      <c r="F18735" s="2">
        <v>24374.890000000451</v>
      </c>
      <c r="G18735" s="2">
        <v>97.92</v>
      </c>
      <c r="H18735" s="2">
        <v>9.7899999999999991</v>
      </c>
      <c r="I18735" s="2">
        <v>24115.050000000541</v>
      </c>
    </row>
    <row r="18736" spans="1:9">
      <c r="A18736" s="2">
        <v>286350</v>
      </c>
      <c r="B18736" s="2" t="s">
        <v>70</v>
      </c>
      <c r="C18736" s="2">
        <v>0.1</v>
      </c>
      <c r="D18736" s="2">
        <v>113.77</v>
      </c>
      <c r="E18736" s="2">
        <v>11.33</v>
      </c>
      <c r="F18736" s="2">
        <v>27996.580000000242</v>
      </c>
      <c r="G18736" s="2">
        <v>99.92</v>
      </c>
      <c r="H18736" s="2">
        <v>9.99</v>
      </c>
      <c r="I18736" s="2">
        <v>26475.880000000339</v>
      </c>
    </row>
    <row r="18737" spans="1:9">
      <c r="A18737" s="2"/>
      <c r="B18737" s="2"/>
      <c r="C18737" s="2"/>
      <c r="D18737" s="2"/>
      <c r="E18737" s="2"/>
      <c r="F18737" s="2"/>
      <c r="G18737" s="2"/>
      <c r="H18737" s="2"/>
      <c r="I18737" s="2"/>
    </row>
    <row r="18738" spans="1:9">
      <c r="A18738" s="2">
        <v>286360</v>
      </c>
      <c r="B18738" s="2" t="s">
        <v>65</v>
      </c>
      <c r="C18738" s="2">
        <v>0.04</v>
      </c>
      <c r="D18738" s="2">
        <v>90.02</v>
      </c>
      <c r="E18738" s="2">
        <v>3.6</v>
      </c>
      <c r="F18738" s="2">
        <v>8993.8800000001665</v>
      </c>
      <c r="G18738" s="2">
        <v>90.02</v>
      </c>
      <c r="H18738" s="2">
        <v>3.6</v>
      </c>
      <c r="I18738" s="2">
        <v>8897.6700000001747</v>
      </c>
    </row>
    <row r="18739" spans="1:9">
      <c r="A18739" s="2">
        <v>286360</v>
      </c>
      <c r="B18739" s="2" t="s">
        <v>66</v>
      </c>
      <c r="C18739" s="2">
        <v>0.1</v>
      </c>
      <c r="D18739" s="2">
        <v>90.02</v>
      </c>
      <c r="E18739" s="2">
        <v>9</v>
      </c>
      <c r="F18739" s="2">
        <v>22479.399999999943</v>
      </c>
      <c r="G18739" s="2">
        <v>90.02</v>
      </c>
      <c r="H18739" s="2">
        <v>9</v>
      </c>
      <c r="I18739" s="2">
        <v>22239.629999999939</v>
      </c>
    </row>
    <row r="18740" spans="1:9">
      <c r="A18740" s="2">
        <v>286360</v>
      </c>
      <c r="B18740" s="2" t="s">
        <v>67</v>
      </c>
      <c r="C18740" s="2">
        <v>0.125</v>
      </c>
      <c r="D18740" s="2">
        <v>93.42</v>
      </c>
      <c r="E18740" s="2">
        <v>11.68</v>
      </c>
      <c r="F18740" s="2">
        <v>29130.15000000022</v>
      </c>
      <c r="G18740" s="2">
        <v>93.42</v>
      </c>
      <c r="H18740" s="2">
        <v>11.68</v>
      </c>
      <c r="I18740" s="2">
        <v>28820.500000000135</v>
      </c>
    </row>
    <row r="18741" spans="1:9">
      <c r="A18741" s="2">
        <v>286360</v>
      </c>
      <c r="B18741" s="2" t="s">
        <v>68</v>
      </c>
      <c r="C18741" s="2">
        <v>0.125</v>
      </c>
      <c r="D18741" s="2">
        <v>95.92</v>
      </c>
      <c r="E18741" s="2">
        <v>11.99</v>
      </c>
      <c r="F18741" s="2">
        <v>29882.500000000797</v>
      </c>
      <c r="G18741" s="2">
        <v>95.92</v>
      </c>
      <c r="H18741" s="2">
        <v>11.99</v>
      </c>
      <c r="I18741" s="2">
        <v>29565.290000000772</v>
      </c>
    </row>
    <row r="18742" spans="1:9">
      <c r="A18742" s="2">
        <v>286360</v>
      </c>
      <c r="B18742" s="2" t="s">
        <v>69</v>
      </c>
      <c r="C18742" s="2">
        <v>0.1</v>
      </c>
      <c r="D18742" s="2">
        <v>97.92</v>
      </c>
      <c r="E18742" s="2">
        <v>9.7899999999999991</v>
      </c>
      <c r="F18742" s="2">
        <v>24384.680000000451</v>
      </c>
      <c r="G18742" s="2">
        <v>97.92</v>
      </c>
      <c r="H18742" s="2">
        <v>9.7899999999999991</v>
      </c>
      <c r="I18742" s="2">
        <v>24124.840000000542</v>
      </c>
    </row>
    <row r="18743" spans="1:9">
      <c r="A18743" s="2">
        <v>286360</v>
      </c>
      <c r="B18743" s="2" t="s">
        <v>70</v>
      </c>
      <c r="C18743" s="2">
        <v>0.1</v>
      </c>
      <c r="D18743" s="2">
        <v>99.92</v>
      </c>
      <c r="E18743" s="2">
        <v>9.99</v>
      </c>
      <c r="F18743" s="2">
        <v>28006.570000000243</v>
      </c>
      <c r="G18743" s="2">
        <v>99.92</v>
      </c>
      <c r="H18743" s="2">
        <v>9.99</v>
      </c>
      <c r="I18743" s="2">
        <v>26485.870000000341</v>
      </c>
    </row>
    <row r="18744" spans="1:9">
      <c r="A18744" s="2"/>
      <c r="B18744" s="2"/>
      <c r="C18744" s="2"/>
      <c r="D18744" s="2"/>
      <c r="E18744" s="2"/>
      <c r="F18744" s="2"/>
      <c r="G18744" s="2"/>
      <c r="H18744" s="2"/>
      <c r="I18744" s="2"/>
    </row>
    <row r="18745" spans="1:9">
      <c r="A18745" s="2">
        <v>286370</v>
      </c>
      <c r="B18745" s="2" t="s">
        <v>65</v>
      </c>
      <c r="C18745" s="2">
        <v>0.04</v>
      </c>
      <c r="D18745" s="2">
        <v>90.02</v>
      </c>
      <c r="E18745" s="2">
        <v>3.6</v>
      </c>
      <c r="F18745" s="2">
        <v>8997.4800000001669</v>
      </c>
      <c r="G18745" s="2">
        <v>90.02</v>
      </c>
      <c r="H18745" s="2">
        <v>3.6</v>
      </c>
      <c r="I18745" s="2">
        <v>8901.2700000001751</v>
      </c>
    </row>
    <row r="18746" spans="1:9">
      <c r="A18746" s="2">
        <v>286370</v>
      </c>
      <c r="B18746" s="2" t="s">
        <v>66</v>
      </c>
      <c r="C18746" s="2">
        <v>0.1</v>
      </c>
      <c r="D18746" s="2">
        <v>90.02</v>
      </c>
      <c r="E18746" s="2">
        <v>9</v>
      </c>
      <c r="F18746" s="2">
        <v>22488.399999999943</v>
      </c>
      <c r="G18746" s="2">
        <v>90.02</v>
      </c>
      <c r="H18746" s="2">
        <v>9</v>
      </c>
      <c r="I18746" s="2">
        <v>22248.629999999939</v>
      </c>
    </row>
    <row r="18747" spans="1:9">
      <c r="A18747" s="2">
        <v>286370</v>
      </c>
      <c r="B18747" s="2" t="s">
        <v>67</v>
      </c>
      <c r="C18747" s="2">
        <v>0.125</v>
      </c>
      <c r="D18747" s="2">
        <v>93.42</v>
      </c>
      <c r="E18747" s="2">
        <v>11.68</v>
      </c>
      <c r="F18747" s="2">
        <v>29141.83000000022</v>
      </c>
      <c r="G18747" s="2">
        <v>93.42</v>
      </c>
      <c r="H18747" s="2">
        <v>11.68</v>
      </c>
      <c r="I18747" s="2">
        <v>28832.180000000135</v>
      </c>
    </row>
    <row r="18748" spans="1:9">
      <c r="A18748" s="2">
        <v>286370</v>
      </c>
      <c r="B18748" s="2" t="s">
        <v>68</v>
      </c>
      <c r="C18748" s="2">
        <v>0.125</v>
      </c>
      <c r="D18748" s="2">
        <v>95.92</v>
      </c>
      <c r="E18748" s="2">
        <v>11.99</v>
      </c>
      <c r="F18748" s="2">
        <v>29894.490000000798</v>
      </c>
      <c r="G18748" s="2">
        <v>95.92</v>
      </c>
      <c r="H18748" s="2">
        <v>11.99</v>
      </c>
      <c r="I18748" s="2">
        <v>29577.280000000774</v>
      </c>
    </row>
    <row r="18749" spans="1:9">
      <c r="A18749" s="2">
        <v>286370</v>
      </c>
      <c r="B18749" s="2" t="s">
        <v>69</v>
      </c>
      <c r="C18749" s="2">
        <v>0.1</v>
      </c>
      <c r="D18749" s="2">
        <v>97.92</v>
      </c>
      <c r="E18749" s="2">
        <v>9.7899999999999991</v>
      </c>
      <c r="F18749" s="2">
        <v>24394.470000000452</v>
      </c>
      <c r="G18749" s="2">
        <v>97.92</v>
      </c>
      <c r="H18749" s="2">
        <v>9.7899999999999991</v>
      </c>
      <c r="I18749" s="2">
        <v>24134.630000000543</v>
      </c>
    </row>
    <row r="18750" spans="1:9">
      <c r="A18750" s="2">
        <v>286370</v>
      </c>
      <c r="B18750" s="2" t="s">
        <v>70</v>
      </c>
      <c r="C18750" s="2">
        <v>0.1</v>
      </c>
      <c r="D18750" s="2">
        <v>99.92</v>
      </c>
      <c r="E18750" s="2">
        <v>9.99</v>
      </c>
      <c r="F18750" s="2">
        <v>28016.560000000245</v>
      </c>
      <c r="G18750" s="2">
        <v>99.92</v>
      </c>
      <c r="H18750" s="2">
        <v>9.99</v>
      </c>
      <c r="I18750" s="2">
        <v>26495.860000000343</v>
      </c>
    </row>
    <row r="18751" spans="1:9">
      <c r="A18751" s="2"/>
      <c r="B18751" s="2"/>
      <c r="C18751" s="2"/>
      <c r="D18751" s="2"/>
      <c r="E18751" s="2"/>
      <c r="F18751" s="2"/>
      <c r="G18751" s="2"/>
      <c r="H18751" s="2"/>
      <c r="I18751" s="2"/>
    </row>
    <row r="18752" spans="1:9">
      <c r="A18752" s="2">
        <v>286380</v>
      </c>
      <c r="B18752" s="2" t="s">
        <v>65</v>
      </c>
      <c r="C18752" s="2">
        <v>0.04</v>
      </c>
      <c r="D18752" s="2">
        <v>90.02</v>
      </c>
      <c r="E18752" s="2">
        <v>3.6</v>
      </c>
      <c r="F18752" s="2">
        <v>9001.0800000001673</v>
      </c>
      <c r="G18752" s="2">
        <v>90.02</v>
      </c>
      <c r="H18752" s="2">
        <v>3.6</v>
      </c>
      <c r="I18752" s="2">
        <v>8904.8700000001754</v>
      </c>
    </row>
    <row r="18753" spans="1:9">
      <c r="A18753" s="2">
        <v>286380</v>
      </c>
      <c r="B18753" s="2" t="s">
        <v>66</v>
      </c>
      <c r="C18753" s="2">
        <v>0.1</v>
      </c>
      <c r="D18753" s="2">
        <v>90.02</v>
      </c>
      <c r="E18753" s="2">
        <v>9</v>
      </c>
      <c r="F18753" s="2">
        <v>22497.399999999943</v>
      </c>
      <c r="G18753" s="2">
        <v>90.02</v>
      </c>
      <c r="H18753" s="2">
        <v>9</v>
      </c>
      <c r="I18753" s="2">
        <v>22257.629999999939</v>
      </c>
    </row>
    <row r="18754" spans="1:9">
      <c r="A18754" s="2">
        <v>286380</v>
      </c>
      <c r="B18754" s="2" t="s">
        <v>67</v>
      </c>
      <c r="C18754" s="2">
        <v>0.125</v>
      </c>
      <c r="D18754" s="2">
        <v>93.42</v>
      </c>
      <c r="E18754" s="2">
        <v>11.68</v>
      </c>
      <c r="F18754" s="2">
        <v>29153.51000000022</v>
      </c>
      <c r="G18754" s="2">
        <v>93.42</v>
      </c>
      <c r="H18754" s="2">
        <v>11.68</v>
      </c>
      <c r="I18754" s="2">
        <v>28843.860000000135</v>
      </c>
    </row>
    <row r="18755" spans="1:9">
      <c r="A18755" s="2">
        <v>286380</v>
      </c>
      <c r="B18755" s="2" t="s">
        <v>68</v>
      </c>
      <c r="C18755" s="2">
        <v>0.125</v>
      </c>
      <c r="D18755" s="2">
        <v>95.92</v>
      </c>
      <c r="E18755" s="2">
        <v>11.99</v>
      </c>
      <c r="F18755" s="2">
        <v>29906.4800000008</v>
      </c>
      <c r="G18755" s="2">
        <v>95.92</v>
      </c>
      <c r="H18755" s="2">
        <v>11.99</v>
      </c>
      <c r="I18755" s="2">
        <v>29589.270000000775</v>
      </c>
    </row>
    <row r="18756" spans="1:9">
      <c r="A18756" s="2">
        <v>286380</v>
      </c>
      <c r="B18756" s="2" t="s">
        <v>69</v>
      </c>
      <c r="C18756" s="2">
        <v>0.1</v>
      </c>
      <c r="D18756" s="2">
        <v>97.92</v>
      </c>
      <c r="E18756" s="2">
        <v>9.7899999999999991</v>
      </c>
      <c r="F18756" s="2">
        <v>24404.260000000453</v>
      </c>
      <c r="G18756" s="2">
        <v>97.92</v>
      </c>
      <c r="H18756" s="2">
        <v>9.7899999999999991</v>
      </c>
      <c r="I18756" s="2">
        <v>24144.420000000544</v>
      </c>
    </row>
    <row r="18757" spans="1:9">
      <c r="A18757" s="2">
        <v>286380</v>
      </c>
      <c r="B18757" s="2" t="s">
        <v>70</v>
      </c>
      <c r="C18757" s="2">
        <v>0.1</v>
      </c>
      <c r="D18757" s="2">
        <v>99.92</v>
      </c>
      <c r="E18757" s="2">
        <v>9.99</v>
      </c>
      <c r="F18757" s="2">
        <v>28026.550000000247</v>
      </c>
      <c r="G18757" s="2">
        <v>99.92</v>
      </c>
      <c r="H18757" s="2">
        <v>9.99</v>
      </c>
      <c r="I18757" s="2">
        <v>26505.850000000344</v>
      </c>
    </row>
    <row r="18758" spans="1:9">
      <c r="A18758" s="2"/>
      <c r="B18758" s="2"/>
      <c r="C18758" s="2"/>
      <c r="D18758" s="2"/>
      <c r="E18758" s="2"/>
      <c r="F18758" s="2"/>
      <c r="G18758" s="2"/>
      <c r="H18758" s="2"/>
      <c r="I18758" s="2"/>
    </row>
    <row r="18759" spans="1:9">
      <c r="A18759" s="2">
        <v>286390</v>
      </c>
      <c r="B18759" s="2" t="s">
        <v>65</v>
      </c>
      <c r="C18759" s="2">
        <v>0.04</v>
      </c>
      <c r="D18759" s="2">
        <v>90.02</v>
      </c>
      <c r="E18759" s="2">
        <v>3.6</v>
      </c>
      <c r="F18759" s="2">
        <v>9004.6800000001676</v>
      </c>
      <c r="G18759" s="2">
        <v>90.02</v>
      </c>
      <c r="H18759" s="2">
        <v>3.6</v>
      </c>
      <c r="I18759" s="2">
        <v>8908.4700000001758</v>
      </c>
    </row>
    <row r="18760" spans="1:9">
      <c r="A18760" s="2">
        <v>286390</v>
      </c>
      <c r="B18760" s="2" t="s">
        <v>66</v>
      </c>
      <c r="C18760" s="2">
        <v>0.1</v>
      </c>
      <c r="D18760" s="2">
        <v>90.02</v>
      </c>
      <c r="E18760" s="2">
        <v>9</v>
      </c>
      <c r="F18760" s="2">
        <v>22506.399999999943</v>
      </c>
      <c r="G18760" s="2">
        <v>90.02</v>
      </c>
      <c r="H18760" s="2">
        <v>9</v>
      </c>
      <c r="I18760" s="2">
        <v>22266.629999999939</v>
      </c>
    </row>
    <row r="18761" spans="1:9">
      <c r="A18761" s="2">
        <v>286390</v>
      </c>
      <c r="B18761" s="2" t="s">
        <v>67</v>
      </c>
      <c r="C18761" s="2">
        <v>0.125</v>
      </c>
      <c r="D18761" s="2">
        <v>93.42</v>
      </c>
      <c r="E18761" s="2">
        <v>11.68</v>
      </c>
      <c r="F18761" s="2">
        <v>29165.190000000221</v>
      </c>
      <c r="G18761" s="2">
        <v>93.42</v>
      </c>
      <c r="H18761" s="2">
        <v>11.68</v>
      </c>
      <c r="I18761" s="2">
        <v>28855.540000000135</v>
      </c>
    </row>
    <row r="18762" spans="1:9">
      <c r="A18762" s="2">
        <v>286390</v>
      </c>
      <c r="B18762" s="2" t="s">
        <v>68</v>
      </c>
      <c r="C18762" s="2">
        <v>0.125</v>
      </c>
      <c r="D18762" s="2">
        <v>95.92</v>
      </c>
      <c r="E18762" s="2">
        <v>11.99</v>
      </c>
      <c r="F18762" s="2">
        <v>29918.470000000802</v>
      </c>
      <c r="G18762" s="2">
        <v>95.92</v>
      </c>
      <c r="H18762" s="2">
        <v>11.99</v>
      </c>
      <c r="I18762" s="2">
        <v>29601.260000000777</v>
      </c>
    </row>
    <row r="18763" spans="1:9">
      <c r="A18763" s="2">
        <v>286390</v>
      </c>
      <c r="B18763" s="2" t="s">
        <v>69</v>
      </c>
      <c r="C18763" s="2">
        <v>0.1</v>
      </c>
      <c r="D18763" s="2">
        <v>97.92</v>
      </c>
      <c r="E18763" s="2">
        <v>9.7899999999999991</v>
      </c>
      <c r="F18763" s="2">
        <v>24414.050000000454</v>
      </c>
      <c r="G18763" s="2">
        <v>97.92</v>
      </c>
      <c r="H18763" s="2">
        <v>9.7899999999999991</v>
      </c>
      <c r="I18763" s="2">
        <v>24154.210000000545</v>
      </c>
    </row>
    <row r="18764" spans="1:9">
      <c r="A18764" s="2">
        <v>286390</v>
      </c>
      <c r="B18764" s="2" t="s">
        <v>70</v>
      </c>
      <c r="C18764" s="2">
        <v>0.1</v>
      </c>
      <c r="D18764" s="2">
        <v>113.77</v>
      </c>
      <c r="E18764" s="2">
        <v>11.33</v>
      </c>
      <c r="F18764" s="2">
        <v>28037.880000000248</v>
      </c>
      <c r="G18764" s="2">
        <v>99.92</v>
      </c>
      <c r="H18764" s="2">
        <v>9.99</v>
      </c>
      <c r="I18764" s="2">
        <v>26515.840000000346</v>
      </c>
    </row>
    <row r="18765" spans="1:9">
      <c r="A18765" s="2"/>
      <c r="B18765" s="2"/>
      <c r="C18765" s="2"/>
      <c r="D18765" s="2"/>
      <c r="E18765" s="2"/>
      <c r="F18765" s="2"/>
      <c r="G18765" s="2"/>
      <c r="H18765" s="2"/>
      <c r="I18765" s="2"/>
    </row>
    <row r="18766" spans="1:9">
      <c r="A18766" s="2">
        <v>286400</v>
      </c>
      <c r="B18766" s="2" t="s">
        <v>65</v>
      </c>
      <c r="C18766" s="2">
        <v>0.04</v>
      </c>
      <c r="D18766" s="2">
        <v>90.02</v>
      </c>
      <c r="E18766" s="2">
        <v>3.6</v>
      </c>
      <c r="F18766" s="2">
        <v>9008.280000000168</v>
      </c>
      <c r="G18766" s="2">
        <v>90.02</v>
      </c>
      <c r="H18766" s="2">
        <v>3.6</v>
      </c>
      <c r="I18766" s="2">
        <v>8912.0700000001762</v>
      </c>
    </row>
    <row r="18767" spans="1:9">
      <c r="A18767" s="2">
        <v>286400</v>
      </c>
      <c r="B18767" s="2" t="s">
        <v>66</v>
      </c>
      <c r="C18767" s="2">
        <v>0.1</v>
      </c>
      <c r="D18767" s="2">
        <v>90.02</v>
      </c>
      <c r="E18767" s="2">
        <v>9</v>
      </c>
      <c r="F18767" s="2">
        <v>22515.399999999943</v>
      </c>
      <c r="G18767" s="2">
        <v>90.02</v>
      </c>
      <c r="H18767" s="2">
        <v>9</v>
      </c>
      <c r="I18767" s="2">
        <v>22275.629999999939</v>
      </c>
    </row>
    <row r="18768" spans="1:9">
      <c r="A18768" s="2">
        <v>286400</v>
      </c>
      <c r="B18768" s="2" t="s">
        <v>67</v>
      </c>
      <c r="C18768" s="2">
        <v>0.125</v>
      </c>
      <c r="D18768" s="2">
        <v>93.42</v>
      </c>
      <c r="E18768" s="2">
        <v>11.68</v>
      </c>
      <c r="F18768" s="2">
        <v>29176.870000000221</v>
      </c>
      <c r="G18768" s="2">
        <v>93.42</v>
      </c>
      <c r="H18768" s="2">
        <v>11.68</v>
      </c>
      <c r="I18768" s="2">
        <v>28867.220000000136</v>
      </c>
    </row>
    <row r="18769" spans="1:9">
      <c r="A18769" s="2">
        <v>286400</v>
      </c>
      <c r="B18769" s="2" t="s">
        <v>68</v>
      </c>
      <c r="C18769" s="2">
        <v>0.125</v>
      </c>
      <c r="D18769" s="2">
        <v>95.92</v>
      </c>
      <c r="E18769" s="2">
        <v>11.99</v>
      </c>
      <c r="F18769" s="2">
        <v>29930.460000000803</v>
      </c>
      <c r="G18769" s="2">
        <v>95.92</v>
      </c>
      <c r="H18769" s="2">
        <v>11.99</v>
      </c>
      <c r="I18769" s="2">
        <v>29613.250000000779</v>
      </c>
    </row>
    <row r="18770" spans="1:9">
      <c r="A18770" s="2">
        <v>286400</v>
      </c>
      <c r="B18770" s="2" t="s">
        <v>69</v>
      </c>
      <c r="C18770" s="2">
        <v>0.1</v>
      </c>
      <c r="D18770" s="2">
        <v>97.92</v>
      </c>
      <c r="E18770" s="2">
        <v>9.7899999999999991</v>
      </c>
      <c r="F18770" s="2">
        <v>24423.840000000455</v>
      </c>
      <c r="G18770" s="2">
        <v>97.92</v>
      </c>
      <c r="H18770" s="2">
        <v>9.7899999999999991</v>
      </c>
      <c r="I18770" s="2">
        <v>24164.000000000546</v>
      </c>
    </row>
    <row r="18771" spans="1:9">
      <c r="A18771" s="2">
        <v>286400</v>
      </c>
      <c r="B18771" s="2" t="s">
        <v>70</v>
      </c>
      <c r="C18771" s="2">
        <v>0.1</v>
      </c>
      <c r="D18771" s="2">
        <v>127.62</v>
      </c>
      <c r="E18771" s="2">
        <v>12.66</v>
      </c>
      <c r="F18771" s="2">
        <v>28050.540000000248</v>
      </c>
      <c r="G18771" s="2">
        <v>99.92</v>
      </c>
      <c r="H18771" s="2">
        <v>9.99</v>
      </c>
      <c r="I18771" s="2">
        <v>26525.830000000347</v>
      </c>
    </row>
    <row r="18772" spans="1:9">
      <c r="A18772" s="2"/>
      <c r="B18772" s="2"/>
      <c r="C18772" s="2"/>
      <c r="D18772" s="2"/>
      <c r="E18772" s="2"/>
      <c r="F18772" s="2"/>
      <c r="G18772" s="2"/>
      <c r="H18772" s="2"/>
      <c r="I18772" s="2"/>
    </row>
    <row r="18773" spans="1:9">
      <c r="A18773" s="2">
        <v>286410</v>
      </c>
      <c r="B18773" s="2" t="s">
        <v>65</v>
      </c>
      <c r="C18773" s="2">
        <v>0.04</v>
      </c>
      <c r="D18773" s="2">
        <v>90.02</v>
      </c>
      <c r="E18773" s="2">
        <v>3.6</v>
      </c>
      <c r="F18773" s="2">
        <v>9011.8800000001684</v>
      </c>
      <c r="G18773" s="2">
        <v>90.02</v>
      </c>
      <c r="H18773" s="2">
        <v>3.6</v>
      </c>
      <c r="I18773" s="2">
        <v>8915.6700000001765</v>
      </c>
    </row>
    <row r="18774" spans="1:9">
      <c r="A18774" s="2">
        <v>286410</v>
      </c>
      <c r="B18774" s="2" t="s">
        <v>66</v>
      </c>
      <c r="C18774" s="2">
        <v>0.1</v>
      </c>
      <c r="D18774" s="2">
        <v>90.02</v>
      </c>
      <c r="E18774" s="2">
        <v>9</v>
      </c>
      <c r="F18774" s="2">
        <v>22524.399999999943</v>
      </c>
      <c r="G18774" s="2">
        <v>90.02</v>
      </c>
      <c r="H18774" s="2">
        <v>9</v>
      </c>
      <c r="I18774" s="2">
        <v>22284.629999999939</v>
      </c>
    </row>
    <row r="18775" spans="1:9">
      <c r="A18775" s="2">
        <v>286410</v>
      </c>
      <c r="B18775" s="2" t="s">
        <v>67</v>
      </c>
      <c r="C18775" s="2">
        <v>0.125</v>
      </c>
      <c r="D18775" s="2">
        <v>93.42</v>
      </c>
      <c r="E18775" s="2">
        <v>11.68</v>
      </c>
      <c r="F18775" s="2">
        <v>29188.550000000221</v>
      </c>
      <c r="G18775" s="2">
        <v>93.42</v>
      </c>
      <c r="H18775" s="2">
        <v>11.68</v>
      </c>
      <c r="I18775" s="2">
        <v>28878.900000000136</v>
      </c>
    </row>
    <row r="18776" spans="1:9">
      <c r="A18776" s="2">
        <v>286410</v>
      </c>
      <c r="B18776" s="2" t="s">
        <v>68</v>
      </c>
      <c r="C18776" s="2">
        <v>0.125</v>
      </c>
      <c r="D18776" s="2">
        <v>95.92</v>
      </c>
      <c r="E18776" s="2">
        <v>11.99</v>
      </c>
      <c r="F18776" s="2">
        <v>29942.450000000805</v>
      </c>
      <c r="G18776" s="2">
        <v>95.92</v>
      </c>
      <c r="H18776" s="2">
        <v>11.99</v>
      </c>
      <c r="I18776" s="2">
        <v>29625.24000000078</v>
      </c>
    </row>
    <row r="18777" spans="1:9">
      <c r="A18777" s="2">
        <v>286410</v>
      </c>
      <c r="B18777" s="2" t="s">
        <v>69</v>
      </c>
      <c r="C18777" s="2">
        <v>0.1</v>
      </c>
      <c r="D18777" s="2">
        <v>97.92</v>
      </c>
      <c r="E18777" s="2">
        <v>9.7899999999999991</v>
      </c>
      <c r="F18777" s="2">
        <v>24433.630000000456</v>
      </c>
      <c r="G18777" s="2">
        <v>97.92</v>
      </c>
      <c r="H18777" s="2">
        <v>9.7899999999999991</v>
      </c>
      <c r="I18777" s="2">
        <v>24173.790000000547</v>
      </c>
    </row>
    <row r="18778" spans="1:9">
      <c r="A18778" s="2">
        <v>286410</v>
      </c>
      <c r="B18778" s="2" t="s">
        <v>70</v>
      </c>
      <c r="C18778" s="2">
        <v>0.1</v>
      </c>
      <c r="D18778" s="2">
        <v>127.62</v>
      </c>
      <c r="E18778" s="2">
        <v>12.66</v>
      </c>
      <c r="F18778" s="2">
        <v>28063.200000000248</v>
      </c>
      <c r="G18778" s="2">
        <v>99.92</v>
      </c>
      <c r="H18778" s="2">
        <v>9.99</v>
      </c>
      <c r="I18778" s="2">
        <v>26535.820000000349</v>
      </c>
    </row>
    <row r="18779" spans="1:9">
      <c r="A18779" s="2"/>
      <c r="B18779" s="2"/>
      <c r="C18779" s="2"/>
      <c r="D18779" s="2"/>
      <c r="E18779" s="2"/>
      <c r="F18779" s="2"/>
      <c r="G18779" s="2"/>
      <c r="H18779" s="2"/>
      <c r="I18779" s="2"/>
    </row>
    <row r="18780" spans="1:9">
      <c r="A18780" s="2">
        <v>286420</v>
      </c>
      <c r="B18780" s="2" t="s">
        <v>65</v>
      </c>
      <c r="C18780" s="2">
        <v>0.04</v>
      </c>
      <c r="D18780" s="2">
        <v>90.02</v>
      </c>
      <c r="E18780" s="2">
        <v>3.6</v>
      </c>
      <c r="F18780" s="2">
        <v>9015.4800000001687</v>
      </c>
      <c r="G18780" s="2">
        <v>90.02</v>
      </c>
      <c r="H18780" s="2">
        <v>3.6</v>
      </c>
      <c r="I18780" s="2">
        <v>8919.2700000001769</v>
      </c>
    </row>
    <row r="18781" spans="1:9">
      <c r="A18781" s="2">
        <v>286420</v>
      </c>
      <c r="B18781" s="2" t="s">
        <v>66</v>
      </c>
      <c r="C18781" s="2">
        <v>0.1</v>
      </c>
      <c r="D18781" s="2">
        <v>90.02</v>
      </c>
      <c r="E18781" s="2">
        <v>9</v>
      </c>
      <c r="F18781" s="2">
        <v>22533.399999999943</v>
      </c>
      <c r="G18781" s="2">
        <v>90.02</v>
      </c>
      <c r="H18781" s="2">
        <v>9</v>
      </c>
      <c r="I18781" s="2">
        <v>22293.629999999939</v>
      </c>
    </row>
    <row r="18782" spans="1:9">
      <c r="A18782" s="2">
        <v>286420</v>
      </c>
      <c r="B18782" s="2" t="s">
        <v>67</v>
      </c>
      <c r="C18782" s="2">
        <v>0.125</v>
      </c>
      <c r="D18782" s="2">
        <v>93.42</v>
      </c>
      <c r="E18782" s="2">
        <v>11.68</v>
      </c>
      <c r="F18782" s="2">
        <v>29200.230000000221</v>
      </c>
      <c r="G18782" s="2">
        <v>93.42</v>
      </c>
      <c r="H18782" s="2">
        <v>11.68</v>
      </c>
      <c r="I18782" s="2">
        <v>28890.580000000136</v>
      </c>
    </row>
    <row r="18783" spans="1:9">
      <c r="A18783" s="2">
        <v>286420</v>
      </c>
      <c r="B18783" s="2" t="s">
        <v>68</v>
      </c>
      <c r="C18783" s="2">
        <v>0.125</v>
      </c>
      <c r="D18783" s="2">
        <v>95.92</v>
      </c>
      <c r="E18783" s="2">
        <v>11.99</v>
      </c>
      <c r="F18783" s="2">
        <v>29954.440000000806</v>
      </c>
      <c r="G18783" s="2">
        <v>95.92</v>
      </c>
      <c r="H18783" s="2">
        <v>11.99</v>
      </c>
      <c r="I18783" s="2">
        <v>29637.230000000782</v>
      </c>
    </row>
    <row r="18784" spans="1:9">
      <c r="A18784" s="2">
        <v>286420</v>
      </c>
      <c r="B18784" s="2" t="s">
        <v>69</v>
      </c>
      <c r="C18784" s="2">
        <v>0.1</v>
      </c>
      <c r="D18784" s="2">
        <v>97.92</v>
      </c>
      <c r="E18784" s="2">
        <v>9.7899999999999991</v>
      </c>
      <c r="F18784" s="2">
        <v>24443.420000000457</v>
      </c>
      <c r="G18784" s="2">
        <v>97.92</v>
      </c>
      <c r="H18784" s="2">
        <v>9.7899999999999991</v>
      </c>
      <c r="I18784" s="2">
        <v>24183.580000000547</v>
      </c>
    </row>
    <row r="18785" spans="1:9">
      <c r="A18785" s="2">
        <v>286420</v>
      </c>
      <c r="B18785" s="2" t="s">
        <v>70</v>
      </c>
      <c r="C18785" s="2">
        <v>0.1</v>
      </c>
      <c r="D18785" s="2">
        <v>127.62</v>
      </c>
      <c r="E18785" s="2">
        <v>12.66</v>
      </c>
      <c r="F18785" s="2">
        <v>28075.860000000248</v>
      </c>
      <c r="G18785" s="2">
        <v>99.92</v>
      </c>
      <c r="H18785" s="2">
        <v>9.99</v>
      </c>
      <c r="I18785" s="2">
        <v>26545.810000000351</v>
      </c>
    </row>
    <row r="18786" spans="1:9">
      <c r="A18786" s="2"/>
      <c r="B18786" s="2"/>
      <c r="C18786" s="2"/>
      <c r="D18786" s="2"/>
      <c r="E18786" s="2"/>
      <c r="F18786" s="2"/>
      <c r="G18786" s="2"/>
      <c r="H18786" s="2"/>
      <c r="I18786" s="2"/>
    </row>
    <row r="18787" spans="1:9">
      <c r="A18787" s="2">
        <v>286430</v>
      </c>
      <c r="B18787" s="2" t="s">
        <v>65</v>
      </c>
      <c r="C18787" s="2">
        <v>0.04</v>
      </c>
      <c r="D18787" s="2">
        <v>90.02</v>
      </c>
      <c r="E18787" s="2">
        <v>3.6</v>
      </c>
      <c r="F18787" s="2">
        <v>9019.0800000001691</v>
      </c>
      <c r="G18787" s="2">
        <v>90.02</v>
      </c>
      <c r="H18787" s="2">
        <v>3.6</v>
      </c>
      <c r="I18787" s="2">
        <v>8922.8700000001772</v>
      </c>
    </row>
    <row r="18788" spans="1:9">
      <c r="A18788" s="2">
        <v>286430</v>
      </c>
      <c r="B18788" s="2" t="s">
        <v>66</v>
      </c>
      <c r="C18788" s="2">
        <v>0.1</v>
      </c>
      <c r="D18788" s="2">
        <v>90.02</v>
      </c>
      <c r="E18788" s="2">
        <v>9</v>
      </c>
      <c r="F18788" s="2">
        <v>22542.399999999943</v>
      </c>
      <c r="G18788" s="2">
        <v>90.02</v>
      </c>
      <c r="H18788" s="2">
        <v>9</v>
      </c>
      <c r="I18788" s="2">
        <v>22302.629999999939</v>
      </c>
    </row>
    <row r="18789" spans="1:9">
      <c r="A18789" s="2">
        <v>286430</v>
      </c>
      <c r="B18789" s="2" t="s">
        <v>67</v>
      </c>
      <c r="C18789" s="2">
        <v>0.125</v>
      </c>
      <c r="D18789" s="2">
        <v>93.42</v>
      </c>
      <c r="E18789" s="2">
        <v>11.68</v>
      </c>
      <c r="F18789" s="2">
        <v>29211.910000000222</v>
      </c>
      <c r="G18789" s="2">
        <v>93.42</v>
      </c>
      <c r="H18789" s="2">
        <v>11.68</v>
      </c>
      <c r="I18789" s="2">
        <v>28902.260000000137</v>
      </c>
    </row>
    <row r="18790" spans="1:9">
      <c r="A18790" s="2">
        <v>286430</v>
      </c>
      <c r="B18790" s="2" t="s">
        <v>68</v>
      </c>
      <c r="C18790" s="2">
        <v>0.125</v>
      </c>
      <c r="D18790" s="2">
        <v>95.92</v>
      </c>
      <c r="E18790" s="2">
        <v>11.99</v>
      </c>
      <c r="F18790" s="2">
        <v>29966.430000000808</v>
      </c>
      <c r="G18790" s="2">
        <v>95.92</v>
      </c>
      <c r="H18790" s="2">
        <v>11.99</v>
      </c>
      <c r="I18790" s="2">
        <v>29649.220000000783</v>
      </c>
    </row>
    <row r="18791" spans="1:9">
      <c r="A18791" s="2">
        <v>286430</v>
      </c>
      <c r="B18791" s="2" t="s">
        <v>69</v>
      </c>
      <c r="C18791" s="2">
        <v>0.1</v>
      </c>
      <c r="D18791" s="2">
        <v>97.92</v>
      </c>
      <c r="E18791" s="2">
        <v>9.7899999999999991</v>
      </c>
      <c r="F18791" s="2">
        <v>24453.210000000458</v>
      </c>
      <c r="G18791" s="2">
        <v>97.92</v>
      </c>
      <c r="H18791" s="2">
        <v>9.7899999999999991</v>
      </c>
      <c r="I18791" s="2">
        <v>24193.370000000548</v>
      </c>
    </row>
    <row r="18792" spans="1:9">
      <c r="A18792" s="2">
        <v>286430</v>
      </c>
      <c r="B18792" s="2" t="s">
        <v>70</v>
      </c>
      <c r="C18792" s="2">
        <v>0.1</v>
      </c>
      <c r="D18792" s="2">
        <v>127.62</v>
      </c>
      <c r="E18792" s="2">
        <v>12.66</v>
      </c>
      <c r="F18792" s="2">
        <v>28088.520000000248</v>
      </c>
      <c r="G18792" s="2">
        <v>99.92</v>
      </c>
      <c r="H18792" s="2">
        <v>9.99</v>
      </c>
      <c r="I18792" s="2">
        <v>26555.800000000352</v>
      </c>
    </row>
    <row r="18793" spans="1:9">
      <c r="A18793" s="2"/>
      <c r="B18793" s="2"/>
      <c r="C18793" s="2"/>
      <c r="D18793" s="2"/>
      <c r="E18793" s="2"/>
      <c r="F18793" s="2"/>
      <c r="G18793" s="2"/>
      <c r="H18793" s="2"/>
      <c r="I18793" s="2"/>
    </row>
    <row r="18794" spans="1:9">
      <c r="A18794" s="2">
        <v>286440</v>
      </c>
      <c r="B18794" s="2" t="s">
        <v>65</v>
      </c>
      <c r="C18794" s="2">
        <v>0.04</v>
      </c>
      <c r="D18794" s="2">
        <v>90.02</v>
      </c>
      <c r="E18794" s="2">
        <v>3.6</v>
      </c>
      <c r="F18794" s="2">
        <v>9022.6800000001695</v>
      </c>
      <c r="G18794" s="2">
        <v>90.02</v>
      </c>
      <c r="H18794" s="2">
        <v>3.6</v>
      </c>
      <c r="I18794" s="2">
        <v>8926.4700000001776</v>
      </c>
    </row>
    <row r="18795" spans="1:9">
      <c r="A18795" s="2">
        <v>286440</v>
      </c>
      <c r="B18795" s="2" t="s">
        <v>66</v>
      </c>
      <c r="C18795" s="2">
        <v>0.1</v>
      </c>
      <c r="D18795" s="2">
        <v>90.02</v>
      </c>
      <c r="E18795" s="2">
        <v>9</v>
      </c>
      <c r="F18795" s="2">
        <v>22551.399999999943</v>
      </c>
      <c r="G18795" s="2">
        <v>90.02</v>
      </c>
      <c r="H18795" s="2">
        <v>9</v>
      </c>
      <c r="I18795" s="2">
        <v>22311.629999999939</v>
      </c>
    </row>
    <row r="18796" spans="1:9">
      <c r="A18796" s="2">
        <v>286440</v>
      </c>
      <c r="B18796" s="2" t="s">
        <v>67</v>
      </c>
      <c r="C18796" s="2">
        <v>0.125</v>
      </c>
      <c r="D18796" s="2">
        <v>93.42</v>
      </c>
      <c r="E18796" s="2">
        <v>11.68</v>
      </c>
      <c r="F18796" s="2">
        <v>29223.590000000222</v>
      </c>
      <c r="G18796" s="2">
        <v>93.42</v>
      </c>
      <c r="H18796" s="2">
        <v>11.68</v>
      </c>
      <c r="I18796" s="2">
        <v>28913.940000000137</v>
      </c>
    </row>
    <row r="18797" spans="1:9">
      <c r="A18797" s="2">
        <v>286440</v>
      </c>
      <c r="B18797" s="2" t="s">
        <v>68</v>
      </c>
      <c r="C18797" s="2">
        <v>0.125</v>
      </c>
      <c r="D18797" s="2">
        <v>95.92</v>
      </c>
      <c r="E18797" s="2">
        <v>11.99</v>
      </c>
      <c r="F18797" s="2">
        <v>29978.42000000081</v>
      </c>
      <c r="G18797" s="2">
        <v>95.92</v>
      </c>
      <c r="H18797" s="2">
        <v>11.99</v>
      </c>
      <c r="I18797" s="2">
        <v>29661.210000000785</v>
      </c>
    </row>
    <row r="18798" spans="1:9">
      <c r="A18798" s="2">
        <v>286440</v>
      </c>
      <c r="B18798" s="2" t="s">
        <v>69</v>
      </c>
      <c r="C18798" s="2">
        <v>0.1</v>
      </c>
      <c r="D18798" s="2">
        <v>97.92</v>
      </c>
      <c r="E18798" s="2">
        <v>9.7899999999999991</v>
      </c>
      <c r="F18798" s="2">
        <v>24463.000000000458</v>
      </c>
      <c r="G18798" s="2">
        <v>97.92</v>
      </c>
      <c r="H18798" s="2">
        <v>9.7899999999999991</v>
      </c>
      <c r="I18798" s="2">
        <v>24203.160000000549</v>
      </c>
    </row>
    <row r="18799" spans="1:9">
      <c r="A18799" s="2">
        <v>286440</v>
      </c>
      <c r="B18799" s="2" t="s">
        <v>70</v>
      </c>
      <c r="C18799" s="2">
        <v>0.1</v>
      </c>
      <c r="D18799" s="2">
        <v>113.77</v>
      </c>
      <c r="E18799" s="2">
        <v>11.33</v>
      </c>
      <c r="F18799" s="2">
        <v>28099.85000000025</v>
      </c>
      <c r="G18799" s="2">
        <v>99.92</v>
      </c>
      <c r="H18799" s="2">
        <v>9.99</v>
      </c>
      <c r="I18799" s="2">
        <v>26565.790000000354</v>
      </c>
    </row>
    <row r="18800" spans="1:9">
      <c r="A18800" s="2"/>
      <c r="B18800" s="2"/>
      <c r="C18800" s="2"/>
      <c r="D18800" s="2"/>
      <c r="E18800" s="2"/>
      <c r="F18800" s="2"/>
      <c r="G18800" s="2"/>
      <c r="H18800" s="2"/>
      <c r="I18800" s="2"/>
    </row>
    <row r="18801" spans="1:9">
      <c r="A18801" s="2">
        <v>286450</v>
      </c>
      <c r="B18801" s="2" t="s">
        <v>65</v>
      </c>
      <c r="C18801" s="2">
        <v>0.04</v>
      </c>
      <c r="D18801" s="2">
        <v>90.02</v>
      </c>
      <c r="E18801" s="2">
        <v>3.6</v>
      </c>
      <c r="F18801" s="2">
        <v>9026.2800000001698</v>
      </c>
      <c r="G18801" s="2">
        <v>90.02</v>
      </c>
      <c r="H18801" s="2">
        <v>3.6</v>
      </c>
      <c r="I18801" s="2">
        <v>8930.070000000178</v>
      </c>
    </row>
    <row r="18802" spans="1:9">
      <c r="A18802" s="2">
        <v>286450</v>
      </c>
      <c r="B18802" s="2" t="s">
        <v>66</v>
      </c>
      <c r="C18802" s="2">
        <v>0.1</v>
      </c>
      <c r="D18802" s="2">
        <v>90.02</v>
      </c>
      <c r="E18802" s="2">
        <v>9</v>
      </c>
      <c r="F18802" s="2">
        <v>22560.399999999943</v>
      </c>
      <c r="G18802" s="2">
        <v>90.02</v>
      </c>
      <c r="H18802" s="2">
        <v>9</v>
      </c>
      <c r="I18802" s="2">
        <v>22320.629999999939</v>
      </c>
    </row>
    <row r="18803" spans="1:9">
      <c r="A18803" s="2">
        <v>286450</v>
      </c>
      <c r="B18803" s="2" t="s">
        <v>67</v>
      </c>
      <c r="C18803" s="2">
        <v>0.125</v>
      </c>
      <c r="D18803" s="2">
        <v>93.42</v>
      </c>
      <c r="E18803" s="2">
        <v>11.68</v>
      </c>
      <c r="F18803" s="2">
        <v>29235.270000000222</v>
      </c>
      <c r="G18803" s="2">
        <v>93.42</v>
      </c>
      <c r="H18803" s="2">
        <v>11.68</v>
      </c>
      <c r="I18803" s="2">
        <v>28925.620000000137</v>
      </c>
    </row>
    <row r="18804" spans="1:9">
      <c r="A18804" s="2">
        <v>286450</v>
      </c>
      <c r="B18804" s="2" t="s">
        <v>68</v>
      </c>
      <c r="C18804" s="2">
        <v>0.125</v>
      </c>
      <c r="D18804" s="2">
        <v>95.92</v>
      </c>
      <c r="E18804" s="2">
        <v>11.99</v>
      </c>
      <c r="F18804" s="2">
        <v>29990.410000000811</v>
      </c>
      <c r="G18804" s="2">
        <v>95.92</v>
      </c>
      <c r="H18804" s="2">
        <v>11.99</v>
      </c>
      <c r="I18804" s="2">
        <v>29673.200000000787</v>
      </c>
    </row>
    <row r="18805" spans="1:9">
      <c r="A18805" s="2">
        <v>286450</v>
      </c>
      <c r="B18805" s="2" t="s">
        <v>69</v>
      </c>
      <c r="C18805" s="2">
        <v>0.1</v>
      </c>
      <c r="D18805" s="2">
        <v>97.92</v>
      </c>
      <c r="E18805" s="2">
        <v>9.7899999999999991</v>
      </c>
      <c r="F18805" s="2">
        <v>24472.790000000459</v>
      </c>
      <c r="G18805" s="2">
        <v>97.92</v>
      </c>
      <c r="H18805" s="2">
        <v>9.7899999999999991</v>
      </c>
      <c r="I18805" s="2">
        <v>24212.95000000055</v>
      </c>
    </row>
    <row r="18806" spans="1:9">
      <c r="A18806" s="2">
        <v>286450</v>
      </c>
      <c r="B18806" s="2" t="s">
        <v>70</v>
      </c>
      <c r="C18806" s="2">
        <v>0.1</v>
      </c>
      <c r="D18806" s="2">
        <v>99.92</v>
      </c>
      <c r="E18806" s="2">
        <v>9.99</v>
      </c>
      <c r="F18806" s="2">
        <v>28109.840000000251</v>
      </c>
      <c r="G18806" s="2">
        <v>99.92</v>
      </c>
      <c r="H18806" s="2">
        <v>9.99</v>
      </c>
      <c r="I18806" s="2">
        <v>26575.780000000355</v>
      </c>
    </row>
    <row r="18807" spans="1:9">
      <c r="A18807" s="2"/>
      <c r="B18807" s="2"/>
      <c r="C18807" s="2"/>
      <c r="D18807" s="2"/>
      <c r="E18807" s="2"/>
      <c r="F18807" s="2"/>
      <c r="G18807" s="2"/>
      <c r="H18807" s="2"/>
      <c r="I18807" s="2"/>
    </row>
    <row r="18808" spans="1:9">
      <c r="A18808" s="2">
        <v>286460</v>
      </c>
      <c r="B18808" s="2" t="s">
        <v>65</v>
      </c>
      <c r="C18808" s="2">
        <v>0.04</v>
      </c>
      <c r="D18808" s="2">
        <v>90.02</v>
      </c>
      <c r="E18808" s="2">
        <v>3.6</v>
      </c>
      <c r="F18808" s="2">
        <v>9029.8800000001702</v>
      </c>
      <c r="G18808" s="2">
        <v>90.02</v>
      </c>
      <c r="H18808" s="2">
        <v>3.6</v>
      </c>
      <c r="I18808" s="2">
        <v>8933.6700000001783</v>
      </c>
    </row>
    <row r="18809" spans="1:9">
      <c r="A18809" s="2">
        <v>286460</v>
      </c>
      <c r="B18809" s="2" t="s">
        <v>66</v>
      </c>
      <c r="C18809" s="2">
        <v>0.1</v>
      </c>
      <c r="D18809" s="2">
        <v>90.02</v>
      </c>
      <c r="E18809" s="2">
        <v>9</v>
      </c>
      <c r="F18809" s="2">
        <v>22569.399999999943</v>
      </c>
      <c r="G18809" s="2">
        <v>90.02</v>
      </c>
      <c r="H18809" s="2">
        <v>9</v>
      </c>
      <c r="I18809" s="2">
        <v>22329.629999999939</v>
      </c>
    </row>
    <row r="18810" spans="1:9">
      <c r="A18810" s="2">
        <v>286460</v>
      </c>
      <c r="B18810" s="2" t="s">
        <v>67</v>
      </c>
      <c r="C18810" s="2">
        <v>0.125</v>
      </c>
      <c r="D18810" s="2">
        <v>93.42</v>
      </c>
      <c r="E18810" s="2">
        <v>11.68</v>
      </c>
      <c r="F18810" s="2">
        <v>29246.950000000223</v>
      </c>
      <c r="G18810" s="2">
        <v>93.42</v>
      </c>
      <c r="H18810" s="2">
        <v>11.68</v>
      </c>
      <c r="I18810" s="2">
        <v>28937.300000000138</v>
      </c>
    </row>
    <row r="18811" spans="1:9">
      <c r="A18811" s="2">
        <v>286460</v>
      </c>
      <c r="B18811" s="2" t="s">
        <v>68</v>
      </c>
      <c r="C18811" s="2">
        <v>0.125</v>
      </c>
      <c r="D18811" s="2">
        <v>95.92</v>
      </c>
      <c r="E18811" s="2">
        <v>11.99</v>
      </c>
      <c r="F18811" s="2">
        <v>30002.400000000813</v>
      </c>
      <c r="G18811" s="2">
        <v>95.92</v>
      </c>
      <c r="H18811" s="2">
        <v>11.99</v>
      </c>
      <c r="I18811" s="2">
        <v>29685.190000000788</v>
      </c>
    </row>
    <row r="18812" spans="1:9">
      <c r="A18812" s="2">
        <v>286460</v>
      </c>
      <c r="B18812" s="2" t="s">
        <v>69</v>
      </c>
      <c r="C18812" s="2">
        <v>0.1</v>
      </c>
      <c r="D18812" s="2">
        <v>97.92</v>
      </c>
      <c r="E18812" s="2">
        <v>9.7899999999999991</v>
      </c>
      <c r="F18812" s="2">
        <v>24482.58000000046</v>
      </c>
      <c r="G18812" s="2">
        <v>97.92</v>
      </c>
      <c r="H18812" s="2">
        <v>9.7899999999999991</v>
      </c>
      <c r="I18812" s="2">
        <v>24222.740000000551</v>
      </c>
    </row>
    <row r="18813" spans="1:9">
      <c r="A18813" s="2">
        <v>286460</v>
      </c>
      <c r="B18813" s="2" t="s">
        <v>70</v>
      </c>
      <c r="C18813" s="2">
        <v>0.1</v>
      </c>
      <c r="D18813" s="2">
        <v>113.77</v>
      </c>
      <c r="E18813" s="2">
        <v>11.33</v>
      </c>
      <c r="F18813" s="2">
        <v>28121.170000000253</v>
      </c>
      <c r="G18813" s="2">
        <v>99.92</v>
      </c>
      <c r="H18813" s="2">
        <v>9.99</v>
      </c>
      <c r="I18813" s="2">
        <v>26585.770000000357</v>
      </c>
    </row>
    <row r="18814" spans="1:9">
      <c r="A18814" s="2"/>
      <c r="B18814" s="2"/>
      <c r="C18814" s="2"/>
      <c r="D18814" s="2"/>
      <c r="E18814" s="2"/>
      <c r="F18814" s="2"/>
      <c r="G18814" s="2"/>
      <c r="H18814" s="2"/>
      <c r="I18814" s="2"/>
    </row>
    <row r="18815" spans="1:9">
      <c r="A18815" s="2">
        <v>286470</v>
      </c>
      <c r="B18815" s="2" t="s">
        <v>65</v>
      </c>
      <c r="C18815" s="2">
        <v>0.04</v>
      </c>
      <c r="D18815" s="2">
        <v>90.02</v>
      </c>
      <c r="E18815" s="2">
        <v>3.6</v>
      </c>
      <c r="F18815" s="2">
        <v>9033.4800000001705</v>
      </c>
      <c r="G18815" s="2">
        <v>90.02</v>
      </c>
      <c r="H18815" s="2">
        <v>3.6</v>
      </c>
      <c r="I18815" s="2">
        <v>8937.2700000001787</v>
      </c>
    </row>
    <row r="18816" spans="1:9">
      <c r="A18816" s="2">
        <v>286470</v>
      </c>
      <c r="B18816" s="2" t="s">
        <v>66</v>
      </c>
      <c r="C18816" s="2">
        <v>0.1</v>
      </c>
      <c r="D18816" s="2">
        <v>90.02</v>
      </c>
      <c r="E18816" s="2">
        <v>9</v>
      </c>
      <c r="F18816" s="2">
        <v>22578.399999999943</v>
      </c>
      <c r="G18816" s="2">
        <v>90.02</v>
      </c>
      <c r="H18816" s="2">
        <v>9</v>
      </c>
      <c r="I18816" s="2">
        <v>22338.629999999939</v>
      </c>
    </row>
    <row r="18817" spans="1:9">
      <c r="A18817" s="2">
        <v>286470</v>
      </c>
      <c r="B18817" s="2" t="s">
        <v>67</v>
      </c>
      <c r="C18817" s="2">
        <v>0.125</v>
      </c>
      <c r="D18817" s="2">
        <v>93.42</v>
      </c>
      <c r="E18817" s="2">
        <v>11.68</v>
      </c>
      <c r="F18817" s="2">
        <v>29258.630000000223</v>
      </c>
      <c r="G18817" s="2">
        <v>93.42</v>
      </c>
      <c r="H18817" s="2">
        <v>11.68</v>
      </c>
      <c r="I18817" s="2">
        <v>28948.980000000138</v>
      </c>
    </row>
    <row r="18818" spans="1:9">
      <c r="A18818" s="2">
        <v>286470</v>
      </c>
      <c r="B18818" s="2" t="s">
        <v>68</v>
      </c>
      <c r="C18818" s="2">
        <v>0.125</v>
      </c>
      <c r="D18818" s="2">
        <v>95.92</v>
      </c>
      <c r="E18818" s="2">
        <v>11.99</v>
      </c>
      <c r="F18818" s="2">
        <v>30014.390000000814</v>
      </c>
      <c r="G18818" s="2">
        <v>95.92</v>
      </c>
      <c r="H18818" s="2">
        <v>11.99</v>
      </c>
      <c r="I18818" s="2">
        <v>29697.18000000079</v>
      </c>
    </row>
    <row r="18819" spans="1:9">
      <c r="A18819" s="2">
        <v>286470</v>
      </c>
      <c r="B18819" s="2" t="s">
        <v>69</v>
      </c>
      <c r="C18819" s="2">
        <v>0.1</v>
      </c>
      <c r="D18819" s="2">
        <v>97.92</v>
      </c>
      <c r="E18819" s="2">
        <v>9.7899999999999991</v>
      </c>
      <c r="F18819" s="2">
        <v>24492.370000000461</v>
      </c>
      <c r="G18819" s="2">
        <v>97.92</v>
      </c>
      <c r="H18819" s="2">
        <v>9.7899999999999991</v>
      </c>
      <c r="I18819" s="2">
        <v>24232.530000000552</v>
      </c>
    </row>
    <row r="18820" spans="1:9">
      <c r="A18820" s="2">
        <v>286470</v>
      </c>
      <c r="B18820" s="2" t="s">
        <v>70</v>
      </c>
      <c r="C18820" s="2">
        <v>0.1</v>
      </c>
      <c r="D18820" s="2">
        <v>127.62</v>
      </c>
      <c r="E18820" s="2">
        <v>12.66</v>
      </c>
      <c r="F18820" s="2">
        <v>28133.830000000253</v>
      </c>
      <c r="G18820" s="2">
        <v>99.92</v>
      </c>
      <c r="H18820" s="2">
        <v>9.99</v>
      </c>
      <c r="I18820" s="2">
        <v>26595.760000000359</v>
      </c>
    </row>
    <row r="18821" spans="1:9">
      <c r="A18821" s="2"/>
      <c r="B18821" s="2"/>
      <c r="C18821" s="2"/>
      <c r="D18821" s="2"/>
      <c r="E18821" s="2"/>
      <c r="F18821" s="2"/>
      <c r="G18821" s="2"/>
      <c r="H18821" s="2"/>
      <c r="I18821" s="2"/>
    </row>
    <row r="18822" spans="1:9">
      <c r="A18822" s="2">
        <v>286480</v>
      </c>
      <c r="B18822" s="2" t="s">
        <v>65</v>
      </c>
      <c r="C18822" s="2">
        <v>0.04</v>
      </c>
      <c r="D18822" s="2">
        <v>90.02</v>
      </c>
      <c r="E18822" s="2">
        <v>3.6</v>
      </c>
      <c r="F18822" s="2">
        <v>9037.0800000001709</v>
      </c>
      <c r="G18822" s="2">
        <v>90.02</v>
      </c>
      <c r="H18822" s="2">
        <v>3.6</v>
      </c>
      <c r="I18822" s="2">
        <v>8940.8700000001791</v>
      </c>
    </row>
    <row r="18823" spans="1:9">
      <c r="A18823" s="2">
        <v>286480</v>
      </c>
      <c r="B18823" s="2" t="s">
        <v>66</v>
      </c>
      <c r="C18823" s="2">
        <v>0.1</v>
      </c>
      <c r="D18823" s="2">
        <v>90.02</v>
      </c>
      <c r="E18823" s="2">
        <v>9</v>
      </c>
      <c r="F18823" s="2">
        <v>22587.399999999943</v>
      </c>
      <c r="G18823" s="2">
        <v>90.02</v>
      </c>
      <c r="H18823" s="2">
        <v>9</v>
      </c>
      <c r="I18823" s="2">
        <v>22347.629999999939</v>
      </c>
    </row>
    <row r="18824" spans="1:9">
      <c r="A18824" s="2">
        <v>286480</v>
      </c>
      <c r="B18824" s="2" t="s">
        <v>67</v>
      </c>
      <c r="C18824" s="2">
        <v>0.125</v>
      </c>
      <c r="D18824" s="2">
        <v>93.42</v>
      </c>
      <c r="E18824" s="2">
        <v>11.68</v>
      </c>
      <c r="F18824" s="2">
        <v>29270.310000000223</v>
      </c>
      <c r="G18824" s="2">
        <v>93.42</v>
      </c>
      <c r="H18824" s="2">
        <v>11.68</v>
      </c>
      <c r="I18824" s="2">
        <v>28960.660000000138</v>
      </c>
    </row>
    <row r="18825" spans="1:9">
      <c r="A18825" s="2">
        <v>286480</v>
      </c>
      <c r="B18825" s="2" t="s">
        <v>68</v>
      </c>
      <c r="C18825" s="2">
        <v>0.125</v>
      </c>
      <c r="D18825" s="2">
        <v>95.92</v>
      </c>
      <c r="E18825" s="2">
        <v>11.99</v>
      </c>
      <c r="F18825" s="2">
        <v>30026.380000000816</v>
      </c>
      <c r="G18825" s="2">
        <v>95.92</v>
      </c>
      <c r="H18825" s="2">
        <v>11.99</v>
      </c>
      <c r="I18825" s="2">
        <v>29709.170000000791</v>
      </c>
    </row>
    <row r="18826" spans="1:9">
      <c r="A18826" s="2">
        <v>286480</v>
      </c>
      <c r="B18826" s="2" t="s">
        <v>69</v>
      </c>
      <c r="C18826" s="2">
        <v>0.1</v>
      </c>
      <c r="D18826" s="2">
        <v>97.92</v>
      </c>
      <c r="E18826" s="2">
        <v>9.7899999999999991</v>
      </c>
      <c r="F18826" s="2">
        <v>24502.160000000462</v>
      </c>
      <c r="G18826" s="2">
        <v>97.92</v>
      </c>
      <c r="H18826" s="2">
        <v>9.7899999999999991</v>
      </c>
      <c r="I18826" s="2">
        <v>24242.320000000553</v>
      </c>
    </row>
    <row r="18827" spans="1:9">
      <c r="A18827" s="2">
        <v>286480</v>
      </c>
      <c r="B18827" s="2" t="s">
        <v>70</v>
      </c>
      <c r="C18827" s="2">
        <v>0.1</v>
      </c>
      <c r="D18827" s="2">
        <v>127.62</v>
      </c>
      <c r="E18827" s="2">
        <v>12.66</v>
      </c>
      <c r="F18827" s="2">
        <v>28146.490000000253</v>
      </c>
      <c r="G18827" s="2">
        <v>99.92</v>
      </c>
      <c r="H18827" s="2">
        <v>9.99</v>
      </c>
      <c r="I18827" s="2">
        <v>26605.75000000036</v>
      </c>
    </row>
    <row r="18828" spans="1:9">
      <c r="A18828" s="2"/>
      <c r="B18828" s="2"/>
      <c r="C18828" s="2"/>
      <c r="D18828" s="2"/>
      <c r="E18828" s="2"/>
      <c r="F18828" s="2"/>
      <c r="G18828" s="2"/>
      <c r="H18828" s="2"/>
      <c r="I18828" s="2"/>
    </row>
    <row r="18829" spans="1:9">
      <c r="A18829" s="2">
        <v>286490</v>
      </c>
      <c r="B18829" s="2" t="s">
        <v>65</v>
      </c>
      <c r="C18829" s="2">
        <v>0.04</v>
      </c>
      <c r="D18829" s="2">
        <v>90.02</v>
      </c>
      <c r="E18829" s="2">
        <v>3.6</v>
      </c>
      <c r="F18829" s="2">
        <v>9040.6800000001713</v>
      </c>
      <c r="G18829" s="2">
        <v>90.02</v>
      </c>
      <c r="H18829" s="2">
        <v>3.6</v>
      </c>
      <c r="I18829" s="2">
        <v>8944.4700000001794</v>
      </c>
    </row>
    <row r="18830" spans="1:9">
      <c r="A18830" s="2">
        <v>286490</v>
      </c>
      <c r="B18830" s="2" t="s">
        <v>66</v>
      </c>
      <c r="C18830" s="2">
        <v>0.1</v>
      </c>
      <c r="D18830" s="2">
        <v>90.02</v>
      </c>
      <c r="E18830" s="2">
        <v>9</v>
      </c>
      <c r="F18830" s="2">
        <v>22596.399999999943</v>
      </c>
      <c r="G18830" s="2">
        <v>90.02</v>
      </c>
      <c r="H18830" s="2">
        <v>9</v>
      </c>
      <c r="I18830" s="2">
        <v>22356.629999999939</v>
      </c>
    </row>
    <row r="18831" spans="1:9">
      <c r="A18831" s="2">
        <v>286490</v>
      </c>
      <c r="B18831" s="2" t="s">
        <v>67</v>
      </c>
      <c r="C18831" s="2">
        <v>0.125</v>
      </c>
      <c r="D18831" s="2">
        <v>93.42</v>
      </c>
      <c r="E18831" s="2">
        <v>11.68</v>
      </c>
      <c r="F18831" s="2">
        <v>29281.990000000224</v>
      </c>
      <c r="G18831" s="2">
        <v>93.42</v>
      </c>
      <c r="H18831" s="2">
        <v>11.68</v>
      </c>
      <c r="I18831" s="2">
        <v>28972.340000000138</v>
      </c>
    </row>
    <row r="18832" spans="1:9">
      <c r="A18832" s="2">
        <v>286490</v>
      </c>
      <c r="B18832" s="2" t="s">
        <v>68</v>
      </c>
      <c r="C18832" s="2">
        <v>0.125</v>
      </c>
      <c r="D18832" s="2">
        <v>95.92</v>
      </c>
      <c r="E18832" s="2">
        <v>11.99</v>
      </c>
      <c r="F18832" s="2">
        <v>30038.370000000818</v>
      </c>
      <c r="G18832" s="2">
        <v>95.92</v>
      </c>
      <c r="H18832" s="2">
        <v>11.99</v>
      </c>
      <c r="I18832" s="2">
        <v>29721.160000000793</v>
      </c>
    </row>
    <row r="18833" spans="1:9">
      <c r="A18833" s="2">
        <v>286490</v>
      </c>
      <c r="B18833" s="2" t="s">
        <v>69</v>
      </c>
      <c r="C18833" s="2">
        <v>0.1</v>
      </c>
      <c r="D18833" s="2">
        <v>97.92</v>
      </c>
      <c r="E18833" s="2">
        <v>9.7899999999999991</v>
      </c>
      <c r="F18833" s="2">
        <v>24511.950000000463</v>
      </c>
      <c r="G18833" s="2">
        <v>97.92</v>
      </c>
      <c r="H18833" s="2">
        <v>9.7899999999999991</v>
      </c>
      <c r="I18833" s="2">
        <v>24252.110000000554</v>
      </c>
    </row>
    <row r="18834" spans="1:9">
      <c r="A18834" s="2">
        <v>286490</v>
      </c>
      <c r="B18834" s="2" t="s">
        <v>70</v>
      </c>
      <c r="C18834" s="2">
        <v>0.1</v>
      </c>
      <c r="D18834" s="2">
        <v>127.62</v>
      </c>
      <c r="E18834" s="2">
        <v>12.66</v>
      </c>
      <c r="F18834" s="2">
        <v>28159.150000000252</v>
      </c>
      <c r="G18834" s="2">
        <v>99.92</v>
      </c>
      <c r="H18834" s="2">
        <v>9.99</v>
      </c>
      <c r="I18834" s="2">
        <v>26615.740000000362</v>
      </c>
    </row>
    <row r="18835" spans="1:9">
      <c r="A18835" s="2"/>
      <c r="B18835" s="2"/>
      <c r="C18835" s="2"/>
      <c r="D18835" s="2"/>
      <c r="E18835" s="2"/>
      <c r="F18835" s="2"/>
      <c r="G18835" s="2"/>
      <c r="H18835" s="2"/>
      <c r="I18835" s="2"/>
    </row>
    <row r="18836" spans="1:9">
      <c r="A18836" s="2">
        <v>286500</v>
      </c>
      <c r="B18836" s="2" t="s">
        <v>65</v>
      </c>
      <c r="C18836" s="2">
        <v>0.04</v>
      </c>
      <c r="D18836" s="2">
        <v>90.02</v>
      </c>
      <c r="E18836" s="2">
        <v>3.6</v>
      </c>
      <c r="F18836" s="2">
        <v>9044.2800000001716</v>
      </c>
      <c r="G18836" s="2">
        <v>90.02</v>
      </c>
      <c r="H18836" s="2">
        <v>3.6</v>
      </c>
      <c r="I18836" s="2">
        <v>8948.0700000001798</v>
      </c>
    </row>
    <row r="18837" spans="1:9">
      <c r="A18837" s="2">
        <v>286500</v>
      </c>
      <c r="B18837" s="2" t="s">
        <v>66</v>
      </c>
      <c r="C18837" s="2">
        <v>0.1</v>
      </c>
      <c r="D18837" s="2">
        <v>90.02</v>
      </c>
      <c r="E18837" s="2">
        <v>9</v>
      </c>
      <c r="F18837" s="2">
        <v>22605.399999999943</v>
      </c>
      <c r="G18837" s="2">
        <v>90.02</v>
      </c>
      <c r="H18837" s="2">
        <v>9</v>
      </c>
      <c r="I18837" s="2">
        <v>22365.629999999939</v>
      </c>
    </row>
    <row r="18838" spans="1:9">
      <c r="A18838" s="2">
        <v>286500</v>
      </c>
      <c r="B18838" s="2" t="s">
        <v>67</v>
      </c>
      <c r="C18838" s="2">
        <v>0.125</v>
      </c>
      <c r="D18838" s="2">
        <v>93.42</v>
      </c>
      <c r="E18838" s="2">
        <v>11.68</v>
      </c>
      <c r="F18838" s="2">
        <v>29293.670000000224</v>
      </c>
      <c r="G18838" s="2">
        <v>93.42</v>
      </c>
      <c r="H18838" s="2">
        <v>11.68</v>
      </c>
      <c r="I18838" s="2">
        <v>28984.020000000139</v>
      </c>
    </row>
    <row r="18839" spans="1:9">
      <c r="A18839" s="2">
        <v>286500</v>
      </c>
      <c r="B18839" s="2" t="s">
        <v>68</v>
      </c>
      <c r="C18839" s="2">
        <v>0.125</v>
      </c>
      <c r="D18839" s="2">
        <v>95.92</v>
      </c>
      <c r="E18839" s="2">
        <v>11.99</v>
      </c>
      <c r="F18839" s="2">
        <v>30050.360000000819</v>
      </c>
      <c r="G18839" s="2">
        <v>95.92</v>
      </c>
      <c r="H18839" s="2">
        <v>11.99</v>
      </c>
      <c r="I18839" s="2">
        <v>29733.150000000795</v>
      </c>
    </row>
    <row r="18840" spans="1:9">
      <c r="A18840" s="2">
        <v>286500</v>
      </c>
      <c r="B18840" s="2" t="s">
        <v>69</v>
      </c>
      <c r="C18840" s="2">
        <v>0.1</v>
      </c>
      <c r="D18840" s="2">
        <v>97.92</v>
      </c>
      <c r="E18840" s="2">
        <v>9.7899999999999991</v>
      </c>
      <c r="F18840" s="2">
        <v>24521.740000000464</v>
      </c>
      <c r="G18840" s="2">
        <v>97.92</v>
      </c>
      <c r="H18840" s="2">
        <v>9.7899999999999991</v>
      </c>
      <c r="I18840" s="2">
        <v>24261.900000000554</v>
      </c>
    </row>
    <row r="18841" spans="1:9">
      <c r="A18841" s="2">
        <v>286500</v>
      </c>
      <c r="B18841" s="2" t="s">
        <v>70</v>
      </c>
      <c r="C18841" s="2">
        <v>0.1</v>
      </c>
      <c r="D18841" s="2">
        <v>127.62</v>
      </c>
      <c r="E18841" s="2">
        <v>12.66</v>
      </c>
      <c r="F18841" s="2">
        <v>28171.810000000252</v>
      </c>
      <c r="G18841" s="2">
        <v>99.92</v>
      </c>
      <c r="H18841" s="2">
        <v>9.99</v>
      </c>
      <c r="I18841" s="2">
        <v>26625.730000000363</v>
      </c>
    </row>
    <row r="18842" spans="1:9">
      <c r="A18842" s="2"/>
      <c r="B18842" s="2"/>
      <c r="C18842" s="2"/>
      <c r="D18842" s="2"/>
      <c r="E18842" s="2"/>
      <c r="F18842" s="2"/>
      <c r="G18842" s="2"/>
      <c r="H18842" s="2"/>
      <c r="I18842" s="2"/>
    </row>
    <row r="18843" spans="1:9">
      <c r="A18843" s="2">
        <v>286510</v>
      </c>
      <c r="B18843" s="2" t="s">
        <v>65</v>
      </c>
      <c r="C18843" s="2">
        <v>0.04</v>
      </c>
      <c r="D18843" s="2">
        <v>90.02</v>
      </c>
      <c r="E18843" s="2">
        <v>3.6</v>
      </c>
      <c r="F18843" s="2">
        <v>9047.880000000172</v>
      </c>
      <c r="G18843" s="2">
        <v>90.02</v>
      </c>
      <c r="H18843" s="2">
        <v>3.6</v>
      </c>
      <c r="I18843" s="2">
        <v>8951.6700000001802</v>
      </c>
    </row>
    <row r="18844" spans="1:9">
      <c r="A18844" s="2">
        <v>286510</v>
      </c>
      <c r="B18844" s="2" t="s">
        <v>66</v>
      </c>
      <c r="C18844" s="2">
        <v>0.1</v>
      </c>
      <c r="D18844" s="2">
        <v>90.02</v>
      </c>
      <c r="E18844" s="2">
        <v>9</v>
      </c>
      <c r="F18844" s="2">
        <v>22614.399999999943</v>
      </c>
      <c r="G18844" s="2">
        <v>90.02</v>
      </c>
      <c r="H18844" s="2">
        <v>9</v>
      </c>
      <c r="I18844" s="2">
        <v>22374.629999999939</v>
      </c>
    </row>
    <row r="18845" spans="1:9">
      <c r="A18845" s="2">
        <v>286510</v>
      </c>
      <c r="B18845" s="2" t="s">
        <v>67</v>
      </c>
      <c r="C18845" s="2">
        <v>0.125</v>
      </c>
      <c r="D18845" s="2">
        <v>93.42</v>
      </c>
      <c r="E18845" s="2">
        <v>11.68</v>
      </c>
      <c r="F18845" s="2">
        <v>29305.350000000224</v>
      </c>
      <c r="G18845" s="2">
        <v>93.42</v>
      </c>
      <c r="H18845" s="2">
        <v>11.68</v>
      </c>
      <c r="I18845" s="2">
        <v>28995.700000000139</v>
      </c>
    </row>
    <row r="18846" spans="1:9">
      <c r="A18846" s="2">
        <v>286510</v>
      </c>
      <c r="B18846" s="2" t="s">
        <v>68</v>
      </c>
      <c r="C18846" s="2">
        <v>0.125</v>
      </c>
      <c r="D18846" s="2">
        <v>95.92</v>
      </c>
      <c r="E18846" s="2">
        <v>11.99</v>
      </c>
      <c r="F18846" s="2">
        <v>30062.350000000821</v>
      </c>
      <c r="G18846" s="2">
        <v>95.92</v>
      </c>
      <c r="H18846" s="2">
        <v>11.99</v>
      </c>
      <c r="I18846" s="2">
        <v>29745.140000000796</v>
      </c>
    </row>
    <row r="18847" spans="1:9">
      <c r="A18847" s="2">
        <v>286510</v>
      </c>
      <c r="B18847" s="2" t="s">
        <v>69</v>
      </c>
      <c r="C18847" s="2">
        <v>0.1</v>
      </c>
      <c r="D18847" s="2">
        <v>97.92</v>
      </c>
      <c r="E18847" s="2">
        <v>9.7899999999999991</v>
      </c>
      <c r="F18847" s="2">
        <v>24531.530000000464</v>
      </c>
      <c r="G18847" s="2">
        <v>97.92</v>
      </c>
      <c r="H18847" s="2">
        <v>9.7899999999999991</v>
      </c>
      <c r="I18847" s="2">
        <v>24271.690000000555</v>
      </c>
    </row>
    <row r="18848" spans="1:9">
      <c r="A18848" s="2">
        <v>286510</v>
      </c>
      <c r="B18848" s="2" t="s">
        <v>70</v>
      </c>
      <c r="C18848" s="2">
        <v>0.1</v>
      </c>
      <c r="D18848" s="2">
        <v>127.62</v>
      </c>
      <c r="E18848" s="2">
        <v>12.66</v>
      </c>
      <c r="F18848" s="2">
        <v>28184.470000000252</v>
      </c>
      <c r="G18848" s="2">
        <v>99.92</v>
      </c>
      <c r="H18848" s="2">
        <v>9.99</v>
      </c>
      <c r="I18848" s="2">
        <v>26635.720000000365</v>
      </c>
    </row>
    <row r="18849" spans="1:9">
      <c r="A18849" s="2"/>
      <c r="B18849" s="2"/>
      <c r="C18849" s="2"/>
      <c r="D18849" s="2"/>
      <c r="E18849" s="2"/>
      <c r="F18849" s="2"/>
      <c r="G18849" s="2"/>
      <c r="H18849" s="2"/>
      <c r="I18849" s="2"/>
    </row>
    <row r="18850" spans="1:9">
      <c r="A18850" s="2">
        <v>286520</v>
      </c>
      <c r="B18850" s="2" t="s">
        <v>65</v>
      </c>
      <c r="C18850" s="2">
        <v>0.04</v>
      </c>
      <c r="D18850" s="2">
        <v>90.02</v>
      </c>
      <c r="E18850" s="2">
        <v>3.6</v>
      </c>
      <c r="F18850" s="2">
        <v>9051.4800000001724</v>
      </c>
      <c r="G18850" s="2">
        <v>90.02</v>
      </c>
      <c r="H18850" s="2">
        <v>3.6</v>
      </c>
      <c r="I18850" s="2">
        <v>8955.2700000001805</v>
      </c>
    </row>
    <row r="18851" spans="1:9">
      <c r="A18851" s="2">
        <v>286520</v>
      </c>
      <c r="B18851" s="2" t="s">
        <v>66</v>
      </c>
      <c r="C18851" s="2">
        <v>0.1</v>
      </c>
      <c r="D18851" s="2">
        <v>90.02</v>
      </c>
      <c r="E18851" s="2">
        <v>9</v>
      </c>
      <c r="F18851" s="2">
        <v>22623.399999999943</v>
      </c>
      <c r="G18851" s="2">
        <v>90.02</v>
      </c>
      <c r="H18851" s="2">
        <v>9</v>
      </c>
      <c r="I18851" s="2">
        <v>22383.629999999939</v>
      </c>
    </row>
    <row r="18852" spans="1:9">
      <c r="A18852" s="2">
        <v>286520</v>
      </c>
      <c r="B18852" s="2" t="s">
        <v>67</v>
      </c>
      <c r="C18852" s="2">
        <v>0.125</v>
      </c>
      <c r="D18852" s="2">
        <v>93.42</v>
      </c>
      <c r="E18852" s="2">
        <v>11.68</v>
      </c>
      <c r="F18852" s="2">
        <v>29317.030000000224</v>
      </c>
      <c r="G18852" s="2">
        <v>93.42</v>
      </c>
      <c r="H18852" s="2">
        <v>11.68</v>
      </c>
      <c r="I18852" s="2">
        <v>29007.380000000139</v>
      </c>
    </row>
    <row r="18853" spans="1:9">
      <c r="A18853" s="2">
        <v>286520</v>
      </c>
      <c r="B18853" s="2" t="s">
        <v>68</v>
      </c>
      <c r="C18853" s="2">
        <v>0.125</v>
      </c>
      <c r="D18853" s="2">
        <v>95.92</v>
      </c>
      <c r="E18853" s="2">
        <v>11.99</v>
      </c>
      <c r="F18853" s="2">
        <v>30074.340000000822</v>
      </c>
      <c r="G18853" s="2">
        <v>95.92</v>
      </c>
      <c r="H18853" s="2">
        <v>11.99</v>
      </c>
      <c r="I18853" s="2">
        <v>29757.130000000798</v>
      </c>
    </row>
    <row r="18854" spans="1:9">
      <c r="A18854" s="2">
        <v>286520</v>
      </c>
      <c r="B18854" s="2" t="s">
        <v>69</v>
      </c>
      <c r="C18854" s="2">
        <v>0.1</v>
      </c>
      <c r="D18854" s="2">
        <v>97.92</v>
      </c>
      <c r="E18854" s="2">
        <v>9.7899999999999991</v>
      </c>
      <c r="F18854" s="2">
        <v>24541.320000000465</v>
      </c>
      <c r="G18854" s="2">
        <v>97.92</v>
      </c>
      <c r="H18854" s="2">
        <v>9.7899999999999991</v>
      </c>
      <c r="I18854" s="2">
        <v>24281.480000000556</v>
      </c>
    </row>
    <row r="18855" spans="1:9">
      <c r="A18855" s="2">
        <v>286520</v>
      </c>
      <c r="B18855" s="2" t="s">
        <v>70</v>
      </c>
      <c r="C18855" s="2">
        <v>0.1</v>
      </c>
      <c r="D18855" s="2">
        <v>127.62</v>
      </c>
      <c r="E18855" s="2">
        <v>12.66</v>
      </c>
      <c r="F18855" s="2">
        <v>28197.130000000252</v>
      </c>
      <c r="G18855" s="2">
        <v>99.92</v>
      </c>
      <c r="H18855" s="2">
        <v>9.99</v>
      </c>
      <c r="I18855" s="2">
        <v>26645.710000000367</v>
      </c>
    </row>
    <row r="18856" spans="1:9">
      <c r="A18856" s="2"/>
      <c r="B18856" s="2"/>
      <c r="C18856" s="2"/>
      <c r="D18856" s="2"/>
      <c r="E18856" s="2"/>
      <c r="F18856" s="2"/>
      <c r="G18856" s="2"/>
      <c r="H18856" s="2"/>
      <c r="I18856" s="2"/>
    </row>
    <row r="18857" spans="1:9">
      <c r="A18857" s="2">
        <v>286530</v>
      </c>
      <c r="B18857" s="2" t="s">
        <v>65</v>
      </c>
      <c r="C18857" s="2">
        <v>0.04</v>
      </c>
      <c r="D18857" s="2">
        <v>90.02</v>
      </c>
      <c r="E18857" s="2">
        <v>3.6</v>
      </c>
      <c r="F18857" s="2">
        <v>9055.0800000001727</v>
      </c>
      <c r="G18857" s="2">
        <v>90.02</v>
      </c>
      <c r="H18857" s="2">
        <v>3.6</v>
      </c>
      <c r="I18857" s="2">
        <v>8958.8700000001809</v>
      </c>
    </row>
    <row r="18858" spans="1:9">
      <c r="A18858" s="2">
        <v>286530</v>
      </c>
      <c r="B18858" s="2" t="s">
        <v>66</v>
      </c>
      <c r="C18858" s="2">
        <v>0.1</v>
      </c>
      <c r="D18858" s="2">
        <v>90.02</v>
      </c>
      <c r="E18858" s="2">
        <v>9</v>
      </c>
      <c r="F18858" s="2">
        <v>22632.399999999943</v>
      </c>
      <c r="G18858" s="2">
        <v>90.02</v>
      </c>
      <c r="H18858" s="2">
        <v>9</v>
      </c>
      <c r="I18858" s="2">
        <v>22392.629999999939</v>
      </c>
    </row>
    <row r="18859" spans="1:9">
      <c r="A18859" s="2">
        <v>286530</v>
      </c>
      <c r="B18859" s="2" t="s">
        <v>67</v>
      </c>
      <c r="C18859" s="2">
        <v>0.125</v>
      </c>
      <c r="D18859" s="2">
        <v>93.42</v>
      </c>
      <c r="E18859" s="2">
        <v>11.68</v>
      </c>
      <c r="F18859" s="2">
        <v>29328.710000000225</v>
      </c>
      <c r="G18859" s="2">
        <v>93.42</v>
      </c>
      <c r="H18859" s="2">
        <v>11.68</v>
      </c>
      <c r="I18859" s="2">
        <v>29019.06000000014</v>
      </c>
    </row>
    <row r="18860" spans="1:9">
      <c r="A18860" s="2">
        <v>286530</v>
      </c>
      <c r="B18860" s="2" t="s">
        <v>68</v>
      </c>
      <c r="C18860" s="2">
        <v>0.125</v>
      </c>
      <c r="D18860" s="2">
        <v>95.92</v>
      </c>
      <c r="E18860" s="2">
        <v>11.99</v>
      </c>
      <c r="F18860" s="2">
        <v>30086.330000000824</v>
      </c>
      <c r="G18860" s="2">
        <v>95.92</v>
      </c>
      <c r="H18860" s="2">
        <v>11.99</v>
      </c>
      <c r="I18860" s="2">
        <v>29769.120000000799</v>
      </c>
    </row>
    <row r="18861" spans="1:9">
      <c r="A18861" s="2">
        <v>286530</v>
      </c>
      <c r="B18861" s="2" t="s">
        <v>69</v>
      </c>
      <c r="C18861" s="2">
        <v>0.1</v>
      </c>
      <c r="D18861" s="2">
        <v>97.92</v>
      </c>
      <c r="E18861" s="2">
        <v>9.7899999999999991</v>
      </c>
      <c r="F18861" s="2">
        <v>24551.110000000466</v>
      </c>
      <c r="G18861" s="2">
        <v>97.92</v>
      </c>
      <c r="H18861" s="2">
        <v>9.7899999999999991</v>
      </c>
      <c r="I18861" s="2">
        <v>24291.270000000557</v>
      </c>
    </row>
    <row r="18862" spans="1:9">
      <c r="A18862" s="2">
        <v>286530</v>
      </c>
      <c r="B18862" s="2" t="s">
        <v>70</v>
      </c>
      <c r="C18862" s="2">
        <v>0.1</v>
      </c>
      <c r="D18862" s="2">
        <v>113.77</v>
      </c>
      <c r="E18862" s="2">
        <v>11.33</v>
      </c>
      <c r="F18862" s="2">
        <v>28208.460000000254</v>
      </c>
      <c r="G18862" s="2">
        <v>99.92</v>
      </c>
      <c r="H18862" s="2">
        <v>9.99</v>
      </c>
      <c r="I18862" s="2">
        <v>26655.700000000368</v>
      </c>
    </row>
    <row r="18863" spans="1:9">
      <c r="A18863" s="2"/>
      <c r="B18863" s="2"/>
      <c r="C18863" s="2"/>
      <c r="D18863" s="2"/>
      <c r="E18863" s="2"/>
      <c r="F18863" s="2"/>
      <c r="G18863" s="2"/>
      <c r="H18863" s="2"/>
      <c r="I18863" s="2"/>
    </row>
    <row r="18864" spans="1:9">
      <c r="A18864" s="2">
        <v>286540</v>
      </c>
      <c r="B18864" s="2" t="s">
        <v>65</v>
      </c>
      <c r="C18864" s="2">
        <v>0.04</v>
      </c>
      <c r="D18864" s="2">
        <v>90.02</v>
      </c>
      <c r="E18864" s="2">
        <v>3.6</v>
      </c>
      <c r="F18864" s="2">
        <v>9058.6800000001731</v>
      </c>
      <c r="G18864" s="2">
        <v>90.02</v>
      </c>
      <c r="H18864" s="2">
        <v>3.6</v>
      </c>
      <c r="I18864" s="2">
        <v>8962.4700000001812</v>
      </c>
    </row>
    <row r="18865" spans="1:9">
      <c r="A18865" s="2">
        <v>286540</v>
      </c>
      <c r="B18865" s="2" t="s">
        <v>66</v>
      </c>
      <c r="C18865" s="2">
        <v>0.1</v>
      </c>
      <c r="D18865" s="2">
        <v>90.02</v>
      </c>
      <c r="E18865" s="2">
        <v>9</v>
      </c>
      <c r="F18865" s="2">
        <v>22641.399999999943</v>
      </c>
      <c r="G18865" s="2">
        <v>90.02</v>
      </c>
      <c r="H18865" s="2">
        <v>9</v>
      </c>
      <c r="I18865" s="2">
        <v>22401.629999999939</v>
      </c>
    </row>
    <row r="18866" spans="1:9">
      <c r="A18866" s="2">
        <v>286540</v>
      </c>
      <c r="B18866" s="2" t="s">
        <v>67</v>
      </c>
      <c r="C18866" s="2">
        <v>0.125</v>
      </c>
      <c r="D18866" s="2">
        <v>93.42</v>
      </c>
      <c r="E18866" s="2">
        <v>11.68</v>
      </c>
      <c r="F18866" s="2">
        <v>29340.390000000225</v>
      </c>
      <c r="G18866" s="2">
        <v>93.42</v>
      </c>
      <c r="H18866" s="2">
        <v>11.68</v>
      </c>
      <c r="I18866" s="2">
        <v>29030.74000000014</v>
      </c>
    </row>
    <row r="18867" spans="1:9">
      <c r="A18867" s="2">
        <v>286540</v>
      </c>
      <c r="B18867" s="2" t="s">
        <v>68</v>
      </c>
      <c r="C18867" s="2">
        <v>0.125</v>
      </c>
      <c r="D18867" s="2">
        <v>95.92</v>
      </c>
      <c r="E18867" s="2">
        <v>11.99</v>
      </c>
      <c r="F18867" s="2">
        <v>30098.320000000826</v>
      </c>
      <c r="G18867" s="2">
        <v>95.92</v>
      </c>
      <c r="H18867" s="2">
        <v>11.99</v>
      </c>
      <c r="I18867" s="2">
        <v>29781.110000000801</v>
      </c>
    </row>
    <row r="18868" spans="1:9">
      <c r="A18868" s="2">
        <v>286540</v>
      </c>
      <c r="B18868" s="2" t="s">
        <v>69</v>
      </c>
      <c r="C18868" s="2">
        <v>0.1</v>
      </c>
      <c r="D18868" s="2">
        <v>97.92</v>
      </c>
      <c r="E18868" s="2">
        <v>9.7899999999999991</v>
      </c>
      <c r="F18868" s="2">
        <v>24560.900000000467</v>
      </c>
      <c r="G18868" s="2">
        <v>97.92</v>
      </c>
      <c r="H18868" s="2">
        <v>9.7899999999999991</v>
      </c>
      <c r="I18868" s="2">
        <v>24301.060000000558</v>
      </c>
    </row>
    <row r="18869" spans="1:9">
      <c r="A18869" s="2">
        <v>286540</v>
      </c>
      <c r="B18869" s="2" t="s">
        <v>70</v>
      </c>
      <c r="C18869" s="2">
        <v>0.1</v>
      </c>
      <c r="D18869" s="2">
        <v>99.92</v>
      </c>
      <c r="E18869" s="2">
        <v>9.99</v>
      </c>
      <c r="F18869" s="2">
        <v>28218.450000000255</v>
      </c>
      <c r="G18869" s="2">
        <v>99.92</v>
      </c>
      <c r="H18869" s="2">
        <v>9.99</v>
      </c>
      <c r="I18869" s="2">
        <v>26665.69000000037</v>
      </c>
    </row>
    <row r="18870" spans="1:9">
      <c r="A18870" s="2"/>
      <c r="B18870" s="2"/>
      <c r="C18870" s="2"/>
      <c r="D18870" s="2"/>
      <c r="E18870" s="2"/>
      <c r="F18870" s="2"/>
      <c r="G18870" s="2"/>
      <c r="H18870" s="2"/>
      <c r="I18870" s="2"/>
    </row>
    <row r="18871" spans="1:9">
      <c r="A18871" s="2">
        <v>286550</v>
      </c>
      <c r="B18871" s="2" t="s">
        <v>65</v>
      </c>
      <c r="C18871" s="2">
        <v>0.04</v>
      </c>
      <c r="D18871" s="2">
        <v>90.02</v>
      </c>
      <c r="E18871" s="2">
        <v>3.6</v>
      </c>
      <c r="F18871" s="2">
        <v>9062.2800000001735</v>
      </c>
      <c r="G18871" s="2">
        <v>90.02</v>
      </c>
      <c r="H18871" s="2">
        <v>3.6</v>
      </c>
      <c r="I18871" s="2">
        <v>8966.0700000001816</v>
      </c>
    </row>
    <row r="18872" spans="1:9">
      <c r="A18872" s="2">
        <v>286550</v>
      </c>
      <c r="B18872" s="2" t="s">
        <v>66</v>
      </c>
      <c r="C18872" s="2">
        <v>0.1</v>
      </c>
      <c r="D18872" s="2">
        <v>90.02</v>
      </c>
      <c r="E18872" s="2">
        <v>9</v>
      </c>
      <c r="F18872" s="2">
        <v>22650.399999999943</v>
      </c>
      <c r="G18872" s="2">
        <v>90.02</v>
      </c>
      <c r="H18872" s="2">
        <v>9</v>
      </c>
      <c r="I18872" s="2">
        <v>22410.629999999939</v>
      </c>
    </row>
    <row r="18873" spans="1:9">
      <c r="A18873" s="2">
        <v>286550</v>
      </c>
      <c r="B18873" s="2" t="s">
        <v>67</v>
      </c>
      <c r="C18873" s="2">
        <v>0.125</v>
      </c>
      <c r="D18873" s="2">
        <v>93.42</v>
      </c>
      <c r="E18873" s="2">
        <v>11.68</v>
      </c>
      <c r="F18873" s="2">
        <v>29352.070000000225</v>
      </c>
      <c r="G18873" s="2">
        <v>93.42</v>
      </c>
      <c r="H18873" s="2">
        <v>11.68</v>
      </c>
      <c r="I18873" s="2">
        <v>29042.42000000014</v>
      </c>
    </row>
    <row r="18874" spans="1:9">
      <c r="A18874" s="2">
        <v>286550</v>
      </c>
      <c r="B18874" s="2" t="s">
        <v>68</v>
      </c>
      <c r="C18874" s="2">
        <v>0.125</v>
      </c>
      <c r="D18874" s="2">
        <v>95.92</v>
      </c>
      <c r="E18874" s="2">
        <v>11.99</v>
      </c>
      <c r="F18874" s="2">
        <v>30110.310000000827</v>
      </c>
      <c r="G18874" s="2">
        <v>95.92</v>
      </c>
      <c r="H18874" s="2">
        <v>11.99</v>
      </c>
      <c r="I18874" s="2">
        <v>29793.100000000803</v>
      </c>
    </row>
    <row r="18875" spans="1:9">
      <c r="A18875" s="2">
        <v>286550</v>
      </c>
      <c r="B18875" s="2" t="s">
        <v>69</v>
      </c>
      <c r="C18875" s="2">
        <v>0.1</v>
      </c>
      <c r="D18875" s="2">
        <v>97.92</v>
      </c>
      <c r="E18875" s="2">
        <v>9.7899999999999991</v>
      </c>
      <c r="F18875" s="2">
        <v>24570.690000000468</v>
      </c>
      <c r="G18875" s="2">
        <v>97.92</v>
      </c>
      <c r="H18875" s="2">
        <v>9.7899999999999991</v>
      </c>
      <c r="I18875" s="2">
        <v>24310.850000000559</v>
      </c>
    </row>
    <row r="18876" spans="1:9">
      <c r="A18876" s="2">
        <v>286550</v>
      </c>
      <c r="B18876" s="2" t="s">
        <v>70</v>
      </c>
      <c r="C18876" s="2">
        <v>0.1</v>
      </c>
      <c r="D18876" s="2">
        <v>113.77</v>
      </c>
      <c r="E18876" s="2">
        <v>11.33</v>
      </c>
      <c r="F18876" s="2">
        <v>28229.780000000257</v>
      </c>
      <c r="G18876" s="2">
        <v>99.92</v>
      </c>
      <c r="H18876" s="2">
        <v>9.99</v>
      </c>
      <c r="I18876" s="2">
        <v>26675.680000000371</v>
      </c>
    </row>
    <row r="18877" spans="1:9">
      <c r="A18877" s="2"/>
      <c r="B18877" s="2"/>
      <c r="C18877" s="2"/>
      <c r="D18877" s="2"/>
      <c r="E18877" s="2"/>
      <c r="F18877" s="2"/>
      <c r="G18877" s="2"/>
      <c r="H18877" s="2"/>
      <c r="I18877" s="2"/>
    </row>
    <row r="18878" spans="1:9">
      <c r="A18878" s="2">
        <v>286560</v>
      </c>
      <c r="B18878" s="2" t="s">
        <v>65</v>
      </c>
      <c r="C18878" s="2">
        <v>0.04</v>
      </c>
      <c r="D18878" s="2">
        <v>90.02</v>
      </c>
      <c r="E18878" s="2">
        <v>3.6</v>
      </c>
      <c r="F18878" s="2">
        <v>9065.8800000001738</v>
      </c>
      <c r="G18878" s="2">
        <v>90.02</v>
      </c>
      <c r="H18878" s="2">
        <v>3.6</v>
      </c>
      <c r="I18878" s="2">
        <v>8969.670000000182</v>
      </c>
    </row>
    <row r="18879" spans="1:9">
      <c r="A18879" s="2">
        <v>286560</v>
      </c>
      <c r="B18879" s="2" t="s">
        <v>66</v>
      </c>
      <c r="C18879" s="2">
        <v>0.1</v>
      </c>
      <c r="D18879" s="2">
        <v>90.02</v>
      </c>
      <c r="E18879" s="2">
        <v>9</v>
      </c>
      <c r="F18879" s="2">
        <v>22659.399999999943</v>
      </c>
      <c r="G18879" s="2">
        <v>90.02</v>
      </c>
      <c r="H18879" s="2">
        <v>9</v>
      </c>
      <c r="I18879" s="2">
        <v>22419.629999999939</v>
      </c>
    </row>
    <row r="18880" spans="1:9">
      <c r="A18880" s="2">
        <v>286560</v>
      </c>
      <c r="B18880" s="2" t="s">
        <v>67</v>
      </c>
      <c r="C18880" s="2">
        <v>0.125</v>
      </c>
      <c r="D18880" s="2">
        <v>93.42</v>
      </c>
      <c r="E18880" s="2">
        <v>11.68</v>
      </c>
      <c r="F18880" s="2">
        <v>29363.750000000226</v>
      </c>
      <c r="G18880" s="2">
        <v>93.42</v>
      </c>
      <c r="H18880" s="2">
        <v>11.68</v>
      </c>
      <c r="I18880" s="2">
        <v>29054.10000000014</v>
      </c>
    </row>
    <row r="18881" spans="1:9">
      <c r="A18881" s="2">
        <v>286560</v>
      </c>
      <c r="B18881" s="2" t="s">
        <v>68</v>
      </c>
      <c r="C18881" s="2">
        <v>0.125</v>
      </c>
      <c r="D18881" s="2">
        <v>95.92</v>
      </c>
      <c r="E18881" s="2">
        <v>11.99</v>
      </c>
      <c r="F18881" s="2">
        <v>30122.300000000829</v>
      </c>
      <c r="G18881" s="2">
        <v>95.92</v>
      </c>
      <c r="H18881" s="2">
        <v>11.99</v>
      </c>
      <c r="I18881" s="2">
        <v>29805.090000000804</v>
      </c>
    </row>
    <row r="18882" spans="1:9">
      <c r="A18882" s="2">
        <v>286560</v>
      </c>
      <c r="B18882" s="2" t="s">
        <v>69</v>
      </c>
      <c r="C18882" s="2">
        <v>0.1</v>
      </c>
      <c r="D18882" s="2">
        <v>97.92</v>
      </c>
      <c r="E18882" s="2">
        <v>9.7899999999999991</v>
      </c>
      <c r="F18882" s="2">
        <v>24580.480000000469</v>
      </c>
      <c r="G18882" s="2">
        <v>97.92</v>
      </c>
      <c r="H18882" s="2">
        <v>9.7899999999999991</v>
      </c>
      <c r="I18882" s="2">
        <v>24320.64000000056</v>
      </c>
    </row>
    <row r="18883" spans="1:9">
      <c r="A18883" s="2">
        <v>286560</v>
      </c>
      <c r="B18883" s="2" t="s">
        <v>70</v>
      </c>
      <c r="C18883" s="2">
        <v>0.1</v>
      </c>
      <c r="D18883" s="2">
        <v>127.62</v>
      </c>
      <c r="E18883" s="2">
        <v>12.66</v>
      </c>
      <c r="F18883" s="2">
        <v>28242.440000000257</v>
      </c>
      <c r="G18883" s="2">
        <v>99.92</v>
      </c>
      <c r="H18883" s="2">
        <v>9.99</v>
      </c>
      <c r="I18883" s="2">
        <v>26685.670000000373</v>
      </c>
    </row>
    <row r="18884" spans="1:9">
      <c r="A18884" s="2"/>
      <c r="B18884" s="2"/>
      <c r="C18884" s="2"/>
      <c r="D18884" s="2"/>
      <c r="E18884" s="2"/>
      <c r="F18884" s="2"/>
      <c r="G18884" s="2"/>
      <c r="H18884" s="2"/>
      <c r="I18884" s="2"/>
    </row>
    <row r="18885" spans="1:9">
      <c r="A18885" s="2">
        <v>286570</v>
      </c>
      <c r="B18885" s="2" t="s">
        <v>65</v>
      </c>
      <c r="C18885" s="2">
        <v>0.04</v>
      </c>
      <c r="D18885" s="2">
        <v>90.02</v>
      </c>
      <c r="E18885" s="2">
        <v>3.6</v>
      </c>
      <c r="F18885" s="2">
        <v>9069.4800000001742</v>
      </c>
      <c r="G18885" s="2">
        <v>90.02</v>
      </c>
      <c r="H18885" s="2">
        <v>3.6</v>
      </c>
      <c r="I18885" s="2">
        <v>8973.2700000001823</v>
      </c>
    </row>
    <row r="18886" spans="1:9">
      <c r="A18886" s="2">
        <v>286570</v>
      </c>
      <c r="B18886" s="2" t="s">
        <v>66</v>
      </c>
      <c r="C18886" s="2">
        <v>0.1</v>
      </c>
      <c r="D18886" s="2">
        <v>90.02</v>
      </c>
      <c r="E18886" s="2">
        <v>9</v>
      </c>
      <c r="F18886" s="2">
        <v>22668.399999999943</v>
      </c>
      <c r="G18886" s="2">
        <v>90.02</v>
      </c>
      <c r="H18886" s="2">
        <v>9</v>
      </c>
      <c r="I18886" s="2">
        <v>22428.629999999939</v>
      </c>
    </row>
    <row r="18887" spans="1:9">
      <c r="A18887" s="2">
        <v>286570</v>
      </c>
      <c r="B18887" s="2" t="s">
        <v>67</v>
      </c>
      <c r="C18887" s="2">
        <v>0.125</v>
      </c>
      <c r="D18887" s="2">
        <v>93.42</v>
      </c>
      <c r="E18887" s="2">
        <v>11.68</v>
      </c>
      <c r="F18887" s="2">
        <v>29375.430000000226</v>
      </c>
      <c r="G18887" s="2">
        <v>93.42</v>
      </c>
      <c r="H18887" s="2">
        <v>11.68</v>
      </c>
      <c r="I18887" s="2">
        <v>29065.780000000141</v>
      </c>
    </row>
    <row r="18888" spans="1:9">
      <c r="A18888" s="2">
        <v>286570</v>
      </c>
      <c r="B18888" s="2" t="s">
        <v>68</v>
      </c>
      <c r="C18888" s="2">
        <v>0.125</v>
      </c>
      <c r="D18888" s="2">
        <v>95.92</v>
      </c>
      <c r="E18888" s="2">
        <v>11.99</v>
      </c>
      <c r="F18888" s="2">
        <v>30134.29000000083</v>
      </c>
      <c r="G18888" s="2">
        <v>95.92</v>
      </c>
      <c r="H18888" s="2">
        <v>11.99</v>
      </c>
      <c r="I18888" s="2">
        <v>29817.080000000806</v>
      </c>
    </row>
    <row r="18889" spans="1:9">
      <c r="A18889" s="2">
        <v>286570</v>
      </c>
      <c r="B18889" s="2" t="s">
        <v>69</v>
      </c>
      <c r="C18889" s="2">
        <v>0.1</v>
      </c>
      <c r="D18889" s="2">
        <v>97.92</v>
      </c>
      <c r="E18889" s="2">
        <v>9.7899999999999991</v>
      </c>
      <c r="F18889" s="2">
        <v>24590.27000000047</v>
      </c>
      <c r="G18889" s="2">
        <v>97.92</v>
      </c>
      <c r="H18889" s="2">
        <v>9.7899999999999991</v>
      </c>
      <c r="I18889" s="2">
        <v>24330.430000000561</v>
      </c>
    </row>
    <row r="18890" spans="1:9">
      <c r="A18890" s="2">
        <v>286570</v>
      </c>
      <c r="B18890" s="2" t="s">
        <v>70</v>
      </c>
      <c r="C18890" s="2">
        <v>0.1</v>
      </c>
      <c r="D18890" s="2">
        <v>113.77</v>
      </c>
      <c r="E18890" s="2">
        <v>11.33</v>
      </c>
      <c r="F18890" s="2">
        <v>28253.770000000259</v>
      </c>
      <c r="G18890" s="2">
        <v>99.92</v>
      </c>
      <c r="H18890" s="2">
        <v>9.99</v>
      </c>
      <c r="I18890" s="2">
        <v>26695.660000000375</v>
      </c>
    </row>
    <row r="18891" spans="1:9">
      <c r="A18891" s="2"/>
      <c r="B18891" s="2"/>
      <c r="C18891" s="2"/>
      <c r="D18891" s="2"/>
      <c r="E18891" s="2"/>
      <c r="F18891" s="2"/>
      <c r="G18891" s="2"/>
      <c r="H18891" s="2"/>
      <c r="I18891" s="2"/>
    </row>
    <row r="18892" spans="1:9">
      <c r="A18892" s="2">
        <v>286578.549</v>
      </c>
      <c r="B18892" s="2" t="s">
        <v>65</v>
      </c>
      <c r="C18892" s="2">
        <v>0.04</v>
      </c>
      <c r="D18892" s="2">
        <v>76.959999999999994</v>
      </c>
      <c r="E18892" s="2">
        <v>3.08</v>
      </c>
      <c r="F18892" s="2">
        <v>9072.5600000001741</v>
      </c>
      <c r="G18892" s="2">
        <v>76.959999999999994</v>
      </c>
      <c r="H18892" s="2">
        <v>3.08</v>
      </c>
      <c r="I18892" s="2">
        <v>8976.3500000001823</v>
      </c>
    </row>
    <row r="18893" spans="1:9">
      <c r="A18893" s="2">
        <v>286578.549</v>
      </c>
      <c r="B18893" s="2" t="s">
        <v>66</v>
      </c>
      <c r="C18893" s="2">
        <v>0.1</v>
      </c>
      <c r="D18893" s="2">
        <v>76.959999999999994</v>
      </c>
      <c r="E18893" s="2">
        <v>7.7</v>
      </c>
      <c r="F18893" s="2">
        <v>22676.099999999944</v>
      </c>
      <c r="G18893" s="2">
        <v>76.959999999999994</v>
      </c>
      <c r="H18893" s="2">
        <v>7.7</v>
      </c>
      <c r="I18893" s="2">
        <v>22436.32999999994</v>
      </c>
    </row>
    <row r="18894" spans="1:9">
      <c r="A18894" s="2">
        <v>286578.549</v>
      </c>
      <c r="B18894" s="2" t="s">
        <v>67</v>
      </c>
      <c r="C18894" s="2">
        <v>0.125</v>
      </c>
      <c r="D18894" s="2">
        <v>79.87</v>
      </c>
      <c r="E18894" s="2">
        <v>9.98</v>
      </c>
      <c r="F18894" s="2">
        <v>29385.410000000225</v>
      </c>
      <c r="G18894" s="2">
        <v>79.87</v>
      </c>
      <c r="H18894" s="2">
        <v>9.98</v>
      </c>
      <c r="I18894" s="2">
        <v>29075.76000000014</v>
      </c>
    </row>
    <row r="18895" spans="1:9">
      <c r="A18895" s="2">
        <v>286578.549</v>
      </c>
      <c r="B18895" s="2" t="s">
        <v>68</v>
      </c>
      <c r="C18895" s="2">
        <v>0.125</v>
      </c>
      <c r="D18895" s="2">
        <v>82</v>
      </c>
      <c r="E18895" s="2">
        <v>10.25</v>
      </c>
      <c r="F18895" s="2">
        <v>30144.54000000083</v>
      </c>
      <c r="G18895" s="2">
        <v>82</v>
      </c>
      <c r="H18895" s="2">
        <v>10.25</v>
      </c>
      <c r="I18895" s="2">
        <v>29827.330000000806</v>
      </c>
    </row>
    <row r="18896" spans="1:9">
      <c r="A18896" s="2">
        <v>286578.549</v>
      </c>
      <c r="B18896" s="2" t="s">
        <v>69</v>
      </c>
      <c r="C18896" s="2">
        <v>0.1</v>
      </c>
      <c r="D18896" s="2">
        <v>83.71</v>
      </c>
      <c r="E18896" s="2">
        <v>8.3699999999999992</v>
      </c>
      <c r="F18896" s="2">
        <v>24598.640000000469</v>
      </c>
      <c r="G18896" s="2">
        <v>83.71</v>
      </c>
      <c r="H18896" s="2">
        <v>8.3699999999999992</v>
      </c>
      <c r="I18896" s="2">
        <v>24338.80000000056</v>
      </c>
    </row>
    <row r="18897" spans="1:9">
      <c r="A18897" s="2">
        <v>286578.549</v>
      </c>
      <c r="B18897" s="2" t="s">
        <v>70</v>
      </c>
      <c r="C18897" s="2">
        <v>0.1</v>
      </c>
      <c r="D18897" s="2">
        <v>85.42</v>
      </c>
      <c r="E18897" s="2">
        <v>8.5500000000000007</v>
      </c>
      <c r="F18897" s="2">
        <v>28262.320000000258</v>
      </c>
      <c r="G18897" s="2">
        <v>85.42</v>
      </c>
      <c r="H18897" s="2">
        <v>8.5399999999999991</v>
      </c>
      <c r="I18897" s="2">
        <v>26704.200000000375</v>
      </c>
    </row>
    <row r="18898" spans="1:9">
      <c r="A18898" s="2"/>
      <c r="B18898" s="2"/>
      <c r="C18898" s="2"/>
      <c r="D18898" s="2"/>
      <c r="E18898" s="2"/>
      <c r="F18898" s="2"/>
      <c r="G18898" s="2"/>
      <c r="H18898" s="2"/>
      <c r="I18898" s="2"/>
    </row>
    <row r="18899" spans="1:9">
      <c r="A18899" s="2">
        <v>286580</v>
      </c>
      <c r="B18899" s="2" t="s">
        <v>65</v>
      </c>
      <c r="C18899" s="2">
        <v>0.04</v>
      </c>
      <c r="D18899" s="2">
        <v>13.06</v>
      </c>
      <c r="E18899" s="2">
        <v>0.52</v>
      </c>
      <c r="F18899" s="2">
        <v>9073.0800000001746</v>
      </c>
      <c r="G18899" s="2">
        <v>13.06</v>
      </c>
      <c r="H18899" s="2">
        <v>0.52</v>
      </c>
      <c r="I18899" s="2">
        <v>8976.8700000001827</v>
      </c>
    </row>
    <row r="18900" spans="1:9">
      <c r="A18900" s="2">
        <v>286580</v>
      </c>
      <c r="B18900" s="2" t="s">
        <v>66</v>
      </c>
      <c r="C18900" s="2">
        <v>0.1</v>
      </c>
      <c r="D18900" s="2">
        <v>13.06</v>
      </c>
      <c r="E18900" s="2">
        <v>1.31</v>
      </c>
      <c r="F18900" s="2">
        <v>22677.409999999945</v>
      </c>
      <c r="G18900" s="2">
        <v>13.06</v>
      </c>
      <c r="H18900" s="2">
        <v>1.31</v>
      </c>
      <c r="I18900" s="2">
        <v>22437.639999999941</v>
      </c>
    </row>
    <row r="18901" spans="1:9">
      <c r="A18901" s="2">
        <v>286580</v>
      </c>
      <c r="B18901" s="2" t="s">
        <v>67</v>
      </c>
      <c r="C18901" s="2">
        <v>0.125</v>
      </c>
      <c r="D18901" s="2">
        <v>13.56</v>
      </c>
      <c r="E18901" s="2">
        <v>1.69</v>
      </c>
      <c r="F18901" s="2">
        <v>29387.100000000224</v>
      </c>
      <c r="G18901" s="2">
        <v>13.56</v>
      </c>
      <c r="H18901" s="2">
        <v>1.69</v>
      </c>
      <c r="I18901" s="2">
        <v>29077.450000000139</v>
      </c>
    </row>
    <row r="18902" spans="1:9">
      <c r="A18902" s="2">
        <v>286580</v>
      </c>
      <c r="B18902" s="2" t="s">
        <v>68</v>
      </c>
      <c r="C18902" s="2">
        <v>0.125</v>
      </c>
      <c r="D18902" s="2">
        <v>13.92</v>
      </c>
      <c r="E18902" s="2">
        <v>1.74</v>
      </c>
      <c r="F18902" s="2">
        <v>30146.280000000832</v>
      </c>
      <c r="G18902" s="2">
        <v>13.92</v>
      </c>
      <c r="H18902" s="2">
        <v>1.74</v>
      </c>
      <c r="I18902" s="2">
        <v>29829.070000000807</v>
      </c>
    </row>
    <row r="18903" spans="1:9">
      <c r="A18903" s="2">
        <v>286580</v>
      </c>
      <c r="B18903" s="2" t="s">
        <v>69</v>
      </c>
      <c r="C18903" s="2">
        <v>0.1</v>
      </c>
      <c r="D18903" s="2">
        <v>14.21</v>
      </c>
      <c r="E18903" s="2">
        <v>1.42</v>
      </c>
      <c r="F18903" s="2">
        <v>24600.060000000467</v>
      </c>
      <c r="G18903" s="2">
        <v>14.21</v>
      </c>
      <c r="H18903" s="2">
        <v>1.42</v>
      </c>
      <c r="I18903" s="2">
        <v>24340.220000000558</v>
      </c>
    </row>
    <row r="18904" spans="1:9">
      <c r="A18904" s="2">
        <v>286580</v>
      </c>
      <c r="B18904" s="2" t="s">
        <v>70</v>
      </c>
      <c r="C18904" s="2">
        <v>0.1</v>
      </c>
      <c r="D18904" s="2">
        <v>14.5</v>
      </c>
      <c r="E18904" s="2">
        <v>1.45</v>
      </c>
      <c r="F18904" s="2">
        <v>28263.770000000259</v>
      </c>
      <c r="G18904" s="2">
        <v>14.5</v>
      </c>
      <c r="H18904" s="2">
        <v>1.45</v>
      </c>
      <c r="I18904" s="2">
        <v>26705.650000000376</v>
      </c>
    </row>
    <row r="18905" spans="1:9">
      <c r="A18905" s="2"/>
      <c r="B18905" s="2"/>
      <c r="C18905" s="2"/>
      <c r="D18905" s="2"/>
      <c r="E18905" s="2"/>
      <c r="F18905" s="2"/>
      <c r="G18905" s="2"/>
      <c r="H18905" s="2"/>
      <c r="I18905" s="2"/>
    </row>
    <row r="18906" spans="1:9">
      <c r="A18906" s="2">
        <v>286589.48</v>
      </c>
      <c r="B18906" s="2" t="s">
        <v>65</v>
      </c>
      <c r="C18906" s="2">
        <v>0.04</v>
      </c>
      <c r="D18906" s="2">
        <v>85.34</v>
      </c>
      <c r="E18906" s="2">
        <v>3.41</v>
      </c>
      <c r="F18906" s="2">
        <v>9076.4900000001744</v>
      </c>
      <c r="G18906" s="2">
        <v>85.34</v>
      </c>
      <c r="H18906" s="2">
        <v>3.41</v>
      </c>
      <c r="I18906" s="2">
        <v>8980.2800000001826</v>
      </c>
    </row>
    <row r="18907" spans="1:9">
      <c r="A18907" s="2">
        <v>286589.48</v>
      </c>
      <c r="B18907" s="2" t="s">
        <v>66</v>
      </c>
      <c r="C18907" s="2">
        <v>0.1</v>
      </c>
      <c r="D18907" s="2">
        <v>85.34</v>
      </c>
      <c r="E18907" s="2">
        <v>8.5399999999999991</v>
      </c>
      <c r="F18907" s="2">
        <v>22685.949999999946</v>
      </c>
      <c r="G18907" s="2">
        <v>85.34</v>
      </c>
      <c r="H18907" s="2">
        <v>8.5399999999999991</v>
      </c>
      <c r="I18907" s="2">
        <v>22446.179999999942</v>
      </c>
    </row>
    <row r="18908" spans="1:9">
      <c r="A18908" s="2">
        <v>286589.48</v>
      </c>
      <c r="B18908" s="2" t="s">
        <v>67</v>
      </c>
      <c r="C18908" s="2">
        <v>0.125</v>
      </c>
      <c r="D18908" s="2">
        <v>88.56</v>
      </c>
      <c r="E18908" s="2">
        <v>11.07</v>
      </c>
      <c r="F18908" s="2">
        <v>29398.170000000224</v>
      </c>
      <c r="G18908" s="2">
        <v>88.56</v>
      </c>
      <c r="H18908" s="2">
        <v>11.07</v>
      </c>
      <c r="I18908" s="2">
        <v>29088.520000000139</v>
      </c>
    </row>
    <row r="18909" spans="1:9">
      <c r="A18909" s="2">
        <v>286589.48</v>
      </c>
      <c r="B18909" s="2" t="s">
        <v>68</v>
      </c>
      <c r="C18909" s="2">
        <v>0.125</v>
      </c>
      <c r="D18909" s="2">
        <v>90.93</v>
      </c>
      <c r="E18909" s="2">
        <v>11.37</v>
      </c>
      <c r="F18909" s="2">
        <v>30157.650000000831</v>
      </c>
      <c r="G18909" s="2">
        <v>90.93</v>
      </c>
      <c r="H18909" s="2">
        <v>11.37</v>
      </c>
      <c r="I18909" s="2">
        <v>29840.440000000806</v>
      </c>
    </row>
    <row r="18910" spans="1:9">
      <c r="A18910" s="2">
        <v>286589.48</v>
      </c>
      <c r="B18910" s="2" t="s">
        <v>69</v>
      </c>
      <c r="C18910" s="2">
        <v>0.1</v>
      </c>
      <c r="D18910" s="2">
        <v>92.83</v>
      </c>
      <c r="E18910" s="2">
        <v>9.2799999999999994</v>
      </c>
      <c r="F18910" s="2">
        <v>24609.340000000466</v>
      </c>
      <c r="G18910" s="2">
        <v>92.83</v>
      </c>
      <c r="H18910" s="2">
        <v>9.2799999999999994</v>
      </c>
      <c r="I18910" s="2">
        <v>24349.500000000557</v>
      </c>
    </row>
    <row r="18911" spans="1:9">
      <c r="A18911" s="2">
        <v>286589.48</v>
      </c>
      <c r="B18911" s="2" t="s">
        <v>70</v>
      </c>
      <c r="C18911" s="2">
        <v>0.1</v>
      </c>
      <c r="D18911" s="2">
        <v>94.73</v>
      </c>
      <c r="E18911" s="2">
        <v>9.48</v>
      </c>
      <c r="F18911" s="2">
        <v>28273.250000000258</v>
      </c>
      <c r="G18911" s="2">
        <v>94.73</v>
      </c>
      <c r="H18911" s="2">
        <v>9.48</v>
      </c>
      <c r="I18911" s="2">
        <v>26715.130000000376</v>
      </c>
    </row>
    <row r="18912" spans="1:9">
      <c r="A18912" s="2"/>
      <c r="B18912" s="2"/>
      <c r="C18912" s="2"/>
      <c r="D18912" s="2"/>
      <c r="E18912" s="2"/>
      <c r="F18912" s="2"/>
      <c r="G18912" s="2"/>
      <c r="H18912" s="2"/>
      <c r="I18912" s="2"/>
    </row>
    <row r="18913" spans="1:9">
      <c r="A18913" s="2">
        <v>286590</v>
      </c>
      <c r="B18913" s="2" t="s">
        <v>65</v>
      </c>
      <c r="C18913" s="2">
        <v>0.04</v>
      </c>
      <c r="D18913" s="2">
        <v>4.68</v>
      </c>
      <c r="E18913" s="2">
        <v>0.19</v>
      </c>
      <c r="F18913" s="2">
        <v>9076.6800000001749</v>
      </c>
      <c r="G18913" s="2">
        <v>4.68</v>
      </c>
      <c r="H18913" s="2">
        <v>0.19</v>
      </c>
      <c r="I18913" s="2">
        <v>8980.4700000001831</v>
      </c>
    </row>
    <row r="18914" spans="1:9">
      <c r="A18914" s="2">
        <v>286590</v>
      </c>
      <c r="B18914" s="2" t="s">
        <v>66</v>
      </c>
      <c r="C18914" s="2">
        <v>0.1</v>
      </c>
      <c r="D18914" s="2">
        <v>4.68</v>
      </c>
      <c r="E18914" s="2">
        <v>0.47</v>
      </c>
      <c r="F18914" s="2">
        <v>22686.419999999947</v>
      </c>
      <c r="G18914" s="2">
        <v>4.68</v>
      </c>
      <c r="H18914" s="2">
        <v>0.47</v>
      </c>
      <c r="I18914" s="2">
        <v>22446.649999999943</v>
      </c>
    </row>
    <row r="18915" spans="1:9">
      <c r="A18915" s="2">
        <v>286590</v>
      </c>
      <c r="B18915" s="2" t="s">
        <v>67</v>
      </c>
      <c r="C18915" s="2">
        <v>0.125</v>
      </c>
      <c r="D18915" s="2">
        <v>4.8600000000000003</v>
      </c>
      <c r="E18915" s="2">
        <v>0.61</v>
      </c>
      <c r="F18915" s="2">
        <v>29398.780000000224</v>
      </c>
      <c r="G18915" s="2">
        <v>4.8600000000000003</v>
      </c>
      <c r="H18915" s="2">
        <v>0.61</v>
      </c>
      <c r="I18915" s="2">
        <v>29089.130000000139</v>
      </c>
    </row>
    <row r="18916" spans="1:9">
      <c r="A18916" s="2">
        <v>286590</v>
      </c>
      <c r="B18916" s="2" t="s">
        <v>68</v>
      </c>
      <c r="C18916" s="2">
        <v>0.125</v>
      </c>
      <c r="D18916" s="2">
        <v>4.99</v>
      </c>
      <c r="E18916" s="2">
        <v>0.62</v>
      </c>
      <c r="F18916" s="2">
        <v>30158.27000000083</v>
      </c>
      <c r="G18916" s="2">
        <v>4.99</v>
      </c>
      <c r="H18916" s="2">
        <v>0.62</v>
      </c>
      <c r="I18916" s="2">
        <v>29841.060000000805</v>
      </c>
    </row>
    <row r="18917" spans="1:9">
      <c r="A18917" s="2">
        <v>286590</v>
      </c>
      <c r="B18917" s="2" t="s">
        <v>69</v>
      </c>
      <c r="C18917" s="2">
        <v>0.1</v>
      </c>
      <c r="D18917" s="2">
        <v>5.09</v>
      </c>
      <c r="E18917" s="2">
        <v>0.51</v>
      </c>
      <c r="F18917" s="2">
        <v>24609.850000000464</v>
      </c>
      <c r="G18917" s="2">
        <v>5.09</v>
      </c>
      <c r="H18917" s="2">
        <v>0.51</v>
      </c>
      <c r="I18917" s="2">
        <v>24350.010000000555</v>
      </c>
    </row>
    <row r="18918" spans="1:9">
      <c r="A18918" s="2">
        <v>286590</v>
      </c>
      <c r="B18918" s="2" t="s">
        <v>70</v>
      </c>
      <c r="C18918" s="2">
        <v>0.1</v>
      </c>
      <c r="D18918" s="2">
        <v>5.2</v>
      </c>
      <c r="E18918" s="2">
        <v>0.52</v>
      </c>
      <c r="F18918" s="2">
        <v>28273.770000000259</v>
      </c>
      <c r="G18918" s="2">
        <v>5.2</v>
      </c>
      <c r="H18918" s="2">
        <v>0.52</v>
      </c>
      <c r="I18918" s="2">
        <v>26715.650000000376</v>
      </c>
    </row>
    <row r="18919" spans="1:9">
      <c r="A18919" s="2"/>
      <c r="B18919" s="2"/>
      <c r="C18919" s="2"/>
      <c r="D18919" s="2"/>
      <c r="E18919" s="2"/>
      <c r="F18919" s="2"/>
      <c r="G18919" s="2"/>
      <c r="H18919" s="2"/>
      <c r="I18919" s="2"/>
    </row>
    <row r="18920" spans="1:9">
      <c r="A18920" s="2">
        <v>286600</v>
      </c>
      <c r="B18920" s="2" t="s">
        <v>65</v>
      </c>
      <c r="C18920" s="2">
        <v>0.04</v>
      </c>
      <c r="D18920" s="2">
        <v>90.08</v>
      </c>
      <c r="E18920" s="2">
        <v>3.6</v>
      </c>
      <c r="F18920" s="2">
        <v>9080.2800000001753</v>
      </c>
      <c r="G18920" s="2">
        <v>89.97</v>
      </c>
      <c r="H18920" s="2">
        <v>3.6</v>
      </c>
      <c r="I18920" s="2">
        <v>8984.0700000001834</v>
      </c>
    </row>
    <row r="18921" spans="1:9">
      <c r="A18921" s="2">
        <v>286600</v>
      </c>
      <c r="B18921" s="2" t="s">
        <v>66</v>
      </c>
      <c r="C18921" s="2">
        <v>0.1</v>
      </c>
      <c r="D18921" s="2">
        <v>90.08</v>
      </c>
      <c r="E18921" s="2">
        <v>9.01</v>
      </c>
      <c r="F18921" s="2">
        <v>22695.429999999946</v>
      </c>
      <c r="G18921" s="2">
        <v>89.97</v>
      </c>
      <c r="H18921" s="2">
        <v>9</v>
      </c>
      <c r="I18921" s="2">
        <v>22455.649999999943</v>
      </c>
    </row>
    <row r="18922" spans="1:9">
      <c r="A18922" s="2">
        <v>286600</v>
      </c>
      <c r="B18922" s="2" t="s">
        <v>67</v>
      </c>
      <c r="C18922" s="2">
        <v>0.125</v>
      </c>
      <c r="D18922" s="2">
        <v>93.48</v>
      </c>
      <c r="E18922" s="2">
        <v>11.68</v>
      </c>
      <c r="F18922" s="2">
        <v>29410.460000000225</v>
      </c>
      <c r="G18922" s="2">
        <v>93.37</v>
      </c>
      <c r="H18922" s="2">
        <v>11.67</v>
      </c>
      <c r="I18922" s="2">
        <v>29100.800000000138</v>
      </c>
    </row>
    <row r="18923" spans="1:9">
      <c r="A18923" s="2">
        <v>286600</v>
      </c>
      <c r="B18923" s="2" t="s">
        <v>68</v>
      </c>
      <c r="C18923" s="2">
        <v>0.125</v>
      </c>
      <c r="D18923" s="2">
        <v>95.98</v>
      </c>
      <c r="E18923" s="2">
        <v>12</v>
      </c>
      <c r="F18923" s="2">
        <v>30170.27000000083</v>
      </c>
      <c r="G18923" s="2">
        <v>95.87</v>
      </c>
      <c r="H18923" s="2">
        <v>11.98</v>
      </c>
      <c r="I18923" s="2">
        <v>29853.040000000805</v>
      </c>
    </row>
    <row r="18924" spans="1:9">
      <c r="A18924" s="2">
        <v>286600</v>
      </c>
      <c r="B18924" s="2" t="s">
        <v>69</v>
      </c>
      <c r="C18924" s="2">
        <v>0.1</v>
      </c>
      <c r="D18924" s="2">
        <v>97.98</v>
      </c>
      <c r="E18924" s="2">
        <v>9.7899999999999991</v>
      </c>
      <c r="F18924" s="2">
        <v>24619.640000000465</v>
      </c>
      <c r="G18924" s="2">
        <v>97.86</v>
      </c>
      <c r="H18924" s="2">
        <v>9.7799999999999994</v>
      </c>
      <c r="I18924" s="2">
        <v>24359.790000000554</v>
      </c>
    </row>
    <row r="18925" spans="1:9">
      <c r="A18925" s="2">
        <v>286600</v>
      </c>
      <c r="B18925" s="2" t="s">
        <v>70</v>
      </c>
      <c r="C18925" s="2">
        <v>0.1</v>
      </c>
      <c r="D18925" s="2">
        <v>112.76</v>
      </c>
      <c r="E18925" s="2">
        <v>11.22</v>
      </c>
      <c r="F18925" s="2">
        <v>28284.99000000026</v>
      </c>
      <c r="G18925" s="2">
        <v>99.86</v>
      </c>
      <c r="H18925" s="2">
        <v>9.99</v>
      </c>
      <c r="I18925" s="2">
        <v>26725.640000000378</v>
      </c>
    </row>
    <row r="18926" spans="1:9">
      <c r="A18926" s="2"/>
      <c r="B18926" s="2"/>
      <c r="C18926" s="2"/>
      <c r="D18926" s="2"/>
      <c r="E18926" s="2"/>
      <c r="F18926" s="2"/>
      <c r="G18926" s="2"/>
      <c r="H18926" s="2"/>
      <c r="I18926" s="2"/>
    </row>
    <row r="18927" spans="1:9">
      <c r="A18927" s="2">
        <v>286610</v>
      </c>
      <c r="B18927" s="2" t="s">
        <v>65</v>
      </c>
      <c r="C18927" s="2">
        <v>0.04</v>
      </c>
      <c r="D18927" s="2">
        <v>90.17</v>
      </c>
      <c r="E18927" s="2">
        <v>3.6</v>
      </c>
      <c r="F18927" s="2">
        <v>9083.8800000001756</v>
      </c>
      <c r="G18927" s="2">
        <v>89.87</v>
      </c>
      <c r="H18927" s="2">
        <v>3.59</v>
      </c>
      <c r="I18927" s="2">
        <v>8987.6600000001836</v>
      </c>
    </row>
    <row r="18928" spans="1:9">
      <c r="A18928" s="2">
        <v>286610</v>
      </c>
      <c r="B18928" s="2" t="s">
        <v>66</v>
      </c>
      <c r="C18928" s="2">
        <v>0.1</v>
      </c>
      <c r="D18928" s="2">
        <v>90.17</v>
      </c>
      <c r="E18928" s="2">
        <v>9.02</v>
      </c>
      <c r="F18928" s="2">
        <v>22704.449999999946</v>
      </c>
      <c r="G18928" s="2">
        <v>89.87</v>
      </c>
      <c r="H18928" s="2">
        <v>8.99</v>
      </c>
      <c r="I18928" s="2">
        <v>22464.639999999945</v>
      </c>
    </row>
    <row r="18929" spans="1:9">
      <c r="A18929" s="2">
        <v>286610</v>
      </c>
      <c r="B18929" s="2" t="s">
        <v>67</v>
      </c>
      <c r="C18929" s="2">
        <v>0.125</v>
      </c>
      <c r="D18929" s="2">
        <v>93.58</v>
      </c>
      <c r="E18929" s="2">
        <v>11.7</v>
      </c>
      <c r="F18929" s="2">
        <v>29422.160000000225</v>
      </c>
      <c r="G18929" s="2">
        <v>93.27</v>
      </c>
      <c r="H18929" s="2">
        <v>11.66</v>
      </c>
      <c r="I18929" s="2">
        <v>29112.460000000137</v>
      </c>
    </row>
    <row r="18930" spans="1:9">
      <c r="A18930" s="2">
        <v>286610</v>
      </c>
      <c r="B18930" s="2" t="s">
        <v>68</v>
      </c>
      <c r="C18930" s="2">
        <v>0.125</v>
      </c>
      <c r="D18930" s="2">
        <v>96.08</v>
      </c>
      <c r="E18930" s="2">
        <v>12.01</v>
      </c>
      <c r="F18930" s="2">
        <v>30182.280000000828</v>
      </c>
      <c r="G18930" s="2">
        <v>95.76</v>
      </c>
      <c r="H18930" s="2">
        <v>11.97</v>
      </c>
      <c r="I18930" s="2">
        <v>29865.010000000806</v>
      </c>
    </row>
    <row r="18931" spans="1:9">
      <c r="A18931" s="2">
        <v>286610</v>
      </c>
      <c r="B18931" s="2" t="s">
        <v>69</v>
      </c>
      <c r="C18931" s="2">
        <v>0.1</v>
      </c>
      <c r="D18931" s="2">
        <v>98.08</v>
      </c>
      <c r="E18931" s="2">
        <v>9.81</v>
      </c>
      <c r="F18931" s="2">
        <v>24629.450000000466</v>
      </c>
      <c r="G18931" s="2">
        <v>97.76</v>
      </c>
      <c r="H18931" s="2">
        <v>9.77</v>
      </c>
      <c r="I18931" s="2">
        <v>24369.560000000554</v>
      </c>
    </row>
    <row r="18932" spans="1:9">
      <c r="A18932" s="2">
        <v>286610</v>
      </c>
      <c r="B18932" s="2" t="s">
        <v>70</v>
      </c>
      <c r="C18932" s="2">
        <v>0.1</v>
      </c>
      <c r="D18932" s="2">
        <v>125.42</v>
      </c>
      <c r="E18932" s="2">
        <v>12.44</v>
      </c>
      <c r="F18932" s="2">
        <v>28297.430000000259</v>
      </c>
      <c r="G18932" s="2">
        <v>99.76</v>
      </c>
      <c r="H18932" s="2">
        <v>9.98</v>
      </c>
      <c r="I18932" s="2">
        <v>26735.620000000377</v>
      </c>
    </row>
    <row r="18933" spans="1:9">
      <c r="A18933" s="2"/>
      <c r="B18933" s="2"/>
      <c r="C18933" s="2"/>
      <c r="D18933" s="2"/>
      <c r="E18933" s="2"/>
      <c r="F18933" s="2"/>
      <c r="G18933" s="2"/>
      <c r="H18933" s="2"/>
      <c r="I18933" s="2"/>
    </row>
    <row r="18934" spans="1:9">
      <c r="A18934" s="2">
        <v>286620</v>
      </c>
      <c r="B18934" s="2" t="s">
        <v>65</v>
      </c>
      <c r="C18934" s="2">
        <v>0.04</v>
      </c>
      <c r="D18934" s="2">
        <v>90.27</v>
      </c>
      <c r="E18934" s="2">
        <v>3.61</v>
      </c>
      <c r="F18934" s="2">
        <v>9087.4900000001762</v>
      </c>
      <c r="G18934" s="2">
        <v>89.77</v>
      </c>
      <c r="H18934" s="2">
        <v>3.59</v>
      </c>
      <c r="I18934" s="2">
        <v>8991.2500000001837</v>
      </c>
    </row>
    <row r="18935" spans="1:9">
      <c r="A18935" s="2">
        <v>286620</v>
      </c>
      <c r="B18935" s="2" t="s">
        <v>66</v>
      </c>
      <c r="C18935" s="2">
        <v>0.1</v>
      </c>
      <c r="D18935" s="2">
        <v>90.27</v>
      </c>
      <c r="E18935" s="2">
        <v>9.0299999999999994</v>
      </c>
      <c r="F18935" s="2">
        <v>22713.479999999945</v>
      </c>
      <c r="G18935" s="2">
        <v>89.77</v>
      </c>
      <c r="H18935" s="2">
        <v>8.98</v>
      </c>
      <c r="I18935" s="2">
        <v>22473.619999999944</v>
      </c>
    </row>
    <row r="18936" spans="1:9">
      <c r="A18936" s="2">
        <v>286620</v>
      </c>
      <c r="B18936" s="2" t="s">
        <v>67</v>
      </c>
      <c r="C18936" s="2">
        <v>0.125</v>
      </c>
      <c r="D18936" s="2">
        <v>93.68</v>
      </c>
      <c r="E18936" s="2">
        <v>11.71</v>
      </c>
      <c r="F18936" s="2">
        <v>29433.870000000225</v>
      </c>
      <c r="G18936" s="2">
        <v>93.17</v>
      </c>
      <c r="H18936" s="2">
        <v>11.64</v>
      </c>
      <c r="I18936" s="2">
        <v>29124.100000000137</v>
      </c>
    </row>
    <row r="18937" spans="1:9">
      <c r="A18937" s="2">
        <v>286620</v>
      </c>
      <c r="B18937" s="2" t="s">
        <v>68</v>
      </c>
      <c r="C18937" s="2">
        <v>0.125</v>
      </c>
      <c r="D18937" s="2">
        <v>96.18</v>
      </c>
      <c r="E18937" s="2">
        <v>12.02</v>
      </c>
      <c r="F18937" s="2">
        <v>30194.300000000829</v>
      </c>
      <c r="G18937" s="2">
        <v>95.66</v>
      </c>
      <c r="H18937" s="2">
        <v>11.96</v>
      </c>
      <c r="I18937" s="2">
        <v>29876.970000000805</v>
      </c>
    </row>
    <row r="18938" spans="1:9">
      <c r="A18938" s="2">
        <v>286620</v>
      </c>
      <c r="B18938" s="2" t="s">
        <v>69</v>
      </c>
      <c r="C18938" s="2">
        <v>0.1</v>
      </c>
      <c r="D18938" s="2">
        <v>98.19</v>
      </c>
      <c r="E18938" s="2">
        <v>9.82</v>
      </c>
      <c r="F18938" s="2">
        <v>24639.270000000466</v>
      </c>
      <c r="G18938" s="2">
        <v>97.66</v>
      </c>
      <c r="H18938" s="2">
        <v>9.76</v>
      </c>
      <c r="I18938" s="2">
        <v>24379.320000000553</v>
      </c>
    </row>
    <row r="18939" spans="1:9">
      <c r="A18939" s="2">
        <v>286620</v>
      </c>
      <c r="B18939" s="2" t="s">
        <v>70</v>
      </c>
      <c r="C18939" s="2">
        <v>0.1</v>
      </c>
      <c r="D18939" s="2">
        <v>125.05</v>
      </c>
      <c r="E18939" s="2">
        <v>12.42</v>
      </c>
      <c r="F18939" s="2">
        <v>28309.850000000257</v>
      </c>
      <c r="G18939" s="2">
        <v>99.65</v>
      </c>
      <c r="H18939" s="2">
        <v>9.9700000000000006</v>
      </c>
      <c r="I18939" s="2">
        <v>26745.590000000378</v>
      </c>
    </row>
    <row r="18940" spans="1:9">
      <c r="A18940" s="2"/>
      <c r="B18940" s="2"/>
      <c r="C18940" s="2"/>
      <c r="D18940" s="2"/>
      <c r="E18940" s="2"/>
      <c r="F18940" s="2"/>
      <c r="G18940" s="2"/>
      <c r="H18940" s="2"/>
      <c r="I18940" s="2"/>
    </row>
    <row r="18941" spans="1:9">
      <c r="A18941" s="2">
        <v>286630</v>
      </c>
      <c r="B18941" s="2" t="s">
        <v>65</v>
      </c>
      <c r="C18941" s="2">
        <v>0.04</v>
      </c>
      <c r="D18941" s="2">
        <v>90.37</v>
      </c>
      <c r="E18941" s="2">
        <v>3.61</v>
      </c>
      <c r="F18941" s="2">
        <v>9091.1000000001768</v>
      </c>
      <c r="G18941" s="2">
        <v>89.68</v>
      </c>
      <c r="H18941" s="2">
        <v>3.58</v>
      </c>
      <c r="I18941" s="2">
        <v>8994.8300000001836</v>
      </c>
    </row>
    <row r="18942" spans="1:9">
      <c r="A18942" s="2">
        <v>286630</v>
      </c>
      <c r="B18942" s="2" t="s">
        <v>66</v>
      </c>
      <c r="C18942" s="2">
        <v>0.1</v>
      </c>
      <c r="D18942" s="2">
        <v>90.37</v>
      </c>
      <c r="E18942" s="2">
        <v>9.0399999999999991</v>
      </c>
      <c r="F18942" s="2">
        <v>22722.519999999946</v>
      </c>
      <c r="G18942" s="2">
        <v>89.68</v>
      </c>
      <c r="H18942" s="2">
        <v>8.9700000000000006</v>
      </c>
      <c r="I18942" s="2">
        <v>22482.589999999946</v>
      </c>
    </row>
    <row r="18943" spans="1:9">
      <c r="A18943" s="2">
        <v>286630</v>
      </c>
      <c r="B18943" s="2" t="s">
        <v>67</v>
      </c>
      <c r="C18943" s="2">
        <v>0.125</v>
      </c>
      <c r="D18943" s="2">
        <v>93.78</v>
      </c>
      <c r="E18943" s="2">
        <v>11.72</v>
      </c>
      <c r="F18943" s="2">
        <v>29445.590000000226</v>
      </c>
      <c r="G18943" s="2">
        <v>93.07</v>
      </c>
      <c r="H18943" s="2">
        <v>11.63</v>
      </c>
      <c r="I18943" s="2">
        <v>29135.730000000138</v>
      </c>
    </row>
    <row r="18944" spans="1:9">
      <c r="A18944" s="2">
        <v>286630</v>
      </c>
      <c r="B18944" s="2" t="s">
        <v>68</v>
      </c>
      <c r="C18944" s="2">
        <v>0.125</v>
      </c>
      <c r="D18944" s="2">
        <v>96.29</v>
      </c>
      <c r="E18944" s="2">
        <v>12.03</v>
      </c>
      <c r="F18944" s="2">
        <v>30206.330000000828</v>
      </c>
      <c r="G18944" s="2">
        <v>95.56</v>
      </c>
      <c r="H18944" s="2">
        <v>11.94</v>
      </c>
      <c r="I18944" s="2">
        <v>29888.910000000804</v>
      </c>
    </row>
    <row r="18945" spans="1:9">
      <c r="A18945" s="2">
        <v>286630</v>
      </c>
      <c r="B18945" s="2" t="s">
        <v>69</v>
      </c>
      <c r="C18945" s="2">
        <v>0.1</v>
      </c>
      <c r="D18945" s="2">
        <v>98.29</v>
      </c>
      <c r="E18945" s="2">
        <v>9.83</v>
      </c>
      <c r="F18945" s="2">
        <v>24649.100000000468</v>
      </c>
      <c r="G18945" s="2">
        <v>97.55</v>
      </c>
      <c r="H18945" s="2">
        <v>9.75</v>
      </c>
      <c r="I18945" s="2">
        <v>24389.070000000553</v>
      </c>
    </row>
    <row r="18946" spans="1:9">
      <c r="A18946" s="2">
        <v>286630</v>
      </c>
      <c r="B18946" s="2" t="s">
        <v>70</v>
      </c>
      <c r="C18946" s="2">
        <v>0.1</v>
      </c>
      <c r="D18946" s="2">
        <v>124.71</v>
      </c>
      <c r="E18946" s="2">
        <v>12.39</v>
      </c>
      <c r="F18946" s="2">
        <v>28322.240000000256</v>
      </c>
      <c r="G18946" s="2">
        <v>99.54</v>
      </c>
      <c r="H18946" s="2">
        <v>9.9600000000000009</v>
      </c>
      <c r="I18946" s="2">
        <v>26755.550000000378</v>
      </c>
    </row>
    <row r="18947" spans="1:9">
      <c r="A18947" s="2"/>
      <c r="B18947" s="2"/>
      <c r="C18947" s="2"/>
      <c r="D18947" s="2"/>
      <c r="E18947" s="2"/>
      <c r="F18947" s="2"/>
      <c r="G18947" s="2"/>
      <c r="H18947" s="2"/>
      <c r="I18947" s="2"/>
    </row>
    <row r="18948" spans="1:9">
      <c r="A18948" s="2">
        <v>286640</v>
      </c>
      <c r="B18948" s="2" t="s">
        <v>65</v>
      </c>
      <c r="C18948" s="2">
        <v>0.04</v>
      </c>
      <c r="D18948" s="2">
        <v>90.46</v>
      </c>
      <c r="E18948" s="2">
        <v>3.62</v>
      </c>
      <c r="F18948" s="2">
        <v>9094.7200000001776</v>
      </c>
      <c r="G18948" s="2">
        <v>89.58</v>
      </c>
      <c r="H18948" s="2">
        <v>3.58</v>
      </c>
      <c r="I18948" s="2">
        <v>8998.4100000001836</v>
      </c>
    </row>
    <row r="18949" spans="1:9">
      <c r="A18949" s="2">
        <v>286640</v>
      </c>
      <c r="B18949" s="2" t="s">
        <v>66</v>
      </c>
      <c r="C18949" s="2">
        <v>0.1</v>
      </c>
      <c r="D18949" s="2">
        <v>90.46</v>
      </c>
      <c r="E18949" s="2">
        <v>9.0500000000000007</v>
      </c>
      <c r="F18949" s="2">
        <v>22731.569999999945</v>
      </c>
      <c r="G18949" s="2">
        <v>89.58</v>
      </c>
      <c r="H18949" s="2">
        <v>8.9600000000000009</v>
      </c>
      <c r="I18949" s="2">
        <v>22491.549999999945</v>
      </c>
    </row>
    <row r="18950" spans="1:9">
      <c r="A18950" s="2">
        <v>286640</v>
      </c>
      <c r="B18950" s="2" t="s">
        <v>67</v>
      </c>
      <c r="C18950" s="2">
        <v>0.125</v>
      </c>
      <c r="D18950" s="2">
        <v>93.88</v>
      </c>
      <c r="E18950" s="2">
        <v>11.73</v>
      </c>
      <c r="F18950" s="2">
        <v>29457.320000000225</v>
      </c>
      <c r="G18950" s="2">
        <v>92.97</v>
      </c>
      <c r="H18950" s="2">
        <v>11.62</v>
      </c>
      <c r="I18950" s="2">
        <v>29147.350000000137</v>
      </c>
    </row>
    <row r="18951" spans="1:9">
      <c r="A18951" s="2">
        <v>286640</v>
      </c>
      <c r="B18951" s="2" t="s">
        <v>68</v>
      </c>
      <c r="C18951" s="2">
        <v>0.125</v>
      </c>
      <c r="D18951" s="2">
        <v>96.39</v>
      </c>
      <c r="E18951" s="2">
        <v>12.05</v>
      </c>
      <c r="F18951" s="2">
        <v>30218.380000000827</v>
      </c>
      <c r="G18951" s="2">
        <v>95.46</v>
      </c>
      <c r="H18951" s="2">
        <v>11.93</v>
      </c>
      <c r="I18951" s="2">
        <v>29900.840000000804</v>
      </c>
    </row>
    <row r="18952" spans="1:9">
      <c r="A18952" s="2">
        <v>286640</v>
      </c>
      <c r="B18952" s="2" t="s">
        <v>69</v>
      </c>
      <c r="C18952" s="2">
        <v>0.1</v>
      </c>
      <c r="D18952" s="2">
        <v>98.4</v>
      </c>
      <c r="E18952" s="2">
        <v>9.84</v>
      </c>
      <c r="F18952" s="2">
        <v>24658.940000000468</v>
      </c>
      <c r="G18952" s="2">
        <v>97.45</v>
      </c>
      <c r="H18952" s="2">
        <v>9.74</v>
      </c>
      <c r="I18952" s="2">
        <v>24398.810000000554</v>
      </c>
    </row>
    <row r="18953" spans="1:9">
      <c r="A18953" s="2">
        <v>286640</v>
      </c>
      <c r="B18953" s="2" t="s">
        <v>70</v>
      </c>
      <c r="C18953" s="2">
        <v>0.1</v>
      </c>
      <c r="D18953" s="2">
        <v>124.37</v>
      </c>
      <c r="E18953" s="2">
        <v>12.36</v>
      </c>
      <c r="F18953" s="2">
        <v>28334.600000000257</v>
      </c>
      <c r="G18953" s="2">
        <v>99.44</v>
      </c>
      <c r="H18953" s="2">
        <v>9.9499999999999993</v>
      </c>
      <c r="I18953" s="2">
        <v>26765.500000000378</v>
      </c>
    </row>
    <row r="18954" spans="1:9">
      <c r="A18954" s="2"/>
      <c r="B18954" s="2"/>
      <c r="C18954" s="2"/>
      <c r="D18954" s="2"/>
      <c r="E18954" s="2"/>
      <c r="F18954" s="2"/>
      <c r="G18954" s="2"/>
      <c r="H18954" s="2"/>
      <c r="I18954" s="2"/>
    </row>
    <row r="18955" spans="1:9">
      <c r="A18955" s="2">
        <v>286650</v>
      </c>
      <c r="B18955" s="2" t="s">
        <v>65</v>
      </c>
      <c r="C18955" s="2">
        <v>0.04</v>
      </c>
      <c r="D18955" s="2">
        <v>90.56</v>
      </c>
      <c r="E18955" s="2">
        <v>3.62</v>
      </c>
      <c r="F18955" s="2">
        <v>9098.3400000001784</v>
      </c>
      <c r="G18955" s="2">
        <v>89.48</v>
      </c>
      <c r="H18955" s="2">
        <v>3.58</v>
      </c>
      <c r="I18955" s="2">
        <v>9001.9900000001835</v>
      </c>
    </row>
    <row r="18956" spans="1:9">
      <c r="A18956" s="2">
        <v>286650</v>
      </c>
      <c r="B18956" s="2" t="s">
        <v>66</v>
      </c>
      <c r="C18956" s="2">
        <v>0.1</v>
      </c>
      <c r="D18956" s="2">
        <v>90.56</v>
      </c>
      <c r="E18956" s="2">
        <v>9.06</v>
      </c>
      <c r="F18956" s="2">
        <v>22740.629999999946</v>
      </c>
      <c r="G18956" s="2">
        <v>89.48</v>
      </c>
      <c r="H18956" s="2">
        <v>8.9499999999999993</v>
      </c>
      <c r="I18956" s="2">
        <v>22500.499999999945</v>
      </c>
    </row>
    <row r="18957" spans="1:9">
      <c r="A18957" s="2">
        <v>286650</v>
      </c>
      <c r="B18957" s="2" t="s">
        <v>67</v>
      </c>
      <c r="C18957" s="2">
        <v>0.125</v>
      </c>
      <c r="D18957" s="2">
        <v>93.98</v>
      </c>
      <c r="E18957" s="2">
        <v>11.75</v>
      </c>
      <c r="F18957" s="2">
        <v>29469.070000000225</v>
      </c>
      <c r="G18957" s="2">
        <v>92.87</v>
      </c>
      <c r="H18957" s="2">
        <v>11.61</v>
      </c>
      <c r="I18957" s="2">
        <v>29158.960000000137</v>
      </c>
    </row>
    <row r="18958" spans="1:9">
      <c r="A18958" s="2">
        <v>286650</v>
      </c>
      <c r="B18958" s="2" t="s">
        <v>68</v>
      </c>
      <c r="C18958" s="2">
        <v>0.125</v>
      </c>
      <c r="D18958" s="2">
        <v>96.49</v>
      </c>
      <c r="E18958" s="2">
        <v>12.06</v>
      </c>
      <c r="F18958" s="2">
        <v>30230.440000000828</v>
      </c>
      <c r="G18958" s="2">
        <v>95.35</v>
      </c>
      <c r="H18958" s="2">
        <v>11.92</v>
      </c>
      <c r="I18958" s="2">
        <v>29912.760000000802</v>
      </c>
    </row>
    <row r="18959" spans="1:9">
      <c r="A18959" s="2">
        <v>286650</v>
      </c>
      <c r="B18959" s="2" t="s">
        <v>69</v>
      </c>
      <c r="C18959" s="2">
        <v>0.1</v>
      </c>
      <c r="D18959" s="2">
        <v>98.5</v>
      </c>
      <c r="E18959" s="2">
        <v>9.85</v>
      </c>
      <c r="F18959" s="2">
        <v>24668.790000000467</v>
      </c>
      <c r="G18959" s="2">
        <v>97.34</v>
      </c>
      <c r="H18959" s="2">
        <v>9.73</v>
      </c>
      <c r="I18959" s="2">
        <v>24408.540000000554</v>
      </c>
    </row>
    <row r="18960" spans="1:9">
      <c r="A18960" s="2">
        <v>286650</v>
      </c>
      <c r="B18960" s="2" t="s">
        <v>70</v>
      </c>
      <c r="C18960" s="2">
        <v>0.1</v>
      </c>
      <c r="D18960" s="2">
        <v>124.06</v>
      </c>
      <c r="E18960" s="2">
        <v>12.32</v>
      </c>
      <c r="F18960" s="2">
        <v>28346.920000000257</v>
      </c>
      <c r="G18960" s="2">
        <v>99.33</v>
      </c>
      <c r="H18960" s="2">
        <v>9.94</v>
      </c>
      <c r="I18960" s="2">
        <v>26775.440000000377</v>
      </c>
    </row>
    <row r="18961" spans="1:9">
      <c r="A18961" s="2"/>
      <c r="B18961" s="2"/>
      <c r="C18961" s="2"/>
      <c r="D18961" s="2"/>
      <c r="E18961" s="2"/>
      <c r="F18961" s="2"/>
      <c r="G18961" s="2"/>
      <c r="H18961" s="2"/>
      <c r="I18961" s="2"/>
    </row>
    <row r="18962" spans="1:9">
      <c r="A18962" s="2">
        <v>286654.48</v>
      </c>
      <c r="B18962" s="2" t="s">
        <v>65</v>
      </c>
      <c r="C18962" s="2">
        <v>0.04</v>
      </c>
      <c r="D18962" s="2">
        <v>40.6</v>
      </c>
      <c r="E18962" s="2">
        <v>1.62</v>
      </c>
      <c r="F18962" s="2">
        <v>9099.9600000001792</v>
      </c>
      <c r="G18962" s="2">
        <v>40.06</v>
      </c>
      <c r="H18962" s="2">
        <v>1.6</v>
      </c>
      <c r="I18962" s="2">
        <v>9003.5900000001839</v>
      </c>
    </row>
    <row r="18963" spans="1:9">
      <c r="A18963" s="2">
        <v>286654.48</v>
      </c>
      <c r="B18963" s="2" t="s">
        <v>66</v>
      </c>
      <c r="C18963" s="2">
        <v>0.1</v>
      </c>
      <c r="D18963" s="2">
        <v>40.6</v>
      </c>
      <c r="E18963" s="2">
        <v>4.0599999999999996</v>
      </c>
      <c r="F18963" s="2">
        <v>22744.689999999948</v>
      </c>
      <c r="G18963" s="2">
        <v>40.06</v>
      </c>
      <c r="H18963" s="2">
        <v>4.01</v>
      </c>
      <c r="I18963" s="2">
        <v>22504.509999999944</v>
      </c>
    </row>
    <row r="18964" spans="1:9">
      <c r="A18964" s="2">
        <v>286654.48</v>
      </c>
      <c r="B18964" s="2" t="s">
        <v>67</v>
      </c>
      <c r="C18964" s="2">
        <v>0.125</v>
      </c>
      <c r="D18964" s="2">
        <v>42.13</v>
      </c>
      <c r="E18964" s="2">
        <v>5.27</v>
      </c>
      <c r="F18964" s="2">
        <v>29474.340000000226</v>
      </c>
      <c r="G18964" s="2">
        <v>41.57</v>
      </c>
      <c r="H18964" s="2">
        <v>5.2</v>
      </c>
      <c r="I18964" s="2">
        <v>29164.160000000138</v>
      </c>
    </row>
    <row r="18965" spans="1:9">
      <c r="A18965" s="2">
        <v>286654.48</v>
      </c>
      <c r="B18965" s="2" t="s">
        <v>68</v>
      </c>
      <c r="C18965" s="2">
        <v>0.125</v>
      </c>
      <c r="D18965" s="2">
        <v>43.26</v>
      </c>
      <c r="E18965" s="2">
        <v>5.41</v>
      </c>
      <c r="F18965" s="2">
        <v>30235.850000000828</v>
      </c>
      <c r="G18965" s="2">
        <v>42.69</v>
      </c>
      <c r="H18965" s="2">
        <v>5.34</v>
      </c>
      <c r="I18965" s="2">
        <v>29918.100000000803</v>
      </c>
    </row>
    <row r="18966" spans="1:9">
      <c r="A18966" s="2">
        <v>286654.48</v>
      </c>
      <c r="B18966" s="2" t="s">
        <v>69</v>
      </c>
      <c r="C18966" s="2">
        <v>0.1</v>
      </c>
      <c r="D18966" s="2">
        <v>44.16</v>
      </c>
      <c r="E18966" s="2">
        <v>4.42</v>
      </c>
      <c r="F18966" s="2">
        <v>24673.210000000465</v>
      </c>
      <c r="G18966" s="2">
        <v>43.58</v>
      </c>
      <c r="H18966" s="2">
        <v>4.3600000000000003</v>
      </c>
      <c r="I18966" s="2">
        <v>24412.900000000554</v>
      </c>
    </row>
    <row r="18967" spans="1:9">
      <c r="A18967" s="2">
        <v>286654.48</v>
      </c>
      <c r="B18967" s="2" t="s">
        <v>70</v>
      </c>
      <c r="C18967" s="2">
        <v>0.1</v>
      </c>
      <c r="D18967" s="2">
        <v>55.48</v>
      </c>
      <c r="E18967" s="2">
        <v>5.51</v>
      </c>
      <c r="F18967" s="2">
        <v>28352.430000000255</v>
      </c>
      <c r="G18967" s="2">
        <v>44.47</v>
      </c>
      <c r="H18967" s="2">
        <v>4.45</v>
      </c>
      <c r="I18967" s="2">
        <v>26779.890000000378</v>
      </c>
    </row>
    <row r="18968" spans="1:9">
      <c r="A18968" s="2"/>
      <c r="B18968" s="2"/>
      <c r="C18968" s="2"/>
      <c r="D18968" s="2"/>
      <c r="E18968" s="2"/>
      <c r="F18968" s="2"/>
      <c r="G18968" s="2"/>
      <c r="H18968" s="2"/>
      <c r="I18968" s="2"/>
    </row>
    <row r="18969" spans="1:9">
      <c r="A18969" s="2">
        <v>286660</v>
      </c>
      <c r="B18969" s="2" t="s">
        <v>65</v>
      </c>
      <c r="C18969" s="2">
        <v>0.04</v>
      </c>
      <c r="D18969" s="2">
        <v>50.04</v>
      </c>
      <c r="E18969" s="2">
        <v>2</v>
      </c>
      <c r="F18969" s="2">
        <v>9101.9600000001792</v>
      </c>
      <c r="G18969" s="2">
        <v>49.34</v>
      </c>
      <c r="H18969" s="2">
        <v>1.97</v>
      </c>
      <c r="I18969" s="2">
        <v>9005.5600000001832</v>
      </c>
    </row>
    <row r="18970" spans="1:9">
      <c r="A18970" s="2">
        <v>286660</v>
      </c>
      <c r="B18970" s="2" t="s">
        <v>66</v>
      </c>
      <c r="C18970" s="2">
        <v>0.1</v>
      </c>
      <c r="D18970" s="2">
        <v>50.04</v>
      </c>
      <c r="E18970" s="2">
        <v>5.01</v>
      </c>
      <c r="F18970" s="2">
        <v>22749.699999999946</v>
      </c>
      <c r="G18970" s="2">
        <v>49.34</v>
      </c>
      <c r="H18970" s="2">
        <v>4.9400000000000004</v>
      </c>
      <c r="I18970" s="2">
        <v>22509.449999999943</v>
      </c>
    </row>
    <row r="18971" spans="1:9">
      <c r="A18971" s="2">
        <v>286660</v>
      </c>
      <c r="B18971" s="2" t="s">
        <v>67</v>
      </c>
      <c r="C18971" s="2">
        <v>0.125</v>
      </c>
      <c r="D18971" s="2">
        <v>51.93</v>
      </c>
      <c r="E18971" s="2">
        <v>6.49</v>
      </c>
      <c r="F18971" s="2">
        <v>29480.830000000227</v>
      </c>
      <c r="G18971" s="2">
        <v>51.21</v>
      </c>
      <c r="H18971" s="2">
        <v>6.4</v>
      </c>
      <c r="I18971" s="2">
        <v>29170.56000000014</v>
      </c>
    </row>
    <row r="18972" spans="1:9">
      <c r="A18972" s="2">
        <v>286660</v>
      </c>
      <c r="B18972" s="2" t="s">
        <v>68</v>
      </c>
      <c r="C18972" s="2">
        <v>0.125</v>
      </c>
      <c r="D18972" s="2">
        <v>53.32</v>
      </c>
      <c r="E18972" s="2">
        <v>6.66</v>
      </c>
      <c r="F18972" s="2">
        <v>30242.510000000828</v>
      </c>
      <c r="G18972" s="2">
        <v>52.58</v>
      </c>
      <c r="H18972" s="2">
        <v>6.57</v>
      </c>
      <c r="I18972" s="2">
        <v>29924.670000000802</v>
      </c>
    </row>
    <row r="18973" spans="1:9">
      <c r="A18973" s="2">
        <v>286660</v>
      </c>
      <c r="B18973" s="2" t="s">
        <v>69</v>
      </c>
      <c r="C18973" s="2">
        <v>0.1</v>
      </c>
      <c r="D18973" s="2">
        <v>54.43</v>
      </c>
      <c r="E18973" s="2">
        <v>5.44</v>
      </c>
      <c r="F18973" s="2">
        <v>24678.650000000463</v>
      </c>
      <c r="G18973" s="2">
        <v>53.68</v>
      </c>
      <c r="H18973" s="2">
        <v>5.36</v>
      </c>
      <c r="I18973" s="2">
        <v>24418.260000000555</v>
      </c>
    </row>
    <row r="18974" spans="1:9">
      <c r="A18974" s="2">
        <v>286660</v>
      </c>
      <c r="B18974" s="2" t="s">
        <v>70</v>
      </c>
      <c r="C18974" s="2">
        <v>0.1</v>
      </c>
      <c r="D18974" s="2">
        <v>68.319999999999993</v>
      </c>
      <c r="E18974" s="2">
        <v>6.79</v>
      </c>
      <c r="F18974" s="2">
        <v>28359.220000000256</v>
      </c>
      <c r="G18974" s="2">
        <v>54.77</v>
      </c>
      <c r="H18974" s="2">
        <v>5.48</v>
      </c>
      <c r="I18974" s="2">
        <v>26785.370000000377</v>
      </c>
    </row>
    <row r="18975" spans="1:9">
      <c r="A18975" s="2"/>
      <c r="B18975" s="2"/>
      <c r="C18975" s="2"/>
      <c r="D18975" s="2"/>
      <c r="E18975" s="2"/>
      <c r="F18975" s="2"/>
      <c r="G18975" s="2"/>
      <c r="H18975" s="2"/>
      <c r="I18975" s="2"/>
    </row>
    <row r="18976" spans="1:9">
      <c r="A18976" s="2">
        <v>286670</v>
      </c>
      <c r="B18976" s="2" t="s">
        <v>65</v>
      </c>
      <c r="C18976" s="2">
        <v>0.04</v>
      </c>
      <c r="D18976" s="2">
        <v>90.65</v>
      </c>
      <c r="E18976" s="2">
        <v>3.62</v>
      </c>
      <c r="F18976" s="2">
        <v>9105.58000000018</v>
      </c>
      <c r="G18976" s="2">
        <v>89.39</v>
      </c>
      <c r="H18976" s="2">
        <v>3.57</v>
      </c>
      <c r="I18976" s="2">
        <v>9009.1300000001829</v>
      </c>
    </row>
    <row r="18977" spans="1:9">
      <c r="A18977" s="2">
        <v>286670</v>
      </c>
      <c r="B18977" s="2" t="s">
        <v>66</v>
      </c>
      <c r="C18977" s="2">
        <v>0.1</v>
      </c>
      <c r="D18977" s="2">
        <v>90.65</v>
      </c>
      <c r="E18977" s="2">
        <v>9.07</v>
      </c>
      <c r="F18977" s="2">
        <v>22758.769999999946</v>
      </c>
      <c r="G18977" s="2">
        <v>89.39</v>
      </c>
      <c r="H18977" s="2">
        <v>8.94</v>
      </c>
      <c r="I18977" s="2">
        <v>22518.389999999941</v>
      </c>
    </row>
    <row r="18978" spans="1:9">
      <c r="A18978" s="2">
        <v>286670</v>
      </c>
      <c r="B18978" s="2" t="s">
        <v>67</v>
      </c>
      <c r="C18978" s="2">
        <v>0.125</v>
      </c>
      <c r="D18978" s="2">
        <v>94.07</v>
      </c>
      <c r="E18978" s="2">
        <v>11.76</v>
      </c>
      <c r="F18978" s="2">
        <v>29492.590000000226</v>
      </c>
      <c r="G18978" s="2">
        <v>92.77</v>
      </c>
      <c r="H18978" s="2">
        <v>11.6</v>
      </c>
      <c r="I18978" s="2">
        <v>29182.160000000138</v>
      </c>
    </row>
    <row r="18979" spans="1:9">
      <c r="A18979" s="2">
        <v>286670</v>
      </c>
      <c r="B18979" s="2" t="s">
        <v>68</v>
      </c>
      <c r="C18979" s="2">
        <v>0.125</v>
      </c>
      <c r="D18979" s="2">
        <v>96.59</v>
      </c>
      <c r="E18979" s="2">
        <v>12.07</v>
      </c>
      <c r="F18979" s="2">
        <v>30254.580000000828</v>
      </c>
      <c r="G18979" s="2">
        <v>95.26</v>
      </c>
      <c r="H18979" s="2">
        <v>11.91</v>
      </c>
      <c r="I18979" s="2">
        <v>29936.580000000802</v>
      </c>
    </row>
    <row r="18980" spans="1:9">
      <c r="A18980" s="2">
        <v>286670</v>
      </c>
      <c r="B18980" s="2" t="s">
        <v>69</v>
      </c>
      <c r="C18980" s="2">
        <v>0.1</v>
      </c>
      <c r="D18980" s="2">
        <v>98.6</v>
      </c>
      <c r="E18980" s="2">
        <v>9.86</v>
      </c>
      <c r="F18980" s="2">
        <v>24688.510000000464</v>
      </c>
      <c r="G18980" s="2">
        <v>97.24</v>
      </c>
      <c r="H18980" s="2">
        <v>9.7200000000000006</v>
      </c>
      <c r="I18980" s="2">
        <v>24427.980000000556</v>
      </c>
    </row>
    <row r="18981" spans="1:9">
      <c r="A18981" s="2">
        <v>286670</v>
      </c>
      <c r="B18981" s="2" t="s">
        <v>70</v>
      </c>
      <c r="C18981" s="2">
        <v>0.1</v>
      </c>
      <c r="D18981" s="2">
        <v>123.76</v>
      </c>
      <c r="E18981" s="2">
        <v>12.29</v>
      </c>
      <c r="F18981" s="2">
        <v>28371.510000000257</v>
      </c>
      <c r="G18981" s="2">
        <v>99.23</v>
      </c>
      <c r="H18981" s="2">
        <v>9.93</v>
      </c>
      <c r="I18981" s="2">
        <v>26795.300000000378</v>
      </c>
    </row>
    <row r="18982" spans="1:9">
      <c r="A18982" s="2"/>
      <c r="B18982" s="2"/>
      <c r="C18982" s="2"/>
      <c r="D18982" s="2"/>
      <c r="E18982" s="2"/>
      <c r="F18982" s="2"/>
      <c r="G18982" s="2"/>
      <c r="H18982" s="2"/>
      <c r="I18982" s="2"/>
    </row>
    <row r="18983" spans="1:9">
      <c r="A18983" s="2">
        <v>286680</v>
      </c>
      <c r="B18983" s="2" t="s">
        <v>65</v>
      </c>
      <c r="C18983" s="2">
        <v>0.04</v>
      </c>
      <c r="D18983" s="2">
        <v>90.65</v>
      </c>
      <c r="E18983" s="2">
        <v>3.62</v>
      </c>
      <c r="F18983" s="2">
        <v>9109.2000000001808</v>
      </c>
      <c r="G18983" s="2">
        <v>89.39</v>
      </c>
      <c r="H18983" s="2">
        <v>3.57</v>
      </c>
      <c r="I18983" s="2">
        <v>9012.7000000001826</v>
      </c>
    </row>
    <row r="18984" spans="1:9">
      <c r="A18984" s="2">
        <v>286680</v>
      </c>
      <c r="B18984" s="2" t="s">
        <v>66</v>
      </c>
      <c r="C18984" s="2">
        <v>0.1</v>
      </c>
      <c r="D18984" s="2">
        <v>90.65</v>
      </c>
      <c r="E18984" s="2">
        <v>9.07</v>
      </c>
      <c r="F18984" s="2">
        <v>22767.839999999946</v>
      </c>
      <c r="G18984" s="2">
        <v>89.39</v>
      </c>
      <c r="H18984" s="2">
        <v>8.94</v>
      </c>
      <c r="I18984" s="2">
        <v>22527.32999999994</v>
      </c>
    </row>
    <row r="18985" spans="1:9">
      <c r="A18985" s="2">
        <v>286680</v>
      </c>
      <c r="B18985" s="2" t="s">
        <v>67</v>
      </c>
      <c r="C18985" s="2">
        <v>0.125</v>
      </c>
      <c r="D18985" s="2">
        <v>94.07</v>
      </c>
      <c r="E18985" s="2">
        <v>11.76</v>
      </c>
      <c r="F18985" s="2">
        <v>29504.350000000224</v>
      </c>
      <c r="G18985" s="2">
        <v>92.77</v>
      </c>
      <c r="H18985" s="2">
        <v>11.6</v>
      </c>
      <c r="I18985" s="2">
        <v>29193.760000000137</v>
      </c>
    </row>
    <row r="18986" spans="1:9">
      <c r="A18986" s="2">
        <v>286680</v>
      </c>
      <c r="B18986" s="2" t="s">
        <v>68</v>
      </c>
      <c r="C18986" s="2">
        <v>0.125</v>
      </c>
      <c r="D18986" s="2">
        <v>96.59</v>
      </c>
      <c r="E18986" s="2">
        <v>12.07</v>
      </c>
      <c r="F18986" s="2">
        <v>30266.650000000827</v>
      </c>
      <c r="G18986" s="2">
        <v>95.26</v>
      </c>
      <c r="H18986" s="2">
        <v>11.91</v>
      </c>
      <c r="I18986" s="2">
        <v>29948.490000000802</v>
      </c>
    </row>
    <row r="18987" spans="1:9">
      <c r="A18987" s="2">
        <v>286680</v>
      </c>
      <c r="B18987" s="2" t="s">
        <v>69</v>
      </c>
      <c r="C18987" s="2">
        <v>0.1</v>
      </c>
      <c r="D18987" s="2">
        <v>98.6</v>
      </c>
      <c r="E18987" s="2">
        <v>9.86</v>
      </c>
      <c r="F18987" s="2">
        <v>24698.370000000465</v>
      </c>
      <c r="G18987" s="2">
        <v>97.24</v>
      </c>
      <c r="H18987" s="2">
        <v>9.7200000000000006</v>
      </c>
      <c r="I18987" s="2">
        <v>24437.700000000557</v>
      </c>
    </row>
    <row r="18988" spans="1:9">
      <c r="A18988" s="2">
        <v>286680</v>
      </c>
      <c r="B18988" s="2" t="s">
        <v>70</v>
      </c>
      <c r="C18988" s="2">
        <v>0.1</v>
      </c>
      <c r="D18988" s="2">
        <v>123.77</v>
      </c>
      <c r="E18988" s="2">
        <v>12.29</v>
      </c>
      <c r="F18988" s="2">
        <v>28383.800000000258</v>
      </c>
      <c r="G18988" s="2">
        <v>99.23</v>
      </c>
      <c r="H18988" s="2">
        <v>9.93</v>
      </c>
      <c r="I18988" s="2">
        <v>26805.230000000378</v>
      </c>
    </row>
    <row r="18989" spans="1:9">
      <c r="A18989" s="2"/>
      <c r="B18989" s="2"/>
      <c r="C18989" s="2"/>
      <c r="D18989" s="2"/>
      <c r="E18989" s="2"/>
      <c r="F18989" s="2"/>
      <c r="G18989" s="2"/>
      <c r="H18989" s="2"/>
      <c r="I18989" s="2"/>
    </row>
    <row r="18990" spans="1:9">
      <c r="A18990" s="2">
        <v>286690</v>
      </c>
      <c r="B18990" s="2" t="s">
        <v>65</v>
      </c>
      <c r="C18990" s="2">
        <v>0.04</v>
      </c>
      <c r="D18990" s="2">
        <v>90.65</v>
      </c>
      <c r="E18990" s="2">
        <v>3.62</v>
      </c>
      <c r="F18990" s="2">
        <v>9112.8200000001816</v>
      </c>
      <c r="G18990" s="2">
        <v>89.39</v>
      </c>
      <c r="H18990" s="2">
        <v>3.57</v>
      </c>
      <c r="I18990" s="2">
        <v>9016.2700000001823</v>
      </c>
    </row>
    <row r="18991" spans="1:9">
      <c r="A18991" s="2">
        <v>286690</v>
      </c>
      <c r="B18991" s="2" t="s">
        <v>66</v>
      </c>
      <c r="C18991" s="2">
        <v>0.1</v>
      </c>
      <c r="D18991" s="2">
        <v>90.65</v>
      </c>
      <c r="E18991" s="2">
        <v>9.07</v>
      </c>
      <c r="F18991" s="2">
        <v>22776.909999999945</v>
      </c>
      <c r="G18991" s="2">
        <v>89.39</v>
      </c>
      <c r="H18991" s="2">
        <v>8.94</v>
      </c>
      <c r="I18991" s="2">
        <v>22536.269999999939</v>
      </c>
    </row>
    <row r="18992" spans="1:9">
      <c r="A18992" s="2">
        <v>286690</v>
      </c>
      <c r="B18992" s="2" t="s">
        <v>67</v>
      </c>
      <c r="C18992" s="2">
        <v>0.125</v>
      </c>
      <c r="D18992" s="2">
        <v>94.07</v>
      </c>
      <c r="E18992" s="2">
        <v>11.76</v>
      </c>
      <c r="F18992" s="2">
        <v>29516.110000000222</v>
      </c>
      <c r="G18992" s="2">
        <v>92.77</v>
      </c>
      <c r="H18992" s="2">
        <v>11.6</v>
      </c>
      <c r="I18992" s="2">
        <v>29205.360000000135</v>
      </c>
    </row>
    <row r="18993" spans="1:9">
      <c r="A18993" s="2">
        <v>286690</v>
      </c>
      <c r="B18993" s="2" t="s">
        <v>68</v>
      </c>
      <c r="C18993" s="2">
        <v>0.125</v>
      </c>
      <c r="D18993" s="2">
        <v>96.59</v>
      </c>
      <c r="E18993" s="2">
        <v>12.07</v>
      </c>
      <c r="F18993" s="2">
        <v>30278.720000000827</v>
      </c>
      <c r="G18993" s="2">
        <v>95.26</v>
      </c>
      <c r="H18993" s="2">
        <v>11.91</v>
      </c>
      <c r="I18993" s="2">
        <v>29960.400000000802</v>
      </c>
    </row>
    <row r="18994" spans="1:9">
      <c r="A18994" s="2">
        <v>286690</v>
      </c>
      <c r="B18994" s="2" t="s">
        <v>69</v>
      </c>
      <c r="C18994" s="2">
        <v>0.1</v>
      </c>
      <c r="D18994" s="2">
        <v>98.6</v>
      </c>
      <c r="E18994" s="2">
        <v>9.86</v>
      </c>
      <c r="F18994" s="2">
        <v>24708.230000000465</v>
      </c>
      <c r="G18994" s="2">
        <v>97.24</v>
      </c>
      <c r="H18994" s="2">
        <v>9.7200000000000006</v>
      </c>
      <c r="I18994" s="2">
        <v>24447.420000000559</v>
      </c>
    </row>
    <row r="18995" spans="1:9">
      <c r="A18995" s="2">
        <v>286690</v>
      </c>
      <c r="B18995" s="2" t="s">
        <v>70</v>
      </c>
      <c r="C18995" s="2">
        <v>0.1</v>
      </c>
      <c r="D18995" s="2">
        <v>123.76</v>
      </c>
      <c r="E18995" s="2">
        <v>12.29</v>
      </c>
      <c r="F18995" s="2">
        <v>28396.090000000258</v>
      </c>
      <c r="G18995" s="2">
        <v>99.23</v>
      </c>
      <c r="H18995" s="2">
        <v>9.92</v>
      </c>
      <c r="I18995" s="2">
        <v>26815.150000000376</v>
      </c>
    </row>
    <row r="18996" spans="1:9">
      <c r="A18996" s="2"/>
      <c r="B18996" s="2"/>
      <c r="C18996" s="2"/>
      <c r="D18996" s="2"/>
      <c r="E18996" s="2"/>
      <c r="F18996" s="2"/>
      <c r="G18996" s="2"/>
      <c r="H18996" s="2"/>
      <c r="I18996" s="2"/>
    </row>
    <row r="18997" spans="1:9">
      <c r="A18997" s="2">
        <v>286700</v>
      </c>
      <c r="B18997" s="2" t="s">
        <v>65</v>
      </c>
      <c r="C18997" s="2">
        <v>0.04</v>
      </c>
      <c r="D18997" s="2">
        <v>90.65</v>
      </c>
      <c r="E18997" s="2">
        <v>3.62</v>
      </c>
      <c r="F18997" s="2">
        <v>9116.4400000001824</v>
      </c>
      <c r="G18997" s="2">
        <v>89.39</v>
      </c>
      <c r="H18997" s="2">
        <v>3.57</v>
      </c>
      <c r="I18997" s="2">
        <v>9019.840000000182</v>
      </c>
    </row>
    <row r="18998" spans="1:9">
      <c r="A18998" s="2">
        <v>286700</v>
      </c>
      <c r="B18998" s="2" t="s">
        <v>66</v>
      </c>
      <c r="C18998" s="2">
        <v>0.1</v>
      </c>
      <c r="D18998" s="2">
        <v>90.65</v>
      </c>
      <c r="E18998" s="2">
        <v>9.07</v>
      </c>
      <c r="F18998" s="2">
        <v>22785.979999999945</v>
      </c>
      <c r="G18998" s="2">
        <v>89.39</v>
      </c>
      <c r="H18998" s="2">
        <v>8.94</v>
      </c>
      <c r="I18998" s="2">
        <v>22545.209999999937</v>
      </c>
    </row>
    <row r="18999" spans="1:9">
      <c r="A18999" s="2">
        <v>286700</v>
      </c>
      <c r="B18999" s="2" t="s">
        <v>67</v>
      </c>
      <c r="C18999" s="2">
        <v>0.125</v>
      </c>
      <c r="D18999" s="2">
        <v>94.07</v>
      </c>
      <c r="E18999" s="2">
        <v>11.76</v>
      </c>
      <c r="F18999" s="2">
        <v>29527.870000000221</v>
      </c>
      <c r="G18999" s="2">
        <v>92.77</v>
      </c>
      <c r="H18999" s="2">
        <v>11.6</v>
      </c>
      <c r="I18999" s="2">
        <v>29216.960000000134</v>
      </c>
    </row>
    <row r="19000" spans="1:9">
      <c r="A19000" s="2">
        <v>286700</v>
      </c>
      <c r="B19000" s="2" t="s">
        <v>68</v>
      </c>
      <c r="C19000" s="2">
        <v>0.125</v>
      </c>
      <c r="D19000" s="2">
        <v>96.59</v>
      </c>
      <c r="E19000" s="2">
        <v>12.07</v>
      </c>
      <c r="F19000" s="2">
        <v>30290.790000000827</v>
      </c>
      <c r="G19000" s="2">
        <v>95.26</v>
      </c>
      <c r="H19000" s="2">
        <v>11.91</v>
      </c>
      <c r="I19000" s="2">
        <v>29972.310000000802</v>
      </c>
    </row>
    <row r="19001" spans="1:9">
      <c r="A19001" s="2">
        <v>286700</v>
      </c>
      <c r="B19001" s="2" t="s">
        <v>69</v>
      </c>
      <c r="C19001" s="2">
        <v>0.1</v>
      </c>
      <c r="D19001" s="2">
        <v>98.6</v>
      </c>
      <c r="E19001" s="2">
        <v>9.86</v>
      </c>
      <c r="F19001" s="2">
        <v>24718.090000000466</v>
      </c>
      <c r="G19001" s="2">
        <v>97.24</v>
      </c>
      <c r="H19001" s="2">
        <v>9.7200000000000006</v>
      </c>
      <c r="I19001" s="2">
        <v>24457.14000000056</v>
      </c>
    </row>
    <row r="19002" spans="1:9">
      <c r="A19002" s="2">
        <v>286700</v>
      </c>
      <c r="B19002" s="2" t="s">
        <v>70</v>
      </c>
      <c r="C19002" s="2">
        <v>0.1</v>
      </c>
      <c r="D19002" s="2">
        <v>123.76</v>
      </c>
      <c r="E19002" s="2">
        <v>12.3</v>
      </c>
      <c r="F19002" s="2">
        <v>28408.390000000258</v>
      </c>
      <c r="G19002" s="2">
        <v>99.23</v>
      </c>
      <c r="H19002" s="2">
        <v>9.92</v>
      </c>
      <c r="I19002" s="2">
        <v>26825.070000000374</v>
      </c>
    </row>
    <row r="19003" spans="1:9">
      <c r="A19003" s="2"/>
      <c r="B19003" s="2"/>
      <c r="C19003" s="2"/>
      <c r="D19003" s="2"/>
      <c r="E19003" s="2"/>
      <c r="F19003" s="2"/>
      <c r="G19003" s="2"/>
      <c r="H19003" s="2"/>
      <c r="I19003" s="2"/>
    </row>
    <row r="19004" spans="1:9">
      <c r="A19004" s="2">
        <v>286710</v>
      </c>
      <c r="B19004" s="2" t="s">
        <v>65</v>
      </c>
      <c r="C19004" s="2">
        <v>0.04</v>
      </c>
      <c r="D19004" s="2">
        <v>90.65</v>
      </c>
      <c r="E19004" s="2">
        <v>3.62</v>
      </c>
      <c r="F19004" s="2">
        <v>9120.0600000001832</v>
      </c>
      <c r="G19004" s="2">
        <v>89.39</v>
      </c>
      <c r="H19004" s="2">
        <v>3.57</v>
      </c>
      <c r="I19004" s="2">
        <v>9023.4100000001818</v>
      </c>
    </row>
    <row r="19005" spans="1:9">
      <c r="A19005" s="2">
        <v>286710</v>
      </c>
      <c r="B19005" s="2" t="s">
        <v>66</v>
      </c>
      <c r="C19005" s="2">
        <v>0.1</v>
      </c>
      <c r="D19005" s="2">
        <v>90.65</v>
      </c>
      <c r="E19005" s="2">
        <v>9.07</v>
      </c>
      <c r="F19005" s="2">
        <v>22795.049999999945</v>
      </c>
      <c r="G19005" s="2">
        <v>89.39</v>
      </c>
      <c r="H19005" s="2">
        <v>8.94</v>
      </c>
      <c r="I19005" s="2">
        <v>22554.149999999936</v>
      </c>
    </row>
    <row r="19006" spans="1:9">
      <c r="A19006" s="2">
        <v>286710</v>
      </c>
      <c r="B19006" s="2" t="s">
        <v>67</v>
      </c>
      <c r="C19006" s="2">
        <v>0.125</v>
      </c>
      <c r="D19006" s="2">
        <v>94.07</v>
      </c>
      <c r="E19006" s="2">
        <v>11.76</v>
      </c>
      <c r="F19006" s="2">
        <v>29539.630000000219</v>
      </c>
      <c r="G19006" s="2">
        <v>92.77</v>
      </c>
      <c r="H19006" s="2">
        <v>11.6</v>
      </c>
      <c r="I19006" s="2">
        <v>29228.560000000132</v>
      </c>
    </row>
    <row r="19007" spans="1:9">
      <c r="A19007" s="2">
        <v>286710</v>
      </c>
      <c r="B19007" s="2" t="s">
        <v>68</v>
      </c>
      <c r="C19007" s="2">
        <v>0.125</v>
      </c>
      <c r="D19007" s="2">
        <v>96.59</v>
      </c>
      <c r="E19007" s="2">
        <v>12.07</v>
      </c>
      <c r="F19007" s="2">
        <v>30302.860000000826</v>
      </c>
      <c r="G19007" s="2">
        <v>95.26</v>
      </c>
      <c r="H19007" s="2">
        <v>11.91</v>
      </c>
      <c r="I19007" s="2">
        <v>29984.220000000802</v>
      </c>
    </row>
    <row r="19008" spans="1:9">
      <c r="A19008" s="2">
        <v>286710</v>
      </c>
      <c r="B19008" s="2" t="s">
        <v>69</v>
      </c>
      <c r="C19008" s="2">
        <v>0.1</v>
      </c>
      <c r="D19008" s="2">
        <v>98.6</v>
      </c>
      <c r="E19008" s="2">
        <v>9.86</v>
      </c>
      <c r="F19008" s="2">
        <v>24727.950000000466</v>
      </c>
      <c r="G19008" s="2">
        <v>97.24</v>
      </c>
      <c r="H19008" s="2">
        <v>9.7200000000000006</v>
      </c>
      <c r="I19008" s="2">
        <v>24466.860000000561</v>
      </c>
    </row>
    <row r="19009" spans="1:9">
      <c r="A19009" s="2">
        <v>286710</v>
      </c>
      <c r="B19009" s="2" t="s">
        <v>70</v>
      </c>
      <c r="C19009" s="2">
        <v>0.1</v>
      </c>
      <c r="D19009" s="2">
        <v>123.76</v>
      </c>
      <c r="E19009" s="2">
        <v>12.29</v>
      </c>
      <c r="F19009" s="2">
        <v>28420.680000000259</v>
      </c>
      <c r="G19009" s="2">
        <v>99.23</v>
      </c>
      <c r="H19009" s="2">
        <v>9.93</v>
      </c>
      <c r="I19009" s="2">
        <v>26835.000000000375</v>
      </c>
    </row>
    <row r="19010" spans="1:9">
      <c r="A19010" s="2"/>
      <c r="B19010" s="2"/>
      <c r="C19010" s="2"/>
      <c r="D19010" s="2"/>
      <c r="E19010" s="2"/>
      <c r="F19010" s="2"/>
      <c r="G19010" s="2"/>
      <c r="H19010" s="2"/>
      <c r="I19010" s="2"/>
    </row>
    <row r="19011" spans="1:9">
      <c r="A19011" s="2">
        <v>286720</v>
      </c>
      <c r="B19011" s="2" t="s">
        <v>65</v>
      </c>
      <c r="C19011" s="2">
        <v>0.04</v>
      </c>
      <c r="D19011" s="2">
        <v>90.65</v>
      </c>
      <c r="E19011" s="2">
        <v>3.62</v>
      </c>
      <c r="F19011" s="2">
        <v>9123.680000000184</v>
      </c>
      <c r="G19011" s="2">
        <v>89.39</v>
      </c>
      <c r="H19011" s="2">
        <v>3.57</v>
      </c>
      <c r="I19011" s="2">
        <v>9026.9800000001815</v>
      </c>
    </row>
    <row r="19012" spans="1:9">
      <c r="A19012" s="2">
        <v>286720</v>
      </c>
      <c r="B19012" s="2" t="s">
        <v>66</v>
      </c>
      <c r="C19012" s="2">
        <v>0.1</v>
      </c>
      <c r="D19012" s="2">
        <v>90.65</v>
      </c>
      <c r="E19012" s="2">
        <v>9.07</v>
      </c>
      <c r="F19012" s="2">
        <v>22804.119999999944</v>
      </c>
      <c r="G19012" s="2">
        <v>89.39</v>
      </c>
      <c r="H19012" s="2">
        <v>8.94</v>
      </c>
      <c r="I19012" s="2">
        <v>22563.089999999935</v>
      </c>
    </row>
    <row r="19013" spans="1:9">
      <c r="A19013" s="2">
        <v>286720</v>
      </c>
      <c r="B19013" s="2" t="s">
        <v>67</v>
      </c>
      <c r="C19013" s="2">
        <v>0.125</v>
      </c>
      <c r="D19013" s="2">
        <v>94.07</v>
      </c>
      <c r="E19013" s="2">
        <v>11.76</v>
      </c>
      <c r="F19013" s="2">
        <v>29551.390000000218</v>
      </c>
      <c r="G19013" s="2">
        <v>92.77</v>
      </c>
      <c r="H19013" s="2">
        <v>11.6</v>
      </c>
      <c r="I19013" s="2">
        <v>29240.160000000131</v>
      </c>
    </row>
    <row r="19014" spans="1:9">
      <c r="A19014" s="2">
        <v>286720</v>
      </c>
      <c r="B19014" s="2" t="s">
        <v>68</v>
      </c>
      <c r="C19014" s="2">
        <v>0.125</v>
      </c>
      <c r="D19014" s="2">
        <v>96.59</v>
      </c>
      <c r="E19014" s="2">
        <v>12.07</v>
      </c>
      <c r="F19014" s="2">
        <v>30314.930000000826</v>
      </c>
      <c r="G19014" s="2">
        <v>95.26</v>
      </c>
      <c r="H19014" s="2">
        <v>11.91</v>
      </c>
      <c r="I19014" s="2">
        <v>29996.130000000801</v>
      </c>
    </row>
    <row r="19015" spans="1:9">
      <c r="A19015" s="2">
        <v>286720</v>
      </c>
      <c r="B19015" s="2" t="s">
        <v>69</v>
      </c>
      <c r="C19015" s="2">
        <v>0.1</v>
      </c>
      <c r="D19015" s="2">
        <v>98.6</v>
      </c>
      <c r="E19015" s="2">
        <v>9.86</v>
      </c>
      <c r="F19015" s="2">
        <v>24737.810000000467</v>
      </c>
      <c r="G19015" s="2">
        <v>97.24</v>
      </c>
      <c r="H19015" s="2">
        <v>9.7200000000000006</v>
      </c>
      <c r="I19015" s="2">
        <v>24476.580000000562</v>
      </c>
    </row>
    <row r="19016" spans="1:9">
      <c r="A19016" s="2">
        <v>286720</v>
      </c>
      <c r="B19016" s="2" t="s">
        <v>70</v>
      </c>
      <c r="C19016" s="2">
        <v>0.1</v>
      </c>
      <c r="D19016" s="2">
        <v>123.77</v>
      </c>
      <c r="E19016" s="2">
        <v>12.29</v>
      </c>
      <c r="F19016" s="2">
        <v>28432.970000000259</v>
      </c>
      <c r="G19016" s="2">
        <v>113.97</v>
      </c>
      <c r="H19016" s="2">
        <v>11.35</v>
      </c>
      <c r="I19016" s="2">
        <v>26846.350000000373</v>
      </c>
    </row>
    <row r="19017" spans="1:9">
      <c r="A19017" s="2"/>
      <c r="B19017" s="2"/>
      <c r="C19017" s="2"/>
      <c r="D19017" s="2"/>
      <c r="E19017" s="2"/>
      <c r="F19017" s="2"/>
      <c r="G19017" s="2"/>
      <c r="H19017" s="2"/>
      <c r="I19017" s="2"/>
    </row>
    <row r="19018" spans="1:9">
      <c r="A19018" s="2">
        <v>286730</v>
      </c>
      <c r="B19018" s="2" t="s">
        <v>65</v>
      </c>
      <c r="C19018" s="2">
        <v>0.04</v>
      </c>
      <c r="D19018" s="2">
        <v>90.65</v>
      </c>
      <c r="E19018" s="2">
        <v>3.62</v>
      </c>
      <c r="F19018" s="2">
        <v>9127.3000000001848</v>
      </c>
      <c r="G19018" s="2">
        <v>89.39</v>
      </c>
      <c r="H19018" s="2">
        <v>3.57</v>
      </c>
      <c r="I19018" s="2">
        <v>9030.5500000001812</v>
      </c>
    </row>
    <row r="19019" spans="1:9">
      <c r="A19019" s="2">
        <v>286730</v>
      </c>
      <c r="B19019" s="2" t="s">
        <v>66</v>
      </c>
      <c r="C19019" s="2">
        <v>0.1</v>
      </c>
      <c r="D19019" s="2">
        <v>90.65</v>
      </c>
      <c r="E19019" s="2">
        <v>9.07</v>
      </c>
      <c r="F19019" s="2">
        <v>22813.189999999944</v>
      </c>
      <c r="G19019" s="2">
        <v>89.39</v>
      </c>
      <c r="H19019" s="2">
        <v>8.94</v>
      </c>
      <c r="I19019" s="2">
        <v>22572.029999999933</v>
      </c>
    </row>
    <row r="19020" spans="1:9">
      <c r="A19020" s="2">
        <v>286730</v>
      </c>
      <c r="B19020" s="2" t="s">
        <v>67</v>
      </c>
      <c r="C19020" s="2">
        <v>0.125</v>
      </c>
      <c r="D19020" s="2">
        <v>94.07</v>
      </c>
      <c r="E19020" s="2">
        <v>11.76</v>
      </c>
      <c r="F19020" s="2">
        <v>29563.150000000216</v>
      </c>
      <c r="G19020" s="2">
        <v>92.77</v>
      </c>
      <c r="H19020" s="2">
        <v>11.6</v>
      </c>
      <c r="I19020" s="2">
        <v>29251.760000000129</v>
      </c>
    </row>
    <row r="19021" spans="1:9">
      <c r="A19021" s="2">
        <v>286730</v>
      </c>
      <c r="B19021" s="2" t="s">
        <v>68</v>
      </c>
      <c r="C19021" s="2">
        <v>0.125</v>
      </c>
      <c r="D19021" s="2">
        <v>96.59</v>
      </c>
      <c r="E19021" s="2">
        <v>12.07</v>
      </c>
      <c r="F19021" s="2">
        <v>30327.000000000826</v>
      </c>
      <c r="G19021" s="2">
        <v>95.26</v>
      </c>
      <c r="H19021" s="2">
        <v>11.91</v>
      </c>
      <c r="I19021" s="2">
        <v>30008.040000000801</v>
      </c>
    </row>
    <row r="19022" spans="1:9">
      <c r="A19022" s="2">
        <v>286730</v>
      </c>
      <c r="B19022" s="2" t="s">
        <v>69</v>
      </c>
      <c r="C19022" s="2">
        <v>0.1</v>
      </c>
      <c r="D19022" s="2">
        <v>98.6</v>
      </c>
      <c r="E19022" s="2">
        <v>9.86</v>
      </c>
      <c r="F19022" s="2">
        <v>24747.670000000468</v>
      </c>
      <c r="G19022" s="2">
        <v>97.24</v>
      </c>
      <c r="H19022" s="2">
        <v>9.7200000000000006</v>
      </c>
      <c r="I19022" s="2">
        <v>24486.300000000563</v>
      </c>
    </row>
    <row r="19023" spans="1:9">
      <c r="A19023" s="2">
        <v>286730</v>
      </c>
      <c r="B19023" s="2" t="s">
        <v>70</v>
      </c>
      <c r="C19023" s="2">
        <v>0.1</v>
      </c>
      <c r="D19023" s="2">
        <v>123.76</v>
      </c>
      <c r="E19023" s="2">
        <v>12.29</v>
      </c>
      <c r="F19023" s="2">
        <v>28445.26000000026</v>
      </c>
      <c r="G19023" s="2">
        <v>128.69</v>
      </c>
      <c r="H19023" s="2">
        <v>12.77</v>
      </c>
      <c r="I19023" s="2">
        <v>26859.120000000374</v>
      </c>
    </row>
    <row r="19024" spans="1:9">
      <c r="A19024" s="2"/>
      <c r="B19024" s="2"/>
      <c r="C19024" s="2"/>
      <c r="D19024" s="2"/>
      <c r="E19024" s="2"/>
      <c r="F19024" s="2"/>
      <c r="G19024" s="2"/>
      <c r="H19024" s="2"/>
      <c r="I19024" s="2"/>
    </row>
    <row r="19025" spans="1:9">
      <c r="A19025" s="2">
        <v>286740</v>
      </c>
      <c r="B19025" s="2" t="s">
        <v>65</v>
      </c>
      <c r="C19025" s="2">
        <v>0.04</v>
      </c>
      <c r="D19025" s="2">
        <v>90.65</v>
      </c>
      <c r="E19025" s="2">
        <v>3.62</v>
      </c>
      <c r="F19025" s="2">
        <v>9130.9200000001856</v>
      </c>
      <c r="G19025" s="2">
        <v>89.39</v>
      </c>
      <c r="H19025" s="2">
        <v>3.57</v>
      </c>
      <c r="I19025" s="2">
        <v>9034.1200000001809</v>
      </c>
    </row>
    <row r="19026" spans="1:9">
      <c r="A19026" s="2">
        <v>286740</v>
      </c>
      <c r="B19026" s="2" t="s">
        <v>66</v>
      </c>
      <c r="C19026" s="2">
        <v>0.1</v>
      </c>
      <c r="D19026" s="2">
        <v>90.65</v>
      </c>
      <c r="E19026" s="2">
        <v>9.07</v>
      </c>
      <c r="F19026" s="2">
        <v>22822.259999999944</v>
      </c>
      <c r="G19026" s="2">
        <v>89.39</v>
      </c>
      <c r="H19026" s="2">
        <v>8.94</v>
      </c>
      <c r="I19026" s="2">
        <v>22580.969999999932</v>
      </c>
    </row>
    <row r="19027" spans="1:9">
      <c r="A19027" s="2">
        <v>286740</v>
      </c>
      <c r="B19027" s="2" t="s">
        <v>67</v>
      </c>
      <c r="C19027" s="2">
        <v>0.125</v>
      </c>
      <c r="D19027" s="2">
        <v>94.07</v>
      </c>
      <c r="E19027" s="2">
        <v>11.76</v>
      </c>
      <c r="F19027" s="2">
        <v>29574.910000000214</v>
      </c>
      <c r="G19027" s="2">
        <v>92.77</v>
      </c>
      <c r="H19027" s="2">
        <v>11.6</v>
      </c>
      <c r="I19027" s="2">
        <v>29263.360000000128</v>
      </c>
    </row>
    <row r="19028" spans="1:9">
      <c r="A19028" s="2">
        <v>286740</v>
      </c>
      <c r="B19028" s="2" t="s">
        <v>68</v>
      </c>
      <c r="C19028" s="2">
        <v>0.125</v>
      </c>
      <c r="D19028" s="2">
        <v>96.59</v>
      </c>
      <c r="E19028" s="2">
        <v>12.07</v>
      </c>
      <c r="F19028" s="2">
        <v>30339.070000000826</v>
      </c>
      <c r="G19028" s="2">
        <v>95.26</v>
      </c>
      <c r="H19028" s="2">
        <v>11.91</v>
      </c>
      <c r="I19028" s="2">
        <v>30019.950000000801</v>
      </c>
    </row>
    <row r="19029" spans="1:9">
      <c r="A19029" s="2">
        <v>286740</v>
      </c>
      <c r="B19029" s="2" t="s">
        <v>69</v>
      </c>
      <c r="C19029" s="2">
        <v>0.1</v>
      </c>
      <c r="D19029" s="2">
        <v>98.6</v>
      </c>
      <c r="E19029" s="2">
        <v>9.86</v>
      </c>
      <c r="F19029" s="2">
        <v>24757.530000000468</v>
      </c>
      <c r="G19029" s="2">
        <v>97.24</v>
      </c>
      <c r="H19029" s="2">
        <v>9.7200000000000006</v>
      </c>
      <c r="I19029" s="2">
        <v>24496.020000000564</v>
      </c>
    </row>
    <row r="19030" spans="1:9">
      <c r="A19030" s="2">
        <v>286740</v>
      </c>
      <c r="B19030" s="2" t="s">
        <v>70</v>
      </c>
      <c r="C19030" s="2">
        <v>0.1</v>
      </c>
      <c r="D19030" s="2">
        <v>123.76</v>
      </c>
      <c r="E19030" s="2">
        <v>12.3</v>
      </c>
      <c r="F19030" s="2">
        <v>28457.56000000026</v>
      </c>
      <c r="G19030" s="2">
        <v>113.97</v>
      </c>
      <c r="H19030" s="2">
        <v>11.35</v>
      </c>
      <c r="I19030" s="2">
        <v>26870.470000000372</v>
      </c>
    </row>
    <row r="19031" spans="1:9">
      <c r="A19031" s="2"/>
      <c r="B19031" s="2"/>
      <c r="C19031" s="2"/>
      <c r="D19031" s="2"/>
      <c r="E19031" s="2"/>
      <c r="F19031" s="2"/>
      <c r="G19031" s="2"/>
      <c r="H19031" s="2"/>
      <c r="I19031" s="2"/>
    </row>
    <row r="19032" spans="1:9">
      <c r="A19032" s="2">
        <v>286750</v>
      </c>
      <c r="B19032" s="2" t="s">
        <v>65</v>
      </c>
      <c r="C19032" s="2">
        <v>0.04</v>
      </c>
      <c r="D19032" s="2">
        <v>90.65</v>
      </c>
      <c r="E19032" s="2">
        <v>3.62</v>
      </c>
      <c r="F19032" s="2">
        <v>9134.5400000001864</v>
      </c>
      <c r="G19032" s="2">
        <v>89.39</v>
      </c>
      <c r="H19032" s="2">
        <v>3.57</v>
      </c>
      <c r="I19032" s="2">
        <v>9037.6900000001806</v>
      </c>
    </row>
    <row r="19033" spans="1:9">
      <c r="A19033" s="2">
        <v>286750</v>
      </c>
      <c r="B19033" s="2" t="s">
        <v>66</v>
      </c>
      <c r="C19033" s="2">
        <v>0.1</v>
      </c>
      <c r="D19033" s="2">
        <v>90.65</v>
      </c>
      <c r="E19033" s="2">
        <v>9.07</v>
      </c>
      <c r="F19033" s="2">
        <v>22831.329999999944</v>
      </c>
      <c r="G19033" s="2">
        <v>89.39</v>
      </c>
      <c r="H19033" s="2">
        <v>8.94</v>
      </c>
      <c r="I19033" s="2">
        <v>22589.909999999931</v>
      </c>
    </row>
    <row r="19034" spans="1:9">
      <c r="A19034" s="2">
        <v>286750</v>
      </c>
      <c r="B19034" s="2" t="s">
        <v>67</v>
      </c>
      <c r="C19034" s="2">
        <v>0.125</v>
      </c>
      <c r="D19034" s="2">
        <v>94.07</v>
      </c>
      <c r="E19034" s="2">
        <v>11.76</v>
      </c>
      <c r="F19034" s="2">
        <v>29586.670000000213</v>
      </c>
      <c r="G19034" s="2">
        <v>92.77</v>
      </c>
      <c r="H19034" s="2">
        <v>11.6</v>
      </c>
      <c r="I19034" s="2">
        <v>29274.960000000126</v>
      </c>
    </row>
    <row r="19035" spans="1:9">
      <c r="A19035" s="2">
        <v>286750</v>
      </c>
      <c r="B19035" s="2" t="s">
        <v>68</v>
      </c>
      <c r="C19035" s="2">
        <v>0.125</v>
      </c>
      <c r="D19035" s="2">
        <v>96.59</v>
      </c>
      <c r="E19035" s="2">
        <v>12.07</v>
      </c>
      <c r="F19035" s="2">
        <v>30351.140000000825</v>
      </c>
      <c r="G19035" s="2">
        <v>95.26</v>
      </c>
      <c r="H19035" s="2">
        <v>11.91</v>
      </c>
      <c r="I19035" s="2">
        <v>30031.860000000801</v>
      </c>
    </row>
    <row r="19036" spans="1:9">
      <c r="A19036" s="2">
        <v>286750</v>
      </c>
      <c r="B19036" s="2" t="s">
        <v>69</v>
      </c>
      <c r="C19036" s="2">
        <v>0.1</v>
      </c>
      <c r="D19036" s="2">
        <v>98.6</v>
      </c>
      <c r="E19036" s="2">
        <v>9.86</v>
      </c>
      <c r="F19036" s="2">
        <v>24767.390000000469</v>
      </c>
      <c r="G19036" s="2">
        <v>97.24</v>
      </c>
      <c r="H19036" s="2">
        <v>9.7200000000000006</v>
      </c>
      <c r="I19036" s="2">
        <v>24505.740000000565</v>
      </c>
    </row>
    <row r="19037" spans="1:9">
      <c r="A19037" s="2">
        <v>286750</v>
      </c>
      <c r="B19037" s="2" t="s">
        <v>70</v>
      </c>
      <c r="C19037" s="2">
        <v>0.1</v>
      </c>
      <c r="D19037" s="2">
        <v>123.76</v>
      </c>
      <c r="E19037" s="2">
        <v>12.3</v>
      </c>
      <c r="F19037" s="2">
        <v>28469.860000000259</v>
      </c>
      <c r="G19037" s="2">
        <v>99.23</v>
      </c>
      <c r="H19037" s="2">
        <v>9.92</v>
      </c>
      <c r="I19037" s="2">
        <v>26880.39000000037</v>
      </c>
    </row>
    <row r="19038" spans="1:9">
      <c r="A19038" s="2"/>
      <c r="B19038" s="2"/>
      <c r="C19038" s="2"/>
      <c r="D19038" s="2"/>
      <c r="E19038" s="2"/>
      <c r="F19038" s="2"/>
      <c r="G19038" s="2"/>
      <c r="H19038" s="2"/>
      <c r="I19038" s="2"/>
    </row>
    <row r="19039" spans="1:9">
      <c r="A19039" s="2">
        <v>286760</v>
      </c>
      <c r="B19039" s="2" t="s">
        <v>65</v>
      </c>
      <c r="C19039" s="2">
        <v>0.04</v>
      </c>
      <c r="D19039" s="2">
        <v>90.65</v>
      </c>
      <c r="E19039" s="2">
        <v>3.62</v>
      </c>
      <c r="F19039" s="2">
        <v>9138.1600000001872</v>
      </c>
      <c r="G19039" s="2">
        <v>89.39</v>
      </c>
      <c r="H19039" s="2">
        <v>3.57</v>
      </c>
      <c r="I19039" s="2">
        <v>9041.2600000001803</v>
      </c>
    </row>
    <row r="19040" spans="1:9">
      <c r="A19040" s="2">
        <v>286760</v>
      </c>
      <c r="B19040" s="2" t="s">
        <v>66</v>
      </c>
      <c r="C19040" s="2">
        <v>0.1</v>
      </c>
      <c r="D19040" s="2">
        <v>90.65</v>
      </c>
      <c r="E19040" s="2">
        <v>9.07</v>
      </c>
      <c r="F19040" s="2">
        <v>22840.399999999943</v>
      </c>
      <c r="G19040" s="2">
        <v>89.39</v>
      </c>
      <c r="H19040" s="2">
        <v>8.94</v>
      </c>
      <c r="I19040" s="2">
        <v>22598.849999999929</v>
      </c>
    </row>
    <row r="19041" spans="1:9">
      <c r="A19041" s="2">
        <v>286760</v>
      </c>
      <c r="B19041" s="2" t="s">
        <v>67</v>
      </c>
      <c r="C19041" s="2">
        <v>0.125</v>
      </c>
      <c r="D19041" s="2">
        <v>94.07</v>
      </c>
      <c r="E19041" s="2">
        <v>11.76</v>
      </c>
      <c r="F19041" s="2">
        <v>29598.430000000211</v>
      </c>
      <c r="G19041" s="2">
        <v>92.77</v>
      </c>
      <c r="H19041" s="2">
        <v>11.6</v>
      </c>
      <c r="I19041" s="2">
        <v>29286.560000000125</v>
      </c>
    </row>
    <row r="19042" spans="1:9">
      <c r="A19042" s="2">
        <v>286760</v>
      </c>
      <c r="B19042" s="2" t="s">
        <v>68</v>
      </c>
      <c r="C19042" s="2">
        <v>0.125</v>
      </c>
      <c r="D19042" s="2">
        <v>96.59</v>
      </c>
      <c r="E19042" s="2">
        <v>12.07</v>
      </c>
      <c r="F19042" s="2">
        <v>30363.210000000825</v>
      </c>
      <c r="G19042" s="2">
        <v>95.26</v>
      </c>
      <c r="H19042" s="2">
        <v>11.91</v>
      </c>
      <c r="I19042" s="2">
        <v>30043.770000000801</v>
      </c>
    </row>
    <row r="19043" spans="1:9">
      <c r="A19043" s="2">
        <v>286760</v>
      </c>
      <c r="B19043" s="2" t="s">
        <v>69</v>
      </c>
      <c r="C19043" s="2">
        <v>0.1</v>
      </c>
      <c r="D19043" s="2">
        <v>98.6</v>
      </c>
      <c r="E19043" s="2">
        <v>9.86</v>
      </c>
      <c r="F19043" s="2">
        <v>24777.250000000469</v>
      </c>
      <c r="G19043" s="2">
        <v>97.24</v>
      </c>
      <c r="H19043" s="2">
        <v>9.7200000000000006</v>
      </c>
      <c r="I19043" s="2">
        <v>24515.460000000567</v>
      </c>
    </row>
    <row r="19044" spans="1:9">
      <c r="A19044" s="2">
        <v>286760</v>
      </c>
      <c r="B19044" s="2" t="s">
        <v>70</v>
      </c>
      <c r="C19044" s="2">
        <v>0.1</v>
      </c>
      <c r="D19044" s="2">
        <v>123.76</v>
      </c>
      <c r="E19044" s="2">
        <v>12.29</v>
      </c>
      <c r="F19044" s="2">
        <v>28482.15000000026</v>
      </c>
      <c r="G19044" s="2">
        <v>99.23</v>
      </c>
      <c r="H19044" s="2">
        <v>9.93</v>
      </c>
      <c r="I19044" s="2">
        <v>26890.320000000371</v>
      </c>
    </row>
    <row r="19045" spans="1:9">
      <c r="A19045" s="2"/>
      <c r="B19045" s="2"/>
      <c r="C19045" s="2"/>
      <c r="D19045" s="2"/>
      <c r="E19045" s="2"/>
      <c r="F19045" s="2"/>
      <c r="G19045" s="2"/>
      <c r="H19045" s="2"/>
      <c r="I19045" s="2"/>
    </row>
    <row r="19046" spans="1:9">
      <c r="A19046" s="2">
        <v>286770</v>
      </c>
      <c r="B19046" s="2" t="s">
        <v>65</v>
      </c>
      <c r="C19046" s="2">
        <v>0.04</v>
      </c>
      <c r="D19046" s="2">
        <v>90.65</v>
      </c>
      <c r="E19046" s="2">
        <v>3.62</v>
      </c>
      <c r="F19046" s="2">
        <v>9141.780000000188</v>
      </c>
      <c r="G19046" s="2">
        <v>89.39</v>
      </c>
      <c r="H19046" s="2">
        <v>3.57</v>
      </c>
      <c r="I19046" s="2">
        <v>9044.83000000018</v>
      </c>
    </row>
    <row r="19047" spans="1:9">
      <c r="A19047" s="2">
        <v>286770</v>
      </c>
      <c r="B19047" s="2" t="s">
        <v>66</v>
      </c>
      <c r="C19047" s="2">
        <v>0.1</v>
      </c>
      <c r="D19047" s="2">
        <v>90.65</v>
      </c>
      <c r="E19047" s="2">
        <v>9.07</v>
      </c>
      <c r="F19047" s="2">
        <v>22849.469999999943</v>
      </c>
      <c r="G19047" s="2">
        <v>89.39</v>
      </c>
      <c r="H19047" s="2">
        <v>8.94</v>
      </c>
      <c r="I19047" s="2">
        <v>22607.789999999928</v>
      </c>
    </row>
    <row r="19048" spans="1:9">
      <c r="A19048" s="2">
        <v>286770</v>
      </c>
      <c r="B19048" s="2" t="s">
        <v>67</v>
      </c>
      <c r="C19048" s="2">
        <v>0.125</v>
      </c>
      <c r="D19048" s="2">
        <v>94.07</v>
      </c>
      <c r="E19048" s="2">
        <v>11.76</v>
      </c>
      <c r="F19048" s="2">
        <v>29610.19000000021</v>
      </c>
      <c r="G19048" s="2">
        <v>92.77</v>
      </c>
      <c r="H19048" s="2">
        <v>11.6</v>
      </c>
      <c r="I19048" s="2">
        <v>29298.160000000124</v>
      </c>
    </row>
    <row r="19049" spans="1:9">
      <c r="A19049" s="2">
        <v>286770</v>
      </c>
      <c r="B19049" s="2" t="s">
        <v>68</v>
      </c>
      <c r="C19049" s="2">
        <v>0.125</v>
      </c>
      <c r="D19049" s="2">
        <v>96.59</v>
      </c>
      <c r="E19049" s="2">
        <v>12.07</v>
      </c>
      <c r="F19049" s="2">
        <v>30375.280000000825</v>
      </c>
      <c r="G19049" s="2">
        <v>95.26</v>
      </c>
      <c r="H19049" s="2">
        <v>11.91</v>
      </c>
      <c r="I19049" s="2">
        <v>30055.680000000801</v>
      </c>
    </row>
    <row r="19050" spans="1:9">
      <c r="A19050" s="2">
        <v>286770</v>
      </c>
      <c r="B19050" s="2" t="s">
        <v>69</v>
      </c>
      <c r="C19050" s="2">
        <v>0.1</v>
      </c>
      <c r="D19050" s="2">
        <v>98.6</v>
      </c>
      <c r="E19050" s="2">
        <v>9.86</v>
      </c>
      <c r="F19050" s="2">
        <v>24787.11000000047</v>
      </c>
      <c r="G19050" s="2">
        <v>97.24</v>
      </c>
      <c r="H19050" s="2">
        <v>9.7200000000000006</v>
      </c>
      <c r="I19050" s="2">
        <v>24525.180000000568</v>
      </c>
    </row>
    <row r="19051" spans="1:9">
      <c r="A19051" s="2">
        <v>286770</v>
      </c>
      <c r="B19051" s="2" t="s">
        <v>70</v>
      </c>
      <c r="C19051" s="2">
        <v>0.1</v>
      </c>
      <c r="D19051" s="2">
        <v>123.77</v>
      </c>
      <c r="E19051" s="2">
        <v>12.29</v>
      </c>
      <c r="F19051" s="2">
        <v>28494.440000000261</v>
      </c>
      <c r="G19051" s="2">
        <v>99.23</v>
      </c>
      <c r="H19051" s="2">
        <v>9.93</v>
      </c>
      <c r="I19051" s="2">
        <v>26900.250000000371</v>
      </c>
    </row>
    <row r="19052" spans="1:9">
      <c r="A19052" s="2"/>
      <c r="B19052" s="2"/>
      <c r="C19052" s="2"/>
      <c r="D19052" s="2"/>
      <c r="E19052" s="2"/>
      <c r="F19052" s="2"/>
      <c r="G19052" s="2"/>
      <c r="H19052" s="2"/>
      <c r="I19052" s="2"/>
    </row>
    <row r="19053" spans="1:9">
      <c r="A19053" s="2">
        <v>286780</v>
      </c>
      <c r="B19053" s="2" t="s">
        <v>65</v>
      </c>
      <c r="C19053" s="2">
        <v>0.04</v>
      </c>
      <c r="D19053" s="2">
        <v>90.65</v>
      </c>
      <c r="E19053" s="2">
        <v>3.62</v>
      </c>
      <c r="F19053" s="2">
        <v>9145.4000000001888</v>
      </c>
      <c r="G19053" s="2">
        <v>89.39</v>
      </c>
      <c r="H19053" s="2">
        <v>3.57</v>
      </c>
      <c r="I19053" s="2">
        <v>9048.4000000001797</v>
      </c>
    </row>
    <row r="19054" spans="1:9">
      <c r="A19054" s="2">
        <v>286780</v>
      </c>
      <c r="B19054" s="2" t="s">
        <v>66</v>
      </c>
      <c r="C19054" s="2">
        <v>0.1</v>
      </c>
      <c r="D19054" s="2">
        <v>90.65</v>
      </c>
      <c r="E19054" s="2">
        <v>9.07</v>
      </c>
      <c r="F19054" s="2">
        <v>22858.539999999943</v>
      </c>
      <c r="G19054" s="2">
        <v>89.39</v>
      </c>
      <c r="H19054" s="2">
        <v>8.94</v>
      </c>
      <c r="I19054" s="2">
        <v>22616.729999999927</v>
      </c>
    </row>
    <row r="19055" spans="1:9">
      <c r="A19055" s="2">
        <v>286780</v>
      </c>
      <c r="B19055" s="2" t="s">
        <v>67</v>
      </c>
      <c r="C19055" s="2">
        <v>0.125</v>
      </c>
      <c r="D19055" s="2">
        <v>94.07</v>
      </c>
      <c r="E19055" s="2">
        <v>11.76</v>
      </c>
      <c r="F19055" s="2">
        <v>29621.950000000208</v>
      </c>
      <c r="G19055" s="2">
        <v>92.77</v>
      </c>
      <c r="H19055" s="2">
        <v>11.6</v>
      </c>
      <c r="I19055" s="2">
        <v>29309.760000000122</v>
      </c>
    </row>
    <row r="19056" spans="1:9">
      <c r="A19056" s="2">
        <v>286780</v>
      </c>
      <c r="B19056" s="2" t="s">
        <v>68</v>
      </c>
      <c r="C19056" s="2">
        <v>0.125</v>
      </c>
      <c r="D19056" s="2">
        <v>96.59</v>
      </c>
      <c r="E19056" s="2">
        <v>12.07</v>
      </c>
      <c r="F19056" s="2">
        <v>30387.350000000824</v>
      </c>
      <c r="G19056" s="2">
        <v>95.26</v>
      </c>
      <c r="H19056" s="2">
        <v>11.91</v>
      </c>
      <c r="I19056" s="2">
        <v>30067.590000000801</v>
      </c>
    </row>
    <row r="19057" spans="1:9">
      <c r="A19057" s="2">
        <v>286780</v>
      </c>
      <c r="B19057" s="2" t="s">
        <v>69</v>
      </c>
      <c r="C19057" s="2">
        <v>0.1</v>
      </c>
      <c r="D19057" s="2">
        <v>98.6</v>
      </c>
      <c r="E19057" s="2">
        <v>9.86</v>
      </c>
      <c r="F19057" s="2">
        <v>24796.97000000047</v>
      </c>
      <c r="G19057" s="2">
        <v>97.24</v>
      </c>
      <c r="H19057" s="2">
        <v>9.7200000000000006</v>
      </c>
      <c r="I19057" s="2">
        <v>24534.900000000569</v>
      </c>
    </row>
    <row r="19058" spans="1:9">
      <c r="A19058" s="2">
        <v>286780</v>
      </c>
      <c r="B19058" s="2" t="s">
        <v>70</v>
      </c>
      <c r="C19058" s="2">
        <v>0.1</v>
      </c>
      <c r="D19058" s="2">
        <v>123.76</v>
      </c>
      <c r="E19058" s="2">
        <v>12.29</v>
      </c>
      <c r="F19058" s="2">
        <v>28506.730000000261</v>
      </c>
      <c r="G19058" s="2">
        <v>113.97</v>
      </c>
      <c r="H19058" s="2">
        <v>11.35</v>
      </c>
      <c r="I19058" s="2">
        <v>26911.60000000037</v>
      </c>
    </row>
    <row r="19059" spans="1:9">
      <c r="A19059" s="2"/>
      <c r="B19059" s="2"/>
      <c r="C19059" s="2"/>
      <c r="D19059" s="2"/>
      <c r="E19059" s="2"/>
      <c r="F19059" s="2"/>
      <c r="G19059" s="2"/>
      <c r="H19059" s="2"/>
      <c r="I19059" s="2"/>
    </row>
    <row r="19060" spans="1:9">
      <c r="A19060" s="2">
        <v>286790</v>
      </c>
      <c r="B19060" s="2" t="s">
        <v>65</v>
      </c>
      <c r="C19060" s="2">
        <v>0.04</v>
      </c>
      <c r="D19060" s="2">
        <v>90.65</v>
      </c>
      <c r="E19060" s="2">
        <v>3.62</v>
      </c>
      <c r="F19060" s="2">
        <v>9149.0200000001896</v>
      </c>
      <c r="G19060" s="2">
        <v>89.39</v>
      </c>
      <c r="H19060" s="2">
        <v>3.57</v>
      </c>
      <c r="I19060" s="2">
        <v>9051.9700000001794</v>
      </c>
    </row>
    <row r="19061" spans="1:9">
      <c r="A19061" s="2">
        <v>286790</v>
      </c>
      <c r="B19061" s="2" t="s">
        <v>66</v>
      </c>
      <c r="C19061" s="2">
        <v>0.1</v>
      </c>
      <c r="D19061" s="2">
        <v>90.65</v>
      </c>
      <c r="E19061" s="2">
        <v>9.07</v>
      </c>
      <c r="F19061" s="2">
        <v>22867.609999999942</v>
      </c>
      <c r="G19061" s="2">
        <v>89.39</v>
      </c>
      <c r="H19061" s="2">
        <v>8.94</v>
      </c>
      <c r="I19061" s="2">
        <v>22625.669999999925</v>
      </c>
    </row>
    <row r="19062" spans="1:9">
      <c r="A19062" s="2">
        <v>286790</v>
      </c>
      <c r="B19062" s="2" t="s">
        <v>67</v>
      </c>
      <c r="C19062" s="2">
        <v>0.125</v>
      </c>
      <c r="D19062" s="2">
        <v>94.07</v>
      </c>
      <c r="E19062" s="2">
        <v>11.76</v>
      </c>
      <c r="F19062" s="2">
        <v>29633.710000000206</v>
      </c>
      <c r="G19062" s="2">
        <v>92.77</v>
      </c>
      <c r="H19062" s="2">
        <v>11.6</v>
      </c>
      <c r="I19062" s="2">
        <v>29321.360000000121</v>
      </c>
    </row>
    <row r="19063" spans="1:9">
      <c r="A19063" s="2">
        <v>286790</v>
      </c>
      <c r="B19063" s="2" t="s">
        <v>68</v>
      </c>
      <c r="C19063" s="2">
        <v>0.125</v>
      </c>
      <c r="D19063" s="2">
        <v>96.59</v>
      </c>
      <c r="E19063" s="2">
        <v>12.07</v>
      </c>
      <c r="F19063" s="2">
        <v>30399.420000000824</v>
      </c>
      <c r="G19063" s="2">
        <v>95.26</v>
      </c>
      <c r="H19063" s="2">
        <v>11.91</v>
      </c>
      <c r="I19063" s="2">
        <v>30079.5000000008</v>
      </c>
    </row>
    <row r="19064" spans="1:9">
      <c r="A19064" s="2">
        <v>286790</v>
      </c>
      <c r="B19064" s="2" t="s">
        <v>69</v>
      </c>
      <c r="C19064" s="2">
        <v>0.1</v>
      </c>
      <c r="D19064" s="2">
        <v>98.6</v>
      </c>
      <c r="E19064" s="2">
        <v>9.86</v>
      </c>
      <c r="F19064" s="2">
        <v>24806.830000000471</v>
      </c>
      <c r="G19064" s="2">
        <v>97.24</v>
      </c>
      <c r="H19064" s="2">
        <v>9.7200000000000006</v>
      </c>
      <c r="I19064" s="2">
        <v>24544.62000000057</v>
      </c>
    </row>
    <row r="19065" spans="1:9">
      <c r="A19065" s="2">
        <v>286790</v>
      </c>
      <c r="B19065" s="2" t="s">
        <v>70</v>
      </c>
      <c r="C19065" s="2">
        <v>0.1</v>
      </c>
      <c r="D19065" s="2">
        <v>123.76</v>
      </c>
      <c r="E19065" s="2">
        <v>12.3</v>
      </c>
      <c r="F19065" s="2">
        <v>28519.030000000261</v>
      </c>
      <c r="G19065" s="2">
        <v>128.69</v>
      </c>
      <c r="H19065" s="2">
        <v>12.76</v>
      </c>
      <c r="I19065" s="2">
        <v>26924.360000000368</v>
      </c>
    </row>
    <row r="19066" spans="1:9">
      <c r="A19066" s="2"/>
      <c r="B19066" s="2"/>
      <c r="C19066" s="2"/>
      <c r="D19066" s="2"/>
      <c r="E19066" s="2"/>
      <c r="F19066" s="2"/>
      <c r="G19066" s="2"/>
      <c r="H19066" s="2"/>
      <c r="I19066" s="2"/>
    </row>
    <row r="19067" spans="1:9">
      <c r="A19067" s="2">
        <v>286800</v>
      </c>
      <c r="B19067" s="2" t="s">
        <v>65</v>
      </c>
      <c r="C19067" s="2">
        <v>0.04</v>
      </c>
      <c r="D19067" s="2">
        <v>90.65</v>
      </c>
      <c r="E19067" s="2">
        <v>3.62</v>
      </c>
      <c r="F19067" s="2">
        <v>9152.6400000001904</v>
      </c>
      <c r="G19067" s="2">
        <v>89.39</v>
      </c>
      <c r="H19067" s="2">
        <v>3.57</v>
      </c>
      <c r="I19067" s="2">
        <v>9055.5400000001791</v>
      </c>
    </row>
    <row r="19068" spans="1:9">
      <c r="A19068" s="2">
        <v>286800</v>
      </c>
      <c r="B19068" s="2" t="s">
        <v>66</v>
      </c>
      <c r="C19068" s="2">
        <v>0.1</v>
      </c>
      <c r="D19068" s="2">
        <v>90.65</v>
      </c>
      <c r="E19068" s="2">
        <v>9.07</v>
      </c>
      <c r="F19068" s="2">
        <v>22876.679999999942</v>
      </c>
      <c r="G19068" s="2">
        <v>89.39</v>
      </c>
      <c r="H19068" s="2">
        <v>8.94</v>
      </c>
      <c r="I19068" s="2">
        <v>22634.609999999924</v>
      </c>
    </row>
    <row r="19069" spans="1:9">
      <c r="A19069" s="2">
        <v>286800</v>
      </c>
      <c r="B19069" s="2" t="s">
        <v>67</v>
      </c>
      <c r="C19069" s="2">
        <v>0.125</v>
      </c>
      <c r="D19069" s="2">
        <v>94.07</v>
      </c>
      <c r="E19069" s="2">
        <v>11.76</v>
      </c>
      <c r="F19069" s="2">
        <v>29645.470000000205</v>
      </c>
      <c r="G19069" s="2">
        <v>92.77</v>
      </c>
      <c r="H19069" s="2">
        <v>11.6</v>
      </c>
      <c r="I19069" s="2">
        <v>29332.960000000119</v>
      </c>
    </row>
    <row r="19070" spans="1:9">
      <c r="A19070" s="2">
        <v>286800</v>
      </c>
      <c r="B19070" s="2" t="s">
        <v>68</v>
      </c>
      <c r="C19070" s="2">
        <v>0.125</v>
      </c>
      <c r="D19070" s="2">
        <v>96.59</v>
      </c>
      <c r="E19070" s="2">
        <v>12.07</v>
      </c>
      <c r="F19070" s="2">
        <v>30411.490000000824</v>
      </c>
      <c r="G19070" s="2">
        <v>95.26</v>
      </c>
      <c r="H19070" s="2">
        <v>11.91</v>
      </c>
      <c r="I19070" s="2">
        <v>30091.4100000008</v>
      </c>
    </row>
    <row r="19071" spans="1:9">
      <c r="A19071" s="2">
        <v>286800</v>
      </c>
      <c r="B19071" s="2" t="s">
        <v>69</v>
      </c>
      <c r="C19071" s="2">
        <v>0.1</v>
      </c>
      <c r="D19071" s="2">
        <v>98.6</v>
      </c>
      <c r="E19071" s="2">
        <v>9.86</v>
      </c>
      <c r="F19071" s="2">
        <v>24816.690000000472</v>
      </c>
      <c r="G19071" s="2">
        <v>97.24</v>
      </c>
      <c r="H19071" s="2">
        <v>9.7200000000000006</v>
      </c>
      <c r="I19071" s="2">
        <v>24554.340000000571</v>
      </c>
    </row>
    <row r="19072" spans="1:9">
      <c r="A19072" s="2">
        <v>286800</v>
      </c>
      <c r="B19072" s="2" t="s">
        <v>70</v>
      </c>
      <c r="C19072" s="2">
        <v>0.1</v>
      </c>
      <c r="D19072" s="2">
        <v>123.76</v>
      </c>
      <c r="E19072" s="2">
        <v>12.29</v>
      </c>
      <c r="F19072" s="2">
        <v>28531.320000000262</v>
      </c>
      <c r="G19072" s="2">
        <v>128.69999999999999</v>
      </c>
      <c r="H19072" s="2">
        <v>12.75</v>
      </c>
      <c r="I19072" s="2">
        <v>26937.110000000368</v>
      </c>
    </row>
    <row r="19073" spans="1:9">
      <c r="A19073" s="2"/>
      <c r="B19073" s="2"/>
      <c r="C19073" s="2"/>
      <c r="D19073" s="2"/>
      <c r="E19073" s="2"/>
      <c r="F19073" s="2"/>
      <c r="G19073" s="2"/>
      <c r="H19073" s="2"/>
      <c r="I19073" s="2"/>
    </row>
    <row r="19074" spans="1:9">
      <c r="A19074" s="2">
        <v>286810</v>
      </c>
      <c r="B19074" s="2" t="s">
        <v>65</v>
      </c>
      <c r="C19074" s="2">
        <v>0.04</v>
      </c>
      <c r="D19074" s="2">
        <v>90.65</v>
      </c>
      <c r="E19074" s="2">
        <v>3.62</v>
      </c>
      <c r="F19074" s="2">
        <v>9156.2600000001912</v>
      </c>
      <c r="G19074" s="2">
        <v>89.39</v>
      </c>
      <c r="H19074" s="2">
        <v>3.57</v>
      </c>
      <c r="I19074" s="2">
        <v>9059.1100000001788</v>
      </c>
    </row>
    <row r="19075" spans="1:9">
      <c r="A19075" s="2">
        <v>286810</v>
      </c>
      <c r="B19075" s="2" t="s">
        <v>66</v>
      </c>
      <c r="C19075" s="2">
        <v>0.1</v>
      </c>
      <c r="D19075" s="2">
        <v>90.65</v>
      </c>
      <c r="E19075" s="2">
        <v>9.07</v>
      </c>
      <c r="F19075" s="2">
        <v>22885.749999999942</v>
      </c>
      <c r="G19075" s="2">
        <v>89.39</v>
      </c>
      <c r="H19075" s="2">
        <v>8.94</v>
      </c>
      <c r="I19075" s="2">
        <v>22643.549999999923</v>
      </c>
    </row>
    <row r="19076" spans="1:9">
      <c r="A19076" s="2">
        <v>286810</v>
      </c>
      <c r="B19076" s="2" t="s">
        <v>67</v>
      </c>
      <c r="C19076" s="2">
        <v>0.125</v>
      </c>
      <c r="D19076" s="2">
        <v>94.07</v>
      </c>
      <c r="E19076" s="2">
        <v>11.76</v>
      </c>
      <c r="F19076" s="2">
        <v>29657.230000000203</v>
      </c>
      <c r="G19076" s="2">
        <v>92.77</v>
      </c>
      <c r="H19076" s="2">
        <v>11.6</v>
      </c>
      <c r="I19076" s="2">
        <v>29344.560000000118</v>
      </c>
    </row>
    <row r="19077" spans="1:9">
      <c r="A19077" s="2">
        <v>286810</v>
      </c>
      <c r="B19077" s="2" t="s">
        <v>68</v>
      </c>
      <c r="C19077" s="2">
        <v>0.125</v>
      </c>
      <c r="D19077" s="2">
        <v>96.59</v>
      </c>
      <c r="E19077" s="2">
        <v>12.07</v>
      </c>
      <c r="F19077" s="2">
        <v>30423.560000000823</v>
      </c>
      <c r="G19077" s="2">
        <v>95.26</v>
      </c>
      <c r="H19077" s="2">
        <v>11.91</v>
      </c>
      <c r="I19077" s="2">
        <v>30103.3200000008</v>
      </c>
    </row>
    <row r="19078" spans="1:9">
      <c r="A19078" s="2">
        <v>286810</v>
      </c>
      <c r="B19078" s="2" t="s">
        <v>69</v>
      </c>
      <c r="C19078" s="2">
        <v>0.1</v>
      </c>
      <c r="D19078" s="2">
        <v>98.6</v>
      </c>
      <c r="E19078" s="2">
        <v>9.86</v>
      </c>
      <c r="F19078" s="2">
        <v>24826.550000000472</v>
      </c>
      <c r="G19078" s="2">
        <v>97.24</v>
      </c>
      <c r="H19078" s="2">
        <v>9.7200000000000006</v>
      </c>
      <c r="I19078" s="2">
        <v>24564.060000000572</v>
      </c>
    </row>
    <row r="19079" spans="1:9">
      <c r="A19079" s="2">
        <v>286810</v>
      </c>
      <c r="B19079" s="2" t="s">
        <v>70</v>
      </c>
      <c r="C19079" s="2">
        <v>0.1</v>
      </c>
      <c r="D19079" s="2">
        <v>123.77</v>
      </c>
      <c r="E19079" s="2">
        <v>12.29</v>
      </c>
      <c r="F19079" s="2">
        <v>28543.610000000263</v>
      </c>
      <c r="G19079" s="2">
        <v>128.69</v>
      </c>
      <c r="H19079" s="2">
        <v>12.76</v>
      </c>
      <c r="I19079" s="2">
        <v>26949.870000000366</v>
      </c>
    </row>
    <row r="19080" spans="1:9">
      <c r="A19080" s="2"/>
      <c r="B19080" s="2"/>
      <c r="C19080" s="2"/>
      <c r="D19080" s="2"/>
      <c r="E19080" s="2"/>
      <c r="F19080" s="2"/>
      <c r="G19080" s="2"/>
      <c r="H19080" s="2"/>
      <c r="I19080" s="2"/>
    </row>
    <row r="19081" spans="1:9">
      <c r="A19081" s="2">
        <v>286814.56900000002</v>
      </c>
      <c r="B19081" s="2" t="s">
        <v>65</v>
      </c>
      <c r="C19081" s="2">
        <v>0.04</v>
      </c>
      <c r="D19081" s="2">
        <v>41.42</v>
      </c>
      <c r="E19081" s="2">
        <v>1.66</v>
      </c>
      <c r="F19081" s="2">
        <v>9157.9200000001911</v>
      </c>
      <c r="G19081" s="2">
        <v>40.840000000000003</v>
      </c>
      <c r="H19081" s="2">
        <v>1.63</v>
      </c>
      <c r="I19081" s="2">
        <v>9060.740000000178</v>
      </c>
    </row>
    <row r="19082" spans="1:9">
      <c r="A19082" s="2">
        <v>286814.56900000002</v>
      </c>
      <c r="B19082" s="2" t="s">
        <v>66</v>
      </c>
      <c r="C19082" s="2">
        <v>0.1</v>
      </c>
      <c r="D19082" s="2">
        <v>41.42</v>
      </c>
      <c r="E19082" s="2">
        <v>4.1399999999999997</v>
      </c>
      <c r="F19082" s="2">
        <v>22889.889999999941</v>
      </c>
      <c r="G19082" s="2">
        <v>40.840000000000003</v>
      </c>
      <c r="H19082" s="2">
        <v>4.09</v>
      </c>
      <c r="I19082" s="2">
        <v>22647.639999999923</v>
      </c>
    </row>
    <row r="19083" spans="1:9">
      <c r="A19083" s="2">
        <v>286814.56900000002</v>
      </c>
      <c r="B19083" s="2" t="s">
        <v>67</v>
      </c>
      <c r="C19083" s="2">
        <v>0.125</v>
      </c>
      <c r="D19083" s="2">
        <v>42.98</v>
      </c>
      <c r="E19083" s="2">
        <v>5.37</v>
      </c>
      <c r="F19083" s="2">
        <v>29662.600000000202</v>
      </c>
      <c r="G19083" s="2">
        <v>42.39</v>
      </c>
      <c r="H19083" s="2">
        <v>5.3</v>
      </c>
      <c r="I19083" s="2">
        <v>29349.860000000117</v>
      </c>
    </row>
    <row r="19084" spans="1:9">
      <c r="A19084" s="2">
        <v>286814.56900000002</v>
      </c>
      <c r="B19084" s="2" t="s">
        <v>68</v>
      </c>
      <c r="C19084" s="2">
        <v>0.125</v>
      </c>
      <c r="D19084" s="2">
        <v>44.13</v>
      </c>
      <c r="E19084" s="2">
        <v>5.52</v>
      </c>
      <c r="F19084" s="2">
        <v>30429.080000000824</v>
      </c>
      <c r="G19084" s="2">
        <v>43.52</v>
      </c>
      <c r="H19084" s="2">
        <v>5.44</v>
      </c>
      <c r="I19084" s="2">
        <v>30108.760000000799</v>
      </c>
    </row>
    <row r="19085" spans="1:9">
      <c r="A19085" s="2">
        <v>286814.56900000002</v>
      </c>
      <c r="B19085" s="2" t="s">
        <v>69</v>
      </c>
      <c r="C19085" s="2">
        <v>0.1</v>
      </c>
      <c r="D19085" s="2">
        <v>45.05</v>
      </c>
      <c r="E19085" s="2">
        <v>4.5</v>
      </c>
      <c r="F19085" s="2">
        <v>24831.050000000472</v>
      </c>
      <c r="G19085" s="2">
        <v>44.43</v>
      </c>
      <c r="H19085" s="2">
        <v>4.4400000000000004</v>
      </c>
      <c r="I19085" s="2">
        <v>24568.500000000571</v>
      </c>
    </row>
    <row r="19086" spans="1:9">
      <c r="A19086" s="2">
        <v>286814.56900000002</v>
      </c>
      <c r="B19086" s="2" t="s">
        <v>70</v>
      </c>
      <c r="C19086" s="2">
        <v>0.1</v>
      </c>
      <c r="D19086" s="2">
        <v>56.55</v>
      </c>
      <c r="E19086" s="2">
        <v>5.61</v>
      </c>
      <c r="F19086" s="2">
        <v>28549.220000000263</v>
      </c>
      <c r="G19086" s="2">
        <v>58.8</v>
      </c>
      <c r="H19086" s="2">
        <v>5.83</v>
      </c>
      <c r="I19086" s="2">
        <v>26955.700000000368</v>
      </c>
    </row>
    <row r="19087" spans="1:9">
      <c r="A19087" s="2"/>
      <c r="B19087" s="2"/>
      <c r="C19087" s="2"/>
      <c r="D19087" s="2"/>
      <c r="E19087" s="2"/>
      <c r="F19087" s="2"/>
      <c r="G19087" s="2"/>
      <c r="H19087" s="2"/>
      <c r="I19087" s="2"/>
    </row>
    <row r="19088" spans="1:9">
      <c r="A19088" s="2">
        <v>286820</v>
      </c>
      <c r="B19088" s="2" t="s">
        <v>65</v>
      </c>
      <c r="C19088" s="2">
        <v>0.04</v>
      </c>
      <c r="D19088" s="2">
        <v>49.22</v>
      </c>
      <c r="E19088" s="2">
        <v>1.97</v>
      </c>
      <c r="F19088" s="2">
        <v>9159.8900000001904</v>
      </c>
      <c r="G19088" s="2">
        <v>48.56</v>
      </c>
      <c r="H19088" s="2">
        <v>1.94</v>
      </c>
      <c r="I19088" s="2">
        <v>9062.6800000001786</v>
      </c>
    </row>
    <row r="19089" spans="1:9">
      <c r="A19089" s="2">
        <v>286820</v>
      </c>
      <c r="B19089" s="2" t="s">
        <v>66</v>
      </c>
      <c r="C19089" s="2">
        <v>0.1</v>
      </c>
      <c r="D19089" s="2">
        <v>49.22</v>
      </c>
      <c r="E19089" s="2">
        <v>4.92</v>
      </c>
      <c r="F19089" s="2">
        <v>22894.809999999939</v>
      </c>
      <c r="G19089" s="2">
        <v>48.56</v>
      </c>
      <c r="H19089" s="2">
        <v>4.8600000000000003</v>
      </c>
      <c r="I19089" s="2">
        <v>22652.499999999924</v>
      </c>
    </row>
    <row r="19090" spans="1:9">
      <c r="A19090" s="2">
        <v>286820</v>
      </c>
      <c r="B19090" s="2" t="s">
        <v>67</v>
      </c>
      <c r="C19090" s="2">
        <v>0.125</v>
      </c>
      <c r="D19090" s="2">
        <v>51.07</v>
      </c>
      <c r="E19090" s="2">
        <v>6.38</v>
      </c>
      <c r="F19090" s="2">
        <v>29668.980000000203</v>
      </c>
      <c r="G19090" s="2">
        <v>50.4</v>
      </c>
      <c r="H19090" s="2">
        <v>6.3</v>
      </c>
      <c r="I19090" s="2">
        <v>29356.160000000116</v>
      </c>
    </row>
    <row r="19091" spans="1:9">
      <c r="A19091" s="2">
        <v>286820</v>
      </c>
      <c r="B19091" s="2" t="s">
        <v>68</v>
      </c>
      <c r="C19091" s="2">
        <v>0.125</v>
      </c>
      <c r="D19091" s="2">
        <v>52.44</v>
      </c>
      <c r="E19091" s="2">
        <v>6.55</v>
      </c>
      <c r="F19091" s="2">
        <v>30435.630000000823</v>
      </c>
      <c r="G19091" s="2">
        <v>51.75</v>
      </c>
      <c r="H19091" s="2">
        <v>6.47</v>
      </c>
      <c r="I19091" s="2">
        <v>30115.2300000008</v>
      </c>
    </row>
    <row r="19092" spans="1:9">
      <c r="A19092" s="2">
        <v>286820</v>
      </c>
      <c r="B19092" s="2" t="s">
        <v>69</v>
      </c>
      <c r="C19092" s="2">
        <v>0.1</v>
      </c>
      <c r="D19092" s="2">
        <v>53.54</v>
      </c>
      <c r="E19092" s="2">
        <v>5.35</v>
      </c>
      <c r="F19092" s="2">
        <v>24836.400000000471</v>
      </c>
      <c r="G19092" s="2">
        <v>52.83</v>
      </c>
      <c r="H19092" s="2">
        <v>5.28</v>
      </c>
      <c r="I19092" s="2">
        <v>24573.78000000057</v>
      </c>
    </row>
    <row r="19093" spans="1:9">
      <c r="A19093" s="2">
        <v>286820</v>
      </c>
      <c r="B19093" s="2" t="s">
        <v>70</v>
      </c>
      <c r="C19093" s="2">
        <v>0.1</v>
      </c>
      <c r="D19093" s="2">
        <v>67.260000000000005</v>
      </c>
      <c r="E19093" s="2">
        <v>6.68</v>
      </c>
      <c r="F19093" s="2">
        <v>28555.900000000263</v>
      </c>
      <c r="G19093" s="2">
        <v>69.83</v>
      </c>
      <c r="H19093" s="2">
        <v>6.92</v>
      </c>
      <c r="I19093" s="2">
        <v>26962.620000000366</v>
      </c>
    </row>
    <row r="19094" spans="1:9">
      <c r="A19094" s="2"/>
      <c r="B19094" s="2"/>
      <c r="C19094" s="2"/>
      <c r="D19094" s="2"/>
      <c r="E19094" s="2"/>
      <c r="F19094" s="2"/>
      <c r="G19094" s="2"/>
      <c r="H19094" s="2"/>
      <c r="I19094" s="2"/>
    </row>
    <row r="19095" spans="1:9">
      <c r="A19095" s="2">
        <v>286830</v>
      </c>
      <c r="B19095" s="2" t="s">
        <v>65</v>
      </c>
      <c r="C19095" s="2">
        <v>0.04</v>
      </c>
      <c r="D19095" s="2">
        <v>90.55</v>
      </c>
      <c r="E19095" s="2">
        <v>3.62</v>
      </c>
      <c r="F19095" s="2">
        <v>9163.5100000001912</v>
      </c>
      <c r="G19095" s="2">
        <v>89.49</v>
      </c>
      <c r="H19095" s="2">
        <v>3.58</v>
      </c>
      <c r="I19095" s="2">
        <v>9066.2600000001785</v>
      </c>
    </row>
    <row r="19096" spans="1:9">
      <c r="A19096" s="2">
        <v>286830</v>
      </c>
      <c r="B19096" s="2" t="s">
        <v>66</v>
      </c>
      <c r="C19096" s="2">
        <v>0.1</v>
      </c>
      <c r="D19096" s="2">
        <v>90.55</v>
      </c>
      <c r="E19096" s="2">
        <v>9.06</v>
      </c>
      <c r="F19096" s="2">
        <v>22903.869999999941</v>
      </c>
      <c r="G19096" s="2">
        <v>89.49</v>
      </c>
      <c r="H19096" s="2">
        <v>8.9499999999999993</v>
      </c>
      <c r="I19096" s="2">
        <v>22661.449999999924</v>
      </c>
    </row>
    <row r="19097" spans="1:9">
      <c r="A19097" s="2">
        <v>286830</v>
      </c>
      <c r="B19097" s="2" t="s">
        <v>67</v>
      </c>
      <c r="C19097" s="2">
        <v>0.125</v>
      </c>
      <c r="D19097" s="2">
        <v>93.97</v>
      </c>
      <c r="E19097" s="2">
        <v>11.74</v>
      </c>
      <c r="F19097" s="2">
        <v>29680.720000000205</v>
      </c>
      <c r="G19097" s="2">
        <v>92.88</v>
      </c>
      <c r="H19097" s="2">
        <v>11.61</v>
      </c>
      <c r="I19097" s="2">
        <v>29367.770000000117</v>
      </c>
    </row>
    <row r="19098" spans="1:9">
      <c r="A19098" s="2">
        <v>286830</v>
      </c>
      <c r="B19098" s="2" t="s">
        <v>68</v>
      </c>
      <c r="C19098" s="2">
        <v>0.125</v>
      </c>
      <c r="D19098" s="2">
        <v>96.48</v>
      </c>
      <c r="E19098" s="2">
        <v>12.06</v>
      </c>
      <c r="F19098" s="2">
        <v>30447.690000000825</v>
      </c>
      <c r="G19098" s="2">
        <v>95.36</v>
      </c>
      <c r="H19098" s="2">
        <v>11.92</v>
      </c>
      <c r="I19098" s="2">
        <v>30127.150000000798</v>
      </c>
    </row>
    <row r="19099" spans="1:9">
      <c r="A19099" s="2">
        <v>286830</v>
      </c>
      <c r="B19099" s="2" t="s">
        <v>69</v>
      </c>
      <c r="C19099" s="2">
        <v>0.1</v>
      </c>
      <c r="D19099" s="2">
        <v>98.49</v>
      </c>
      <c r="E19099" s="2">
        <v>9.85</v>
      </c>
      <c r="F19099" s="2">
        <v>24846.250000000469</v>
      </c>
      <c r="G19099" s="2">
        <v>97.35</v>
      </c>
      <c r="H19099" s="2">
        <v>9.73</v>
      </c>
      <c r="I19099" s="2">
        <v>24583.51000000057</v>
      </c>
    </row>
    <row r="19100" spans="1:9">
      <c r="A19100" s="2">
        <v>286830</v>
      </c>
      <c r="B19100" s="2" t="s">
        <v>70</v>
      </c>
      <c r="C19100" s="2">
        <v>0.1</v>
      </c>
      <c r="D19100" s="2">
        <v>124.09</v>
      </c>
      <c r="E19100" s="2">
        <v>12.32</v>
      </c>
      <c r="F19100" s="2">
        <v>28568.220000000263</v>
      </c>
      <c r="G19100" s="2">
        <v>128.26</v>
      </c>
      <c r="H19100" s="2">
        <v>12.72</v>
      </c>
      <c r="I19100" s="2">
        <v>26975.340000000368</v>
      </c>
    </row>
    <row r="19101" spans="1:9">
      <c r="A19101" s="2"/>
      <c r="B19101" s="2"/>
      <c r="C19101" s="2"/>
      <c r="D19101" s="2"/>
      <c r="E19101" s="2"/>
      <c r="F19101" s="2"/>
      <c r="G19101" s="2"/>
      <c r="H19101" s="2"/>
      <c r="I19101" s="2"/>
    </row>
    <row r="19102" spans="1:9">
      <c r="A19102" s="2">
        <v>286840</v>
      </c>
      <c r="B19102" s="2" t="s">
        <v>65</v>
      </c>
      <c r="C19102" s="2">
        <v>0.04</v>
      </c>
      <c r="D19102" s="2">
        <v>90.45</v>
      </c>
      <c r="E19102" s="2">
        <v>3.62</v>
      </c>
      <c r="F19102" s="2">
        <v>9167.130000000192</v>
      </c>
      <c r="G19102" s="2">
        <v>89.59</v>
      </c>
      <c r="H19102" s="2">
        <v>3.58</v>
      </c>
      <c r="I19102" s="2">
        <v>9069.8400000001784</v>
      </c>
    </row>
    <row r="19103" spans="1:9">
      <c r="A19103" s="2">
        <v>286840</v>
      </c>
      <c r="B19103" s="2" t="s">
        <v>66</v>
      </c>
      <c r="C19103" s="2">
        <v>0.1</v>
      </c>
      <c r="D19103" s="2">
        <v>90.45</v>
      </c>
      <c r="E19103" s="2">
        <v>9.0500000000000007</v>
      </c>
      <c r="F19103" s="2">
        <v>22912.91999999994</v>
      </c>
      <c r="G19103" s="2">
        <v>89.59</v>
      </c>
      <c r="H19103" s="2">
        <v>8.9600000000000009</v>
      </c>
      <c r="I19103" s="2">
        <v>22670.409999999923</v>
      </c>
    </row>
    <row r="19104" spans="1:9">
      <c r="A19104" s="2">
        <v>286840</v>
      </c>
      <c r="B19104" s="2" t="s">
        <v>67</v>
      </c>
      <c r="C19104" s="2">
        <v>0.125</v>
      </c>
      <c r="D19104" s="2">
        <v>93.87</v>
      </c>
      <c r="E19104" s="2">
        <v>11.73</v>
      </c>
      <c r="F19104" s="2">
        <v>29692.450000000204</v>
      </c>
      <c r="G19104" s="2">
        <v>92.98</v>
      </c>
      <c r="H19104" s="2">
        <v>11.62</v>
      </c>
      <c r="I19104" s="2">
        <v>29379.390000000116</v>
      </c>
    </row>
    <row r="19105" spans="1:9">
      <c r="A19105" s="2">
        <v>286840</v>
      </c>
      <c r="B19105" s="2" t="s">
        <v>68</v>
      </c>
      <c r="C19105" s="2">
        <v>0.125</v>
      </c>
      <c r="D19105" s="2">
        <v>96.38</v>
      </c>
      <c r="E19105" s="2">
        <v>12.05</v>
      </c>
      <c r="F19105" s="2">
        <v>30459.740000000824</v>
      </c>
      <c r="G19105" s="2">
        <v>95.47</v>
      </c>
      <c r="H19105" s="2">
        <v>11.93</v>
      </c>
      <c r="I19105" s="2">
        <v>30139.080000000798</v>
      </c>
    </row>
    <row r="19106" spans="1:9">
      <c r="A19106" s="2">
        <v>286840</v>
      </c>
      <c r="B19106" s="2" t="s">
        <v>69</v>
      </c>
      <c r="C19106" s="2">
        <v>0.1</v>
      </c>
      <c r="D19106" s="2">
        <v>98.39</v>
      </c>
      <c r="E19106" s="2">
        <v>9.84</v>
      </c>
      <c r="F19106" s="2">
        <v>24856.090000000469</v>
      </c>
      <c r="G19106" s="2">
        <v>97.46</v>
      </c>
      <c r="H19106" s="2">
        <v>9.74</v>
      </c>
      <c r="I19106" s="2">
        <v>24593.250000000571</v>
      </c>
    </row>
    <row r="19107" spans="1:9">
      <c r="A19107" s="2">
        <v>286840</v>
      </c>
      <c r="B19107" s="2" t="s">
        <v>70</v>
      </c>
      <c r="C19107" s="2">
        <v>0.1</v>
      </c>
      <c r="D19107" s="2">
        <v>124.41</v>
      </c>
      <c r="E19107" s="2">
        <v>12.35</v>
      </c>
      <c r="F19107" s="2">
        <v>28580.570000000262</v>
      </c>
      <c r="G19107" s="2">
        <v>113.8</v>
      </c>
      <c r="H19107" s="2">
        <v>11.33</v>
      </c>
      <c r="I19107" s="2">
        <v>26986.670000000369</v>
      </c>
    </row>
    <row r="19108" spans="1:9">
      <c r="A19108" s="2"/>
      <c r="B19108" s="2"/>
      <c r="C19108" s="2"/>
      <c r="D19108" s="2"/>
      <c r="E19108" s="2"/>
      <c r="F19108" s="2"/>
      <c r="G19108" s="2"/>
      <c r="H19108" s="2"/>
      <c r="I19108" s="2"/>
    </row>
    <row r="19109" spans="1:9">
      <c r="A19109" s="2">
        <v>286850</v>
      </c>
      <c r="B19109" s="2" t="s">
        <v>65</v>
      </c>
      <c r="C19109" s="2">
        <v>0.04</v>
      </c>
      <c r="D19109" s="2">
        <v>90.36</v>
      </c>
      <c r="E19109" s="2">
        <v>3.61</v>
      </c>
      <c r="F19109" s="2">
        <v>9170.7400000001926</v>
      </c>
      <c r="G19109" s="2">
        <v>89.69</v>
      </c>
      <c r="H19109" s="2">
        <v>3.59</v>
      </c>
      <c r="I19109" s="2">
        <v>9073.4300000001786</v>
      </c>
    </row>
    <row r="19110" spans="1:9">
      <c r="A19110" s="2">
        <v>286850</v>
      </c>
      <c r="B19110" s="2" t="s">
        <v>66</v>
      </c>
      <c r="C19110" s="2">
        <v>0.1</v>
      </c>
      <c r="D19110" s="2">
        <v>90.36</v>
      </c>
      <c r="E19110" s="2">
        <v>9.0399999999999991</v>
      </c>
      <c r="F19110" s="2">
        <v>22921.959999999941</v>
      </c>
      <c r="G19110" s="2">
        <v>89.69</v>
      </c>
      <c r="H19110" s="2">
        <v>8.9700000000000006</v>
      </c>
      <c r="I19110" s="2">
        <v>22679.379999999925</v>
      </c>
    </row>
    <row r="19111" spans="1:9">
      <c r="A19111" s="2">
        <v>286850</v>
      </c>
      <c r="B19111" s="2" t="s">
        <v>67</v>
      </c>
      <c r="C19111" s="2">
        <v>0.125</v>
      </c>
      <c r="D19111" s="2">
        <v>93.77</v>
      </c>
      <c r="E19111" s="2">
        <v>11.72</v>
      </c>
      <c r="F19111" s="2">
        <v>29704.170000000206</v>
      </c>
      <c r="G19111" s="2">
        <v>93.08</v>
      </c>
      <c r="H19111" s="2">
        <v>11.63</v>
      </c>
      <c r="I19111" s="2">
        <v>29391.020000000117</v>
      </c>
    </row>
    <row r="19112" spans="1:9">
      <c r="A19112" s="2">
        <v>286850</v>
      </c>
      <c r="B19112" s="2" t="s">
        <v>68</v>
      </c>
      <c r="C19112" s="2">
        <v>0.125</v>
      </c>
      <c r="D19112" s="2">
        <v>96.28</v>
      </c>
      <c r="E19112" s="2">
        <v>12.03</v>
      </c>
      <c r="F19112" s="2">
        <v>30471.770000000823</v>
      </c>
      <c r="G19112" s="2">
        <v>95.57</v>
      </c>
      <c r="H19112" s="2">
        <v>11.94</v>
      </c>
      <c r="I19112" s="2">
        <v>30151.020000000797</v>
      </c>
    </row>
    <row r="19113" spans="1:9">
      <c r="A19113" s="2">
        <v>286850</v>
      </c>
      <c r="B19113" s="2" t="s">
        <v>69</v>
      </c>
      <c r="C19113" s="2">
        <v>0.1</v>
      </c>
      <c r="D19113" s="2">
        <v>98.28</v>
      </c>
      <c r="E19113" s="2">
        <v>9.83</v>
      </c>
      <c r="F19113" s="2">
        <v>24865.920000000471</v>
      </c>
      <c r="G19113" s="2">
        <v>97.56</v>
      </c>
      <c r="H19113" s="2">
        <v>9.75</v>
      </c>
      <c r="I19113" s="2">
        <v>24603.000000000571</v>
      </c>
    </row>
    <row r="19114" spans="1:9">
      <c r="A19114" s="2">
        <v>286850</v>
      </c>
      <c r="B19114" s="2" t="s">
        <v>70</v>
      </c>
      <c r="C19114" s="2">
        <v>0.1</v>
      </c>
      <c r="D19114" s="2">
        <v>124.74</v>
      </c>
      <c r="E19114" s="2">
        <v>12.38</v>
      </c>
      <c r="F19114" s="2">
        <v>28592.950000000263</v>
      </c>
      <c r="G19114" s="2">
        <v>113.38</v>
      </c>
      <c r="H19114" s="2">
        <v>11.3</v>
      </c>
      <c r="I19114" s="2">
        <v>26997.970000000369</v>
      </c>
    </row>
    <row r="19115" spans="1:9">
      <c r="A19115" s="2"/>
      <c r="B19115" s="2"/>
      <c r="C19115" s="2"/>
      <c r="D19115" s="2"/>
      <c r="E19115" s="2"/>
      <c r="F19115" s="2"/>
      <c r="G19115" s="2"/>
      <c r="H19115" s="2"/>
      <c r="I19115" s="2"/>
    </row>
    <row r="19116" spans="1:9">
      <c r="A19116" s="2">
        <v>286860</v>
      </c>
      <c r="B19116" s="2" t="s">
        <v>65</v>
      </c>
      <c r="C19116" s="2">
        <v>0.04</v>
      </c>
      <c r="D19116" s="2">
        <v>90.26</v>
      </c>
      <c r="E19116" s="2">
        <v>3.61</v>
      </c>
      <c r="F19116" s="2">
        <v>9174.3500000001932</v>
      </c>
      <c r="G19116" s="2">
        <v>89.78</v>
      </c>
      <c r="H19116" s="2">
        <v>3.59</v>
      </c>
      <c r="I19116" s="2">
        <v>9077.0200000001787</v>
      </c>
    </row>
    <row r="19117" spans="1:9">
      <c r="A19117" s="2">
        <v>286860</v>
      </c>
      <c r="B19117" s="2" t="s">
        <v>66</v>
      </c>
      <c r="C19117" s="2">
        <v>0.1</v>
      </c>
      <c r="D19117" s="2">
        <v>90.26</v>
      </c>
      <c r="E19117" s="2">
        <v>9.0299999999999994</v>
      </c>
      <c r="F19117" s="2">
        <v>22930.98999999994</v>
      </c>
      <c r="G19117" s="2">
        <v>89.78</v>
      </c>
      <c r="H19117" s="2">
        <v>8.98</v>
      </c>
      <c r="I19117" s="2">
        <v>22688.359999999924</v>
      </c>
    </row>
    <row r="19118" spans="1:9">
      <c r="A19118" s="2">
        <v>286860</v>
      </c>
      <c r="B19118" s="2" t="s">
        <v>67</v>
      </c>
      <c r="C19118" s="2">
        <v>0.125</v>
      </c>
      <c r="D19118" s="2">
        <v>93.67</v>
      </c>
      <c r="E19118" s="2">
        <v>11.71</v>
      </c>
      <c r="F19118" s="2">
        <v>29715.880000000205</v>
      </c>
      <c r="G19118" s="2">
        <v>93.18</v>
      </c>
      <c r="H19118" s="2">
        <v>11.65</v>
      </c>
      <c r="I19118" s="2">
        <v>29402.670000000118</v>
      </c>
    </row>
    <row r="19119" spans="1:9">
      <c r="A19119" s="2">
        <v>286860</v>
      </c>
      <c r="B19119" s="2" t="s">
        <v>68</v>
      </c>
      <c r="C19119" s="2">
        <v>0.125</v>
      </c>
      <c r="D19119" s="2">
        <v>96.17</v>
      </c>
      <c r="E19119" s="2">
        <v>12.02</v>
      </c>
      <c r="F19119" s="2">
        <v>30483.790000000823</v>
      </c>
      <c r="G19119" s="2">
        <v>95.67</v>
      </c>
      <c r="H19119" s="2">
        <v>11.96</v>
      </c>
      <c r="I19119" s="2">
        <v>30162.980000000796</v>
      </c>
    </row>
    <row r="19120" spans="1:9">
      <c r="A19120" s="2">
        <v>286860</v>
      </c>
      <c r="B19120" s="2" t="s">
        <v>69</v>
      </c>
      <c r="C19120" s="2">
        <v>0.1</v>
      </c>
      <c r="D19120" s="2">
        <v>98.18</v>
      </c>
      <c r="E19120" s="2">
        <v>9.81</v>
      </c>
      <c r="F19120" s="2">
        <v>24875.730000000473</v>
      </c>
      <c r="G19120" s="2">
        <v>97.67</v>
      </c>
      <c r="H19120" s="2">
        <v>9.76</v>
      </c>
      <c r="I19120" s="2">
        <v>24612.76000000057</v>
      </c>
    </row>
    <row r="19121" spans="1:9">
      <c r="A19121" s="2">
        <v>286860</v>
      </c>
      <c r="B19121" s="2" t="s">
        <v>70</v>
      </c>
      <c r="C19121" s="2">
        <v>0.1</v>
      </c>
      <c r="D19121" s="2">
        <v>125.09</v>
      </c>
      <c r="E19121" s="2">
        <v>12.41</v>
      </c>
      <c r="F19121" s="2">
        <v>28605.360000000263</v>
      </c>
      <c r="G19121" s="2">
        <v>127.28</v>
      </c>
      <c r="H19121" s="2">
        <v>12.63</v>
      </c>
      <c r="I19121" s="2">
        <v>27010.60000000037</v>
      </c>
    </row>
    <row r="19122" spans="1:9">
      <c r="A19122" s="2"/>
      <c r="B19122" s="2"/>
      <c r="C19122" s="2"/>
      <c r="D19122" s="2"/>
      <c r="E19122" s="2"/>
      <c r="F19122" s="2"/>
      <c r="G19122" s="2"/>
      <c r="H19122" s="2"/>
      <c r="I19122" s="2"/>
    </row>
    <row r="19123" spans="1:9">
      <c r="A19123" s="2">
        <v>286870</v>
      </c>
      <c r="B19123" s="2" t="s">
        <v>65</v>
      </c>
      <c r="C19123" s="2">
        <v>0.04</v>
      </c>
      <c r="D19123" s="2">
        <v>90.16</v>
      </c>
      <c r="E19123" s="2">
        <v>3.6</v>
      </c>
      <c r="F19123" s="2">
        <v>9177.9500000001935</v>
      </c>
      <c r="G19123" s="2">
        <v>89.88</v>
      </c>
      <c r="H19123" s="2">
        <v>3.59</v>
      </c>
      <c r="I19123" s="2">
        <v>9080.6100000001788</v>
      </c>
    </row>
    <row r="19124" spans="1:9">
      <c r="A19124" s="2">
        <v>286870</v>
      </c>
      <c r="B19124" s="2" t="s">
        <v>66</v>
      </c>
      <c r="C19124" s="2">
        <v>0.1</v>
      </c>
      <c r="D19124" s="2">
        <v>90.16</v>
      </c>
      <c r="E19124" s="2">
        <v>9.02</v>
      </c>
      <c r="F19124" s="2">
        <v>22940.00999999994</v>
      </c>
      <c r="G19124" s="2">
        <v>89.88</v>
      </c>
      <c r="H19124" s="2">
        <v>8.99</v>
      </c>
      <c r="I19124" s="2">
        <v>22697.349999999926</v>
      </c>
    </row>
    <row r="19125" spans="1:9">
      <c r="A19125" s="2">
        <v>286870</v>
      </c>
      <c r="B19125" s="2" t="s">
        <v>67</v>
      </c>
      <c r="C19125" s="2">
        <v>0.125</v>
      </c>
      <c r="D19125" s="2">
        <v>93.57</v>
      </c>
      <c r="E19125" s="2">
        <v>11.69</v>
      </c>
      <c r="F19125" s="2">
        <v>29727.570000000203</v>
      </c>
      <c r="G19125" s="2">
        <v>93.28</v>
      </c>
      <c r="H19125" s="2">
        <v>11.66</v>
      </c>
      <c r="I19125" s="2">
        <v>29414.330000000118</v>
      </c>
    </row>
    <row r="19126" spans="1:9">
      <c r="A19126" s="2">
        <v>286870</v>
      </c>
      <c r="B19126" s="2" t="s">
        <v>68</v>
      </c>
      <c r="C19126" s="2">
        <v>0.125</v>
      </c>
      <c r="D19126" s="2">
        <v>96.07</v>
      </c>
      <c r="E19126" s="2">
        <v>12.01</v>
      </c>
      <c r="F19126" s="2">
        <v>30495.800000000821</v>
      </c>
      <c r="G19126" s="2">
        <v>95.77</v>
      </c>
      <c r="H19126" s="2">
        <v>11.97</v>
      </c>
      <c r="I19126" s="2">
        <v>30174.950000000797</v>
      </c>
    </row>
    <row r="19127" spans="1:9">
      <c r="A19127" s="2">
        <v>286870</v>
      </c>
      <c r="B19127" s="2" t="s">
        <v>69</v>
      </c>
      <c r="C19127" s="2">
        <v>0.1</v>
      </c>
      <c r="D19127" s="2">
        <v>98.07</v>
      </c>
      <c r="E19127" s="2">
        <v>9.8000000000000007</v>
      </c>
      <c r="F19127" s="2">
        <v>24885.530000000472</v>
      </c>
      <c r="G19127" s="2">
        <v>97.77</v>
      </c>
      <c r="H19127" s="2">
        <v>9.77</v>
      </c>
      <c r="I19127" s="2">
        <v>24622.53000000057</v>
      </c>
    </row>
    <row r="19128" spans="1:9">
      <c r="A19128" s="2">
        <v>286870</v>
      </c>
      <c r="B19128" s="2" t="s">
        <v>70</v>
      </c>
      <c r="C19128" s="2">
        <v>0.1</v>
      </c>
      <c r="D19128" s="2">
        <v>125.45</v>
      </c>
      <c r="E19128" s="2">
        <v>12.44</v>
      </c>
      <c r="F19128" s="2">
        <v>28617.800000000261</v>
      </c>
      <c r="G19128" s="2">
        <v>127.37</v>
      </c>
      <c r="H19128" s="2">
        <v>12.64</v>
      </c>
      <c r="I19128" s="2">
        <v>27023.240000000369</v>
      </c>
    </row>
    <row r="19129" spans="1:9">
      <c r="A19129" s="2"/>
      <c r="B19129" s="2"/>
      <c r="C19129" s="2"/>
      <c r="D19129" s="2"/>
      <c r="E19129" s="2"/>
      <c r="F19129" s="2"/>
      <c r="G19129" s="2"/>
      <c r="H19129" s="2"/>
      <c r="I19129" s="2"/>
    </row>
    <row r="19130" spans="1:9">
      <c r="A19130" s="2">
        <v>286879.56900000002</v>
      </c>
      <c r="B19130" s="2" t="s">
        <v>65</v>
      </c>
      <c r="C19130" s="2">
        <v>0.04</v>
      </c>
      <c r="D19130" s="2">
        <v>86.19</v>
      </c>
      <c r="E19130" s="2">
        <v>3.45</v>
      </c>
      <c r="F19130" s="2">
        <v>9181.4000000001943</v>
      </c>
      <c r="G19130" s="2">
        <v>86.1</v>
      </c>
      <c r="H19130" s="2">
        <v>3.44</v>
      </c>
      <c r="I19130" s="2">
        <v>9084.0500000001794</v>
      </c>
    </row>
    <row r="19131" spans="1:9">
      <c r="A19131" s="2">
        <v>286879.56900000002</v>
      </c>
      <c r="B19131" s="2" t="s">
        <v>66</v>
      </c>
      <c r="C19131" s="2">
        <v>0.1</v>
      </c>
      <c r="D19131" s="2">
        <v>86.19</v>
      </c>
      <c r="E19131" s="2">
        <v>8.6199999999999992</v>
      </c>
      <c r="F19131" s="2">
        <v>22948.629999999939</v>
      </c>
      <c r="G19131" s="2">
        <v>86.1</v>
      </c>
      <c r="H19131" s="2">
        <v>8.61</v>
      </c>
      <c r="I19131" s="2">
        <v>22705.959999999926</v>
      </c>
    </row>
    <row r="19132" spans="1:9">
      <c r="A19132" s="2">
        <v>286879.56900000002</v>
      </c>
      <c r="B19132" s="2" t="s">
        <v>67</v>
      </c>
      <c r="C19132" s="2">
        <v>0.125</v>
      </c>
      <c r="D19132" s="2">
        <v>89.44</v>
      </c>
      <c r="E19132" s="2">
        <v>11.18</v>
      </c>
      <c r="F19132" s="2">
        <v>29738.750000000204</v>
      </c>
      <c r="G19132" s="2">
        <v>89.35</v>
      </c>
      <c r="H19132" s="2">
        <v>11.17</v>
      </c>
      <c r="I19132" s="2">
        <v>29425.500000000116</v>
      </c>
    </row>
    <row r="19133" spans="1:9">
      <c r="A19133" s="2">
        <v>286879.56900000002</v>
      </c>
      <c r="B19133" s="2" t="s">
        <v>68</v>
      </c>
      <c r="C19133" s="2">
        <v>0.125</v>
      </c>
      <c r="D19133" s="2">
        <v>91.83</v>
      </c>
      <c r="E19133" s="2">
        <v>11.48</v>
      </c>
      <c r="F19133" s="2">
        <v>30507.280000000821</v>
      </c>
      <c r="G19133" s="2">
        <v>91.74</v>
      </c>
      <c r="H19133" s="2">
        <v>11.47</v>
      </c>
      <c r="I19133" s="2">
        <v>30186.420000000799</v>
      </c>
    </row>
    <row r="19134" spans="1:9">
      <c r="A19134" s="2">
        <v>286879.56900000002</v>
      </c>
      <c r="B19134" s="2" t="s">
        <v>69</v>
      </c>
      <c r="C19134" s="2">
        <v>0.1</v>
      </c>
      <c r="D19134" s="2">
        <v>93.75</v>
      </c>
      <c r="E19134" s="2">
        <v>9.3699999999999992</v>
      </c>
      <c r="F19134" s="2">
        <v>24894.900000000471</v>
      </c>
      <c r="G19134" s="2">
        <v>93.65</v>
      </c>
      <c r="H19134" s="2">
        <v>9.36</v>
      </c>
      <c r="I19134" s="2">
        <v>24631.890000000571</v>
      </c>
    </row>
    <row r="19135" spans="1:9">
      <c r="A19135" s="2">
        <v>286879.56900000002</v>
      </c>
      <c r="B19135" s="2" t="s">
        <v>70</v>
      </c>
      <c r="C19135" s="2">
        <v>0.1</v>
      </c>
      <c r="D19135" s="2">
        <v>120.4</v>
      </c>
      <c r="E19135" s="2">
        <v>11.95</v>
      </c>
      <c r="F19135" s="2">
        <v>28629.750000000262</v>
      </c>
      <c r="G19135" s="2">
        <v>122.04</v>
      </c>
      <c r="H19135" s="2">
        <v>12.11</v>
      </c>
      <c r="I19135" s="2">
        <v>27035.35000000037</v>
      </c>
    </row>
    <row r="19136" spans="1:9">
      <c r="A19136" s="2"/>
      <c r="B19136" s="2"/>
      <c r="C19136" s="2"/>
      <c r="D19136" s="2"/>
      <c r="E19136" s="2"/>
      <c r="F19136" s="2"/>
      <c r="G19136" s="2"/>
      <c r="H19136" s="2"/>
      <c r="I19136" s="2"/>
    </row>
    <row r="19137" spans="1:9">
      <c r="A19137" s="2">
        <v>286880</v>
      </c>
      <c r="B19137" s="2" t="s">
        <v>65</v>
      </c>
      <c r="C19137" s="2">
        <v>0.04</v>
      </c>
      <c r="D19137" s="2">
        <v>3.88</v>
      </c>
      <c r="E19137" s="2">
        <v>0.16</v>
      </c>
      <c r="F19137" s="2">
        <v>9181.5600000001941</v>
      </c>
      <c r="G19137" s="2">
        <v>3.88</v>
      </c>
      <c r="H19137" s="2">
        <v>0.16</v>
      </c>
      <c r="I19137" s="2">
        <v>9084.2100000001792</v>
      </c>
    </row>
    <row r="19138" spans="1:9">
      <c r="A19138" s="2">
        <v>286880</v>
      </c>
      <c r="B19138" s="2" t="s">
        <v>66</v>
      </c>
      <c r="C19138" s="2">
        <v>0.1</v>
      </c>
      <c r="D19138" s="2">
        <v>3.88</v>
      </c>
      <c r="E19138" s="2">
        <v>0.39</v>
      </c>
      <c r="F19138" s="2">
        <v>22949.019999999939</v>
      </c>
      <c r="G19138" s="2">
        <v>3.88</v>
      </c>
      <c r="H19138" s="2">
        <v>0.39</v>
      </c>
      <c r="I19138" s="2">
        <v>22706.349999999926</v>
      </c>
    </row>
    <row r="19139" spans="1:9">
      <c r="A19139" s="2">
        <v>286880</v>
      </c>
      <c r="B19139" s="2" t="s">
        <v>67</v>
      </c>
      <c r="C19139" s="2">
        <v>0.125</v>
      </c>
      <c r="D19139" s="2">
        <v>4.03</v>
      </c>
      <c r="E19139" s="2">
        <v>0.5</v>
      </c>
      <c r="F19139" s="2">
        <v>29739.250000000204</v>
      </c>
      <c r="G19139" s="2">
        <v>4.03</v>
      </c>
      <c r="H19139" s="2">
        <v>0.5</v>
      </c>
      <c r="I19139" s="2">
        <v>29426.000000000116</v>
      </c>
    </row>
    <row r="19140" spans="1:9">
      <c r="A19140" s="2">
        <v>286880</v>
      </c>
      <c r="B19140" s="2" t="s">
        <v>68</v>
      </c>
      <c r="C19140" s="2">
        <v>0.125</v>
      </c>
      <c r="D19140" s="2">
        <v>4.13</v>
      </c>
      <c r="E19140" s="2">
        <v>0.52</v>
      </c>
      <c r="F19140" s="2">
        <v>30507.800000000821</v>
      </c>
      <c r="G19140" s="2">
        <v>4.13</v>
      </c>
      <c r="H19140" s="2">
        <v>0.52</v>
      </c>
      <c r="I19140" s="2">
        <v>30186.940000000799</v>
      </c>
    </row>
    <row r="19141" spans="1:9">
      <c r="A19141" s="2">
        <v>286880</v>
      </c>
      <c r="B19141" s="2" t="s">
        <v>69</v>
      </c>
      <c r="C19141" s="2">
        <v>0.1</v>
      </c>
      <c r="D19141" s="2">
        <v>4.22</v>
      </c>
      <c r="E19141" s="2">
        <v>0.42</v>
      </c>
      <c r="F19141" s="2">
        <v>24895.320000000469</v>
      </c>
      <c r="G19141" s="2">
        <v>4.22</v>
      </c>
      <c r="H19141" s="2">
        <v>0.42</v>
      </c>
      <c r="I19141" s="2">
        <v>24632.310000000569</v>
      </c>
    </row>
    <row r="19142" spans="1:9">
      <c r="A19142" s="2">
        <v>286880</v>
      </c>
      <c r="B19142" s="2" t="s">
        <v>70</v>
      </c>
      <c r="C19142" s="2">
        <v>0.1</v>
      </c>
      <c r="D19142" s="2">
        <v>5.43</v>
      </c>
      <c r="E19142" s="2">
        <v>0.54</v>
      </c>
      <c r="F19142" s="2">
        <v>28630.290000000263</v>
      </c>
      <c r="G19142" s="2">
        <v>5.5</v>
      </c>
      <c r="H19142" s="2">
        <v>0.55000000000000004</v>
      </c>
      <c r="I19142" s="2">
        <v>27035.900000000369</v>
      </c>
    </row>
    <row r="19143" spans="1:9">
      <c r="A19143" s="2"/>
      <c r="B19143" s="2"/>
      <c r="C19143" s="2"/>
      <c r="D19143" s="2"/>
      <c r="E19143" s="2"/>
      <c r="F19143" s="2"/>
      <c r="G19143" s="2"/>
      <c r="H19143" s="2"/>
      <c r="I19143" s="2"/>
    </row>
    <row r="19144" spans="1:9">
      <c r="A19144" s="2">
        <v>286890</v>
      </c>
      <c r="B19144" s="2" t="s">
        <v>65</v>
      </c>
      <c r="C19144" s="2">
        <v>0.04</v>
      </c>
      <c r="D19144" s="2">
        <v>90.02</v>
      </c>
      <c r="E19144" s="2">
        <v>3.6</v>
      </c>
      <c r="F19144" s="2">
        <v>9185.1600000001945</v>
      </c>
      <c r="G19144" s="2">
        <v>90.02</v>
      </c>
      <c r="H19144" s="2">
        <v>3.6</v>
      </c>
      <c r="I19144" s="2">
        <v>9087.8100000001796</v>
      </c>
    </row>
    <row r="19145" spans="1:9">
      <c r="A19145" s="2">
        <v>286890</v>
      </c>
      <c r="B19145" s="2" t="s">
        <v>66</v>
      </c>
      <c r="C19145" s="2">
        <v>0.1</v>
      </c>
      <c r="D19145" s="2">
        <v>90.02</v>
      </c>
      <c r="E19145" s="2">
        <v>9</v>
      </c>
      <c r="F19145" s="2">
        <v>22958.019999999939</v>
      </c>
      <c r="G19145" s="2">
        <v>90.02</v>
      </c>
      <c r="H19145" s="2">
        <v>9</v>
      </c>
      <c r="I19145" s="2">
        <v>22715.349999999926</v>
      </c>
    </row>
    <row r="19146" spans="1:9">
      <c r="A19146" s="2">
        <v>286890</v>
      </c>
      <c r="B19146" s="2" t="s">
        <v>67</v>
      </c>
      <c r="C19146" s="2">
        <v>0.125</v>
      </c>
      <c r="D19146" s="2">
        <v>93.42</v>
      </c>
      <c r="E19146" s="2">
        <v>11.68</v>
      </c>
      <c r="F19146" s="2">
        <v>29750.930000000204</v>
      </c>
      <c r="G19146" s="2">
        <v>93.42</v>
      </c>
      <c r="H19146" s="2">
        <v>11.68</v>
      </c>
      <c r="I19146" s="2">
        <v>29437.680000000117</v>
      </c>
    </row>
    <row r="19147" spans="1:9">
      <c r="A19147" s="2">
        <v>286890</v>
      </c>
      <c r="B19147" s="2" t="s">
        <v>68</v>
      </c>
      <c r="C19147" s="2">
        <v>0.125</v>
      </c>
      <c r="D19147" s="2">
        <v>95.92</v>
      </c>
      <c r="E19147" s="2">
        <v>11.99</v>
      </c>
      <c r="F19147" s="2">
        <v>30519.790000000823</v>
      </c>
      <c r="G19147" s="2">
        <v>95.92</v>
      </c>
      <c r="H19147" s="2">
        <v>11.99</v>
      </c>
      <c r="I19147" s="2">
        <v>30198.930000000801</v>
      </c>
    </row>
    <row r="19148" spans="1:9">
      <c r="A19148" s="2">
        <v>286890</v>
      </c>
      <c r="B19148" s="2" t="s">
        <v>69</v>
      </c>
      <c r="C19148" s="2">
        <v>0.1</v>
      </c>
      <c r="D19148" s="2">
        <v>97.92</v>
      </c>
      <c r="E19148" s="2">
        <v>9.7899999999999991</v>
      </c>
      <c r="F19148" s="2">
        <v>24905.11000000047</v>
      </c>
      <c r="G19148" s="2">
        <v>97.92</v>
      </c>
      <c r="H19148" s="2">
        <v>9.7899999999999991</v>
      </c>
      <c r="I19148" s="2">
        <v>24642.10000000057</v>
      </c>
    </row>
    <row r="19149" spans="1:9">
      <c r="A19149" s="2">
        <v>286890</v>
      </c>
      <c r="B19149" s="2" t="s">
        <v>70</v>
      </c>
      <c r="C19149" s="2">
        <v>0.1</v>
      </c>
      <c r="D19149" s="2">
        <v>126.33</v>
      </c>
      <c r="E19149" s="2">
        <v>12.53</v>
      </c>
      <c r="F19149" s="2">
        <v>28642.820000000262</v>
      </c>
      <c r="G19149" s="2">
        <v>127.62</v>
      </c>
      <c r="H19149" s="2">
        <v>12.66</v>
      </c>
      <c r="I19149" s="2">
        <v>27048.560000000369</v>
      </c>
    </row>
    <row r="19150" spans="1:9">
      <c r="A19150" s="2"/>
      <c r="B19150" s="2"/>
      <c r="C19150" s="2"/>
      <c r="D19150" s="2"/>
      <c r="E19150" s="2"/>
      <c r="F19150" s="2"/>
      <c r="G19150" s="2"/>
      <c r="H19150" s="2"/>
      <c r="I19150" s="2"/>
    </row>
    <row r="19151" spans="1:9">
      <c r="A19151" s="2">
        <v>286900</v>
      </c>
      <c r="B19151" s="2" t="s">
        <v>65</v>
      </c>
      <c r="C19151" s="2">
        <v>0.04</v>
      </c>
      <c r="D19151" s="2">
        <v>90.02</v>
      </c>
      <c r="E19151" s="2">
        <v>3.6</v>
      </c>
      <c r="F19151" s="2">
        <v>9188.7600000001949</v>
      </c>
      <c r="G19151" s="2">
        <v>90.02</v>
      </c>
      <c r="H19151" s="2">
        <v>3.6</v>
      </c>
      <c r="I19151" s="2">
        <v>9091.4100000001799</v>
      </c>
    </row>
    <row r="19152" spans="1:9">
      <c r="A19152" s="2">
        <v>286900</v>
      </c>
      <c r="B19152" s="2" t="s">
        <v>66</v>
      </c>
      <c r="C19152" s="2">
        <v>0.1</v>
      </c>
      <c r="D19152" s="2">
        <v>90.02</v>
      </c>
      <c r="E19152" s="2">
        <v>9</v>
      </c>
      <c r="F19152" s="2">
        <v>22967.019999999939</v>
      </c>
      <c r="G19152" s="2">
        <v>90.02</v>
      </c>
      <c r="H19152" s="2">
        <v>9</v>
      </c>
      <c r="I19152" s="2">
        <v>22724.349999999926</v>
      </c>
    </row>
    <row r="19153" spans="1:9">
      <c r="A19153" s="2">
        <v>286900</v>
      </c>
      <c r="B19153" s="2" t="s">
        <v>67</v>
      </c>
      <c r="C19153" s="2">
        <v>0.125</v>
      </c>
      <c r="D19153" s="2">
        <v>93.42</v>
      </c>
      <c r="E19153" s="2">
        <v>11.68</v>
      </c>
      <c r="F19153" s="2">
        <v>29762.610000000204</v>
      </c>
      <c r="G19153" s="2">
        <v>93.42</v>
      </c>
      <c r="H19153" s="2">
        <v>11.68</v>
      </c>
      <c r="I19153" s="2">
        <v>29449.360000000117</v>
      </c>
    </row>
    <row r="19154" spans="1:9">
      <c r="A19154" s="2">
        <v>286900</v>
      </c>
      <c r="B19154" s="2" t="s">
        <v>68</v>
      </c>
      <c r="C19154" s="2">
        <v>0.125</v>
      </c>
      <c r="D19154" s="2">
        <v>95.92</v>
      </c>
      <c r="E19154" s="2">
        <v>11.99</v>
      </c>
      <c r="F19154" s="2">
        <v>30531.780000000825</v>
      </c>
      <c r="G19154" s="2">
        <v>95.92</v>
      </c>
      <c r="H19154" s="2">
        <v>11.99</v>
      </c>
      <c r="I19154" s="2">
        <v>30210.920000000802</v>
      </c>
    </row>
    <row r="19155" spans="1:9">
      <c r="A19155" s="2">
        <v>286900</v>
      </c>
      <c r="B19155" s="2" t="s">
        <v>69</v>
      </c>
      <c r="C19155" s="2">
        <v>0.1</v>
      </c>
      <c r="D19155" s="2">
        <v>97.92</v>
      </c>
      <c r="E19155" s="2">
        <v>9.7899999999999991</v>
      </c>
      <c r="F19155" s="2">
        <v>24914.900000000471</v>
      </c>
      <c r="G19155" s="2">
        <v>97.92</v>
      </c>
      <c r="H19155" s="2">
        <v>9.7899999999999991</v>
      </c>
      <c r="I19155" s="2">
        <v>24651.890000000571</v>
      </c>
    </row>
    <row r="19156" spans="1:9">
      <c r="A19156" s="2">
        <v>286900</v>
      </c>
      <c r="B19156" s="2" t="s">
        <v>70</v>
      </c>
      <c r="C19156" s="2">
        <v>0.1</v>
      </c>
      <c r="D19156" s="2">
        <v>126.91</v>
      </c>
      <c r="E19156" s="2">
        <v>12.59</v>
      </c>
      <c r="F19156" s="2">
        <v>28655.410000000262</v>
      </c>
      <c r="G19156" s="2">
        <v>127.62</v>
      </c>
      <c r="H19156" s="2">
        <v>12.66</v>
      </c>
      <c r="I19156" s="2">
        <v>27061.220000000369</v>
      </c>
    </row>
    <row r="19157" spans="1:9">
      <c r="A19157" s="2"/>
      <c r="B19157" s="2"/>
      <c r="C19157" s="2"/>
      <c r="D19157" s="2"/>
      <c r="E19157" s="2"/>
      <c r="F19157" s="2"/>
      <c r="G19157" s="2"/>
      <c r="H19157" s="2"/>
      <c r="I19157" s="2"/>
    </row>
    <row r="19158" spans="1:9">
      <c r="A19158" s="2">
        <v>286910</v>
      </c>
      <c r="B19158" s="2" t="s">
        <v>65</v>
      </c>
      <c r="C19158" s="2">
        <v>0.04</v>
      </c>
      <c r="D19158" s="2">
        <v>90.02</v>
      </c>
      <c r="E19158" s="2">
        <v>3.6</v>
      </c>
      <c r="F19158" s="2">
        <v>9192.3600000001952</v>
      </c>
      <c r="G19158" s="2">
        <v>90.02</v>
      </c>
      <c r="H19158" s="2">
        <v>3.6</v>
      </c>
      <c r="I19158" s="2">
        <v>9095.0100000001803</v>
      </c>
    </row>
    <row r="19159" spans="1:9">
      <c r="A19159" s="2">
        <v>286910</v>
      </c>
      <c r="B19159" s="2" t="s">
        <v>66</v>
      </c>
      <c r="C19159" s="2">
        <v>0.1</v>
      </c>
      <c r="D19159" s="2">
        <v>90.02</v>
      </c>
      <c r="E19159" s="2">
        <v>9</v>
      </c>
      <c r="F19159" s="2">
        <v>22976.019999999939</v>
      </c>
      <c r="G19159" s="2">
        <v>90.02</v>
      </c>
      <c r="H19159" s="2">
        <v>9</v>
      </c>
      <c r="I19159" s="2">
        <v>22733.349999999926</v>
      </c>
    </row>
    <row r="19160" spans="1:9">
      <c r="A19160" s="2">
        <v>286910</v>
      </c>
      <c r="B19160" s="2" t="s">
        <v>67</v>
      </c>
      <c r="C19160" s="2">
        <v>0.125</v>
      </c>
      <c r="D19160" s="2">
        <v>93.42</v>
      </c>
      <c r="E19160" s="2">
        <v>11.68</v>
      </c>
      <c r="F19160" s="2">
        <v>29774.290000000205</v>
      </c>
      <c r="G19160" s="2">
        <v>93.42</v>
      </c>
      <c r="H19160" s="2">
        <v>11.68</v>
      </c>
      <c r="I19160" s="2">
        <v>29461.040000000117</v>
      </c>
    </row>
    <row r="19161" spans="1:9">
      <c r="A19161" s="2">
        <v>286910</v>
      </c>
      <c r="B19161" s="2" t="s">
        <v>68</v>
      </c>
      <c r="C19161" s="2">
        <v>0.125</v>
      </c>
      <c r="D19161" s="2">
        <v>95.92</v>
      </c>
      <c r="E19161" s="2">
        <v>11.99</v>
      </c>
      <c r="F19161" s="2">
        <v>30543.770000000826</v>
      </c>
      <c r="G19161" s="2">
        <v>95.92</v>
      </c>
      <c r="H19161" s="2">
        <v>11.99</v>
      </c>
      <c r="I19161" s="2">
        <v>30222.910000000804</v>
      </c>
    </row>
    <row r="19162" spans="1:9">
      <c r="A19162" s="2">
        <v>286910</v>
      </c>
      <c r="B19162" s="2" t="s">
        <v>69</v>
      </c>
      <c r="C19162" s="2">
        <v>0.1</v>
      </c>
      <c r="D19162" s="2">
        <v>97.92</v>
      </c>
      <c r="E19162" s="2">
        <v>9.7899999999999991</v>
      </c>
      <c r="F19162" s="2">
        <v>24924.690000000472</v>
      </c>
      <c r="G19162" s="2">
        <v>97.92</v>
      </c>
      <c r="H19162" s="2">
        <v>9.7899999999999991</v>
      </c>
      <c r="I19162" s="2">
        <v>24661.680000000571</v>
      </c>
    </row>
    <row r="19163" spans="1:9">
      <c r="A19163" s="2">
        <v>286910</v>
      </c>
      <c r="B19163" s="2" t="s">
        <v>70</v>
      </c>
      <c r="C19163" s="2">
        <v>0.1</v>
      </c>
      <c r="D19163" s="2">
        <v>127.42</v>
      </c>
      <c r="E19163" s="2">
        <v>12.64</v>
      </c>
      <c r="F19163" s="2">
        <v>28668.050000000261</v>
      </c>
      <c r="G19163" s="2">
        <v>127.62</v>
      </c>
      <c r="H19163" s="2">
        <v>12.66</v>
      </c>
      <c r="I19163" s="2">
        <v>27073.880000000368</v>
      </c>
    </row>
    <row r="19164" spans="1:9">
      <c r="A19164" s="2"/>
      <c r="B19164" s="2"/>
      <c r="C19164" s="2"/>
      <c r="D19164" s="2"/>
      <c r="E19164" s="2"/>
      <c r="F19164" s="2"/>
      <c r="G19164" s="2"/>
      <c r="H19164" s="2"/>
      <c r="I19164" s="2"/>
    </row>
    <row r="19165" spans="1:9">
      <c r="A19165" s="2">
        <v>286920</v>
      </c>
      <c r="B19165" s="2" t="s">
        <v>65</v>
      </c>
      <c r="C19165" s="2">
        <v>0.04</v>
      </c>
      <c r="D19165" s="2">
        <v>90.02</v>
      </c>
      <c r="E19165" s="2">
        <v>3.6</v>
      </c>
      <c r="F19165" s="2">
        <v>9195.9600000001956</v>
      </c>
      <c r="G19165" s="2">
        <v>90.02</v>
      </c>
      <c r="H19165" s="2">
        <v>3.6</v>
      </c>
      <c r="I19165" s="2">
        <v>9098.6100000001807</v>
      </c>
    </row>
    <row r="19166" spans="1:9">
      <c r="A19166" s="2">
        <v>286920</v>
      </c>
      <c r="B19166" s="2" t="s">
        <v>66</v>
      </c>
      <c r="C19166" s="2">
        <v>0.1</v>
      </c>
      <c r="D19166" s="2">
        <v>90.02</v>
      </c>
      <c r="E19166" s="2">
        <v>9</v>
      </c>
      <c r="F19166" s="2">
        <v>22985.019999999939</v>
      </c>
      <c r="G19166" s="2">
        <v>90.02</v>
      </c>
      <c r="H19166" s="2">
        <v>9</v>
      </c>
      <c r="I19166" s="2">
        <v>22742.349999999926</v>
      </c>
    </row>
    <row r="19167" spans="1:9">
      <c r="A19167" s="2">
        <v>286920</v>
      </c>
      <c r="B19167" s="2" t="s">
        <v>67</v>
      </c>
      <c r="C19167" s="2">
        <v>0.125</v>
      </c>
      <c r="D19167" s="2">
        <v>93.42</v>
      </c>
      <c r="E19167" s="2">
        <v>11.68</v>
      </c>
      <c r="F19167" s="2">
        <v>29785.970000000205</v>
      </c>
      <c r="G19167" s="2">
        <v>93.42</v>
      </c>
      <c r="H19167" s="2">
        <v>11.68</v>
      </c>
      <c r="I19167" s="2">
        <v>29472.720000000118</v>
      </c>
    </row>
    <row r="19168" spans="1:9">
      <c r="A19168" s="2">
        <v>286920</v>
      </c>
      <c r="B19168" s="2" t="s">
        <v>68</v>
      </c>
      <c r="C19168" s="2">
        <v>0.125</v>
      </c>
      <c r="D19168" s="2">
        <v>95.92</v>
      </c>
      <c r="E19168" s="2">
        <v>11.99</v>
      </c>
      <c r="F19168" s="2">
        <v>30555.760000000828</v>
      </c>
      <c r="G19168" s="2">
        <v>95.92</v>
      </c>
      <c r="H19168" s="2">
        <v>11.99</v>
      </c>
      <c r="I19168" s="2">
        <v>30234.900000000805</v>
      </c>
    </row>
    <row r="19169" spans="1:9">
      <c r="A19169" s="2">
        <v>286920</v>
      </c>
      <c r="B19169" s="2" t="s">
        <v>69</v>
      </c>
      <c r="C19169" s="2">
        <v>0.1</v>
      </c>
      <c r="D19169" s="2">
        <v>97.92</v>
      </c>
      <c r="E19169" s="2">
        <v>9.7899999999999991</v>
      </c>
      <c r="F19169" s="2">
        <v>24934.480000000473</v>
      </c>
      <c r="G19169" s="2">
        <v>97.92</v>
      </c>
      <c r="H19169" s="2">
        <v>9.7899999999999991</v>
      </c>
      <c r="I19169" s="2">
        <v>24671.470000000572</v>
      </c>
    </row>
    <row r="19170" spans="1:9">
      <c r="A19170" s="2">
        <v>286920</v>
      </c>
      <c r="B19170" s="2" t="s">
        <v>70</v>
      </c>
      <c r="C19170" s="2">
        <v>0.1</v>
      </c>
      <c r="D19170" s="2">
        <v>127.62</v>
      </c>
      <c r="E19170" s="2">
        <v>12.66</v>
      </c>
      <c r="F19170" s="2">
        <v>28680.710000000261</v>
      </c>
      <c r="G19170" s="2">
        <v>127.62</v>
      </c>
      <c r="H19170" s="2">
        <v>12.66</v>
      </c>
      <c r="I19170" s="2">
        <v>27086.540000000368</v>
      </c>
    </row>
    <row r="19171" spans="1:9">
      <c r="A19171" s="2"/>
      <c r="B19171" s="2"/>
      <c r="C19171" s="2"/>
      <c r="D19171" s="2"/>
      <c r="E19171" s="2"/>
      <c r="F19171" s="2"/>
      <c r="G19171" s="2"/>
      <c r="H19171" s="2"/>
      <c r="I19171" s="2"/>
    </row>
    <row r="19172" spans="1:9">
      <c r="A19172" s="2">
        <v>286930</v>
      </c>
      <c r="B19172" s="2" t="s">
        <v>65</v>
      </c>
      <c r="C19172" s="2">
        <v>0.04</v>
      </c>
      <c r="D19172" s="2">
        <v>90.02</v>
      </c>
      <c r="E19172" s="2">
        <v>3.6</v>
      </c>
      <c r="F19172" s="2">
        <v>9199.5600000001959</v>
      </c>
      <c r="G19172" s="2">
        <v>90.02</v>
      </c>
      <c r="H19172" s="2">
        <v>3.6</v>
      </c>
      <c r="I19172" s="2">
        <v>9102.210000000181</v>
      </c>
    </row>
    <row r="19173" spans="1:9">
      <c r="A19173" s="2">
        <v>286930</v>
      </c>
      <c r="B19173" s="2" t="s">
        <v>66</v>
      </c>
      <c r="C19173" s="2">
        <v>0.1</v>
      </c>
      <c r="D19173" s="2">
        <v>90.02</v>
      </c>
      <c r="E19173" s="2">
        <v>9</v>
      </c>
      <c r="F19173" s="2">
        <v>22994.019999999939</v>
      </c>
      <c r="G19173" s="2">
        <v>90.02</v>
      </c>
      <c r="H19173" s="2">
        <v>9</v>
      </c>
      <c r="I19173" s="2">
        <v>22751.349999999926</v>
      </c>
    </row>
    <row r="19174" spans="1:9">
      <c r="A19174" s="2">
        <v>286930</v>
      </c>
      <c r="B19174" s="2" t="s">
        <v>67</v>
      </c>
      <c r="C19174" s="2">
        <v>0.125</v>
      </c>
      <c r="D19174" s="2">
        <v>93.42</v>
      </c>
      <c r="E19174" s="2">
        <v>11.68</v>
      </c>
      <c r="F19174" s="2">
        <v>29797.650000000205</v>
      </c>
      <c r="G19174" s="2">
        <v>93.42</v>
      </c>
      <c r="H19174" s="2">
        <v>11.68</v>
      </c>
      <c r="I19174" s="2">
        <v>29484.400000000118</v>
      </c>
    </row>
    <row r="19175" spans="1:9">
      <c r="A19175" s="2">
        <v>286930</v>
      </c>
      <c r="B19175" s="2" t="s">
        <v>68</v>
      </c>
      <c r="C19175" s="2">
        <v>0.125</v>
      </c>
      <c r="D19175" s="2">
        <v>95.92</v>
      </c>
      <c r="E19175" s="2">
        <v>11.99</v>
      </c>
      <c r="F19175" s="2">
        <v>30567.750000000829</v>
      </c>
      <c r="G19175" s="2">
        <v>95.92</v>
      </c>
      <c r="H19175" s="2">
        <v>11.99</v>
      </c>
      <c r="I19175" s="2">
        <v>30246.890000000807</v>
      </c>
    </row>
    <row r="19176" spans="1:9">
      <c r="A19176" s="2">
        <v>286930</v>
      </c>
      <c r="B19176" s="2" t="s">
        <v>69</v>
      </c>
      <c r="C19176" s="2">
        <v>0.1</v>
      </c>
      <c r="D19176" s="2">
        <v>97.92</v>
      </c>
      <c r="E19176" s="2">
        <v>9.7899999999999991</v>
      </c>
      <c r="F19176" s="2">
        <v>24944.270000000473</v>
      </c>
      <c r="G19176" s="2">
        <v>97.92</v>
      </c>
      <c r="H19176" s="2">
        <v>9.7899999999999991</v>
      </c>
      <c r="I19176" s="2">
        <v>24681.260000000573</v>
      </c>
    </row>
    <row r="19177" spans="1:9">
      <c r="A19177" s="2">
        <v>286930</v>
      </c>
      <c r="B19177" s="2" t="s">
        <v>70</v>
      </c>
      <c r="C19177" s="2">
        <v>0.1</v>
      </c>
      <c r="D19177" s="2">
        <v>127.62</v>
      </c>
      <c r="E19177" s="2">
        <v>12.66</v>
      </c>
      <c r="F19177" s="2">
        <v>28693.370000000261</v>
      </c>
      <c r="G19177" s="2">
        <v>127.62</v>
      </c>
      <c r="H19177" s="2">
        <v>12.66</v>
      </c>
      <c r="I19177" s="2">
        <v>27099.200000000368</v>
      </c>
    </row>
    <row r="19178" spans="1:9">
      <c r="A19178" s="2"/>
      <c r="B19178" s="2"/>
      <c r="C19178" s="2"/>
      <c r="D19178" s="2"/>
      <c r="E19178" s="2"/>
      <c r="F19178" s="2"/>
      <c r="G19178" s="2"/>
      <c r="H19178" s="2"/>
      <c r="I19178" s="2"/>
    </row>
    <row r="19179" spans="1:9">
      <c r="A19179" s="2">
        <v>286940</v>
      </c>
      <c r="B19179" s="2" t="s">
        <v>65</v>
      </c>
      <c r="C19179" s="2">
        <v>0.04</v>
      </c>
      <c r="D19179" s="2">
        <v>90.02</v>
      </c>
      <c r="E19179" s="2">
        <v>3.6</v>
      </c>
      <c r="F19179" s="2">
        <v>9203.1600000001963</v>
      </c>
      <c r="G19179" s="2">
        <v>90.02</v>
      </c>
      <c r="H19179" s="2">
        <v>3.6</v>
      </c>
      <c r="I19179" s="2">
        <v>9105.8100000001814</v>
      </c>
    </row>
    <row r="19180" spans="1:9">
      <c r="A19180" s="2">
        <v>286940</v>
      </c>
      <c r="B19180" s="2" t="s">
        <v>66</v>
      </c>
      <c r="C19180" s="2">
        <v>0.1</v>
      </c>
      <c r="D19180" s="2">
        <v>90.02</v>
      </c>
      <c r="E19180" s="2">
        <v>9</v>
      </c>
      <c r="F19180" s="2">
        <v>23003.019999999939</v>
      </c>
      <c r="G19180" s="2">
        <v>90.02</v>
      </c>
      <c r="H19180" s="2">
        <v>9</v>
      </c>
      <c r="I19180" s="2">
        <v>22760.349999999926</v>
      </c>
    </row>
    <row r="19181" spans="1:9">
      <c r="A19181" s="2">
        <v>286940</v>
      </c>
      <c r="B19181" s="2" t="s">
        <v>67</v>
      </c>
      <c r="C19181" s="2">
        <v>0.125</v>
      </c>
      <c r="D19181" s="2">
        <v>93.42</v>
      </c>
      <c r="E19181" s="2">
        <v>11.68</v>
      </c>
      <c r="F19181" s="2">
        <v>29809.330000000205</v>
      </c>
      <c r="G19181" s="2">
        <v>93.42</v>
      </c>
      <c r="H19181" s="2">
        <v>11.68</v>
      </c>
      <c r="I19181" s="2">
        <v>29496.080000000118</v>
      </c>
    </row>
    <row r="19182" spans="1:9">
      <c r="A19182" s="2">
        <v>286940</v>
      </c>
      <c r="B19182" s="2" t="s">
        <v>68</v>
      </c>
      <c r="C19182" s="2">
        <v>0.125</v>
      </c>
      <c r="D19182" s="2">
        <v>95.92</v>
      </c>
      <c r="E19182" s="2">
        <v>11.99</v>
      </c>
      <c r="F19182" s="2">
        <v>30579.740000000831</v>
      </c>
      <c r="G19182" s="2">
        <v>95.92</v>
      </c>
      <c r="H19182" s="2">
        <v>11.99</v>
      </c>
      <c r="I19182" s="2">
        <v>30258.880000000809</v>
      </c>
    </row>
    <row r="19183" spans="1:9">
      <c r="A19183" s="2">
        <v>286940</v>
      </c>
      <c r="B19183" s="2" t="s">
        <v>69</v>
      </c>
      <c r="C19183" s="2">
        <v>0.1</v>
      </c>
      <c r="D19183" s="2">
        <v>97.92</v>
      </c>
      <c r="E19183" s="2">
        <v>9.7899999999999991</v>
      </c>
      <c r="F19183" s="2">
        <v>24954.060000000474</v>
      </c>
      <c r="G19183" s="2">
        <v>97.92</v>
      </c>
      <c r="H19183" s="2">
        <v>9.7899999999999991</v>
      </c>
      <c r="I19183" s="2">
        <v>24691.050000000574</v>
      </c>
    </row>
    <row r="19184" spans="1:9">
      <c r="A19184" s="2">
        <v>286940</v>
      </c>
      <c r="B19184" s="2" t="s">
        <v>70</v>
      </c>
      <c r="C19184" s="2">
        <v>0.1</v>
      </c>
      <c r="D19184" s="2">
        <v>127.63</v>
      </c>
      <c r="E19184" s="2">
        <v>12.66</v>
      </c>
      <c r="F19184" s="2">
        <v>28706.030000000261</v>
      </c>
      <c r="G19184" s="2">
        <v>127.62</v>
      </c>
      <c r="H19184" s="2">
        <v>12.66</v>
      </c>
      <c r="I19184" s="2">
        <v>27111.860000000368</v>
      </c>
    </row>
    <row r="19185" spans="1:9">
      <c r="A19185" s="2"/>
      <c r="B19185" s="2"/>
      <c r="C19185" s="2"/>
      <c r="D19185" s="2"/>
      <c r="E19185" s="2"/>
      <c r="F19185" s="2"/>
      <c r="G19185" s="2"/>
      <c r="H19185" s="2"/>
      <c r="I19185" s="2"/>
    </row>
    <row r="19186" spans="1:9">
      <c r="A19186" s="2">
        <v>286950</v>
      </c>
      <c r="B19186" s="2" t="s">
        <v>65</v>
      </c>
      <c r="C19186" s="2">
        <v>0.04</v>
      </c>
      <c r="D19186" s="2">
        <v>90.02</v>
      </c>
      <c r="E19186" s="2">
        <v>3.6</v>
      </c>
      <c r="F19186" s="2">
        <v>9206.7600000001967</v>
      </c>
      <c r="G19186" s="2">
        <v>90.02</v>
      </c>
      <c r="H19186" s="2">
        <v>3.6</v>
      </c>
      <c r="I19186" s="2">
        <v>9109.4100000001818</v>
      </c>
    </row>
    <row r="19187" spans="1:9">
      <c r="A19187" s="2">
        <v>286950</v>
      </c>
      <c r="B19187" s="2" t="s">
        <v>66</v>
      </c>
      <c r="C19187" s="2">
        <v>0.1</v>
      </c>
      <c r="D19187" s="2">
        <v>90.02</v>
      </c>
      <c r="E19187" s="2">
        <v>9</v>
      </c>
      <c r="F19187" s="2">
        <v>23012.019999999939</v>
      </c>
      <c r="G19187" s="2">
        <v>90.02</v>
      </c>
      <c r="H19187" s="2">
        <v>9</v>
      </c>
      <c r="I19187" s="2">
        <v>22769.349999999926</v>
      </c>
    </row>
    <row r="19188" spans="1:9">
      <c r="A19188" s="2">
        <v>286950</v>
      </c>
      <c r="B19188" s="2" t="s">
        <v>67</v>
      </c>
      <c r="C19188" s="2">
        <v>0.125</v>
      </c>
      <c r="D19188" s="2">
        <v>93.42</v>
      </c>
      <c r="E19188" s="2">
        <v>11.68</v>
      </c>
      <c r="F19188" s="2">
        <v>29821.010000000206</v>
      </c>
      <c r="G19188" s="2">
        <v>93.42</v>
      </c>
      <c r="H19188" s="2">
        <v>11.68</v>
      </c>
      <c r="I19188" s="2">
        <v>29507.760000000118</v>
      </c>
    </row>
    <row r="19189" spans="1:9">
      <c r="A19189" s="2">
        <v>286950</v>
      </c>
      <c r="B19189" s="2" t="s">
        <v>68</v>
      </c>
      <c r="C19189" s="2">
        <v>0.125</v>
      </c>
      <c r="D19189" s="2">
        <v>95.92</v>
      </c>
      <c r="E19189" s="2">
        <v>11.99</v>
      </c>
      <c r="F19189" s="2">
        <v>30591.730000000833</v>
      </c>
      <c r="G19189" s="2">
        <v>95.92</v>
      </c>
      <c r="H19189" s="2">
        <v>11.99</v>
      </c>
      <c r="I19189" s="2">
        <v>30270.87000000081</v>
      </c>
    </row>
    <row r="19190" spans="1:9">
      <c r="A19190" s="2">
        <v>286950</v>
      </c>
      <c r="B19190" s="2" t="s">
        <v>69</v>
      </c>
      <c r="C19190" s="2">
        <v>0.1</v>
      </c>
      <c r="D19190" s="2">
        <v>97.92</v>
      </c>
      <c r="E19190" s="2">
        <v>9.7899999999999991</v>
      </c>
      <c r="F19190" s="2">
        <v>24963.850000000475</v>
      </c>
      <c r="G19190" s="2">
        <v>97.92</v>
      </c>
      <c r="H19190" s="2">
        <v>9.7899999999999991</v>
      </c>
      <c r="I19190" s="2">
        <v>24700.840000000575</v>
      </c>
    </row>
    <row r="19191" spans="1:9">
      <c r="A19191" s="2">
        <v>286950</v>
      </c>
      <c r="B19191" s="2" t="s">
        <v>70</v>
      </c>
      <c r="C19191" s="2">
        <v>0.1</v>
      </c>
      <c r="D19191" s="2">
        <v>127.62</v>
      </c>
      <c r="E19191" s="2">
        <v>12.66</v>
      </c>
      <c r="F19191" s="2">
        <v>28718.690000000261</v>
      </c>
      <c r="G19191" s="2">
        <v>127.62</v>
      </c>
      <c r="H19191" s="2">
        <v>12.66</v>
      </c>
      <c r="I19191" s="2">
        <v>27124.520000000368</v>
      </c>
    </row>
    <row r="19192" spans="1:9">
      <c r="A19192" s="2"/>
      <c r="B19192" s="2"/>
      <c r="C19192" s="2"/>
      <c r="D19192" s="2"/>
      <c r="E19192" s="2"/>
      <c r="F19192" s="2"/>
      <c r="G19192" s="2"/>
      <c r="H19192" s="2"/>
      <c r="I19192" s="2"/>
    </row>
    <row r="19193" spans="1:9">
      <c r="A19193" s="2">
        <v>286960</v>
      </c>
      <c r="B19193" s="2" t="s">
        <v>65</v>
      </c>
      <c r="C19193" s="2">
        <v>0.04</v>
      </c>
      <c r="D19193" s="2">
        <v>90.02</v>
      </c>
      <c r="E19193" s="2">
        <v>3.6</v>
      </c>
      <c r="F19193" s="2">
        <v>9210.360000000197</v>
      </c>
      <c r="G19193" s="2">
        <v>90.02</v>
      </c>
      <c r="H19193" s="2">
        <v>3.6</v>
      </c>
      <c r="I19193" s="2">
        <v>9113.0100000001821</v>
      </c>
    </row>
    <row r="19194" spans="1:9">
      <c r="A19194" s="2">
        <v>286960</v>
      </c>
      <c r="B19194" s="2" t="s">
        <v>66</v>
      </c>
      <c r="C19194" s="2">
        <v>0.1</v>
      </c>
      <c r="D19194" s="2">
        <v>90.02</v>
      </c>
      <c r="E19194" s="2">
        <v>9</v>
      </c>
      <c r="F19194" s="2">
        <v>23021.019999999939</v>
      </c>
      <c r="G19194" s="2">
        <v>90.02</v>
      </c>
      <c r="H19194" s="2">
        <v>9</v>
      </c>
      <c r="I19194" s="2">
        <v>22778.349999999926</v>
      </c>
    </row>
    <row r="19195" spans="1:9">
      <c r="A19195" s="2">
        <v>286960</v>
      </c>
      <c r="B19195" s="2" t="s">
        <v>67</v>
      </c>
      <c r="C19195" s="2">
        <v>0.125</v>
      </c>
      <c r="D19195" s="2">
        <v>93.42</v>
      </c>
      <c r="E19195" s="2">
        <v>11.68</v>
      </c>
      <c r="F19195" s="2">
        <v>29832.690000000206</v>
      </c>
      <c r="G19195" s="2">
        <v>93.42</v>
      </c>
      <c r="H19195" s="2">
        <v>11.68</v>
      </c>
      <c r="I19195" s="2">
        <v>29519.440000000119</v>
      </c>
    </row>
    <row r="19196" spans="1:9">
      <c r="A19196" s="2">
        <v>286960</v>
      </c>
      <c r="B19196" s="2" t="s">
        <v>68</v>
      </c>
      <c r="C19196" s="2">
        <v>0.125</v>
      </c>
      <c r="D19196" s="2">
        <v>95.92</v>
      </c>
      <c r="E19196" s="2">
        <v>11.99</v>
      </c>
      <c r="F19196" s="2">
        <v>30603.720000000834</v>
      </c>
      <c r="G19196" s="2">
        <v>95.92</v>
      </c>
      <c r="H19196" s="2">
        <v>11.99</v>
      </c>
      <c r="I19196" s="2">
        <v>30282.860000000812</v>
      </c>
    </row>
    <row r="19197" spans="1:9">
      <c r="A19197" s="2">
        <v>286960</v>
      </c>
      <c r="B19197" s="2" t="s">
        <v>69</v>
      </c>
      <c r="C19197" s="2">
        <v>0.1</v>
      </c>
      <c r="D19197" s="2">
        <v>97.92</v>
      </c>
      <c r="E19197" s="2">
        <v>9.7899999999999991</v>
      </c>
      <c r="F19197" s="2">
        <v>24973.640000000476</v>
      </c>
      <c r="G19197" s="2">
        <v>97.92</v>
      </c>
      <c r="H19197" s="2">
        <v>9.7899999999999991</v>
      </c>
      <c r="I19197" s="2">
        <v>24710.630000000576</v>
      </c>
    </row>
    <row r="19198" spans="1:9">
      <c r="A19198" s="2">
        <v>286960</v>
      </c>
      <c r="B19198" s="2" t="s">
        <v>70</v>
      </c>
      <c r="C19198" s="2">
        <v>0.1</v>
      </c>
      <c r="D19198" s="2">
        <v>127.62</v>
      </c>
      <c r="E19198" s="2">
        <v>12.66</v>
      </c>
      <c r="F19198" s="2">
        <v>28731.35000000026</v>
      </c>
      <c r="G19198" s="2">
        <v>127.62</v>
      </c>
      <c r="H19198" s="2">
        <v>12.66</v>
      </c>
      <c r="I19198" s="2">
        <v>27137.180000000368</v>
      </c>
    </row>
    <row r="19199" spans="1:9">
      <c r="A19199" s="2"/>
      <c r="B19199" s="2"/>
      <c r="C19199" s="2"/>
      <c r="D19199" s="2"/>
      <c r="E19199" s="2"/>
      <c r="F19199" s="2"/>
      <c r="G19199" s="2"/>
      <c r="H19199" s="2"/>
      <c r="I19199" s="2"/>
    </row>
    <row r="19200" spans="1:9">
      <c r="A19200" s="2">
        <v>286970</v>
      </c>
      <c r="B19200" s="2" t="s">
        <v>65</v>
      </c>
      <c r="C19200" s="2">
        <v>0.04</v>
      </c>
      <c r="D19200" s="2">
        <v>90.02</v>
      </c>
      <c r="E19200" s="2">
        <v>3.6</v>
      </c>
      <c r="F19200" s="2">
        <v>9213.9600000001974</v>
      </c>
      <c r="G19200" s="2">
        <v>90.02</v>
      </c>
      <c r="H19200" s="2">
        <v>3.6</v>
      </c>
      <c r="I19200" s="2">
        <v>9116.6100000001825</v>
      </c>
    </row>
    <row r="19201" spans="1:9">
      <c r="A19201" s="2">
        <v>286970</v>
      </c>
      <c r="B19201" s="2" t="s">
        <v>66</v>
      </c>
      <c r="C19201" s="2">
        <v>0.1</v>
      </c>
      <c r="D19201" s="2">
        <v>90.02</v>
      </c>
      <c r="E19201" s="2">
        <v>9</v>
      </c>
      <c r="F19201" s="2">
        <v>23030.019999999939</v>
      </c>
      <c r="G19201" s="2">
        <v>90.02</v>
      </c>
      <c r="H19201" s="2">
        <v>9</v>
      </c>
      <c r="I19201" s="2">
        <v>22787.349999999926</v>
      </c>
    </row>
    <row r="19202" spans="1:9">
      <c r="A19202" s="2">
        <v>286970</v>
      </c>
      <c r="B19202" s="2" t="s">
        <v>67</v>
      </c>
      <c r="C19202" s="2">
        <v>0.125</v>
      </c>
      <c r="D19202" s="2">
        <v>93.42</v>
      </c>
      <c r="E19202" s="2">
        <v>11.68</v>
      </c>
      <c r="F19202" s="2">
        <v>29844.370000000206</v>
      </c>
      <c r="G19202" s="2">
        <v>93.42</v>
      </c>
      <c r="H19202" s="2">
        <v>11.68</v>
      </c>
      <c r="I19202" s="2">
        <v>29531.120000000119</v>
      </c>
    </row>
    <row r="19203" spans="1:9">
      <c r="A19203" s="2">
        <v>286970</v>
      </c>
      <c r="B19203" s="2" t="s">
        <v>68</v>
      </c>
      <c r="C19203" s="2">
        <v>0.125</v>
      </c>
      <c r="D19203" s="2">
        <v>95.92</v>
      </c>
      <c r="E19203" s="2">
        <v>11.99</v>
      </c>
      <c r="F19203" s="2">
        <v>30615.710000000836</v>
      </c>
      <c r="G19203" s="2">
        <v>95.92</v>
      </c>
      <c r="H19203" s="2">
        <v>11.99</v>
      </c>
      <c r="I19203" s="2">
        <v>30294.850000000813</v>
      </c>
    </row>
    <row r="19204" spans="1:9">
      <c r="A19204" s="2">
        <v>286970</v>
      </c>
      <c r="B19204" s="2" t="s">
        <v>69</v>
      </c>
      <c r="C19204" s="2">
        <v>0.1</v>
      </c>
      <c r="D19204" s="2">
        <v>97.92</v>
      </c>
      <c r="E19204" s="2">
        <v>9.7899999999999991</v>
      </c>
      <c r="F19204" s="2">
        <v>24983.430000000477</v>
      </c>
      <c r="G19204" s="2">
        <v>97.92</v>
      </c>
      <c r="H19204" s="2">
        <v>9.7899999999999991</v>
      </c>
      <c r="I19204" s="2">
        <v>24720.420000000577</v>
      </c>
    </row>
    <row r="19205" spans="1:9">
      <c r="A19205" s="2">
        <v>286970</v>
      </c>
      <c r="B19205" s="2" t="s">
        <v>70</v>
      </c>
      <c r="C19205" s="2">
        <v>0.1</v>
      </c>
      <c r="D19205" s="2">
        <v>127.62</v>
      </c>
      <c r="E19205" s="2">
        <v>12.66</v>
      </c>
      <c r="F19205" s="2">
        <v>28744.01000000026</v>
      </c>
      <c r="G19205" s="2">
        <v>127.62</v>
      </c>
      <c r="H19205" s="2">
        <v>12.66</v>
      </c>
      <c r="I19205" s="2">
        <v>27149.840000000368</v>
      </c>
    </row>
    <row r="19206" spans="1:9">
      <c r="A19206" s="2"/>
      <c r="B19206" s="2"/>
      <c r="C19206" s="2"/>
      <c r="D19206" s="2"/>
      <c r="E19206" s="2"/>
      <c r="F19206" s="2"/>
      <c r="G19206" s="2"/>
      <c r="H19206" s="2"/>
      <c r="I19206" s="2"/>
    </row>
    <row r="19207" spans="1:9">
      <c r="A19207" s="2">
        <v>286980</v>
      </c>
      <c r="B19207" s="2" t="s">
        <v>65</v>
      </c>
      <c r="C19207" s="2">
        <v>0.04</v>
      </c>
      <c r="D19207" s="2">
        <v>90.02</v>
      </c>
      <c r="E19207" s="2">
        <v>3.6</v>
      </c>
      <c r="F19207" s="2">
        <v>9217.5600000001978</v>
      </c>
      <c r="G19207" s="2">
        <v>90.02</v>
      </c>
      <c r="H19207" s="2">
        <v>3.6</v>
      </c>
      <c r="I19207" s="2">
        <v>9120.2100000001828</v>
      </c>
    </row>
    <row r="19208" spans="1:9">
      <c r="A19208" s="2">
        <v>286980</v>
      </c>
      <c r="B19208" s="2" t="s">
        <v>66</v>
      </c>
      <c r="C19208" s="2">
        <v>0.1</v>
      </c>
      <c r="D19208" s="2">
        <v>90.02</v>
      </c>
      <c r="E19208" s="2">
        <v>9</v>
      </c>
      <c r="F19208" s="2">
        <v>23039.019999999939</v>
      </c>
      <c r="G19208" s="2">
        <v>90.02</v>
      </c>
      <c r="H19208" s="2">
        <v>9</v>
      </c>
      <c r="I19208" s="2">
        <v>22796.349999999926</v>
      </c>
    </row>
    <row r="19209" spans="1:9">
      <c r="A19209" s="2">
        <v>286980</v>
      </c>
      <c r="B19209" s="2" t="s">
        <v>67</v>
      </c>
      <c r="C19209" s="2">
        <v>0.125</v>
      </c>
      <c r="D19209" s="2">
        <v>93.42</v>
      </c>
      <c r="E19209" s="2">
        <v>11.68</v>
      </c>
      <c r="F19209" s="2">
        <v>29856.050000000207</v>
      </c>
      <c r="G19209" s="2">
        <v>93.42</v>
      </c>
      <c r="H19209" s="2">
        <v>11.68</v>
      </c>
      <c r="I19209" s="2">
        <v>29542.800000000119</v>
      </c>
    </row>
    <row r="19210" spans="1:9">
      <c r="A19210" s="2">
        <v>286980</v>
      </c>
      <c r="B19210" s="2" t="s">
        <v>68</v>
      </c>
      <c r="C19210" s="2">
        <v>0.125</v>
      </c>
      <c r="D19210" s="2">
        <v>95.92</v>
      </c>
      <c r="E19210" s="2">
        <v>11.99</v>
      </c>
      <c r="F19210" s="2">
        <v>30627.700000000837</v>
      </c>
      <c r="G19210" s="2">
        <v>95.92</v>
      </c>
      <c r="H19210" s="2">
        <v>11.99</v>
      </c>
      <c r="I19210" s="2">
        <v>30306.840000000815</v>
      </c>
    </row>
    <row r="19211" spans="1:9">
      <c r="A19211" s="2">
        <v>286980</v>
      </c>
      <c r="B19211" s="2" t="s">
        <v>69</v>
      </c>
      <c r="C19211" s="2">
        <v>0.1</v>
      </c>
      <c r="D19211" s="2">
        <v>97.92</v>
      </c>
      <c r="E19211" s="2">
        <v>9.7899999999999991</v>
      </c>
      <c r="F19211" s="2">
        <v>24993.220000000478</v>
      </c>
      <c r="G19211" s="2">
        <v>97.92</v>
      </c>
      <c r="H19211" s="2">
        <v>9.7899999999999991</v>
      </c>
      <c r="I19211" s="2">
        <v>24730.210000000578</v>
      </c>
    </row>
    <row r="19212" spans="1:9">
      <c r="A19212" s="2">
        <v>286980</v>
      </c>
      <c r="B19212" s="2" t="s">
        <v>70</v>
      </c>
      <c r="C19212" s="2">
        <v>0.1</v>
      </c>
      <c r="D19212" s="2">
        <v>127.62</v>
      </c>
      <c r="E19212" s="2">
        <v>12.66</v>
      </c>
      <c r="F19212" s="2">
        <v>28756.67000000026</v>
      </c>
      <c r="G19212" s="2">
        <v>127.62</v>
      </c>
      <c r="H19212" s="2">
        <v>12.66</v>
      </c>
      <c r="I19212" s="2">
        <v>27162.500000000367</v>
      </c>
    </row>
    <row r="19213" spans="1:9">
      <c r="A19213" s="2"/>
      <c r="B19213" s="2"/>
      <c r="C19213" s="2"/>
      <c r="D19213" s="2"/>
      <c r="E19213" s="2"/>
      <c r="F19213" s="2"/>
      <c r="G19213" s="2"/>
      <c r="H19213" s="2"/>
      <c r="I19213" s="2"/>
    </row>
    <row r="19214" spans="1:9">
      <c r="A19214" s="2">
        <v>286990</v>
      </c>
      <c r="B19214" s="2" t="s">
        <v>65</v>
      </c>
      <c r="C19214" s="2">
        <v>0.04</v>
      </c>
      <c r="D19214" s="2">
        <v>90.02</v>
      </c>
      <c r="E19214" s="2">
        <v>3.6</v>
      </c>
      <c r="F19214" s="2">
        <v>9221.1600000001981</v>
      </c>
      <c r="G19214" s="2">
        <v>90.02</v>
      </c>
      <c r="H19214" s="2">
        <v>3.6</v>
      </c>
      <c r="I19214" s="2">
        <v>9123.8100000001832</v>
      </c>
    </row>
    <row r="19215" spans="1:9">
      <c r="A19215" s="2">
        <v>286990</v>
      </c>
      <c r="B19215" s="2" t="s">
        <v>66</v>
      </c>
      <c r="C19215" s="2">
        <v>0.1</v>
      </c>
      <c r="D19215" s="2">
        <v>90.02</v>
      </c>
      <c r="E19215" s="2">
        <v>9</v>
      </c>
      <c r="F19215" s="2">
        <v>23048.019999999939</v>
      </c>
      <c r="G19215" s="2">
        <v>90.02</v>
      </c>
      <c r="H19215" s="2">
        <v>9</v>
      </c>
      <c r="I19215" s="2">
        <v>22805.349999999926</v>
      </c>
    </row>
    <row r="19216" spans="1:9">
      <c r="A19216" s="2">
        <v>286990</v>
      </c>
      <c r="B19216" s="2" t="s">
        <v>67</v>
      </c>
      <c r="C19216" s="2">
        <v>0.125</v>
      </c>
      <c r="D19216" s="2">
        <v>93.42</v>
      </c>
      <c r="E19216" s="2">
        <v>11.68</v>
      </c>
      <c r="F19216" s="2">
        <v>29867.730000000207</v>
      </c>
      <c r="G19216" s="2">
        <v>93.42</v>
      </c>
      <c r="H19216" s="2">
        <v>11.68</v>
      </c>
      <c r="I19216" s="2">
        <v>29554.48000000012</v>
      </c>
    </row>
    <row r="19217" spans="1:18">
      <c r="A19217" s="2">
        <v>286990</v>
      </c>
      <c r="B19217" s="2" t="s">
        <v>68</v>
      </c>
      <c r="C19217" s="2">
        <v>0.125</v>
      </c>
      <c r="D19217" s="2">
        <v>95.92</v>
      </c>
      <c r="E19217" s="2">
        <v>11.99</v>
      </c>
      <c r="F19217" s="2">
        <v>30639.690000000839</v>
      </c>
      <c r="G19217" s="2">
        <v>95.92</v>
      </c>
      <c r="H19217" s="2">
        <v>11.99</v>
      </c>
      <c r="I19217" s="2">
        <v>30318.830000000817</v>
      </c>
    </row>
    <row r="19218" spans="1:18">
      <c r="A19218" s="2">
        <v>286990</v>
      </c>
      <c r="B19218" s="2" t="s">
        <v>69</v>
      </c>
      <c r="C19218" s="2">
        <v>0.1</v>
      </c>
      <c r="D19218" s="2">
        <v>97.92</v>
      </c>
      <c r="E19218" s="2">
        <v>9.7899999999999991</v>
      </c>
      <c r="F19218" s="2">
        <v>25003.010000000479</v>
      </c>
      <c r="G19218" s="2">
        <v>97.92</v>
      </c>
      <c r="H19218" s="2">
        <v>9.7899999999999991</v>
      </c>
      <c r="I19218" s="2">
        <v>24740.000000000578</v>
      </c>
    </row>
    <row r="19219" spans="1:18">
      <c r="A19219" s="2">
        <v>286990</v>
      </c>
      <c r="B19219" s="2" t="s">
        <v>70</v>
      </c>
      <c r="C19219" s="2">
        <v>0.1</v>
      </c>
      <c r="D19219" s="2">
        <v>127.63</v>
      </c>
      <c r="E19219" s="2">
        <v>12.66</v>
      </c>
      <c r="F19219" s="2">
        <v>28769.33000000026</v>
      </c>
      <c r="G19219" s="2">
        <v>127.62</v>
      </c>
      <c r="H19219" s="2">
        <v>12.66</v>
      </c>
      <c r="I19219" s="2">
        <v>27175.160000000367</v>
      </c>
    </row>
    <row r="19220" spans="1:18">
      <c r="A19220" s="2"/>
      <c r="B19220" s="2"/>
      <c r="C19220" s="2"/>
      <c r="D19220" s="2"/>
      <c r="E19220" s="2"/>
      <c r="F19220" s="2"/>
      <c r="G19220" s="2"/>
      <c r="H19220" s="2"/>
      <c r="I19220" s="2"/>
    </row>
    <row r="19221" spans="1:18">
      <c r="A19221" s="2">
        <v>287000</v>
      </c>
      <c r="B19221" s="2" t="s">
        <v>65</v>
      </c>
      <c r="C19221" s="2">
        <v>0.04</v>
      </c>
      <c r="D19221" s="2">
        <v>90.02</v>
      </c>
      <c r="E19221" s="2">
        <v>3.6</v>
      </c>
      <c r="F19221" s="2">
        <v>9224.7600000001985</v>
      </c>
      <c r="G19221" s="2">
        <v>90.02</v>
      </c>
      <c r="H19221" s="2">
        <v>3.6</v>
      </c>
      <c r="I19221" s="2">
        <v>9127.4100000001836</v>
      </c>
      <c r="J19221" s="13">
        <v>274610</v>
      </c>
      <c r="K19221" s="13" t="s">
        <v>65</v>
      </c>
      <c r="L19221" s="13">
        <v>0.04</v>
      </c>
      <c r="M19221" s="13">
        <v>91</v>
      </c>
      <c r="N19221" s="13">
        <v>3.64</v>
      </c>
      <c r="O19221" s="13">
        <v>4632.9600000000046</v>
      </c>
      <c r="P19221" s="13">
        <v>89.05</v>
      </c>
      <c r="Q19221" s="13">
        <v>3.56</v>
      </c>
      <c r="R19221" s="13">
        <v>4569.8700000000099</v>
      </c>
    </row>
    <row r="19222" spans="1:18">
      <c r="A19222" s="2">
        <v>287000</v>
      </c>
      <c r="B19222" s="2" t="s">
        <v>66</v>
      </c>
      <c r="C19222" s="2">
        <v>0.1</v>
      </c>
      <c r="D19222" s="2">
        <v>90.02</v>
      </c>
      <c r="E19222" s="2">
        <v>9</v>
      </c>
      <c r="F19222" s="2">
        <v>23057.019999999939</v>
      </c>
      <c r="G19222" s="2">
        <v>90.02</v>
      </c>
      <c r="H19222" s="2">
        <v>9</v>
      </c>
      <c r="I19222" s="2">
        <v>22814.349999999926</v>
      </c>
      <c r="J19222" s="13">
        <v>274610</v>
      </c>
      <c r="K19222" s="13" t="s">
        <v>66</v>
      </c>
      <c r="L19222" s="13">
        <v>0.1</v>
      </c>
      <c r="M19222" s="13">
        <v>91</v>
      </c>
      <c r="N19222" s="13">
        <v>9.1</v>
      </c>
      <c r="O19222" s="13">
        <v>11571.970000000032</v>
      </c>
      <c r="P19222" s="13">
        <v>89.05</v>
      </c>
      <c r="Q19222" s="13">
        <v>8.9</v>
      </c>
      <c r="R19222" s="13">
        <v>11414.909999999982</v>
      </c>
    </row>
    <row r="19223" spans="1:18">
      <c r="A19223" s="2">
        <v>287000</v>
      </c>
      <c r="B19223" s="2" t="s">
        <v>67</v>
      </c>
      <c r="C19223" s="2">
        <v>0.125</v>
      </c>
      <c r="D19223" s="2">
        <v>93.42</v>
      </c>
      <c r="E19223" s="2">
        <v>11.68</v>
      </c>
      <c r="F19223" s="2">
        <v>29879.410000000207</v>
      </c>
      <c r="G19223" s="2">
        <v>93.42</v>
      </c>
      <c r="H19223" s="2">
        <v>11.68</v>
      </c>
      <c r="I19223" s="2">
        <v>29566.16000000012</v>
      </c>
      <c r="J19223" s="13">
        <v>274610</v>
      </c>
      <c r="K19223" s="13" t="s">
        <v>67</v>
      </c>
      <c r="L19223" s="13">
        <v>0.125</v>
      </c>
      <c r="M19223" s="13">
        <v>94.43</v>
      </c>
      <c r="N19223" s="13">
        <v>11.8</v>
      </c>
      <c r="O19223" s="13">
        <v>14995.709999999955</v>
      </c>
      <c r="P19223" s="13">
        <v>92.42</v>
      </c>
      <c r="Q19223" s="13">
        <v>11.55</v>
      </c>
      <c r="R19223" s="13">
        <v>14792.749999999905</v>
      </c>
    </row>
    <row r="19224" spans="1:18">
      <c r="A19224" s="2">
        <v>287000</v>
      </c>
      <c r="B19224" s="2" t="s">
        <v>68</v>
      </c>
      <c r="C19224" s="2">
        <v>0.125</v>
      </c>
      <c r="D19224" s="2">
        <v>95.92</v>
      </c>
      <c r="E19224" s="2">
        <v>11.99</v>
      </c>
      <c r="F19224" s="2">
        <v>30651.680000000841</v>
      </c>
      <c r="G19224" s="2">
        <v>95.92</v>
      </c>
      <c r="H19224" s="2">
        <v>11.99</v>
      </c>
      <c r="I19224" s="2">
        <v>30330.820000000818</v>
      </c>
      <c r="J19224" s="13">
        <v>274610</v>
      </c>
      <c r="K19224" s="13" t="s">
        <v>68</v>
      </c>
      <c r="L19224" s="13">
        <v>0.125</v>
      </c>
      <c r="M19224" s="13">
        <v>96.95</v>
      </c>
      <c r="N19224" s="13">
        <v>12.12</v>
      </c>
      <c r="O19224" s="13">
        <v>15381.300000000003</v>
      </c>
      <c r="P19224" s="13">
        <v>94.89</v>
      </c>
      <c r="Q19224" s="13">
        <v>11.86</v>
      </c>
      <c r="R19224" s="13">
        <v>15173.230000000007</v>
      </c>
    </row>
    <row r="19225" spans="1:18">
      <c r="A19225" s="2">
        <v>287000</v>
      </c>
      <c r="B19225" s="2" t="s">
        <v>69</v>
      </c>
      <c r="C19225" s="2">
        <v>0.1</v>
      </c>
      <c r="D19225" s="2">
        <v>97.92</v>
      </c>
      <c r="E19225" s="2">
        <v>9.7899999999999991</v>
      </c>
      <c r="F19225" s="2">
        <v>25012.800000000479</v>
      </c>
      <c r="G19225" s="2">
        <v>97.92</v>
      </c>
      <c r="H19225" s="2">
        <v>9.7899999999999991</v>
      </c>
      <c r="I19225" s="2">
        <v>24749.790000000579</v>
      </c>
      <c r="J19225" s="13">
        <v>274610</v>
      </c>
      <c r="K19225" s="13" t="s">
        <v>69</v>
      </c>
      <c r="L19225" s="13">
        <v>0.1</v>
      </c>
      <c r="M19225" s="13">
        <v>98.98</v>
      </c>
      <c r="N19225" s="13">
        <v>9.89</v>
      </c>
      <c r="O19225" s="13">
        <v>12550.450000000021</v>
      </c>
      <c r="P19225" s="13">
        <v>96.87</v>
      </c>
      <c r="Q19225" s="13">
        <v>9.68</v>
      </c>
      <c r="R19225" s="13">
        <v>12379.750000000044</v>
      </c>
    </row>
    <row r="19226" spans="1:18">
      <c r="A19226" s="2">
        <v>287000</v>
      </c>
      <c r="B19226" s="2" t="s">
        <v>70</v>
      </c>
      <c r="C19226" s="2">
        <v>0.1</v>
      </c>
      <c r="D19226" s="2">
        <v>127.62</v>
      </c>
      <c r="E19226" s="2">
        <v>12.66</v>
      </c>
      <c r="F19226" s="2">
        <v>28781.99000000026</v>
      </c>
      <c r="G19226" s="2">
        <v>127.62</v>
      </c>
      <c r="H19226" s="2">
        <v>12.66</v>
      </c>
      <c r="I19226" s="2">
        <v>27187.820000000367</v>
      </c>
      <c r="J19226" s="13">
        <v>274610</v>
      </c>
      <c r="K19226" s="13" t="s">
        <v>70</v>
      </c>
      <c r="L19226" s="13">
        <v>0.1</v>
      </c>
      <c r="M19226" s="13">
        <v>132.25</v>
      </c>
      <c r="N19226" s="13">
        <v>13.12</v>
      </c>
      <c r="O19226" s="13">
        <v>14044.009999999969</v>
      </c>
      <c r="P19226" s="13">
        <v>120.72</v>
      </c>
      <c r="Q19226" s="13">
        <v>11.98</v>
      </c>
      <c r="R19226" s="13">
        <v>13759.479999999967</v>
      </c>
    </row>
    <row r="19227" spans="1:18">
      <c r="L19227" s="16" t="s">
        <v>154</v>
      </c>
    </row>
    <row r="19228" spans="1:18">
      <c r="L19228" t="s">
        <v>34</v>
      </c>
      <c r="N19228" t="s">
        <v>155</v>
      </c>
      <c r="O19228" t="s">
        <v>156</v>
      </c>
    </row>
    <row r="19229" spans="1:18">
      <c r="L19229" s="386">
        <v>269965</v>
      </c>
      <c r="M19229" s="386">
        <v>270005</v>
      </c>
      <c r="N19229" s="386"/>
      <c r="O19229" s="386"/>
    </row>
    <row r="19230" spans="1:18">
      <c r="B19230" s="803" t="s">
        <v>136</v>
      </c>
      <c r="C19230" s="803"/>
      <c r="D19230" s="845" t="s">
        <v>101</v>
      </c>
      <c r="E19230" s="845"/>
      <c r="F19230" s="845"/>
      <c r="G19230" s="183">
        <f>F19221+I19221-O19221-R19221</f>
        <v>9149.3400000003694</v>
      </c>
      <c r="L19230" s="386">
        <v>273072</v>
      </c>
      <c r="M19230" s="386">
        <v>273082</v>
      </c>
      <c r="N19230" s="386"/>
      <c r="O19230" s="386"/>
    </row>
    <row r="19231" spans="1:18">
      <c r="B19231" s="803"/>
      <c r="C19231" s="803"/>
      <c r="D19231" s="845" t="s">
        <v>71</v>
      </c>
      <c r="E19231" s="845"/>
      <c r="F19231" s="845"/>
      <c r="G19231" s="183">
        <f>F19222+I19222-O19222-R19222</f>
        <v>22884.489999999852</v>
      </c>
      <c r="L19231" s="386">
        <v>273546</v>
      </c>
      <c r="M19231" s="386">
        <v>273556</v>
      </c>
      <c r="N19231" s="386"/>
      <c r="O19231" s="386"/>
    </row>
    <row r="19232" spans="1:18">
      <c r="B19232" s="803"/>
      <c r="C19232" s="803"/>
      <c r="D19232" s="845" t="s">
        <v>72</v>
      </c>
      <c r="E19232" s="845"/>
      <c r="F19232" s="845"/>
      <c r="G19232" s="183">
        <f>F19223+F19224+I19223+I19224-O19223-O19224-R19223-R19224</f>
        <v>60085.080000002112</v>
      </c>
      <c r="L19232" s="386">
        <v>273938.8</v>
      </c>
      <c r="M19232" s="386">
        <v>273949.3</v>
      </c>
      <c r="N19232" s="386"/>
      <c r="O19232" s="386"/>
    </row>
    <row r="19233" spans="1:16">
      <c r="B19233" s="803"/>
      <c r="C19233" s="803"/>
      <c r="D19233" s="845" t="s">
        <v>73</v>
      </c>
      <c r="E19233" s="845"/>
      <c r="F19233" s="845"/>
      <c r="G19233" s="183">
        <f>F19225+F19226+I19225+I19226-O19225-O19226-R19225-R19226</f>
        <v>52998.71000000168</v>
      </c>
      <c r="L19233" s="386">
        <v>274147</v>
      </c>
      <c r="M19233" s="386">
        <v>274177</v>
      </c>
      <c r="N19233" s="386"/>
      <c r="O19233" s="386"/>
    </row>
    <row r="19234" spans="1:16">
      <c r="L19234">
        <v>277645</v>
      </c>
      <c r="M19234">
        <v>277665</v>
      </c>
      <c r="N19234">
        <f t="shared" ref="N19234:N19239" si="0">M19234-L19234</f>
        <v>20</v>
      </c>
      <c r="O19234">
        <f t="shared" ref="O19234:O19239" si="1">2*3.5</f>
        <v>7</v>
      </c>
    </row>
    <row r="19235" spans="1:16">
      <c r="L19235">
        <v>279635</v>
      </c>
      <c r="M19235">
        <v>279652</v>
      </c>
      <c r="N19235">
        <f t="shared" si="0"/>
        <v>17</v>
      </c>
      <c r="O19235">
        <f t="shared" si="1"/>
        <v>7</v>
      </c>
    </row>
    <row r="19236" spans="1:16">
      <c r="L19236">
        <v>281808</v>
      </c>
      <c r="M19236">
        <v>281835</v>
      </c>
      <c r="N19236">
        <f t="shared" si="0"/>
        <v>27</v>
      </c>
      <c r="O19236">
        <f t="shared" si="1"/>
        <v>7</v>
      </c>
    </row>
    <row r="19237" spans="1:16">
      <c r="A19237" s="188" t="s">
        <v>584</v>
      </c>
      <c r="B19237" s="184"/>
      <c r="C19237" s="17"/>
      <c r="D19237" s="17"/>
      <c r="E19237" s="17"/>
      <c r="F19237" s="17"/>
      <c r="L19237">
        <v>284604</v>
      </c>
      <c r="M19237">
        <v>284610</v>
      </c>
      <c r="N19237">
        <f t="shared" si="0"/>
        <v>6</v>
      </c>
      <c r="O19237">
        <f t="shared" si="1"/>
        <v>7</v>
      </c>
    </row>
    <row r="19238" spans="1:16">
      <c r="A19238" s="17"/>
      <c r="B19238" s="17"/>
      <c r="C19238" s="19" t="s">
        <v>137</v>
      </c>
      <c r="D19238" s="158" t="s">
        <v>102</v>
      </c>
      <c r="E19238" s="158" t="s">
        <v>61</v>
      </c>
      <c r="F19238" s="175" t="s">
        <v>509</v>
      </c>
      <c r="G19238" s="158" t="s">
        <v>62</v>
      </c>
      <c r="H19238" s="158" t="s">
        <v>63</v>
      </c>
      <c r="L19238">
        <v>285443</v>
      </c>
      <c r="M19238">
        <v>285458</v>
      </c>
      <c r="N19238">
        <f t="shared" si="0"/>
        <v>15</v>
      </c>
      <c r="O19238">
        <f t="shared" si="1"/>
        <v>7</v>
      </c>
    </row>
    <row r="19239" spans="1:16">
      <c r="A19239" s="17"/>
      <c r="B19239" s="17"/>
      <c r="C19239" s="176">
        <f>(N19240+O19240)</f>
        <v>139</v>
      </c>
      <c r="D19239" s="157" t="s">
        <v>101</v>
      </c>
      <c r="E19239" s="185">
        <v>0.04</v>
      </c>
      <c r="F19239" s="426">
        <v>2</v>
      </c>
      <c r="G19239" s="185">
        <f>90.02/10</f>
        <v>9.0019999999999989</v>
      </c>
      <c r="H19239" s="187">
        <f>E19239*F19239*G19239*$C$19239</f>
        <v>100.10223999999999</v>
      </c>
      <c r="L19239">
        <v>286798</v>
      </c>
      <c r="M19239">
        <v>286810</v>
      </c>
      <c r="N19239">
        <f t="shared" si="0"/>
        <v>12</v>
      </c>
      <c r="O19239">
        <f t="shared" si="1"/>
        <v>7</v>
      </c>
    </row>
    <row r="19240" spans="1:16">
      <c r="A19240" s="17"/>
      <c r="B19240" s="17"/>
      <c r="C19240" s="157"/>
      <c r="D19240" s="157" t="s">
        <v>71</v>
      </c>
      <c r="E19240" s="185">
        <v>0.1</v>
      </c>
      <c r="F19240" s="426">
        <v>2</v>
      </c>
      <c r="G19240" s="185">
        <f>92.02/10</f>
        <v>9.202</v>
      </c>
      <c r="H19240" s="187">
        <f>E19240*F19240*G19240*$C$19239</f>
        <v>255.81560000000002</v>
      </c>
      <c r="N19240">
        <f>SUM(N19229:N19239)</f>
        <v>97</v>
      </c>
      <c r="O19240">
        <f>SUM(O19229:O19239)</f>
        <v>42</v>
      </c>
    </row>
    <row r="19241" spans="1:16">
      <c r="A19241" s="17"/>
      <c r="B19241" s="17"/>
      <c r="C19241" s="157"/>
      <c r="D19241" s="157" t="s">
        <v>72</v>
      </c>
      <c r="E19241" s="185">
        <v>0.25</v>
      </c>
      <c r="F19241" s="426">
        <v>2</v>
      </c>
      <c r="G19241" s="185">
        <f>AVERAGE(G19223:G19224)/10</f>
        <v>9.4670000000000005</v>
      </c>
      <c r="H19241" s="187">
        <f>E19241*F19241*G19241*$C$19239</f>
        <v>657.95650000000001</v>
      </c>
    </row>
    <row r="19242" spans="1:16">
      <c r="A19242" s="17"/>
      <c r="B19242" s="17"/>
      <c r="C19242" s="157"/>
      <c r="D19242" s="157" t="s">
        <v>73</v>
      </c>
      <c r="E19242" s="185">
        <v>0.2</v>
      </c>
      <c r="F19242" s="426">
        <v>2</v>
      </c>
      <c r="G19242" s="185">
        <f>AVERAGE(G19225:G19226)/10</f>
        <v>11.277000000000001</v>
      </c>
      <c r="H19242" s="187">
        <f>E19242*F19242*G19242*$C$19239</f>
        <v>627.00120000000004</v>
      </c>
      <c r="L19242" s="16" t="s">
        <v>141</v>
      </c>
    </row>
    <row r="19243" spans="1:16">
      <c r="L19243" t="s">
        <v>34</v>
      </c>
      <c r="M19243" t="s">
        <v>142</v>
      </c>
      <c r="N19243" t="s">
        <v>143</v>
      </c>
    </row>
    <row r="19244" spans="1:16">
      <c r="A19244" s="188" t="s">
        <v>138</v>
      </c>
      <c r="B19244" s="17"/>
      <c r="C19244" s="189"/>
      <c r="D19244" s="189"/>
      <c r="E19244" s="190"/>
      <c r="F19244" s="190"/>
      <c r="G19244" s="15"/>
      <c r="L19244" s="386">
        <v>263150</v>
      </c>
      <c r="M19244" s="697"/>
      <c r="N19244" s="386">
        <v>20</v>
      </c>
      <c r="O19244" s="386"/>
      <c r="P19244" s="386">
        <f>(22/7)*M19244</f>
        <v>0</v>
      </c>
    </row>
    <row r="19245" spans="1:16" ht="28.8">
      <c r="A19245" s="19" t="s">
        <v>144</v>
      </c>
      <c r="B19245" s="19" t="s">
        <v>90</v>
      </c>
      <c r="C19245" s="19" t="s">
        <v>139</v>
      </c>
      <c r="D19245" s="19" t="s">
        <v>92</v>
      </c>
      <c r="E19245" s="207" t="s">
        <v>239</v>
      </c>
      <c r="F19245" s="192" t="s">
        <v>140</v>
      </c>
      <c r="G19245" s="103" t="s">
        <v>94</v>
      </c>
      <c r="L19245" s="386">
        <v>265450</v>
      </c>
      <c r="M19245" s="697"/>
      <c r="N19245" s="386">
        <v>20</v>
      </c>
      <c r="O19245" s="386"/>
      <c r="P19245" s="386">
        <f t="shared" ref="P19245:P19256" si="2">(22/7)*M19245</f>
        <v>0</v>
      </c>
    </row>
    <row r="19246" spans="1:16">
      <c r="A19246" s="157">
        <f>COUNTIF(M19244:M19256,4)</f>
        <v>4</v>
      </c>
      <c r="B19246" s="181">
        <v>4</v>
      </c>
      <c r="C19246" s="157">
        <v>20</v>
      </c>
      <c r="D19246" s="157">
        <f>B19246*C19246</f>
        <v>80</v>
      </c>
      <c r="E19246" s="2">
        <f>IF(B19246&lt;4,0,2*37.5*((2.5+0)/2))</f>
        <v>93.75</v>
      </c>
      <c r="F19246" s="185">
        <f>IF(B19246&lt;4,0,2*40*2.5)</f>
        <v>200</v>
      </c>
      <c r="G19246" s="2">
        <f>(D19246+E19246+F19246)*A19246</f>
        <v>1495</v>
      </c>
      <c r="L19246" s="386">
        <v>267050</v>
      </c>
      <c r="M19246" s="697"/>
      <c r="N19246" s="386">
        <v>20</v>
      </c>
      <c r="O19246" s="386"/>
      <c r="P19246" s="386">
        <f t="shared" si="2"/>
        <v>0</v>
      </c>
    </row>
    <row r="19247" spans="1:16">
      <c r="A19247" s="157">
        <f>COUNTIF(M19244:M19256,1.5)</f>
        <v>4</v>
      </c>
      <c r="B19247" s="181">
        <v>1.5</v>
      </c>
      <c r="C19247" s="157">
        <v>20</v>
      </c>
      <c r="D19247" s="157">
        <f>B19247*C19247</f>
        <v>30</v>
      </c>
      <c r="E19247" s="2">
        <f>IF(B19247&lt;4,0,2*50*((2.5+0)/2))</f>
        <v>0</v>
      </c>
      <c r="F19247" s="185">
        <f>IF(B19247&lt;4,0,2*55*2.5)</f>
        <v>0</v>
      </c>
      <c r="G19247" s="2">
        <f>(D19247+E19247+F19247)*A19247</f>
        <v>120</v>
      </c>
      <c r="L19247" s="386">
        <v>268700</v>
      </c>
      <c r="M19247" s="697"/>
      <c r="N19247" s="386">
        <v>20</v>
      </c>
      <c r="O19247" s="386"/>
      <c r="P19247" s="386">
        <f t="shared" si="2"/>
        <v>0</v>
      </c>
    </row>
    <row r="19248" spans="1:16">
      <c r="A19248" s="17"/>
      <c r="B19248" s="189"/>
      <c r="C19248" s="193"/>
      <c r="D19248" s="189"/>
      <c r="E19248" s="189"/>
      <c r="F19248" s="190"/>
      <c r="G19248" s="191">
        <f>SUM(G19246:G19247)</f>
        <v>1615</v>
      </c>
      <c r="L19248" s="386">
        <v>270800</v>
      </c>
      <c r="M19248" s="697"/>
      <c r="N19248" s="386">
        <v>20</v>
      </c>
      <c r="O19248" s="386"/>
      <c r="P19248" s="386">
        <f t="shared" si="2"/>
        <v>0</v>
      </c>
    </row>
    <row r="19249" spans="1:16">
      <c r="B19249" s="189"/>
      <c r="C19249" s="193"/>
      <c r="D19249" s="189"/>
      <c r="E19249" s="189"/>
      <c r="F19249" s="190"/>
      <c r="G19249" s="15"/>
      <c r="L19249">
        <v>276800</v>
      </c>
      <c r="M19249" s="193">
        <v>4</v>
      </c>
      <c r="N19249">
        <v>20</v>
      </c>
      <c r="P19249">
        <f>(22/7)*M19249</f>
        <v>12.571428571428571</v>
      </c>
    </row>
    <row r="19250" spans="1:16">
      <c r="B19250" s="189"/>
      <c r="C19250" s="428" t="s">
        <v>102</v>
      </c>
      <c r="D19250" s="428" t="s">
        <v>511</v>
      </c>
      <c r="E19250" s="428" t="s">
        <v>512</v>
      </c>
      <c r="F19250" s="428" t="s">
        <v>510</v>
      </c>
      <c r="G19250" s="15"/>
      <c r="L19250">
        <v>277750</v>
      </c>
      <c r="M19250" s="193">
        <v>4</v>
      </c>
      <c r="N19250">
        <v>20</v>
      </c>
      <c r="P19250">
        <f t="shared" si="2"/>
        <v>12.571428571428571</v>
      </c>
    </row>
    <row r="19251" spans="1:16">
      <c r="B19251" s="189"/>
      <c r="C19251" s="428" t="s">
        <v>101</v>
      </c>
      <c r="D19251" s="429">
        <v>0.04</v>
      </c>
      <c r="E19251" s="429">
        <f>G19248</f>
        <v>1615</v>
      </c>
      <c r="F19251" s="463">
        <f>E19251*D19251</f>
        <v>64.599999999999994</v>
      </c>
      <c r="G19251" s="15"/>
      <c r="L19251">
        <v>278950</v>
      </c>
      <c r="M19251" s="193">
        <v>1.5</v>
      </c>
      <c r="N19251">
        <v>20</v>
      </c>
      <c r="P19251">
        <f t="shared" si="2"/>
        <v>4.7142857142857144</v>
      </c>
    </row>
    <row r="19252" spans="1:16">
      <c r="B19252" s="189"/>
      <c r="C19252" s="428" t="s">
        <v>71</v>
      </c>
      <c r="D19252" s="429">
        <v>0.1</v>
      </c>
      <c r="E19252" s="429">
        <f>E19251</f>
        <v>1615</v>
      </c>
      <c r="F19252" s="463">
        <f t="shared" ref="F19252:F19254" si="3">E19252*D19252</f>
        <v>161.5</v>
      </c>
      <c r="G19252" s="15"/>
      <c r="L19252">
        <v>279900</v>
      </c>
      <c r="M19252" s="193">
        <v>1.5</v>
      </c>
      <c r="N19252">
        <v>20</v>
      </c>
      <c r="P19252">
        <f t="shared" si="2"/>
        <v>4.7142857142857144</v>
      </c>
    </row>
    <row r="19253" spans="1:16">
      <c r="B19253" s="189"/>
      <c r="C19253" s="428" t="s">
        <v>72</v>
      </c>
      <c r="D19253" s="429">
        <v>0.25</v>
      </c>
      <c r="E19253" s="429">
        <f t="shared" ref="E19253:E19254" si="4">E19252</f>
        <v>1615</v>
      </c>
      <c r="F19253" s="463">
        <f t="shared" si="3"/>
        <v>403.75</v>
      </c>
      <c r="G19253" s="15"/>
      <c r="L19253">
        <v>281700</v>
      </c>
      <c r="M19253" s="193">
        <v>4</v>
      </c>
      <c r="N19253">
        <v>20</v>
      </c>
      <c r="P19253">
        <f t="shared" si="2"/>
        <v>12.571428571428571</v>
      </c>
    </row>
    <row r="19254" spans="1:16">
      <c r="B19254" s="189"/>
      <c r="C19254" s="428" t="s">
        <v>73</v>
      </c>
      <c r="D19254" s="429">
        <v>0.2</v>
      </c>
      <c r="E19254" s="429">
        <f t="shared" si="4"/>
        <v>1615</v>
      </c>
      <c r="F19254" s="463">
        <f t="shared" si="3"/>
        <v>323</v>
      </c>
      <c r="G19254" s="15"/>
      <c r="L19254">
        <v>284750</v>
      </c>
      <c r="M19254" s="193">
        <v>4</v>
      </c>
      <c r="N19254">
        <v>20</v>
      </c>
      <c r="P19254">
        <f t="shared" si="2"/>
        <v>12.571428571428571</v>
      </c>
    </row>
    <row r="19255" spans="1:16">
      <c r="B19255" s="189"/>
      <c r="G19255" s="15"/>
      <c r="L19255">
        <v>285900</v>
      </c>
      <c r="M19255" s="193">
        <v>1.5</v>
      </c>
      <c r="N19255">
        <v>20</v>
      </c>
      <c r="P19255">
        <f t="shared" si="2"/>
        <v>4.7142857142857144</v>
      </c>
    </row>
    <row r="19256" spans="1:16">
      <c r="A19256" s="698" t="s">
        <v>514</v>
      </c>
      <c r="B19256" s="699"/>
      <c r="C19256" s="700"/>
      <c r="D19256" s="701"/>
      <c r="E19256" s="701"/>
      <c r="F19256" s="702"/>
      <c r="L19256">
        <v>286400</v>
      </c>
      <c r="M19256" s="193">
        <v>1.5</v>
      </c>
      <c r="N19256">
        <v>20</v>
      </c>
      <c r="P19256">
        <f t="shared" si="2"/>
        <v>4.7142857142857144</v>
      </c>
    </row>
    <row r="19257" spans="1:16">
      <c r="A19257" s="698"/>
      <c r="B19257" s="699"/>
      <c r="C19257" s="700"/>
      <c r="D19257" s="701"/>
      <c r="E19257" s="701"/>
      <c r="F19257" s="702"/>
    </row>
    <row r="19258" spans="1:16">
      <c r="A19258" s="698"/>
      <c r="B19258" s="386" t="s">
        <v>513</v>
      </c>
      <c r="C19258" s="386"/>
      <c r="D19258" s="386"/>
      <c r="E19258" s="386"/>
      <c r="F19258" s="703">
        <v>1776.0695000000001</v>
      </c>
      <c r="G19258" t="s">
        <v>315</v>
      </c>
    </row>
    <row r="19259" spans="1:16">
      <c r="A19259" s="698"/>
      <c r="B19259" s="699"/>
      <c r="C19259" s="700"/>
      <c r="D19259" s="701"/>
      <c r="E19259" s="701"/>
      <c r="F19259" s="702"/>
    </row>
    <row r="19260" spans="1:16">
      <c r="A19260" s="698"/>
      <c r="B19260" s="699"/>
      <c r="C19260" s="687" t="s">
        <v>102</v>
      </c>
      <c r="D19260" s="687" t="s">
        <v>511</v>
      </c>
      <c r="E19260" s="687" t="s">
        <v>512</v>
      </c>
      <c r="F19260" s="687" t="s">
        <v>510</v>
      </c>
    </row>
    <row r="19261" spans="1:16">
      <c r="A19261" s="698"/>
      <c r="B19261" s="699"/>
      <c r="C19261" s="645" t="s">
        <v>101</v>
      </c>
      <c r="D19261" s="704">
        <v>0.04</v>
      </c>
      <c r="E19261" s="705">
        <v>1776.0695000000001</v>
      </c>
      <c r="F19261" s="706"/>
    </row>
    <row r="19262" spans="1:16">
      <c r="A19262" s="698"/>
      <c r="B19262" s="699"/>
      <c r="C19262" s="645" t="s">
        <v>71</v>
      </c>
      <c r="D19262" s="704">
        <v>0.1</v>
      </c>
      <c r="E19262" s="705">
        <f>E19261</f>
        <v>1776.0695000000001</v>
      </c>
      <c r="F19262" s="706"/>
    </row>
    <row r="19263" spans="1:16" ht="15" customHeight="1">
      <c r="A19263" s="699"/>
      <c r="B19263" s="699"/>
      <c r="C19263" s="645" t="s">
        <v>72</v>
      </c>
      <c r="D19263" s="704">
        <v>0.25</v>
      </c>
      <c r="E19263" s="705">
        <f t="shared" ref="E19263:E19264" si="5">E19262</f>
        <v>1776.0695000000001</v>
      </c>
      <c r="F19263" s="706"/>
      <c r="L19263" s="24"/>
      <c r="M19263" s="447"/>
      <c r="N19263" s="447"/>
      <c r="O19263" s="447"/>
      <c r="P19263" s="48"/>
    </row>
    <row r="19264" spans="1:16" ht="15" customHeight="1">
      <c r="A19264" s="699"/>
      <c r="B19264" s="699"/>
      <c r="C19264" s="645" t="s">
        <v>73</v>
      </c>
      <c r="D19264" s="704">
        <v>0.2</v>
      </c>
      <c r="E19264" s="705">
        <f t="shared" si="5"/>
        <v>1776.0695000000001</v>
      </c>
      <c r="F19264" s="706"/>
      <c r="L19264" s="24"/>
      <c r="M19264" s="447"/>
      <c r="N19264" s="447"/>
      <c r="O19264" s="447"/>
      <c r="P19264" s="48"/>
    </row>
    <row r="19265" spans="1:16" ht="15" customHeight="1">
      <c r="L19265" s="24"/>
      <c r="M19265" s="447"/>
      <c r="N19265" s="447"/>
      <c r="O19265" s="447"/>
      <c r="P19265" s="48"/>
    </row>
    <row r="19266" spans="1:16" ht="15" customHeight="1">
      <c r="A19266" s="228" t="s">
        <v>408</v>
      </c>
      <c r="L19266" s="24"/>
      <c r="M19266" s="447"/>
      <c r="N19266" s="447"/>
      <c r="O19266" s="447"/>
      <c r="P19266" s="48"/>
    </row>
    <row r="19267" spans="1:16">
      <c r="L19267" s="24"/>
      <c r="M19267" s="447"/>
      <c r="N19267" s="447"/>
      <c r="O19267" s="447"/>
      <c r="P19267" s="48"/>
    </row>
    <row r="19268" spans="1:16">
      <c r="B19268" s="831" t="s">
        <v>96</v>
      </c>
      <c r="C19268" s="841" t="s">
        <v>48</v>
      </c>
      <c r="D19268" s="842"/>
      <c r="E19268" s="831" t="s">
        <v>49</v>
      </c>
      <c r="F19268" s="831" t="s">
        <v>287</v>
      </c>
      <c r="G19268" s="831" t="s">
        <v>92</v>
      </c>
      <c r="H19268" s="831" t="s">
        <v>61</v>
      </c>
      <c r="I19268" s="833" t="s">
        <v>510</v>
      </c>
      <c r="L19268" s="24"/>
      <c r="M19268" s="447"/>
      <c r="N19268" s="447"/>
      <c r="O19268" s="447"/>
      <c r="P19268" s="48"/>
    </row>
    <row r="19269" spans="1:16">
      <c r="B19269" s="832"/>
      <c r="C19269" s="126" t="s">
        <v>3</v>
      </c>
      <c r="D19269" s="126" t="s">
        <v>4</v>
      </c>
      <c r="E19269" s="832"/>
      <c r="F19269" s="832"/>
      <c r="G19269" s="832"/>
      <c r="H19269" s="832"/>
      <c r="I19269" s="834"/>
      <c r="L19269" s="24"/>
      <c r="M19269" s="447"/>
      <c r="N19269" s="447"/>
      <c r="O19269" s="447"/>
      <c r="P19269" s="48"/>
    </row>
    <row r="19270" spans="1:16">
      <c r="B19270" s="381">
        <v>1</v>
      </c>
      <c r="C19270" s="456">
        <v>262930</v>
      </c>
      <c r="D19270" s="456">
        <v>263030</v>
      </c>
      <c r="E19270" s="426" t="s">
        <v>147</v>
      </c>
      <c r="F19270" s="426" t="s">
        <v>101</v>
      </c>
      <c r="G19270" s="426">
        <f>1*100</f>
        <v>100</v>
      </c>
      <c r="H19270" s="426">
        <v>0.04</v>
      </c>
      <c r="I19270" s="356">
        <f>2*G19270*H19270</f>
        <v>8</v>
      </c>
      <c r="J19270" s="457"/>
      <c r="L19270" s="24"/>
      <c r="M19270" s="447"/>
      <c r="N19270" s="447"/>
      <c r="O19270" s="447"/>
      <c r="P19270" s="48"/>
    </row>
    <row r="19271" spans="1:16">
      <c r="B19271" s="2"/>
      <c r="C19271" s="2"/>
      <c r="D19271" s="2"/>
      <c r="E19271" s="2"/>
      <c r="F19271" s="426" t="s">
        <v>71</v>
      </c>
      <c r="G19271" s="426">
        <f>1*100</f>
        <v>100</v>
      </c>
      <c r="H19271" s="426">
        <v>0.1</v>
      </c>
      <c r="I19271" s="426">
        <f>2*G19271*H19271</f>
        <v>20</v>
      </c>
      <c r="J19271" s="457"/>
      <c r="L19271" s="24"/>
      <c r="M19271" s="447"/>
      <c r="N19271" s="447"/>
      <c r="O19271" s="447"/>
      <c r="P19271" s="48"/>
    </row>
    <row r="19272" spans="1:16">
      <c r="L19272" s="24"/>
      <c r="M19272" s="24"/>
      <c r="N19272" s="447"/>
      <c r="O19272" s="447"/>
      <c r="P19272" s="48"/>
    </row>
    <row r="19273" spans="1:16">
      <c r="A19273" s="228" t="s">
        <v>515</v>
      </c>
      <c r="D19273" s="398">
        <f>'GSB in ES'!M24</f>
        <v>6457.9781249999987</v>
      </c>
      <c r="E19273" t="s">
        <v>423</v>
      </c>
      <c r="L19273" s="24"/>
      <c r="M19273" s="24"/>
      <c r="N19273" s="447"/>
      <c r="O19273" s="447"/>
      <c r="P19273" s="48"/>
    </row>
    <row r="19274" spans="1:16">
      <c r="L19274" s="24"/>
      <c r="M19274" s="24"/>
      <c r="N19274" s="447"/>
      <c r="O19274" s="447"/>
      <c r="P19274" s="48"/>
    </row>
    <row r="19275" spans="1:16" ht="15.6">
      <c r="B19275" s="464" t="s">
        <v>407</v>
      </c>
      <c r="L19275" s="24"/>
      <c r="M19275" s="24"/>
      <c r="N19275" s="447"/>
      <c r="O19275" s="447"/>
      <c r="P19275" s="48"/>
    </row>
    <row r="19276" spans="1:16">
      <c r="C19276" s="14"/>
      <c r="D19276" s="14"/>
      <c r="E19276" s="14"/>
      <c r="L19276" s="24"/>
      <c r="M19276" s="24"/>
      <c r="N19276" s="447"/>
      <c r="O19276" s="447"/>
      <c r="P19276" s="48"/>
    </row>
    <row r="19277" spans="1:16">
      <c r="B19277" s="835" t="s">
        <v>145</v>
      </c>
      <c r="C19277" s="836"/>
      <c r="D19277" s="458" t="s">
        <v>101</v>
      </c>
      <c r="E19277" s="465">
        <f>G19230-H19239+F19251+F19261-I19270</f>
        <v>9105.8377600003696</v>
      </c>
      <c r="F19277" s="236" t="s">
        <v>423</v>
      </c>
      <c r="L19277" s="24"/>
      <c r="M19277" s="24"/>
      <c r="N19277" s="447"/>
      <c r="O19277" s="447"/>
      <c r="P19277" s="48"/>
    </row>
    <row r="19278" spans="1:16">
      <c r="B19278" s="837"/>
      <c r="C19278" s="838"/>
      <c r="D19278" s="458" t="s">
        <v>71</v>
      </c>
      <c r="E19278" s="455">
        <f>G19231-H19240+F19252+F19262-I19271</f>
        <v>22770.174399999851</v>
      </c>
      <c r="F19278" s="236" t="s">
        <v>423</v>
      </c>
      <c r="L19278" s="24"/>
      <c r="M19278" s="24"/>
      <c r="N19278" s="447"/>
      <c r="O19278" s="447"/>
      <c r="P19278" s="48"/>
    </row>
    <row r="19279" spans="1:16">
      <c r="B19279" s="837"/>
      <c r="C19279" s="838"/>
      <c r="D19279" s="458" t="s">
        <v>72</v>
      </c>
      <c r="E19279" s="455">
        <f>G19232-H19241+F19253+F19263</f>
        <v>59830.873500002112</v>
      </c>
      <c r="F19279" s="236" t="s">
        <v>423</v>
      </c>
      <c r="L19279" s="24"/>
      <c r="M19279" s="24"/>
      <c r="N19279" s="447"/>
      <c r="O19279" s="447"/>
      <c r="P19279" s="48"/>
    </row>
    <row r="19280" spans="1:16">
      <c r="B19280" s="839"/>
      <c r="C19280" s="840"/>
      <c r="D19280" s="458" t="s">
        <v>73</v>
      </c>
      <c r="E19280" s="455">
        <f>G19233-H19242+F19254+F19264+D19273</f>
        <v>59152.686925001683</v>
      </c>
      <c r="F19280" s="236" t="s">
        <v>423</v>
      </c>
      <c r="L19280" s="24"/>
      <c r="M19280" s="24"/>
      <c r="N19280" s="447"/>
      <c r="O19280" s="447"/>
      <c r="P19280" s="48"/>
    </row>
    <row r="19281" spans="12:16">
      <c r="L19281" s="24"/>
      <c r="M19281" s="24"/>
      <c r="N19281" s="447"/>
      <c r="O19281" s="447"/>
      <c r="P19281" s="48"/>
    </row>
    <row r="19282" spans="12:16">
      <c r="L19282" s="24"/>
      <c r="M19282" s="24"/>
      <c r="N19282" s="447"/>
      <c r="O19282" s="447"/>
      <c r="P19282" s="48"/>
    </row>
    <row r="19283" spans="12:16">
      <c r="L19283" s="48"/>
      <c r="M19283" s="48"/>
      <c r="N19283" s="48"/>
      <c r="O19283" s="31"/>
      <c r="P19283" s="352"/>
    </row>
    <row r="19288" spans="12:16" ht="15" customHeight="1"/>
    <row r="19319" ht="15" customHeight="1"/>
    <row r="19321" ht="22.5" customHeight="1"/>
    <row r="19322" ht="15" customHeight="1"/>
    <row r="19326" ht="15" customHeight="1"/>
  </sheetData>
  <autoFilter ref="A5:X5"/>
  <mergeCells count="20">
    <mergeCell ref="B19230:C19233"/>
    <mergeCell ref="D19230:F19230"/>
    <mergeCell ref="D19231:F19231"/>
    <mergeCell ref="D19232:F19232"/>
    <mergeCell ref="D19233:F19233"/>
    <mergeCell ref="A2:I2"/>
    <mergeCell ref="A3:I3"/>
    <mergeCell ref="A4:A5"/>
    <mergeCell ref="B4:B5"/>
    <mergeCell ref="C4:C5"/>
    <mergeCell ref="D4:F4"/>
    <mergeCell ref="G4:I4"/>
    <mergeCell ref="F19268:F19269"/>
    <mergeCell ref="G19268:G19269"/>
    <mergeCell ref="H19268:H19269"/>
    <mergeCell ref="I19268:I19269"/>
    <mergeCell ref="B19277:C19280"/>
    <mergeCell ref="C19268:D19268"/>
    <mergeCell ref="B19268:B19269"/>
    <mergeCell ref="E19268:E19269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B1:Q193"/>
  <sheetViews>
    <sheetView topLeftCell="C133" zoomScaleNormal="100" zoomScaleSheetLayoutView="100" workbookViewId="0">
      <selection activeCell="H92" sqref="H92"/>
    </sheetView>
  </sheetViews>
  <sheetFormatPr defaultColWidth="9.109375" defaultRowHeight="13.8"/>
  <cols>
    <col min="1" max="2" width="9.109375" style="575"/>
    <col min="3" max="4" width="13.44140625" style="575" customWidth="1"/>
    <col min="5" max="5" width="13.109375" style="575" customWidth="1"/>
    <col min="6" max="6" width="13" style="575" customWidth="1"/>
    <col min="7" max="7" width="15.109375" style="575" customWidth="1"/>
    <col min="8" max="8" width="9.109375" style="575"/>
    <col min="9" max="9" width="11.109375" style="575" bestFit="1" customWidth="1"/>
    <col min="10" max="14" width="9.109375" style="575"/>
    <col min="15" max="15" width="16.44140625" style="575" customWidth="1"/>
    <col min="16" max="16384" width="9.109375" style="575"/>
  </cols>
  <sheetData>
    <row r="1" spans="2:6">
      <c r="B1" s="846" t="s">
        <v>578</v>
      </c>
      <c r="C1" s="846" t="s">
        <v>583</v>
      </c>
      <c r="D1" s="846"/>
      <c r="E1" s="847" t="s">
        <v>582</v>
      </c>
      <c r="F1" s="846" t="s">
        <v>2</v>
      </c>
    </row>
    <row r="2" spans="2:6">
      <c r="B2" s="846"/>
      <c r="C2" s="580" t="s">
        <v>3</v>
      </c>
      <c r="D2" s="580" t="s">
        <v>4</v>
      </c>
      <c r="E2" s="846"/>
      <c r="F2" s="846"/>
    </row>
    <row r="3" spans="2:6" ht="27.75" customHeight="1">
      <c r="B3" s="693">
        <v>1</v>
      </c>
      <c r="C3" s="694">
        <v>262175</v>
      </c>
      <c r="D3" s="694">
        <v>262300</v>
      </c>
      <c r="E3" s="695"/>
      <c r="F3" s="696" t="s">
        <v>100</v>
      </c>
    </row>
    <row r="4" spans="2:6" ht="15.75" customHeight="1">
      <c r="B4" s="658">
        <v>2</v>
      </c>
      <c r="C4" s="629">
        <v>262300</v>
      </c>
      <c r="D4" s="629">
        <v>262680</v>
      </c>
      <c r="E4" s="630"/>
      <c r="F4" s="631">
        <v>6</v>
      </c>
    </row>
    <row r="5" spans="2:6">
      <c r="B5" s="658">
        <v>3</v>
      </c>
      <c r="C5" s="629">
        <f t="shared" ref="C5:C68" si="0">D4</f>
        <v>262680</v>
      </c>
      <c r="D5" s="629">
        <v>262720</v>
      </c>
      <c r="E5" s="630"/>
      <c r="F5" s="631">
        <v>5</v>
      </c>
    </row>
    <row r="6" spans="2:6">
      <c r="B6" s="658">
        <v>4</v>
      </c>
      <c r="C6" s="629">
        <f t="shared" si="0"/>
        <v>262720</v>
      </c>
      <c r="D6" s="629">
        <v>262760</v>
      </c>
      <c r="E6" s="630"/>
      <c r="F6" s="631">
        <v>8</v>
      </c>
    </row>
    <row r="7" spans="2:6">
      <c r="B7" s="658">
        <v>5</v>
      </c>
      <c r="C7" s="629">
        <f t="shared" si="0"/>
        <v>262760</v>
      </c>
      <c r="D7" s="629">
        <v>262830</v>
      </c>
      <c r="E7" s="630"/>
      <c r="F7" s="631">
        <v>1</v>
      </c>
    </row>
    <row r="8" spans="2:6">
      <c r="B8" s="658">
        <v>6</v>
      </c>
      <c r="C8" s="629">
        <f t="shared" si="0"/>
        <v>262830</v>
      </c>
      <c r="D8" s="629">
        <v>263120</v>
      </c>
      <c r="E8" s="630"/>
      <c r="F8" s="631">
        <v>6</v>
      </c>
    </row>
    <row r="9" spans="2:6">
      <c r="B9" s="658">
        <v>7</v>
      </c>
      <c r="C9" s="629">
        <f>D8</f>
        <v>263120</v>
      </c>
      <c r="D9" s="629">
        <v>263140</v>
      </c>
      <c r="E9" s="630"/>
      <c r="F9" s="631">
        <v>1</v>
      </c>
    </row>
    <row r="10" spans="2:6">
      <c r="B10" s="658">
        <v>8</v>
      </c>
      <c r="C10" s="629">
        <f t="shared" si="0"/>
        <v>263140</v>
      </c>
      <c r="D10" s="629">
        <v>263220</v>
      </c>
      <c r="E10" s="630"/>
      <c r="F10" s="631">
        <v>8</v>
      </c>
    </row>
    <row r="11" spans="2:6">
      <c r="B11" s="658">
        <v>9</v>
      </c>
      <c r="C11" s="629">
        <f t="shared" si="0"/>
        <v>263220</v>
      </c>
      <c r="D11" s="629">
        <v>263260</v>
      </c>
      <c r="E11" s="630"/>
      <c r="F11" s="631">
        <v>1</v>
      </c>
    </row>
    <row r="12" spans="2:6">
      <c r="B12" s="658">
        <v>10</v>
      </c>
      <c r="C12" s="629">
        <f t="shared" si="0"/>
        <v>263260</v>
      </c>
      <c r="D12" s="629">
        <v>263310</v>
      </c>
      <c r="E12" s="630"/>
      <c r="F12" s="631">
        <v>6</v>
      </c>
    </row>
    <row r="13" spans="2:6">
      <c r="B13" s="658">
        <v>11</v>
      </c>
      <c r="C13" s="629">
        <f t="shared" si="0"/>
        <v>263310</v>
      </c>
      <c r="D13" s="629">
        <v>263440</v>
      </c>
      <c r="E13" s="630"/>
      <c r="F13" s="631">
        <v>4</v>
      </c>
    </row>
    <row r="14" spans="2:6">
      <c r="B14" s="658">
        <v>12</v>
      </c>
      <c r="C14" s="629">
        <f t="shared" si="0"/>
        <v>263440</v>
      </c>
      <c r="D14" s="629">
        <v>263810</v>
      </c>
      <c r="E14" s="630"/>
      <c r="F14" s="631">
        <v>6</v>
      </c>
    </row>
    <row r="15" spans="2:6">
      <c r="B15" s="658">
        <v>13</v>
      </c>
      <c r="C15" s="629">
        <f t="shared" si="0"/>
        <v>263810</v>
      </c>
      <c r="D15" s="629">
        <v>263880</v>
      </c>
      <c r="E15" s="630"/>
      <c r="F15" s="631">
        <v>1</v>
      </c>
    </row>
    <row r="16" spans="2:6">
      <c r="B16" s="658">
        <v>14</v>
      </c>
      <c r="C16" s="629">
        <f t="shared" si="0"/>
        <v>263880</v>
      </c>
      <c r="D16" s="629">
        <v>264130</v>
      </c>
      <c r="E16" s="630"/>
      <c r="F16" s="631">
        <v>6</v>
      </c>
    </row>
    <row r="17" spans="2:6">
      <c r="B17" s="658">
        <v>15</v>
      </c>
      <c r="C17" s="629">
        <f t="shared" si="0"/>
        <v>264130</v>
      </c>
      <c r="D17" s="629">
        <v>264920</v>
      </c>
      <c r="E17" s="630"/>
      <c r="F17" s="631">
        <v>1</v>
      </c>
    </row>
    <row r="18" spans="2:6">
      <c r="B18" s="658">
        <v>16</v>
      </c>
      <c r="C18" s="629">
        <f t="shared" si="0"/>
        <v>264920</v>
      </c>
      <c r="D18" s="629">
        <v>265000</v>
      </c>
      <c r="E18" s="630"/>
      <c r="F18" s="631">
        <v>8</v>
      </c>
    </row>
    <row r="19" spans="2:6">
      <c r="B19" s="658">
        <v>17</v>
      </c>
      <c r="C19" s="629">
        <f t="shared" si="0"/>
        <v>265000</v>
      </c>
      <c r="D19" s="629">
        <v>265420</v>
      </c>
      <c r="E19" s="630"/>
      <c r="F19" s="631">
        <v>1</v>
      </c>
    </row>
    <row r="20" spans="2:6">
      <c r="B20" s="658">
        <v>18</v>
      </c>
      <c r="C20" s="629">
        <f t="shared" si="0"/>
        <v>265420</v>
      </c>
      <c r="D20" s="629">
        <v>265560</v>
      </c>
      <c r="E20" s="630"/>
      <c r="F20" s="631">
        <v>8</v>
      </c>
    </row>
    <row r="21" spans="2:6">
      <c r="B21" s="658">
        <v>19</v>
      </c>
      <c r="C21" s="629">
        <f t="shared" si="0"/>
        <v>265560</v>
      </c>
      <c r="D21" s="629">
        <v>265640</v>
      </c>
      <c r="E21" s="630"/>
      <c r="F21" s="631">
        <v>7</v>
      </c>
    </row>
    <row r="22" spans="2:6">
      <c r="B22" s="658">
        <v>20</v>
      </c>
      <c r="C22" s="629">
        <f t="shared" si="0"/>
        <v>265640</v>
      </c>
      <c r="D22" s="629">
        <v>265820</v>
      </c>
      <c r="E22" s="630"/>
      <c r="F22" s="631">
        <v>1</v>
      </c>
    </row>
    <row r="23" spans="2:6">
      <c r="B23" s="658">
        <v>21</v>
      </c>
      <c r="C23" s="629">
        <f t="shared" si="0"/>
        <v>265820</v>
      </c>
      <c r="D23" s="629">
        <v>265900</v>
      </c>
      <c r="E23" s="630"/>
      <c r="F23" s="631">
        <v>8</v>
      </c>
    </row>
    <row r="24" spans="2:6">
      <c r="B24" s="658">
        <v>22</v>
      </c>
      <c r="C24" s="629">
        <f t="shared" si="0"/>
        <v>265900</v>
      </c>
      <c r="D24" s="629">
        <v>266040</v>
      </c>
      <c r="E24" s="630"/>
      <c r="F24" s="631">
        <v>6</v>
      </c>
    </row>
    <row r="25" spans="2:6">
      <c r="B25" s="658">
        <v>23</v>
      </c>
      <c r="C25" s="629">
        <f t="shared" si="0"/>
        <v>266040</v>
      </c>
      <c r="D25" s="629">
        <v>266140</v>
      </c>
      <c r="E25" s="630"/>
      <c r="F25" s="631">
        <v>5</v>
      </c>
    </row>
    <row r="26" spans="2:6">
      <c r="B26" s="658">
        <v>24</v>
      </c>
      <c r="C26" s="629">
        <f t="shared" si="0"/>
        <v>266140</v>
      </c>
      <c r="D26" s="629">
        <v>266160</v>
      </c>
      <c r="E26" s="630"/>
      <c r="F26" s="631">
        <v>6</v>
      </c>
    </row>
    <row r="27" spans="2:6">
      <c r="B27" s="658">
        <v>25</v>
      </c>
      <c r="C27" s="629">
        <f t="shared" si="0"/>
        <v>266160</v>
      </c>
      <c r="D27" s="629">
        <v>266270</v>
      </c>
      <c r="E27" s="630"/>
      <c r="F27" s="631">
        <v>8</v>
      </c>
    </row>
    <row r="28" spans="2:6">
      <c r="B28" s="658">
        <v>26</v>
      </c>
      <c r="C28" s="629">
        <f t="shared" si="0"/>
        <v>266270</v>
      </c>
      <c r="D28" s="629">
        <v>266350</v>
      </c>
      <c r="E28" s="630"/>
      <c r="F28" s="631">
        <v>1</v>
      </c>
    </row>
    <row r="29" spans="2:6">
      <c r="B29" s="658">
        <v>27</v>
      </c>
      <c r="C29" s="629">
        <f t="shared" si="0"/>
        <v>266350</v>
      </c>
      <c r="D29" s="629">
        <v>266820</v>
      </c>
      <c r="E29" s="630"/>
      <c r="F29" s="631">
        <v>6</v>
      </c>
    </row>
    <row r="30" spans="2:6">
      <c r="B30" s="658">
        <v>28</v>
      </c>
      <c r="C30" s="629">
        <f t="shared" si="0"/>
        <v>266820</v>
      </c>
      <c r="D30" s="629">
        <v>266910</v>
      </c>
      <c r="E30" s="630"/>
      <c r="F30" s="631">
        <v>8</v>
      </c>
    </row>
    <row r="31" spans="2:6">
      <c r="B31" s="658">
        <v>29</v>
      </c>
      <c r="C31" s="629">
        <f t="shared" si="0"/>
        <v>266910</v>
      </c>
      <c r="D31" s="629">
        <v>266940</v>
      </c>
      <c r="E31" s="630"/>
      <c r="F31" s="631">
        <v>6</v>
      </c>
    </row>
    <row r="32" spans="2:6">
      <c r="B32" s="658">
        <v>30</v>
      </c>
      <c r="C32" s="629">
        <f t="shared" si="0"/>
        <v>266940</v>
      </c>
      <c r="D32" s="629">
        <v>266970</v>
      </c>
      <c r="E32" s="630"/>
      <c r="F32" s="631">
        <v>5</v>
      </c>
    </row>
    <row r="33" spans="2:6">
      <c r="B33" s="658">
        <v>31</v>
      </c>
      <c r="C33" s="629">
        <f t="shared" si="0"/>
        <v>266970</v>
      </c>
      <c r="D33" s="629">
        <v>267090</v>
      </c>
      <c r="E33" s="630"/>
      <c r="F33" s="631">
        <v>8</v>
      </c>
    </row>
    <row r="34" spans="2:6">
      <c r="B34" s="658">
        <v>32</v>
      </c>
      <c r="C34" s="629">
        <f t="shared" si="0"/>
        <v>267090</v>
      </c>
      <c r="D34" s="629">
        <v>267170</v>
      </c>
      <c r="E34" s="630"/>
      <c r="F34" s="631">
        <v>1</v>
      </c>
    </row>
    <row r="35" spans="2:6">
      <c r="B35" s="658">
        <v>33</v>
      </c>
      <c r="C35" s="629">
        <f t="shared" si="0"/>
        <v>267170</v>
      </c>
      <c r="D35" s="629">
        <v>267420</v>
      </c>
      <c r="E35" s="630"/>
      <c r="F35" s="631">
        <v>6</v>
      </c>
    </row>
    <row r="36" spans="2:6">
      <c r="B36" s="658">
        <v>34</v>
      </c>
      <c r="C36" s="629">
        <f t="shared" si="0"/>
        <v>267420</v>
      </c>
      <c r="D36" s="629">
        <v>267470</v>
      </c>
      <c r="E36" s="630"/>
      <c r="F36" s="631">
        <v>1</v>
      </c>
    </row>
    <row r="37" spans="2:6">
      <c r="B37" s="658">
        <v>35</v>
      </c>
      <c r="C37" s="629">
        <f t="shared" si="0"/>
        <v>267470</v>
      </c>
      <c r="D37" s="629">
        <v>267550</v>
      </c>
      <c r="E37" s="630"/>
      <c r="F37" s="631">
        <v>8</v>
      </c>
    </row>
    <row r="38" spans="2:6">
      <c r="B38" s="658">
        <v>36</v>
      </c>
      <c r="C38" s="629">
        <f t="shared" si="0"/>
        <v>267550</v>
      </c>
      <c r="D38" s="629">
        <v>267610</v>
      </c>
      <c r="E38" s="630"/>
      <c r="F38" s="631">
        <v>6</v>
      </c>
    </row>
    <row r="39" spans="2:6">
      <c r="B39" s="658">
        <v>37</v>
      </c>
      <c r="C39" s="629">
        <f t="shared" si="0"/>
        <v>267610</v>
      </c>
      <c r="D39" s="629">
        <v>267700</v>
      </c>
      <c r="E39" s="630"/>
      <c r="F39" s="631">
        <v>1</v>
      </c>
    </row>
    <row r="40" spans="2:6">
      <c r="B40" s="658">
        <v>38</v>
      </c>
      <c r="C40" s="629">
        <f t="shared" si="0"/>
        <v>267700</v>
      </c>
      <c r="D40" s="629">
        <v>267820</v>
      </c>
      <c r="E40" s="630"/>
      <c r="F40" s="631">
        <v>6</v>
      </c>
    </row>
    <row r="41" spans="2:6">
      <c r="B41" s="658">
        <v>39</v>
      </c>
      <c r="C41" s="629">
        <f t="shared" si="0"/>
        <v>267820</v>
      </c>
      <c r="D41" s="629">
        <v>267910</v>
      </c>
      <c r="E41" s="630"/>
      <c r="F41" s="631">
        <v>8</v>
      </c>
    </row>
    <row r="42" spans="2:6">
      <c r="B42" s="658">
        <v>40</v>
      </c>
      <c r="C42" s="629">
        <f t="shared" si="0"/>
        <v>267910</v>
      </c>
      <c r="D42" s="629">
        <v>267960</v>
      </c>
      <c r="E42" s="630"/>
      <c r="F42" s="631">
        <v>6</v>
      </c>
    </row>
    <row r="43" spans="2:6">
      <c r="B43" s="658">
        <v>41</v>
      </c>
      <c r="C43" s="629">
        <f t="shared" si="0"/>
        <v>267960</v>
      </c>
      <c r="D43" s="629">
        <v>268010</v>
      </c>
      <c r="E43" s="630"/>
      <c r="F43" s="631">
        <v>5</v>
      </c>
    </row>
    <row r="44" spans="2:6">
      <c r="B44" s="658">
        <v>42</v>
      </c>
      <c r="C44" s="629">
        <f t="shared" si="0"/>
        <v>268010</v>
      </c>
      <c r="D44" s="629">
        <v>268040</v>
      </c>
      <c r="E44" s="630"/>
      <c r="F44" s="631">
        <v>8</v>
      </c>
    </row>
    <row r="45" spans="2:6">
      <c r="B45" s="658">
        <v>43</v>
      </c>
      <c r="C45" s="629">
        <f t="shared" si="0"/>
        <v>268040</v>
      </c>
      <c r="D45" s="629">
        <v>268310</v>
      </c>
      <c r="E45" s="630"/>
      <c r="F45" s="631">
        <v>1</v>
      </c>
    </row>
    <row r="46" spans="2:6">
      <c r="B46" s="658">
        <v>44</v>
      </c>
      <c r="C46" s="629">
        <f t="shared" si="0"/>
        <v>268310</v>
      </c>
      <c r="D46" s="629">
        <v>268350</v>
      </c>
      <c r="E46" s="630"/>
      <c r="F46" s="631">
        <v>6</v>
      </c>
    </row>
    <row r="47" spans="2:6">
      <c r="B47" s="658">
        <v>45</v>
      </c>
      <c r="C47" s="629">
        <f t="shared" si="0"/>
        <v>268350</v>
      </c>
      <c r="D47" s="629">
        <v>268400</v>
      </c>
      <c r="E47" s="630"/>
      <c r="F47" s="631">
        <v>5</v>
      </c>
    </row>
    <row r="48" spans="2:6">
      <c r="B48" s="658">
        <v>46</v>
      </c>
      <c r="C48" s="629">
        <f t="shared" si="0"/>
        <v>268400</v>
      </c>
      <c r="D48" s="629">
        <v>268510</v>
      </c>
      <c r="E48" s="630"/>
      <c r="F48" s="631">
        <v>1</v>
      </c>
    </row>
    <row r="49" spans="2:6">
      <c r="B49" s="658">
        <v>47</v>
      </c>
      <c r="C49" s="629">
        <f t="shared" si="0"/>
        <v>268510</v>
      </c>
      <c r="D49" s="629">
        <v>268630</v>
      </c>
      <c r="E49" s="630"/>
      <c r="F49" s="631">
        <v>6</v>
      </c>
    </row>
    <row r="50" spans="2:6">
      <c r="B50" s="658">
        <v>48</v>
      </c>
      <c r="C50" s="629">
        <f t="shared" si="0"/>
        <v>268630</v>
      </c>
      <c r="D50" s="629">
        <v>268730</v>
      </c>
      <c r="E50" s="630"/>
      <c r="F50" s="631">
        <v>8</v>
      </c>
    </row>
    <row r="51" spans="2:6">
      <c r="B51" s="658">
        <v>49</v>
      </c>
      <c r="C51" s="629">
        <f t="shared" si="0"/>
        <v>268730</v>
      </c>
      <c r="D51" s="629">
        <v>268770</v>
      </c>
      <c r="E51" s="630"/>
      <c r="F51" s="631">
        <v>1</v>
      </c>
    </row>
    <row r="52" spans="2:6">
      <c r="B52" s="658">
        <v>50</v>
      </c>
      <c r="C52" s="629">
        <f t="shared" si="0"/>
        <v>268770</v>
      </c>
      <c r="D52" s="629">
        <v>268940</v>
      </c>
      <c r="E52" s="630"/>
      <c r="F52" s="631">
        <v>6</v>
      </c>
    </row>
    <row r="53" spans="2:6">
      <c r="B53" s="658">
        <v>51</v>
      </c>
      <c r="C53" s="629">
        <f t="shared" si="0"/>
        <v>268940</v>
      </c>
      <c r="D53" s="629">
        <v>269010</v>
      </c>
      <c r="E53" s="630"/>
      <c r="F53" s="631">
        <v>1</v>
      </c>
    </row>
    <row r="54" spans="2:6">
      <c r="B54" s="658">
        <v>52</v>
      </c>
      <c r="C54" s="629">
        <f t="shared" si="0"/>
        <v>269010</v>
      </c>
      <c r="D54" s="629">
        <v>269965</v>
      </c>
      <c r="E54" s="630"/>
      <c r="F54" s="631">
        <v>2</v>
      </c>
    </row>
    <row r="55" spans="2:6">
      <c r="B55" s="658">
        <v>53</v>
      </c>
      <c r="C55" s="629">
        <f t="shared" si="0"/>
        <v>269965</v>
      </c>
      <c r="D55" s="629">
        <v>270005</v>
      </c>
      <c r="E55" s="630"/>
      <c r="F55" s="631" t="s">
        <v>5</v>
      </c>
    </row>
    <row r="56" spans="2:6">
      <c r="B56" s="658">
        <v>54</v>
      </c>
      <c r="C56" s="629">
        <f t="shared" si="0"/>
        <v>270005</v>
      </c>
      <c r="D56" s="629">
        <v>270050</v>
      </c>
      <c r="E56" s="630"/>
      <c r="F56" s="631">
        <v>6</v>
      </c>
    </row>
    <row r="57" spans="2:6">
      <c r="B57" s="658">
        <v>55</v>
      </c>
      <c r="C57" s="629">
        <f t="shared" si="0"/>
        <v>270050</v>
      </c>
      <c r="D57" s="629">
        <v>270140</v>
      </c>
      <c r="E57" s="630"/>
      <c r="F57" s="631">
        <v>2</v>
      </c>
    </row>
    <row r="58" spans="2:6">
      <c r="B58" s="658">
        <v>56</v>
      </c>
      <c r="C58" s="629">
        <f>D57</f>
        <v>270140</v>
      </c>
      <c r="D58" s="629">
        <v>270510</v>
      </c>
      <c r="E58" s="630"/>
      <c r="F58" s="631">
        <v>6</v>
      </c>
    </row>
    <row r="59" spans="2:6">
      <c r="B59" s="658">
        <v>57</v>
      </c>
      <c r="C59" s="629">
        <f t="shared" si="0"/>
        <v>270510</v>
      </c>
      <c r="D59" s="629">
        <v>270630</v>
      </c>
      <c r="E59" s="630"/>
      <c r="F59" s="631">
        <v>5</v>
      </c>
    </row>
    <row r="60" spans="2:6">
      <c r="B60" s="658">
        <v>58</v>
      </c>
      <c r="C60" s="629">
        <f t="shared" si="0"/>
        <v>270630</v>
      </c>
      <c r="D60" s="629">
        <v>270690</v>
      </c>
      <c r="E60" s="630"/>
      <c r="F60" s="631">
        <v>8</v>
      </c>
    </row>
    <row r="61" spans="2:6">
      <c r="B61" s="658">
        <v>59</v>
      </c>
      <c r="C61" s="629">
        <f t="shared" si="0"/>
        <v>270690</v>
      </c>
      <c r="D61" s="629">
        <v>270990</v>
      </c>
      <c r="E61" s="630"/>
      <c r="F61" s="631">
        <v>5</v>
      </c>
    </row>
    <row r="62" spans="2:6">
      <c r="B62" s="658">
        <v>60</v>
      </c>
      <c r="C62" s="629">
        <f t="shared" si="0"/>
        <v>270990</v>
      </c>
      <c r="D62" s="629">
        <v>271040</v>
      </c>
      <c r="E62" s="630"/>
      <c r="F62" s="631">
        <v>6</v>
      </c>
    </row>
    <row r="63" spans="2:6">
      <c r="B63" s="658">
        <v>61</v>
      </c>
      <c r="C63" s="629">
        <f t="shared" si="0"/>
        <v>271040</v>
      </c>
      <c r="D63" s="629">
        <v>271090</v>
      </c>
      <c r="E63" s="630"/>
      <c r="F63" s="631">
        <v>5</v>
      </c>
    </row>
    <row r="64" spans="2:6">
      <c r="B64" s="658">
        <v>62</v>
      </c>
      <c r="C64" s="629">
        <f t="shared" si="0"/>
        <v>271090</v>
      </c>
      <c r="D64" s="629">
        <v>271180</v>
      </c>
      <c r="E64" s="630"/>
      <c r="F64" s="631">
        <v>8</v>
      </c>
    </row>
    <row r="65" spans="2:6">
      <c r="B65" s="658">
        <v>63</v>
      </c>
      <c r="C65" s="629">
        <f t="shared" si="0"/>
        <v>271180</v>
      </c>
      <c r="D65" s="629">
        <v>271800</v>
      </c>
      <c r="E65" s="630"/>
      <c r="F65" s="631">
        <v>5</v>
      </c>
    </row>
    <row r="66" spans="2:6">
      <c r="B66" s="658">
        <v>64</v>
      </c>
      <c r="C66" s="629">
        <f t="shared" si="0"/>
        <v>271800</v>
      </c>
      <c r="D66" s="629">
        <v>272320</v>
      </c>
      <c r="E66" s="630"/>
      <c r="F66" s="631">
        <v>6</v>
      </c>
    </row>
    <row r="67" spans="2:6">
      <c r="B67" s="658">
        <v>65</v>
      </c>
      <c r="C67" s="629">
        <f t="shared" si="0"/>
        <v>272320</v>
      </c>
      <c r="D67" s="629">
        <v>272490</v>
      </c>
      <c r="E67" s="630"/>
      <c r="F67" s="631">
        <v>4</v>
      </c>
    </row>
    <row r="68" spans="2:6">
      <c r="B68" s="658">
        <v>66</v>
      </c>
      <c r="C68" s="629">
        <f t="shared" si="0"/>
        <v>272490</v>
      </c>
      <c r="D68" s="629">
        <v>272550</v>
      </c>
      <c r="E68" s="630"/>
      <c r="F68" s="631">
        <v>6</v>
      </c>
    </row>
    <row r="69" spans="2:6">
      <c r="B69" s="658">
        <v>67</v>
      </c>
      <c r="C69" s="629">
        <f t="shared" ref="C69:C139" si="1">D68</f>
        <v>272550</v>
      </c>
      <c r="D69" s="629">
        <v>272730</v>
      </c>
      <c r="E69" s="630"/>
      <c r="F69" s="631">
        <v>2</v>
      </c>
    </row>
    <row r="70" spans="2:6">
      <c r="B70" s="658">
        <v>68</v>
      </c>
      <c r="C70" s="629">
        <f t="shared" si="1"/>
        <v>272730</v>
      </c>
      <c r="D70" s="629">
        <v>272820</v>
      </c>
      <c r="E70" s="630"/>
      <c r="F70" s="631">
        <v>6</v>
      </c>
    </row>
    <row r="71" spans="2:6">
      <c r="B71" s="658">
        <v>69</v>
      </c>
      <c r="C71" s="629">
        <f t="shared" si="1"/>
        <v>272820</v>
      </c>
      <c r="D71" s="629">
        <v>273072</v>
      </c>
      <c r="E71" s="630"/>
      <c r="F71" s="631">
        <v>2</v>
      </c>
    </row>
    <row r="72" spans="2:6">
      <c r="B72" s="658">
        <v>70</v>
      </c>
      <c r="C72" s="629">
        <f t="shared" si="1"/>
        <v>273072</v>
      </c>
      <c r="D72" s="629">
        <v>273082</v>
      </c>
      <c r="E72" s="630"/>
      <c r="F72" s="631" t="s">
        <v>5</v>
      </c>
    </row>
    <row r="73" spans="2:6">
      <c r="B73" s="658">
        <v>71</v>
      </c>
      <c r="C73" s="629">
        <f>D72</f>
        <v>273082</v>
      </c>
      <c r="D73" s="629">
        <v>273140</v>
      </c>
      <c r="E73" s="630"/>
      <c r="F73" s="631">
        <v>6</v>
      </c>
    </row>
    <row r="74" spans="2:6">
      <c r="B74" s="658">
        <v>72</v>
      </c>
      <c r="C74" s="629">
        <f>D73</f>
        <v>273140</v>
      </c>
      <c r="D74" s="629">
        <v>273170</v>
      </c>
      <c r="E74" s="630"/>
      <c r="F74" s="631">
        <v>5</v>
      </c>
    </row>
    <row r="75" spans="2:6">
      <c r="B75" s="658">
        <v>73</v>
      </c>
      <c r="C75" s="629">
        <f t="shared" si="1"/>
        <v>273170</v>
      </c>
      <c r="D75" s="629">
        <v>273340</v>
      </c>
      <c r="E75" s="630"/>
      <c r="F75" s="631">
        <v>6</v>
      </c>
    </row>
    <row r="76" spans="2:6">
      <c r="B76" s="658">
        <v>74</v>
      </c>
      <c r="C76" s="629">
        <f t="shared" si="1"/>
        <v>273340</v>
      </c>
      <c r="D76" s="629">
        <v>273400</v>
      </c>
      <c r="E76" s="630"/>
      <c r="F76" s="631">
        <v>2</v>
      </c>
    </row>
    <row r="77" spans="2:6">
      <c r="B77" s="658">
        <v>75</v>
      </c>
      <c r="C77" s="629">
        <f t="shared" si="1"/>
        <v>273400</v>
      </c>
      <c r="D77" s="629">
        <v>273490</v>
      </c>
      <c r="E77" s="630"/>
      <c r="F77" s="631">
        <v>6</v>
      </c>
    </row>
    <row r="78" spans="2:6">
      <c r="B78" s="658">
        <v>76</v>
      </c>
      <c r="C78" s="629">
        <f t="shared" si="1"/>
        <v>273490</v>
      </c>
      <c r="D78" s="629">
        <v>273546</v>
      </c>
      <c r="E78" s="630"/>
      <c r="F78" s="631">
        <v>5</v>
      </c>
    </row>
    <row r="79" spans="2:6">
      <c r="B79" s="658">
        <v>77</v>
      </c>
      <c r="C79" s="629">
        <f>D78</f>
        <v>273546</v>
      </c>
      <c r="D79" s="629">
        <v>273556</v>
      </c>
      <c r="E79" s="630"/>
      <c r="F79" s="631" t="s">
        <v>5</v>
      </c>
    </row>
    <row r="80" spans="2:6">
      <c r="B80" s="658">
        <v>78</v>
      </c>
      <c r="C80" s="629">
        <f>D79</f>
        <v>273556</v>
      </c>
      <c r="D80" s="629">
        <v>273930</v>
      </c>
      <c r="E80" s="630"/>
      <c r="F80" s="631">
        <v>2</v>
      </c>
    </row>
    <row r="81" spans="2:9">
      <c r="B81" s="658">
        <v>79</v>
      </c>
      <c r="C81" s="629">
        <f t="shared" si="1"/>
        <v>273930</v>
      </c>
      <c r="D81" s="629">
        <v>273938.75</v>
      </c>
      <c r="E81" s="630"/>
      <c r="F81" s="631">
        <v>1</v>
      </c>
    </row>
    <row r="82" spans="2:9">
      <c r="B82" s="658">
        <v>80</v>
      </c>
      <c r="C82" s="629">
        <f>D81</f>
        <v>273938.75</v>
      </c>
      <c r="D82" s="629">
        <v>273949.25</v>
      </c>
      <c r="E82" s="630"/>
      <c r="F82" s="631" t="s">
        <v>236</v>
      </c>
      <c r="I82" s="579"/>
    </row>
    <row r="83" spans="2:9">
      <c r="B83" s="658">
        <v>81</v>
      </c>
      <c r="C83" s="629">
        <f>D82</f>
        <v>273949.25</v>
      </c>
      <c r="D83" s="629">
        <v>274147</v>
      </c>
      <c r="E83" s="630"/>
      <c r="F83" s="631">
        <v>7</v>
      </c>
    </row>
    <row r="84" spans="2:9">
      <c r="B84" s="658">
        <v>82</v>
      </c>
      <c r="C84" s="629">
        <f t="shared" si="1"/>
        <v>274147</v>
      </c>
      <c r="D84" s="629">
        <v>274177</v>
      </c>
      <c r="E84" s="630"/>
      <c r="F84" s="631" t="s">
        <v>5</v>
      </c>
    </row>
    <row r="85" spans="2:9">
      <c r="B85" s="658">
        <v>83</v>
      </c>
      <c r="C85" s="629">
        <f t="shared" si="1"/>
        <v>274177</v>
      </c>
      <c r="D85" s="629">
        <v>274270</v>
      </c>
      <c r="E85" s="630"/>
      <c r="F85" s="631">
        <v>8</v>
      </c>
    </row>
    <row r="86" spans="2:9">
      <c r="B86" s="658">
        <v>84</v>
      </c>
      <c r="C86" s="629">
        <v>274610</v>
      </c>
      <c r="D86" s="629">
        <v>274630</v>
      </c>
      <c r="E86" s="630">
        <f t="shared" ref="E86:E139" si="2">D86-C86</f>
        <v>20</v>
      </c>
      <c r="F86" s="631">
        <v>7</v>
      </c>
      <c r="G86" s="631" t="s">
        <v>595</v>
      </c>
    </row>
    <row r="87" spans="2:9">
      <c r="B87" s="616">
        <v>85</v>
      </c>
      <c r="C87" s="627">
        <f t="shared" si="1"/>
        <v>274630</v>
      </c>
      <c r="D87" s="627">
        <v>274800</v>
      </c>
      <c r="E87" s="589">
        <f t="shared" si="2"/>
        <v>170</v>
      </c>
      <c r="F87" s="562">
        <v>8</v>
      </c>
    </row>
    <row r="88" spans="2:9">
      <c r="B88" s="616">
        <v>86</v>
      </c>
      <c r="C88" s="627">
        <f t="shared" si="1"/>
        <v>274800</v>
      </c>
      <c r="D88" s="627">
        <v>275180</v>
      </c>
      <c r="E88" s="589">
        <f t="shared" si="2"/>
        <v>380</v>
      </c>
      <c r="F88" s="562">
        <v>6</v>
      </c>
    </row>
    <row r="89" spans="2:9">
      <c r="B89" s="616">
        <v>87</v>
      </c>
      <c r="C89" s="627">
        <f t="shared" si="1"/>
        <v>275180</v>
      </c>
      <c r="D89" s="627">
        <v>275220</v>
      </c>
      <c r="E89" s="589">
        <f t="shared" si="2"/>
        <v>40</v>
      </c>
      <c r="F89" s="562">
        <v>5</v>
      </c>
    </row>
    <row r="90" spans="2:9">
      <c r="B90" s="616">
        <v>88</v>
      </c>
      <c r="C90" s="627">
        <f t="shared" si="1"/>
        <v>275220</v>
      </c>
      <c r="D90" s="627">
        <v>275300</v>
      </c>
      <c r="E90" s="589">
        <f t="shared" si="2"/>
        <v>80</v>
      </c>
      <c r="F90" s="562">
        <v>6</v>
      </c>
    </row>
    <row r="91" spans="2:9">
      <c r="B91" s="616">
        <v>89</v>
      </c>
      <c r="C91" s="627">
        <f t="shared" si="1"/>
        <v>275300</v>
      </c>
      <c r="D91" s="627">
        <v>275400</v>
      </c>
      <c r="E91" s="589">
        <f t="shared" si="2"/>
        <v>100</v>
      </c>
      <c r="F91" s="562">
        <v>3</v>
      </c>
    </row>
    <row r="92" spans="2:9">
      <c r="B92" s="616">
        <v>90</v>
      </c>
      <c r="C92" s="627">
        <f t="shared" si="1"/>
        <v>275400</v>
      </c>
      <c r="D92" s="627">
        <v>275500</v>
      </c>
      <c r="E92" s="589">
        <f t="shared" si="2"/>
        <v>100</v>
      </c>
      <c r="F92" s="562">
        <v>4</v>
      </c>
    </row>
    <row r="93" spans="2:9">
      <c r="B93" s="616">
        <v>91</v>
      </c>
      <c r="C93" s="627">
        <f t="shared" si="1"/>
        <v>275500</v>
      </c>
      <c r="D93" s="627">
        <v>275760</v>
      </c>
      <c r="E93" s="589">
        <f t="shared" si="2"/>
        <v>260</v>
      </c>
      <c r="F93" s="562">
        <v>6</v>
      </c>
    </row>
    <row r="94" spans="2:9">
      <c r="B94" s="616">
        <v>92</v>
      </c>
      <c r="C94" s="627">
        <f t="shared" si="1"/>
        <v>275760</v>
      </c>
      <c r="D94" s="627">
        <v>275800</v>
      </c>
      <c r="E94" s="589">
        <f t="shared" si="2"/>
        <v>40</v>
      </c>
      <c r="F94" s="562">
        <v>1</v>
      </c>
    </row>
    <row r="95" spans="2:9">
      <c r="B95" s="616">
        <v>93</v>
      </c>
      <c r="C95" s="627">
        <f t="shared" si="1"/>
        <v>275800</v>
      </c>
      <c r="D95" s="627">
        <v>275900</v>
      </c>
      <c r="E95" s="589">
        <f t="shared" si="2"/>
        <v>100</v>
      </c>
      <c r="F95" s="562">
        <v>8</v>
      </c>
    </row>
    <row r="96" spans="2:9">
      <c r="B96" s="616">
        <v>94</v>
      </c>
      <c r="C96" s="627">
        <f t="shared" si="1"/>
        <v>275900</v>
      </c>
      <c r="D96" s="627">
        <v>275960</v>
      </c>
      <c r="E96" s="589">
        <f t="shared" si="2"/>
        <v>60</v>
      </c>
      <c r="F96" s="562">
        <v>1</v>
      </c>
    </row>
    <row r="97" spans="2:6">
      <c r="B97" s="616">
        <v>95</v>
      </c>
      <c r="C97" s="627">
        <f t="shared" si="1"/>
        <v>275960</v>
      </c>
      <c r="D97" s="627">
        <v>276510</v>
      </c>
      <c r="E97" s="589">
        <f t="shared" si="2"/>
        <v>550</v>
      </c>
      <c r="F97" s="562">
        <v>6</v>
      </c>
    </row>
    <row r="98" spans="2:6">
      <c r="B98" s="616">
        <v>96</v>
      </c>
      <c r="C98" s="627">
        <f t="shared" si="1"/>
        <v>276510</v>
      </c>
      <c r="D98" s="627">
        <v>276630</v>
      </c>
      <c r="E98" s="589">
        <f t="shared" si="2"/>
        <v>120</v>
      </c>
      <c r="F98" s="562">
        <v>5</v>
      </c>
    </row>
    <row r="99" spans="2:6">
      <c r="B99" s="616">
        <v>97</v>
      </c>
      <c r="C99" s="627">
        <f t="shared" si="1"/>
        <v>276630</v>
      </c>
      <c r="D99" s="627">
        <v>277010</v>
      </c>
      <c r="E99" s="589">
        <f t="shared" si="2"/>
        <v>380</v>
      </c>
      <c r="F99" s="562">
        <v>1</v>
      </c>
    </row>
    <row r="100" spans="2:6">
      <c r="B100" s="616">
        <v>98</v>
      </c>
      <c r="C100" s="627">
        <f t="shared" si="1"/>
        <v>277010</v>
      </c>
      <c r="D100" s="627">
        <v>277050</v>
      </c>
      <c r="E100" s="589">
        <f t="shared" si="2"/>
        <v>40</v>
      </c>
      <c r="F100" s="562">
        <v>8</v>
      </c>
    </row>
    <row r="101" spans="2:6">
      <c r="B101" s="616">
        <v>99</v>
      </c>
      <c r="C101" s="627">
        <f t="shared" si="1"/>
        <v>277050</v>
      </c>
      <c r="D101" s="627">
        <v>277160</v>
      </c>
      <c r="E101" s="589">
        <f t="shared" si="2"/>
        <v>110</v>
      </c>
      <c r="F101" s="562">
        <v>7</v>
      </c>
    </row>
    <row r="102" spans="2:6">
      <c r="B102" s="616">
        <v>100</v>
      </c>
      <c r="C102" s="627">
        <f t="shared" si="1"/>
        <v>277160</v>
      </c>
      <c r="D102" s="627">
        <v>277210</v>
      </c>
      <c r="E102" s="589">
        <f t="shared" si="2"/>
        <v>50</v>
      </c>
      <c r="F102" s="562">
        <v>1</v>
      </c>
    </row>
    <row r="103" spans="2:6">
      <c r="B103" s="616">
        <v>101</v>
      </c>
      <c r="C103" s="627">
        <f t="shared" si="1"/>
        <v>277210</v>
      </c>
      <c r="D103" s="627">
        <v>277270</v>
      </c>
      <c r="E103" s="589">
        <f t="shared" si="2"/>
        <v>60</v>
      </c>
      <c r="F103" s="562">
        <v>2</v>
      </c>
    </row>
    <row r="104" spans="2:6">
      <c r="B104" s="616">
        <v>102</v>
      </c>
      <c r="C104" s="627">
        <f t="shared" si="1"/>
        <v>277270</v>
      </c>
      <c r="D104" s="627">
        <v>277645</v>
      </c>
      <c r="E104" s="589">
        <f t="shared" si="2"/>
        <v>375</v>
      </c>
      <c r="F104" s="562">
        <v>1</v>
      </c>
    </row>
    <row r="105" spans="2:6">
      <c r="B105" s="616">
        <v>103</v>
      </c>
      <c r="C105" s="627">
        <f t="shared" si="1"/>
        <v>277645</v>
      </c>
      <c r="D105" s="627">
        <v>277665</v>
      </c>
      <c r="E105" s="589">
        <f t="shared" si="2"/>
        <v>20</v>
      </c>
      <c r="F105" s="562" t="s">
        <v>5</v>
      </c>
    </row>
    <row r="106" spans="2:6">
      <c r="B106" s="616">
        <v>104</v>
      </c>
      <c r="C106" s="627">
        <f t="shared" si="1"/>
        <v>277665</v>
      </c>
      <c r="D106" s="627">
        <v>277880</v>
      </c>
      <c r="E106" s="589">
        <f t="shared" si="2"/>
        <v>215</v>
      </c>
      <c r="F106" s="562">
        <v>1</v>
      </c>
    </row>
    <row r="107" spans="2:6">
      <c r="B107" s="616">
        <v>105</v>
      </c>
      <c r="C107" s="627">
        <f t="shared" si="1"/>
        <v>277880</v>
      </c>
      <c r="D107" s="627">
        <v>278130</v>
      </c>
      <c r="E107" s="589">
        <f t="shared" si="2"/>
        <v>250</v>
      </c>
      <c r="F107" s="562">
        <v>2</v>
      </c>
    </row>
    <row r="108" spans="2:6">
      <c r="B108" s="616">
        <v>106</v>
      </c>
      <c r="C108" s="627">
        <f t="shared" si="1"/>
        <v>278130</v>
      </c>
      <c r="D108" s="627">
        <v>278170</v>
      </c>
      <c r="E108" s="589">
        <f t="shared" si="2"/>
        <v>40</v>
      </c>
      <c r="F108" s="562">
        <v>1</v>
      </c>
    </row>
    <row r="109" spans="2:6">
      <c r="B109" s="616">
        <v>107</v>
      </c>
      <c r="C109" s="627">
        <f t="shared" si="1"/>
        <v>278170</v>
      </c>
      <c r="D109" s="627">
        <v>278220</v>
      </c>
      <c r="E109" s="589">
        <f t="shared" si="2"/>
        <v>50</v>
      </c>
      <c r="F109" s="562">
        <v>8</v>
      </c>
    </row>
    <row r="110" spans="2:6">
      <c r="B110" s="616">
        <v>108</v>
      </c>
      <c r="C110" s="627">
        <f t="shared" si="1"/>
        <v>278220</v>
      </c>
      <c r="D110" s="627">
        <v>278290</v>
      </c>
      <c r="E110" s="589">
        <f t="shared" si="2"/>
        <v>70</v>
      </c>
      <c r="F110" s="562">
        <v>7</v>
      </c>
    </row>
    <row r="111" spans="2:6">
      <c r="B111" s="616">
        <v>109</v>
      </c>
      <c r="C111" s="627">
        <f t="shared" si="1"/>
        <v>278290</v>
      </c>
      <c r="D111" s="627">
        <v>278330</v>
      </c>
      <c r="E111" s="589">
        <f t="shared" si="2"/>
        <v>40</v>
      </c>
      <c r="F111" s="562">
        <v>8</v>
      </c>
    </row>
    <row r="112" spans="2:6">
      <c r="B112" s="616">
        <v>110</v>
      </c>
      <c r="C112" s="627">
        <f t="shared" si="1"/>
        <v>278330</v>
      </c>
      <c r="D112" s="627">
        <v>278400</v>
      </c>
      <c r="E112" s="589">
        <f t="shared" si="2"/>
        <v>70</v>
      </c>
      <c r="F112" s="562">
        <v>1</v>
      </c>
    </row>
    <row r="113" spans="2:6">
      <c r="B113" s="616">
        <v>111</v>
      </c>
      <c r="C113" s="627">
        <f t="shared" si="1"/>
        <v>278400</v>
      </c>
      <c r="D113" s="627">
        <v>278500</v>
      </c>
      <c r="E113" s="589">
        <f t="shared" si="2"/>
        <v>100</v>
      </c>
      <c r="F113" s="562" t="s">
        <v>6</v>
      </c>
    </row>
    <row r="114" spans="2:6">
      <c r="B114" s="616">
        <v>112</v>
      </c>
      <c r="C114" s="627">
        <f t="shared" si="1"/>
        <v>278500</v>
      </c>
      <c r="D114" s="627">
        <v>279635</v>
      </c>
      <c r="E114" s="589">
        <f t="shared" si="2"/>
        <v>1135</v>
      </c>
      <c r="F114" s="562">
        <v>9</v>
      </c>
    </row>
    <row r="115" spans="2:6">
      <c r="B115" s="616">
        <v>113</v>
      </c>
      <c r="C115" s="627">
        <f t="shared" si="1"/>
        <v>279635</v>
      </c>
      <c r="D115" s="627">
        <v>279652</v>
      </c>
      <c r="E115" s="589">
        <f t="shared" si="2"/>
        <v>17</v>
      </c>
      <c r="F115" s="562" t="s">
        <v>5</v>
      </c>
    </row>
    <row r="116" spans="2:6">
      <c r="B116" s="616">
        <v>114</v>
      </c>
      <c r="C116" s="627">
        <f t="shared" si="1"/>
        <v>279652</v>
      </c>
      <c r="D116" s="627">
        <v>279730</v>
      </c>
      <c r="E116" s="589">
        <f t="shared" si="2"/>
        <v>78</v>
      </c>
      <c r="F116" s="562">
        <v>9</v>
      </c>
    </row>
    <row r="117" spans="2:6">
      <c r="B117" s="616">
        <v>115</v>
      </c>
      <c r="C117" s="629">
        <f t="shared" si="1"/>
        <v>279730</v>
      </c>
      <c r="D117" s="629">
        <v>279790</v>
      </c>
      <c r="E117" s="630">
        <f t="shared" si="2"/>
        <v>60</v>
      </c>
      <c r="F117" s="631">
        <v>13</v>
      </c>
    </row>
    <row r="118" spans="2:6">
      <c r="B118" s="616">
        <v>116</v>
      </c>
      <c r="C118" s="627">
        <f t="shared" si="1"/>
        <v>279790</v>
      </c>
      <c r="D118" s="627">
        <v>280150</v>
      </c>
      <c r="E118" s="589">
        <f t="shared" si="2"/>
        <v>360</v>
      </c>
      <c r="F118" s="562">
        <v>9</v>
      </c>
    </row>
    <row r="119" spans="2:6">
      <c r="B119" s="616">
        <v>117</v>
      </c>
      <c r="C119" s="627">
        <f t="shared" si="1"/>
        <v>280150</v>
      </c>
      <c r="D119" s="627">
        <v>280200</v>
      </c>
      <c r="E119" s="589">
        <f t="shared" si="2"/>
        <v>50</v>
      </c>
      <c r="F119" s="562">
        <v>10</v>
      </c>
    </row>
    <row r="120" spans="2:6">
      <c r="B120" s="616">
        <v>118</v>
      </c>
      <c r="C120" s="627">
        <f t="shared" si="1"/>
        <v>280200</v>
      </c>
      <c r="D120" s="627">
        <v>280230</v>
      </c>
      <c r="E120" s="589">
        <f t="shared" si="2"/>
        <v>30</v>
      </c>
      <c r="F120" s="562" t="s">
        <v>8</v>
      </c>
    </row>
    <row r="121" spans="2:6">
      <c r="B121" s="616">
        <v>119</v>
      </c>
      <c r="C121" s="627">
        <f t="shared" si="1"/>
        <v>280230</v>
      </c>
      <c r="D121" s="627">
        <v>280300</v>
      </c>
      <c r="E121" s="589">
        <f t="shared" si="2"/>
        <v>70</v>
      </c>
      <c r="F121" s="562" t="s">
        <v>9</v>
      </c>
    </row>
    <row r="122" spans="2:6">
      <c r="B122" s="616">
        <v>120</v>
      </c>
      <c r="C122" s="627">
        <f t="shared" si="1"/>
        <v>280300</v>
      </c>
      <c r="D122" s="627">
        <v>281720</v>
      </c>
      <c r="E122" s="589">
        <f t="shared" si="2"/>
        <v>1420</v>
      </c>
      <c r="F122" s="562">
        <v>1</v>
      </c>
    </row>
    <row r="123" spans="2:6">
      <c r="B123" s="616">
        <v>121</v>
      </c>
      <c r="C123" s="627">
        <f t="shared" si="1"/>
        <v>281720</v>
      </c>
      <c r="D123" s="627">
        <v>281808</v>
      </c>
      <c r="E123" s="589">
        <f t="shared" si="2"/>
        <v>88</v>
      </c>
      <c r="F123" s="562">
        <v>8</v>
      </c>
    </row>
    <row r="124" spans="2:6">
      <c r="B124" s="616">
        <v>122</v>
      </c>
      <c r="C124" s="627">
        <f t="shared" si="1"/>
        <v>281808</v>
      </c>
      <c r="D124" s="627">
        <v>281835</v>
      </c>
      <c r="E124" s="589">
        <f t="shared" si="2"/>
        <v>27</v>
      </c>
      <c r="F124" s="562" t="s">
        <v>5</v>
      </c>
    </row>
    <row r="125" spans="2:6">
      <c r="B125" s="616">
        <v>123</v>
      </c>
      <c r="C125" s="627">
        <f t="shared" si="1"/>
        <v>281835</v>
      </c>
      <c r="D125" s="627">
        <v>281880</v>
      </c>
      <c r="E125" s="589">
        <f t="shared" si="2"/>
        <v>45</v>
      </c>
      <c r="F125" s="562">
        <v>1</v>
      </c>
    </row>
    <row r="126" spans="2:6">
      <c r="B126" s="616">
        <v>124</v>
      </c>
      <c r="C126" s="627">
        <f t="shared" si="1"/>
        <v>281880</v>
      </c>
      <c r="D126" s="627">
        <v>282090</v>
      </c>
      <c r="E126" s="589">
        <f t="shared" si="2"/>
        <v>210</v>
      </c>
      <c r="F126" s="562">
        <v>6</v>
      </c>
    </row>
    <row r="127" spans="2:6">
      <c r="B127" s="616">
        <v>125</v>
      </c>
      <c r="C127" s="627">
        <f t="shared" si="1"/>
        <v>282090</v>
      </c>
      <c r="D127" s="627">
        <v>282150</v>
      </c>
      <c r="E127" s="589">
        <f t="shared" si="2"/>
        <v>60</v>
      </c>
      <c r="F127" s="562">
        <v>1</v>
      </c>
    </row>
    <row r="128" spans="2:6">
      <c r="B128" s="616">
        <v>126</v>
      </c>
      <c r="C128" s="627">
        <f t="shared" si="1"/>
        <v>282150</v>
      </c>
      <c r="D128" s="627">
        <v>282240</v>
      </c>
      <c r="E128" s="589">
        <f t="shared" si="2"/>
        <v>90</v>
      </c>
      <c r="F128" s="562">
        <v>6</v>
      </c>
    </row>
    <row r="129" spans="2:6">
      <c r="B129" s="616">
        <v>127</v>
      </c>
      <c r="C129" s="627">
        <f t="shared" si="1"/>
        <v>282240</v>
      </c>
      <c r="D129" s="627">
        <v>282440</v>
      </c>
      <c r="E129" s="589">
        <f t="shared" si="2"/>
        <v>200</v>
      </c>
      <c r="F129" s="562">
        <v>2</v>
      </c>
    </row>
    <row r="130" spans="2:6">
      <c r="B130" s="616">
        <v>128</v>
      </c>
      <c r="C130" s="627">
        <f t="shared" si="1"/>
        <v>282440</v>
      </c>
      <c r="D130" s="627">
        <v>282470</v>
      </c>
      <c r="E130" s="589">
        <f t="shared" si="2"/>
        <v>30</v>
      </c>
      <c r="F130" s="562">
        <v>6</v>
      </c>
    </row>
    <row r="131" spans="2:6">
      <c r="B131" s="616">
        <v>129</v>
      </c>
      <c r="C131" s="627">
        <f t="shared" si="1"/>
        <v>282470</v>
      </c>
      <c r="D131" s="627">
        <v>282630</v>
      </c>
      <c r="E131" s="589">
        <f t="shared" si="2"/>
        <v>160</v>
      </c>
      <c r="F131" s="562">
        <v>5</v>
      </c>
    </row>
    <row r="132" spans="2:6">
      <c r="B132" s="616">
        <v>130</v>
      </c>
      <c r="C132" s="627">
        <f t="shared" si="1"/>
        <v>282630</v>
      </c>
      <c r="D132" s="627">
        <v>282880</v>
      </c>
      <c r="E132" s="589">
        <f t="shared" si="2"/>
        <v>250</v>
      </c>
      <c r="F132" s="562">
        <v>8</v>
      </c>
    </row>
    <row r="133" spans="2:6">
      <c r="B133" s="616">
        <v>131</v>
      </c>
      <c r="C133" s="627">
        <f t="shared" si="1"/>
        <v>282880</v>
      </c>
      <c r="D133" s="627">
        <v>282910</v>
      </c>
      <c r="E133" s="589">
        <f t="shared" si="2"/>
        <v>30</v>
      </c>
      <c r="F133" s="562">
        <v>5</v>
      </c>
    </row>
    <row r="134" spans="2:6">
      <c r="B134" s="616">
        <v>132</v>
      </c>
      <c r="C134" s="627">
        <f t="shared" si="1"/>
        <v>282910</v>
      </c>
      <c r="D134" s="627">
        <v>283220</v>
      </c>
      <c r="E134" s="589">
        <f t="shared" si="2"/>
        <v>310</v>
      </c>
      <c r="F134" s="562">
        <v>6</v>
      </c>
    </row>
    <row r="135" spans="2:6">
      <c r="B135" s="616">
        <v>133</v>
      </c>
      <c r="C135" s="627">
        <f t="shared" si="1"/>
        <v>283220</v>
      </c>
      <c r="D135" s="627">
        <v>283260</v>
      </c>
      <c r="E135" s="589">
        <f t="shared" si="2"/>
        <v>40</v>
      </c>
      <c r="F135" s="562">
        <v>1</v>
      </c>
    </row>
    <row r="136" spans="2:6">
      <c r="B136" s="616">
        <v>134</v>
      </c>
      <c r="C136" s="627">
        <f t="shared" si="1"/>
        <v>283260</v>
      </c>
      <c r="D136" s="627">
        <v>283320</v>
      </c>
      <c r="E136" s="589">
        <f t="shared" si="2"/>
        <v>60</v>
      </c>
      <c r="F136" s="562">
        <v>8</v>
      </c>
    </row>
    <row r="137" spans="2:6">
      <c r="B137" s="616">
        <v>135</v>
      </c>
      <c r="C137" s="627">
        <f t="shared" si="1"/>
        <v>283320</v>
      </c>
      <c r="D137" s="627">
        <v>283470</v>
      </c>
      <c r="E137" s="589">
        <f t="shared" si="2"/>
        <v>150</v>
      </c>
      <c r="F137" s="562">
        <v>1</v>
      </c>
    </row>
    <row r="138" spans="2:6">
      <c r="B138" s="616">
        <v>136</v>
      </c>
      <c r="C138" s="627">
        <f t="shared" si="1"/>
        <v>283470</v>
      </c>
      <c r="D138" s="627">
        <v>283520</v>
      </c>
      <c r="E138" s="589">
        <f t="shared" si="2"/>
        <v>50</v>
      </c>
      <c r="F138" s="562">
        <v>8</v>
      </c>
    </row>
    <row r="139" spans="2:6">
      <c r="B139" s="616">
        <v>137</v>
      </c>
      <c r="C139" s="627">
        <f t="shared" si="1"/>
        <v>283520</v>
      </c>
      <c r="D139" s="627">
        <v>283580</v>
      </c>
      <c r="E139" s="589">
        <f t="shared" si="2"/>
        <v>60</v>
      </c>
      <c r="F139" s="562">
        <v>6</v>
      </c>
    </row>
    <row r="140" spans="2:6">
      <c r="B140" s="616">
        <v>138</v>
      </c>
      <c r="C140" s="627">
        <f t="shared" ref="C140:C164" si="3">D139</f>
        <v>283580</v>
      </c>
      <c r="D140" s="627">
        <v>283730</v>
      </c>
      <c r="E140" s="589">
        <f t="shared" ref="E140:E164" si="4">D140-C140</f>
        <v>150</v>
      </c>
      <c r="F140" s="562">
        <v>5</v>
      </c>
    </row>
    <row r="141" spans="2:6">
      <c r="B141" s="616">
        <v>139</v>
      </c>
      <c r="C141" s="627">
        <f t="shared" si="3"/>
        <v>283730</v>
      </c>
      <c r="D141" s="627">
        <v>283920</v>
      </c>
      <c r="E141" s="589">
        <f t="shared" si="4"/>
        <v>190</v>
      </c>
      <c r="F141" s="562">
        <v>6</v>
      </c>
    </row>
    <row r="142" spans="2:6">
      <c r="B142" s="616">
        <v>140</v>
      </c>
      <c r="C142" s="627">
        <f t="shared" si="3"/>
        <v>283920</v>
      </c>
      <c r="D142" s="627">
        <v>284080</v>
      </c>
      <c r="E142" s="589">
        <f t="shared" si="4"/>
        <v>160</v>
      </c>
      <c r="F142" s="562">
        <v>2</v>
      </c>
    </row>
    <row r="143" spans="2:6">
      <c r="B143" s="616">
        <v>141</v>
      </c>
      <c r="C143" s="627">
        <f t="shared" si="3"/>
        <v>284080</v>
      </c>
      <c r="D143" s="627">
        <v>284180</v>
      </c>
      <c r="E143" s="589">
        <f t="shared" si="4"/>
        <v>100</v>
      </c>
      <c r="F143" s="562">
        <v>6</v>
      </c>
    </row>
    <row r="144" spans="2:6">
      <c r="B144" s="616">
        <v>142</v>
      </c>
      <c r="C144" s="627">
        <f t="shared" si="3"/>
        <v>284180</v>
      </c>
      <c r="D144" s="627">
        <v>284390</v>
      </c>
      <c r="E144" s="589">
        <f t="shared" si="4"/>
        <v>210</v>
      </c>
      <c r="F144" s="562">
        <v>4</v>
      </c>
    </row>
    <row r="145" spans="2:6">
      <c r="B145" s="616">
        <v>143</v>
      </c>
      <c r="C145" s="627">
        <f t="shared" si="3"/>
        <v>284390</v>
      </c>
      <c r="D145" s="627">
        <v>284540</v>
      </c>
      <c r="E145" s="589">
        <f t="shared" si="4"/>
        <v>150</v>
      </c>
      <c r="F145" s="562">
        <v>6</v>
      </c>
    </row>
    <row r="146" spans="2:6">
      <c r="B146" s="616">
        <v>144</v>
      </c>
      <c r="C146" s="627">
        <f t="shared" si="3"/>
        <v>284540</v>
      </c>
      <c r="D146" s="627">
        <v>284570</v>
      </c>
      <c r="E146" s="589">
        <f t="shared" si="4"/>
        <v>30</v>
      </c>
      <c r="F146" s="562">
        <v>5</v>
      </c>
    </row>
    <row r="147" spans="2:6">
      <c r="B147" s="616">
        <v>145</v>
      </c>
      <c r="C147" s="627">
        <f t="shared" si="3"/>
        <v>284570</v>
      </c>
      <c r="D147" s="627">
        <v>284604</v>
      </c>
      <c r="E147" s="589">
        <f t="shared" si="4"/>
        <v>34</v>
      </c>
      <c r="F147" s="562">
        <v>1</v>
      </c>
    </row>
    <row r="148" spans="2:6">
      <c r="B148" s="616">
        <v>146</v>
      </c>
      <c r="C148" s="627">
        <f t="shared" si="3"/>
        <v>284604</v>
      </c>
      <c r="D148" s="627">
        <v>284610</v>
      </c>
      <c r="E148" s="589">
        <f t="shared" si="4"/>
        <v>6</v>
      </c>
      <c r="F148" s="562" t="s">
        <v>5</v>
      </c>
    </row>
    <row r="149" spans="2:6">
      <c r="B149" s="616">
        <v>147</v>
      </c>
      <c r="C149" s="627">
        <f t="shared" si="3"/>
        <v>284610</v>
      </c>
      <c r="D149" s="627">
        <v>284790</v>
      </c>
      <c r="E149" s="589">
        <f t="shared" si="4"/>
        <v>180</v>
      </c>
      <c r="F149" s="562">
        <v>1</v>
      </c>
    </row>
    <row r="150" spans="2:6">
      <c r="B150" s="616">
        <v>148</v>
      </c>
      <c r="C150" s="627">
        <f t="shared" si="3"/>
        <v>284790</v>
      </c>
      <c r="D150" s="627">
        <v>285010</v>
      </c>
      <c r="E150" s="589">
        <f t="shared" si="4"/>
        <v>220</v>
      </c>
      <c r="F150" s="562">
        <v>8</v>
      </c>
    </row>
    <row r="151" spans="2:6">
      <c r="B151" s="616">
        <v>149</v>
      </c>
      <c r="C151" s="627">
        <f t="shared" si="3"/>
        <v>285010</v>
      </c>
      <c r="D151" s="627">
        <v>285040</v>
      </c>
      <c r="E151" s="589">
        <f t="shared" si="4"/>
        <v>30</v>
      </c>
      <c r="F151" s="562">
        <v>5</v>
      </c>
    </row>
    <row r="152" spans="2:6">
      <c r="B152" s="616">
        <v>150</v>
      </c>
      <c r="C152" s="627">
        <f t="shared" si="3"/>
        <v>285040</v>
      </c>
      <c r="D152" s="627">
        <v>285443</v>
      </c>
      <c r="E152" s="589">
        <f t="shared" si="4"/>
        <v>403</v>
      </c>
      <c r="F152" s="562">
        <v>6</v>
      </c>
    </row>
    <row r="153" spans="2:6">
      <c r="B153" s="616">
        <v>151</v>
      </c>
      <c r="C153" s="627">
        <f t="shared" si="3"/>
        <v>285443</v>
      </c>
      <c r="D153" s="627">
        <v>285458</v>
      </c>
      <c r="E153" s="589">
        <f t="shared" si="4"/>
        <v>15</v>
      </c>
      <c r="F153" s="562" t="s">
        <v>5</v>
      </c>
    </row>
    <row r="154" spans="2:6">
      <c r="B154" s="616">
        <v>152</v>
      </c>
      <c r="C154" s="627">
        <f t="shared" si="3"/>
        <v>285458</v>
      </c>
      <c r="D154" s="627">
        <v>285560</v>
      </c>
      <c r="E154" s="589">
        <f t="shared" si="4"/>
        <v>102</v>
      </c>
      <c r="F154" s="562">
        <v>6</v>
      </c>
    </row>
    <row r="155" spans="2:6">
      <c r="B155" s="616">
        <v>153</v>
      </c>
      <c r="C155" s="627">
        <f t="shared" si="3"/>
        <v>285560</v>
      </c>
      <c r="D155" s="627">
        <v>285590</v>
      </c>
      <c r="E155" s="589">
        <f t="shared" si="4"/>
        <v>30</v>
      </c>
      <c r="F155" s="562">
        <v>1</v>
      </c>
    </row>
    <row r="156" spans="2:6">
      <c r="B156" s="616">
        <v>154</v>
      </c>
      <c r="C156" s="627">
        <f t="shared" si="3"/>
        <v>285590</v>
      </c>
      <c r="D156" s="627">
        <v>285660</v>
      </c>
      <c r="E156" s="589">
        <f t="shared" si="4"/>
        <v>70</v>
      </c>
      <c r="F156" s="562">
        <v>6</v>
      </c>
    </row>
    <row r="157" spans="2:6">
      <c r="B157" s="616">
        <v>155</v>
      </c>
      <c r="C157" s="627">
        <f t="shared" si="3"/>
        <v>285660</v>
      </c>
      <c r="D157" s="627">
        <v>285760</v>
      </c>
      <c r="E157" s="589">
        <f t="shared" si="4"/>
        <v>100</v>
      </c>
      <c r="F157" s="562">
        <v>4</v>
      </c>
    </row>
    <row r="158" spans="2:6">
      <c r="B158" s="616">
        <v>156</v>
      </c>
      <c r="C158" s="627">
        <f t="shared" si="3"/>
        <v>285760</v>
      </c>
      <c r="D158" s="627">
        <v>285820</v>
      </c>
      <c r="E158" s="589">
        <f>D158-C158</f>
        <v>60</v>
      </c>
      <c r="F158" s="562" t="s">
        <v>10</v>
      </c>
    </row>
    <row r="159" spans="2:6">
      <c r="B159" s="616">
        <v>157</v>
      </c>
      <c r="C159" s="627">
        <f>D158</f>
        <v>285820</v>
      </c>
      <c r="D159" s="627">
        <v>285910</v>
      </c>
      <c r="E159" s="589">
        <f t="shared" si="4"/>
        <v>90</v>
      </c>
      <c r="F159" s="562">
        <v>10</v>
      </c>
    </row>
    <row r="160" spans="2:6">
      <c r="B160" s="616">
        <v>158</v>
      </c>
      <c r="C160" s="627">
        <f t="shared" ref="C160:C163" si="5">D159</f>
        <v>285910</v>
      </c>
      <c r="D160" s="627">
        <v>286798</v>
      </c>
      <c r="E160" s="589">
        <f t="shared" si="4"/>
        <v>888</v>
      </c>
      <c r="F160" s="562">
        <v>9</v>
      </c>
    </row>
    <row r="161" spans="2:17">
      <c r="B161" s="616">
        <v>159</v>
      </c>
      <c r="C161" s="627">
        <f t="shared" si="5"/>
        <v>286798</v>
      </c>
      <c r="D161" s="627">
        <v>286810</v>
      </c>
      <c r="E161" s="589">
        <f t="shared" si="4"/>
        <v>12</v>
      </c>
      <c r="F161" s="562" t="s">
        <v>5</v>
      </c>
    </row>
    <row r="162" spans="2:17">
      <c r="B162" s="616">
        <v>160</v>
      </c>
      <c r="C162" s="627">
        <f t="shared" si="5"/>
        <v>286810</v>
      </c>
      <c r="D162" s="627">
        <v>286900</v>
      </c>
      <c r="E162" s="589">
        <f t="shared" si="4"/>
        <v>90</v>
      </c>
      <c r="F162" s="562">
        <v>9</v>
      </c>
    </row>
    <row r="163" spans="2:17">
      <c r="B163" s="616">
        <v>161</v>
      </c>
      <c r="C163" s="627">
        <f t="shared" si="5"/>
        <v>286900</v>
      </c>
      <c r="D163" s="627">
        <v>286940</v>
      </c>
      <c r="E163" s="589">
        <f t="shared" si="4"/>
        <v>40</v>
      </c>
      <c r="F163" s="562" t="s">
        <v>9</v>
      </c>
    </row>
    <row r="164" spans="2:17">
      <c r="B164" s="618">
        <v>162</v>
      </c>
      <c r="C164" s="628">
        <f t="shared" si="3"/>
        <v>286940</v>
      </c>
      <c r="D164" s="628">
        <v>287000</v>
      </c>
      <c r="E164" s="593">
        <f t="shared" si="4"/>
        <v>60</v>
      </c>
      <c r="F164" s="566" t="s">
        <v>11</v>
      </c>
    </row>
    <row r="165" spans="2:17">
      <c r="E165" s="623">
        <f>SUM(E3:E164)</f>
        <v>12390</v>
      </c>
    </row>
    <row r="167" spans="2:17">
      <c r="E167" s="624"/>
    </row>
    <row r="172" spans="2:17">
      <c r="H172" s="575">
        <v>1</v>
      </c>
      <c r="I172" s="576" t="s">
        <v>12</v>
      </c>
      <c r="J172" s="576" t="s">
        <v>13</v>
      </c>
      <c r="O172" s="576" t="s">
        <v>12</v>
      </c>
      <c r="P172" s="576" t="s">
        <v>13</v>
      </c>
    </row>
    <row r="173" spans="2:17">
      <c r="H173" s="575">
        <v>2</v>
      </c>
      <c r="I173" s="576" t="s">
        <v>14</v>
      </c>
      <c r="J173" s="576">
        <f>SUMIF($F$4:$F$164,H172,$E$4:$E$164)</f>
        <v>3189</v>
      </c>
      <c r="N173" s="575">
        <v>1</v>
      </c>
      <c r="O173" s="576" t="s">
        <v>14</v>
      </c>
      <c r="P173" s="576">
        <f>SUMIF($F$4:$F$164,N173,$E$4:$E$164)</f>
        <v>3189</v>
      </c>
      <c r="Q173" s="575">
        <f>COUNTIF($F$3:$F$164,N173)</f>
        <v>32</v>
      </c>
    </row>
    <row r="174" spans="2:17">
      <c r="H174" s="575">
        <v>3</v>
      </c>
      <c r="I174" s="576" t="s">
        <v>15</v>
      </c>
      <c r="J174" s="576">
        <f t="shared" ref="J174:J185" si="6">SUMIF($F$4:$F$164,H173,$E$4:$E$164)</f>
        <v>670</v>
      </c>
      <c r="N174" s="575">
        <v>2</v>
      </c>
      <c r="O174" s="576" t="s">
        <v>15</v>
      </c>
      <c r="P174" s="576">
        <f t="shared" ref="P174:P189" si="7">SUMIF($F$4:$F$164,N174,$E$4:$E$164)</f>
        <v>670</v>
      </c>
      <c r="Q174" s="575">
        <f t="shared" ref="Q174:Q189" si="8">COUNTIF($F$3:$F$164,N174)</f>
        <v>10</v>
      </c>
    </row>
    <row r="175" spans="2:17">
      <c r="H175" s="575">
        <v>4</v>
      </c>
      <c r="I175" s="576" t="s">
        <v>16</v>
      </c>
      <c r="J175" s="576">
        <f t="shared" si="6"/>
        <v>100</v>
      </c>
      <c r="N175" s="575">
        <v>3</v>
      </c>
      <c r="O175" s="576" t="s">
        <v>16</v>
      </c>
      <c r="P175" s="576">
        <f t="shared" si="7"/>
        <v>100</v>
      </c>
      <c r="Q175" s="575">
        <f t="shared" si="8"/>
        <v>1</v>
      </c>
    </row>
    <row r="176" spans="2:17">
      <c r="H176" s="575">
        <v>5</v>
      </c>
      <c r="I176" s="576" t="s">
        <v>17</v>
      </c>
      <c r="J176" s="576">
        <f t="shared" si="6"/>
        <v>410</v>
      </c>
      <c r="N176" s="575">
        <v>4</v>
      </c>
      <c r="O176" s="576" t="s">
        <v>17</v>
      </c>
      <c r="P176" s="576">
        <f t="shared" si="7"/>
        <v>410</v>
      </c>
      <c r="Q176" s="575">
        <f t="shared" si="8"/>
        <v>5</v>
      </c>
    </row>
    <row r="177" spans="8:17">
      <c r="H177" s="575">
        <v>6</v>
      </c>
      <c r="I177" s="576" t="s">
        <v>18</v>
      </c>
      <c r="J177" s="576">
        <f t="shared" si="6"/>
        <v>560</v>
      </c>
      <c r="L177" s="575">
        <f>J174+J175+J176+J177+J178+J185</f>
        <v>4785</v>
      </c>
      <c r="N177" s="575">
        <v>5</v>
      </c>
      <c r="O177" s="576" t="s">
        <v>18</v>
      </c>
      <c r="P177" s="576">
        <f t="shared" si="7"/>
        <v>560</v>
      </c>
      <c r="Q177" s="575">
        <f t="shared" si="8"/>
        <v>18</v>
      </c>
    </row>
    <row r="178" spans="8:17">
      <c r="H178" s="575">
        <v>7</v>
      </c>
      <c r="I178" s="576" t="s">
        <v>19</v>
      </c>
      <c r="J178" s="576">
        <f t="shared" si="6"/>
        <v>2985</v>
      </c>
      <c r="N178" s="575">
        <v>6</v>
      </c>
      <c r="O178" s="576" t="s">
        <v>19</v>
      </c>
      <c r="P178" s="576">
        <f t="shared" si="7"/>
        <v>2985</v>
      </c>
      <c r="Q178" s="575">
        <f t="shared" si="8"/>
        <v>40</v>
      </c>
    </row>
    <row r="179" spans="8:17">
      <c r="H179" s="575">
        <v>8</v>
      </c>
      <c r="I179" s="576" t="s">
        <v>20</v>
      </c>
      <c r="J179" s="576">
        <f t="shared" si="6"/>
        <v>200</v>
      </c>
      <c r="N179" s="575">
        <v>7</v>
      </c>
      <c r="O179" s="576" t="s">
        <v>20</v>
      </c>
      <c r="P179" s="576">
        <f t="shared" si="7"/>
        <v>200</v>
      </c>
      <c r="Q179" s="575">
        <f t="shared" si="8"/>
        <v>5</v>
      </c>
    </row>
    <row r="180" spans="8:17">
      <c r="H180" s="575">
        <v>9</v>
      </c>
      <c r="I180" s="576" t="s">
        <v>21</v>
      </c>
      <c r="J180" s="576">
        <f t="shared" si="6"/>
        <v>1068</v>
      </c>
      <c r="N180" s="575">
        <v>8</v>
      </c>
      <c r="O180" s="576" t="s">
        <v>21</v>
      </c>
      <c r="P180" s="576">
        <f t="shared" si="7"/>
        <v>1068</v>
      </c>
      <c r="Q180" s="575">
        <f t="shared" si="8"/>
        <v>25</v>
      </c>
    </row>
    <row r="181" spans="8:17">
      <c r="H181" s="575">
        <v>10</v>
      </c>
      <c r="I181" s="576" t="s">
        <v>22</v>
      </c>
      <c r="J181" s="576">
        <f t="shared" si="6"/>
        <v>2551</v>
      </c>
      <c r="N181" s="575">
        <v>9</v>
      </c>
      <c r="O181" s="576" t="s">
        <v>22</v>
      </c>
      <c r="P181" s="576">
        <f t="shared" si="7"/>
        <v>2551</v>
      </c>
      <c r="Q181" s="575">
        <f t="shared" si="8"/>
        <v>5</v>
      </c>
    </row>
    <row r="182" spans="8:17">
      <c r="H182" s="575">
        <v>11</v>
      </c>
      <c r="I182" s="576" t="s">
        <v>23</v>
      </c>
      <c r="J182" s="576">
        <f t="shared" si="6"/>
        <v>140</v>
      </c>
      <c r="N182" s="575">
        <v>10</v>
      </c>
      <c r="O182" s="576" t="s">
        <v>23</v>
      </c>
      <c r="P182" s="576">
        <f t="shared" si="7"/>
        <v>140</v>
      </c>
      <c r="Q182" s="575">
        <f t="shared" si="8"/>
        <v>2</v>
      </c>
    </row>
    <row r="183" spans="8:17">
      <c r="H183" s="575">
        <v>12</v>
      </c>
      <c r="I183" s="576" t="s">
        <v>243</v>
      </c>
      <c r="J183" s="576">
        <f t="shared" si="6"/>
        <v>0</v>
      </c>
      <c r="N183" s="575">
        <v>11</v>
      </c>
      <c r="O183" s="576" t="s">
        <v>243</v>
      </c>
      <c r="P183" s="576">
        <f t="shared" si="7"/>
        <v>0</v>
      </c>
      <c r="Q183" s="575">
        <f t="shared" si="8"/>
        <v>0</v>
      </c>
    </row>
    <row r="184" spans="8:17">
      <c r="H184" s="575">
        <v>13</v>
      </c>
      <c r="I184" s="576" t="s">
        <v>244</v>
      </c>
      <c r="J184" s="576">
        <f t="shared" si="6"/>
        <v>0</v>
      </c>
      <c r="N184" s="575">
        <v>12</v>
      </c>
      <c r="O184" s="576" t="s">
        <v>244</v>
      </c>
      <c r="P184" s="576">
        <f t="shared" si="7"/>
        <v>0</v>
      </c>
      <c r="Q184" s="575">
        <f t="shared" si="8"/>
        <v>0</v>
      </c>
    </row>
    <row r="185" spans="8:17">
      <c r="I185" s="576" t="s">
        <v>242</v>
      </c>
      <c r="J185" s="576">
        <f t="shared" si="6"/>
        <v>60</v>
      </c>
      <c r="N185" s="575">
        <v>13</v>
      </c>
      <c r="O185" s="576" t="s">
        <v>242</v>
      </c>
      <c r="P185" s="576">
        <f t="shared" si="7"/>
        <v>60</v>
      </c>
      <c r="Q185" s="575">
        <f t="shared" si="8"/>
        <v>1</v>
      </c>
    </row>
    <row r="186" spans="8:17">
      <c r="H186" s="575" t="s">
        <v>5</v>
      </c>
      <c r="I186" s="576" t="s">
        <v>24</v>
      </c>
      <c r="J186" s="576">
        <f>E113+E120+E121+E158+E163+E164</f>
        <v>360</v>
      </c>
      <c r="N186" s="585" t="s">
        <v>6</v>
      </c>
      <c r="O186" s="576" t="s">
        <v>549</v>
      </c>
      <c r="P186" s="576">
        <f t="shared" si="7"/>
        <v>100</v>
      </c>
      <c r="Q186" s="575">
        <f t="shared" si="8"/>
        <v>1</v>
      </c>
    </row>
    <row r="187" spans="8:17">
      <c r="H187" s="575" t="s">
        <v>236</v>
      </c>
      <c r="I187" s="576" t="s">
        <v>5</v>
      </c>
      <c r="J187" s="576">
        <f>SUMIF($F$4:$F$164,H186,$E$4:$E$164)</f>
        <v>97</v>
      </c>
      <c r="N187" s="585" t="s">
        <v>8</v>
      </c>
      <c r="O187" s="576" t="s">
        <v>526</v>
      </c>
      <c r="P187" s="576">
        <f t="shared" si="7"/>
        <v>30</v>
      </c>
      <c r="Q187" s="575">
        <f t="shared" si="8"/>
        <v>1</v>
      </c>
    </row>
    <row r="188" spans="8:17">
      <c r="I188" s="578" t="s">
        <v>236</v>
      </c>
      <c r="J188" s="578">
        <f>SUMIF($F$4:$F$164,H187,$E$4:$E$164)</f>
        <v>0</v>
      </c>
      <c r="N188" s="585" t="s">
        <v>9</v>
      </c>
      <c r="O188" s="576" t="s">
        <v>528</v>
      </c>
      <c r="P188" s="576">
        <f t="shared" si="7"/>
        <v>110</v>
      </c>
      <c r="Q188" s="575">
        <f t="shared" si="8"/>
        <v>2</v>
      </c>
    </row>
    <row r="189" spans="8:17">
      <c r="I189" s="625" t="s">
        <v>283</v>
      </c>
      <c r="J189" s="578">
        <f>125</f>
        <v>125</v>
      </c>
      <c r="N189" s="585" t="s">
        <v>10</v>
      </c>
      <c r="O189" s="576" t="s">
        <v>527</v>
      </c>
      <c r="P189" s="576">
        <f t="shared" si="7"/>
        <v>60</v>
      </c>
      <c r="Q189" s="575">
        <f t="shared" si="8"/>
        <v>1</v>
      </c>
    </row>
    <row r="190" spans="8:17">
      <c r="N190" s="585" t="s">
        <v>11</v>
      </c>
      <c r="O190" s="576" t="s">
        <v>529</v>
      </c>
      <c r="P190" s="576">
        <f>SUMIF($F$4:$F$164,N190,$E$4:$E$164)</f>
        <v>60</v>
      </c>
      <c r="Q190" s="575">
        <f>COUNTIF($F$3:$F$164,N190)</f>
        <v>1</v>
      </c>
    </row>
    <row r="191" spans="8:17">
      <c r="N191" s="626" t="s">
        <v>5</v>
      </c>
      <c r="O191" s="576" t="s">
        <v>5</v>
      </c>
      <c r="P191" s="576">
        <f>SUMIF($F$4:$F$164,N191,$E$4:$E$164)</f>
        <v>97</v>
      </c>
      <c r="Q191" s="575">
        <f>COUNTIF($F$3:$F$164,N191)</f>
        <v>10</v>
      </c>
    </row>
    <row r="192" spans="8:17">
      <c r="N192" s="626" t="s">
        <v>236</v>
      </c>
      <c r="O192" s="578" t="s">
        <v>236</v>
      </c>
      <c r="P192" s="576">
        <f>SUMIF($F$4:$F$164,N192,$E$4:$E$164)</f>
        <v>0</v>
      </c>
      <c r="Q192" s="575">
        <f>COUNTIF($F$3:$F$164,N192)</f>
        <v>1</v>
      </c>
    </row>
    <row r="193" spans="15:17">
      <c r="O193" s="625" t="s">
        <v>283</v>
      </c>
      <c r="P193" s="577">
        <f>125</f>
        <v>125</v>
      </c>
      <c r="Q193" s="575">
        <v>1</v>
      </c>
    </row>
  </sheetData>
  <autoFilter ref="B4:F165"/>
  <mergeCells count="4">
    <mergeCell ref="C1:D1"/>
    <mergeCell ref="E1:E2"/>
    <mergeCell ref="F1:F2"/>
    <mergeCell ref="B1:B2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4"/>
  <sheetViews>
    <sheetView topLeftCell="A43" zoomScale="80" zoomScaleNormal="80" zoomScaleSheetLayoutView="100" workbookViewId="0">
      <selection activeCell="B21" sqref="B21:B34"/>
    </sheetView>
  </sheetViews>
  <sheetFormatPr defaultRowHeight="14.4"/>
  <cols>
    <col min="1" max="1" width="11.5546875" customWidth="1"/>
    <col min="2" max="2" width="11" customWidth="1"/>
    <col min="3" max="3" width="11.33203125" customWidth="1"/>
    <col min="4" max="5" width="11.109375" customWidth="1"/>
    <col min="6" max="6" width="23.88671875" customWidth="1"/>
    <col min="7" max="7" width="18.88671875" customWidth="1"/>
    <col min="8" max="8" width="21.5546875" customWidth="1"/>
    <col min="9" max="9" width="16.44140625" customWidth="1"/>
    <col min="10" max="10" width="15.109375" customWidth="1"/>
    <col min="11" max="11" width="16.33203125" customWidth="1"/>
  </cols>
  <sheetData>
    <row r="2" spans="1:23">
      <c r="A2" s="16" t="s">
        <v>98</v>
      </c>
      <c r="B2" s="16"/>
    </row>
    <row r="3" spans="1:23" ht="19.5" customHeight="1">
      <c r="B3" s="212" t="s">
        <v>96</v>
      </c>
      <c r="C3" s="212" t="s">
        <v>34</v>
      </c>
      <c r="D3" s="848" t="s">
        <v>216</v>
      </c>
      <c r="E3" s="849"/>
      <c r="F3" s="850"/>
    </row>
    <row r="4" spans="1:23">
      <c r="B4" s="645">
        <v>1</v>
      </c>
      <c r="C4" s="690">
        <v>272536</v>
      </c>
      <c r="D4" s="646" t="s">
        <v>246</v>
      </c>
      <c r="E4" s="646"/>
      <c r="F4" s="645"/>
    </row>
    <row r="5" spans="1:23">
      <c r="B5" s="213">
        <v>2</v>
      </c>
      <c r="C5" s="220">
        <v>274622</v>
      </c>
      <c r="D5" s="217" t="s">
        <v>245</v>
      </c>
      <c r="E5" s="217"/>
      <c r="F5" s="213"/>
    </row>
    <row r="8" spans="1:23">
      <c r="A8" s="16" t="s">
        <v>99</v>
      </c>
      <c r="B8" s="16" t="s">
        <v>99</v>
      </c>
      <c r="P8" s="48"/>
      <c r="Q8" s="48"/>
      <c r="R8" s="48"/>
      <c r="S8" s="48"/>
      <c r="T8" s="48"/>
      <c r="U8" s="48"/>
      <c r="V8" s="48"/>
      <c r="W8" s="48"/>
    </row>
    <row r="9" spans="1:23" ht="31.5" customHeight="1">
      <c r="B9" s="212" t="s">
        <v>96</v>
      </c>
      <c r="C9" s="487" t="s">
        <v>48</v>
      </c>
      <c r="D9" s="487" t="s">
        <v>49</v>
      </c>
      <c r="E9" s="487" t="s">
        <v>530</v>
      </c>
      <c r="F9" s="487" t="s">
        <v>390</v>
      </c>
      <c r="G9" s="15"/>
      <c r="I9" s="489" t="s">
        <v>393</v>
      </c>
      <c r="J9" s="489" t="s">
        <v>395</v>
      </c>
      <c r="K9" s="489" t="s">
        <v>394</v>
      </c>
      <c r="P9" s="48"/>
      <c r="Q9" s="493"/>
      <c r="R9" s="493"/>
      <c r="S9" s="493"/>
      <c r="T9" s="494"/>
      <c r="U9" s="493"/>
      <c r="V9" s="493"/>
      <c r="W9" s="48"/>
    </row>
    <row r="10" spans="1:23" ht="15" customHeight="1">
      <c r="B10" s="244">
        <v>1</v>
      </c>
      <c r="C10" s="244" t="s">
        <v>248</v>
      </c>
      <c r="D10" s="13" t="s">
        <v>28</v>
      </c>
      <c r="E10" s="661">
        <v>2.7</v>
      </c>
      <c r="F10" s="13"/>
      <c r="I10" s="497" t="s">
        <v>545</v>
      </c>
      <c r="J10" s="497">
        <v>6</v>
      </c>
      <c r="K10" s="181">
        <v>351.57</v>
      </c>
      <c r="P10" s="48"/>
      <c r="Q10" s="24"/>
      <c r="R10" s="24"/>
      <c r="S10" s="24"/>
      <c r="T10" s="24"/>
      <c r="U10" s="24"/>
      <c r="V10" s="24"/>
      <c r="W10" s="48"/>
    </row>
    <row r="11" spans="1:23" ht="15" customHeight="1">
      <c r="B11" s="244">
        <v>2</v>
      </c>
      <c r="C11" s="244" t="s">
        <v>531</v>
      </c>
      <c r="D11" s="13" t="s">
        <v>29</v>
      </c>
      <c r="E11" s="661">
        <v>4.3</v>
      </c>
      <c r="F11" s="13"/>
      <c r="I11" s="497">
        <v>5.5</v>
      </c>
      <c r="J11" s="497">
        <v>10</v>
      </c>
      <c r="K11" s="181">
        <v>437.82</v>
      </c>
      <c r="P11" s="48"/>
      <c r="Q11" s="24"/>
      <c r="R11" s="24"/>
      <c r="S11" s="24"/>
      <c r="T11" s="24"/>
      <c r="U11" s="24"/>
      <c r="V11" s="24"/>
      <c r="W11" s="48"/>
    </row>
    <row r="12" spans="1:23" ht="15" customHeight="1">
      <c r="B12" s="244">
        <v>3</v>
      </c>
      <c r="C12" s="691" t="s">
        <v>249</v>
      </c>
      <c r="D12" s="13" t="s">
        <v>29</v>
      </c>
      <c r="E12" s="692">
        <v>2.2000000000000002</v>
      </c>
      <c r="F12" s="13"/>
      <c r="I12" s="497">
        <v>5.5</v>
      </c>
      <c r="J12" s="497">
        <v>10</v>
      </c>
      <c r="K12" s="181">
        <v>437.82</v>
      </c>
      <c r="P12" s="48"/>
      <c r="Q12" s="24"/>
      <c r="R12" s="447"/>
      <c r="S12" s="447"/>
      <c r="T12" s="447"/>
      <c r="U12" s="447"/>
      <c r="V12" s="24"/>
      <c r="W12" s="48"/>
    </row>
    <row r="13" spans="1:23" ht="15" customHeight="1">
      <c r="B13" s="244">
        <v>4</v>
      </c>
      <c r="C13" s="691" t="s">
        <v>250</v>
      </c>
      <c r="D13" s="13" t="s">
        <v>28</v>
      </c>
      <c r="E13" s="692">
        <v>2.8</v>
      </c>
      <c r="F13" s="13"/>
      <c r="I13" s="497">
        <v>7</v>
      </c>
      <c r="J13" s="497">
        <v>10</v>
      </c>
      <c r="K13" s="181">
        <v>437.8</v>
      </c>
      <c r="P13" s="48"/>
      <c r="Q13" s="24"/>
      <c r="R13" s="447"/>
      <c r="S13" s="447"/>
      <c r="T13" s="447"/>
      <c r="U13" s="447"/>
      <c r="V13" s="24"/>
      <c r="W13" s="48"/>
    </row>
    <row r="14" spans="1:23" ht="15" customHeight="1">
      <c r="B14" s="244">
        <v>5</v>
      </c>
      <c r="C14" s="244" t="s">
        <v>251</v>
      </c>
      <c r="D14" s="13" t="s">
        <v>28</v>
      </c>
      <c r="E14" s="661">
        <v>2.8</v>
      </c>
      <c r="F14" s="13"/>
      <c r="I14" s="497">
        <v>7</v>
      </c>
      <c r="J14" s="497">
        <v>10</v>
      </c>
      <c r="K14" s="181">
        <v>437.82060000000001</v>
      </c>
      <c r="P14" s="48"/>
      <c r="Q14" s="24"/>
      <c r="R14" s="24"/>
      <c r="S14" s="24"/>
      <c r="T14" s="24"/>
      <c r="U14" s="24"/>
      <c r="V14" s="24"/>
      <c r="W14" s="48"/>
    </row>
    <row r="15" spans="1:23" ht="15" customHeight="1">
      <c r="B15" s="244">
        <v>6</v>
      </c>
      <c r="C15" s="691" t="s">
        <v>252</v>
      </c>
      <c r="D15" s="13" t="s">
        <v>28</v>
      </c>
      <c r="E15" s="661">
        <v>3</v>
      </c>
      <c r="F15" s="13"/>
      <c r="P15" s="48"/>
      <c r="Q15" s="24"/>
      <c r="R15" s="447"/>
      <c r="S15" s="447"/>
      <c r="T15" s="24"/>
      <c r="U15" s="447"/>
      <c r="V15" s="447"/>
      <c r="W15" s="48"/>
    </row>
    <row r="16" spans="1:23" ht="15" customHeight="1">
      <c r="B16" s="244">
        <v>7</v>
      </c>
      <c r="C16" s="244" t="s">
        <v>253</v>
      </c>
      <c r="D16" s="13" t="s">
        <v>28</v>
      </c>
      <c r="E16" s="661">
        <v>3.6</v>
      </c>
      <c r="F16" s="13"/>
      <c r="P16" s="48"/>
      <c r="Q16" s="24"/>
      <c r="R16" s="24"/>
      <c r="S16" s="447"/>
      <c r="T16" s="24"/>
      <c r="U16" s="24"/>
      <c r="V16" s="447"/>
      <c r="W16" s="48"/>
    </row>
    <row r="17" spans="2:23" ht="15" customHeight="1">
      <c r="B17" s="244">
        <v>8</v>
      </c>
      <c r="C17" s="244" t="s">
        <v>254</v>
      </c>
      <c r="D17" s="13" t="s">
        <v>28</v>
      </c>
      <c r="E17" s="661">
        <v>2.7</v>
      </c>
      <c r="F17" s="13"/>
      <c r="P17" s="48"/>
      <c r="Q17" s="24"/>
      <c r="R17" s="24"/>
      <c r="S17" s="447"/>
      <c r="T17" s="24"/>
      <c r="U17" s="24"/>
      <c r="V17" s="447"/>
      <c r="W17" s="48"/>
    </row>
    <row r="18" spans="2:23" ht="15" customHeight="1">
      <c r="B18" s="244">
        <v>9</v>
      </c>
      <c r="C18" s="244" t="s">
        <v>255</v>
      </c>
      <c r="D18" s="13" t="s">
        <v>28</v>
      </c>
      <c r="E18" s="661">
        <v>2.8</v>
      </c>
      <c r="F18" s="13"/>
      <c r="P18" s="48"/>
      <c r="Q18" s="24"/>
      <c r="R18" s="24"/>
      <c r="S18" s="447"/>
      <c r="T18" s="24"/>
      <c r="U18" s="24"/>
      <c r="V18" s="447"/>
      <c r="W18" s="48"/>
    </row>
    <row r="19" spans="2:23" ht="15" customHeight="1">
      <c r="B19" s="244">
        <v>10</v>
      </c>
      <c r="C19" s="244" t="s">
        <v>532</v>
      </c>
      <c r="D19" s="13" t="s">
        <v>28</v>
      </c>
      <c r="E19" s="661">
        <v>2.6</v>
      </c>
      <c r="F19" s="13"/>
      <c r="P19" s="48"/>
      <c r="Q19" s="24"/>
      <c r="R19" s="24"/>
      <c r="S19" s="447"/>
      <c r="T19" s="24"/>
      <c r="U19" s="24"/>
      <c r="V19" s="447"/>
      <c r="W19" s="48"/>
    </row>
    <row r="20" spans="2:23" ht="15" customHeight="1">
      <c r="B20" s="244">
        <v>11</v>
      </c>
      <c r="C20" s="244" t="s">
        <v>256</v>
      </c>
      <c r="D20" s="13" t="s">
        <v>28</v>
      </c>
      <c r="E20" s="661">
        <v>3.2</v>
      </c>
      <c r="F20" s="13"/>
      <c r="P20" s="48"/>
      <c r="Q20" s="24"/>
      <c r="R20" s="24"/>
      <c r="S20" s="24"/>
      <c r="T20" s="24"/>
      <c r="U20" s="24"/>
      <c r="V20" s="447"/>
      <c r="W20" s="48"/>
    </row>
    <row r="21" spans="2:23" ht="15" customHeight="1">
      <c r="B21" s="8">
        <v>12</v>
      </c>
      <c r="C21" s="491" t="s">
        <v>257</v>
      </c>
      <c r="D21" s="11" t="s">
        <v>29</v>
      </c>
      <c r="E21" s="492">
        <v>2.5</v>
      </c>
      <c r="F21" s="11">
        <f t="shared" ref="F21:F45" si="0">IF(E21&lt;=4,$K$10,IF(E21&lt;=6,$K$12,IF(E21&lt;=7.5,$K$14)))</f>
        <v>351.57</v>
      </c>
      <c r="P21" s="48"/>
      <c r="Q21" s="24"/>
      <c r="R21" s="24"/>
      <c r="S21" s="24"/>
      <c r="T21" s="24"/>
      <c r="U21" s="24"/>
      <c r="V21" s="24"/>
      <c r="W21" s="48"/>
    </row>
    <row r="22" spans="2:23" ht="15" customHeight="1">
      <c r="B22" s="8">
        <v>13</v>
      </c>
      <c r="C22" s="491" t="s">
        <v>258</v>
      </c>
      <c r="D22" s="11" t="s">
        <v>28</v>
      </c>
      <c r="E22" s="492">
        <v>2.6</v>
      </c>
      <c r="F22" s="11">
        <f t="shared" si="0"/>
        <v>351.57</v>
      </c>
      <c r="P22" s="48"/>
      <c r="Q22" s="24"/>
      <c r="R22" s="447"/>
      <c r="S22" s="447"/>
      <c r="T22" s="447"/>
      <c r="U22" s="447"/>
      <c r="V22" s="24"/>
      <c r="W22" s="48"/>
    </row>
    <row r="23" spans="2:23" ht="15" customHeight="1">
      <c r="B23" s="8">
        <v>14</v>
      </c>
      <c r="C23" s="491" t="s">
        <v>259</v>
      </c>
      <c r="D23" s="11" t="s">
        <v>29</v>
      </c>
      <c r="E23" s="492">
        <v>2.6</v>
      </c>
      <c r="F23" s="11">
        <f t="shared" si="0"/>
        <v>351.57</v>
      </c>
      <c r="P23" s="48"/>
      <c r="Q23" s="24"/>
      <c r="R23" s="447"/>
      <c r="S23" s="447"/>
      <c r="T23" s="447"/>
      <c r="U23" s="447"/>
      <c r="V23" s="24"/>
      <c r="W23" s="48"/>
    </row>
    <row r="24" spans="2:23" ht="15" customHeight="1">
      <c r="B24" s="8">
        <v>15</v>
      </c>
      <c r="C24" s="491" t="s">
        <v>260</v>
      </c>
      <c r="D24" s="11" t="s">
        <v>29</v>
      </c>
      <c r="E24" s="492">
        <v>5.4</v>
      </c>
      <c r="F24" s="11">
        <f t="shared" si="0"/>
        <v>437.82</v>
      </c>
      <c r="P24" s="48"/>
      <c r="Q24" s="24"/>
      <c r="R24" s="447"/>
      <c r="S24" s="447"/>
      <c r="T24" s="447"/>
      <c r="U24" s="447"/>
      <c r="V24" s="447"/>
      <c r="W24" s="48"/>
    </row>
    <row r="25" spans="2:23" ht="15" customHeight="1">
      <c r="B25" s="8">
        <v>16</v>
      </c>
      <c r="C25" s="491" t="s">
        <v>261</v>
      </c>
      <c r="D25" s="11" t="s">
        <v>29</v>
      </c>
      <c r="E25" s="492">
        <v>3</v>
      </c>
      <c r="F25" s="11">
        <f t="shared" si="0"/>
        <v>351.57</v>
      </c>
      <c r="P25" s="48"/>
      <c r="Q25" s="24"/>
      <c r="R25" s="447"/>
      <c r="S25" s="447"/>
      <c r="T25" s="447"/>
      <c r="U25" s="447"/>
      <c r="V25" s="447"/>
      <c r="W25" s="48"/>
    </row>
    <row r="26" spans="2:23" ht="15" customHeight="1">
      <c r="B26" s="8">
        <v>17</v>
      </c>
      <c r="C26" s="491" t="s">
        <v>262</v>
      </c>
      <c r="D26" s="11" t="s">
        <v>29</v>
      </c>
      <c r="E26" s="492">
        <v>2.8</v>
      </c>
      <c r="F26" s="11">
        <f t="shared" si="0"/>
        <v>351.57</v>
      </c>
      <c r="P26" s="48"/>
      <c r="Q26" s="24"/>
      <c r="R26" s="447"/>
      <c r="S26" s="447"/>
      <c r="T26" s="447"/>
      <c r="U26" s="447"/>
      <c r="V26" s="447"/>
      <c r="W26" s="48"/>
    </row>
    <row r="27" spans="2:23" ht="15" customHeight="1">
      <c r="B27" s="8">
        <v>18</v>
      </c>
      <c r="C27" s="491" t="s">
        <v>263</v>
      </c>
      <c r="D27" s="11" t="s">
        <v>29</v>
      </c>
      <c r="E27" s="492">
        <v>3.5</v>
      </c>
      <c r="F27" s="11">
        <f t="shared" si="0"/>
        <v>351.57</v>
      </c>
      <c r="P27" s="48"/>
      <c r="Q27" s="24"/>
      <c r="R27" s="447"/>
      <c r="S27" s="447"/>
      <c r="T27" s="447"/>
      <c r="U27" s="447"/>
      <c r="V27" s="447"/>
      <c r="W27" s="48"/>
    </row>
    <row r="28" spans="2:23" ht="15" customHeight="1">
      <c r="B28" s="8">
        <v>19</v>
      </c>
      <c r="C28" s="491" t="s">
        <v>264</v>
      </c>
      <c r="D28" s="11" t="s">
        <v>28</v>
      </c>
      <c r="E28" s="492">
        <v>2.1</v>
      </c>
      <c r="F28" s="11">
        <f t="shared" si="0"/>
        <v>351.57</v>
      </c>
      <c r="P28" s="48"/>
      <c r="Q28" s="24"/>
      <c r="R28" s="447"/>
      <c r="S28" s="447"/>
      <c r="T28" s="447"/>
      <c r="U28" s="447"/>
      <c r="V28" s="447"/>
      <c r="W28" s="48"/>
    </row>
    <row r="29" spans="2:23" ht="15" customHeight="1">
      <c r="B29" s="8">
        <v>20</v>
      </c>
      <c r="C29" s="491" t="s">
        <v>265</v>
      </c>
      <c r="D29" s="11" t="s">
        <v>29</v>
      </c>
      <c r="E29" s="492">
        <v>2.5</v>
      </c>
      <c r="F29" s="11">
        <f t="shared" si="0"/>
        <v>351.57</v>
      </c>
      <c r="P29" s="48"/>
      <c r="Q29" s="24"/>
      <c r="R29" s="447"/>
      <c r="S29" s="447"/>
      <c r="T29" s="447"/>
      <c r="U29" s="447"/>
      <c r="V29" s="447"/>
      <c r="W29" s="48"/>
    </row>
    <row r="30" spans="2:23" ht="15" customHeight="1">
      <c r="B30" s="8">
        <v>21</v>
      </c>
      <c r="C30" s="491" t="s">
        <v>266</v>
      </c>
      <c r="D30" s="11" t="s">
        <v>29</v>
      </c>
      <c r="E30" s="492">
        <v>3.6</v>
      </c>
      <c r="F30" s="11">
        <f t="shared" si="0"/>
        <v>351.57</v>
      </c>
      <c r="P30" s="48"/>
      <c r="Q30" s="24"/>
      <c r="R30" s="447"/>
      <c r="S30" s="447"/>
      <c r="T30" s="447"/>
      <c r="U30" s="447"/>
      <c r="V30" s="447"/>
      <c r="W30" s="48"/>
    </row>
    <row r="31" spans="2:23" ht="15" customHeight="1">
      <c r="B31" s="8">
        <v>22</v>
      </c>
      <c r="C31" s="491" t="s">
        <v>267</v>
      </c>
      <c r="D31" s="11" t="s">
        <v>28</v>
      </c>
      <c r="E31" s="492">
        <v>3.7</v>
      </c>
      <c r="F31" s="11">
        <f t="shared" si="0"/>
        <v>351.57</v>
      </c>
      <c r="P31" s="48"/>
      <c r="Q31" s="24"/>
      <c r="R31" s="447"/>
      <c r="S31" s="447"/>
      <c r="T31" s="447"/>
      <c r="U31" s="447"/>
      <c r="V31" s="447"/>
      <c r="W31" s="48"/>
    </row>
    <row r="32" spans="2:23" ht="15" customHeight="1">
      <c r="B32" s="8">
        <v>23</v>
      </c>
      <c r="C32" s="491" t="s">
        <v>268</v>
      </c>
      <c r="D32" s="11" t="s">
        <v>29</v>
      </c>
      <c r="E32" s="492">
        <v>2.1</v>
      </c>
      <c r="F32" s="11">
        <f t="shared" si="0"/>
        <v>351.57</v>
      </c>
      <c r="P32" s="48"/>
      <c r="Q32" s="24"/>
      <c r="R32" s="447"/>
      <c r="S32" s="447"/>
      <c r="T32" s="447"/>
      <c r="U32" s="447"/>
      <c r="V32" s="447"/>
      <c r="W32" s="48"/>
    </row>
    <row r="33" spans="1:23" ht="15" customHeight="1">
      <c r="B33" s="8">
        <v>24</v>
      </c>
      <c r="C33" s="8" t="s">
        <v>269</v>
      </c>
      <c r="D33" s="11" t="s">
        <v>29</v>
      </c>
      <c r="E33" s="492">
        <v>2.9</v>
      </c>
      <c r="F33" s="11">
        <f t="shared" si="0"/>
        <v>351.57</v>
      </c>
      <c r="P33" s="48"/>
      <c r="Q33" s="24"/>
      <c r="R33" s="447"/>
      <c r="S33" s="447"/>
      <c r="T33" s="447"/>
      <c r="U33" s="447"/>
      <c r="V33" s="447"/>
      <c r="W33" s="48"/>
    </row>
    <row r="34" spans="1:23" ht="15" customHeight="1">
      <c r="B34" s="8">
        <v>25</v>
      </c>
      <c r="C34" s="8" t="s">
        <v>533</v>
      </c>
      <c r="D34" s="11" t="s">
        <v>29</v>
      </c>
      <c r="E34" s="492">
        <v>3.1</v>
      </c>
      <c r="F34" s="11">
        <f t="shared" si="0"/>
        <v>351.57</v>
      </c>
      <c r="P34" s="48"/>
      <c r="Q34" s="24"/>
      <c r="R34" s="447"/>
      <c r="S34" s="447"/>
      <c r="T34" s="447"/>
      <c r="U34" s="447"/>
      <c r="V34" s="447"/>
      <c r="W34" s="48"/>
    </row>
    <row r="35" spans="1:23" ht="15" customHeight="1">
      <c r="B35" s="8">
        <v>26</v>
      </c>
      <c r="C35" s="8" t="s">
        <v>270</v>
      </c>
      <c r="D35" s="11" t="s">
        <v>29</v>
      </c>
      <c r="E35" s="492">
        <v>4.9000000000000004</v>
      </c>
      <c r="F35" s="11">
        <f t="shared" si="0"/>
        <v>437.82</v>
      </c>
      <c r="P35" s="48"/>
      <c r="Q35" s="24"/>
      <c r="R35" s="24"/>
      <c r="S35" s="24"/>
      <c r="T35" s="447"/>
      <c r="U35" s="24"/>
      <c r="V35" s="24"/>
      <c r="W35" s="48"/>
    </row>
    <row r="36" spans="1:23" ht="15" customHeight="1">
      <c r="B36" s="8">
        <v>27</v>
      </c>
      <c r="C36" s="8" t="s">
        <v>271</v>
      </c>
      <c r="D36" s="11" t="s">
        <v>29</v>
      </c>
      <c r="E36" s="492">
        <v>5</v>
      </c>
      <c r="F36" s="11">
        <f t="shared" si="0"/>
        <v>437.82</v>
      </c>
      <c r="P36" s="48"/>
      <c r="Q36" s="24"/>
      <c r="R36" s="24"/>
      <c r="S36" s="24"/>
      <c r="T36" s="447"/>
      <c r="U36" s="24"/>
      <c r="V36" s="24"/>
      <c r="W36" s="48"/>
    </row>
    <row r="37" spans="1:23" ht="15" customHeight="1">
      <c r="B37" s="8">
        <v>28</v>
      </c>
      <c r="C37" s="8" t="s">
        <v>272</v>
      </c>
      <c r="D37" s="11" t="s">
        <v>29</v>
      </c>
      <c r="E37" s="492">
        <v>2.5</v>
      </c>
      <c r="F37" s="11">
        <f t="shared" si="0"/>
        <v>351.57</v>
      </c>
      <c r="P37" s="48"/>
      <c r="Q37" s="24"/>
      <c r="R37" s="24"/>
      <c r="S37" s="24"/>
      <c r="T37" s="447"/>
      <c r="U37" s="24"/>
      <c r="V37" s="24"/>
      <c r="W37" s="48"/>
    </row>
    <row r="38" spans="1:23" ht="15" customHeight="1">
      <c r="B38" s="8">
        <v>29</v>
      </c>
      <c r="C38" s="8" t="s">
        <v>273</v>
      </c>
      <c r="D38" s="11" t="s">
        <v>29</v>
      </c>
      <c r="E38" s="492">
        <v>2.7</v>
      </c>
      <c r="F38" s="11">
        <f t="shared" si="0"/>
        <v>351.57</v>
      </c>
      <c r="P38" s="48"/>
      <c r="Q38" s="24"/>
      <c r="R38" s="24"/>
      <c r="S38" s="24"/>
      <c r="T38" s="447"/>
      <c r="U38" s="24"/>
      <c r="V38" s="24"/>
      <c r="W38" s="48"/>
    </row>
    <row r="39" spans="1:23" ht="15" customHeight="1">
      <c r="B39" s="8">
        <v>30</v>
      </c>
      <c r="C39" s="8" t="s">
        <v>274</v>
      </c>
      <c r="D39" s="11" t="s">
        <v>29</v>
      </c>
      <c r="E39" s="492">
        <v>2.2999999999999998</v>
      </c>
      <c r="F39" s="11">
        <f t="shared" si="0"/>
        <v>351.57</v>
      </c>
      <c r="P39" s="48"/>
      <c r="Q39" s="24"/>
      <c r="R39" s="24"/>
      <c r="S39" s="24"/>
      <c r="T39" s="447"/>
      <c r="U39" s="24"/>
      <c r="V39" s="24"/>
      <c r="W39" s="48"/>
    </row>
    <row r="40" spans="1:23" ht="15" customHeight="1">
      <c r="B40" s="8">
        <v>31</v>
      </c>
      <c r="C40" s="8" t="s">
        <v>275</v>
      </c>
      <c r="D40" s="11" t="s">
        <v>28</v>
      </c>
      <c r="E40" s="492">
        <v>2.5</v>
      </c>
      <c r="F40" s="11">
        <f t="shared" si="0"/>
        <v>351.57</v>
      </c>
      <c r="P40" s="48"/>
      <c r="Q40" s="24"/>
      <c r="R40" s="24"/>
      <c r="S40" s="24"/>
      <c r="T40" s="447"/>
      <c r="U40" s="24"/>
      <c r="V40" s="24"/>
      <c r="W40" s="48"/>
    </row>
    <row r="41" spans="1:23" ht="15" customHeight="1">
      <c r="B41" s="8">
        <v>32</v>
      </c>
      <c r="C41" s="8" t="s">
        <v>276</v>
      </c>
      <c r="D41" s="11" t="s">
        <v>29</v>
      </c>
      <c r="E41" s="492">
        <v>2.9</v>
      </c>
      <c r="F41" s="11">
        <f t="shared" si="0"/>
        <v>351.57</v>
      </c>
      <c r="P41" s="48"/>
      <c r="Q41" s="24"/>
      <c r="R41" s="24"/>
      <c r="S41" s="24"/>
      <c r="T41" s="447"/>
      <c r="U41" s="24"/>
      <c r="V41" s="24"/>
      <c r="W41" s="48"/>
    </row>
    <row r="42" spans="1:23" ht="15" customHeight="1">
      <c r="B42" s="8">
        <v>33</v>
      </c>
      <c r="C42" s="8" t="s">
        <v>277</v>
      </c>
      <c r="D42" s="11" t="s">
        <v>28</v>
      </c>
      <c r="E42" s="492">
        <v>2.7</v>
      </c>
      <c r="F42" s="11">
        <f t="shared" si="0"/>
        <v>351.57</v>
      </c>
      <c r="P42" s="48"/>
      <c r="Q42" s="24"/>
      <c r="R42" s="24"/>
      <c r="S42" s="24"/>
      <c r="T42" s="447"/>
      <c r="U42" s="24"/>
      <c r="V42" s="24"/>
      <c r="W42" s="48"/>
    </row>
    <row r="43" spans="1:23" ht="15" customHeight="1">
      <c r="B43" s="8">
        <v>34</v>
      </c>
      <c r="C43" s="8" t="s">
        <v>278</v>
      </c>
      <c r="D43" s="11" t="s">
        <v>29</v>
      </c>
      <c r="E43" s="492">
        <v>4.2</v>
      </c>
      <c r="F43" s="11">
        <f t="shared" si="0"/>
        <v>437.82</v>
      </c>
      <c r="P43" s="48"/>
      <c r="Q43" s="24"/>
      <c r="R43" s="24"/>
      <c r="S43" s="24"/>
      <c r="T43" s="447"/>
      <c r="U43" s="24"/>
      <c r="V43" s="24"/>
      <c r="W43" s="48"/>
    </row>
    <row r="44" spans="1:23">
      <c r="B44" s="8">
        <v>35</v>
      </c>
      <c r="C44" s="11" t="s">
        <v>279</v>
      </c>
      <c r="D44" s="11" t="s">
        <v>28</v>
      </c>
      <c r="E44" s="492">
        <v>4.3</v>
      </c>
      <c r="F44" s="11">
        <f t="shared" si="0"/>
        <v>437.82</v>
      </c>
      <c r="P44" s="48"/>
      <c r="Q44" s="24"/>
      <c r="R44" s="24"/>
      <c r="S44" s="24"/>
      <c r="T44" s="447"/>
      <c r="U44" s="24"/>
      <c r="V44" s="24"/>
      <c r="W44" s="48"/>
    </row>
    <row r="45" spans="1:23">
      <c r="B45" s="8">
        <v>36</v>
      </c>
      <c r="C45" s="11" t="s">
        <v>280</v>
      </c>
      <c r="D45" s="11" t="s">
        <v>29</v>
      </c>
      <c r="E45" s="492">
        <v>5.6</v>
      </c>
      <c r="F45" s="11">
        <f t="shared" si="0"/>
        <v>437.82</v>
      </c>
      <c r="P45" s="48"/>
      <c r="Q45" s="24"/>
      <c r="R45" s="24"/>
      <c r="S45" s="24"/>
      <c r="T45" s="447"/>
      <c r="U45" s="24"/>
      <c r="V45" s="24"/>
      <c r="W45" s="48"/>
    </row>
    <row r="46" spans="1:23">
      <c r="E46" s="488" t="s">
        <v>39</v>
      </c>
      <c r="F46" s="495">
        <f>SUM(F10:F45)</f>
        <v>9306.7499999999982</v>
      </c>
      <c r="P46" s="48"/>
      <c r="Q46" s="24"/>
      <c r="R46" s="24"/>
      <c r="S46" s="24"/>
      <c r="T46" s="447"/>
      <c r="U46" s="24"/>
      <c r="V46" s="24"/>
      <c r="W46" s="48"/>
    </row>
    <row r="47" spans="1:23">
      <c r="Q47" s="47"/>
      <c r="R47" s="47"/>
      <c r="S47" s="47"/>
      <c r="T47" s="490"/>
      <c r="U47" s="47"/>
      <c r="V47" s="47"/>
    </row>
    <row r="48" spans="1:23">
      <c r="A48" s="188" t="s">
        <v>396</v>
      </c>
      <c r="B48" s="17"/>
      <c r="C48" s="189"/>
      <c r="D48" s="189"/>
      <c r="E48" s="190"/>
      <c r="F48" s="190"/>
      <c r="G48" s="15"/>
    </row>
    <row r="49" spans="1:8" ht="43.2">
      <c r="A49" s="438" t="s">
        <v>96</v>
      </c>
      <c r="B49" s="438" t="s">
        <v>90</v>
      </c>
      <c r="C49" s="438" t="s">
        <v>139</v>
      </c>
      <c r="D49" s="438" t="s">
        <v>92</v>
      </c>
      <c r="E49" s="207" t="s">
        <v>397</v>
      </c>
      <c r="F49" s="192" t="s">
        <v>398</v>
      </c>
      <c r="G49" s="207" t="s">
        <v>94</v>
      </c>
    </row>
    <row r="50" spans="1:8">
      <c r="A50" s="647">
        <v>1</v>
      </c>
      <c r="B50" s="709">
        <v>4</v>
      </c>
      <c r="C50" s="647">
        <v>28.51</v>
      </c>
      <c r="D50" s="647">
        <f>B50*C50</f>
        <v>114.04</v>
      </c>
      <c r="E50" s="13">
        <f>(0.5*2.5*50)*2</f>
        <v>125</v>
      </c>
      <c r="F50" s="704">
        <f>(4-1.5)*80</f>
        <v>200</v>
      </c>
      <c r="G50" s="706"/>
    </row>
    <row r="51" spans="1:8">
      <c r="A51" s="439">
        <v>2</v>
      </c>
      <c r="B51" s="181">
        <v>4</v>
      </c>
      <c r="C51" s="439">
        <v>25.8446</v>
      </c>
      <c r="D51" s="439">
        <f>B51*C51</f>
        <v>103.3784</v>
      </c>
      <c r="E51" s="2">
        <f>(0.5*2.5*50)*2</f>
        <v>125</v>
      </c>
      <c r="F51" s="185">
        <f>(4-1.5)*80</f>
        <v>200</v>
      </c>
      <c r="G51" s="186">
        <f>D51+E51+F51</f>
        <v>428.3784</v>
      </c>
    </row>
    <row r="52" spans="1:8">
      <c r="A52" s="17"/>
      <c r="B52" s="189"/>
      <c r="C52" s="193"/>
      <c r="D52" s="189"/>
      <c r="E52" s="189"/>
      <c r="F52" s="190"/>
      <c r="G52" s="448">
        <f>SUM(G50:G51)</f>
        <v>428.3784</v>
      </c>
    </row>
    <row r="53" spans="1:8">
      <c r="A53" s="188" t="s">
        <v>399</v>
      </c>
    </row>
    <row r="54" spans="1:8">
      <c r="A54" t="s">
        <v>401</v>
      </c>
      <c r="B54" t="s">
        <v>403</v>
      </c>
      <c r="G54" s="398"/>
      <c r="H54" t="s">
        <v>315</v>
      </c>
    </row>
    <row r="55" spans="1:8">
      <c r="A55" t="s">
        <v>402</v>
      </c>
      <c r="B55" t="s">
        <v>403</v>
      </c>
      <c r="G55" s="398">
        <v>1601.2933</v>
      </c>
      <c r="H55" t="s">
        <v>315</v>
      </c>
    </row>
    <row r="56" spans="1:8">
      <c r="F56" s="445" t="s">
        <v>39</v>
      </c>
      <c r="G56" s="431">
        <f>G54+G55</f>
        <v>1601.2933</v>
      </c>
      <c r="H56" t="s">
        <v>315</v>
      </c>
    </row>
    <row r="57" spans="1:8">
      <c r="G57" s="398"/>
    </row>
    <row r="58" spans="1:8">
      <c r="A58" s="228" t="s">
        <v>400</v>
      </c>
      <c r="G58" s="398"/>
    </row>
    <row r="59" spans="1:8">
      <c r="A59" t="s">
        <v>405</v>
      </c>
      <c r="B59" t="s">
        <v>404</v>
      </c>
      <c r="G59" s="398">
        <f>2*114.764+63.8717</f>
        <v>293.3997</v>
      </c>
      <c r="H59" t="s">
        <v>315</v>
      </c>
    </row>
    <row r="61" spans="1:8">
      <c r="C61" t="s">
        <v>476</v>
      </c>
      <c r="E61" s="398">
        <f>G52+G56-G59</f>
        <v>1736.2720000000002</v>
      </c>
      <c r="F61" t="s">
        <v>315</v>
      </c>
    </row>
    <row r="65" spans="2:16">
      <c r="B65" t="s">
        <v>475</v>
      </c>
      <c r="C65" s="382"/>
      <c r="D65" s="383"/>
      <c r="E65" s="446">
        <f>F46</f>
        <v>9306.7499999999982</v>
      </c>
      <c r="F65" s="384" t="s">
        <v>315</v>
      </c>
    </row>
    <row r="66" spans="2:16">
      <c r="B66" t="s">
        <v>406</v>
      </c>
      <c r="E66" s="398">
        <f>E61</f>
        <v>1736.2720000000002</v>
      </c>
      <c r="F66" s="384" t="s">
        <v>315</v>
      </c>
    </row>
    <row r="68" spans="2:16">
      <c r="D68" s="470" t="s">
        <v>102</v>
      </c>
      <c r="E68" s="470" t="s">
        <v>61</v>
      </c>
      <c r="F68" s="471" t="s">
        <v>512</v>
      </c>
      <c r="G68" s="471" t="s">
        <v>63</v>
      </c>
    </row>
    <row r="69" spans="2:16">
      <c r="D69" s="428" t="s">
        <v>101</v>
      </c>
      <c r="E69" s="429">
        <v>0.04</v>
      </c>
      <c r="F69" s="113">
        <f>E65+E66</f>
        <v>11043.021999999999</v>
      </c>
      <c r="G69" s="113">
        <f>E69*F69</f>
        <v>441.72087999999997</v>
      </c>
      <c r="H69" t="s">
        <v>423</v>
      </c>
      <c r="K69" t="s">
        <v>72</v>
      </c>
      <c r="L69">
        <f>9+0.125+0.165+0.05</f>
        <v>9.34</v>
      </c>
      <c r="M69">
        <v>1</v>
      </c>
      <c r="N69">
        <f>L69*M69</f>
        <v>9.34</v>
      </c>
      <c r="O69">
        <f>(N69+N70)/2</f>
        <v>9.4649999999999999</v>
      </c>
      <c r="P69">
        <f>(0.465/9)*100</f>
        <v>5.166666666666667</v>
      </c>
    </row>
    <row r="70" spans="2:16">
      <c r="D70" s="428" t="s">
        <v>71</v>
      </c>
      <c r="E70" s="429">
        <v>0.1</v>
      </c>
      <c r="F70" s="113">
        <f>F69</f>
        <v>11043.021999999999</v>
      </c>
      <c r="G70" s="113">
        <f t="shared" ref="G70:G72" si="1">E70*F70</f>
        <v>1104.3021999999999</v>
      </c>
      <c r="H70" t="s">
        <v>423</v>
      </c>
      <c r="L70">
        <f>L69+0.125+0.125</f>
        <v>9.59</v>
      </c>
      <c r="M70">
        <v>1</v>
      </c>
      <c r="N70">
        <f>L70*M70</f>
        <v>9.59</v>
      </c>
    </row>
    <row r="71" spans="2:16">
      <c r="D71" s="428" t="s">
        <v>72</v>
      </c>
      <c r="E71" s="429">
        <v>0.25</v>
      </c>
      <c r="F71" s="113">
        <f>F70*1.05</f>
        <v>11595.1731</v>
      </c>
      <c r="G71" s="113">
        <f t="shared" si="1"/>
        <v>2898.793275</v>
      </c>
      <c r="H71" t="s">
        <v>423</v>
      </c>
    </row>
    <row r="72" spans="2:16">
      <c r="D72" s="428" t="s">
        <v>73</v>
      </c>
      <c r="E72" s="429">
        <v>0.2</v>
      </c>
      <c r="F72" s="113">
        <f>F71*1.05</f>
        <v>12174.931755</v>
      </c>
      <c r="G72" s="113">
        <f t="shared" si="1"/>
        <v>2434.986351</v>
      </c>
      <c r="H72" t="s">
        <v>423</v>
      </c>
    </row>
    <row r="73" spans="2:16">
      <c r="D73" s="195" t="s">
        <v>519</v>
      </c>
      <c r="E73" s="2"/>
      <c r="F73" s="2"/>
      <c r="G73" s="472">
        <f>G71/0.25</f>
        <v>11595.1731</v>
      </c>
      <c r="H73" t="s">
        <v>315</v>
      </c>
    </row>
    <row r="74" spans="2:16">
      <c r="D74" s="195" t="s">
        <v>520</v>
      </c>
      <c r="E74" s="2"/>
      <c r="F74" s="2"/>
      <c r="G74" s="472">
        <f>(G71/0.25)+(G70/0.1)</f>
        <v>22638.195099999997</v>
      </c>
      <c r="H74" t="s">
        <v>315</v>
      </c>
    </row>
  </sheetData>
  <mergeCells count="1">
    <mergeCell ref="D3:F3"/>
  </mergeCells>
  <pageMargins left="0.7" right="0.7" top="0.75" bottom="0.75" header="0.3" footer="0.3"/>
  <pageSetup scale="10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>
      <selection activeCell="B40" sqref="B40"/>
    </sheetView>
  </sheetViews>
  <sheetFormatPr defaultRowHeight="14.4"/>
  <cols>
    <col min="1" max="1" width="25.6640625" customWidth="1"/>
    <col min="2" max="2" width="23.6640625" customWidth="1"/>
    <col min="3" max="3" width="11.33203125" customWidth="1"/>
    <col min="4" max="4" width="13.44140625" customWidth="1"/>
    <col min="5" max="6" width="9.109375" customWidth="1"/>
  </cols>
  <sheetData>
    <row r="2" spans="1:4" ht="17.25" customHeight="1">
      <c r="A2" s="16"/>
      <c r="B2" s="16" t="s">
        <v>447</v>
      </c>
    </row>
    <row r="3" spans="1:4">
      <c r="B3" s="165" t="s">
        <v>227</v>
      </c>
      <c r="C3" s="165" t="s">
        <v>13</v>
      </c>
    </row>
    <row r="4" spans="1:4">
      <c r="B4" s="2" t="s">
        <v>228</v>
      </c>
      <c r="C4" s="167">
        <f>Drain!F2576</f>
        <v>10237</v>
      </c>
    </row>
    <row r="5" spans="1:4">
      <c r="B5" s="2" t="s">
        <v>148</v>
      </c>
      <c r="C5" s="167">
        <f>Drain!M2589</f>
        <v>14302</v>
      </c>
    </row>
    <row r="6" spans="1:4">
      <c r="B6" s="2" t="s">
        <v>152</v>
      </c>
      <c r="C6" s="187">
        <f>Drain!S2609</f>
        <v>5022.5279999999912</v>
      </c>
    </row>
    <row r="7" spans="1:4">
      <c r="A7" s="16"/>
    </row>
    <row r="8" spans="1:4">
      <c r="A8" s="385" t="s">
        <v>228</v>
      </c>
    </row>
    <row r="9" spans="1:4">
      <c r="A9" s="16"/>
      <c r="B9" t="s">
        <v>457</v>
      </c>
      <c r="C9">
        <f>0.3+2*0.15</f>
        <v>0.6</v>
      </c>
      <c r="D9" t="s">
        <v>410</v>
      </c>
    </row>
    <row r="10" spans="1:4">
      <c r="A10" s="16"/>
      <c r="B10" t="s">
        <v>458</v>
      </c>
      <c r="C10">
        <f>0.6+2*0.15</f>
        <v>0.89999999999999991</v>
      </c>
      <c r="D10" t="s">
        <v>410</v>
      </c>
    </row>
    <row r="11" spans="1:4">
      <c r="A11" s="16"/>
      <c r="B11" t="s">
        <v>460</v>
      </c>
      <c r="C11">
        <v>0.75</v>
      </c>
      <c r="D11" t="s">
        <v>410</v>
      </c>
    </row>
    <row r="12" spans="1:4">
      <c r="A12" s="16"/>
      <c r="B12" t="s">
        <v>228</v>
      </c>
      <c r="C12">
        <f>C4</f>
        <v>10237</v>
      </c>
      <c r="D12" t="s">
        <v>410</v>
      </c>
    </row>
    <row r="13" spans="1:4">
      <c r="A13" s="172" t="s">
        <v>459</v>
      </c>
      <c r="C13" s="398">
        <f>(((C9+2*0.1)+C10)/2)*C11*C12</f>
        <v>6526.0874999999996</v>
      </c>
      <c r="D13" t="s">
        <v>423</v>
      </c>
    </row>
    <row r="14" spans="1:4">
      <c r="A14" t="s">
        <v>461</v>
      </c>
      <c r="C14">
        <f>(((C9+C10)/2)*(C11+0.15))-((0.3+0.6)/2)*C11</f>
        <v>0.33750000000000008</v>
      </c>
      <c r="D14" t="s">
        <v>463</v>
      </c>
    </row>
    <row r="15" spans="1:4">
      <c r="A15" t="s">
        <v>462</v>
      </c>
      <c r="C15" s="398">
        <f>C14*C12</f>
        <v>3454.9875000000006</v>
      </c>
      <c r="D15" t="s">
        <v>423</v>
      </c>
    </row>
    <row r="16" spans="1:4">
      <c r="A16" t="s">
        <v>465</v>
      </c>
      <c r="C16" s="398">
        <f>C15*40/1000</f>
        <v>138.19950000000003</v>
      </c>
    </row>
    <row r="17" spans="1:6">
      <c r="A17" t="s">
        <v>464</v>
      </c>
      <c r="C17" s="398">
        <f>(C9+2*0.1)*0.1*C12</f>
        <v>818.96000000000015</v>
      </c>
    </row>
    <row r="18" spans="1:6">
      <c r="E18" s="431"/>
      <c r="F18" s="16"/>
    </row>
    <row r="20" spans="1:6">
      <c r="A20" s="16"/>
    </row>
    <row r="21" spans="1:6">
      <c r="A21" s="385" t="s">
        <v>152</v>
      </c>
    </row>
    <row r="22" spans="1:6" ht="16.2">
      <c r="A22" s="175" t="s">
        <v>448</v>
      </c>
      <c r="B22" s="175" t="s">
        <v>449</v>
      </c>
      <c r="C22" s="175" t="s">
        <v>13</v>
      </c>
      <c r="D22" s="175" t="s">
        <v>452</v>
      </c>
    </row>
    <row r="23" spans="1:6">
      <c r="A23" s="390" t="s">
        <v>450</v>
      </c>
      <c r="B23" s="2">
        <f>2*0.1*0.225+0.1*0.425</f>
        <v>8.7500000000000008E-2</v>
      </c>
      <c r="C23" s="186">
        <f>C6</f>
        <v>5022.5279999999912</v>
      </c>
      <c r="D23" s="430">
        <f>B23*C23</f>
        <v>439.47119999999927</v>
      </c>
    </row>
    <row r="24" spans="1:6">
      <c r="A24" s="390" t="s">
        <v>451</v>
      </c>
      <c r="B24" s="2">
        <f>((2*0.05)+(2*0.1)+0.225)*0.05</f>
        <v>2.6250000000000002E-2</v>
      </c>
      <c r="C24" s="186">
        <f>C6</f>
        <v>5022.5279999999912</v>
      </c>
      <c r="D24" s="430">
        <f>B24*C24</f>
        <v>131.84135999999978</v>
      </c>
    </row>
    <row r="25" spans="1:6">
      <c r="A25" s="498" t="s">
        <v>539</v>
      </c>
      <c r="D25" s="399">
        <f>D23*40/1000</f>
        <v>17.578847999999969</v>
      </c>
      <c r="E25" t="s">
        <v>466</v>
      </c>
    </row>
    <row r="27" spans="1:6">
      <c r="A27" s="172" t="s">
        <v>459</v>
      </c>
      <c r="D27" s="399">
        <f>(0.225+0.2+0.1)*(0.225+0.15)*C23</f>
        <v>988.81019999999842</v>
      </c>
      <c r="E27" t="s">
        <v>423</v>
      </c>
    </row>
    <row r="28" spans="1:6">
      <c r="A28" s="172"/>
      <c r="D28" s="399"/>
    </row>
    <row r="29" spans="1:6">
      <c r="A29" s="499" t="s">
        <v>540</v>
      </c>
      <c r="C29" s="398">
        <f>[1]Sheet2!$S$194</f>
        <v>5022.5279999999912</v>
      </c>
      <c r="D29" s="399" t="s">
        <v>410</v>
      </c>
    </row>
    <row r="30" spans="1:6">
      <c r="A30" s="499" t="s">
        <v>541</v>
      </c>
      <c r="C30" s="398">
        <f>(C29/10)+1</f>
        <v>503.25279999999913</v>
      </c>
      <c r="D30" s="399" t="s">
        <v>542</v>
      </c>
    </row>
    <row r="31" spans="1:6">
      <c r="A31" s="499" t="s">
        <v>543</v>
      </c>
      <c r="C31" s="171">
        <f>SQRT(2^2+2^2)</f>
        <v>2.8284271247461903</v>
      </c>
      <c r="D31" s="399" t="s">
        <v>410</v>
      </c>
    </row>
    <row r="32" spans="1:6">
      <c r="A32" s="499" t="s">
        <v>544</v>
      </c>
      <c r="C32" s="398">
        <f>2*C31*C30</f>
        <v>2846.8277402489343</v>
      </c>
      <c r="D32" s="399" t="s">
        <v>410</v>
      </c>
    </row>
    <row r="33" spans="1:8">
      <c r="A33" s="172"/>
      <c r="D33" s="399"/>
    </row>
    <row r="34" spans="1:8">
      <c r="A34" s="385" t="s">
        <v>481</v>
      </c>
    </row>
    <row r="36" spans="1:8">
      <c r="A36" s="172" t="s">
        <v>459</v>
      </c>
      <c r="C36">
        <f>C5</f>
        <v>14302</v>
      </c>
      <c r="D36">
        <f>(0.5+1.5)/2*0.75</f>
        <v>0.75</v>
      </c>
      <c r="E36" s="398">
        <f>C36*D36</f>
        <v>10726.5</v>
      </c>
      <c r="F36" t="s">
        <v>423</v>
      </c>
    </row>
    <row r="37" spans="1:8">
      <c r="A37" s="172"/>
      <c r="E37" s="398"/>
    </row>
    <row r="38" spans="1:8">
      <c r="A38" s="385" t="s">
        <v>553</v>
      </c>
      <c r="E38" s="398"/>
    </row>
    <row r="39" spans="1:8">
      <c r="A39" s="172"/>
      <c r="B39" s="508" t="s">
        <v>1</v>
      </c>
      <c r="C39" s="508" t="s">
        <v>554</v>
      </c>
      <c r="D39" s="508" t="s">
        <v>38</v>
      </c>
      <c r="E39" s="431" t="s">
        <v>326</v>
      </c>
    </row>
    <row r="40" spans="1:8">
      <c r="A40" s="172" t="s">
        <v>459</v>
      </c>
      <c r="B40" s="17">
        <f>'Catch water drain'!D31</f>
        <v>5515</v>
      </c>
      <c r="C40" s="17">
        <v>0.8</v>
      </c>
      <c r="D40" s="17">
        <v>0.7</v>
      </c>
      <c r="E40" s="509">
        <f>B40*C40*D40</f>
        <v>3088.3999999999996</v>
      </c>
      <c r="F40" t="s">
        <v>306</v>
      </c>
    </row>
    <row r="41" spans="1:8">
      <c r="A41" s="172" t="s">
        <v>550</v>
      </c>
      <c r="B41" s="17">
        <f>B40</f>
        <v>5515</v>
      </c>
      <c r="C41" s="17">
        <f>C40+2*0.1</f>
        <v>1</v>
      </c>
      <c r="D41" s="17">
        <v>0.1</v>
      </c>
      <c r="E41" s="509">
        <f>B41*C41*D41</f>
        <v>551.5</v>
      </c>
      <c r="F41" t="s">
        <v>306</v>
      </c>
    </row>
    <row r="42" spans="1:8">
      <c r="A42" s="172" t="s">
        <v>555</v>
      </c>
      <c r="B42" s="17"/>
      <c r="C42" s="17"/>
      <c r="D42" s="17"/>
      <c r="E42" s="509"/>
    </row>
    <row r="43" spans="1:8">
      <c r="A43" s="510" t="s">
        <v>551</v>
      </c>
      <c r="B43" s="17">
        <f>B41</f>
        <v>5515</v>
      </c>
      <c r="C43" s="17">
        <v>0.8</v>
      </c>
      <c r="D43" s="17">
        <v>0.1</v>
      </c>
      <c r="E43" s="509">
        <f>B43*C43*D43</f>
        <v>441.20000000000005</v>
      </c>
      <c r="F43" t="s">
        <v>306</v>
      </c>
    </row>
    <row r="44" spans="1:8">
      <c r="A44" s="510" t="s">
        <v>552</v>
      </c>
      <c r="B44" s="17">
        <f>B43</f>
        <v>5515</v>
      </c>
      <c r="C44" s="17">
        <v>0.1</v>
      </c>
      <c r="D44" s="17">
        <v>0.6</v>
      </c>
      <c r="E44" s="509">
        <f>B44*C44*D44</f>
        <v>330.9</v>
      </c>
      <c r="F44" t="s">
        <v>306</v>
      </c>
    </row>
    <row r="45" spans="1:8">
      <c r="A45" s="510" t="s">
        <v>556</v>
      </c>
      <c r="B45" s="17"/>
      <c r="C45" s="17"/>
      <c r="D45" s="17"/>
      <c r="E45" s="509">
        <f>(E43+E44)*60/1000</f>
        <v>46.326000000000001</v>
      </c>
      <c r="F45" t="s">
        <v>466</v>
      </c>
    </row>
    <row r="46" spans="1:8">
      <c r="A46" s="510"/>
      <c r="B46" s="17"/>
      <c r="C46" s="17"/>
      <c r="D46" s="17"/>
      <c r="E46" s="17"/>
    </row>
    <row r="48" spans="1:8" ht="18">
      <c r="A48" s="511"/>
      <c r="B48" s="511"/>
      <c r="C48" s="511"/>
      <c r="D48" s="511"/>
      <c r="E48" s="511"/>
      <c r="F48" s="511"/>
      <c r="G48" s="511"/>
      <c r="H48" s="511"/>
    </row>
    <row r="49" spans="1:8">
      <c r="A49" s="512"/>
      <c r="B49" s="512"/>
      <c r="C49" s="513"/>
      <c r="D49" s="513"/>
      <c r="E49" s="513"/>
      <c r="F49" s="513"/>
      <c r="G49" s="513"/>
      <c r="H49" s="513"/>
    </row>
    <row r="50" spans="1:8">
      <c r="A50" s="514"/>
      <c r="B50" s="515"/>
      <c r="C50" s="514"/>
      <c r="D50" s="29"/>
      <c r="E50" s="29"/>
      <c r="F50" s="516"/>
      <c r="G50" s="516"/>
      <c r="H50" s="517"/>
    </row>
    <row r="51" spans="1:8">
      <c r="A51" s="514"/>
      <c r="B51" s="515"/>
      <c r="C51" s="514"/>
      <c r="D51" s="29"/>
      <c r="E51" s="29"/>
      <c r="F51" s="516"/>
      <c r="G51" s="516"/>
      <c r="H51" s="518"/>
    </row>
    <row r="52" spans="1:8">
      <c r="A52" s="519"/>
      <c r="B52" s="515"/>
      <c r="C52" s="514"/>
      <c r="D52" s="29"/>
      <c r="E52" s="29"/>
      <c r="F52" s="516"/>
      <c r="G52" s="516"/>
      <c r="H52" s="517"/>
    </row>
    <row r="53" spans="1:8">
      <c r="A53" s="514"/>
      <c r="B53" s="515"/>
      <c r="C53" s="514"/>
      <c r="D53" s="29"/>
      <c r="E53" s="29"/>
      <c r="F53" s="29"/>
      <c r="G53" s="29"/>
      <c r="H53" s="518"/>
    </row>
    <row r="54" spans="1:8">
      <c r="A54" s="519"/>
      <c r="B54" s="515"/>
      <c r="C54" s="514"/>
      <c r="D54" s="29"/>
      <c r="E54" s="29"/>
      <c r="F54" s="29"/>
      <c r="G54" s="520"/>
      <c r="H54" s="518"/>
    </row>
    <row r="55" spans="1:8">
      <c r="A55" s="519"/>
      <c r="B55" s="515"/>
      <c r="C55" s="514"/>
      <c r="D55" s="29"/>
      <c r="E55" s="29"/>
      <c r="F55" s="521"/>
      <c r="G55" s="521"/>
      <c r="H55" s="518"/>
    </row>
    <row r="56" spans="1:8">
      <c r="A56" s="519"/>
      <c r="B56" s="515"/>
      <c r="C56" s="514"/>
      <c r="D56" s="29"/>
      <c r="E56" s="29"/>
      <c r="F56" s="516"/>
      <c r="G56" s="521"/>
      <c r="H56" s="518"/>
    </row>
    <row r="57" spans="1:8">
      <c r="A57" s="519"/>
      <c r="B57" s="522"/>
      <c r="C57" s="514"/>
      <c r="D57" s="29"/>
      <c r="E57" s="29"/>
      <c r="F57" s="29"/>
      <c r="G57" s="520"/>
      <c r="H57" s="517"/>
    </row>
    <row r="58" spans="1:8">
      <c r="A58" s="514"/>
      <c r="B58" s="515"/>
      <c r="C58" s="514"/>
      <c r="D58" s="29"/>
      <c r="E58" s="523"/>
      <c r="F58" s="523"/>
      <c r="G58" s="29"/>
      <c r="H58" s="517"/>
    </row>
  </sheetData>
  <hyperlinks>
    <hyperlink ref="A25" r:id="rId1"/>
  </hyperlinks>
  <pageMargins left="0.7" right="0.7" top="0.75" bottom="0.75" header="0.3" footer="0.3"/>
  <pageSetup orientation="portrait" horizontalDpi="0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09"/>
  <sheetViews>
    <sheetView topLeftCell="H1" zoomScale="110" zoomScaleNormal="110" workbookViewId="0">
      <pane ySplit="2" topLeftCell="A2563" activePane="bottomLeft" state="frozen"/>
      <selection pane="bottomLeft" activeCell="G2549" sqref="G2549"/>
    </sheetView>
  </sheetViews>
  <sheetFormatPr defaultRowHeight="14.4"/>
  <cols>
    <col min="1" max="1" width="9.109375" style="17"/>
    <col min="2" max="2" width="10.5546875" style="101" customWidth="1"/>
    <col min="3" max="4" width="11" style="101" customWidth="1"/>
    <col min="5" max="5" width="9.5546875" style="151" customWidth="1"/>
    <col min="6" max="6" width="10" style="151" customWidth="1"/>
    <col min="7" max="7" width="13.44140625" style="151" customWidth="1"/>
    <col min="12" max="13" width="11.44140625" customWidth="1"/>
    <col min="14" max="14" width="14.33203125" customWidth="1"/>
    <col min="15" max="15" width="17.109375" customWidth="1"/>
    <col min="17" max="18" width="11.109375" customWidth="1"/>
    <col min="19" max="19" width="12" customWidth="1"/>
    <col min="21" max="21" width="11.44140625" customWidth="1"/>
    <col min="22" max="22" width="13.44140625" customWidth="1"/>
    <col min="23" max="23" width="11.109375" customWidth="1"/>
  </cols>
  <sheetData>
    <row r="1" spans="1:17">
      <c r="A1" s="855" t="s">
        <v>81</v>
      </c>
      <c r="B1" s="855" t="s">
        <v>34</v>
      </c>
      <c r="C1" s="855"/>
      <c r="D1" s="857" t="s">
        <v>1</v>
      </c>
      <c r="E1" s="855" t="s">
        <v>2</v>
      </c>
      <c r="F1" s="855" t="s">
        <v>1</v>
      </c>
      <c r="G1" s="855"/>
    </row>
    <row r="2" spans="1:17">
      <c r="A2" s="855"/>
      <c r="B2" s="110" t="s">
        <v>3</v>
      </c>
      <c r="C2" s="110" t="s">
        <v>4</v>
      </c>
      <c r="D2" s="858"/>
      <c r="E2" s="855"/>
      <c r="F2" s="110" t="s">
        <v>28</v>
      </c>
      <c r="G2" s="110" t="s">
        <v>29</v>
      </c>
      <c r="M2" t="s">
        <v>3</v>
      </c>
      <c r="N2" t="s">
        <v>4</v>
      </c>
      <c r="O2" t="s">
        <v>28</v>
      </c>
      <c r="P2" t="s">
        <v>29</v>
      </c>
      <c r="Q2" t="s">
        <v>97</v>
      </c>
    </row>
    <row r="3" spans="1:17">
      <c r="A3" s="645">
        <f>1</f>
        <v>1</v>
      </c>
      <c r="B3" s="645">
        <v>262300</v>
      </c>
      <c r="C3" s="645">
        <v>262310</v>
      </c>
      <c r="D3" s="645">
        <f t="shared" ref="D3:D37" si="0">C3-B3</f>
        <v>10</v>
      </c>
      <c r="E3" s="244">
        <v>6</v>
      </c>
      <c r="F3" s="244"/>
      <c r="G3" s="244"/>
      <c r="J3">
        <v>2</v>
      </c>
      <c r="M3" s="147"/>
    </row>
    <row r="4" spans="1:17">
      <c r="A4" s="645">
        <f t="shared" ref="A4:A38" si="1">A3+1</f>
        <v>2</v>
      </c>
      <c r="B4" s="645">
        <f t="shared" ref="B4:B39" si="2">C3</f>
        <v>262310</v>
      </c>
      <c r="C4" s="645">
        <v>262320</v>
      </c>
      <c r="D4" s="645">
        <f t="shared" si="0"/>
        <v>10</v>
      </c>
      <c r="E4" s="244">
        <v>6</v>
      </c>
      <c r="F4" s="244"/>
      <c r="G4" s="244"/>
      <c r="J4">
        <v>2</v>
      </c>
      <c r="M4" s="147"/>
    </row>
    <row r="5" spans="1:17">
      <c r="A5" s="645">
        <f t="shared" si="1"/>
        <v>3</v>
      </c>
      <c r="B5" s="645">
        <f t="shared" si="2"/>
        <v>262320</v>
      </c>
      <c r="C5" s="645">
        <v>262330</v>
      </c>
      <c r="D5" s="645">
        <f t="shared" si="0"/>
        <v>10</v>
      </c>
      <c r="E5" s="244">
        <v>6</v>
      </c>
      <c r="F5" s="244"/>
      <c r="G5" s="244"/>
      <c r="J5">
        <v>2</v>
      </c>
      <c r="M5" s="147"/>
    </row>
    <row r="6" spans="1:17">
      <c r="A6" s="645">
        <f t="shared" si="1"/>
        <v>4</v>
      </c>
      <c r="B6" s="645">
        <f t="shared" si="2"/>
        <v>262330</v>
      </c>
      <c r="C6" s="645">
        <v>262340</v>
      </c>
      <c r="D6" s="645">
        <f t="shared" si="0"/>
        <v>10</v>
      </c>
      <c r="E6" s="244">
        <v>6</v>
      </c>
      <c r="F6" s="244"/>
      <c r="G6" s="244"/>
      <c r="J6">
        <v>2</v>
      </c>
      <c r="M6" s="147"/>
    </row>
    <row r="7" spans="1:17">
      <c r="A7" s="645">
        <f t="shared" si="1"/>
        <v>5</v>
      </c>
      <c r="B7" s="645">
        <f t="shared" si="2"/>
        <v>262340</v>
      </c>
      <c r="C7" s="645">
        <v>262350</v>
      </c>
      <c r="D7" s="645">
        <f t="shared" si="0"/>
        <v>10</v>
      </c>
      <c r="E7" s="244">
        <v>6</v>
      </c>
      <c r="F7" s="244"/>
      <c r="G7" s="244"/>
      <c r="J7">
        <v>2</v>
      </c>
      <c r="M7" s="147"/>
    </row>
    <row r="8" spans="1:17">
      <c r="A8" s="645">
        <f t="shared" si="1"/>
        <v>6</v>
      </c>
      <c r="B8" s="645">
        <f t="shared" si="2"/>
        <v>262350</v>
      </c>
      <c r="C8" s="645">
        <v>262360</v>
      </c>
      <c r="D8" s="645">
        <f t="shared" si="0"/>
        <v>10</v>
      </c>
      <c r="E8" s="244">
        <v>6</v>
      </c>
      <c r="F8" s="244"/>
      <c r="G8" s="244"/>
      <c r="J8">
        <v>2</v>
      </c>
      <c r="M8" s="147"/>
    </row>
    <row r="9" spans="1:17">
      <c r="A9" s="645">
        <f t="shared" si="1"/>
        <v>7</v>
      </c>
      <c r="B9" s="645">
        <f t="shared" si="2"/>
        <v>262360</v>
      </c>
      <c r="C9" s="645">
        <v>262370</v>
      </c>
      <c r="D9" s="645">
        <f t="shared" si="0"/>
        <v>10</v>
      </c>
      <c r="E9" s="244">
        <v>6</v>
      </c>
      <c r="F9" s="244"/>
      <c r="G9" s="244"/>
      <c r="J9">
        <v>2</v>
      </c>
      <c r="M9" s="147"/>
    </row>
    <row r="10" spans="1:17">
      <c r="A10" s="645">
        <f t="shared" si="1"/>
        <v>8</v>
      </c>
      <c r="B10" s="645">
        <f t="shared" si="2"/>
        <v>262370</v>
      </c>
      <c r="C10" s="645">
        <v>262380</v>
      </c>
      <c r="D10" s="645">
        <f t="shared" si="0"/>
        <v>10</v>
      </c>
      <c r="E10" s="244">
        <v>6</v>
      </c>
      <c r="F10" s="244"/>
      <c r="G10" s="244"/>
      <c r="J10">
        <v>2</v>
      </c>
      <c r="M10" s="147"/>
    </row>
    <row r="11" spans="1:17">
      <c r="A11" s="645">
        <f t="shared" si="1"/>
        <v>9</v>
      </c>
      <c r="B11" s="645">
        <f t="shared" si="2"/>
        <v>262380</v>
      </c>
      <c r="C11" s="645">
        <v>262390</v>
      </c>
      <c r="D11" s="645">
        <f t="shared" si="0"/>
        <v>10</v>
      </c>
      <c r="E11" s="244">
        <v>6</v>
      </c>
      <c r="F11" s="244"/>
      <c r="G11" s="244"/>
      <c r="J11">
        <v>2</v>
      </c>
      <c r="M11" s="147"/>
    </row>
    <row r="12" spans="1:17">
      <c r="A12" s="645">
        <f t="shared" si="1"/>
        <v>10</v>
      </c>
      <c r="B12" s="645">
        <f t="shared" si="2"/>
        <v>262390</v>
      </c>
      <c r="C12" s="645">
        <v>262400</v>
      </c>
      <c r="D12" s="645">
        <f t="shared" si="0"/>
        <v>10</v>
      </c>
      <c r="E12" s="244">
        <v>6</v>
      </c>
      <c r="F12" s="244"/>
      <c r="G12" s="244"/>
      <c r="J12">
        <v>2</v>
      </c>
      <c r="M12" s="147"/>
    </row>
    <row r="13" spans="1:17">
      <c r="A13" s="645">
        <f t="shared" si="1"/>
        <v>11</v>
      </c>
      <c r="B13" s="645">
        <f t="shared" si="2"/>
        <v>262400</v>
      </c>
      <c r="C13" s="645">
        <v>262410</v>
      </c>
      <c r="D13" s="645">
        <f t="shared" si="0"/>
        <v>10</v>
      </c>
      <c r="E13" s="244">
        <v>6</v>
      </c>
      <c r="F13" s="244"/>
      <c r="G13" s="244"/>
      <c r="J13">
        <v>2</v>
      </c>
      <c r="M13" s="147"/>
    </row>
    <row r="14" spans="1:17">
      <c r="A14" s="645">
        <f t="shared" si="1"/>
        <v>12</v>
      </c>
      <c r="B14" s="645">
        <f t="shared" si="2"/>
        <v>262410</v>
      </c>
      <c r="C14" s="645">
        <v>262420</v>
      </c>
      <c r="D14" s="645">
        <f t="shared" si="0"/>
        <v>10</v>
      </c>
      <c r="E14" s="244">
        <v>6</v>
      </c>
      <c r="F14" s="244"/>
      <c r="G14" s="244"/>
      <c r="J14">
        <v>2</v>
      </c>
      <c r="M14" s="147"/>
    </row>
    <row r="15" spans="1:17">
      <c r="A15" s="645">
        <f t="shared" si="1"/>
        <v>13</v>
      </c>
      <c r="B15" s="645">
        <f t="shared" si="2"/>
        <v>262420</v>
      </c>
      <c r="C15" s="645">
        <v>262430</v>
      </c>
      <c r="D15" s="645">
        <f t="shared" si="0"/>
        <v>10</v>
      </c>
      <c r="E15" s="244">
        <v>6</v>
      </c>
      <c r="F15" s="244"/>
      <c r="G15" s="244"/>
      <c r="J15">
        <v>2</v>
      </c>
      <c r="M15" s="147"/>
    </row>
    <row r="16" spans="1:17">
      <c r="A16" s="645">
        <f t="shared" si="1"/>
        <v>14</v>
      </c>
      <c r="B16" s="645">
        <f t="shared" si="2"/>
        <v>262430</v>
      </c>
      <c r="C16" s="645">
        <v>262440</v>
      </c>
      <c r="D16" s="645">
        <f t="shared" si="0"/>
        <v>10</v>
      </c>
      <c r="E16" s="244">
        <v>6</v>
      </c>
      <c r="F16" s="244"/>
      <c r="G16" s="244"/>
      <c r="J16">
        <v>2</v>
      </c>
      <c r="M16" s="147"/>
    </row>
    <row r="17" spans="1:13">
      <c r="A17" s="645">
        <f t="shared" si="1"/>
        <v>15</v>
      </c>
      <c r="B17" s="645">
        <f t="shared" si="2"/>
        <v>262440</v>
      </c>
      <c r="C17" s="645">
        <v>262450</v>
      </c>
      <c r="D17" s="645">
        <f t="shared" si="0"/>
        <v>10</v>
      </c>
      <c r="E17" s="244">
        <v>6</v>
      </c>
      <c r="F17" s="244"/>
      <c r="G17" s="244"/>
      <c r="J17">
        <v>2</v>
      </c>
      <c r="M17" s="147"/>
    </row>
    <row r="18" spans="1:13">
      <c r="A18" s="645">
        <f t="shared" si="1"/>
        <v>16</v>
      </c>
      <c r="B18" s="645">
        <f t="shared" si="2"/>
        <v>262450</v>
      </c>
      <c r="C18" s="645">
        <v>262460</v>
      </c>
      <c r="D18" s="645">
        <f t="shared" si="0"/>
        <v>10</v>
      </c>
      <c r="E18" s="244">
        <v>6</v>
      </c>
      <c r="F18" s="244"/>
      <c r="G18" s="244"/>
      <c r="J18">
        <v>2</v>
      </c>
      <c r="M18" s="147"/>
    </row>
    <row r="19" spans="1:13">
      <c r="A19" s="645">
        <f t="shared" si="1"/>
        <v>17</v>
      </c>
      <c r="B19" s="645">
        <f t="shared" si="2"/>
        <v>262460</v>
      </c>
      <c r="C19" s="645">
        <v>262470</v>
      </c>
      <c r="D19" s="645">
        <f t="shared" si="0"/>
        <v>10</v>
      </c>
      <c r="E19" s="244">
        <v>6</v>
      </c>
      <c r="F19" s="244"/>
      <c r="G19" s="244"/>
      <c r="J19">
        <v>2</v>
      </c>
      <c r="M19" s="147"/>
    </row>
    <row r="20" spans="1:13">
      <c r="A20" s="645">
        <f t="shared" si="1"/>
        <v>18</v>
      </c>
      <c r="B20" s="645">
        <f t="shared" si="2"/>
        <v>262470</v>
      </c>
      <c r="C20" s="645">
        <v>262480</v>
      </c>
      <c r="D20" s="645">
        <f t="shared" si="0"/>
        <v>10</v>
      </c>
      <c r="E20" s="244">
        <v>6</v>
      </c>
      <c r="F20" s="244"/>
      <c r="G20" s="244"/>
      <c r="J20">
        <v>2</v>
      </c>
      <c r="M20" s="147"/>
    </row>
    <row r="21" spans="1:13">
      <c r="A21" s="645">
        <f t="shared" si="1"/>
        <v>19</v>
      </c>
      <c r="B21" s="645">
        <f t="shared" si="2"/>
        <v>262480</v>
      </c>
      <c r="C21" s="645">
        <v>262490</v>
      </c>
      <c r="D21" s="645">
        <f t="shared" si="0"/>
        <v>10</v>
      </c>
      <c r="E21" s="244">
        <v>6</v>
      </c>
      <c r="F21" s="244"/>
      <c r="G21" s="244"/>
      <c r="J21">
        <v>2</v>
      </c>
      <c r="M21" s="147"/>
    </row>
    <row r="22" spans="1:13">
      <c r="A22" s="645">
        <f t="shared" si="1"/>
        <v>20</v>
      </c>
      <c r="B22" s="645">
        <f t="shared" si="2"/>
        <v>262490</v>
      </c>
      <c r="C22" s="645">
        <v>262500</v>
      </c>
      <c r="D22" s="645">
        <f t="shared" si="0"/>
        <v>10</v>
      </c>
      <c r="E22" s="244">
        <v>6</v>
      </c>
      <c r="F22" s="244"/>
      <c r="G22" s="244"/>
      <c r="J22">
        <v>2</v>
      </c>
      <c r="M22" s="147"/>
    </row>
    <row r="23" spans="1:13">
      <c r="A23" s="645">
        <f t="shared" si="1"/>
        <v>21</v>
      </c>
      <c r="B23" s="645">
        <f t="shared" si="2"/>
        <v>262500</v>
      </c>
      <c r="C23" s="645">
        <v>262510</v>
      </c>
      <c r="D23" s="645">
        <f t="shared" si="0"/>
        <v>10</v>
      </c>
      <c r="E23" s="244">
        <v>6</v>
      </c>
      <c r="F23" s="244"/>
      <c r="G23" s="244"/>
      <c r="J23">
        <v>2</v>
      </c>
      <c r="M23" s="147"/>
    </row>
    <row r="24" spans="1:13">
      <c r="A24" s="645">
        <f t="shared" si="1"/>
        <v>22</v>
      </c>
      <c r="B24" s="645">
        <f t="shared" si="2"/>
        <v>262510</v>
      </c>
      <c r="C24" s="645">
        <v>262520</v>
      </c>
      <c r="D24" s="645">
        <f t="shared" si="0"/>
        <v>10</v>
      </c>
      <c r="E24" s="244">
        <v>6</v>
      </c>
      <c r="F24" s="244"/>
      <c r="G24" s="244"/>
      <c r="J24">
        <v>2</v>
      </c>
      <c r="M24" s="147"/>
    </row>
    <row r="25" spans="1:13">
      <c r="A25" s="645">
        <f t="shared" si="1"/>
        <v>23</v>
      </c>
      <c r="B25" s="645">
        <f t="shared" si="2"/>
        <v>262520</v>
      </c>
      <c r="C25" s="645">
        <v>262530</v>
      </c>
      <c r="D25" s="645">
        <f t="shared" si="0"/>
        <v>10</v>
      </c>
      <c r="E25" s="244">
        <v>6</v>
      </c>
      <c r="F25" s="244"/>
      <c r="G25" s="244"/>
      <c r="J25">
        <v>2</v>
      </c>
      <c r="M25" s="147"/>
    </row>
    <row r="26" spans="1:13">
      <c r="A26" s="645">
        <f t="shared" si="1"/>
        <v>24</v>
      </c>
      <c r="B26" s="645">
        <f t="shared" si="2"/>
        <v>262530</v>
      </c>
      <c r="C26" s="645">
        <v>262540</v>
      </c>
      <c r="D26" s="645">
        <f t="shared" si="0"/>
        <v>10</v>
      </c>
      <c r="E26" s="244">
        <v>6</v>
      </c>
      <c r="F26" s="244"/>
      <c r="G26" s="244"/>
      <c r="J26">
        <v>2</v>
      </c>
      <c r="M26" s="147"/>
    </row>
    <row r="27" spans="1:13">
      <c r="A27" s="645">
        <f t="shared" si="1"/>
        <v>25</v>
      </c>
      <c r="B27" s="645">
        <f t="shared" si="2"/>
        <v>262540</v>
      </c>
      <c r="C27" s="645">
        <v>262550</v>
      </c>
      <c r="D27" s="645">
        <f t="shared" si="0"/>
        <v>10</v>
      </c>
      <c r="E27" s="244">
        <v>6</v>
      </c>
      <c r="F27" s="244"/>
      <c r="G27" s="244"/>
      <c r="J27">
        <v>2</v>
      </c>
      <c r="M27" s="147"/>
    </row>
    <row r="28" spans="1:13">
      <c r="A28" s="645">
        <f t="shared" si="1"/>
        <v>26</v>
      </c>
      <c r="B28" s="645">
        <f t="shared" si="2"/>
        <v>262550</v>
      </c>
      <c r="C28" s="645">
        <v>262560</v>
      </c>
      <c r="D28" s="645">
        <f t="shared" si="0"/>
        <v>10</v>
      </c>
      <c r="E28" s="244">
        <v>6</v>
      </c>
      <c r="F28" s="244"/>
      <c r="G28" s="244"/>
      <c r="J28">
        <v>2</v>
      </c>
      <c r="M28" s="147"/>
    </row>
    <row r="29" spans="1:13">
      <c r="A29" s="645">
        <f t="shared" si="1"/>
        <v>27</v>
      </c>
      <c r="B29" s="645">
        <f t="shared" si="2"/>
        <v>262560</v>
      </c>
      <c r="C29" s="645">
        <v>262570</v>
      </c>
      <c r="D29" s="645">
        <f t="shared" si="0"/>
        <v>10</v>
      </c>
      <c r="E29" s="244">
        <v>6</v>
      </c>
      <c r="F29" s="244"/>
      <c r="G29" s="244"/>
      <c r="J29">
        <v>2</v>
      </c>
      <c r="M29" s="147"/>
    </row>
    <row r="30" spans="1:13">
      <c r="A30" s="645">
        <f t="shared" si="1"/>
        <v>28</v>
      </c>
      <c r="B30" s="645">
        <f t="shared" si="2"/>
        <v>262570</v>
      </c>
      <c r="C30" s="645">
        <v>262580</v>
      </c>
      <c r="D30" s="645">
        <f t="shared" si="0"/>
        <v>10</v>
      </c>
      <c r="E30" s="244">
        <v>6</v>
      </c>
      <c r="F30" s="244"/>
      <c r="G30" s="244"/>
      <c r="J30">
        <v>2</v>
      </c>
      <c r="M30" s="147"/>
    </row>
    <row r="31" spans="1:13">
      <c r="A31" s="645">
        <f t="shared" si="1"/>
        <v>29</v>
      </c>
      <c r="B31" s="645">
        <f t="shared" si="2"/>
        <v>262580</v>
      </c>
      <c r="C31" s="645">
        <v>262590</v>
      </c>
      <c r="D31" s="645">
        <f t="shared" si="0"/>
        <v>10</v>
      </c>
      <c r="E31" s="244">
        <v>6</v>
      </c>
      <c r="F31" s="244"/>
      <c r="G31" s="244"/>
      <c r="J31">
        <v>2</v>
      </c>
      <c r="M31" s="147"/>
    </row>
    <row r="32" spans="1:13">
      <c r="A32" s="645">
        <f t="shared" si="1"/>
        <v>30</v>
      </c>
      <c r="B32" s="645">
        <f t="shared" si="2"/>
        <v>262590</v>
      </c>
      <c r="C32" s="645">
        <v>262600</v>
      </c>
      <c r="D32" s="645">
        <f t="shared" si="0"/>
        <v>10</v>
      </c>
      <c r="E32" s="244">
        <v>6</v>
      </c>
      <c r="F32" s="244"/>
      <c r="G32" s="244"/>
      <c r="J32">
        <v>2</v>
      </c>
      <c r="M32" s="147"/>
    </row>
    <row r="33" spans="1:16">
      <c r="A33" s="645">
        <f t="shared" si="1"/>
        <v>31</v>
      </c>
      <c r="B33" s="645">
        <f t="shared" si="2"/>
        <v>262600</v>
      </c>
      <c r="C33" s="645">
        <v>262610</v>
      </c>
      <c r="D33" s="645">
        <f t="shared" si="0"/>
        <v>10</v>
      </c>
      <c r="E33" s="244">
        <v>6</v>
      </c>
      <c r="F33" s="244"/>
      <c r="G33" s="244"/>
      <c r="J33">
        <v>2</v>
      </c>
      <c r="M33" s="147"/>
    </row>
    <row r="34" spans="1:16">
      <c r="A34" s="645">
        <f t="shared" si="1"/>
        <v>32</v>
      </c>
      <c r="B34" s="645">
        <f t="shared" si="2"/>
        <v>262610</v>
      </c>
      <c r="C34" s="645">
        <v>262620</v>
      </c>
      <c r="D34" s="645">
        <f t="shared" si="0"/>
        <v>10</v>
      </c>
      <c r="E34" s="244">
        <v>6</v>
      </c>
      <c r="F34" s="244"/>
      <c r="G34" s="244"/>
      <c r="J34">
        <v>2</v>
      </c>
      <c r="M34" s="147"/>
    </row>
    <row r="35" spans="1:16">
      <c r="A35" s="645">
        <f t="shared" si="1"/>
        <v>33</v>
      </c>
      <c r="B35" s="645">
        <f t="shared" si="2"/>
        <v>262620</v>
      </c>
      <c r="C35" s="645">
        <v>262630</v>
      </c>
      <c r="D35" s="645">
        <f t="shared" si="0"/>
        <v>10</v>
      </c>
      <c r="E35" s="244">
        <v>6</v>
      </c>
      <c r="F35" s="244"/>
      <c r="G35" s="244"/>
      <c r="J35">
        <v>2</v>
      </c>
      <c r="M35" s="147"/>
    </row>
    <row r="36" spans="1:16">
      <c r="A36" s="645">
        <f t="shared" si="1"/>
        <v>34</v>
      </c>
      <c r="B36" s="645">
        <f t="shared" si="2"/>
        <v>262630</v>
      </c>
      <c r="C36" s="645">
        <v>262640</v>
      </c>
      <c r="D36" s="645">
        <f t="shared" si="0"/>
        <v>10</v>
      </c>
      <c r="E36" s="244">
        <v>6</v>
      </c>
      <c r="F36" s="244"/>
      <c r="G36" s="244"/>
      <c r="J36">
        <v>2</v>
      </c>
      <c r="M36" s="147"/>
    </row>
    <row r="37" spans="1:16">
      <c r="A37" s="645">
        <f t="shared" si="1"/>
        <v>35</v>
      </c>
      <c r="B37" s="645">
        <f t="shared" si="2"/>
        <v>262640</v>
      </c>
      <c r="C37" s="645">
        <v>262650</v>
      </c>
      <c r="D37" s="645">
        <f t="shared" si="0"/>
        <v>10</v>
      </c>
      <c r="E37" s="244">
        <v>6</v>
      </c>
      <c r="F37" s="244"/>
      <c r="G37" s="244"/>
      <c r="J37">
        <v>2</v>
      </c>
      <c r="M37" s="147"/>
    </row>
    <row r="38" spans="1:16">
      <c r="A38" s="645">
        <f t="shared" si="1"/>
        <v>36</v>
      </c>
      <c r="B38" s="645">
        <f t="shared" si="2"/>
        <v>262650</v>
      </c>
      <c r="C38" s="645">
        <v>262660</v>
      </c>
      <c r="D38" s="645">
        <f t="shared" ref="D38:D101" si="3">C38-B38</f>
        <v>10</v>
      </c>
      <c r="E38" s="244">
        <v>6</v>
      </c>
      <c r="F38" s="244"/>
      <c r="G38" s="244"/>
      <c r="J38">
        <v>2</v>
      </c>
      <c r="M38" s="147"/>
    </row>
    <row r="39" spans="1:16">
      <c r="A39" s="645">
        <f t="shared" ref="A39:A102" si="4">A38+1</f>
        <v>37</v>
      </c>
      <c r="B39" s="645">
        <f t="shared" si="2"/>
        <v>262660</v>
      </c>
      <c r="C39" s="645">
        <v>262670</v>
      </c>
      <c r="D39" s="645">
        <f t="shared" si="3"/>
        <v>10</v>
      </c>
      <c r="E39" s="244">
        <v>6</v>
      </c>
      <c r="F39" s="244"/>
      <c r="G39" s="244"/>
      <c r="J39">
        <v>2</v>
      </c>
      <c r="M39" s="147"/>
    </row>
    <row r="40" spans="1:16">
      <c r="A40" s="645">
        <f t="shared" si="4"/>
        <v>38</v>
      </c>
      <c r="B40" s="645">
        <f t="shared" ref="B40:B103" si="5">C39</f>
        <v>262670</v>
      </c>
      <c r="C40" s="645">
        <v>262680</v>
      </c>
      <c r="D40" s="645">
        <f t="shared" si="3"/>
        <v>10</v>
      </c>
      <c r="E40" s="244">
        <v>6</v>
      </c>
      <c r="F40" s="244"/>
      <c r="G40" s="244"/>
      <c r="J40">
        <v>2</v>
      </c>
      <c r="M40" s="147"/>
    </row>
    <row r="41" spans="1:16">
      <c r="A41" s="645">
        <f t="shared" si="4"/>
        <v>39</v>
      </c>
      <c r="B41" s="645">
        <f t="shared" si="5"/>
        <v>262680</v>
      </c>
      <c r="C41" s="645">
        <v>262690</v>
      </c>
      <c r="D41" s="645">
        <f t="shared" si="3"/>
        <v>10</v>
      </c>
      <c r="E41" s="244">
        <v>5</v>
      </c>
      <c r="F41" s="244"/>
      <c r="G41" s="244"/>
      <c r="J41">
        <v>2</v>
      </c>
      <c r="M41" s="147"/>
    </row>
    <row r="42" spans="1:16">
      <c r="A42" s="645">
        <f t="shared" si="4"/>
        <v>40</v>
      </c>
      <c r="B42" s="645">
        <f t="shared" si="5"/>
        <v>262690</v>
      </c>
      <c r="C42" s="645">
        <v>262700</v>
      </c>
      <c r="D42" s="645">
        <f t="shared" si="3"/>
        <v>10</v>
      </c>
      <c r="E42" s="244">
        <v>5</v>
      </c>
      <c r="F42" s="244"/>
      <c r="G42" s="244"/>
      <c r="J42">
        <v>2</v>
      </c>
      <c r="M42" s="147"/>
    </row>
    <row r="43" spans="1:16">
      <c r="A43" s="645">
        <f t="shared" si="4"/>
        <v>41</v>
      </c>
      <c r="B43" s="645">
        <f t="shared" si="5"/>
        <v>262700</v>
      </c>
      <c r="C43" s="645">
        <v>262710</v>
      </c>
      <c r="D43" s="645">
        <f t="shared" si="3"/>
        <v>10</v>
      </c>
      <c r="E43" s="244">
        <v>5</v>
      </c>
      <c r="F43" s="244"/>
      <c r="G43" s="244"/>
      <c r="J43">
        <v>2</v>
      </c>
      <c r="M43" s="147">
        <v>262300</v>
      </c>
      <c r="N43">
        <v>262710</v>
      </c>
      <c r="P43" t="s">
        <v>29</v>
      </c>
    </row>
    <row r="44" spans="1:16">
      <c r="A44" s="645">
        <f t="shared" si="4"/>
        <v>42</v>
      </c>
      <c r="B44" s="645">
        <f t="shared" si="5"/>
        <v>262710</v>
      </c>
      <c r="C44" s="645">
        <v>262720</v>
      </c>
      <c r="D44" s="645">
        <f t="shared" si="3"/>
        <v>10</v>
      </c>
      <c r="E44" s="244">
        <v>5</v>
      </c>
      <c r="F44" s="244"/>
      <c r="G44" s="244"/>
      <c r="M44" s="147"/>
    </row>
    <row r="45" spans="1:16">
      <c r="A45" s="645">
        <f t="shared" si="4"/>
        <v>43</v>
      </c>
      <c r="B45" s="645">
        <f t="shared" si="5"/>
        <v>262720</v>
      </c>
      <c r="C45" s="645">
        <v>262730</v>
      </c>
      <c r="D45" s="645">
        <f t="shared" si="3"/>
        <v>10</v>
      </c>
      <c r="E45" s="244">
        <v>8</v>
      </c>
      <c r="F45" s="244"/>
      <c r="G45" s="244"/>
      <c r="M45" s="147"/>
    </row>
    <row r="46" spans="1:16">
      <c r="A46" s="645">
        <f t="shared" si="4"/>
        <v>44</v>
      </c>
      <c r="B46" s="645">
        <f t="shared" si="5"/>
        <v>262730</v>
      </c>
      <c r="C46" s="645">
        <v>262740</v>
      </c>
      <c r="D46" s="645">
        <f t="shared" si="3"/>
        <v>10</v>
      </c>
      <c r="E46" s="244">
        <v>8</v>
      </c>
      <c r="F46" s="244"/>
      <c r="G46" s="244"/>
      <c r="M46" s="147"/>
    </row>
    <row r="47" spans="1:16">
      <c r="A47" s="645">
        <f t="shared" si="4"/>
        <v>45</v>
      </c>
      <c r="B47" s="645">
        <f t="shared" si="5"/>
        <v>262740</v>
      </c>
      <c r="C47" s="645">
        <v>262750</v>
      </c>
      <c r="D47" s="645">
        <f t="shared" si="3"/>
        <v>10</v>
      </c>
      <c r="E47" s="244">
        <v>8</v>
      </c>
      <c r="F47" s="244"/>
      <c r="G47" s="244"/>
      <c r="M47" s="147"/>
    </row>
    <row r="48" spans="1:16">
      <c r="A48" s="645">
        <f t="shared" si="4"/>
        <v>46</v>
      </c>
      <c r="B48" s="645">
        <f t="shared" si="5"/>
        <v>262750</v>
      </c>
      <c r="C48" s="645">
        <v>262760</v>
      </c>
      <c r="D48" s="645">
        <f t="shared" si="3"/>
        <v>10</v>
      </c>
      <c r="E48" s="244">
        <v>8</v>
      </c>
      <c r="F48" s="244"/>
      <c r="G48" s="244"/>
      <c r="M48" s="147"/>
    </row>
    <row r="49" spans="1:13">
      <c r="A49" s="645">
        <f t="shared" si="4"/>
        <v>47</v>
      </c>
      <c r="B49" s="645">
        <f t="shared" si="5"/>
        <v>262760</v>
      </c>
      <c r="C49" s="645">
        <v>262770</v>
      </c>
      <c r="D49" s="645">
        <f t="shared" si="3"/>
        <v>10</v>
      </c>
      <c r="E49" s="244">
        <v>1</v>
      </c>
      <c r="F49" s="244"/>
      <c r="G49" s="244"/>
      <c r="M49" s="147"/>
    </row>
    <row r="50" spans="1:13">
      <c r="A50" s="645">
        <f t="shared" si="4"/>
        <v>48</v>
      </c>
      <c r="B50" s="645">
        <f t="shared" si="5"/>
        <v>262770</v>
      </c>
      <c r="C50" s="645">
        <v>262780</v>
      </c>
      <c r="D50" s="645">
        <f t="shared" si="3"/>
        <v>10</v>
      </c>
      <c r="E50" s="244">
        <v>1</v>
      </c>
      <c r="F50" s="244"/>
      <c r="G50" s="244"/>
      <c r="M50" s="147"/>
    </row>
    <row r="51" spans="1:13">
      <c r="A51" s="645">
        <f t="shared" si="4"/>
        <v>49</v>
      </c>
      <c r="B51" s="645">
        <f t="shared" si="5"/>
        <v>262780</v>
      </c>
      <c r="C51" s="645">
        <v>262790</v>
      </c>
      <c r="D51" s="645">
        <f t="shared" si="3"/>
        <v>10</v>
      </c>
      <c r="E51" s="244">
        <v>1</v>
      </c>
      <c r="F51" s="244"/>
      <c r="G51" s="244"/>
      <c r="M51" s="147"/>
    </row>
    <row r="52" spans="1:13">
      <c r="A52" s="645">
        <f t="shared" si="4"/>
        <v>50</v>
      </c>
      <c r="B52" s="645">
        <f t="shared" si="5"/>
        <v>262790</v>
      </c>
      <c r="C52" s="645">
        <v>262800</v>
      </c>
      <c r="D52" s="645">
        <f t="shared" si="3"/>
        <v>10</v>
      </c>
      <c r="E52" s="244">
        <v>1</v>
      </c>
      <c r="F52" s="244"/>
      <c r="G52" s="244"/>
      <c r="M52" s="147"/>
    </row>
    <row r="53" spans="1:13">
      <c r="A53" s="645">
        <f t="shared" si="4"/>
        <v>51</v>
      </c>
      <c r="B53" s="645">
        <f t="shared" si="5"/>
        <v>262800</v>
      </c>
      <c r="C53" s="645">
        <v>262810</v>
      </c>
      <c r="D53" s="645">
        <f t="shared" si="3"/>
        <v>10</v>
      </c>
      <c r="E53" s="244">
        <v>1</v>
      </c>
      <c r="F53" s="244"/>
      <c r="G53" s="244"/>
      <c r="M53" s="147"/>
    </row>
    <row r="54" spans="1:13">
      <c r="A54" s="645">
        <f t="shared" si="4"/>
        <v>52</v>
      </c>
      <c r="B54" s="645">
        <f t="shared" si="5"/>
        <v>262810</v>
      </c>
      <c r="C54" s="645">
        <v>262820</v>
      </c>
      <c r="D54" s="645">
        <f t="shared" si="3"/>
        <v>10</v>
      </c>
      <c r="E54" s="244">
        <v>1</v>
      </c>
      <c r="F54" s="244"/>
      <c r="G54" s="244"/>
      <c r="M54" s="147"/>
    </row>
    <row r="55" spans="1:13">
      <c r="A55" s="645">
        <f t="shared" si="4"/>
        <v>53</v>
      </c>
      <c r="B55" s="645">
        <f t="shared" si="5"/>
        <v>262820</v>
      </c>
      <c r="C55" s="645">
        <v>262830</v>
      </c>
      <c r="D55" s="645">
        <f t="shared" si="3"/>
        <v>10</v>
      </c>
      <c r="E55" s="244">
        <v>1</v>
      </c>
      <c r="F55" s="244"/>
      <c r="G55" s="244"/>
      <c r="M55" s="147"/>
    </row>
    <row r="56" spans="1:13">
      <c r="A56" s="645">
        <f t="shared" si="4"/>
        <v>54</v>
      </c>
      <c r="B56" s="645">
        <f t="shared" si="5"/>
        <v>262830</v>
      </c>
      <c r="C56" s="645">
        <v>262840</v>
      </c>
      <c r="D56" s="645">
        <f t="shared" si="3"/>
        <v>10</v>
      </c>
      <c r="E56" s="244">
        <v>6</v>
      </c>
      <c r="F56" s="244"/>
      <c r="G56" s="244"/>
      <c r="J56">
        <v>2</v>
      </c>
      <c r="M56" s="147"/>
    </row>
    <row r="57" spans="1:13">
      <c r="A57" s="645">
        <f t="shared" si="4"/>
        <v>55</v>
      </c>
      <c r="B57" s="645">
        <f t="shared" si="5"/>
        <v>262840</v>
      </c>
      <c r="C57" s="645">
        <v>262850</v>
      </c>
      <c r="D57" s="645">
        <f t="shared" si="3"/>
        <v>10</v>
      </c>
      <c r="E57" s="244">
        <v>6</v>
      </c>
      <c r="F57" s="244"/>
      <c r="G57" s="244"/>
      <c r="J57">
        <v>2</v>
      </c>
      <c r="M57" s="147"/>
    </row>
    <row r="58" spans="1:13">
      <c r="A58" s="645">
        <f t="shared" si="4"/>
        <v>56</v>
      </c>
      <c r="B58" s="645">
        <f t="shared" si="5"/>
        <v>262850</v>
      </c>
      <c r="C58" s="645">
        <v>262860</v>
      </c>
      <c r="D58" s="645">
        <f t="shared" si="3"/>
        <v>10</v>
      </c>
      <c r="E58" s="244">
        <v>6</v>
      </c>
      <c r="F58" s="244"/>
      <c r="G58" s="244"/>
      <c r="J58">
        <v>2</v>
      </c>
      <c r="M58" s="147"/>
    </row>
    <row r="59" spans="1:13">
      <c r="A59" s="645">
        <f t="shared" si="4"/>
        <v>57</v>
      </c>
      <c r="B59" s="645">
        <f t="shared" si="5"/>
        <v>262860</v>
      </c>
      <c r="C59" s="645">
        <v>262870</v>
      </c>
      <c r="D59" s="645">
        <f t="shared" si="3"/>
        <v>10</v>
      </c>
      <c r="E59" s="244">
        <v>6</v>
      </c>
      <c r="F59" s="244"/>
      <c r="G59" s="244"/>
      <c r="J59">
        <v>2</v>
      </c>
      <c r="M59" s="147"/>
    </row>
    <row r="60" spans="1:13">
      <c r="A60" s="645">
        <f t="shared" si="4"/>
        <v>58</v>
      </c>
      <c r="B60" s="645">
        <f t="shared" si="5"/>
        <v>262870</v>
      </c>
      <c r="C60" s="645">
        <v>262880</v>
      </c>
      <c r="D60" s="645">
        <f t="shared" si="3"/>
        <v>10</v>
      </c>
      <c r="E60" s="244">
        <v>6</v>
      </c>
      <c r="F60" s="244"/>
      <c r="G60" s="244"/>
      <c r="J60">
        <v>2</v>
      </c>
      <c r="M60" s="147"/>
    </row>
    <row r="61" spans="1:13">
      <c r="A61" s="645">
        <f t="shared" si="4"/>
        <v>59</v>
      </c>
      <c r="B61" s="645">
        <f t="shared" si="5"/>
        <v>262880</v>
      </c>
      <c r="C61" s="645">
        <v>262890</v>
      </c>
      <c r="D61" s="645">
        <f t="shared" si="3"/>
        <v>10</v>
      </c>
      <c r="E61" s="244">
        <v>6</v>
      </c>
      <c r="F61" s="244"/>
      <c r="G61" s="244"/>
      <c r="J61">
        <v>2</v>
      </c>
      <c r="M61" s="147"/>
    </row>
    <row r="62" spans="1:13">
      <c r="A62" s="645">
        <f t="shared" si="4"/>
        <v>60</v>
      </c>
      <c r="B62" s="645">
        <f t="shared" si="5"/>
        <v>262890</v>
      </c>
      <c r="C62" s="645">
        <v>262900</v>
      </c>
      <c r="D62" s="645">
        <f t="shared" si="3"/>
        <v>10</v>
      </c>
      <c r="E62" s="244">
        <v>6</v>
      </c>
      <c r="F62" s="244"/>
      <c r="G62" s="244"/>
      <c r="J62">
        <v>2</v>
      </c>
      <c r="M62" s="147"/>
    </row>
    <row r="63" spans="1:13">
      <c r="A63" s="645">
        <f t="shared" si="4"/>
        <v>61</v>
      </c>
      <c r="B63" s="645">
        <f t="shared" si="5"/>
        <v>262900</v>
      </c>
      <c r="C63" s="645">
        <v>262910</v>
      </c>
      <c r="D63" s="645">
        <f t="shared" si="3"/>
        <v>10</v>
      </c>
      <c r="E63" s="244">
        <v>6</v>
      </c>
      <c r="F63" s="244"/>
      <c r="G63" s="244"/>
      <c r="J63">
        <v>2</v>
      </c>
      <c r="M63" s="147"/>
    </row>
    <row r="64" spans="1:13">
      <c r="A64" s="645">
        <f t="shared" si="4"/>
        <v>62</v>
      </c>
      <c r="B64" s="645">
        <f t="shared" si="5"/>
        <v>262910</v>
      </c>
      <c r="C64" s="645">
        <v>262920</v>
      </c>
      <c r="D64" s="645">
        <f t="shared" si="3"/>
        <v>10</v>
      </c>
      <c r="E64" s="244">
        <v>6</v>
      </c>
      <c r="F64" s="244"/>
      <c r="G64" s="244"/>
      <c r="J64">
        <v>2</v>
      </c>
      <c r="M64" s="147"/>
    </row>
    <row r="65" spans="1:13">
      <c r="A65" s="645">
        <f t="shared" si="4"/>
        <v>63</v>
      </c>
      <c r="B65" s="645">
        <f t="shared" si="5"/>
        <v>262920</v>
      </c>
      <c r="C65" s="645">
        <v>262930</v>
      </c>
      <c r="D65" s="645">
        <f t="shared" si="3"/>
        <v>10</v>
      </c>
      <c r="E65" s="244">
        <v>6</v>
      </c>
      <c r="F65" s="244"/>
      <c r="G65" s="244"/>
      <c r="J65">
        <v>2</v>
      </c>
      <c r="M65" s="147"/>
    </row>
    <row r="66" spans="1:13">
      <c r="A66" s="645">
        <f t="shared" si="4"/>
        <v>64</v>
      </c>
      <c r="B66" s="645">
        <f t="shared" si="5"/>
        <v>262930</v>
      </c>
      <c r="C66" s="645">
        <v>262940</v>
      </c>
      <c r="D66" s="645">
        <f t="shared" si="3"/>
        <v>10</v>
      </c>
      <c r="E66" s="244">
        <v>6</v>
      </c>
      <c r="F66" s="244"/>
      <c r="G66" s="244"/>
      <c r="J66">
        <v>2</v>
      </c>
      <c r="M66" s="147"/>
    </row>
    <row r="67" spans="1:13">
      <c r="A67" s="645">
        <f t="shared" si="4"/>
        <v>65</v>
      </c>
      <c r="B67" s="645">
        <f t="shared" si="5"/>
        <v>262940</v>
      </c>
      <c r="C67" s="645">
        <v>262950</v>
      </c>
      <c r="D67" s="645">
        <f t="shared" si="3"/>
        <v>10</v>
      </c>
      <c r="E67" s="244">
        <v>6</v>
      </c>
      <c r="F67" s="244"/>
      <c r="G67" s="244"/>
      <c r="J67">
        <v>2</v>
      </c>
      <c r="M67" s="147"/>
    </row>
    <row r="68" spans="1:13">
      <c r="A68" s="645">
        <f t="shared" si="4"/>
        <v>66</v>
      </c>
      <c r="B68" s="645">
        <f t="shared" si="5"/>
        <v>262950</v>
      </c>
      <c r="C68" s="645">
        <v>262960</v>
      </c>
      <c r="D68" s="645">
        <f t="shared" si="3"/>
        <v>10</v>
      </c>
      <c r="E68" s="244">
        <v>6</v>
      </c>
      <c r="F68" s="244"/>
      <c r="G68" s="244"/>
      <c r="J68">
        <v>2</v>
      </c>
      <c r="M68" s="147"/>
    </row>
    <row r="69" spans="1:13">
      <c r="A69" s="645">
        <f t="shared" si="4"/>
        <v>67</v>
      </c>
      <c r="B69" s="645">
        <f t="shared" si="5"/>
        <v>262960</v>
      </c>
      <c r="C69" s="645">
        <v>262970</v>
      </c>
      <c r="D69" s="645">
        <f t="shared" si="3"/>
        <v>10</v>
      </c>
      <c r="E69" s="244">
        <v>6</v>
      </c>
      <c r="F69" s="244"/>
      <c r="G69" s="244"/>
      <c r="J69">
        <v>2</v>
      </c>
      <c r="M69" s="147"/>
    </row>
    <row r="70" spans="1:13">
      <c r="A70" s="645">
        <f t="shared" si="4"/>
        <v>68</v>
      </c>
      <c r="B70" s="645">
        <f t="shared" si="5"/>
        <v>262970</v>
      </c>
      <c r="C70" s="645">
        <v>262980</v>
      </c>
      <c r="D70" s="645">
        <f t="shared" si="3"/>
        <v>10</v>
      </c>
      <c r="E70" s="244">
        <v>6</v>
      </c>
      <c r="F70" s="244"/>
      <c r="G70" s="244"/>
      <c r="J70">
        <v>2</v>
      </c>
      <c r="M70" s="147"/>
    </row>
    <row r="71" spans="1:13">
      <c r="A71" s="645">
        <f t="shared" si="4"/>
        <v>69</v>
      </c>
      <c r="B71" s="645">
        <f t="shared" si="5"/>
        <v>262980</v>
      </c>
      <c r="C71" s="645">
        <v>262990</v>
      </c>
      <c r="D71" s="645">
        <f t="shared" si="3"/>
        <v>10</v>
      </c>
      <c r="E71" s="244">
        <v>6</v>
      </c>
      <c r="F71" s="244"/>
      <c r="G71" s="244"/>
      <c r="J71">
        <v>2</v>
      </c>
      <c r="M71" s="147"/>
    </row>
    <row r="72" spans="1:13">
      <c r="A72" s="645">
        <f t="shared" si="4"/>
        <v>70</v>
      </c>
      <c r="B72" s="645">
        <f t="shared" si="5"/>
        <v>262990</v>
      </c>
      <c r="C72" s="645">
        <v>263000</v>
      </c>
      <c r="D72" s="645">
        <f t="shared" si="3"/>
        <v>10</v>
      </c>
      <c r="E72" s="244">
        <v>6</v>
      </c>
      <c r="F72" s="244"/>
      <c r="G72" s="244"/>
      <c r="J72">
        <v>2</v>
      </c>
      <c r="M72" s="147"/>
    </row>
    <row r="73" spans="1:13">
      <c r="A73" s="645">
        <f t="shared" si="4"/>
        <v>71</v>
      </c>
      <c r="B73" s="645">
        <f t="shared" si="5"/>
        <v>263000</v>
      </c>
      <c r="C73" s="645">
        <v>263010</v>
      </c>
      <c r="D73" s="645">
        <f t="shared" si="3"/>
        <v>10</v>
      </c>
      <c r="E73" s="244">
        <v>6</v>
      </c>
      <c r="F73" s="244"/>
      <c r="G73" s="244"/>
      <c r="J73">
        <v>2</v>
      </c>
      <c r="M73" s="147"/>
    </row>
    <row r="74" spans="1:13">
      <c r="A74" s="645">
        <f t="shared" si="4"/>
        <v>72</v>
      </c>
      <c r="B74" s="645">
        <f t="shared" si="5"/>
        <v>263010</v>
      </c>
      <c r="C74" s="645">
        <v>263020</v>
      </c>
      <c r="D74" s="645">
        <f t="shared" si="3"/>
        <v>10</v>
      </c>
      <c r="E74" s="244">
        <v>6</v>
      </c>
      <c r="F74" s="244"/>
      <c r="G74" s="244"/>
      <c r="J74">
        <v>2</v>
      </c>
      <c r="M74" s="147"/>
    </row>
    <row r="75" spans="1:13">
      <c r="A75" s="645">
        <f t="shared" si="4"/>
        <v>73</v>
      </c>
      <c r="B75" s="645">
        <f t="shared" si="5"/>
        <v>263020</v>
      </c>
      <c r="C75" s="645">
        <v>263030</v>
      </c>
      <c r="D75" s="645">
        <f t="shared" si="3"/>
        <v>10</v>
      </c>
      <c r="E75" s="244">
        <v>6</v>
      </c>
      <c r="F75" s="244"/>
      <c r="G75" s="244"/>
      <c r="J75">
        <v>2</v>
      </c>
      <c r="M75" s="147"/>
    </row>
    <row r="76" spans="1:13">
      <c r="A76" s="645">
        <f t="shared" si="4"/>
        <v>74</v>
      </c>
      <c r="B76" s="645">
        <f t="shared" si="5"/>
        <v>263030</v>
      </c>
      <c r="C76" s="645">
        <v>263040</v>
      </c>
      <c r="D76" s="645">
        <f t="shared" si="3"/>
        <v>10</v>
      </c>
      <c r="E76" s="244">
        <v>6</v>
      </c>
      <c r="F76" s="244"/>
      <c r="G76" s="244"/>
      <c r="J76">
        <v>2</v>
      </c>
      <c r="M76" s="147"/>
    </row>
    <row r="77" spans="1:13">
      <c r="A77" s="645">
        <f t="shared" si="4"/>
        <v>75</v>
      </c>
      <c r="B77" s="645">
        <f t="shared" si="5"/>
        <v>263040</v>
      </c>
      <c r="C77" s="645">
        <v>263050</v>
      </c>
      <c r="D77" s="645">
        <f t="shared" si="3"/>
        <v>10</v>
      </c>
      <c r="E77" s="244">
        <v>6</v>
      </c>
      <c r="F77" s="244"/>
      <c r="G77" s="244"/>
      <c r="J77">
        <v>2</v>
      </c>
      <c r="M77" s="147"/>
    </row>
    <row r="78" spans="1:13">
      <c r="A78" s="645">
        <f t="shared" si="4"/>
        <v>76</v>
      </c>
      <c r="B78" s="645">
        <f t="shared" si="5"/>
        <v>263050</v>
      </c>
      <c r="C78" s="645">
        <v>263060</v>
      </c>
      <c r="D78" s="645">
        <f t="shared" si="3"/>
        <v>10</v>
      </c>
      <c r="E78" s="244">
        <v>6</v>
      </c>
      <c r="F78" s="244"/>
      <c r="G78" s="244"/>
      <c r="J78">
        <v>2</v>
      </c>
      <c r="M78" s="147"/>
    </row>
    <row r="79" spans="1:13">
      <c r="A79" s="645">
        <f t="shared" si="4"/>
        <v>77</v>
      </c>
      <c r="B79" s="645">
        <f t="shared" si="5"/>
        <v>263060</v>
      </c>
      <c r="C79" s="645">
        <v>263070</v>
      </c>
      <c r="D79" s="645">
        <f t="shared" si="3"/>
        <v>10</v>
      </c>
      <c r="E79" s="244">
        <v>6</v>
      </c>
      <c r="F79" s="244"/>
      <c r="G79" s="244"/>
      <c r="J79">
        <v>2</v>
      </c>
      <c r="M79" s="147"/>
    </row>
    <row r="80" spans="1:13">
      <c r="A80" s="645">
        <f t="shared" si="4"/>
        <v>78</v>
      </c>
      <c r="B80" s="645">
        <f t="shared" si="5"/>
        <v>263070</v>
      </c>
      <c r="C80" s="645">
        <v>263080</v>
      </c>
      <c r="D80" s="645">
        <f t="shared" si="3"/>
        <v>10</v>
      </c>
      <c r="E80" s="244">
        <v>6</v>
      </c>
      <c r="F80" s="244"/>
      <c r="G80" s="244"/>
      <c r="J80">
        <v>2</v>
      </c>
      <c r="M80" s="147"/>
    </row>
    <row r="81" spans="1:16">
      <c r="A81" s="645">
        <f t="shared" si="4"/>
        <v>79</v>
      </c>
      <c r="B81" s="645">
        <f t="shared" si="5"/>
        <v>263080</v>
      </c>
      <c r="C81" s="645">
        <v>263090</v>
      </c>
      <c r="D81" s="645">
        <f t="shared" si="3"/>
        <v>10</v>
      </c>
      <c r="E81" s="244">
        <v>6</v>
      </c>
      <c r="F81" s="244"/>
      <c r="G81" s="244"/>
      <c r="J81">
        <v>2</v>
      </c>
      <c r="M81" s="147"/>
    </row>
    <row r="82" spans="1:16">
      <c r="A82" s="645">
        <f t="shared" si="4"/>
        <v>80</v>
      </c>
      <c r="B82" s="645">
        <f t="shared" si="5"/>
        <v>263090</v>
      </c>
      <c r="C82" s="645">
        <v>263100</v>
      </c>
      <c r="D82" s="645">
        <f t="shared" si="3"/>
        <v>10</v>
      </c>
      <c r="E82" s="244">
        <v>6</v>
      </c>
      <c r="F82" s="244"/>
      <c r="G82" s="244"/>
      <c r="J82">
        <v>2</v>
      </c>
      <c r="M82" s="147">
        <v>262830</v>
      </c>
      <c r="N82">
        <v>263100</v>
      </c>
      <c r="P82" t="s">
        <v>29</v>
      </c>
    </row>
    <row r="83" spans="1:16">
      <c r="A83" s="645">
        <f t="shared" si="4"/>
        <v>81</v>
      </c>
      <c r="B83" s="645">
        <f t="shared" si="5"/>
        <v>263100</v>
      </c>
      <c r="C83" s="645">
        <v>263110</v>
      </c>
      <c r="D83" s="645">
        <f t="shared" si="3"/>
        <v>10</v>
      </c>
      <c r="E83" s="244">
        <v>6</v>
      </c>
      <c r="F83" s="244"/>
      <c r="G83" s="244"/>
      <c r="M83" s="147"/>
    </row>
    <row r="84" spans="1:16">
      <c r="A84" s="645">
        <f t="shared" si="4"/>
        <v>82</v>
      </c>
      <c r="B84" s="645">
        <f t="shared" si="5"/>
        <v>263110</v>
      </c>
      <c r="C84" s="645">
        <v>263120</v>
      </c>
      <c r="D84" s="645">
        <f t="shared" si="3"/>
        <v>10</v>
      </c>
      <c r="E84" s="244">
        <v>6</v>
      </c>
      <c r="F84" s="244"/>
      <c r="G84" s="244"/>
      <c r="M84" s="147"/>
    </row>
    <row r="85" spans="1:16">
      <c r="A85" s="645">
        <f t="shared" si="4"/>
        <v>83</v>
      </c>
      <c r="B85" s="645">
        <f t="shared" si="5"/>
        <v>263120</v>
      </c>
      <c r="C85" s="645">
        <v>263130</v>
      </c>
      <c r="D85" s="645">
        <f t="shared" si="3"/>
        <v>10</v>
      </c>
      <c r="E85" s="244">
        <v>1</v>
      </c>
      <c r="F85" s="244"/>
      <c r="G85" s="244"/>
      <c r="M85" s="147"/>
    </row>
    <row r="86" spans="1:16">
      <c r="A86" s="645">
        <f t="shared" si="4"/>
        <v>84</v>
      </c>
      <c r="B86" s="645">
        <f t="shared" si="5"/>
        <v>263130</v>
      </c>
      <c r="C86" s="645">
        <v>263140</v>
      </c>
      <c r="D86" s="645">
        <f t="shared" si="3"/>
        <v>10</v>
      </c>
      <c r="E86" s="244">
        <v>1</v>
      </c>
      <c r="F86" s="244"/>
      <c r="G86" s="244"/>
      <c r="M86" s="147"/>
    </row>
    <row r="87" spans="1:16">
      <c r="A87" s="645">
        <f t="shared" si="4"/>
        <v>85</v>
      </c>
      <c r="B87" s="645">
        <f t="shared" si="5"/>
        <v>263140</v>
      </c>
      <c r="C87" s="645">
        <v>263150</v>
      </c>
      <c r="D87" s="645">
        <f t="shared" si="3"/>
        <v>10</v>
      </c>
      <c r="E87" s="244">
        <v>8</v>
      </c>
      <c r="F87" s="244"/>
      <c r="G87" s="244"/>
      <c r="M87" s="147"/>
    </row>
    <row r="88" spans="1:16">
      <c r="A88" s="645">
        <f t="shared" si="4"/>
        <v>86</v>
      </c>
      <c r="B88" s="645">
        <f t="shared" si="5"/>
        <v>263150</v>
      </c>
      <c r="C88" s="645">
        <v>263160</v>
      </c>
      <c r="D88" s="645">
        <f t="shared" si="3"/>
        <v>10</v>
      </c>
      <c r="E88" s="244">
        <v>8</v>
      </c>
      <c r="F88" s="244"/>
      <c r="G88" s="244"/>
      <c r="M88" s="147"/>
    </row>
    <row r="89" spans="1:16">
      <c r="A89" s="645">
        <f t="shared" si="4"/>
        <v>87</v>
      </c>
      <c r="B89" s="645">
        <f t="shared" si="5"/>
        <v>263160</v>
      </c>
      <c r="C89" s="645">
        <v>263170</v>
      </c>
      <c r="D89" s="645">
        <f t="shared" si="3"/>
        <v>10</v>
      </c>
      <c r="E89" s="244">
        <v>8</v>
      </c>
      <c r="F89" s="244"/>
      <c r="G89" s="244"/>
      <c r="M89" s="147"/>
    </row>
    <row r="90" spans="1:16">
      <c r="A90" s="645">
        <f t="shared" si="4"/>
        <v>88</v>
      </c>
      <c r="B90" s="645">
        <f t="shared" si="5"/>
        <v>263170</v>
      </c>
      <c r="C90" s="645">
        <v>263180</v>
      </c>
      <c r="D90" s="645">
        <f t="shared" si="3"/>
        <v>10</v>
      </c>
      <c r="E90" s="244">
        <v>8</v>
      </c>
      <c r="F90" s="244"/>
      <c r="G90" s="244"/>
      <c r="M90" s="147"/>
    </row>
    <row r="91" spans="1:16">
      <c r="A91" s="645">
        <f t="shared" si="4"/>
        <v>89</v>
      </c>
      <c r="B91" s="645">
        <f t="shared" si="5"/>
        <v>263180</v>
      </c>
      <c r="C91" s="645">
        <v>263190</v>
      </c>
      <c r="D91" s="645">
        <f t="shared" si="3"/>
        <v>10</v>
      </c>
      <c r="E91" s="244">
        <v>8</v>
      </c>
      <c r="F91" s="244"/>
      <c r="G91" s="244"/>
      <c r="M91" s="147"/>
    </row>
    <row r="92" spans="1:16">
      <c r="A92" s="645">
        <f t="shared" si="4"/>
        <v>90</v>
      </c>
      <c r="B92" s="645">
        <f t="shared" si="5"/>
        <v>263190</v>
      </c>
      <c r="C92" s="645">
        <v>263200</v>
      </c>
      <c r="D92" s="645">
        <f t="shared" si="3"/>
        <v>10</v>
      </c>
      <c r="E92" s="244">
        <v>8</v>
      </c>
      <c r="F92" s="244"/>
      <c r="G92" s="244"/>
      <c r="M92" s="147"/>
    </row>
    <row r="93" spans="1:16">
      <c r="A93" s="645">
        <f t="shared" si="4"/>
        <v>91</v>
      </c>
      <c r="B93" s="645">
        <f t="shared" si="5"/>
        <v>263200</v>
      </c>
      <c r="C93" s="645">
        <v>263210</v>
      </c>
      <c r="D93" s="645">
        <f t="shared" si="3"/>
        <v>10</v>
      </c>
      <c r="E93" s="244">
        <v>8</v>
      </c>
      <c r="F93" s="244"/>
      <c r="G93" s="244"/>
      <c r="M93" s="147"/>
    </row>
    <row r="94" spans="1:16">
      <c r="A94" s="645">
        <f t="shared" si="4"/>
        <v>92</v>
      </c>
      <c r="B94" s="645">
        <f t="shared" si="5"/>
        <v>263210</v>
      </c>
      <c r="C94" s="645">
        <v>263220</v>
      </c>
      <c r="D94" s="645">
        <f t="shared" si="3"/>
        <v>10</v>
      </c>
      <c r="E94" s="244">
        <v>8</v>
      </c>
      <c r="F94" s="244"/>
      <c r="G94" s="244"/>
      <c r="M94" s="147"/>
    </row>
    <row r="95" spans="1:16">
      <c r="A95" s="645">
        <f t="shared" si="4"/>
        <v>93</v>
      </c>
      <c r="B95" s="645">
        <f t="shared" si="5"/>
        <v>263220</v>
      </c>
      <c r="C95" s="645">
        <v>263230</v>
      </c>
      <c r="D95" s="645">
        <f t="shared" si="3"/>
        <v>10</v>
      </c>
      <c r="E95" s="244">
        <v>1</v>
      </c>
      <c r="F95" s="244"/>
      <c r="G95" s="244"/>
      <c r="J95">
        <v>2</v>
      </c>
      <c r="M95" s="147"/>
    </row>
    <row r="96" spans="1:16">
      <c r="A96" s="645">
        <f t="shared" si="4"/>
        <v>94</v>
      </c>
      <c r="B96" s="645">
        <f t="shared" si="5"/>
        <v>263230</v>
      </c>
      <c r="C96" s="645">
        <v>263240</v>
      </c>
      <c r="D96" s="645">
        <f t="shared" si="3"/>
        <v>10</v>
      </c>
      <c r="E96" s="244">
        <v>1</v>
      </c>
      <c r="F96" s="244"/>
      <c r="G96" s="244"/>
      <c r="J96">
        <v>2</v>
      </c>
      <c r="M96" s="147"/>
    </row>
    <row r="97" spans="1:13">
      <c r="A97" s="645">
        <f t="shared" si="4"/>
        <v>95</v>
      </c>
      <c r="B97" s="645">
        <f t="shared" si="5"/>
        <v>263240</v>
      </c>
      <c r="C97" s="645">
        <v>263250</v>
      </c>
      <c r="D97" s="645">
        <f t="shared" si="3"/>
        <v>10</v>
      </c>
      <c r="E97" s="244">
        <v>1</v>
      </c>
      <c r="F97" s="244"/>
      <c r="G97" s="244"/>
      <c r="J97">
        <v>2</v>
      </c>
      <c r="M97" s="147"/>
    </row>
    <row r="98" spans="1:13">
      <c r="A98" s="645">
        <f t="shared" si="4"/>
        <v>96</v>
      </c>
      <c r="B98" s="645">
        <f t="shared" si="5"/>
        <v>263250</v>
      </c>
      <c r="C98" s="645">
        <v>263260</v>
      </c>
      <c r="D98" s="645">
        <f t="shared" si="3"/>
        <v>10</v>
      </c>
      <c r="E98" s="244">
        <v>1</v>
      </c>
      <c r="F98" s="244"/>
      <c r="G98" s="244"/>
      <c r="J98">
        <v>2</v>
      </c>
      <c r="M98" s="147"/>
    </row>
    <row r="99" spans="1:13">
      <c r="A99" s="645">
        <f t="shared" si="4"/>
        <v>97</v>
      </c>
      <c r="B99" s="645">
        <f t="shared" si="5"/>
        <v>263260</v>
      </c>
      <c r="C99" s="645">
        <v>263270</v>
      </c>
      <c r="D99" s="645">
        <f t="shared" si="3"/>
        <v>10</v>
      </c>
      <c r="E99" s="244">
        <v>6</v>
      </c>
      <c r="F99" s="244"/>
      <c r="G99" s="244"/>
      <c r="J99">
        <v>2</v>
      </c>
      <c r="M99" s="147"/>
    </row>
    <row r="100" spans="1:13">
      <c r="A100" s="645">
        <f t="shared" si="4"/>
        <v>98</v>
      </c>
      <c r="B100" s="645">
        <f t="shared" si="5"/>
        <v>263270</v>
      </c>
      <c r="C100" s="645">
        <v>263280</v>
      </c>
      <c r="D100" s="645">
        <f t="shared" si="3"/>
        <v>10</v>
      </c>
      <c r="E100" s="244">
        <v>6</v>
      </c>
      <c r="F100" s="244"/>
      <c r="G100" s="244"/>
      <c r="J100">
        <v>2</v>
      </c>
      <c r="M100" s="147"/>
    </row>
    <row r="101" spans="1:13">
      <c r="A101" s="645">
        <f t="shared" si="4"/>
        <v>99</v>
      </c>
      <c r="B101" s="645">
        <f t="shared" si="5"/>
        <v>263280</v>
      </c>
      <c r="C101" s="645">
        <v>263290</v>
      </c>
      <c r="D101" s="645">
        <f t="shared" si="3"/>
        <v>10</v>
      </c>
      <c r="E101" s="244">
        <v>6</v>
      </c>
      <c r="F101" s="244"/>
      <c r="G101" s="244"/>
      <c r="J101">
        <v>2</v>
      </c>
      <c r="M101" s="147"/>
    </row>
    <row r="102" spans="1:13">
      <c r="A102" s="645">
        <f t="shared" si="4"/>
        <v>100</v>
      </c>
      <c r="B102" s="645">
        <f t="shared" si="5"/>
        <v>263290</v>
      </c>
      <c r="C102" s="645">
        <v>263300</v>
      </c>
      <c r="D102" s="645">
        <f t="shared" ref="D102:D165" si="6">C102-B102</f>
        <v>10</v>
      </c>
      <c r="E102" s="244">
        <v>6</v>
      </c>
      <c r="F102" s="244"/>
      <c r="G102" s="244"/>
      <c r="J102">
        <v>2</v>
      </c>
      <c r="M102" s="147"/>
    </row>
    <row r="103" spans="1:13">
      <c r="A103" s="645">
        <f t="shared" ref="A103:A166" si="7">A102+1</f>
        <v>101</v>
      </c>
      <c r="B103" s="645">
        <f t="shared" si="5"/>
        <v>263300</v>
      </c>
      <c r="C103" s="645">
        <v>263310</v>
      </c>
      <c r="D103" s="645">
        <f t="shared" si="6"/>
        <v>10</v>
      </c>
      <c r="E103" s="244">
        <v>6</v>
      </c>
      <c r="F103" s="244"/>
      <c r="G103" s="244"/>
      <c r="J103">
        <v>2</v>
      </c>
      <c r="M103" s="147"/>
    </row>
    <row r="104" spans="1:13">
      <c r="A104" s="645">
        <f t="shared" si="7"/>
        <v>102</v>
      </c>
      <c r="B104" s="645">
        <f t="shared" ref="B104:B167" si="8">C103</f>
        <v>263310</v>
      </c>
      <c r="C104" s="645">
        <v>263320</v>
      </c>
      <c r="D104" s="645">
        <f t="shared" si="6"/>
        <v>10</v>
      </c>
      <c r="E104" s="244">
        <v>4</v>
      </c>
      <c r="F104" s="244"/>
      <c r="G104" s="244"/>
      <c r="J104">
        <v>2</v>
      </c>
      <c r="M104" s="147"/>
    </row>
    <row r="105" spans="1:13">
      <c r="A105" s="645">
        <f t="shared" si="7"/>
        <v>103</v>
      </c>
      <c r="B105" s="645">
        <f t="shared" si="8"/>
        <v>263320</v>
      </c>
      <c r="C105" s="645">
        <v>263330</v>
      </c>
      <c r="D105" s="645">
        <f t="shared" si="6"/>
        <v>10</v>
      </c>
      <c r="E105" s="244">
        <v>4</v>
      </c>
      <c r="F105" s="244"/>
      <c r="G105" s="244"/>
      <c r="J105">
        <v>2</v>
      </c>
      <c r="M105" s="147"/>
    </row>
    <row r="106" spans="1:13">
      <c r="A106" s="645">
        <f t="shared" si="7"/>
        <v>104</v>
      </c>
      <c r="B106" s="645">
        <f t="shared" si="8"/>
        <v>263330</v>
      </c>
      <c r="C106" s="645">
        <v>263340</v>
      </c>
      <c r="D106" s="645">
        <f t="shared" si="6"/>
        <v>10</v>
      </c>
      <c r="E106" s="244">
        <v>4</v>
      </c>
      <c r="F106" s="244"/>
      <c r="G106" s="244"/>
      <c r="J106">
        <v>2</v>
      </c>
      <c r="M106" s="147"/>
    </row>
    <row r="107" spans="1:13">
      <c r="A107" s="645">
        <f t="shared" si="7"/>
        <v>105</v>
      </c>
      <c r="B107" s="645">
        <f t="shared" si="8"/>
        <v>263340</v>
      </c>
      <c r="C107" s="645">
        <v>263350</v>
      </c>
      <c r="D107" s="645">
        <f t="shared" si="6"/>
        <v>10</v>
      </c>
      <c r="E107" s="244">
        <v>4</v>
      </c>
      <c r="F107" s="244"/>
      <c r="G107" s="244"/>
      <c r="J107">
        <v>2</v>
      </c>
      <c r="M107" s="147"/>
    </row>
    <row r="108" spans="1:13">
      <c r="A108" s="645">
        <f t="shared" si="7"/>
        <v>106</v>
      </c>
      <c r="B108" s="645">
        <f t="shared" si="8"/>
        <v>263350</v>
      </c>
      <c r="C108" s="645">
        <v>263360</v>
      </c>
      <c r="D108" s="645">
        <f t="shared" si="6"/>
        <v>10</v>
      </c>
      <c r="E108" s="244">
        <v>4</v>
      </c>
      <c r="F108" s="244"/>
      <c r="G108" s="244"/>
      <c r="J108">
        <v>2</v>
      </c>
      <c r="M108" s="147"/>
    </row>
    <row r="109" spans="1:13">
      <c r="A109" s="645">
        <f t="shared" si="7"/>
        <v>107</v>
      </c>
      <c r="B109" s="645">
        <f t="shared" si="8"/>
        <v>263360</v>
      </c>
      <c r="C109" s="645">
        <v>263370</v>
      </c>
      <c r="D109" s="645">
        <f t="shared" si="6"/>
        <v>10</v>
      </c>
      <c r="E109" s="244">
        <v>4</v>
      </c>
      <c r="F109" s="244"/>
      <c r="G109" s="244"/>
      <c r="J109">
        <v>2</v>
      </c>
      <c r="M109" s="147"/>
    </row>
    <row r="110" spans="1:13">
      <c r="A110" s="645">
        <f t="shared" si="7"/>
        <v>108</v>
      </c>
      <c r="B110" s="645">
        <f t="shared" si="8"/>
        <v>263370</v>
      </c>
      <c r="C110" s="645">
        <v>263380</v>
      </c>
      <c r="D110" s="645">
        <f t="shared" si="6"/>
        <v>10</v>
      </c>
      <c r="E110" s="244">
        <v>4</v>
      </c>
      <c r="F110" s="244"/>
      <c r="G110" s="244"/>
      <c r="J110">
        <v>2</v>
      </c>
      <c r="M110" s="147"/>
    </row>
    <row r="111" spans="1:13">
      <c r="A111" s="645">
        <f t="shared" si="7"/>
        <v>109</v>
      </c>
      <c r="B111" s="645">
        <f t="shared" si="8"/>
        <v>263380</v>
      </c>
      <c r="C111" s="645">
        <v>263390</v>
      </c>
      <c r="D111" s="645">
        <f t="shared" si="6"/>
        <v>10</v>
      </c>
      <c r="E111" s="244">
        <v>4</v>
      </c>
      <c r="F111" s="244"/>
      <c r="G111" s="244"/>
      <c r="J111">
        <v>2</v>
      </c>
      <c r="M111" s="147"/>
    </row>
    <row r="112" spans="1:13">
      <c r="A112" s="645">
        <f t="shared" si="7"/>
        <v>110</v>
      </c>
      <c r="B112" s="645">
        <f t="shared" si="8"/>
        <v>263390</v>
      </c>
      <c r="C112" s="645">
        <v>263400</v>
      </c>
      <c r="D112" s="645">
        <f t="shared" si="6"/>
        <v>10</v>
      </c>
      <c r="E112" s="244">
        <v>4</v>
      </c>
      <c r="F112" s="244"/>
      <c r="G112" s="244"/>
      <c r="J112">
        <v>2</v>
      </c>
      <c r="M112" s="147"/>
    </row>
    <row r="113" spans="1:16">
      <c r="A113" s="645">
        <f t="shared" si="7"/>
        <v>111</v>
      </c>
      <c r="B113" s="645">
        <f t="shared" si="8"/>
        <v>263400</v>
      </c>
      <c r="C113" s="645">
        <v>263410</v>
      </c>
      <c r="D113" s="645">
        <f t="shared" si="6"/>
        <v>10</v>
      </c>
      <c r="E113" s="244">
        <v>4</v>
      </c>
      <c r="F113" s="244"/>
      <c r="G113" s="244"/>
      <c r="J113">
        <v>2</v>
      </c>
      <c r="M113" s="147"/>
    </row>
    <row r="114" spans="1:16">
      <c r="A114" s="645">
        <f t="shared" si="7"/>
        <v>112</v>
      </c>
      <c r="B114" s="645">
        <f t="shared" si="8"/>
        <v>263410</v>
      </c>
      <c r="C114" s="645">
        <v>263420</v>
      </c>
      <c r="D114" s="645">
        <f t="shared" si="6"/>
        <v>10</v>
      </c>
      <c r="E114" s="244">
        <v>4</v>
      </c>
      <c r="F114" s="244"/>
      <c r="G114" s="244"/>
      <c r="J114">
        <v>2</v>
      </c>
      <c r="M114" s="147"/>
    </row>
    <row r="115" spans="1:16">
      <c r="A115" s="645">
        <f t="shared" si="7"/>
        <v>113</v>
      </c>
      <c r="B115" s="645">
        <f t="shared" si="8"/>
        <v>263420</v>
      </c>
      <c r="C115" s="645">
        <v>263430</v>
      </c>
      <c r="D115" s="645">
        <f t="shared" si="6"/>
        <v>10</v>
      </c>
      <c r="E115" s="244">
        <v>4</v>
      </c>
      <c r="F115" s="244"/>
      <c r="G115" s="244"/>
      <c r="J115">
        <v>2</v>
      </c>
      <c r="M115" s="147"/>
    </row>
    <row r="116" spans="1:16">
      <c r="A116" s="645">
        <f t="shared" si="7"/>
        <v>114</v>
      </c>
      <c r="B116" s="645">
        <f t="shared" si="8"/>
        <v>263430</v>
      </c>
      <c r="C116" s="645">
        <v>263440</v>
      </c>
      <c r="D116" s="645">
        <f t="shared" si="6"/>
        <v>10</v>
      </c>
      <c r="E116" s="244">
        <v>4</v>
      </c>
      <c r="F116" s="244"/>
      <c r="G116" s="244"/>
      <c r="J116">
        <v>2</v>
      </c>
      <c r="M116" s="147"/>
    </row>
    <row r="117" spans="1:16">
      <c r="A117" s="645">
        <f t="shared" si="7"/>
        <v>115</v>
      </c>
      <c r="B117" s="645">
        <f t="shared" si="8"/>
        <v>263440</v>
      </c>
      <c r="C117" s="645">
        <v>263450</v>
      </c>
      <c r="D117" s="645">
        <f t="shared" si="6"/>
        <v>10</v>
      </c>
      <c r="E117" s="244">
        <v>6</v>
      </c>
      <c r="F117" s="244"/>
      <c r="G117" s="244"/>
      <c r="J117">
        <v>2</v>
      </c>
      <c r="M117" s="147"/>
    </row>
    <row r="118" spans="1:16">
      <c r="A118" s="645">
        <f t="shared" si="7"/>
        <v>116</v>
      </c>
      <c r="B118" s="645">
        <f t="shared" si="8"/>
        <v>263450</v>
      </c>
      <c r="C118" s="645">
        <v>263460</v>
      </c>
      <c r="D118" s="645">
        <f t="shared" si="6"/>
        <v>10</v>
      </c>
      <c r="E118" s="244">
        <v>6</v>
      </c>
      <c r="F118" s="244"/>
      <c r="G118" s="244"/>
      <c r="J118">
        <v>2</v>
      </c>
      <c r="M118" s="147"/>
    </row>
    <row r="119" spans="1:16">
      <c r="A119" s="645">
        <f t="shared" si="7"/>
        <v>117</v>
      </c>
      <c r="B119" s="645">
        <f t="shared" si="8"/>
        <v>263460</v>
      </c>
      <c r="C119" s="645">
        <v>263470</v>
      </c>
      <c r="D119" s="645">
        <f t="shared" si="6"/>
        <v>10</v>
      </c>
      <c r="E119" s="244">
        <v>6</v>
      </c>
      <c r="F119" s="244"/>
      <c r="G119" s="244"/>
      <c r="J119">
        <v>2</v>
      </c>
      <c r="M119" s="147"/>
    </row>
    <row r="120" spans="1:16">
      <c r="A120" s="645">
        <f t="shared" si="7"/>
        <v>118</v>
      </c>
      <c r="B120" s="645">
        <f t="shared" si="8"/>
        <v>263470</v>
      </c>
      <c r="C120" s="645">
        <v>263480</v>
      </c>
      <c r="D120" s="645">
        <f t="shared" si="6"/>
        <v>10</v>
      </c>
      <c r="E120" s="244">
        <v>6</v>
      </c>
      <c r="F120" s="244"/>
      <c r="G120" s="244"/>
      <c r="J120">
        <v>2</v>
      </c>
      <c r="M120" s="147"/>
    </row>
    <row r="121" spans="1:16">
      <c r="A121" s="645">
        <f t="shared" si="7"/>
        <v>119</v>
      </c>
      <c r="B121" s="645">
        <f t="shared" si="8"/>
        <v>263480</v>
      </c>
      <c r="C121" s="645">
        <v>263490</v>
      </c>
      <c r="D121" s="645">
        <f t="shared" si="6"/>
        <v>10</v>
      </c>
      <c r="E121" s="244">
        <v>6</v>
      </c>
      <c r="F121" s="244"/>
      <c r="G121" s="244"/>
      <c r="J121">
        <v>2</v>
      </c>
      <c r="M121" s="147"/>
    </row>
    <row r="122" spans="1:16">
      <c r="A122" s="645">
        <f t="shared" si="7"/>
        <v>120</v>
      </c>
      <c r="B122" s="645">
        <f t="shared" si="8"/>
        <v>263490</v>
      </c>
      <c r="C122" s="645">
        <v>263500</v>
      </c>
      <c r="D122" s="645">
        <f t="shared" si="6"/>
        <v>10</v>
      </c>
      <c r="E122" s="244">
        <v>6</v>
      </c>
      <c r="F122" s="244"/>
      <c r="G122" s="244"/>
      <c r="J122">
        <v>2</v>
      </c>
      <c r="M122" s="147"/>
    </row>
    <row r="123" spans="1:16">
      <c r="A123" s="645">
        <f t="shared" si="7"/>
        <v>121</v>
      </c>
      <c r="B123" s="645">
        <f t="shared" si="8"/>
        <v>263500</v>
      </c>
      <c r="C123" s="645">
        <v>263510</v>
      </c>
      <c r="D123" s="645">
        <f t="shared" si="6"/>
        <v>10</v>
      </c>
      <c r="E123" s="244">
        <v>6</v>
      </c>
      <c r="F123" s="244"/>
      <c r="G123" s="244"/>
      <c r="J123">
        <v>2</v>
      </c>
      <c r="M123" s="147"/>
    </row>
    <row r="124" spans="1:16">
      <c r="A124" s="645">
        <f t="shared" si="7"/>
        <v>122</v>
      </c>
      <c r="B124" s="645">
        <f t="shared" si="8"/>
        <v>263510</v>
      </c>
      <c r="C124" s="645">
        <v>263520</v>
      </c>
      <c r="D124" s="645">
        <f t="shared" si="6"/>
        <v>10</v>
      </c>
      <c r="E124" s="244">
        <v>6</v>
      </c>
      <c r="F124" s="244"/>
      <c r="G124" s="244"/>
      <c r="J124">
        <v>2</v>
      </c>
      <c r="M124" s="147">
        <v>263220</v>
      </c>
      <c r="N124">
        <v>263520</v>
      </c>
      <c r="P124" t="s">
        <v>29</v>
      </c>
    </row>
    <row r="125" spans="1:16">
      <c r="A125" s="645">
        <f t="shared" si="7"/>
        <v>123</v>
      </c>
      <c r="B125" s="645">
        <f t="shared" si="8"/>
        <v>263520</v>
      </c>
      <c r="C125" s="645">
        <v>263530</v>
      </c>
      <c r="D125" s="645">
        <f t="shared" si="6"/>
        <v>10</v>
      </c>
      <c r="E125" s="244">
        <v>6</v>
      </c>
      <c r="F125" s="244"/>
      <c r="G125" s="244"/>
      <c r="I125">
        <v>1</v>
      </c>
      <c r="J125">
        <v>2</v>
      </c>
      <c r="K125">
        <v>3</v>
      </c>
      <c r="M125" s="147"/>
    </row>
    <row r="126" spans="1:16">
      <c r="A126" s="645">
        <f t="shared" si="7"/>
        <v>124</v>
      </c>
      <c r="B126" s="645">
        <f t="shared" si="8"/>
        <v>263530</v>
      </c>
      <c r="C126" s="645">
        <v>263540</v>
      </c>
      <c r="D126" s="645">
        <f t="shared" si="6"/>
        <v>10</v>
      </c>
      <c r="E126" s="244">
        <v>6</v>
      </c>
      <c r="F126" s="244"/>
      <c r="G126" s="244"/>
      <c r="I126">
        <v>1</v>
      </c>
      <c r="J126">
        <v>2</v>
      </c>
      <c r="K126">
        <v>3</v>
      </c>
      <c r="M126" s="147"/>
    </row>
    <row r="127" spans="1:16">
      <c r="A127" s="645">
        <f t="shared" si="7"/>
        <v>125</v>
      </c>
      <c r="B127" s="645">
        <f t="shared" si="8"/>
        <v>263540</v>
      </c>
      <c r="C127" s="645">
        <v>263550</v>
      </c>
      <c r="D127" s="645">
        <f t="shared" si="6"/>
        <v>10</v>
      </c>
      <c r="E127" s="244">
        <v>6</v>
      </c>
      <c r="F127" s="244"/>
      <c r="G127" s="244"/>
      <c r="I127">
        <v>1</v>
      </c>
      <c r="J127">
        <v>2</v>
      </c>
      <c r="K127">
        <v>3</v>
      </c>
      <c r="M127" s="147"/>
    </row>
    <row r="128" spans="1:16">
      <c r="A128" s="645">
        <f t="shared" si="7"/>
        <v>126</v>
      </c>
      <c r="B128" s="645">
        <f t="shared" si="8"/>
        <v>263550</v>
      </c>
      <c r="C128" s="645">
        <v>263560</v>
      </c>
      <c r="D128" s="645">
        <f t="shared" si="6"/>
        <v>10</v>
      </c>
      <c r="E128" s="244">
        <v>6</v>
      </c>
      <c r="F128" s="244"/>
      <c r="G128" s="244"/>
      <c r="I128">
        <v>1</v>
      </c>
      <c r="J128">
        <v>2</v>
      </c>
      <c r="K128">
        <v>3</v>
      </c>
      <c r="M128" s="147"/>
    </row>
    <row r="129" spans="1:17">
      <c r="A129" s="645">
        <f t="shared" si="7"/>
        <v>127</v>
      </c>
      <c r="B129" s="645">
        <f t="shared" si="8"/>
        <v>263560</v>
      </c>
      <c r="C129" s="645">
        <v>263570</v>
      </c>
      <c r="D129" s="645">
        <f t="shared" si="6"/>
        <v>10</v>
      </c>
      <c r="E129" s="244">
        <v>6</v>
      </c>
      <c r="F129" s="244"/>
      <c r="G129" s="244"/>
      <c r="I129">
        <v>1</v>
      </c>
      <c r="J129">
        <v>2</v>
      </c>
      <c r="K129">
        <v>3</v>
      </c>
      <c r="M129" s="147"/>
    </row>
    <row r="130" spans="1:17">
      <c r="A130" s="645">
        <f t="shared" si="7"/>
        <v>128</v>
      </c>
      <c r="B130" s="645">
        <f t="shared" si="8"/>
        <v>263570</v>
      </c>
      <c r="C130" s="645">
        <v>263580</v>
      </c>
      <c r="D130" s="645">
        <f t="shared" si="6"/>
        <v>10</v>
      </c>
      <c r="E130" s="244">
        <v>6</v>
      </c>
      <c r="F130" s="244"/>
      <c r="G130" s="244"/>
      <c r="I130">
        <v>1</v>
      </c>
      <c r="J130">
        <v>2</v>
      </c>
      <c r="K130">
        <v>3</v>
      </c>
      <c r="M130" s="147"/>
    </row>
    <row r="131" spans="1:17">
      <c r="A131" s="645">
        <f t="shared" si="7"/>
        <v>129</v>
      </c>
      <c r="B131" s="645">
        <f t="shared" si="8"/>
        <v>263580</v>
      </c>
      <c r="C131" s="645">
        <v>263590</v>
      </c>
      <c r="D131" s="645">
        <f t="shared" si="6"/>
        <v>10</v>
      </c>
      <c r="E131" s="244">
        <v>6</v>
      </c>
      <c r="F131" s="244"/>
      <c r="G131" s="244"/>
      <c r="I131">
        <v>1</v>
      </c>
      <c r="J131">
        <v>2</v>
      </c>
      <c r="K131">
        <v>3</v>
      </c>
      <c r="M131" s="147"/>
    </row>
    <row r="132" spans="1:17">
      <c r="A132" s="645">
        <f t="shared" si="7"/>
        <v>130</v>
      </c>
      <c r="B132" s="645">
        <f t="shared" si="8"/>
        <v>263590</v>
      </c>
      <c r="C132" s="645">
        <v>263600</v>
      </c>
      <c r="D132" s="645">
        <f t="shared" si="6"/>
        <v>10</v>
      </c>
      <c r="E132" s="244">
        <v>6</v>
      </c>
      <c r="F132" s="244"/>
      <c r="G132" s="244"/>
      <c r="I132">
        <v>1</v>
      </c>
      <c r="J132">
        <v>2</v>
      </c>
      <c r="K132">
        <v>3</v>
      </c>
      <c r="M132" s="147"/>
    </row>
    <row r="133" spans="1:17">
      <c r="A133" s="645">
        <f t="shared" si="7"/>
        <v>131</v>
      </c>
      <c r="B133" s="645">
        <f t="shared" si="8"/>
        <v>263600</v>
      </c>
      <c r="C133" s="645">
        <v>263610</v>
      </c>
      <c r="D133" s="645">
        <f t="shared" si="6"/>
        <v>10</v>
      </c>
      <c r="E133" s="244">
        <v>6</v>
      </c>
      <c r="F133" s="244"/>
      <c r="G133" s="244"/>
      <c r="I133">
        <v>1</v>
      </c>
      <c r="J133">
        <v>2</v>
      </c>
      <c r="K133">
        <v>3</v>
      </c>
      <c r="M133" s="147">
        <v>263520</v>
      </c>
      <c r="N133" s="48">
        <v>263610</v>
      </c>
      <c r="Q133" t="s">
        <v>97</v>
      </c>
    </row>
    <row r="134" spans="1:17">
      <c r="A134" s="645">
        <f t="shared" si="7"/>
        <v>132</v>
      </c>
      <c r="B134" s="645">
        <f t="shared" si="8"/>
        <v>263610</v>
      </c>
      <c r="C134" s="645">
        <v>263620</v>
      </c>
      <c r="D134" s="645">
        <f t="shared" si="6"/>
        <v>10</v>
      </c>
      <c r="E134" s="244">
        <v>6</v>
      </c>
      <c r="F134" s="244"/>
      <c r="G134" s="244"/>
      <c r="J134">
        <v>2</v>
      </c>
      <c r="M134" s="147"/>
    </row>
    <row r="135" spans="1:17">
      <c r="A135" s="645">
        <f t="shared" si="7"/>
        <v>133</v>
      </c>
      <c r="B135" s="645">
        <f t="shared" si="8"/>
        <v>263620</v>
      </c>
      <c r="C135" s="645">
        <v>263630</v>
      </c>
      <c r="D135" s="645">
        <f t="shared" si="6"/>
        <v>10</v>
      </c>
      <c r="E135" s="244">
        <v>6</v>
      </c>
      <c r="F135" s="244"/>
      <c r="G135" s="244"/>
      <c r="J135">
        <v>2</v>
      </c>
      <c r="M135" s="147"/>
    </row>
    <row r="136" spans="1:17">
      <c r="A136" s="645">
        <f t="shared" si="7"/>
        <v>134</v>
      </c>
      <c r="B136" s="645">
        <f t="shared" si="8"/>
        <v>263630</v>
      </c>
      <c r="C136" s="645">
        <v>263640</v>
      </c>
      <c r="D136" s="645">
        <f t="shared" si="6"/>
        <v>10</v>
      </c>
      <c r="E136" s="244">
        <v>6</v>
      </c>
      <c r="F136" s="244"/>
      <c r="G136" s="244"/>
      <c r="J136">
        <v>2</v>
      </c>
      <c r="M136" s="147"/>
    </row>
    <row r="137" spans="1:17">
      <c r="A137" s="645">
        <f t="shared" si="7"/>
        <v>135</v>
      </c>
      <c r="B137" s="645">
        <f t="shared" si="8"/>
        <v>263640</v>
      </c>
      <c r="C137" s="645">
        <v>263650</v>
      </c>
      <c r="D137" s="645">
        <f t="shared" si="6"/>
        <v>10</v>
      </c>
      <c r="E137" s="244">
        <v>6</v>
      </c>
      <c r="F137" s="244"/>
      <c r="G137" s="244"/>
      <c r="J137">
        <v>2</v>
      </c>
      <c r="M137" s="147"/>
    </row>
    <row r="138" spans="1:17">
      <c r="A138" s="645">
        <f t="shared" si="7"/>
        <v>136</v>
      </c>
      <c r="B138" s="645">
        <f t="shared" si="8"/>
        <v>263650</v>
      </c>
      <c r="C138" s="645">
        <v>263660</v>
      </c>
      <c r="D138" s="645">
        <f t="shared" si="6"/>
        <v>10</v>
      </c>
      <c r="E138" s="244">
        <v>6</v>
      </c>
      <c r="F138" s="244"/>
      <c r="G138" s="244"/>
      <c r="J138">
        <v>2</v>
      </c>
      <c r="M138" s="147"/>
    </row>
    <row r="139" spans="1:17">
      <c r="A139" s="645">
        <f t="shared" si="7"/>
        <v>137</v>
      </c>
      <c r="B139" s="645">
        <f t="shared" si="8"/>
        <v>263660</v>
      </c>
      <c r="C139" s="645">
        <v>263670</v>
      </c>
      <c r="D139" s="645">
        <f t="shared" si="6"/>
        <v>10</v>
      </c>
      <c r="E139" s="244">
        <v>6</v>
      </c>
      <c r="F139" s="244"/>
      <c r="G139" s="244"/>
      <c r="J139">
        <v>2</v>
      </c>
      <c r="M139" s="147"/>
    </row>
    <row r="140" spans="1:17">
      <c r="A140" s="645">
        <f t="shared" si="7"/>
        <v>138</v>
      </c>
      <c r="B140" s="645">
        <f t="shared" si="8"/>
        <v>263670</v>
      </c>
      <c r="C140" s="645">
        <v>263680</v>
      </c>
      <c r="D140" s="645">
        <f t="shared" si="6"/>
        <v>10</v>
      </c>
      <c r="E140" s="244">
        <v>6</v>
      </c>
      <c r="F140" s="244"/>
      <c r="G140" s="244"/>
      <c r="J140">
        <v>2</v>
      </c>
      <c r="M140" s="147"/>
    </row>
    <row r="141" spans="1:17">
      <c r="A141" s="645">
        <f t="shared" si="7"/>
        <v>139</v>
      </c>
      <c r="B141" s="645">
        <f t="shared" si="8"/>
        <v>263680</v>
      </c>
      <c r="C141" s="645">
        <v>263690</v>
      </c>
      <c r="D141" s="645">
        <f t="shared" si="6"/>
        <v>10</v>
      </c>
      <c r="E141" s="244">
        <v>6</v>
      </c>
      <c r="F141" s="244"/>
      <c r="G141" s="244"/>
      <c r="J141">
        <v>2</v>
      </c>
      <c r="M141" s="147"/>
    </row>
    <row r="142" spans="1:17">
      <c r="A142" s="645">
        <f t="shared" si="7"/>
        <v>140</v>
      </c>
      <c r="B142" s="645">
        <f t="shared" si="8"/>
        <v>263690</v>
      </c>
      <c r="C142" s="645">
        <v>263700</v>
      </c>
      <c r="D142" s="645">
        <f t="shared" si="6"/>
        <v>10</v>
      </c>
      <c r="E142" s="244">
        <v>6</v>
      </c>
      <c r="F142" s="244"/>
      <c r="G142" s="244"/>
      <c r="J142">
        <v>2</v>
      </c>
      <c r="M142" s="147"/>
    </row>
    <row r="143" spans="1:17">
      <c r="A143" s="645">
        <f t="shared" si="7"/>
        <v>141</v>
      </c>
      <c r="B143" s="645">
        <f t="shared" si="8"/>
        <v>263700</v>
      </c>
      <c r="C143" s="645">
        <v>263710</v>
      </c>
      <c r="D143" s="645">
        <f t="shared" si="6"/>
        <v>10</v>
      </c>
      <c r="E143" s="244">
        <v>6</v>
      </c>
      <c r="F143" s="244"/>
      <c r="G143" s="244"/>
      <c r="J143">
        <v>2</v>
      </c>
      <c r="M143" s="147"/>
    </row>
    <row r="144" spans="1:17">
      <c r="A144" s="645">
        <f t="shared" si="7"/>
        <v>142</v>
      </c>
      <c r="B144" s="645">
        <f t="shared" si="8"/>
        <v>263710</v>
      </c>
      <c r="C144" s="645">
        <v>263720</v>
      </c>
      <c r="D144" s="645">
        <f t="shared" si="6"/>
        <v>10</v>
      </c>
      <c r="E144" s="244">
        <v>6</v>
      </c>
      <c r="F144" s="244"/>
      <c r="G144" s="244"/>
      <c r="J144">
        <v>2</v>
      </c>
      <c r="M144" s="147"/>
    </row>
    <row r="145" spans="1:16">
      <c r="A145" s="645">
        <f t="shared" si="7"/>
        <v>143</v>
      </c>
      <c r="B145" s="645">
        <f t="shared" si="8"/>
        <v>263720</v>
      </c>
      <c r="C145" s="645">
        <v>263730</v>
      </c>
      <c r="D145" s="645">
        <f t="shared" si="6"/>
        <v>10</v>
      </c>
      <c r="E145" s="244">
        <v>6</v>
      </c>
      <c r="F145" s="244"/>
      <c r="G145" s="244"/>
      <c r="J145">
        <v>2</v>
      </c>
      <c r="M145" s="147"/>
    </row>
    <row r="146" spans="1:16">
      <c r="A146" s="645">
        <f t="shared" si="7"/>
        <v>144</v>
      </c>
      <c r="B146" s="645">
        <f t="shared" si="8"/>
        <v>263730</v>
      </c>
      <c r="C146" s="645">
        <v>263740</v>
      </c>
      <c r="D146" s="645">
        <f t="shared" si="6"/>
        <v>10</v>
      </c>
      <c r="E146" s="244">
        <v>6</v>
      </c>
      <c r="F146" s="244"/>
      <c r="G146" s="244"/>
      <c r="J146">
        <v>2</v>
      </c>
      <c r="M146" s="147"/>
    </row>
    <row r="147" spans="1:16">
      <c r="A147" s="645">
        <f t="shared" si="7"/>
        <v>145</v>
      </c>
      <c r="B147" s="645">
        <f t="shared" si="8"/>
        <v>263740</v>
      </c>
      <c r="C147" s="645">
        <v>263750</v>
      </c>
      <c r="D147" s="645">
        <f t="shared" si="6"/>
        <v>10</v>
      </c>
      <c r="E147" s="244">
        <v>6</v>
      </c>
      <c r="F147" s="244"/>
      <c r="G147" s="244"/>
      <c r="J147">
        <v>2</v>
      </c>
      <c r="M147" s="147"/>
    </row>
    <row r="148" spans="1:16">
      <c r="A148" s="645">
        <f t="shared" si="7"/>
        <v>146</v>
      </c>
      <c r="B148" s="645">
        <f t="shared" si="8"/>
        <v>263750</v>
      </c>
      <c r="C148" s="645">
        <v>263760</v>
      </c>
      <c r="D148" s="645">
        <f t="shared" si="6"/>
        <v>10</v>
      </c>
      <c r="E148" s="244">
        <v>6</v>
      </c>
      <c r="F148" s="244"/>
      <c r="G148" s="244"/>
      <c r="J148">
        <v>2</v>
      </c>
      <c r="M148" s="147"/>
    </row>
    <row r="149" spans="1:16">
      <c r="A149" s="645">
        <f t="shared" si="7"/>
        <v>147</v>
      </c>
      <c r="B149" s="645">
        <f t="shared" si="8"/>
        <v>263760</v>
      </c>
      <c r="C149" s="645">
        <v>263770</v>
      </c>
      <c r="D149" s="645">
        <f t="shared" si="6"/>
        <v>10</v>
      </c>
      <c r="E149" s="244">
        <v>6</v>
      </c>
      <c r="F149" s="244"/>
      <c r="G149" s="244"/>
      <c r="J149">
        <v>2</v>
      </c>
      <c r="M149" s="147"/>
    </row>
    <row r="150" spans="1:16">
      <c r="A150" s="645">
        <f t="shared" si="7"/>
        <v>148</v>
      </c>
      <c r="B150" s="645">
        <f t="shared" si="8"/>
        <v>263770</v>
      </c>
      <c r="C150" s="645">
        <v>263780</v>
      </c>
      <c r="D150" s="645">
        <f t="shared" si="6"/>
        <v>10</v>
      </c>
      <c r="E150" s="244">
        <v>6</v>
      </c>
      <c r="F150" s="244"/>
      <c r="G150" s="244"/>
      <c r="J150">
        <v>2</v>
      </c>
      <c r="M150" s="147"/>
    </row>
    <row r="151" spans="1:16">
      <c r="A151" s="645">
        <f t="shared" si="7"/>
        <v>149</v>
      </c>
      <c r="B151" s="645">
        <f t="shared" si="8"/>
        <v>263780</v>
      </c>
      <c r="C151" s="645">
        <v>263790</v>
      </c>
      <c r="D151" s="645">
        <f t="shared" si="6"/>
        <v>10</v>
      </c>
      <c r="E151" s="244">
        <v>6</v>
      </c>
      <c r="F151" s="244"/>
      <c r="G151" s="244"/>
      <c r="J151">
        <v>2</v>
      </c>
      <c r="M151" s="147"/>
    </row>
    <row r="152" spans="1:16">
      <c r="A152" s="645">
        <f t="shared" si="7"/>
        <v>150</v>
      </c>
      <c r="B152" s="645">
        <f t="shared" si="8"/>
        <v>263790</v>
      </c>
      <c r="C152" s="645">
        <v>263800</v>
      </c>
      <c r="D152" s="645">
        <f t="shared" si="6"/>
        <v>10</v>
      </c>
      <c r="E152" s="244">
        <v>6</v>
      </c>
      <c r="F152" s="244"/>
      <c r="G152" s="244"/>
      <c r="J152">
        <v>2</v>
      </c>
      <c r="M152" s="147"/>
    </row>
    <row r="153" spans="1:16">
      <c r="A153" s="645">
        <f t="shared" si="7"/>
        <v>151</v>
      </c>
      <c r="B153" s="645">
        <f t="shared" si="8"/>
        <v>263800</v>
      </c>
      <c r="C153" s="645">
        <v>263810</v>
      </c>
      <c r="D153" s="645">
        <f t="shared" si="6"/>
        <v>10</v>
      </c>
      <c r="E153" s="244">
        <v>6</v>
      </c>
      <c r="F153" s="244"/>
      <c r="G153" s="244"/>
      <c r="J153">
        <v>2</v>
      </c>
      <c r="M153" s="147">
        <v>263610</v>
      </c>
      <c r="N153">
        <v>263810</v>
      </c>
      <c r="P153" t="s">
        <v>29</v>
      </c>
    </row>
    <row r="154" spans="1:16">
      <c r="A154" s="645">
        <f t="shared" si="7"/>
        <v>152</v>
      </c>
      <c r="B154" s="645">
        <f t="shared" si="8"/>
        <v>263810</v>
      </c>
      <c r="C154" s="645">
        <v>263820</v>
      </c>
      <c r="D154" s="645">
        <f t="shared" si="6"/>
        <v>10</v>
      </c>
      <c r="E154" s="244">
        <v>1</v>
      </c>
      <c r="F154" s="244"/>
      <c r="G154" s="244"/>
      <c r="M154" s="147"/>
    </row>
    <row r="155" spans="1:16">
      <c r="A155" s="645">
        <f t="shared" si="7"/>
        <v>153</v>
      </c>
      <c r="B155" s="645">
        <f t="shared" si="8"/>
        <v>263820</v>
      </c>
      <c r="C155" s="645">
        <v>263830</v>
      </c>
      <c r="D155" s="645">
        <f t="shared" si="6"/>
        <v>10</v>
      </c>
      <c r="E155" s="244">
        <v>1</v>
      </c>
      <c r="F155" s="244"/>
      <c r="G155" s="244"/>
      <c r="M155" s="147"/>
    </row>
    <row r="156" spans="1:16">
      <c r="A156" s="645">
        <f t="shared" si="7"/>
        <v>154</v>
      </c>
      <c r="B156" s="645">
        <f t="shared" si="8"/>
        <v>263830</v>
      </c>
      <c r="C156" s="645">
        <v>263840</v>
      </c>
      <c r="D156" s="645">
        <f t="shared" si="6"/>
        <v>10</v>
      </c>
      <c r="E156" s="244">
        <v>1</v>
      </c>
      <c r="F156" s="244"/>
      <c r="G156" s="244"/>
      <c r="M156" s="147"/>
    </row>
    <row r="157" spans="1:16">
      <c r="A157" s="645">
        <f t="shared" si="7"/>
        <v>155</v>
      </c>
      <c r="B157" s="645">
        <f t="shared" si="8"/>
        <v>263840</v>
      </c>
      <c r="C157" s="645">
        <v>263850</v>
      </c>
      <c r="D157" s="645">
        <f t="shared" si="6"/>
        <v>10</v>
      </c>
      <c r="E157" s="244">
        <v>1</v>
      </c>
      <c r="F157" s="244"/>
      <c r="G157" s="244"/>
      <c r="M157" s="147"/>
    </row>
    <row r="158" spans="1:16">
      <c r="A158" s="645">
        <f t="shared" si="7"/>
        <v>156</v>
      </c>
      <c r="B158" s="645">
        <f t="shared" si="8"/>
        <v>263850</v>
      </c>
      <c r="C158" s="645">
        <v>263860</v>
      </c>
      <c r="D158" s="645">
        <f t="shared" si="6"/>
        <v>10</v>
      </c>
      <c r="E158" s="244">
        <v>1</v>
      </c>
      <c r="F158" s="244"/>
      <c r="G158" s="244"/>
      <c r="M158" s="147"/>
    </row>
    <row r="159" spans="1:16">
      <c r="A159" s="645">
        <f t="shared" si="7"/>
        <v>157</v>
      </c>
      <c r="B159" s="645">
        <f t="shared" si="8"/>
        <v>263860</v>
      </c>
      <c r="C159" s="645">
        <v>263870</v>
      </c>
      <c r="D159" s="645">
        <f t="shared" si="6"/>
        <v>10</v>
      </c>
      <c r="E159" s="244">
        <v>1</v>
      </c>
      <c r="F159" s="244"/>
      <c r="G159" s="244"/>
      <c r="M159" s="147"/>
    </row>
    <row r="160" spans="1:16">
      <c r="A160" s="645">
        <f t="shared" si="7"/>
        <v>158</v>
      </c>
      <c r="B160" s="645">
        <f t="shared" si="8"/>
        <v>263870</v>
      </c>
      <c r="C160" s="645">
        <v>263880</v>
      </c>
      <c r="D160" s="645">
        <f t="shared" si="6"/>
        <v>10</v>
      </c>
      <c r="E160" s="244">
        <v>1</v>
      </c>
      <c r="F160" s="244"/>
      <c r="G160" s="244"/>
      <c r="I160">
        <v>1</v>
      </c>
      <c r="J160">
        <v>2</v>
      </c>
      <c r="K160">
        <v>3</v>
      </c>
      <c r="M160" s="147"/>
    </row>
    <row r="161" spans="1:17">
      <c r="A161" s="645">
        <f t="shared" si="7"/>
        <v>159</v>
      </c>
      <c r="B161" s="645">
        <f t="shared" si="8"/>
        <v>263880</v>
      </c>
      <c r="C161" s="645">
        <v>263890</v>
      </c>
      <c r="D161" s="645">
        <f t="shared" si="6"/>
        <v>10</v>
      </c>
      <c r="E161" s="244">
        <v>6</v>
      </c>
      <c r="F161" s="244"/>
      <c r="G161" s="244"/>
      <c r="I161">
        <v>1</v>
      </c>
      <c r="J161">
        <v>2</v>
      </c>
      <c r="K161">
        <v>3</v>
      </c>
      <c r="M161" s="147"/>
    </row>
    <row r="162" spans="1:17">
      <c r="A162" s="645">
        <f t="shared" si="7"/>
        <v>160</v>
      </c>
      <c r="B162" s="645">
        <f t="shared" si="8"/>
        <v>263890</v>
      </c>
      <c r="C162" s="645">
        <v>263900</v>
      </c>
      <c r="D162" s="645">
        <f t="shared" si="6"/>
        <v>10</v>
      </c>
      <c r="E162" s="244">
        <v>6</v>
      </c>
      <c r="F162" s="244"/>
      <c r="G162" s="244"/>
      <c r="I162">
        <v>1</v>
      </c>
      <c r="J162">
        <v>2</v>
      </c>
      <c r="K162">
        <v>3</v>
      </c>
      <c r="M162" s="147"/>
    </row>
    <row r="163" spans="1:17">
      <c r="A163" s="645">
        <f t="shared" si="7"/>
        <v>161</v>
      </c>
      <c r="B163" s="645">
        <f t="shared" si="8"/>
        <v>263900</v>
      </c>
      <c r="C163" s="645">
        <v>263910</v>
      </c>
      <c r="D163" s="645">
        <f t="shared" si="6"/>
        <v>10</v>
      </c>
      <c r="E163" s="244">
        <v>6</v>
      </c>
      <c r="F163" s="244"/>
      <c r="G163" s="244"/>
      <c r="I163">
        <v>1</v>
      </c>
      <c r="J163">
        <v>2</v>
      </c>
      <c r="K163">
        <v>3</v>
      </c>
      <c r="M163" s="147"/>
    </row>
    <row r="164" spans="1:17">
      <c r="A164" s="645">
        <f t="shared" si="7"/>
        <v>162</v>
      </c>
      <c r="B164" s="645">
        <f t="shared" si="8"/>
        <v>263910</v>
      </c>
      <c r="C164" s="645">
        <v>263920</v>
      </c>
      <c r="D164" s="645">
        <f t="shared" si="6"/>
        <v>10</v>
      </c>
      <c r="E164" s="244">
        <v>6</v>
      </c>
      <c r="F164" s="244"/>
      <c r="G164" s="244"/>
      <c r="I164">
        <v>1</v>
      </c>
      <c r="J164">
        <v>2</v>
      </c>
      <c r="K164">
        <v>3</v>
      </c>
      <c r="M164" s="147"/>
    </row>
    <row r="165" spans="1:17">
      <c r="A165" s="645">
        <f t="shared" si="7"/>
        <v>163</v>
      </c>
      <c r="B165" s="645">
        <f t="shared" si="8"/>
        <v>263920</v>
      </c>
      <c r="C165" s="645">
        <v>263930</v>
      </c>
      <c r="D165" s="645">
        <f t="shared" si="6"/>
        <v>10</v>
      </c>
      <c r="E165" s="244">
        <v>6</v>
      </c>
      <c r="F165" s="244"/>
      <c r="G165" s="244"/>
      <c r="I165">
        <v>1</v>
      </c>
      <c r="J165">
        <v>2</v>
      </c>
      <c r="K165">
        <v>3</v>
      </c>
      <c r="M165" s="147"/>
    </row>
    <row r="166" spans="1:17">
      <c r="A166" s="645">
        <f t="shared" si="7"/>
        <v>164</v>
      </c>
      <c r="B166" s="645">
        <f t="shared" si="8"/>
        <v>263930</v>
      </c>
      <c r="C166" s="645">
        <v>263940</v>
      </c>
      <c r="D166" s="645">
        <f t="shared" ref="D166:D229" si="9">C166-B166</f>
        <v>10</v>
      </c>
      <c r="E166" s="244">
        <v>6</v>
      </c>
      <c r="F166" s="244"/>
      <c r="G166" s="244"/>
      <c r="I166">
        <v>1</v>
      </c>
      <c r="J166">
        <v>2</v>
      </c>
      <c r="K166">
        <v>3</v>
      </c>
      <c r="M166" s="147"/>
    </row>
    <row r="167" spans="1:17">
      <c r="A167" s="645">
        <f t="shared" ref="A167:A230" si="10">A166+1</f>
        <v>165</v>
      </c>
      <c r="B167" s="645">
        <f t="shared" si="8"/>
        <v>263940</v>
      </c>
      <c r="C167" s="645">
        <v>263950</v>
      </c>
      <c r="D167" s="645">
        <f t="shared" si="9"/>
        <v>10</v>
      </c>
      <c r="E167" s="244">
        <v>6</v>
      </c>
      <c r="F167" s="244"/>
      <c r="G167" s="244"/>
      <c r="I167">
        <v>1</v>
      </c>
      <c r="J167">
        <v>2</v>
      </c>
      <c r="K167">
        <v>3</v>
      </c>
      <c r="M167" s="147">
        <v>263870</v>
      </c>
      <c r="N167" s="48">
        <v>263950</v>
      </c>
      <c r="Q167" t="s">
        <v>97</v>
      </c>
    </row>
    <row r="168" spans="1:17">
      <c r="A168" s="645">
        <f t="shared" si="10"/>
        <v>166</v>
      </c>
      <c r="B168" s="645">
        <f t="shared" ref="B168:B231" si="11">C167</f>
        <v>263950</v>
      </c>
      <c r="C168" s="645">
        <v>263960</v>
      </c>
      <c r="D168" s="645">
        <f t="shared" si="9"/>
        <v>10</v>
      </c>
      <c r="E168" s="244">
        <v>6</v>
      </c>
      <c r="F168" s="244"/>
      <c r="G168" s="244"/>
      <c r="J168">
        <v>2</v>
      </c>
      <c r="M168" s="147"/>
    </row>
    <row r="169" spans="1:17">
      <c r="A169" s="645">
        <f t="shared" si="10"/>
        <v>167</v>
      </c>
      <c r="B169" s="645">
        <f t="shared" si="11"/>
        <v>263960</v>
      </c>
      <c r="C169" s="645">
        <v>263970</v>
      </c>
      <c r="D169" s="645">
        <f t="shared" si="9"/>
        <v>10</v>
      </c>
      <c r="E169" s="244">
        <v>6</v>
      </c>
      <c r="F169" s="244"/>
      <c r="G169" s="244"/>
      <c r="J169">
        <v>2</v>
      </c>
      <c r="M169" s="147"/>
    </row>
    <row r="170" spans="1:17">
      <c r="A170" s="645">
        <f t="shared" si="10"/>
        <v>168</v>
      </c>
      <c r="B170" s="645">
        <f t="shared" si="11"/>
        <v>263970</v>
      </c>
      <c r="C170" s="645">
        <v>263980</v>
      </c>
      <c r="D170" s="645">
        <f t="shared" si="9"/>
        <v>10</v>
      </c>
      <c r="E170" s="244">
        <v>6</v>
      </c>
      <c r="F170" s="244"/>
      <c r="G170" s="244"/>
      <c r="J170">
        <v>2</v>
      </c>
      <c r="M170" s="147"/>
    </row>
    <row r="171" spans="1:17">
      <c r="A171" s="645">
        <f t="shared" si="10"/>
        <v>169</v>
      </c>
      <c r="B171" s="645">
        <f t="shared" si="11"/>
        <v>263980</v>
      </c>
      <c r="C171" s="645">
        <v>263990</v>
      </c>
      <c r="D171" s="645">
        <f t="shared" si="9"/>
        <v>10</v>
      </c>
      <c r="E171" s="244">
        <v>6</v>
      </c>
      <c r="F171" s="244"/>
      <c r="G171" s="244"/>
      <c r="J171">
        <v>2</v>
      </c>
      <c r="M171" s="147"/>
    </row>
    <row r="172" spans="1:17">
      <c r="A172" s="645">
        <f t="shared" si="10"/>
        <v>170</v>
      </c>
      <c r="B172" s="645">
        <f t="shared" si="11"/>
        <v>263990</v>
      </c>
      <c r="C172" s="645">
        <v>264000</v>
      </c>
      <c r="D172" s="645">
        <f t="shared" si="9"/>
        <v>10</v>
      </c>
      <c r="E172" s="244">
        <v>6</v>
      </c>
      <c r="F172" s="244"/>
      <c r="G172" s="244"/>
      <c r="J172">
        <v>2</v>
      </c>
      <c r="M172" s="147"/>
    </row>
    <row r="173" spans="1:17">
      <c r="A173" s="645">
        <f t="shared" si="10"/>
        <v>171</v>
      </c>
      <c r="B173" s="645">
        <f t="shared" si="11"/>
        <v>264000</v>
      </c>
      <c r="C173" s="645">
        <v>264010</v>
      </c>
      <c r="D173" s="645">
        <f t="shared" si="9"/>
        <v>10</v>
      </c>
      <c r="E173" s="244">
        <v>6</v>
      </c>
      <c r="F173" s="244"/>
      <c r="G173" s="244"/>
      <c r="J173">
        <v>2</v>
      </c>
      <c r="M173" s="147"/>
    </row>
    <row r="174" spans="1:17">
      <c r="A174" s="645">
        <f t="shared" si="10"/>
        <v>172</v>
      </c>
      <c r="B174" s="645">
        <f t="shared" si="11"/>
        <v>264010</v>
      </c>
      <c r="C174" s="645">
        <v>264020</v>
      </c>
      <c r="D174" s="645">
        <f t="shared" si="9"/>
        <v>10</v>
      </c>
      <c r="E174" s="244">
        <v>6</v>
      </c>
      <c r="F174" s="244"/>
      <c r="G174" s="244"/>
      <c r="J174">
        <v>2</v>
      </c>
      <c r="M174" s="147"/>
    </row>
    <row r="175" spans="1:17">
      <c r="A175" s="645">
        <f t="shared" si="10"/>
        <v>173</v>
      </c>
      <c r="B175" s="645">
        <f t="shared" si="11"/>
        <v>264020</v>
      </c>
      <c r="C175" s="645">
        <v>264030</v>
      </c>
      <c r="D175" s="645">
        <f t="shared" si="9"/>
        <v>10</v>
      </c>
      <c r="E175" s="244">
        <v>6</v>
      </c>
      <c r="F175" s="244"/>
      <c r="G175" s="244"/>
      <c r="J175">
        <v>2</v>
      </c>
      <c r="M175" s="147"/>
    </row>
    <row r="176" spans="1:17">
      <c r="A176" s="645">
        <f t="shared" si="10"/>
        <v>174</v>
      </c>
      <c r="B176" s="645">
        <f t="shared" si="11"/>
        <v>264030</v>
      </c>
      <c r="C176" s="645">
        <v>264040</v>
      </c>
      <c r="D176" s="645">
        <f t="shared" si="9"/>
        <v>10</v>
      </c>
      <c r="E176" s="244">
        <v>6</v>
      </c>
      <c r="F176" s="244"/>
      <c r="G176" s="244"/>
      <c r="J176">
        <v>2</v>
      </c>
      <c r="M176" s="147"/>
    </row>
    <row r="177" spans="1:16">
      <c r="A177" s="645">
        <f t="shared" si="10"/>
        <v>175</v>
      </c>
      <c r="B177" s="645">
        <f t="shared" si="11"/>
        <v>264040</v>
      </c>
      <c r="C177" s="645">
        <v>264050</v>
      </c>
      <c r="D177" s="645">
        <f t="shared" si="9"/>
        <v>10</v>
      </c>
      <c r="E177" s="244">
        <v>6</v>
      </c>
      <c r="F177" s="244"/>
      <c r="G177" s="244"/>
      <c r="J177">
        <v>2</v>
      </c>
      <c r="M177" s="147"/>
    </row>
    <row r="178" spans="1:16">
      <c r="A178" s="645">
        <f t="shared" si="10"/>
        <v>176</v>
      </c>
      <c r="B178" s="645">
        <f t="shared" si="11"/>
        <v>264050</v>
      </c>
      <c r="C178" s="645">
        <v>264060</v>
      </c>
      <c r="D178" s="645">
        <f t="shared" si="9"/>
        <v>10</v>
      </c>
      <c r="E178" s="244">
        <v>6</v>
      </c>
      <c r="F178" s="244"/>
      <c r="G178" s="244"/>
      <c r="J178">
        <v>2</v>
      </c>
      <c r="M178" s="147"/>
    </row>
    <row r="179" spans="1:16">
      <c r="A179" s="645">
        <f t="shared" si="10"/>
        <v>177</v>
      </c>
      <c r="B179" s="645">
        <f t="shared" si="11"/>
        <v>264060</v>
      </c>
      <c r="C179" s="645">
        <v>264070</v>
      </c>
      <c r="D179" s="645">
        <f t="shared" si="9"/>
        <v>10</v>
      </c>
      <c r="E179" s="244">
        <v>6</v>
      </c>
      <c r="F179" s="244"/>
      <c r="G179" s="244"/>
      <c r="J179">
        <v>2</v>
      </c>
      <c r="M179" s="147"/>
    </row>
    <row r="180" spans="1:16">
      <c r="A180" s="645">
        <f t="shared" si="10"/>
        <v>178</v>
      </c>
      <c r="B180" s="645">
        <f t="shared" si="11"/>
        <v>264070</v>
      </c>
      <c r="C180" s="645">
        <v>264080</v>
      </c>
      <c r="D180" s="645">
        <f t="shared" si="9"/>
        <v>10</v>
      </c>
      <c r="E180" s="244">
        <v>6</v>
      </c>
      <c r="F180" s="244"/>
      <c r="G180" s="244"/>
      <c r="J180">
        <v>2</v>
      </c>
      <c r="M180" s="147"/>
    </row>
    <row r="181" spans="1:16">
      <c r="A181" s="645">
        <f t="shared" si="10"/>
        <v>179</v>
      </c>
      <c r="B181" s="645">
        <f t="shared" si="11"/>
        <v>264080</v>
      </c>
      <c r="C181" s="645">
        <v>264090</v>
      </c>
      <c r="D181" s="645">
        <f t="shared" si="9"/>
        <v>10</v>
      </c>
      <c r="E181" s="244">
        <v>6</v>
      </c>
      <c r="F181" s="244"/>
      <c r="G181" s="244"/>
      <c r="J181">
        <v>2</v>
      </c>
      <c r="M181" s="147"/>
    </row>
    <row r="182" spans="1:16">
      <c r="A182" s="645">
        <f t="shared" si="10"/>
        <v>180</v>
      </c>
      <c r="B182" s="645">
        <f t="shared" si="11"/>
        <v>264090</v>
      </c>
      <c r="C182" s="645">
        <v>264100</v>
      </c>
      <c r="D182" s="645">
        <f t="shared" si="9"/>
        <v>10</v>
      </c>
      <c r="E182" s="244">
        <v>6</v>
      </c>
      <c r="F182" s="244"/>
      <c r="G182" s="244"/>
      <c r="J182">
        <v>2</v>
      </c>
      <c r="M182" s="147"/>
    </row>
    <row r="183" spans="1:16">
      <c r="A183" s="645">
        <f t="shared" si="10"/>
        <v>181</v>
      </c>
      <c r="B183" s="645">
        <f t="shared" si="11"/>
        <v>264100</v>
      </c>
      <c r="C183" s="645">
        <v>264110</v>
      </c>
      <c r="D183" s="645">
        <f t="shared" si="9"/>
        <v>10</v>
      </c>
      <c r="E183" s="244">
        <v>6</v>
      </c>
      <c r="F183" s="244"/>
      <c r="G183" s="244"/>
      <c r="J183">
        <v>2</v>
      </c>
      <c r="M183" s="147"/>
    </row>
    <row r="184" spans="1:16">
      <c r="A184" s="645">
        <f t="shared" si="10"/>
        <v>182</v>
      </c>
      <c r="B184" s="645">
        <f t="shared" si="11"/>
        <v>264110</v>
      </c>
      <c r="C184" s="645">
        <v>264120</v>
      </c>
      <c r="D184" s="645">
        <f t="shared" si="9"/>
        <v>10</v>
      </c>
      <c r="E184" s="244">
        <v>6</v>
      </c>
      <c r="F184" s="244"/>
      <c r="G184" s="244"/>
      <c r="J184">
        <v>2</v>
      </c>
      <c r="M184" s="147"/>
    </row>
    <row r="185" spans="1:16">
      <c r="A185" s="645">
        <f t="shared" si="10"/>
        <v>183</v>
      </c>
      <c r="B185" s="645">
        <f t="shared" si="11"/>
        <v>264120</v>
      </c>
      <c r="C185" s="645">
        <v>264130</v>
      </c>
      <c r="D185" s="645">
        <f t="shared" si="9"/>
        <v>10</v>
      </c>
      <c r="E185" s="244">
        <v>6</v>
      </c>
      <c r="F185" s="244"/>
      <c r="G185" s="244"/>
      <c r="J185">
        <v>2</v>
      </c>
      <c r="M185" s="147"/>
    </row>
    <row r="186" spans="1:16">
      <c r="A186" s="645">
        <f t="shared" si="10"/>
        <v>184</v>
      </c>
      <c r="B186" s="645">
        <f t="shared" si="11"/>
        <v>264130</v>
      </c>
      <c r="C186" s="645">
        <v>264140</v>
      </c>
      <c r="D186" s="645">
        <f t="shared" si="9"/>
        <v>10</v>
      </c>
      <c r="E186" s="244">
        <v>1</v>
      </c>
      <c r="F186" s="244"/>
      <c r="G186" s="244"/>
      <c r="J186">
        <v>2</v>
      </c>
      <c r="M186" s="147">
        <v>263950</v>
      </c>
      <c r="N186">
        <v>264140</v>
      </c>
      <c r="P186" t="s">
        <v>29</v>
      </c>
    </row>
    <row r="187" spans="1:16">
      <c r="A187" s="645">
        <f t="shared" si="10"/>
        <v>185</v>
      </c>
      <c r="B187" s="645">
        <f t="shared" si="11"/>
        <v>264140</v>
      </c>
      <c r="C187" s="645">
        <v>264150</v>
      </c>
      <c r="D187" s="645">
        <f t="shared" si="9"/>
        <v>10</v>
      </c>
      <c r="E187" s="244">
        <v>1</v>
      </c>
      <c r="F187" s="244"/>
      <c r="G187" s="244"/>
      <c r="M187" s="147"/>
    </row>
    <row r="188" spans="1:16">
      <c r="A188" s="645">
        <f t="shared" si="10"/>
        <v>186</v>
      </c>
      <c r="B188" s="645">
        <f t="shared" si="11"/>
        <v>264150</v>
      </c>
      <c r="C188" s="645">
        <v>264160</v>
      </c>
      <c r="D188" s="645">
        <f t="shared" si="9"/>
        <v>10</v>
      </c>
      <c r="E188" s="244">
        <v>1</v>
      </c>
      <c r="F188" s="244"/>
      <c r="G188" s="244"/>
      <c r="M188" s="147"/>
    </row>
    <row r="189" spans="1:16">
      <c r="A189" s="645">
        <f t="shared" si="10"/>
        <v>187</v>
      </c>
      <c r="B189" s="645">
        <f t="shared" si="11"/>
        <v>264160</v>
      </c>
      <c r="C189" s="645">
        <v>264170</v>
      </c>
      <c r="D189" s="645">
        <f t="shared" si="9"/>
        <v>10</v>
      </c>
      <c r="E189" s="244">
        <v>1</v>
      </c>
      <c r="F189" s="244"/>
      <c r="G189" s="244"/>
      <c r="M189" s="147"/>
    </row>
    <row r="190" spans="1:16">
      <c r="A190" s="645">
        <f t="shared" si="10"/>
        <v>188</v>
      </c>
      <c r="B190" s="645">
        <f t="shared" si="11"/>
        <v>264170</v>
      </c>
      <c r="C190" s="645">
        <v>264180</v>
      </c>
      <c r="D190" s="645">
        <f t="shared" si="9"/>
        <v>10</v>
      </c>
      <c r="E190" s="244">
        <v>1</v>
      </c>
      <c r="F190" s="244"/>
      <c r="G190" s="244"/>
      <c r="M190" s="147"/>
    </row>
    <row r="191" spans="1:16">
      <c r="A191" s="645">
        <f t="shared" si="10"/>
        <v>189</v>
      </c>
      <c r="B191" s="645">
        <f t="shared" si="11"/>
        <v>264180</v>
      </c>
      <c r="C191" s="645">
        <v>264190</v>
      </c>
      <c r="D191" s="645">
        <f t="shared" si="9"/>
        <v>10</v>
      </c>
      <c r="E191" s="244">
        <v>1</v>
      </c>
      <c r="F191" s="244"/>
      <c r="G191" s="244"/>
      <c r="M191" s="147"/>
    </row>
    <row r="192" spans="1:16">
      <c r="A192" s="645">
        <f t="shared" si="10"/>
        <v>190</v>
      </c>
      <c r="B192" s="645">
        <f t="shared" si="11"/>
        <v>264190</v>
      </c>
      <c r="C192" s="645">
        <v>264200</v>
      </c>
      <c r="D192" s="645">
        <f t="shared" si="9"/>
        <v>10</v>
      </c>
      <c r="E192" s="244">
        <v>1</v>
      </c>
      <c r="F192" s="244"/>
      <c r="G192" s="244"/>
      <c r="M192" s="147"/>
    </row>
    <row r="193" spans="1:13">
      <c r="A193" s="645">
        <f t="shared" si="10"/>
        <v>191</v>
      </c>
      <c r="B193" s="645">
        <f t="shared" si="11"/>
        <v>264200</v>
      </c>
      <c r="C193" s="645">
        <v>264210</v>
      </c>
      <c r="D193" s="645">
        <f t="shared" si="9"/>
        <v>10</v>
      </c>
      <c r="E193" s="244">
        <v>1</v>
      </c>
      <c r="F193" s="244"/>
      <c r="G193" s="244"/>
      <c r="M193" s="147"/>
    </row>
    <row r="194" spans="1:13">
      <c r="A194" s="645">
        <f t="shared" si="10"/>
        <v>192</v>
      </c>
      <c r="B194" s="645">
        <f t="shared" si="11"/>
        <v>264210</v>
      </c>
      <c r="C194" s="645">
        <v>264220</v>
      </c>
      <c r="D194" s="645">
        <f t="shared" si="9"/>
        <v>10</v>
      </c>
      <c r="E194" s="244">
        <v>1</v>
      </c>
      <c r="F194" s="244"/>
      <c r="G194" s="244"/>
      <c r="M194" s="147"/>
    </row>
    <row r="195" spans="1:13">
      <c r="A195" s="645">
        <f t="shared" si="10"/>
        <v>193</v>
      </c>
      <c r="B195" s="645">
        <f t="shared" si="11"/>
        <v>264220</v>
      </c>
      <c r="C195" s="645">
        <v>264230</v>
      </c>
      <c r="D195" s="645">
        <f t="shared" si="9"/>
        <v>10</v>
      </c>
      <c r="E195" s="244">
        <v>1</v>
      </c>
      <c r="F195" s="244"/>
      <c r="G195" s="244"/>
      <c r="M195" s="147"/>
    </row>
    <row r="196" spans="1:13">
      <c r="A196" s="645">
        <f t="shared" si="10"/>
        <v>194</v>
      </c>
      <c r="B196" s="645">
        <f t="shared" si="11"/>
        <v>264230</v>
      </c>
      <c r="C196" s="645">
        <v>264240</v>
      </c>
      <c r="D196" s="645">
        <f t="shared" si="9"/>
        <v>10</v>
      </c>
      <c r="E196" s="244">
        <v>1</v>
      </c>
      <c r="F196" s="244"/>
      <c r="G196" s="244"/>
      <c r="M196" s="147"/>
    </row>
    <row r="197" spans="1:13">
      <c r="A197" s="645">
        <f t="shared" si="10"/>
        <v>195</v>
      </c>
      <c r="B197" s="645">
        <f t="shared" si="11"/>
        <v>264240</v>
      </c>
      <c r="C197" s="645">
        <v>264250</v>
      </c>
      <c r="D197" s="645">
        <f t="shared" si="9"/>
        <v>10</v>
      </c>
      <c r="E197" s="244">
        <v>1</v>
      </c>
      <c r="F197" s="244"/>
      <c r="G197" s="244"/>
      <c r="M197" s="147"/>
    </row>
    <row r="198" spans="1:13">
      <c r="A198" s="645">
        <f t="shared" si="10"/>
        <v>196</v>
      </c>
      <c r="B198" s="645">
        <f t="shared" si="11"/>
        <v>264250</v>
      </c>
      <c r="C198" s="645">
        <v>264260</v>
      </c>
      <c r="D198" s="645">
        <f t="shared" si="9"/>
        <v>10</v>
      </c>
      <c r="E198" s="244">
        <v>1</v>
      </c>
      <c r="F198" s="244"/>
      <c r="G198" s="244"/>
      <c r="M198" s="147"/>
    </row>
    <row r="199" spans="1:13">
      <c r="A199" s="645">
        <f t="shared" si="10"/>
        <v>197</v>
      </c>
      <c r="B199" s="645">
        <f t="shared" si="11"/>
        <v>264260</v>
      </c>
      <c r="C199" s="645">
        <v>264270</v>
      </c>
      <c r="D199" s="645">
        <f t="shared" si="9"/>
        <v>10</v>
      </c>
      <c r="E199" s="244">
        <v>1</v>
      </c>
      <c r="F199" s="244"/>
      <c r="G199" s="244"/>
      <c r="M199" s="147"/>
    </row>
    <row r="200" spans="1:13">
      <c r="A200" s="645">
        <f t="shared" si="10"/>
        <v>198</v>
      </c>
      <c r="B200" s="645">
        <f t="shared" si="11"/>
        <v>264270</v>
      </c>
      <c r="C200" s="645">
        <v>264280</v>
      </c>
      <c r="D200" s="645">
        <f t="shared" si="9"/>
        <v>10</v>
      </c>
      <c r="E200" s="244">
        <v>1</v>
      </c>
      <c r="F200" s="244"/>
      <c r="G200" s="244"/>
      <c r="M200" s="147"/>
    </row>
    <row r="201" spans="1:13">
      <c r="A201" s="645">
        <f t="shared" si="10"/>
        <v>199</v>
      </c>
      <c r="B201" s="645">
        <f t="shared" si="11"/>
        <v>264280</v>
      </c>
      <c r="C201" s="645">
        <v>264290</v>
      </c>
      <c r="D201" s="645">
        <f t="shared" si="9"/>
        <v>10</v>
      </c>
      <c r="E201" s="244">
        <v>1</v>
      </c>
      <c r="F201" s="244"/>
      <c r="G201" s="244"/>
      <c r="M201" s="147"/>
    </row>
    <row r="202" spans="1:13">
      <c r="A202" s="645">
        <f t="shared" si="10"/>
        <v>200</v>
      </c>
      <c r="B202" s="645">
        <f t="shared" si="11"/>
        <v>264290</v>
      </c>
      <c r="C202" s="645">
        <v>264300</v>
      </c>
      <c r="D202" s="645">
        <f t="shared" si="9"/>
        <v>10</v>
      </c>
      <c r="E202" s="244">
        <v>1</v>
      </c>
      <c r="F202" s="244"/>
      <c r="G202" s="244"/>
      <c r="M202" s="147"/>
    </row>
    <row r="203" spans="1:13">
      <c r="A203" s="645">
        <f t="shared" si="10"/>
        <v>201</v>
      </c>
      <c r="B203" s="645">
        <f t="shared" si="11"/>
        <v>264300</v>
      </c>
      <c r="C203" s="645">
        <v>264310</v>
      </c>
      <c r="D203" s="645">
        <f t="shared" si="9"/>
        <v>10</v>
      </c>
      <c r="E203" s="244">
        <v>1</v>
      </c>
      <c r="F203" s="244"/>
      <c r="G203" s="244"/>
      <c r="M203" s="147"/>
    </row>
    <row r="204" spans="1:13">
      <c r="A204" s="645">
        <f t="shared" si="10"/>
        <v>202</v>
      </c>
      <c r="B204" s="645">
        <f t="shared" si="11"/>
        <v>264310</v>
      </c>
      <c r="C204" s="645">
        <v>264320</v>
      </c>
      <c r="D204" s="645">
        <f t="shared" si="9"/>
        <v>10</v>
      </c>
      <c r="E204" s="244">
        <v>1</v>
      </c>
      <c r="F204" s="244"/>
      <c r="G204" s="244"/>
      <c r="M204" s="147"/>
    </row>
    <row r="205" spans="1:13">
      <c r="A205" s="645">
        <f t="shared" si="10"/>
        <v>203</v>
      </c>
      <c r="B205" s="645">
        <f t="shared" si="11"/>
        <v>264320</v>
      </c>
      <c r="C205" s="645">
        <v>264330</v>
      </c>
      <c r="D205" s="645">
        <f t="shared" si="9"/>
        <v>10</v>
      </c>
      <c r="E205" s="244">
        <v>1</v>
      </c>
      <c r="F205" s="244"/>
      <c r="G205" s="244"/>
      <c r="M205" s="147"/>
    </row>
    <row r="206" spans="1:13">
      <c r="A206" s="645">
        <f t="shared" si="10"/>
        <v>204</v>
      </c>
      <c r="B206" s="645">
        <f t="shared" si="11"/>
        <v>264330</v>
      </c>
      <c r="C206" s="645">
        <v>264340</v>
      </c>
      <c r="D206" s="645">
        <f t="shared" si="9"/>
        <v>10</v>
      </c>
      <c r="E206" s="244">
        <v>1</v>
      </c>
      <c r="F206" s="244"/>
      <c r="G206" s="244"/>
      <c r="M206" s="147"/>
    </row>
    <row r="207" spans="1:13">
      <c r="A207" s="645">
        <f t="shared" si="10"/>
        <v>205</v>
      </c>
      <c r="B207" s="645">
        <f t="shared" si="11"/>
        <v>264340</v>
      </c>
      <c r="C207" s="645">
        <v>264350</v>
      </c>
      <c r="D207" s="645">
        <f t="shared" si="9"/>
        <v>10</v>
      </c>
      <c r="E207" s="244">
        <v>1</v>
      </c>
      <c r="F207" s="244"/>
      <c r="G207" s="244"/>
      <c r="M207" s="147"/>
    </row>
    <row r="208" spans="1:13">
      <c r="A208" s="645">
        <f t="shared" si="10"/>
        <v>206</v>
      </c>
      <c r="B208" s="645">
        <f t="shared" si="11"/>
        <v>264350</v>
      </c>
      <c r="C208" s="645">
        <v>264360</v>
      </c>
      <c r="D208" s="645">
        <f t="shared" si="9"/>
        <v>10</v>
      </c>
      <c r="E208" s="244">
        <v>1</v>
      </c>
      <c r="F208" s="244"/>
      <c r="G208" s="244"/>
      <c r="M208" s="147"/>
    </row>
    <row r="209" spans="1:13">
      <c r="A209" s="645">
        <f t="shared" si="10"/>
        <v>207</v>
      </c>
      <c r="B209" s="645">
        <f t="shared" si="11"/>
        <v>264360</v>
      </c>
      <c r="C209" s="645">
        <v>264370</v>
      </c>
      <c r="D209" s="645">
        <f t="shared" si="9"/>
        <v>10</v>
      </c>
      <c r="E209" s="244">
        <v>1</v>
      </c>
      <c r="F209" s="244"/>
      <c r="G209" s="244"/>
      <c r="M209" s="147"/>
    </row>
    <row r="210" spans="1:13">
      <c r="A210" s="645">
        <f t="shared" si="10"/>
        <v>208</v>
      </c>
      <c r="B210" s="645">
        <f t="shared" si="11"/>
        <v>264370</v>
      </c>
      <c r="C210" s="645">
        <v>264380</v>
      </c>
      <c r="D210" s="645">
        <f t="shared" si="9"/>
        <v>10</v>
      </c>
      <c r="E210" s="244">
        <v>1</v>
      </c>
      <c r="F210" s="244"/>
      <c r="G210" s="244"/>
      <c r="M210" s="147"/>
    </row>
    <row r="211" spans="1:13">
      <c r="A211" s="645">
        <f t="shared" si="10"/>
        <v>209</v>
      </c>
      <c r="B211" s="645">
        <f t="shared" si="11"/>
        <v>264380</v>
      </c>
      <c r="C211" s="645">
        <v>264390</v>
      </c>
      <c r="D211" s="645">
        <f t="shared" si="9"/>
        <v>10</v>
      </c>
      <c r="E211" s="244">
        <v>1</v>
      </c>
      <c r="F211" s="244"/>
      <c r="G211" s="244"/>
      <c r="M211" s="147"/>
    </row>
    <row r="212" spans="1:13">
      <c r="A212" s="645">
        <f t="shared" si="10"/>
        <v>210</v>
      </c>
      <c r="B212" s="645">
        <f t="shared" si="11"/>
        <v>264390</v>
      </c>
      <c r="C212" s="645">
        <v>264400</v>
      </c>
      <c r="D212" s="645">
        <f t="shared" si="9"/>
        <v>10</v>
      </c>
      <c r="E212" s="244">
        <v>1</v>
      </c>
      <c r="F212" s="244"/>
      <c r="G212" s="244"/>
      <c r="M212" s="147"/>
    </row>
    <row r="213" spans="1:13">
      <c r="A213" s="645">
        <f t="shared" si="10"/>
        <v>211</v>
      </c>
      <c r="B213" s="645">
        <f t="shared" si="11"/>
        <v>264400</v>
      </c>
      <c r="C213" s="645">
        <v>264410</v>
      </c>
      <c r="D213" s="645">
        <f t="shared" si="9"/>
        <v>10</v>
      </c>
      <c r="E213" s="244">
        <v>1</v>
      </c>
      <c r="F213" s="244"/>
      <c r="G213" s="244"/>
      <c r="M213" s="147"/>
    </row>
    <row r="214" spans="1:13">
      <c r="A214" s="645">
        <f t="shared" si="10"/>
        <v>212</v>
      </c>
      <c r="B214" s="645">
        <f t="shared" si="11"/>
        <v>264410</v>
      </c>
      <c r="C214" s="645">
        <v>264420</v>
      </c>
      <c r="D214" s="645">
        <f t="shared" si="9"/>
        <v>10</v>
      </c>
      <c r="E214" s="244">
        <v>1</v>
      </c>
      <c r="F214" s="244"/>
      <c r="G214" s="244"/>
      <c r="M214" s="147"/>
    </row>
    <row r="215" spans="1:13">
      <c r="A215" s="645">
        <f t="shared" si="10"/>
        <v>213</v>
      </c>
      <c r="B215" s="645">
        <f t="shared" si="11"/>
        <v>264420</v>
      </c>
      <c r="C215" s="645">
        <v>264430</v>
      </c>
      <c r="D215" s="645">
        <f t="shared" si="9"/>
        <v>10</v>
      </c>
      <c r="E215" s="244">
        <v>1</v>
      </c>
      <c r="F215" s="244"/>
      <c r="G215" s="244"/>
      <c r="M215" s="147"/>
    </row>
    <row r="216" spans="1:13">
      <c r="A216" s="645">
        <f t="shared" si="10"/>
        <v>214</v>
      </c>
      <c r="B216" s="645">
        <f t="shared" si="11"/>
        <v>264430</v>
      </c>
      <c r="C216" s="645">
        <v>264440</v>
      </c>
      <c r="D216" s="645">
        <f t="shared" si="9"/>
        <v>10</v>
      </c>
      <c r="E216" s="244">
        <v>1</v>
      </c>
      <c r="F216" s="244"/>
      <c r="G216" s="244"/>
      <c r="M216" s="147"/>
    </row>
    <row r="217" spans="1:13">
      <c r="A217" s="645">
        <f t="shared" si="10"/>
        <v>215</v>
      </c>
      <c r="B217" s="645">
        <f t="shared" si="11"/>
        <v>264440</v>
      </c>
      <c r="C217" s="645">
        <v>264450</v>
      </c>
      <c r="D217" s="645">
        <f t="shared" si="9"/>
        <v>10</v>
      </c>
      <c r="E217" s="244">
        <v>1</v>
      </c>
      <c r="F217" s="244"/>
      <c r="G217" s="244"/>
      <c r="M217" s="147"/>
    </row>
    <row r="218" spans="1:13">
      <c r="A218" s="645">
        <f t="shared" si="10"/>
        <v>216</v>
      </c>
      <c r="B218" s="645">
        <f t="shared" si="11"/>
        <v>264450</v>
      </c>
      <c r="C218" s="645">
        <v>264460</v>
      </c>
      <c r="D218" s="645">
        <f t="shared" si="9"/>
        <v>10</v>
      </c>
      <c r="E218" s="244">
        <v>1</v>
      </c>
      <c r="F218" s="244"/>
      <c r="G218" s="244"/>
      <c r="M218" s="147"/>
    </row>
    <row r="219" spans="1:13">
      <c r="A219" s="645">
        <f t="shared" si="10"/>
        <v>217</v>
      </c>
      <c r="B219" s="645">
        <f t="shared" si="11"/>
        <v>264460</v>
      </c>
      <c r="C219" s="645">
        <v>264470</v>
      </c>
      <c r="D219" s="645">
        <f t="shared" si="9"/>
        <v>10</v>
      </c>
      <c r="E219" s="244">
        <v>1</v>
      </c>
      <c r="F219" s="244"/>
      <c r="G219" s="244"/>
      <c r="M219" s="147"/>
    </row>
    <row r="220" spans="1:13">
      <c r="A220" s="645">
        <f t="shared" si="10"/>
        <v>218</v>
      </c>
      <c r="B220" s="645">
        <f t="shared" si="11"/>
        <v>264470</v>
      </c>
      <c r="C220" s="645">
        <v>264480</v>
      </c>
      <c r="D220" s="645">
        <f t="shared" si="9"/>
        <v>10</v>
      </c>
      <c r="E220" s="244">
        <v>1</v>
      </c>
      <c r="F220" s="244"/>
      <c r="G220" s="244"/>
      <c r="M220" s="147"/>
    </row>
    <row r="221" spans="1:13">
      <c r="A221" s="645">
        <f t="shared" si="10"/>
        <v>219</v>
      </c>
      <c r="B221" s="645">
        <f t="shared" si="11"/>
        <v>264480</v>
      </c>
      <c r="C221" s="645">
        <v>264490</v>
      </c>
      <c r="D221" s="645">
        <f t="shared" si="9"/>
        <v>10</v>
      </c>
      <c r="E221" s="244">
        <v>1</v>
      </c>
      <c r="F221" s="244"/>
      <c r="G221" s="244"/>
      <c r="M221" s="147"/>
    </row>
    <row r="222" spans="1:13">
      <c r="A222" s="645">
        <f t="shared" si="10"/>
        <v>220</v>
      </c>
      <c r="B222" s="645">
        <f t="shared" si="11"/>
        <v>264490</v>
      </c>
      <c r="C222" s="645">
        <v>264500</v>
      </c>
      <c r="D222" s="645">
        <f t="shared" si="9"/>
        <v>10</v>
      </c>
      <c r="E222" s="244">
        <v>1</v>
      </c>
      <c r="F222" s="244"/>
      <c r="G222" s="244"/>
      <c r="M222" s="147"/>
    </row>
    <row r="223" spans="1:13">
      <c r="A223" s="645">
        <f t="shared" si="10"/>
        <v>221</v>
      </c>
      <c r="B223" s="645">
        <f t="shared" si="11"/>
        <v>264500</v>
      </c>
      <c r="C223" s="645">
        <v>264510</v>
      </c>
      <c r="D223" s="645">
        <f t="shared" si="9"/>
        <v>10</v>
      </c>
      <c r="E223" s="244">
        <v>1</v>
      </c>
      <c r="F223" s="244"/>
      <c r="G223" s="244"/>
      <c r="M223" s="147"/>
    </row>
    <row r="224" spans="1:13">
      <c r="A224" s="645">
        <f t="shared" si="10"/>
        <v>222</v>
      </c>
      <c r="B224" s="645">
        <f t="shared" si="11"/>
        <v>264510</v>
      </c>
      <c r="C224" s="645">
        <v>264520</v>
      </c>
      <c r="D224" s="645">
        <f t="shared" si="9"/>
        <v>10</v>
      </c>
      <c r="E224" s="244">
        <v>1</v>
      </c>
      <c r="F224" s="244"/>
      <c r="G224" s="244"/>
      <c r="M224" s="147"/>
    </row>
    <row r="225" spans="1:13">
      <c r="A225" s="645">
        <f t="shared" si="10"/>
        <v>223</v>
      </c>
      <c r="B225" s="645">
        <f t="shared" si="11"/>
        <v>264520</v>
      </c>
      <c r="C225" s="645">
        <v>264530</v>
      </c>
      <c r="D225" s="645">
        <f t="shared" si="9"/>
        <v>10</v>
      </c>
      <c r="E225" s="244">
        <v>1</v>
      </c>
      <c r="F225" s="244"/>
      <c r="G225" s="244"/>
      <c r="M225" s="147"/>
    </row>
    <row r="226" spans="1:13">
      <c r="A226" s="645">
        <f t="shared" si="10"/>
        <v>224</v>
      </c>
      <c r="B226" s="645">
        <f t="shared" si="11"/>
        <v>264530</v>
      </c>
      <c r="C226" s="645">
        <v>264540</v>
      </c>
      <c r="D226" s="645">
        <f t="shared" si="9"/>
        <v>10</v>
      </c>
      <c r="E226" s="244">
        <v>1</v>
      </c>
      <c r="F226" s="244"/>
      <c r="G226" s="244"/>
      <c r="M226" s="147"/>
    </row>
    <row r="227" spans="1:13">
      <c r="A227" s="645">
        <f t="shared" si="10"/>
        <v>225</v>
      </c>
      <c r="B227" s="645">
        <f t="shared" si="11"/>
        <v>264540</v>
      </c>
      <c r="C227" s="645">
        <v>264550</v>
      </c>
      <c r="D227" s="645">
        <f t="shared" si="9"/>
        <v>10</v>
      </c>
      <c r="E227" s="244">
        <v>1</v>
      </c>
      <c r="F227" s="244"/>
      <c r="G227" s="244"/>
      <c r="M227" s="147"/>
    </row>
    <row r="228" spans="1:13">
      <c r="A228" s="645">
        <f t="shared" si="10"/>
        <v>226</v>
      </c>
      <c r="B228" s="645">
        <f t="shared" si="11"/>
        <v>264550</v>
      </c>
      <c r="C228" s="645">
        <v>264560</v>
      </c>
      <c r="D228" s="645">
        <f t="shared" si="9"/>
        <v>10</v>
      </c>
      <c r="E228" s="244">
        <v>1</v>
      </c>
      <c r="F228" s="244"/>
      <c r="G228" s="244"/>
      <c r="M228" s="147"/>
    </row>
    <row r="229" spans="1:13">
      <c r="A229" s="645">
        <f t="shared" si="10"/>
        <v>227</v>
      </c>
      <c r="B229" s="645">
        <f t="shared" si="11"/>
        <v>264560</v>
      </c>
      <c r="C229" s="645">
        <v>264570</v>
      </c>
      <c r="D229" s="645">
        <f t="shared" si="9"/>
        <v>10</v>
      </c>
      <c r="E229" s="244">
        <v>1</v>
      </c>
      <c r="F229" s="244"/>
      <c r="G229" s="244"/>
      <c r="M229" s="147"/>
    </row>
    <row r="230" spans="1:13">
      <c r="A230" s="645">
        <f t="shared" si="10"/>
        <v>228</v>
      </c>
      <c r="B230" s="645">
        <f t="shared" si="11"/>
        <v>264570</v>
      </c>
      <c r="C230" s="645">
        <v>264580</v>
      </c>
      <c r="D230" s="645">
        <f t="shared" ref="D230:D293" si="12">C230-B230</f>
        <v>10</v>
      </c>
      <c r="E230" s="244">
        <v>1</v>
      </c>
      <c r="F230" s="244"/>
      <c r="G230" s="244"/>
      <c r="M230" s="147"/>
    </row>
    <row r="231" spans="1:13">
      <c r="A231" s="645">
        <f t="shared" ref="A231:A294" si="13">A230+1</f>
        <v>229</v>
      </c>
      <c r="B231" s="645">
        <f t="shared" si="11"/>
        <v>264580</v>
      </c>
      <c r="C231" s="645">
        <v>264590</v>
      </c>
      <c r="D231" s="645">
        <f t="shared" si="12"/>
        <v>10</v>
      </c>
      <c r="E231" s="244">
        <v>1</v>
      </c>
      <c r="F231" s="244"/>
      <c r="G231" s="244"/>
      <c r="M231" s="147"/>
    </row>
    <row r="232" spans="1:13">
      <c r="A232" s="645">
        <f t="shared" si="13"/>
        <v>230</v>
      </c>
      <c r="B232" s="645">
        <f t="shared" ref="B232:B295" si="14">C231</f>
        <v>264590</v>
      </c>
      <c r="C232" s="645">
        <v>264600</v>
      </c>
      <c r="D232" s="645">
        <f t="shared" si="12"/>
        <v>10</v>
      </c>
      <c r="E232" s="244">
        <v>1</v>
      </c>
      <c r="F232" s="244"/>
      <c r="G232" s="244"/>
      <c r="M232" s="147"/>
    </row>
    <row r="233" spans="1:13">
      <c r="A233" s="645">
        <f t="shared" si="13"/>
        <v>231</v>
      </c>
      <c r="B233" s="645">
        <f t="shared" si="14"/>
        <v>264600</v>
      </c>
      <c r="C233" s="645">
        <v>264610</v>
      </c>
      <c r="D233" s="645">
        <f t="shared" si="12"/>
        <v>10</v>
      </c>
      <c r="E233" s="244">
        <v>1</v>
      </c>
      <c r="F233" s="244"/>
      <c r="G233" s="244"/>
      <c r="M233" s="147"/>
    </row>
    <row r="234" spans="1:13">
      <c r="A234" s="645">
        <f t="shared" si="13"/>
        <v>232</v>
      </c>
      <c r="B234" s="645">
        <f t="shared" si="14"/>
        <v>264610</v>
      </c>
      <c r="C234" s="645">
        <v>264620</v>
      </c>
      <c r="D234" s="645">
        <f t="shared" si="12"/>
        <v>10</v>
      </c>
      <c r="E234" s="244">
        <v>1</v>
      </c>
      <c r="F234" s="244"/>
      <c r="G234" s="244"/>
      <c r="M234" s="147"/>
    </row>
    <row r="235" spans="1:13">
      <c r="A235" s="645">
        <f t="shared" si="13"/>
        <v>233</v>
      </c>
      <c r="B235" s="645">
        <f t="shared" si="14"/>
        <v>264620</v>
      </c>
      <c r="C235" s="645">
        <v>264630</v>
      </c>
      <c r="D235" s="645">
        <f t="shared" si="12"/>
        <v>10</v>
      </c>
      <c r="E235" s="244">
        <v>1</v>
      </c>
      <c r="F235" s="244"/>
      <c r="G235" s="244"/>
      <c r="M235" s="147"/>
    </row>
    <row r="236" spans="1:13">
      <c r="A236" s="645">
        <f t="shared" si="13"/>
        <v>234</v>
      </c>
      <c r="B236" s="645">
        <f t="shared" si="14"/>
        <v>264630</v>
      </c>
      <c r="C236" s="645">
        <v>264640</v>
      </c>
      <c r="D236" s="645">
        <f t="shared" si="12"/>
        <v>10</v>
      </c>
      <c r="E236" s="244">
        <v>1</v>
      </c>
      <c r="F236" s="244"/>
      <c r="G236" s="244"/>
      <c r="M236" s="147"/>
    </row>
    <row r="237" spans="1:13">
      <c r="A237" s="645">
        <f t="shared" si="13"/>
        <v>235</v>
      </c>
      <c r="B237" s="645">
        <f t="shared" si="14"/>
        <v>264640</v>
      </c>
      <c r="C237" s="645">
        <v>264650</v>
      </c>
      <c r="D237" s="645">
        <f t="shared" si="12"/>
        <v>10</v>
      </c>
      <c r="E237" s="244">
        <v>1</v>
      </c>
      <c r="F237" s="244"/>
      <c r="G237" s="244"/>
      <c r="M237" s="147"/>
    </row>
    <row r="238" spans="1:13">
      <c r="A238" s="645">
        <f t="shared" si="13"/>
        <v>236</v>
      </c>
      <c r="B238" s="645">
        <f t="shared" si="14"/>
        <v>264650</v>
      </c>
      <c r="C238" s="645">
        <v>264660</v>
      </c>
      <c r="D238" s="645">
        <f t="shared" si="12"/>
        <v>10</v>
      </c>
      <c r="E238" s="244">
        <v>1</v>
      </c>
      <c r="F238" s="244"/>
      <c r="G238" s="244"/>
      <c r="M238" s="147"/>
    </row>
    <row r="239" spans="1:13">
      <c r="A239" s="645">
        <f t="shared" si="13"/>
        <v>237</v>
      </c>
      <c r="B239" s="645">
        <f t="shared" si="14"/>
        <v>264660</v>
      </c>
      <c r="C239" s="645">
        <v>264670</v>
      </c>
      <c r="D239" s="645">
        <f t="shared" si="12"/>
        <v>10</v>
      </c>
      <c r="E239" s="244">
        <v>1</v>
      </c>
      <c r="F239" s="244"/>
      <c r="G239" s="244"/>
      <c r="M239" s="147"/>
    </row>
    <row r="240" spans="1:13">
      <c r="A240" s="645">
        <f t="shared" si="13"/>
        <v>238</v>
      </c>
      <c r="B240" s="645">
        <f t="shared" si="14"/>
        <v>264670</v>
      </c>
      <c r="C240" s="645">
        <v>264680</v>
      </c>
      <c r="D240" s="645">
        <f t="shared" si="12"/>
        <v>10</v>
      </c>
      <c r="E240" s="244">
        <v>1</v>
      </c>
      <c r="F240" s="244"/>
      <c r="G240" s="244"/>
      <c r="M240" s="147"/>
    </row>
    <row r="241" spans="1:13">
      <c r="A241" s="645">
        <f t="shared" si="13"/>
        <v>239</v>
      </c>
      <c r="B241" s="645">
        <f t="shared" si="14"/>
        <v>264680</v>
      </c>
      <c r="C241" s="645">
        <v>264690</v>
      </c>
      <c r="D241" s="645">
        <f t="shared" si="12"/>
        <v>10</v>
      </c>
      <c r="E241" s="244">
        <v>1</v>
      </c>
      <c r="F241" s="244"/>
      <c r="G241" s="244"/>
      <c r="M241" s="147"/>
    </row>
    <row r="242" spans="1:13">
      <c r="A242" s="645">
        <f t="shared" si="13"/>
        <v>240</v>
      </c>
      <c r="B242" s="645">
        <f t="shared" si="14"/>
        <v>264690</v>
      </c>
      <c r="C242" s="645">
        <v>264700</v>
      </c>
      <c r="D242" s="645">
        <f t="shared" si="12"/>
        <v>10</v>
      </c>
      <c r="E242" s="244">
        <v>1</v>
      </c>
      <c r="F242" s="244"/>
      <c r="G242" s="244"/>
      <c r="M242" s="147"/>
    </row>
    <row r="243" spans="1:13">
      <c r="A243" s="645">
        <f t="shared" si="13"/>
        <v>241</v>
      </c>
      <c r="B243" s="645">
        <f t="shared" si="14"/>
        <v>264700</v>
      </c>
      <c r="C243" s="645">
        <v>264710</v>
      </c>
      <c r="D243" s="645">
        <f t="shared" si="12"/>
        <v>10</v>
      </c>
      <c r="E243" s="244">
        <v>1</v>
      </c>
      <c r="F243" s="244"/>
      <c r="G243" s="244"/>
      <c r="M243" s="147"/>
    </row>
    <row r="244" spans="1:13">
      <c r="A244" s="645">
        <f t="shared" si="13"/>
        <v>242</v>
      </c>
      <c r="B244" s="645">
        <f t="shared" si="14"/>
        <v>264710</v>
      </c>
      <c r="C244" s="645">
        <v>264720</v>
      </c>
      <c r="D244" s="645">
        <f t="shared" si="12"/>
        <v>10</v>
      </c>
      <c r="E244" s="244">
        <v>1</v>
      </c>
      <c r="F244" s="244"/>
      <c r="G244" s="244"/>
      <c r="M244" s="147"/>
    </row>
    <row r="245" spans="1:13">
      <c r="A245" s="645">
        <f t="shared" si="13"/>
        <v>243</v>
      </c>
      <c r="B245" s="645">
        <f t="shared" si="14"/>
        <v>264720</v>
      </c>
      <c r="C245" s="645">
        <v>264730</v>
      </c>
      <c r="D245" s="645">
        <f t="shared" si="12"/>
        <v>10</v>
      </c>
      <c r="E245" s="244">
        <v>1</v>
      </c>
      <c r="F245" s="244"/>
      <c r="G245" s="244"/>
      <c r="M245" s="147"/>
    </row>
    <row r="246" spans="1:13">
      <c r="A246" s="645">
        <f t="shared" si="13"/>
        <v>244</v>
      </c>
      <c r="B246" s="645">
        <f t="shared" si="14"/>
        <v>264730</v>
      </c>
      <c r="C246" s="645">
        <v>264740</v>
      </c>
      <c r="D246" s="645">
        <f t="shared" si="12"/>
        <v>10</v>
      </c>
      <c r="E246" s="244">
        <v>1</v>
      </c>
      <c r="F246" s="244"/>
      <c r="G246" s="244"/>
      <c r="M246" s="147"/>
    </row>
    <row r="247" spans="1:13">
      <c r="A247" s="645">
        <f t="shared" si="13"/>
        <v>245</v>
      </c>
      <c r="B247" s="645">
        <f t="shared" si="14"/>
        <v>264740</v>
      </c>
      <c r="C247" s="645">
        <v>264750</v>
      </c>
      <c r="D247" s="645">
        <f t="shared" si="12"/>
        <v>10</v>
      </c>
      <c r="E247" s="244">
        <v>1</v>
      </c>
      <c r="F247" s="244"/>
      <c r="G247" s="244"/>
      <c r="M247" s="147"/>
    </row>
    <row r="248" spans="1:13">
      <c r="A248" s="645">
        <f t="shared" si="13"/>
        <v>246</v>
      </c>
      <c r="B248" s="645">
        <f t="shared" si="14"/>
        <v>264750</v>
      </c>
      <c r="C248" s="645">
        <v>264760</v>
      </c>
      <c r="D248" s="645">
        <f t="shared" si="12"/>
        <v>10</v>
      </c>
      <c r="E248" s="244">
        <v>1</v>
      </c>
      <c r="F248" s="244"/>
      <c r="G248" s="244"/>
      <c r="M248" s="147"/>
    </row>
    <row r="249" spans="1:13">
      <c r="A249" s="645">
        <f t="shared" si="13"/>
        <v>247</v>
      </c>
      <c r="B249" s="645">
        <f t="shared" si="14"/>
        <v>264760</v>
      </c>
      <c r="C249" s="645">
        <v>264770</v>
      </c>
      <c r="D249" s="645">
        <f t="shared" si="12"/>
        <v>10</v>
      </c>
      <c r="E249" s="244">
        <v>1</v>
      </c>
      <c r="F249" s="244"/>
      <c r="G249" s="244"/>
      <c r="M249" s="147"/>
    </row>
    <row r="250" spans="1:13">
      <c r="A250" s="645">
        <f t="shared" si="13"/>
        <v>248</v>
      </c>
      <c r="B250" s="645">
        <f t="shared" si="14"/>
        <v>264770</v>
      </c>
      <c r="C250" s="645">
        <v>264780</v>
      </c>
      <c r="D250" s="645">
        <f t="shared" si="12"/>
        <v>10</v>
      </c>
      <c r="E250" s="244">
        <v>1</v>
      </c>
      <c r="F250" s="244"/>
      <c r="G250" s="244"/>
      <c r="M250" s="147"/>
    </row>
    <row r="251" spans="1:13">
      <c r="A251" s="645">
        <f t="shared" si="13"/>
        <v>249</v>
      </c>
      <c r="B251" s="645">
        <f t="shared" si="14"/>
        <v>264780</v>
      </c>
      <c r="C251" s="645">
        <v>264790</v>
      </c>
      <c r="D251" s="645">
        <f t="shared" si="12"/>
        <v>10</v>
      </c>
      <c r="E251" s="244">
        <v>1</v>
      </c>
      <c r="F251" s="244"/>
      <c r="G251" s="244"/>
      <c r="M251" s="147"/>
    </row>
    <row r="252" spans="1:13">
      <c r="A252" s="645">
        <f t="shared" si="13"/>
        <v>250</v>
      </c>
      <c r="B252" s="645">
        <f t="shared" si="14"/>
        <v>264790</v>
      </c>
      <c r="C252" s="645">
        <v>264800</v>
      </c>
      <c r="D252" s="645">
        <f t="shared" si="12"/>
        <v>10</v>
      </c>
      <c r="E252" s="244">
        <v>1</v>
      </c>
      <c r="F252" s="244"/>
      <c r="G252" s="244"/>
      <c r="M252" s="147"/>
    </row>
    <row r="253" spans="1:13">
      <c r="A253" s="645">
        <f t="shared" si="13"/>
        <v>251</v>
      </c>
      <c r="B253" s="645">
        <f t="shared" si="14"/>
        <v>264800</v>
      </c>
      <c r="C253" s="645">
        <v>264810</v>
      </c>
      <c r="D253" s="645">
        <f t="shared" si="12"/>
        <v>10</v>
      </c>
      <c r="E253" s="244">
        <v>1</v>
      </c>
      <c r="F253" s="244"/>
      <c r="G253" s="244"/>
      <c r="M253" s="147"/>
    </row>
    <row r="254" spans="1:13">
      <c r="A254" s="645">
        <f t="shared" si="13"/>
        <v>252</v>
      </c>
      <c r="B254" s="645">
        <f t="shared" si="14"/>
        <v>264810</v>
      </c>
      <c r="C254" s="645">
        <v>264820</v>
      </c>
      <c r="D254" s="645">
        <f t="shared" si="12"/>
        <v>10</v>
      </c>
      <c r="E254" s="244">
        <v>1</v>
      </c>
      <c r="F254" s="244"/>
      <c r="G254" s="244"/>
      <c r="M254" s="147"/>
    </row>
    <row r="255" spans="1:13">
      <c r="A255" s="645">
        <f t="shared" si="13"/>
        <v>253</v>
      </c>
      <c r="B255" s="645">
        <f t="shared" si="14"/>
        <v>264820</v>
      </c>
      <c r="C255" s="645">
        <v>264830</v>
      </c>
      <c r="D255" s="645">
        <f t="shared" si="12"/>
        <v>10</v>
      </c>
      <c r="E255" s="244">
        <v>1</v>
      </c>
      <c r="F255" s="244"/>
      <c r="G255" s="244"/>
      <c r="M255" s="147"/>
    </row>
    <row r="256" spans="1:13">
      <c r="A256" s="645">
        <f t="shared" si="13"/>
        <v>254</v>
      </c>
      <c r="B256" s="645">
        <f t="shared" si="14"/>
        <v>264830</v>
      </c>
      <c r="C256" s="645">
        <v>264840</v>
      </c>
      <c r="D256" s="645">
        <f t="shared" si="12"/>
        <v>10</v>
      </c>
      <c r="E256" s="244">
        <v>1</v>
      </c>
      <c r="F256" s="244"/>
      <c r="G256" s="244"/>
      <c r="M256" s="147"/>
    </row>
    <row r="257" spans="1:13">
      <c r="A257" s="645">
        <f t="shared" si="13"/>
        <v>255</v>
      </c>
      <c r="B257" s="645">
        <f t="shared" si="14"/>
        <v>264840</v>
      </c>
      <c r="C257" s="645">
        <v>264850</v>
      </c>
      <c r="D257" s="645">
        <f t="shared" si="12"/>
        <v>10</v>
      </c>
      <c r="E257" s="244">
        <v>1</v>
      </c>
      <c r="F257" s="244"/>
      <c r="G257" s="244"/>
      <c r="M257" s="147"/>
    </row>
    <row r="258" spans="1:13">
      <c r="A258" s="645">
        <f t="shared" si="13"/>
        <v>256</v>
      </c>
      <c r="B258" s="645">
        <f t="shared" si="14"/>
        <v>264850</v>
      </c>
      <c r="C258" s="645">
        <v>264860</v>
      </c>
      <c r="D258" s="645">
        <f t="shared" si="12"/>
        <v>10</v>
      </c>
      <c r="E258" s="244">
        <v>1</v>
      </c>
      <c r="F258" s="244"/>
      <c r="G258" s="244"/>
      <c r="M258" s="147"/>
    </row>
    <row r="259" spans="1:13">
      <c r="A259" s="645">
        <f t="shared" si="13"/>
        <v>257</v>
      </c>
      <c r="B259" s="645">
        <f t="shared" si="14"/>
        <v>264860</v>
      </c>
      <c r="C259" s="645">
        <v>264870</v>
      </c>
      <c r="D259" s="645">
        <f t="shared" si="12"/>
        <v>10</v>
      </c>
      <c r="E259" s="244">
        <v>1</v>
      </c>
      <c r="F259" s="244"/>
      <c r="G259" s="244"/>
      <c r="M259" s="147"/>
    </row>
    <row r="260" spans="1:13">
      <c r="A260" s="645">
        <f t="shared" si="13"/>
        <v>258</v>
      </c>
      <c r="B260" s="645">
        <f t="shared" si="14"/>
        <v>264870</v>
      </c>
      <c r="C260" s="645">
        <v>264880</v>
      </c>
      <c r="D260" s="645">
        <f t="shared" si="12"/>
        <v>10</v>
      </c>
      <c r="E260" s="244">
        <v>1</v>
      </c>
      <c r="F260" s="244"/>
      <c r="G260" s="244"/>
      <c r="M260" s="147"/>
    </row>
    <row r="261" spans="1:13">
      <c r="A261" s="645">
        <f t="shared" si="13"/>
        <v>259</v>
      </c>
      <c r="B261" s="645">
        <f t="shared" si="14"/>
        <v>264880</v>
      </c>
      <c r="C261" s="645">
        <v>264890</v>
      </c>
      <c r="D261" s="645">
        <f t="shared" si="12"/>
        <v>10</v>
      </c>
      <c r="E261" s="244">
        <v>1</v>
      </c>
      <c r="F261" s="244"/>
      <c r="G261" s="244"/>
      <c r="M261" s="147"/>
    </row>
    <row r="262" spans="1:13">
      <c r="A262" s="645">
        <f t="shared" si="13"/>
        <v>260</v>
      </c>
      <c r="B262" s="645">
        <f t="shared" si="14"/>
        <v>264890</v>
      </c>
      <c r="C262" s="645">
        <v>264900</v>
      </c>
      <c r="D262" s="645">
        <f t="shared" si="12"/>
        <v>10</v>
      </c>
      <c r="E262" s="244">
        <v>1</v>
      </c>
      <c r="F262" s="244"/>
      <c r="G262" s="244"/>
      <c r="M262" s="147"/>
    </row>
    <row r="263" spans="1:13">
      <c r="A263" s="645">
        <f t="shared" si="13"/>
        <v>261</v>
      </c>
      <c r="B263" s="645">
        <f t="shared" si="14"/>
        <v>264900</v>
      </c>
      <c r="C263" s="645">
        <v>264910</v>
      </c>
      <c r="D263" s="645">
        <f t="shared" si="12"/>
        <v>10</v>
      </c>
      <c r="E263" s="244">
        <v>1</v>
      </c>
      <c r="F263" s="244"/>
      <c r="G263" s="244"/>
      <c r="M263" s="147"/>
    </row>
    <row r="264" spans="1:13">
      <c r="A264" s="645">
        <f t="shared" si="13"/>
        <v>262</v>
      </c>
      <c r="B264" s="645">
        <f t="shared" si="14"/>
        <v>264910</v>
      </c>
      <c r="C264" s="645">
        <v>264920</v>
      </c>
      <c r="D264" s="645">
        <f t="shared" si="12"/>
        <v>10</v>
      </c>
      <c r="E264" s="244">
        <v>1</v>
      </c>
      <c r="F264" s="244"/>
      <c r="G264" s="244"/>
      <c r="M264" s="147"/>
    </row>
    <row r="265" spans="1:13">
      <c r="A265" s="645">
        <f t="shared" si="13"/>
        <v>263</v>
      </c>
      <c r="B265" s="645">
        <f t="shared" si="14"/>
        <v>264920</v>
      </c>
      <c r="C265" s="645">
        <v>264930</v>
      </c>
      <c r="D265" s="645">
        <f t="shared" si="12"/>
        <v>10</v>
      </c>
      <c r="E265" s="244">
        <v>8</v>
      </c>
      <c r="F265" s="244"/>
      <c r="G265" s="244"/>
      <c r="M265" s="147"/>
    </row>
    <row r="266" spans="1:13">
      <c r="A266" s="645">
        <f t="shared" si="13"/>
        <v>264</v>
      </c>
      <c r="B266" s="645">
        <f t="shared" si="14"/>
        <v>264930</v>
      </c>
      <c r="C266" s="645">
        <v>264940</v>
      </c>
      <c r="D266" s="645">
        <f t="shared" si="12"/>
        <v>10</v>
      </c>
      <c r="E266" s="244">
        <v>8</v>
      </c>
      <c r="F266" s="244"/>
      <c r="G266" s="244"/>
      <c r="M266" s="147"/>
    </row>
    <row r="267" spans="1:13">
      <c r="A267" s="645">
        <f t="shared" si="13"/>
        <v>265</v>
      </c>
      <c r="B267" s="645">
        <f t="shared" si="14"/>
        <v>264940</v>
      </c>
      <c r="C267" s="645">
        <v>264950</v>
      </c>
      <c r="D267" s="645">
        <f t="shared" si="12"/>
        <v>10</v>
      </c>
      <c r="E267" s="244">
        <v>8</v>
      </c>
      <c r="F267" s="244"/>
      <c r="G267" s="244"/>
      <c r="M267" s="147"/>
    </row>
    <row r="268" spans="1:13">
      <c r="A268" s="645">
        <f t="shared" si="13"/>
        <v>266</v>
      </c>
      <c r="B268" s="645">
        <f t="shared" si="14"/>
        <v>264950</v>
      </c>
      <c r="C268" s="645">
        <v>264960</v>
      </c>
      <c r="D268" s="645">
        <f t="shared" si="12"/>
        <v>10</v>
      </c>
      <c r="E268" s="244">
        <v>8</v>
      </c>
      <c r="F268" s="244"/>
      <c r="G268" s="244"/>
      <c r="M268" s="147"/>
    </row>
    <row r="269" spans="1:13">
      <c r="A269" s="645">
        <f t="shared" si="13"/>
        <v>267</v>
      </c>
      <c r="B269" s="645">
        <f t="shared" si="14"/>
        <v>264960</v>
      </c>
      <c r="C269" s="645">
        <v>264970</v>
      </c>
      <c r="D269" s="645">
        <f t="shared" si="12"/>
        <v>10</v>
      </c>
      <c r="E269" s="244">
        <v>8</v>
      </c>
      <c r="F269" s="244"/>
      <c r="G269" s="244"/>
      <c r="M269" s="147"/>
    </row>
    <row r="270" spans="1:13">
      <c r="A270" s="645">
        <f t="shared" si="13"/>
        <v>268</v>
      </c>
      <c r="B270" s="645">
        <f t="shared" si="14"/>
        <v>264970</v>
      </c>
      <c r="C270" s="645">
        <v>264980</v>
      </c>
      <c r="D270" s="645">
        <f t="shared" si="12"/>
        <v>10</v>
      </c>
      <c r="E270" s="244">
        <v>8</v>
      </c>
      <c r="F270" s="244"/>
      <c r="G270" s="244"/>
      <c r="M270" s="147"/>
    </row>
    <row r="271" spans="1:13">
      <c r="A271" s="645">
        <f t="shared" si="13"/>
        <v>269</v>
      </c>
      <c r="B271" s="645">
        <f t="shared" si="14"/>
        <v>264980</v>
      </c>
      <c r="C271" s="645">
        <v>264990</v>
      </c>
      <c r="D271" s="645">
        <f t="shared" si="12"/>
        <v>10</v>
      </c>
      <c r="E271" s="244">
        <v>8</v>
      </c>
      <c r="F271" s="244"/>
      <c r="G271" s="244"/>
      <c r="M271" s="147"/>
    </row>
    <row r="272" spans="1:13">
      <c r="A272" s="645">
        <f t="shared" si="13"/>
        <v>270</v>
      </c>
      <c r="B272" s="645">
        <f t="shared" si="14"/>
        <v>264990</v>
      </c>
      <c r="C272" s="645">
        <v>265000</v>
      </c>
      <c r="D272" s="645">
        <f t="shared" si="12"/>
        <v>10</v>
      </c>
      <c r="E272" s="244">
        <v>8</v>
      </c>
      <c r="F272" s="244"/>
      <c r="G272" s="244"/>
      <c r="M272" s="147"/>
    </row>
    <row r="273" spans="1:17">
      <c r="A273" s="645">
        <f t="shared" si="13"/>
        <v>271</v>
      </c>
      <c r="B273" s="645">
        <f t="shared" si="14"/>
        <v>265000</v>
      </c>
      <c r="C273" s="645">
        <v>265010</v>
      </c>
      <c r="D273" s="645">
        <f t="shared" si="12"/>
        <v>10</v>
      </c>
      <c r="E273" s="244">
        <v>1</v>
      </c>
      <c r="F273" s="244"/>
      <c r="G273" s="244"/>
      <c r="M273" s="147"/>
    </row>
    <row r="274" spans="1:17">
      <c r="A274" s="645">
        <f t="shared" si="13"/>
        <v>272</v>
      </c>
      <c r="B274" s="645">
        <f t="shared" si="14"/>
        <v>265010</v>
      </c>
      <c r="C274" s="645">
        <v>265020</v>
      </c>
      <c r="D274" s="645">
        <f t="shared" si="12"/>
        <v>10</v>
      </c>
      <c r="E274" s="244">
        <v>1</v>
      </c>
      <c r="F274" s="244"/>
      <c r="G274" s="244"/>
      <c r="M274" s="147"/>
    </row>
    <row r="275" spans="1:17">
      <c r="A275" s="645">
        <f t="shared" si="13"/>
        <v>273</v>
      </c>
      <c r="B275" s="645">
        <f t="shared" si="14"/>
        <v>265020</v>
      </c>
      <c r="C275" s="645">
        <v>265030</v>
      </c>
      <c r="D275" s="645">
        <f t="shared" si="12"/>
        <v>10</v>
      </c>
      <c r="E275" s="244">
        <v>1</v>
      </c>
      <c r="F275" s="244"/>
      <c r="G275" s="244"/>
      <c r="M275" s="147"/>
    </row>
    <row r="276" spans="1:17">
      <c r="A276" s="645">
        <f t="shared" si="13"/>
        <v>274</v>
      </c>
      <c r="B276" s="645">
        <f t="shared" si="14"/>
        <v>265030</v>
      </c>
      <c r="C276" s="645">
        <v>265040</v>
      </c>
      <c r="D276" s="645">
        <f t="shared" si="12"/>
        <v>10</v>
      </c>
      <c r="E276" s="244">
        <v>1</v>
      </c>
      <c r="F276" s="244"/>
      <c r="G276" s="244"/>
      <c r="M276" s="147"/>
    </row>
    <row r="277" spans="1:17">
      <c r="A277" s="645">
        <f t="shared" si="13"/>
        <v>275</v>
      </c>
      <c r="B277" s="645">
        <f t="shared" si="14"/>
        <v>265040</v>
      </c>
      <c r="C277" s="645">
        <v>265050</v>
      </c>
      <c r="D277" s="645">
        <f t="shared" si="12"/>
        <v>10</v>
      </c>
      <c r="E277" s="244">
        <v>1</v>
      </c>
      <c r="F277" s="244"/>
      <c r="G277" s="244"/>
      <c r="M277" s="147"/>
    </row>
    <row r="278" spans="1:17">
      <c r="A278" s="645">
        <f t="shared" si="13"/>
        <v>276</v>
      </c>
      <c r="B278" s="645">
        <f t="shared" si="14"/>
        <v>265050</v>
      </c>
      <c r="C278" s="645">
        <v>265060</v>
      </c>
      <c r="D278" s="645">
        <f t="shared" si="12"/>
        <v>10</v>
      </c>
      <c r="E278" s="244">
        <v>1</v>
      </c>
      <c r="F278" s="244"/>
      <c r="G278" s="244"/>
      <c r="M278" s="147"/>
    </row>
    <row r="279" spans="1:17">
      <c r="A279" s="645">
        <f t="shared" si="13"/>
        <v>277</v>
      </c>
      <c r="B279" s="645">
        <f t="shared" si="14"/>
        <v>265060</v>
      </c>
      <c r="C279" s="645">
        <v>265070</v>
      </c>
      <c r="D279" s="645">
        <f t="shared" si="12"/>
        <v>10</v>
      </c>
      <c r="E279" s="244">
        <v>1</v>
      </c>
      <c r="F279" s="244"/>
      <c r="G279" s="244"/>
      <c r="M279" s="147"/>
    </row>
    <row r="280" spans="1:17">
      <c r="A280" s="645">
        <f t="shared" si="13"/>
        <v>278</v>
      </c>
      <c r="B280" s="645">
        <f t="shared" si="14"/>
        <v>265070</v>
      </c>
      <c r="C280" s="645">
        <v>265080</v>
      </c>
      <c r="D280" s="645">
        <f t="shared" si="12"/>
        <v>10</v>
      </c>
      <c r="E280" s="244">
        <v>1</v>
      </c>
      <c r="F280" s="244"/>
      <c r="G280" s="244"/>
      <c r="M280" s="147"/>
    </row>
    <row r="281" spans="1:17">
      <c r="A281" s="645">
        <f t="shared" si="13"/>
        <v>279</v>
      </c>
      <c r="B281" s="645">
        <f t="shared" si="14"/>
        <v>265080</v>
      </c>
      <c r="C281" s="645">
        <v>265090</v>
      </c>
      <c r="D281" s="645">
        <f t="shared" si="12"/>
        <v>10</v>
      </c>
      <c r="E281" s="244">
        <v>1</v>
      </c>
      <c r="F281" s="244"/>
      <c r="G281" s="244"/>
      <c r="M281" s="147"/>
    </row>
    <row r="282" spans="1:17">
      <c r="A282" s="645">
        <f t="shared" si="13"/>
        <v>280</v>
      </c>
      <c r="B282" s="645">
        <f t="shared" si="14"/>
        <v>265090</v>
      </c>
      <c r="C282" s="645">
        <v>265100</v>
      </c>
      <c r="D282" s="645">
        <f t="shared" si="12"/>
        <v>10</v>
      </c>
      <c r="E282" s="244">
        <v>1</v>
      </c>
      <c r="F282" s="244"/>
      <c r="G282" s="244"/>
      <c r="M282" s="147"/>
    </row>
    <row r="283" spans="1:17">
      <c r="A283" s="645">
        <f t="shared" si="13"/>
        <v>281</v>
      </c>
      <c r="B283" s="645">
        <f t="shared" si="14"/>
        <v>265100</v>
      </c>
      <c r="C283" s="645">
        <v>265110</v>
      </c>
      <c r="D283" s="645">
        <f t="shared" si="12"/>
        <v>10</v>
      </c>
      <c r="E283" s="244">
        <v>1</v>
      </c>
      <c r="F283" s="244"/>
      <c r="G283" s="244"/>
      <c r="I283">
        <v>1</v>
      </c>
      <c r="J283">
        <v>2</v>
      </c>
      <c r="K283">
        <v>3</v>
      </c>
      <c r="M283" s="147"/>
    </row>
    <row r="284" spans="1:17">
      <c r="A284" s="645">
        <f t="shared" si="13"/>
        <v>282</v>
      </c>
      <c r="B284" s="645">
        <f t="shared" si="14"/>
        <v>265110</v>
      </c>
      <c r="C284" s="645">
        <v>265120</v>
      </c>
      <c r="D284" s="645">
        <f t="shared" si="12"/>
        <v>10</v>
      </c>
      <c r="E284" s="244">
        <v>1</v>
      </c>
      <c r="F284" s="244"/>
      <c r="G284" s="244"/>
      <c r="I284">
        <v>1</v>
      </c>
      <c r="J284">
        <v>2</v>
      </c>
      <c r="K284">
        <v>3</v>
      </c>
      <c r="M284" s="147"/>
    </row>
    <row r="285" spans="1:17">
      <c r="A285" s="645">
        <f t="shared" si="13"/>
        <v>283</v>
      </c>
      <c r="B285" s="645">
        <f t="shared" si="14"/>
        <v>265120</v>
      </c>
      <c r="C285" s="645">
        <v>265130</v>
      </c>
      <c r="D285" s="645">
        <f t="shared" si="12"/>
        <v>10</v>
      </c>
      <c r="E285" s="244">
        <v>1</v>
      </c>
      <c r="F285" s="244"/>
      <c r="G285" s="244"/>
      <c r="I285">
        <v>1</v>
      </c>
      <c r="J285">
        <v>2</v>
      </c>
      <c r="K285">
        <v>3</v>
      </c>
      <c r="M285" s="147"/>
    </row>
    <row r="286" spans="1:17">
      <c r="A286" s="645">
        <f t="shared" si="13"/>
        <v>284</v>
      </c>
      <c r="B286" s="645">
        <f t="shared" si="14"/>
        <v>265130</v>
      </c>
      <c r="C286" s="645">
        <v>265140</v>
      </c>
      <c r="D286" s="645">
        <f t="shared" si="12"/>
        <v>10</v>
      </c>
      <c r="E286" s="244">
        <v>1</v>
      </c>
      <c r="F286" s="244"/>
      <c r="G286" s="244"/>
      <c r="I286">
        <v>1</v>
      </c>
      <c r="J286">
        <v>2</v>
      </c>
      <c r="K286">
        <v>3</v>
      </c>
      <c r="M286" s="147"/>
    </row>
    <row r="287" spans="1:17">
      <c r="A287" s="645">
        <f t="shared" si="13"/>
        <v>285</v>
      </c>
      <c r="B287" s="645">
        <f t="shared" si="14"/>
        <v>265140</v>
      </c>
      <c r="C287" s="645">
        <v>265150</v>
      </c>
      <c r="D287" s="645">
        <f t="shared" si="12"/>
        <v>10</v>
      </c>
      <c r="E287" s="244">
        <v>1</v>
      </c>
      <c r="F287" s="244"/>
      <c r="G287" s="244"/>
      <c r="I287">
        <v>1</v>
      </c>
      <c r="J287">
        <v>2</v>
      </c>
      <c r="K287">
        <v>3</v>
      </c>
      <c r="M287" s="147"/>
    </row>
    <row r="288" spans="1:17">
      <c r="A288" s="645">
        <f t="shared" si="13"/>
        <v>286</v>
      </c>
      <c r="B288" s="645">
        <f t="shared" si="14"/>
        <v>265150</v>
      </c>
      <c r="C288" s="645">
        <v>265160</v>
      </c>
      <c r="D288" s="645">
        <f t="shared" si="12"/>
        <v>10</v>
      </c>
      <c r="E288" s="244">
        <v>1</v>
      </c>
      <c r="F288" s="244"/>
      <c r="G288" s="244"/>
      <c r="I288">
        <v>1</v>
      </c>
      <c r="J288">
        <v>2</v>
      </c>
      <c r="K288">
        <v>3</v>
      </c>
      <c r="M288" s="147">
        <v>265100</v>
      </c>
      <c r="N288" s="48">
        <v>265160</v>
      </c>
      <c r="Q288" t="s">
        <v>97</v>
      </c>
    </row>
    <row r="289" spans="1:16">
      <c r="A289" s="645">
        <f t="shared" si="13"/>
        <v>287</v>
      </c>
      <c r="B289" s="645">
        <f t="shared" si="14"/>
        <v>265160</v>
      </c>
      <c r="C289" s="645">
        <v>265170</v>
      </c>
      <c r="D289" s="645">
        <f t="shared" si="12"/>
        <v>10</v>
      </c>
      <c r="E289" s="244">
        <v>1</v>
      </c>
      <c r="F289" s="244"/>
      <c r="G289" s="244"/>
      <c r="J289">
        <v>2</v>
      </c>
      <c r="M289" s="147"/>
    </row>
    <row r="290" spans="1:16">
      <c r="A290" s="645">
        <f t="shared" si="13"/>
        <v>288</v>
      </c>
      <c r="B290" s="645">
        <f t="shared" si="14"/>
        <v>265170</v>
      </c>
      <c r="C290" s="645">
        <v>265180</v>
      </c>
      <c r="D290" s="645">
        <f t="shared" si="12"/>
        <v>10</v>
      </c>
      <c r="E290" s="244">
        <v>1</v>
      </c>
      <c r="F290" s="244"/>
      <c r="G290" s="244"/>
      <c r="J290">
        <v>2</v>
      </c>
      <c r="M290" s="147">
        <v>265160</v>
      </c>
      <c r="N290">
        <v>265180</v>
      </c>
      <c r="P290" t="s">
        <v>29</v>
      </c>
    </row>
    <row r="291" spans="1:16">
      <c r="A291" s="645">
        <f t="shared" si="13"/>
        <v>289</v>
      </c>
      <c r="B291" s="645">
        <f t="shared" si="14"/>
        <v>265180</v>
      </c>
      <c r="C291" s="645">
        <v>265190</v>
      </c>
      <c r="D291" s="645">
        <f t="shared" si="12"/>
        <v>10</v>
      </c>
      <c r="E291" s="244">
        <v>1</v>
      </c>
      <c r="F291" s="244"/>
      <c r="G291" s="244"/>
      <c r="M291" s="147"/>
    </row>
    <row r="292" spans="1:16">
      <c r="A292" s="645">
        <f t="shared" si="13"/>
        <v>290</v>
      </c>
      <c r="B292" s="645">
        <f t="shared" si="14"/>
        <v>265190</v>
      </c>
      <c r="C292" s="645">
        <v>265200</v>
      </c>
      <c r="D292" s="645">
        <f t="shared" si="12"/>
        <v>10</v>
      </c>
      <c r="E292" s="244">
        <v>1</v>
      </c>
      <c r="F292" s="244"/>
      <c r="G292" s="244"/>
      <c r="M292" s="147"/>
    </row>
    <row r="293" spans="1:16">
      <c r="A293" s="645">
        <f t="shared" si="13"/>
        <v>291</v>
      </c>
      <c r="B293" s="645">
        <f t="shared" si="14"/>
        <v>265200</v>
      </c>
      <c r="C293" s="645">
        <v>265210</v>
      </c>
      <c r="D293" s="645">
        <f t="shared" si="12"/>
        <v>10</v>
      </c>
      <c r="E293" s="244">
        <v>1</v>
      </c>
      <c r="F293" s="244"/>
      <c r="G293" s="244"/>
      <c r="M293" s="147"/>
    </row>
    <row r="294" spans="1:16">
      <c r="A294" s="645">
        <f t="shared" si="13"/>
        <v>292</v>
      </c>
      <c r="B294" s="645">
        <f t="shared" si="14"/>
        <v>265210</v>
      </c>
      <c r="C294" s="645">
        <v>265220</v>
      </c>
      <c r="D294" s="645">
        <f t="shared" ref="D294:D357" si="15">C294-B294</f>
        <v>10</v>
      </c>
      <c r="E294" s="244">
        <v>1</v>
      </c>
      <c r="F294" s="244"/>
      <c r="G294" s="244"/>
      <c r="M294" s="147"/>
    </row>
    <row r="295" spans="1:16">
      <c r="A295" s="645">
        <f t="shared" ref="A295:A358" si="16">A294+1</f>
        <v>293</v>
      </c>
      <c r="B295" s="645">
        <f t="shared" si="14"/>
        <v>265220</v>
      </c>
      <c r="C295" s="645">
        <v>265230</v>
      </c>
      <c r="D295" s="645">
        <f t="shared" si="15"/>
        <v>10</v>
      </c>
      <c r="E295" s="244">
        <v>1</v>
      </c>
      <c r="F295" s="244"/>
      <c r="G295" s="244"/>
      <c r="M295" s="147"/>
    </row>
    <row r="296" spans="1:16">
      <c r="A296" s="645">
        <f t="shared" si="16"/>
        <v>294</v>
      </c>
      <c r="B296" s="645">
        <f t="shared" ref="B296:B359" si="17">C295</f>
        <v>265230</v>
      </c>
      <c r="C296" s="645">
        <v>265240</v>
      </c>
      <c r="D296" s="645">
        <f t="shared" si="15"/>
        <v>10</v>
      </c>
      <c r="E296" s="244">
        <v>1</v>
      </c>
      <c r="F296" s="244"/>
      <c r="G296" s="244"/>
      <c r="M296" s="147"/>
    </row>
    <row r="297" spans="1:16">
      <c r="A297" s="645">
        <f t="shared" si="16"/>
        <v>295</v>
      </c>
      <c r="B297" s="645">
        <f t="shared" si="17"/>
        <v>265240</v>
      </c>
      <c r="C297" s="645">
        <v>265250</v>
      </c>
      <c r="D297" s="645">
        <f t="shared" si="15"/>
        <v>10</v>
      </c>
      <c r="E297" s="244">
        <v>1</v>
      </c>
      <c r="F297" s="244"/>
      <c r="G297" s="244"/>
      <c r="M297" s="147"/>
    </row>
    <row r="298" spans="1:16">
      <c r="A298" s="645">
        <f t="shared" si="16"/>
        <v>296</v>
      </c>
      <c r="B298" s="645">
        <f t="shared" si="17"/>
        <v>265250</v>
      </c>
      <c r="C298" s="645">
        <v>265260</v>
      </c>
      <c r="D298" s="645">
        <f t="shared" si="15"/>
        <v>10</v>
      </c>
      <c r="E298" s="244">
        <v>1</v>
      </c>
      <c r="F298" s="244"/>
      <c r="G298" s="244"/>
      <c r="J298">
        <v>2</v>
      </c>
      <c r="M298" s="147">
        <v>265250</v>
      </c>
      <c r="N298">
        <v>265260</v>
      </c>
      <c r="P298" t="s">
        <v>29</v>
      </c>
    </row>
    <row r="299" spans="1:16">
      <c r="A299" s="645">
        <f t="shared" si="16"/>
        <v>297</v>
      </c>
      <c r="B299" s="645">
        <f t="shared" si="17"/>
        <v>265260</v>
      </c>
      <c r="C299" s="645">
        <v>265270</v>
      </c>
      <c r="D299" s="645">
        <f t="shared" si="15"/>
        <v>10</v>
      </c>
      <c r="E299" s="244">
        <v>1</v>
      </c>
      <c r="F299" s="244"/>
      <c r="G299" s="244"/>
      <c r="I299">
        <v>1</v>
      </c>
      <c r="J299">
        <v>2</v>
      </c>
      <c r="K299">
        <v>3</v>
      </c>
    </row>
    <row r="300" spans="1:16">
      <c r="A300" s="645">
        <f t="shared" si="16"/>
        <v>298</v>
      </c>
      <c r="B300" s="645">
        <f t="shared" si="17"/>
        <v>265270</v>
      </c>
      <c r="C300" s="645">
        <v>265280</v>
      </c>
      <c r="D300" s="645">
        <f t="shared" si="15"/>
        <v>10</v>
      </c>
      <c r="E300" s="244">
        <v>1</v>
      </c>
      <c r="F300" s="244"/>
      <c r="G300" s="244"/>
      <c r="I300">
        <v>1</v>
      </c>
      <c r="J300">
        <v>2</v>
      </c>
      <c r="K300">
        <v>3</v>
      </c>
      <c r="M300" s="147"/>
    </row>
    <row r="301" spans="1:16">
      <c r="A301" s="645">
        <f t="shared" si="16"/>
        <v>299</v>
      </c>
      <c r="B301" s="645">
        <f t="shared" si="17"/>
        <v>265280</v>
      </c>
      <c r="C301" s="645">
        <v>265290</v>
      </c>
      <c r="D301" s="645">
        <f t="shared" si="15"/>
        <v>10</v>
      </c>
      <c r="E301" s="244">
        <v>1</v>
      </c>
      <c r="F301" s="244"/>
      <c r="G301" s="244"/>
      <c r="I301">
        <v>1</v>
      </c>
      <c r="J301">
        <v>2</v>
      </c>
      <c r="K301">
        <v>3</v>
      </c>
      <c r="M301" s="147"/>
    </row>
    <row r="302" spans="1:16">
      <c r="A302" s="645">
        <f t="shared" si="16"/>
        <v>300</v>
      </c>
      <c r="B302" s="645">
        <f t="shared" si="17"/>
        <v>265290</v>
      </c>
      <c r="C302" s="645">
        <v>265300</v>
      </c>
      <c r="D302" s="645">
        <f t="shared" si="15"/>
        <v>10</v>
      </c>
      <c r="E302" s="244">
        <v>1</v>
      </c>
      <c r="F302" s="244"/>
      <c r="G302" s="244"/>
      <c r="I302">
        <v>1</v>
      </c>
      <c r="J302">
        <v>2</v>
      </c>
      <c r="K302">
        <v>3</v>
      </c>
      <c r="M302" s="147"/>
    </row>
    <row r="303" spans="1:16">
      <c r="A303" s="645">
        <f t="shared" si="16"/>
        <v>301</v>
      </c>
      <c r="B303" s="645">
        <f t="shared" si="17"/>
        <v>265300</v>
      </c>
      <c r="C303" s="645">
        <v>265310</v>
      </c>
      <c r="D303" s="645">
        <f t="shared" si="15"/>
        <v>10</v>
      </c>
      <c r="E303" s="244">
        <v>1</v>
      </c>
      <c r="F303" s="244"/>
      <c r="G303" s="244"/>
      <c r="I303">
        <v>1</v>
      </c>
      <c r="J303">
        <v>2</v>
      </c>
      <c r="K303">
        <v>3</v>
      </c>
      <c r="M303" s="147"/>
    </row>
    <row r="304" spans="1:16">
      <c r="A304" s="645">
        <f t="shared" si="16"/>
        <v>302</v>
      </c>
      <c r="B304" s="645">
        <f t="shared" si="17"/>
        <v>265310</v>
      </c>
      <c r="C304" s="645">
        <v>265320</v>
      </c>
      <c r="D304" s="645">
        <f t="shared" si="15"/>
        <v>10</v>
      </c>
      <c r="E304" s="244">
        <v>1</v>
      </c>
      <c r="F304" s="244"/>
      <c r="G304" s="244"/>
      <c r="I304">
        <v>1</v>
      </c>
      <c r="J304">
        <v>2</v>
      </c>
      <c r="K304">
        <v>3</v>
      </c>
      <c r="M304" s="147"/>
    </row>
    <row r="305" spans="1:17">
      <c r="A305" s="645">
        <f t="shared" si="16"/>
        <v>303</v>
      </c>
      <c r="B305" s="645">
        <f t="shared" si="17"/>
        <v>265320</v>
      </c>
      <c r="C305" s="645">
        <v>265330</v>
      </c>
      <c r="D305" s="645">
        <f t="shared" si="15"/>
        <v>10</v>
      </c>
      <c r="E305" s="244">
        <v>1</v>
      </c>
      <c r="F305" s="244"/>
      <c r="G305" s="244"/>
      <c r="I305">
        <v>1</v>
      </c>
      <c r="J305">
        <v>2</v>
      </c>
      <c r="K305">
        <v>3</v>
      </c>
      <c r="M305" s="147"/>
    </row>
    <row r="306" spans="1:17">
      <c r="A306" s="645">
        <f t="shared" si="16"/>
        <v>304</v>
      </c>
      <c r="B306" s="645">
        <f t="shared" si="17"/>
        <v>265330</v>
      </c>
      <c r="C306" s="645">
        <v>265340</v>
      </c>
      <c r="D306" s="645">
        <f t="shared" si="15"/>
        <v>10</v>
      </c>
      <c r="E306" s="244">
        <v>1</v>
      </c>
      <c r="F306" s="244"/>
      <c r="G306" s="244"/>
      <c r="I306">
        <v>1</v>
      </c>
      <c r="J306">
        <v>2</v>
      </c>
      <c r="K306">
        <v>3</v>
      </c>
      <c r="M306" s="147"/>
    </row>
    <row r="307" spans="1:17">
      <c r="A307" s="645">
        <f t="shared" si="16"/>
        <v>305</v>
      </c>
      <c r="B307" s="645">
        <f t="shared" si="17"/>
        <v>265340</v>
      </c>
      <c r="C307" s="645">
        <v>265350</v>
      </c>
      <c r="D307" s="645">
        <f t="shared" si="15"/>
        <v>10</v>
      </c>
      <c r="E307" s="244">
        <v>1</v>
      </c>
      <c r="F307" s="244"/>
      <c r="G307" s="244"/>
      <c r="I307">
        <v>1</v>
      </c>
      <c r="J307">
        <v>2</v>
      </c>
      <c r="K307">
        <v>3</v>
      </c>
      <c r="M307" s="147"/>
    </row>
    <row r="308" spans="1:17">
      <c r="A308" s="645">
        <f t="shared" si="16"/>
        <v>306</v>
      </c>
      <c r="B308" s="645">
        <f t="shared" si="17"/>
        <v>265350</v>
      </c>
      <c r="C308" s="645">
        <v>265360</v>
      </c>
      <c r="D308" s="645">
        <f t="shared" si="15"/>
        <v>10</v>
      </c>
      <c r="E308" s="244">
        <v>1</v>
      </c>
      <c r="F308" s="244"/>
      <c r="G308" s="244"/>
      <c r="I308">
        <v>1</v>
      </c>
      <c r="J308">
        <v>2</v>
      </c>
      <c r="K308">
        <v>3</v>
      </c>
      <c r="M308" s="147"/>
    </row>
    <row r="309" spans="1:17">
      <c r="A309" s="645">
        <f t="shared" si="16"/>
        <v>307</v>
      </c>
      <c r="B309" s="645">
        <f t="shared" si="17"/>
        <v>265360</v>
      </c>
      <c r="C309" s="645">
        <v>265370</v>
      </c>
      <c r="D309" s="645">
        <f t="shared" si="15"/>
        <v>10</v>
      </c>
      <c r="E309" s="244">
        <v>1</v>
      </c>
      <c r="F309" s="244"/>
      <c r="G309" s="244"/>
      <c r="I309">
        <v>1</v>
      </c>
      <c r="J309">
        <v>2</v>
      </c>
      <c r="K309">
        <v>3</v>
      </c>
      <c r="M309" s="147"/>
    </row>
    <row r="310" spans="1:17">
      <c r="A310" s="645">
        <f t="shared" si="16"/>
        <v>308</v>
      </c>
      <c r="B310" s="645">
        <f t="shared" si="17"/>
        <v>265370</v>
      </c>
      <c r="C310" s="645">
        <v>265380</v>
      </c>
      <c r="D310" s="645">
        <f t="shared" si="15"/>
        <v>10</v>
      </c>
      <c r="E310" s="244">
        <v>1</v>
      </c>
      <c r="F310" s="244"/>
      <c r="G310" s="244"/>
      <c r="I310">
        <v>1</v>
      </c>
      <c r="J310">
        <v>2</v>
      </c>
      <c r="K310">
        <v>3</v>
      </c>
      <c r="M310" s="147"/>
    </row>
    <row r="311" spans="1:17">
      <c r="A311" s="645">
        <f t="shared" si="16"/>
        <v>309</v>
      </c>
      <c r="B311" s="645">
        <f t="shared" si="17"/>
        <v>265380</v>
      </c>
      <c r="C311" s="645">
        <v>265390</v>
      </c>
      <c r="D311" s="645">
        <f t="shared" si="15"/>
        <v>10</v>
      </c>
      <c r="E311" s="244">
        <v>1</v>
      </c>
      <c r="F311" s="244"/>
      <c r="G311" s="244"/>
      <c r="I311">
        <v>1</v>
      </c>
      <c r="J311">
        <v>2</v>
      </c>
      <c r="K311">
        <v>3</v>
      </c>
      <c r="M311" s="147">
        <v>265260</v>
      </c>
      <c r="N311">
        <v>265390</v>
      </c>
      <c r="Q311" t="s">
        <v>97</v>
      </c>
    </row>
    <row r="312" spans="1:17">
      <c r="A312" s="645">
        <f t="shared" si="16"/>
        <v>310</v>
      </c>
      <c r="B312" s="645">
        <f t="shared" si="17"/>
        <v>265390</v>
      </c>
      <c r="C312" s="645">
        <v>265400</v>
      </c>
      <c r="D312" s="645">
        <f t="shared" si="15"/>
        <v>10</v>
      </c>
      <c r="E312" s="244">
        <v>1</v>
      </c>
      <c r="F312" s="244"/>
      <c r="G312" s="244"/>
      <c r="J312">
        <v>2</v>
      </c>
      <c r="M312" s="147">
        <v>265390</v>
      </c>
      <c r="N312">
        <v>265400</v>
      </c>
      <c r="P312" t="s">
        <v>29</v>
      </c>
    </row>
    <row r="313" spans="1:17">
      <c r="A313" s="645">
        <f t="shared" si="16"/>
        <v>311</v>
      </c>
      <c r="B313" s="645">
        <f t="shared" si="17"/>
        <v>265400</v>
      </c>
      <c r="C313" s="645">
        <v>265410</v>
      </c>
      <c r="D313" s="645">
        <f t="shared" si="15"/>
        <v>10</v>
      </c>
      <c r="E313" s="244">
        <v>1</v>
      </c>
      <c r="F313" s="244"/>
      <c r="G313" s="244"/>
      <c r="M313" s="147"/>
    </row>
    <row r="314" spans="1:17">
      <c r="A314" s="645">
        <f t="shared" si="16"/>
        <v>312</v>
      </c>
      <c r="B314" s="645">
        <f t="shared" si="17"/>
        <v>265410</v>
      </c>
      <c r="C314" s="645">
        <v>265420</v>
      </c>
      <c r="D314" s="645">
        <f t="shared" si="15"/>
        <v>10</v>
      </c>
      <c r="E314" s="244">
        <v>1</v>
      </c>
      <c r="F314" s="244"/>
      <c r="G314" s="244"/>
      <c r="M314" s="147"/>
    </row>
    <row r="315" spans="1:17">
      <c r="A315" s="645">
        <f t="shared" si="16"/>
        <v>313</v>
      </c>
      <c r="B315" s="645">
        <f t="shared" si="17"/>
        <v>265420</v>
      </c>
      <c r="C315" s="645">
        <v>265430</v>
      </c>
      <c r="D315" s="645">
        <f t="shared" si="15"/>
        <v>10</v>
      </c>
      <c r="E315" s="244">
        <v>8</v>
      </c>
      <c r="F315" s="244"/>
      <c r="G315" s="244"/>
      <c r="M315" s="147"/>
    </row>
    <row r="316" spans="1:17">
      <c r="A316" s="645">
        <f t="shared" si="16"/>
        <v>314</v>
      </c>
      <c r="B316" s="645">
        <f t="shared" si="17"/>
        <v>265430</v>
      </c>
      <c r="C316" s="645">
        <v>265440</v>
      </c>
      <c r="D316" s="645">
        <f t="shared" si="15"/>
        <v>10</v>
      </c>
      <c r="E316" s="244">
        <v>8</v>
      </c>
      <c r="F316" s="244"/>
      <c r="G316" s="244"/>
      <c r="M316" s="147"/>
    </row>
    <row r="317" spans="1:17">
      <c r="A317" s="645">
        <f t="shared" si="16"/>
        <v>315</v>
      </c>
      <c r="B317" s="645">
        <f t="shared" si="17"/>
        <v>265440</v>
      </c>
      <c r="C317" s="645">
        <v>265450</v>
      </c>
      <c r="D317" s="645">
        <f t="shared" si="15"/>
        <v>10</v>
      </c>
      <c r="E317" s="244">
        <v>8</v>
      </c>
      <c r="F317" s="244"/>
      <c r="G317" s="244"/>
      <c r="M317" s="147"/>
    </row>
    <row r="318" spans="1:17">
      <c r="A318" s="645">
        <f t="shared" si="16"/>
        <v>316</v>
      </c>
      <c r="B318" s="645">
        <f t="shared" si="17"/>
        <v>265450</v>
      </c>
      <c r="C318" s="645">
        <v>265460</v>
      </c>
      <c r="D318" s="645">
        <f t="shared" si="15"/>
        <v>10</v>
      </c>
      <c r="E318" s="244">
        <v>8</v>
      </c>
      <c r="F318" s="244"/>
      <c r="G318" s="244"/>
      <c r="M318" s="147"/>
    </row>
    <row r="319" spans="1:17">
      <c r="A319" s="645">
        <f t="shared" si="16"/>
        <v>317</v>
      </c>
      <c r="B319" s="645">
        <f t="shared" si="17"/>
        <v>265460</v>
      </c>
      <c r="C319" s="645">
        <v>265470</v>
      </c>
      <c r="D319" s="645">
        <f t="shared" si="15"/>
        <v>10</v>
      </c>
      <c r="E319" s="244">
        <v>8</v>
      </c>
      <c r="F319" s="244"/>
      <c r="G319" s="244"/>
      <c r="M319" s="147"/>
    </row>
    <row r="320" spans="1:17">
      <c r="A320" s="645">
        <f t="shared" si="16"/>
        <v>318</v>
      </c>
      <c r="B320" s="645">
        <f t="shared" si="17"/>
        <v>265470</v>
      </c>
      <c r="C320" s="645">
        <v>265480</v>
      </c>
      <c r="D320" s="645">
        <f t="shared" si="15"/>
        <v>10</v>
      </c>
      <c r="E320" s="244">
        <v>8</v>
      </c>
      <c r="F320" s="244"/>
      <c r="G320" s="244"/>
      <c r="M320" s="147"/>
    </row>
    <row r="321" spans="1:15">
      <c r="A321" s="645">
        <f t="shared" si="16"/>
        <v>319</v>
      </c>
      <c r="B321" s="645">
        <f t="shared" si="17"/>
        <v>265480</v>
      </c>
      <c r="C321" s="645">
        <v>265490</v>
      </c>
      <c r="D321" s="645">
        <f t="shared" si="15"/>
        <v>10</v>
      </c>
      <c r="E321" s="244">
        <v>8</v>
      </c>
      <c r="F321" s="244"/>
      <c r="G321" s="244"/>
      <c r="M321" s="147"/>
    </row>
    <row r="322" spans="1:15">
      <c r="A322" s="645">
        <f t="shared" si="16"/>
        <v>320</v>
      </c>
      <c r="B322" s="645">
        <f t="shared" si="17"/>
        <v>265490</v>
      </c>
      <c r="C322" s="645">
        <v>265500</v>
      </c>
      <c r="D322" s="645">
        <f t="shared" si="15"/>
        <v>10</v>
      </c>
      <c r="E322" s="244">
        <v>8</v>
      </c>
      <c r="F322" s="244"/>
      <c r="G322" s="244"/>
      <c r="M322" s="147"/>
    </row>
    <row r="323" spans="1:15">
      <c r="A323" s="645">
        <f t="shared" si="16"/>
        <v>321</v>
      </c>
      <c r="B323" s="645">
        <f t="shared" si="17"/>
        <v>265500</v>
      </c>
      <c r="C323" s="645">
        <v>265510</v>
      </c>
      <c r="D323" s="645">
        <f t="shared" si="15"/>
        <v>10</v>
      </c>
      <c r="E323" s="244">
        <v>8</v>
      </c>
      <c r="F323" s="244"/>
      <c r="G323" s="244"/>
      <c r="M323" s="147"/>
    </row>
    <row r="324" spans="1:15">
      <c r="A324" s="645">
        <f t="shared" si="16"/>
        <v>322</v>
      </c>
      <c r="B324" s="645">
        <f t="shared" si="17"/>
        <v>265510</v>
      </c>
      <c r="C324" s="645">
        <v>265520</v>
      </c>
      <c r="D324" s="645">
        <f t="shared" si="15"/>
        <v>10</v>
      </c>
      <c r="E324" s="244">
        <v>8</v>
      </c>
      <c r="F324" s="244"/>
      <c r="G324" s="244"/>
      <c r="M324" s="147"/>
    </row>
    <row r="325" spans="1:15">
      <c r="A325" s="645">
        <f t="shared" si="16"/>
        <v>323</v>
      </c>
      <c r="B325" s="645">
        <f t="shared" si="17"/>
        <v>265520</v>
      </c>
      <c r="C325" s="645">
        <v>265530</v>
      </c>
      <c r="D325" s="645">
        <f t="shared" si="15"/>
        <v>10</v>
      </c>
      <c r="E325" s="244">
        <v>8</v>
      </c>
      <c r="F325" s="244"/>
      <c r="G325" s="244"/>
      <c r="I325">
        <v>1</v>
      </c>
      <c r="M325" s="147"/>
    </row>
    <row r="326" spans="1:15">
      <c r="A326" s="645">
        <f t="shared" si="16"/>
        <v>324</v>
      </c>
      <c r="B326" s="645">
        <f t="shared" si="17"/>
        <v>265530</v>
      </c>
      <c r="C326" s="645">
        <v>265540</v>
      </c>
      <c r="D326" s="645">
        <f t="shared" si="15"/>
        <v>10</v>
      </c>
      <c r="E326" s="244">
        <v>8</v>
      </c>
      <c r="F326" s="244"/>
      <c r="G326" s="244"/>
      <c r="I326">
        <v>1</v>
      </c>
      <c r="M326" s="147"/>
    </row>
    <row r="327" spans="1:15">
      <c r="A327" s="645">
        <f t="shared" si="16"/>
        <v>325</v>
      </c>
      <c r="B327" s="645">
        <f t="shared" si="17"/>
        <v>265540</v>
      </c>
      <c r="C327" s="645">
        <v>265550</v>
      </c>
      <c r="D327" s="645">
        <f t="shared" si="15"/>
        <v>10</v>
      </c>
      <c r="E327" s="244">
        <v>8</v>
      </c>
      <c r="F327" s="244"/>
      <c r="G327" s="244"/>
      <c r="I327">
        <v>1</v>
      </c>
      <c r="M327" s="147"/>
    </row>
    <row r="328" spans="1:15">
      <c r="A328" s="645">
        <f t="shared" si="16"/>
        <v>326</v>
      </c>
      <c r="B328" s="645">
        <f t="shared" si="17"/>
        <v>265550</v>
      </c>
      <c r="C328" s="645">
        <v>265560</v>
      </c>
      <c r="D328" s="645">
        <f t="shared" si="15"/>
        <v>10</v>
      </c>
      <c r="E328" s="244">
        <v>8</v>
      </c>
      <c r="F328" s="244"/>
      <c r="G328" s="244"/>
      <c r="I328">
        <v>1</v>
      </c>
      <c r="M328" s="147">
        <v>265520</v>
      </c>
      <c r="N328">
        <v>265560</v>
      </c>
      <c r="O328" t="s">
        <v>28</v>
      </c>
    </row>
    <row r="329" spans="1:15">
      <c r="A329" s="645">
        <f t="shared" si="16"/>
        <v>327</v>
      </c>
      <c r="B329" s="645">
        <f t="shared" si="17"/>
        <v>265560</v>
      </c>
      <c r="C329" s="645">
        <v>265570</v>
      </c>
      <c r="D329" s="645">
        <f t="shared" si="15"/>
        <v>10</v>
      </c>
      <c r="E329" s="244">
        <v>7</v>
      </c>
      <c r="F329" s="244"/>
      <c r="G329" s="244"/>
      <c r="M329" s="147"/>
    </row>
    <row r="330" spans="1:15">
      <c r="A330" s="645">
        <f t="shared" si="16"/>
        <v>328</v>
      </c>
      <c r="B330" s="645">
        <f t="shared" si="17"/>
        <v>265570</v>
      </c>
      <c r="C330" s="645">
        <v>265580</v>
      </c>
      <c r="D330" s="645">
        <f t="shared" si="15"/>
        <v>10</v>
      </c>
      <c r="E330" s="244">
        <v>7</v>
      </c>
      <c r="F330" s="244"/>
      <c r="G330" s="244"/>
      <c r="M330" s="147"/>
    </row>
    <row r="331" spans="1:15">
      <c r="A331" s="645">
        <f t="shared" si="16"/>
        <v>329</v>
      </c>
      <c r="B331" s="645">
        <f t="shared" si="17"/>
        <v>265580</v>
      </c>
      <c r="C331" s="645">
        <v>265590</v>
      </c>
      <c r="D331" s="645">
        <f t="shared" si="15"/>
        <v>10</v>
      </c>
      <c r="E331" s="244">
        <v>7</v>
      </c>
      <c r="F331" s="244"/>
      <c r="G331" s="244"/>
      <c r="M331" s="147"/>
    </row>
    <row r="332" spans="1:15">
      <c r="A332" s="645">
        <f t="shared" si="16"/>
        <v>330</v>
      </c>
      <c r="B332" s="645">
        <f t="shared" si="17"/>
        <v>265590</v>
      </c>
      <c r="C332" s="645">
        <v>265600</v>
      </c>
      <c r="D332" s="645">
        <f t="shared" si="15"/>
        <v>10</v>
      </c>
      <c r="E332" s="244">
        <v>7</v>
      </c>
      <c r="F332" s="244"/>
      <c r="G332" s="244"/>
      <c r="M332" s="147"/>
    </row>
    <row r="333" spans="1:15">
      <c r="A333" s="645">
        <f t="shared" si="16"/>
        <v>331</v>
      </c>
      <c r="B333" s="645">
        <f t="shared" si="17"/>
        <v>265600</v>
      </c>
      <c r="C333" s="645">
        <v>265610</v>
      </c>
      <c r="D333" s="645">
        <f t="shared" si="15"/>
        <v>10</v>
      </c>
      <c r="E333" s="244">
        <v>7</v>
      </c>
      <c r="F333" s="244"/>
      <c r="G333" s="244"/>
      <c r="M333" s="147"/>
    </row>
    <row r="334" spans="1:15">
      <c r="A334" s="645">
        <f t="shared" si="16"/>
        <v>332</v>
      </c>
      <c r="B334" s="645">
        <f t="shared" si="17"/>
        <v>265610</v>
      </c>
      <c r="C334" s="645">
        <v>265620</v>
      </c>
      <c r="D334" s="645">
        <f t="shared" si="15"/>
        <v>10</v>
      </c>
      <c r="E334" s="244">
        <v>7</v>
      </c>
      <c r="F334" s="244"/>
      <c r="G334" s="244"/>
      <c r="M334" s="147"/>
    </row>
    <row r="335" spans="1:15">
      <c r="A335" s="645">
        <f t="shared" si="16"/>
        <v>333</v>
      </c>
      <c r="B335" s="645">
        <f t="shared" si="17"/>
        <v>265620</v>
      </c>
      <c r="C335" s="645">
        <v>265630</v>
      </c>
      <c r="D335" s="645">
        <f t="shared" si="15"/>
        <v>10</v>
      </c>
      <c r="E335" s="244">
        <v>7</v>
      </c>
      <c r="F335" s="244"/>
      <c r="G335" s="244"/>
      <c r="M335" s="147"/>
    </row>
    <row r="336" spans="1:15">
      <c r="A336" s="645">
        <f t="shared" si="16"/>
        <v>334</v>
      </c>
      <c r="B336" s="645">
        <f t="shared" si="17"/>
        <v>265630</v>
      </c>
      <c r="C336" s="645">
        <v>265640</v>
      </c>
      <c r="D336" s="645">
        <f t="shared" si="15"/>
        <v>10</v>
      </c>
      <c r="E336" s="244">
        <v>7</v>
      </c>
      <c r="F336" s="244"/>
      <c r="G336" s="244"/>
      <c r="M336" s="147"/>
    </row>
    <row r="337" spans="1:13">
      <c r="A337" s="645">
        <f t="shared" si="16"/>
        <v>335</v>
      </c>
      <c r="B337" s="645">
        <f t="shared" si="17"/>
        <v>265640</v>
      </c>
      <c r="C337" s="645">
        <v>265650</v>
      </c>
      <c r="D337" s="645">
        <f t="shared" si="15"/>
        <v>10</v>
      </c>
      <c r="E337" s="244">
        <v>1</v>
      </c>
      <c r="F337" s="244"/>
      <c r="G337" s="244"/>
      <c r="M337" s="147"/>
    </row>
    <row r="338" spans="1:13">
      <c r="A338" s="645">
        <f t="shared" si="16"/>
        <v>336</v>
      </c>
      <c r="B338" s="645">
        <f t="shared" si="17"/>
        <v>265650</v>
      </c>
      <c r="C338" s="645">
        <v>265660</v>
      </c>
      <c r="D338" s="645">
        <f t="shared" si="15"/>
        <v>10</v>
      </c>
      <c r="E338" s="244">
        <v>1</v>
      </c>
      <c r="F338" s="244"/>
      <c r="G338" s="244"/>
      <c r="M338" s="147"/>
    </row>
    <row r="339" spans="1:13">
      <c r="A339" s="645">
        <f t="shared" si="16"/>
        <v>337</v>
      </c>
      <c r="B339" s="645">
        <f t="shared" si="17"/>
        <v>265660</v>
      </c>
      <c r="C339" s="645">
        <v>265670</v>
      </c>
      <c r="D339" s="645">
        <f t="shared" si="15"/>
        <v>10</v>
      </c>
      <c r="E339" s="244">
        <v>1</v>
      </c>
      <c r="F339" s="244"/>
      <c r="G339" s="244"/>
      <c r="M339" s="147"/>
    </row>
    <row r="340" spans="1:13">
      <c r="A340" s="645">
        <f t="shared" si="16"/>
        <v>338</v>
      </c>
      <c r="B340" s="645">
        <f t="shared" si="17"/>
        <v>265670</v>
      </c>
      <c r="C340" s="645">
        <v>265680</v>
      </c>
      <c r="D340" s="645">
        <f t="shared" si="15"/>
        <v>10</v>
      </c>
      <c r="E340" s="244">
        <v>1</v>
      </c>
      <c r="F340" s="244"/>
      <c r="G340" s="244"/>
      <c r="M340" s="147"/>
    </row>
    <row r="341" spans="1:13">
      <c r="A341" s="645">
        <f t="shared" si="16"/>
        <v>339</v>
      </c>
      <c r="B341" s="645">
        <f t="shared" si="17"/>
        <v>265680</v>
      </c>
      <c r="C341" s="645">
        <v>265690</v>
      </c>
      <c r="D341" s="645">
        <f t="shared" si="15"/>
        <v>10</v>
      </c>
      <c r="E341" s="244">
        <v>1</v>
      </c>
      <c r="F341" s="244"/>
      <c r="G341" s="244"/>
      <c r="M341" s="147"/>
    </row>
    <row r="342" spans="1:13">
      <c r="A342" s="645">
        <f t="shared" si="16"/>
        <v>340</v>
      </c>
      <c r="B342" s="645">
        <f t="shared" si="17"/>
        <v>265690</v>
      </c>
      <c r="C342" s="645">
        <v>265700</v>
      </c>
      <c r="D342" s="645">
        <f t="shared" si="15"/>
        <v>10</v>
      </c>
      <c r="E342" s="244">
        <v>1</v>
      </c>
      <c r="F342" s="244"/>
      <c r="G342" s="244"/>
      <c r="M342" s="147"/>
    </row>
    <row r="343" spans="1:13">
      <c r="A343" s="645">
        <f t="shared" si="16"/>
        <v>341</v>
      </c>
      <c r="B343" s="645">
        <f t="shared" si="17"/>
        <v>265700</v>
      </c>
      <c r="C343" s="645">
        <v>265710</v>
      </c>
      <c r="D343" s="645">
        <f t="shared" si="15"/>
        <v>10</v>
      </c>
      <c r="E343" s="244">
        <v>1</v>
      </c>
      <c r="F343" s="244"/>
      <c r="G343" s="244"/>
      <c r="M343" s="147"/>
    </row>
    <row r="344" spans="1:13">
      <c r="A344" s="645">
        <f t="shared" si="16"/>
        <v>342</v>
      </c>
      <c r="B344" s="645">
        <f t="shared" si="17"/>
        <v>265710</v>
      </c>
      <c r="C344" s="645">
        <v>265720</v>
      </c>
      <c r="D344" s="645">
        <f t="shared" si="15"/>
        <v>10</v>
      </c>
      <c r="E344" s="244">
        <v>1</v>
      </c>
      <c r="F344" s="244"/>
      <c r="G344" s="244"/>
      <c r="M344" s="147"/>
    </row>
    <row r="345" spans="1:13">
      <c r="A345" s="645">
        <f t="shared" si="16"/>
        <v>343</v>
      </c>
      <c r="B345" s="645">
        <f t="shared" si="17"/>
        <v>265720</v>
      </c>
      <c r="C345" s="645">
        <v>265730</v>
      </c>
      <c r="D345" s="645">
        <f t="shared" si="15"/>
        <v>10</v>
      </c>
      <c r="E345" s="244">
        <v>1</v>
      </c>
      <c r="F345" s="244"/>
      <c r="G345" s="244"/>
      <c r="M345" s="147"/>
    </row>
    <row r="346" spans="1:13">
      <c r="A346" s="645">
        <f t="shared" si="16"/>
        <v>344</v>
      </c>
      <c r="B346" s="645">
        <f t="shared" si="17"/>
        <v>265730</v>
      </c>
      <c r="C346" s="645">
        <v>265740</v>
      </c>
      <c r="D346" s="645">
        <f t="shared" si="15"/>
        <v>10</v>
      </c>
      <c r="E346" s="244">
        <v>1</v>
      </c>
      <c r="F346" s="244"/>
      <c r="G346" s="244"/>
      <c r="M346" s="147"/>
    </row>
    <row r="347" spans="1:13">
      <c r="A347" s="645">
        <f t="shared" si="16"/>
        <v>345</v>
      </c>
      <c r="B347" s="645">
        <f t="shared" si="17"/>
        <v>265740</v>
      </c>
      <c r="C347" s="645">
        <v>265750</v>
      </c>
      <c r="D347" s="645">
        <f t="shared" si="15"/>
        <v>10</v>
      </c>
      <c r="E347" s="244">
        <v>1</v>
      </c>
      <c r="F347" s="244"/>
      <c r="G347" s="244"/>
      <c r="M347" s="147"/>
    </row>
    <row r="348" spans="1:13">
      <c r="A348" s="645">
        <f t="shared" si="16"/>
        <v>346</v>
      </c>
      <c r="B348" s="645">
        <f t="shared" si="17"/>
        <v>265750</v>
      </c>
      <c r="C348" s="645">
        <v>265760</v>
      </c>
      <c r="D348" s="645">
        <f t="shared" si="15"/>
        <v>10</v>
      </c>
      <c r="E348" s="244">
        <v>1</v>
      </c>
      <c r="F348" s="244"/>
      <c r="G348" s="244"/>
      <c r="M348" s="147"/>
    </row>
    <row r="349" spans="1:13">
      <c r="A349" s="645">
        <f t="shared" si="16"/>
        <v>347</v>
      </c>
      <c r="B349" s="645">
        <f t="shared" si="17"/>
        <v>265760</v>
      </c>
      <c r="C349" s="645">
        <v>265770</v>
      </c>
      <c r="D349" s="645">
        <f t="shared" si="15"/>
        <v>10</v>
      </c>
      <c r="E349" s="244">
        <v>1</v>
      </c>
      <c r="F349" s="244"/>
      <c r="G349" s="244"/>
      <c r="M349" s="147"/>
    </row>
    <row r="350" spans="1:13">
      <c r="A350" s="645">
        <f t="shared" si="16"/>
        <v>348</v>
      </c>
      <c r="B350" s="645">
        <f t="shared" si="17"/>
        <v>265770</v>
      </c>
      <c r="C350" s="645">
        <v>265780</v>
      </c>
      <c r="D350" s="645">
        <f t="shared" si="15"/>
        <v>10</v>
      </c>
      <c r="E350" s="244">
        <v>1</v>
      </c>
      <c r="F350" s="244"/>
      <c r="G350" s="244"/>
      <c r="M350" s="147"/>
    </row>
    <row r="351" spans="1:13">
      <c r="A351" s="645">
        <f t="shared" si="16"/>
        <v>349</v>
      </c>
      <c r="B351" s="645">
        <f t="shared" si="17"/>
        <v>265780</v>
      </c>
      <c r="C351" s="645">
        <v>265790</v>
      </c>
      <c r="D351" s="645">
        <f t="shared" si="15"/>
        <v>10</v>
      </c>
      <c r="E351" s="244">
        <v>1</v>
      </c>
      <c r="F351" s="244"/>
      <c r="G351" s="244"/>
      <c r="M351" s="147"/>
    </row>
    <row r="352" spans="1:13">
      <c r="A352" s="645">
        <f t="shared" si="16"/>
        <v>350</v>
      </c>
      <c r="B352" s="645">
        <f t="shared" si="17"/>
        <v>265790</v>
      </c>
      <c r="C352" s="645">
        <v>265800</v>
      </c>
      <c r="D352" s="645">
        <f t="shared" si="15"/>
        <v>10</v>
      </c>
      <c r="E352" s="244">
        <v>1</v>
      </c>
      <c r="F352" s="244"/>
      <c r="G352" s="244"/>
      <c r="M352" s="147"/>
    </row>
    <row r="353" spans="1:13">
      <c r="A353" s="645">
        <f t="shared" si="16"/>
        <v>351</v>
      </c>
      <c r="B353" s="645">
        <f t="shared" si="17"/>
        <v>265800</v>
      </c>
      <c r="C353" s="645">
        <v>265810</v>
      </c>
      <c r="D353" s="645">
        <f t="shared" si="15"/>
        <v>10</v>
      </c>
      <c r="E353" s="244">
        <v>1</v>
      </c>
      <c r="F353" s="244"/>
      <c r="G353" s="244"/>
      <c r="M353" s="147"/>
    </row>
    <row r="354" spans="1:13">
      <c r="A354" s="645">
        <f t="shared" si="16"/>
        <v>352</v>
      </c>
      <c r="B354" s="645">
        <f t="shared" si="17"/>
        <v>265810</v>
      </c>
      <c r="C354" s="645">
        <v>265820</v>
      </c>
      <c r="D354" s="645">
        <f t="shared" si="15"/>
        <v>10</v>
      </c>
      <c r="E354" s="244">
        <v>1</v>
      </c>
      <c r="F354" s="244"/>
      <c r="G354" s="244"/>
      <c r="M354" s="147"/>
    </row>
    <row r="355" spans="1:13">
      <c r="A355" s="645">
        <f t="shared" si="16"/>
        <v>353</v>
      </c>
      <c r="B355" s="645">
        <f t="shared" si="17"/>
        <v>265820</v>
      </c>
      <c r="C355" s="645">
        <v>265830</v>
      </c>
      <c r="D355" s="645">
        <f t="shared" si="15"/>
        <v>10</v>
      </c>
      <c r="E355" s="244">
        <v>8</v>
      </c>
      <c r="F355" s="244"/>
      <c r="G355" s="244"/>
      <c r="M355" s="147"/>
    </row>
    <row r="356" spans="1:13">
      <c r="A356" s="645">
        <f t="shared" si="16"/>
        <v>354</v>
      </c>
      <c r="B356" s="645">
        <f t="shared" si="17"/>
        <v>265830</v>
      </c>
      <c r="C356" s="645">
        <v>265840</v>
      </c>
      <c r="D356" s="645">
        <f t="shared" si="15"/>
        <v>10</v>
      </c>
      <c r="E356" s="244">
        <v>8</v>
      </c>
      <c r="F356" s="244"/>
      <c r="G356" s="244"/>
      <c r="M356" s="147"/>
    </row>
    <row r="357" spans="1:13">
      <c r="A357" s="645">
        <f t="shared" si="16"/>
        <v>355</v>
      </c>
      <c r="B357" s="645">
        <f t="shared" si="17"/>
        <v>265840</v>
      </c>
      <c r="C357" s="645">
        <v>265850</v>
      </c>
      <c r="D357" s="645">
        <f t="shared" si="15"/>
        <v>10</v>
      </c>
      <c r="E357" s="244">
        <v>8</v>
      </c>
      <c r="F357" s="244"/>
      <c r="G357" s="244"/>
      <c r="M357" s="147"/>
    </row>
    <row r="358" spans="1:13">
      <c r="A358" s="645">
        <f t="shared" si="16"/>
        <v>356</v>
      </c>
      <c r="B358" s="645">
        <f t="shared" si="17"/>
        <v>265850</v>
      </c>
      <c r="C358" s="645">
        <v>265860</v>
      </c>
      <c r="D358" s="645">
        <f t="shared" ref="D358:D421" si="18">C358-B358</f>
        <v>10</v>
      </c>
      <c r="E358" s="244">
        <v>8</v>
      </c>
      <c r="F358" s="244"/>
      <c r="G358" s="244"/>
      <c r="M358" s="147"/>
    </row>
    <row r="359" spans="1:13">
      <c r="A359" s="645">
        <f t="shared" ref="A359:A422" si="19">A358+1</f>
        <v>357</v>
      </c>
      <c r="B359" s="645">
        <f t="shared" si="17"/>
        <v>265860</v>
      </c>
      <c r="C359" s="645">
        <v>265870</v>
      </c>
      <c r="D359" s="645">
        <f t="shared" si="18"/>
        <v>10</v>
      </c>
      <c r="E359" s="244">
        <v>8</v>
      </c>
      <c r="F359" s="244"/>
      <c r="G359" s="244"/>
      <c r="M359" s="147"/>
    </row>
    <row r="360" spans="1:13">
      <c r="A360" s="645">
        <f t="shared" si="19"/>
        <v>358</v>
      </c>
      <c r="B360" s="645">
        <f t="shared" ref="B360:B423" si="20">C359</f>
        <v>265870</v>
      </c>
      <c r="C360" s="645">
        <v>265880</v>
      </c>
      <c r="D360" s="645">
        <f t="shared" si="18"/>
        <v>10</v>
      </c>
      <c r="E360" s="244">
        <v>8</v>
      </c>
      <c r="F360" s="244"/>
      <c r="G360" s="244"/>
      <c r="J360">
        <v>2</v>
      </c>
      <c r="M360" s="147"/>
    </row>
    <row r="361" spans="1:13">
      <c r="A361" s="645">
        <f t="shared" si="19"/>
        <v>359</v>
      </c>
      <c r="B361" s="645">
        <f t="shared" si="20"/>
        <v>265880</v>
      </c>
      <c r="C361" s="645">
        <v>265890</v>
      </c>
      <c r="D361" s="645">
        <f t="shared" si="18"/>
        <v>10</v>
      </c>
      <c r="E361" s="244">
        <v>8</v>
      </c>
      <c r="F361" s="244"/>
      <c r="G361" s="244"/>
      <c r="J361">
        <v>2</v>
      </c>
      <c r="M361" s="147"/>
    </row>
    <row r="362" spans="1:13">
      <c r="A362" s="645">
        <f t="shared" si="19"/>
        <v>360</v>
      </c>
      <c r="B362" s="645">
        <f t="shared" si="20"/>
        <v>265890</v>
      </c>
      <c r="C362" s="645">
        <v>265900</v>
      </c>
      <c r="D362" s="645">
        <f t="shared" si="18"/>
        <v>10</v>
      </c>
      <c r="E362" s="244">
        <v>8</v>
      </c>
      <c r="F362" s="244"/>
      <c r="G362" s="244"/>
      <c r="J362">
        <v>2</v>
      </c>
      <c r="M362" s="147"/>
    </row>
    <row r="363" spans="1:13">
      <c r="A363" s="645">
        <f t="shared" si="19"/>
        <v>361</v>
      </c>
      <c r="B363" s="645">
        <f t="shared" si="20"/>
        <v>265900</v>
      </c>
      <c r="C363" s="645">
        <v>265910</v>
      </c>
      <c r="D363" s="645">
        <f t="shared" si="18"/>
        <v>10</v>
      </c>
      <c r="E363" s="244">
        <v>6</v>
      </c>
      <c r="F363" s="244"/>
      <c r="G363" s="244"/>
      <c r="J363">
        <v>2</v>
      </c>
      <c r="M363" s="147"/>
    </row>
    <row r="364" spans="1:13">
      <c r="A364" s="645">
        <f t="shared" si="19"/>
        <v>362</v>
      </c>
      <c r="B364" s="645">
        <f t="shared" si="20"/>
        <v>265910</v>
      </c>
      <c r="C364" s="645">
        <v>265920</v>
      </c>
      <c r="D364" s="645">
        <f t="shared" si="18"/>
        <v>10</v>
      </c>
      <c r="E364" s="244">
        <v>6</v>
      </c>
      <c r="F364" s="244"/>
      <c r="G364" s="244"/>
      <c r="J364">
        <v>2</v>
      </c>
      <c r="M364" s="147"/>
    </row>
    <row r="365" spans="1:13">
      <c r="A365" s="645">
        <f t="shared" si="19"/>
        <v>363</v>
      </c>
      <c r="B365" s="645">
        <f t="shared" si="20"/>
        <v>265920</v>
      </c>
      <c r="C365" s="645">
        <v>265930</v>
      </c>
      <c r="D365" s="645">
        <f t="shared" si="18"/>
        <v>10</v>
      </c>
      <c r="E365" s="244">
        <v>6</v>
      </c>
      <c r="F365" s="244"/>
      <c r="G365" s="244"/>
      <c r="J365">
        <v>2</v>
      </c>
      <c r="M365" s="147"/>
    </row>
    <row r="366" spans="1:13">
      <c r="A366" s="645">
        <f t="shared" si="19"/>
        <v>364</v>
      </c>
      <c r="B366" s="645">
        <f t="shared" si="20"/>
        <v>265930</v>
      </c>
      <c r="C366" s="645">
        <v>265940</v>
      </c>
      <c r="D366" s="645">
        <f t="shared" si="18"/>
        <v>10</v>
      </c>
      <c r="E366" s="244">
        <v>6</v>
      </c>
      <c r="F366" s="244"/>
      <c r="G366" s="244"/>
      <c r="J366">
        <v>2</v>
      </c>
      <c r="M366" s="147"/>
    </row>
    <row r="367" spans="1:13">
      <c r="A367" s="645">
        <f t="shared" si="19"/>
        <v>365</v>
      </c>
      <c r="B367" s="645">
        <f t="shared" si="20"/>
        <v>265940</v>
      </c>
      <c r="C367" s="645">
        <v>265950</v>
      </c>
      <c r="D367" s="645">
        <f t="shared" si="18"/>
        <v>10</v>
      </c>
      <c r="E367" s="244">
        <v>6</v>
      </c>
      <c r="F367" s="244"/>
      <c r="G367" s="244"/>
      <c r="J367">
        <v>2</v>
      </c>
      <c r="M367" s="147"/>
    </row>
    <row r="368" spans="1:13">
      <c r="A368" s="645">
        <f t="shared" si="19"/>
        <v>366</v>
      </c>
      <c r="B368" s="645">
        <f t="shared" si="20"/>
        <v>265950</v>
      </c>
      <c r="C368" s="645">
        <v>265960</v>
      </c>
      <c r="D368" s="645">
        <f t="shared" si="18"/>
        <v>10</v>
      </c>
      <c r="E368" s="244">
        <v>6</v>
      </c>
      <c r="F368" s="244"/>
      <c r="G368" s="244"/>
      <c r="J368">
        <v>2</v>
      </c>
      <c r="M368" s="147"/>
    </row>
    <row r="369" spans="1:13">
      <c r="A369" s="645">
        <f t="shared" si="19"/>
        <v>367</v>
      </c>
      <c r="B369" s="645">
        <f t="shared" si="20"/>
        <v>265960</v>
      </c>
      <c r="C369" s="645">
        <v>265970</v>
      </c>
      <c r="D369" s="645">
        <f t="shared" si="18"/>
        <v>10</v>
      </c>
      <c r="E369" s="244">
        <v>6</v>
      </c>
      <c r="F369" s="244"/>
      <c r="G369" s="244"/>
      <c r="J369">
        <v>2</v>
      </c>
      <c r="M369" s="147"/>
    </row>
    <row r="370" spans="1:13">
      <c r="A370" s="645">
        <f t="shared" si="19"/>
        <v>368</v>
      </c>
      <c r="B370" s="645">
        <f t="shared" si="20"/>
        <v>265970</v>
      </c>
      <c r="C370" s="645">
        <v>265980</v>
      </c>
      <c r="D370" s="645">
        <f t="shared" si="18"/>
        <v>10</v>
      </c>
      <c r="E370" s="244">
        <v>6</v>
      </c>
      <c r="F370" s="244"/>
      <c r="G370" s="244"/>
      <c r="J370">
        <v>2</v>
      </c>
      <c r="M370" s="147"/>
    </row>
    <row r="371" spans="1:13">
      <c r="A371" s="645">
        <f t="shared" si="19"/>
        <v>369</v>
      </c>
      <c r="B371" s="645">
        <f t="shared" si="20"/>
        <v>265980</v>
      </c>
      <c r="C371" s="645">
        <v>265990</v>
      </c>
      <c r="D371" s="645">
        <f t="shared" si="18"/>
        <v>10</v>
      </c>
      <c r="E371" s="244">
        <v>6</v>
      </c>
      <c r="F371" s="244"/>
      <c r="G371" s="244"/>
      <c r="J371">
        <v>2</v>
      </c>
      <c r="M371" s="147"/>
    </row>
    <row r="372" spans="1:13">
      <c r="A372" s="645">
        <f t="shared" si="19"/>
        <v>370</v>
      </c>
      <c r="B372" s="645">
        <f t="shared" si="20"/>
        <v>265990</v>
      </c>
      <c r="C372" s="645">
        <v>266000</v>
      </c>
      <c r="D372" s="645">
        <f t="shared" si="18"/>
        <v>10</v>
      </c>
      <c r="E372" s="244">
        <v>6</v>
      </c>
      <c r="F372" s="244"/>
      <c r="G372" s="244"/>
      <c r="J372">
        <v>2</v>
      </c>
      <c r="M372" s="147"/>
    </row>
    <row r="373" spans="1:13">
      <c r="A373" s="645">
        <f t="shared" si="19"/>
        <v>371</v>
      </c>
      <c r="B373" s="645">
        <f t="shared" si="20"/>
        <v>266000</v>
      </c>
      <c r="C373" s="645">
        <v>266010</v>
      </c>
      <c r="D373" s="645">
        <f t="shared" si="18"/>
        <v>10</v>
      </c>
      <c r="E373" s="244">
        <v>6</v>
      </c>
      <c r="F373" s="244"/>
      <c r="G373" s="244"/>
      <c r="J373">
        <v>2</v>
      </c>
      <c r="M373" s="147"/>
    </row>
    <row r="374" spans="1:13">
      <c r="A374" s="645">
        <f t="shared" si="19"/>
        <v>372</v>
      </c>
      <c r="B374" s="645">
        <f t="shared" si="20"/>
        <v>266010</v>
      </c>
      <c r="C374" s="645">
        <v>266020</v>
      </c>
      <c r="D374" s="645">
        <f t="shared" si="18"/>
        <v>10</v>
      </c>
      <c r="E374" s="244">
        <v>6</v>
      </c>
      <c r="F374" s="244"/>
      <c r="G374" s="244"/>
      <c r="J374">
        <v>2</v>
      </c>
      <c r="M374" s="147"/>
    </row>
    <row r="375" spans="1:13">
      <c r="A375" s="645">
        <f t="shared" si="19"/>
        <v>373</v>
      </c>
      <c r="B375" s="645">
        <f t="shared" si="20"/>
        <v>266020</v>
      </c>
      <c r="C375" s="645">
        <v>266030</v>
      </c>
      <c r="D375" s="645">
        <f t="shared" si="18"/>
        <v>10</v>
      </c>
      <c r="E375" s="244">
        <v>6</v>
      </c>
      <c r="F375" s="244"/>
      <c r="G375" s="244"/>
      <c r="J375">
        <v>2</v>
      </c>
      <c r="M375" s="147"/>
    </row>
    <row r="376" spans="1:13">
      <c r="A376" s="645">
        <f t="shared" si="19"/>
        <v>374</v>
      </c>
      <c r="B376" s="645">
        <f t="shared" si="20"/>
        <v>266030</v>
      </c>
      <c r="C376" s="645">
        <v>266040</v>
      </c>
      <c r="D376" s="645">
        <f t="shared" si="18"/>
        <v>10</v>
      </c>
      <c r="E376" s="244">
        <v>6</v>
      </c>
      <c r="F376" s="244"/>
      <c r="G376" s="244"/>
      <c r="J376">
        <v>2</v>
      </c>
      <c r="M376" s="147"/>
    </row>
    <row r="377" spans="1:13">
      <c r="A377" s="645">
        <f t="shared" si="19"/>
        <v>375</v>
      </c>
      <c r="B377" s="645">
        <f t="shared" si="20"/>
        <v>266040</v>
      </c>
      <c r="C377" s="645">
        <v>266050</v>
      </c>
      <c r="D377" s="645">
        <f t="shared" si="18"/>
        <v>10</v>
      </c>
      <c r="E377" s="244">
        <v>5</v>
      </c>
      <c r="F377" s="244"/>
      <c r="G377" s="244"/>
      <c r="J377">
        <v>2</v>
      </c>
      <c r="M377" s="147"/>
    </row>
    <row r="378" spans="1:13">
      <c r="A378" s="645">
        <f t="shared" si="19"/>
        <v>376</v>
      </c>
      <c r="B378" s="645">
        <f t="shared" si="20"/>
        <v>266050</v>
      </c>
      <c r="C378" s="645">
        <v>266060</v>
      </c>
      <c r="D378" s="645">
        <f t="shared" si="18"/>
        <v>10</v>
      </c>
      <c r="E378" s="244">
        <v>5</v>
      </c>
      <c r="F378" s="244"/>
      <c r="G378" s="244"/>
      <c r="J378">
        <v>2</v>
      </c>
      <c r="M378" s="147"/>
    </row>
    <row r="379" spans="1:13">
      <c r="A379" s="645">
        <f t="shared" si="19"/>
        <v>377</v>
      </c>
      <c r="B379" s="645">
        <f t="shared" si="20"/>
        <v>266060</v>
      </c>
      <c r="C379" s="645">
        <v>266070</v>
      </c>
      <c r="D379" s="645">
        <f t="shared" si="18"/>
        <v>10</v>
      </c>
      <c r="E379" s="244">
        <v>5</v>
      </c>
      <c r="F379" s="244"/>
      <c r="G379" s="244"/>
      <c r="J379">
        <v>2</v>
      </c>
      <c r="M379" s="147"/>
    </row>
    <row r="380" spans="1:13">
      <c r="A380" s="645">
        <f t="shared" si="19"/>
        <v>378</v>
      </c>
      <c r="B380" s="645">
        <f t="shared" si="20"/>
        <v>266070</v>
      </c>
      <c r="C380" s="645">
        <v>266080</v>
      </c>
      <c r="D380" s="645">
        <f t="shared" si="18"/>
        <v>10</v>
      </c>
      <c r="E380" s="244">
        <v>5</v>
      </c>
      <c r="F380" s="244"/>
      <c r="G380" s="244"/>
      <c r="J380">
        <v>2</v>
      </c>
      <c r="M380" s="147"/>
    </row>
    <row r="381" spans="1:13">
      <c r="A381" s="645">
        <f t="shared" si="19"/>
        <v>379</v>
      </c>
      <c r="B381" s="645">
        <f t="shared" si="20"/>
        <v>266080</v>
      </c>
      <c r="C381" s="645">
        <v>266090</v>
      </c>
      <c r="D381" s="645">
        <f t="shared" si="18"/>
        <v>10</v>
      </c>
      <c r="E381" s="244">
        <v>5</v>
      </c>
      <c r="F381" s="244"/>
      <c r="G381" s="244"/>
      <c r="J381">
        <v>2</v>
      </c>
      <c r="M381" s="147"/>
    </row>
    <row r="382" spans="1:13">
      <c r="A382" s="645">
        <f t="shared" si="19"/>
        <v>380</v>
      </c>
      <c r="B382" s="645">
        <f t="shared" si="20"/>
        <v>266090</v>
      </c>
      <c r="C382" s="645">
        <v>266100</v>
      </c>
      <c r="D382" s="645">
        <f t="shared" si="18"/>
        <v>10</v>
      </c>
      <c r="E382" s="244">
        <v>5</v>
      </c>
      <c r="F382" s="244"/>
      <c r="G382" s="244"/>
      <c r="J382">
        <v>2</v>
      </c>
      <c r="M382" s="147"/>
    </row>
    <row r="383" spans="1:13">
      <c r="A383" s="645">
        <f t="shared" si="19"/>
        <v>381</v>
      </c>
      <c r="B383" s="645">
        <f t="shared" si="20"/>
        <v>266100</v>
      </c>
      <c r="C383" s="645">
        <v>266110</v>
      </c>
      <c r="D383" s="645">
        <f t="shared" si="18"/>
        <v>10</v>
      </c>
      <c r="E383" s="244">
        <v>5</v>
      </c>
      <c r="F383" s="244"/>
      <c r="G383" s="244"/>
      <c r="J383">
        <v>2</v>
      </c>
      <c r="M383" s="147"/>
    </row>
    <row r="384" spans="1:13">
      <c r="A384" s="645">
        <f t="shared" si="19"/>
        <v>382</v>
      </c>
      <c r="B384" s="645">
        <f t="shared" si="20"/>
        <v>266110</v>
      </c>
      <c r="C384" s="645">
        <v>266120</v>
      </c>
      <c r="D384" s="645">
        <f t="shared" si="18"/>
        <v>10</v>
      </c>
      <c r="E384" s="244">
        <v>5</v>
      </c>
      <c r="F384" s="244"/>
      <c r="G384" s="244"/>
      <c r="J384">
        <v>2</v>
      </c>
      <c r="M384" s="147"/>
    </row>
    <row r="385" spans="1:16">
      <c r="A385" s="645">
        <f t="shared" si="19"/>
        <v>383</v>
      </c>
      <c r="B385" s="645">
        <f t="shared" si="20"/>
        <v>266120</v>
      </c>
      <c r="C385" s="645">
        <v>266130</v>
      </c>
      <c r="D385" s="645">
        <f t="shared" si="18"/>
        <v>10</v>
      </c>
      <c r="E385" s="244">
        <v>5</v>
      </c>
      <c r="F385" s="244"/>
      <c r="G385" s="244"/>
      <c r="J385">
        <v>2</v>
      </c>
      <c r="M385" s="147"/>
    </row>
    <row r="386" spans="1:16">
      <c r="A386" s="645">
        <f t="shared" si="19"/>
        <v>384</v>
      </c>
      <c r="B386" s="645">
        <f t="shared" si="20"/>
        <v>266130</v>
      </c>
      <c r="C386" s="645">
        <v>266140</v>
      </c>
      <c r="D386" s="645">
        <f t="shared" si="18"/>
        <v>10</v>
      </c>
      <c r="E386" s="244">
        <v>5</v>
      </c>
      <c r="F386" s="244"/>
      <c r="G386" s="244"/>
      <c r="J386">
        <v>2</v>
      </c>
      <c r="M386" s="147"/>
    </row>
    <row r="387" spans="1:16">
      <c r="A387" s="645">
        <f t="shared" si="19"/>
        <v>385</v>
      </c>
      <c r="B387" s="645">
        <f t="shared" si="20"/>
        <v>266140</v>
      </c>
      <c r="C387" s="645">
        <v>266150</v>
      </c>
      <c r="D387" s="645">
        <f t="shared" si="18"/>
        <v>10</v>
      </c>
      <c r="E387" s="244">
        <v>6</v>
      </c>
      <c r="F387" s="244"/>
      <c r="G387" s="244"/>
      <c r="J387">
        <v>2</v>
      </c>
      <c r="M387" s="147"/>
    </row>
    <row r="388" spans="1:16">
      <c r="A388" s="645">
        <f t="shared" si="19"/>
        <v>386</v>
      </c>
      <c r="B388" s="645">
        <f t="shared" si="20"/>
        <v>266150</v>
      </c>
      <c r="C388" s="645">
        <v>266160</v>
      </c>
      <c r="D388" s="645">
        <f t="shared" si="18"/>
        <v>10</v>
      </c>
      <c r="E388" s="244">
        <v>6</v>
      </c>
      <c r="F388" s="244"/>
      <c r="G388" s="244"/>
      <c r="J388">
        <v>2</v>
      </c>
      <c r="M388" s="147">
        <v>265870</v>
      </c>
      <c r="N388">
        <v>266160</v>
      </c>
      <c r="P388" t="s">
        <v>29</v>
      </c>
    </row>
    <row r="389" spans="1:16">
      <c r="A389" s="645">
        <f t="shared" si="19"/>
        <v>387</v>
      </c>
      <c r="B389" s="645">
        <f t="shared" si="20"/>
        <v>266160</v>
      </c>
      <c r="C389" s="645">
        <v>266170</v>
      </c>
      <c r="D389" s="645">
        <f t="shared" si="18"/>
        <v>10</v>
      </c>
      <c r="E389" s="244">
        <v>8</v>
      </c>
      <c r="F389" s="244"/>
      <c r="G389" s="244"/>
      <c r="M389" s="147"/>
    </row>
    <row r="390" spans="1:16">
      <c r="A390" s="645">
        <f t="shared" si="19"/>
        <v>388</v>
      </c>
      <c r="B390" s="645">
        <f t="shared" si="20"/>
        <v>266170</v>
      </c>
      <c r="C390" s="645">
        <v>266180</v>
      </c>
      <c r="D390" s="645">
        <f t="shared" si="18"/>
        <v>10</v>
      </c>
      <c r="E390" s="244">
        <v>8</v>
      </c>
      <c r="F390" s="244"/>
      <c r="G390" s="244"/>
      <c r="M390" s="147"/>
    </row>
    <row r="391" spans="1:16">
      <c r="A391" s="645">
        <f t="shared" si="19"/>
        <v>389</v>
      </c>
      <c r="B391" s="645">
        <f t="shared" si="20"/>
        <v>266180</v>
      </c>
      <c r="C391" s="645">
        <v>266190</v>
      </c>
      <c r="D391" s="645">
        <f t="shared" si="18"/>
        <v>10</v>
      </c>
      <c r="E391" s="244">
        <v>8</v>
      </c>
      <c r="F391" s="244"/>
      <c r="G391" s="244"/>
      <c r="M391" s="147"/>
    </row>
    <row r="392" spans="1:16">
      <c r="A392" s="645">
        <f t="shared" si="19"/>
        <v>390</v>
      </c>
      <c r="B392" s="645">
        <f t="shared" si="20"/>
        <v>266190</v>
      </c>
      <c r="C392" s="645">
        <v>266200</v>
      </c>
      <c r="D392" s="645">
        <f t="shared" si="18"/>
        <v>10</v>
      </c>
      <c r="E392" s="244">
        <v>8</v>
      </c>
      <c r="F392" s="244"/>
      <c r="G392" s="244"/>
      <c r="M392" s="147"/>
    </row>
    <row r="393" spans="1:16">
      <c r="A393" s="645">
        <f t="shared" si="19"/>
        <v>391</v>
      </c>
      <c r="B393" s="645">
        <f t="shared" si="20"/>
        <v>266200</v>
      </c>
      <c r="C393" s="645">
        <v>266210</v>
      </c>
      <c r="D393" s="645">
        <f t="shared" si="18"/>
        <v>10</v>
      </c>
      <c r="E393" s="244">
        <v>8</v>
      </c>
      <c r="F393" s="244"/>
      <c r="G393" s="244"/>
      <c r="M393" s="147"/>
    </row>
    <row r="394" spans="1:16">
      <c r="A394" s="645">
        <f t="shared" si="19"/>
        <v>392</v>
      </c>
      <c r="B394" s="645">
        <f t="shared" si="20"/>
        <v>266210</v>
      </c>
      <c r="C394" s="645">
        <v>266220</v>
      </c>
      <c r="D394" s="645">
        <f t="shared" si="18"/>
        <v>10</v>
      </c>
      <c r="E394" s="244">
        <v>8</v>
      </c>
      <c r="F394" s="244"/>
      <c r="G394" s="244"/>
      <c r="M394" s="147"/>
    </row>
    <row r="395" spans="1:16">
      <c r="A395" s="645">
        <f t="shared" si="19"/>
        <v>393</v>
      </c>
      <c r="B395" s="645">
        <f t="shared" si="20"/>
        <v>266220</v>
      </c>
      <c r="C395" s="645">
        <v>266230</v>
      </c>
      <c r="D395" s="645">
        <f t="shared" si="18"/>
        <v>10</v>
      </c>
      <c r="E395" s="244">
        <v>8</v>
      </c>
      <c r="F395" s="244"/>
      <c r="G395" s="244"/>
      <c r="M395" s="147"/>
    </row>
    <row r="396" spans="1:16">
      <c r="A396" s="645">
        <f t="shared" si="19"/>
        <v>394</v>
      </c>
      <c r="B396" s="645">
        <f t="shared" si="20"/>
        <v>266230</v>
      </c>
      <c r="C396" s="645">
        <v>266240</v>
      </c>
      <c r="D396" s="645">
        <f t="shared" si="18"/>
        <v>10</v>
      </c>
      <c r="E396" s="244">
        <v>8</v>
      </c>
      <c r="F396" s="244"/>
      <c r="G396" s="244"/>
      <c r="M396" s="147"/>
    </row>
    <row r="397" spans="1:16">
      <c r="A397" s="645">
        <f t="shared" si="19"/>
        <v>395</v>
      </c>
      <c r="B397" s="645">
        <f t="shared" si="20"/>
        <v>266240</v>
      </c>
      <c r="C397" s="645">
        <v>266250</v>
      </c>
      <c r="D397" s="645">
        <f t="shared" si="18"/>
        <v>10</v>
      </c>
      <c r="E397" s="244">
        <v>8</v>
      </c>
      <c r="F397" s="244"/>
      <c r="G397" s="244"/>
      <c r="M397" s="147"/>
    </row>
    <row r="398" spans="1:16">
      <c r="A398" s="645">
        <f t="shared" si="19"/>
        <v>396</v>
      </c>
      <c r="B398" s="645">
        <f t="shared" si="20"/>
        <v>266250</v>
      </c>
      <c r="C398" s="645">
        <v>266260</v>
      </c>
      <c r="D398" s="645">
        <f t="shared" si="18"/>
        <v>10</v>
      </c>
      <c r="E398" s="244">
        <v>8</v>
      </c>
      <c r="F398" s="244"/>
      <c r="G398" s="244"/>
      <c r="M398" s="147"/>
    </row>
    <row r="399" spans="1:16">
      <c r="A399" s="645">
        <f t="shared" si="19"/>
        <v>397</v>
      </c>
      <c r="B399" s="645">
        <f t="shared" si="20"/>
        <v>266260</v>
      </c>
      <c r="C399" s="645">
        <v>266270</v>
      </c>
      <c r="D399" s="645">
        <f t="shared" si="18"/>
        <v>10</v>
      </c>
      <c r="E399" s="244">
        <v>8</v>
      </c>
      <c r="F399" s="244"/>
      <c r="G399" s="244"/>
      <c r="M399" s="147"/>
    </row>
    <row r="400" spans="1:16">
      <c r="A400" s="645">
        <f t="shared" si="19"/>
        <v>398</v>
      </c>
      <c r="B400" s="645">
        <f t="shared" si="20"/>
        <v>266270</v>
      </c>
      <c r="C400" s="645">
        <v>266280</v>
      </c>
      <c r="D400" s="645">
        <f t="shared" si="18"/>
        <v>10</v>
      </c>
      <c r="E400" s="244">
        <v>1</v>
      </c>
      <c r="F400" s="244"/>
      <c r="G400" s="244"/>
      <c r="M400" s="147"/>
    </row>
    <row r="401" spans="1:13">
      <c r="A401" s="645">
        <f t="shared" si="19"/>
        <v>399</v>
      </c>
      <c r="B401" s="645">
        <f t="shared" si="20"/>
        <v>266280</v>
      </c>
      <c r="C401" s="645">
        <v>266290</v>
      </c>
      <c r="D401" s="645">
        <f t="shared" si="18"/>
        <v>10</v>
      </c>
      <c r="E401" s="244">
        <v>1</v>
      </c>
      <c r="F401" s="244"/>
      <c r="G401" s="244"/>
      <c r="M401" s="147"/>
    </row>
    <row r="402" spans="1:13">
      <c r="A402" s="645">
        <f t="shared" si="19"/>
        <v>400</v>
      </c>
      <c r="B402" s="645">
        <f t="shared" si="20"/>
        <v>266290</v>
      </c>
      <c r="C402" s="645">
        <v>266300</v>
      </c>
      <c r="D402" s="645">
        <f t="shared" si="18"/>
        <v>10</v>
      </c>
      <c r="E402" s="244">
        <v>1</v>
      </c>
      <c r="F402" s="244"/>
      <c r="G402" s="244"/>
      <c r="M402" s="147"/>
    </row>
    <row r="403" spans="1:13">
      <c r="A403" s="645">
        <f t="shared" si="19"/>
        <v>401</v>
      </c>
      <c r="B403" s="645">
        <f t="shared" si="20"/>
        <v>266300</v>
      </c>
      <c r="C403" s="645">
        <v>266310</v>
      </c>
      <c r="D403" s="645">
        <f t="shared" si="18"/>
        <v>10</v>
      </c>
      <c r="E403" s="244">
        <v>1</v>
      </c>
      <c r="F403" s="244"/>
      <c r="G403" s="244"/>
      <c r="M403" s="147"/>
    </row>
    <row r="404" spans="1:13">
      <c r="A404" s="645">
        <f t="shared" si="19"/>
        <v>402</v>
      </c>
      <c r="B404" s="645">
        <f t="shared" si="20"/>
        <v>266310</v>
      </c>
      <c r="C404" s="645">
        <v>266320</v>
      </c>
      <c r="D404" s="645">
        <f t="shared" si="18"/>
        <v>10</v>
      </c>
      <c r="E404" s="244">
        <v>1</v>
      </c>
      <c r="F404" s="244"/>
      <c r="G404" s="244"/>
      <c r="M404" s="147"/>
    </row>
    <row r="405" spans="1:13">
      <c r="A405" s="645">
        <f t="shared" si="19"/>
        <v>403</v>
      </c>
      <c r="B405" s="645">
        <f t="shared" si="20"/>
        <v>266320</v>
      </c>
      <c r="C405" s="645">
        <v>266330</v>
      </c>
      <c r="D405" s="645">
        <f t="shared" si="18"/>
        <v>10</v>
      </c>
      <c r="E405" s="244">
        <v>1</v>
      </c>
      <c r="F405" s="244"/>
      <c r="G405" s="244"/>
      <c r="J405">
        <v>2</v>
      </c>
      <c r="M405" s="147"/>
    </row>
    <row r="406" spans="1:13">
      <c r="A406" s="645">
        <f t="shared" si="19"/>
        <v>404</v>
      </c>
      <c r="B406" s="645">
        <f t="shared" si="20"/>
        <v>266330</v>
      </c>
      <c r="C406" s="645">
        <v>266340</v>
      </c>
      <c r="D406" s="645">
        <f t="shared" si="18"/>
        <v>10</v>
      </c>
      <c r="E406" s="244">
        <v>1</v>
      </c>
      <c r="F406" s="244"/>
      <c r="G406" s="244"/>
      <c r="J406">
        <v>2</v>
      </c>
      <c r="M406" s="147"/>
    </row>
    <row r="407" spans="1:13">
      <c r="A407" s="645">
        <f t="shared" si="19"/>
        <v>405</v>
      </c>
      <c r="B407" s="645">
        <f t="shared" si="20"/>
        <v>266340</v>
      </c>
      <c r="C407" s="645">
        <v>266350</v>
      </c>
      <c r="D407" s="645">
        <f t="shared" si="18"/>
        <v>10</v>
      </c>
      <c r="E407" s="244">
        <v>1</v>
      </c>
      <c r="F407" s="244"/>
      <c r="G407" s="244"/>
      <c r="J407">
        <v>2</v>
      </c>
      <c r="M407" s="147"/>
    </row>
    <row r="408" spans="1:13">
      <c r="A408" s="645">
        <f t="shared" si="19"/>
        <v>406</v>
      </c>
      <c r="B408" s="645">
        <f t="shared" si="20"/>
        <v>266350</v>
      </c>
      <c r="C408" s="645">
        <v>266360</v>
      </c>
      <c r="D408" s="645">
        <f t="shared" si="18"/>
        <v>10</v>
      </c>
      <c r="E408" s="244">
        <v>6</v>
      </c>
      <c r="F408" s="244"/>
      <c r="G408" s="244"/>
      <c r="J408">
        <v>2</v>
      </c>
      <c r="M408" s="147"/>
    </row>
    <row r="409" spans="1:13">
      <c r="A409" s="645">
        <f t="shared" si="19"/>
        <v>407</v>
      </c>
      <c r="B409" s="645">
        <f t="shared" si="20"/>
        <v>266360</v>
      </c>
      <c r="C409" s="645">
        <v>266370</v>
      </c>
      <c r="D409" s="645">
        <f t="shared" si="18"/>
        <v>10</v>
      </c>
      <c r="E409" s="244">
        <v>6</v>
      </c>
      <c r="F409" s="244"/>
      <c r="G409" s="244"/>
      <c r="J409">
        <v>2</v>
      </c>
      <c r="M409" s="147"/>
    </row>
    <row r="410" spans="1:13">
      <c r="A410" s="645">
        <f t="shared" si="19"/>
        <v>408</v>
      </c>
      <c r="B410" s="645">
        <f t="shared" si="20"/>
        <v>266370</v>
      </c>
      <c r="C410" s="645">
        <v>266380</v>
      </c>
      <c r="D410" s="645">
        <f t="shared" si="18"/>
        <v>10</v>
      </c>
      <c r="E410" s="244">
        <v>6</v>
      </c>
      <c r="F410" s="244"/>
      <c r="G410" s="244"/>
      <c r="J410">
        <v>2</v>
      </c>
      <c r="M410" s="147"/>
    </row>
    <row r="411" spans="1:13">
      <c r="A411" s="645">
        <f t="shared" si="19"/>
        <v>409</v>
      </c>
      <c r="B411" s="645">
        <f t="shared" si="20"/>
        <v>266380</v>
      </c>
      <c r="C411" s="645">
        <v>266390</v>
      </c>
      <c r="D411" s="645">
        <f t="shared" si="18"/>
        <v>10</v>
      </c>
      <c r="E411" s="244">
        <v>6</v>
      </c>
      <c r="F411" s="244"/>
      <c r="G411" s="244"/>
      <c r="J411">
        <v>2</v>
      </c>
      <c r="M411" s="147"/>
    </row>
    <row r="412" spans="1:13">
      <c r="A412" s="645">
        <f t="shared" si="19"/>
        <v>410</v>
      </c>
      <c r="B412" s="645">
        <f t="shared" si="20"/>
        <v>266390</v>
      </c>
      <c r="C412" s="645">
        <v>266400</v>
      </c>
      <c r="D412" s="645">
        <f t="shared" si="18"/>
        <v>10</v>
      </c>
      <c r="E412" s="244">
        <v>6</v>
      </c>
      <c r="F412" s="244"/>
      <c r="G412" s="244"/>
      <c r="J412">
        <v>2</v>
      </c>
      <c r="M412" s="147"/>
    </row>
    <row r="413" spans="1:13">
      <c r="A413" s="645">
        <f t="shared" si="19"/>
        <v>411</v>
      </c>
      <c r="B413" s="645">
        <f t="shared" si="20"/>
        <v>266400</v>
      </c>
      <c r="C413" s="645">
        <v>266410</v>
      </c>
      <c r="D413" s="645">
        <f t="shared" si="18"/>
        <v>10</v>
      </c>
      <c r="E413" s="244">
        <v>6</v>
      </c>
      <c r="F413" s="244"/>
      <c r="G413" s="244"/>
      <c r="J413">
        <v>2</v>
      </c>
      <c r="M413" s="147"/>
    </row>
    <row r="414" spans="1:13">
      <c r="A414" s="645">
        <f t="shared" si="19"/>
        <v>412</v>
      </c>
      <c r="B414" s="645">
        <f t="shared" si="20"/>
        <v>266410</v>
      </c>
      <c r="C414" s="645">
        <v>266420</v>
      </c>
      <c r="D414" s="645">
        <f t="shared" si="18"/>
        <v>10</v>
      </c>
      <c r="E414" s="244">
        <v>6</v>
      </c>
      <c r="F414" s="244"/>
      <c r="G414" s="244"/>
      <c r="J414">
        <v>2</v>
      </c>
      <c r="M414" s="147"/>
    </row>
    <row r="415" spans="1:13">
      <c r="A415" s="645">
        <f t="shared" si="19"/>
        <v>413</v>
      </c>
      <c r="B415" s="645">
        <f t="shared" si="20"/>
        <v>266420</v>
      </c>
      <c r="C415" s="645">
        <v>266430</v>
      </c>
      <c r="D415" s="645">
        <f t="shared" si="18"/>
        <v>10</v>
      </c>
      <c r="E415" s="244">
        <v>6</v>
      </c>
      <c r="F415" s="244"/>
      <c r="G415" s="244"/>
      <c r="J415">
        <v>2</v>
      </c>
      <c r="M415" s="147"/>
    </row>
    <row r="416" spans="1:13">
      <c r="A416" s="645">
        <f t="shared" si="19"/>
        <v>414</v>
      </c>
      <c r="B416" s="645">
        <f t="shared" si="20"/>
        <v>266430</v>
      </c>
      <c r="C416" s="645">
        <v>266440</v>
      </c>
      <c r="D416" s="645">
        <f t="shared" si="18"/>
        <v>10</v>
      </c>
      <c r="E416" s="244">
        <v>6</v>
      </c>
      <c r="F416" s="244"/>
      <c r="G416" s="244"/>
      <c r="J416">
        <v>2</v>
      </c>
      <c r="M416" s="147"/>
    </row>
    <row r="417" spans="1:13">
      <c r="A417" s="645">
        <f t="shared" si="19"/>
        <v>415</v>
      </c>
      <c r="B417" s="645">
        <f t="shared" si="20"/>
        <v>266440</v>
      </c>
      <c r="C417" s="645">
        <v>266450</v>
      </c>
      <c r="D417" s="645">
        <f t="shared" si="18"/>
        <v>10</v>
      </c>
      <c r="E417" s="244">
        <v>6</v>
      </c>
      <c r="F417" s="244"/>
      <c r="G417" s="244"/>
      <c r="J417">
        <v>2</v>
      </c>
      <c r="M417" s="147"/>
    </row>
    <row r="418" spans="1:13">
      <c r="A418" s="645">
        <f t="shared" si="19"/>
        <v>416</v>
      </c>
      <c r="B418" s="645">
        <f t="shared" si="20"/>
        <v>266450</v>
      </c>
      <c r="C418" s="645">
        <v>266460</v>
      </c>
      <c r="D418" s="645">
        <f t="shared" si="18"/>
        <v>10</v>
      </c>
      <c r="E418" s="244">
        <v>6</v>
      </c>
      <c r="F418" s="244"/>
      <c r="G418" s="244"/>
      <c r="J418">
        <v>2</v>
      </c>
      <c r="M418" s="147"/>
    </row>
    <row r="419" spans="1:13">
      <c r="A419" s="645">
        <f t="shared" si="19"/>
        <v>417</v>
      </c>
      <c r="B419" s="645">
        <f t="shared" si="20"/>
        <v>266460</v>
      </c>
      <c r="C419" s="645">
        <v>266470</v>
      </c>
      <c r="D419" s="645">
        <f t="shared" si="18"/>
        <v>10</v>
      </c>
      <c r="E419" s="244">
        <v>6</v>
      </c>
      <c r="F419" s="244"/>
      <c r="G419" s="244"/>
      <c r="J419">
        <v>2</v>
      </c>
      <c r="M419" s="147"/>
    </row>
    <row r="420" spans="1:13">
      <c r="A420" s="645">
        <f t="shared" si="19"/>
        <v>418</v>
      </c>
      <c r="B420" s="645">
        <f t="shared" si="20"/>
        <v>266470</v>
      </c>
      <c r="C420" s="645">
        <v>266480</v>
      </c>
      <c r="D420" s="645">
        <f t="shared" si="18"/>
        <v>10</v>
      </c>
      <c r="E420" s="244">
        <v>6</v>
      </c>
      <c r="F420" s="244"/>
      <c r="G420" s="244"/>
      <c r="J420">
        <v>2</v>
      </c>
      <c r="M420" s="147"/>
    </row>
    <row r="421" spans="1:13">
      <c r="A421" s="645">
        <f t="shared" si="19"/>
        <v>419</v>
      </c>
      <c r="B421" s="645">
        <f t="shared" si="20"/>
        <v>266480</v>
      </c>
      <c r="C421" s="645">
        <v>266490</v>
      </c>
      <c r="D421" s="645">
        <f t="shared" si="18"/>
        <v>10</v>
      </c>
      <c r="E421" s="244">
        <v>6</v>
      </c>
      <c r="F421" s="244"/>
      <c r="G421" s="244"/>
      <c r="J421">
        <v>2</v>
      </c>
      <c r="M421" s="147"/>
    </row>
    <row r="422" spans="1:13">
      <c r="A422" s="645">
        <f t="shared" si="19"/>
        <v>420</v>
      </c>
      <c r="B422" s="645">
        <f t="shared" si="20"/>
        <v>266490</v>
      </c>
      <c r="C422" s="645">
        <v>266500</v>
      </c>
      <c r="D422" s="645">
        <f t="shared" ref="D422:D485" si="21">C422-B422</f>
        <v>10</v>
      </c>
      <c r="E422" s="244">
        <v>6</v>
      </c>
      <c r="F422" s="244"/>
      <c r="G422" s="244"/>
      <c r="J422">
        <v>2</v>
      </c>
      <c r="M422" s="147"/>
    </row>
    <row r="423" spans="1:13">
      <c r="A423" s="645">
        <f t="shared" ref="A423:A486" si="22">A422+1</f>
        <v>421</v>
      </c>
      <c r="B423" s="645">
        <f t="shared" si="20"/>
        <v>266500</v>
      </c>
      <c r="C423" s="645">
        <v>266510</v>
      </c>
      <c r="D423" s="645">
        <f t="shared" si="21"/>
        <v>10</v>
      </c>
      <c r="E423" s="244">
        <v>6</v>
      </c>
      <c r="F423" s="244"/>
      <c r="G423" s="244"/>
      <c r="J423">
        <v>2</v>
      </c>
      <c r="M423" s="147"/>
    </row>
    <row r="424" spans="1:13">
      <c r="A424" s="645">
        <f t="shared" si="22"/>
        <v>422</v>
      </c>
      <c r="B424" s="645">
        <f t="shared" ref="B424:B487" si="23">C423</f>
        <v>266510</v>
      </c>
      <c r="C424" s="645">
        <v>266520</v>
      </c>
      <c r="D424" s="645">
        <f t="shared" si="21"/>
        <v>10</v>
      </c>
      <c r="E424" s="244">
        <v>6</v>
      </c>
      <c r="F424" s="244"/>
      <c r="G424" s="244"/>
      <c r="J424">
        <v>2</v>
      </c>
      <c r="M424" s="147"/>
    </row>
    <row r="425" spans="1:13">
      <c r="A425" s="645">
        <f t="shared" si="22"/>
        <v>423</v>
      </c>
      <c r="B425" s="645">
        <f t="shared" si="23"/>
        <v>266520</v>
      </c>
      <c r="C425" s="645">
        <v>266530</v>
      </c>
      <c r="D425" s="645">
        <f t="shared" si="21"/>
        <v>10</v>
      </c>
      <c r="E425" s="244">
        <v>6</v>
      </c>
      <c r="F425" s="244"/>
      <c r="G425" s="244"/>
      <c r="J425">
        <v>2</v>
      </c>
      <c r="M425" s="147"/>
    </row>
    <row r="426" spans="1:13">
      <c r="A426" s="645">
        <f t="shared" si="22"/>
        <v>424</v>
      </c>
      <c r="B426" s="645">
        <f t="shared" si="23"/>
        <v>266530</v>
      </c>
      <c r="C426" s="645">
        <v>266540</v>
      </c>
      <c r="D426" s="645">
        <f t="shared" si="21"/>
        <v>10</v>
      </c>
      <c r="E426" s="244">
        <v>6</v>
      </c>
      <c r="F426" s="244"/>
      <c r="G426" s="244"/>
      <c r="J426">
        <v>2</v>
      </c>
      <c r="M426" s="147"/>
    </row>
    <row r="427" spans="1:13">
      <c r="A427" s="645">
        <f t="shared" si="22"/>
        <v>425</v>
      </c>
      <c r="B427" s="645">
        <f t="shared" si="23"/>
        <v>266540</v>
      </c>
      <c r="C427" s="645">
        <v>266550</v>
      </c>
      <c r="D427" s="645">
        <f t="shared" si="21"/>
        <v>10</v>
      </c>
      <c r="E427" s="244">
        <v>6</v>
      </c>
      <c r="F427" s="244"/>
      <c r="G427" s="244"/>
      <c r="J427">
        <v>2</v>
      </c>
      <c r="M427" s="147"/>
    </row>
    <row r="428" spans="1:13">
      <c r="A428" s="645">
        <f t="shared" si="22"/>
        <v>426</v>
      </c>
      <c r="B428" s="645">
        <f t="shared" si="23"/>
        <v>266550</v>
      </c>
      <c r="C428" s="645">
        <v>266560</v>
      </c>
      <c r="D428" s="645">
        <f t="shared" si="21"/>
        <v>10</v>
      </c>
      <c r="E428" s="244">
        <v>6</v>
      </c>
      <c r="F428" s="244"/>
      <c r="G428" s="244"/>
      <c r="J428">
        <v>2</v>
      </c>
      <c r="M428" s="147"/>
    </row>
    <row r="429" spans="1:13">
      <c r="A429" s="645">
        <f t="shared" si="22"/>
        <v>427</v>
      </c>
      <c r="B429" s="645">
        <f t="shared" si="23"/>
        <v>266560</v>
      </c>
      <c r="C429" s="645">
        <v>266570</v>
      </c>
      <c r="D429" s="645">
        <f t="shared" si="21"/>
        <v>10</v>
      </c>
      <c r="E429" s="244">
        <v>6</v>
      </c>
      <c r="F429" s="244"/>
      <c r="G429" s="244"/>
      <c r="J429">
        <v>2</v>
      </c>
      <c r="M429" s="147"/>
    </row>
    <row r="430" spans="1:13">
      <c r="A430" s="645">
        <f t="shared" si="22"/>
        <v>428</v>
      </c>
      <c r="B430" s="645">
        <f t="shared" si="23"/>
        <v>266570</v>
      </c>
      <c r="C430" s="645">
        <v>266580</v>
      </c>
      <c r="D430" s="645">
        <f t="shared" si="21"/>
        <v>10</v>
      </c>
      <c r="E430" s="244">
        <v>6</v>
      </c>
      <c r="F430" s="244"/>
      <c r="G430" s="244"/>
      <c r="J430">
        <v>2</v>
      </c>
      <c r="M430" s="147"/>
    </row>
    <row r="431" spans="1:13">
      <c r="A431" s="645">
        <f t="shared" si="22"/>
        <v>429</v>
      </c>
      <c r="B431" s="645">
        <f t="shared" si="23"/>
        <v>266580</v>
      </c>
      <c r="C431" s="645">
        <v>266590</v>
      </c>
      <c r="D431" s="645">
        <f t="shared" si="21"/>
        <v>10</v>
      </c>
      <c r="E431" s="244">
        <v>6</v>
      </c>
      <c r="F431" s="244"/>
      <c r="G431" s="244"/>
      <c r="J431">
        <v>2</v>
      </c>
      <c r="M431" s="147"/>
    </row>
    <row r="432" spans="1:13">
      <c r="A432" s="645">
        <f t="shared" si="22"/>
        <v>430</v>
      </c>
      <c r="B432" s="645">
        <f t="shared" si="23"/>
        <v>266590</v>
      </c>
      <c r="C432" s="645">
        <v>266600</v>
      </c>
      <c r="D432" s="645">
        <f t="shared" si="21"/>
        <v>10</v>
      </c>
      <c r="E432" s="244">
        <v>6</v>
      </c>
      <c r="F432" s="244"/>
      <c r="G432" s="244"/>
      <c r="J432">
        <v>2</v>
      </c>
      <c r="M432" s="147"/>
    </row>
    <row r="433" spans="1:13">
      <c r="A433" s="645">
        <f t="shared" si="22"/>
        <v>431</v>
      </c>
      <c r="B433" s="645">
        <f t="shared" si="23"/>
        <v>266600</v>
      </c>
      <c r="C433" s="645">
        <v>266610</v>
      </c>
      <c r="D433" s="645">
        <f t="shared" si="21"/>
        <v>10</v>
      </c>
      <c r="E433" s="244">
        <v>6</v>
      </c>
      <c r="F433" s="244"/>
      <c r="G433" s="244"/>
      <c r="J433">
        <v>2</v>
      </c>
      <c r="M433" s="147"/>
    </row>
    <row r="434" spans="1:13">
      <c r="A434" s="645">
        <f t="shared" si="22"/>
        <v>432</v>
      </c>
      <c r="B434" s="645">
        <f t="shared" si="23"/>
        <v>266610</v>
      </c>
      <c r="C434" s="645">
        <v>266620</v>
      </c>
      <c r="D434" s="645">
        <f t="shared" si="21"/>
        <v>10</v>
      </c>
      <c r="E434" s="244">
        <v>6</v>
      </c>
      <c r="F434" s="244"/>
      <c r="G434" s="244"/>
      <c r="J434">
        <v>2</v>
      </c>
      <c r="M434" s="147"/>
    </row>
    <row r="435" spans="1:13">
      <c r="A435" s="645">
        <f t="shared" si="22"/>
        <v>433</v>
      </c>
      <c r="B435" s="645">
        <f t="shared" si="23"/>
        <v>266620</v>
      </c>
      <c r="C435" s="645">
        <v>266630</v>
      </c>
      <c r="D435" s="645">
        <f t="shared" si="21"/>
        <v>10</v>
      </c>
      <c r="E435" s="244">
        <v>6</v>
      </c>
      <c r="F435" s="244"/>
      <c r="G435" s="244"/>
      <c r="J435">
        <v>2</v>
      </c>
      <c r="M435" s="147"/>
    </row>
    <row r="436" spans="1:13">
      <c r="A436" s="645">
        <f t="shared" si="22"/>
        <v>434</v>
      </c>
      <c r="B436" s="645">
        <f t="shared" si="23"/>
        <v>266630</v>
      </c>
      <c r="C436" s="645">
        <v>266640</v>
      </c>
      <c r="D436" s="645">
        <f t="shared" si="21"/>
        <v>10</v>
      </c>
      <c r="E436" s="244">
        <v>6</v>
      </c>
      <c r="F436" s="244"/>
      <c r="G436" s="244"/>
      <c r="J436">
        <v>2</v>
      </c>
      <c r="M436" s="147"/>
    </row>
    <row r="437" spans="1:13">
      <c r="A437" s="645">
        <f t="shared" si="22"/>
        <v>435</v>
      </c>
      <c r="B437" s="645">
        <f t="shared" si="23"/>
        <v>266640</v>
      </c>
      <c r="C437" s="645">
        <v>266650</v>
      </c>
      <c r="D437" s="645">
        <f t="shared" si="21"/>
        <v>10</v>
      </c>
      <c r="E437" s="244">
        <v>6</v>
      </c>
      <c r="F437" s="244"/>
      <c r="G437" s="244"/>
      <c r="J437">
        <v>2</v>
      </c>
      <c r="M437" s="147"/>
    </row>
    <row r="438" spans="1:13">
      <c r="A438" s="645">
        <f t="shared" si="22"/>
        <v>436</v>
      </c>
      <c r="B438" s="645">
        <f t="shared" si="23"/>
        <v>266650</v>
      </c>
      <c r="C438" s="645">
        <v>266660</v>
      </c>
      <c r="D438" s="645">
        <f t="shared" si="21"/>
        <v>10</v>
      </c>
      <c r="E438" s="244">
        <v>6</v>
      </c>
      <c r="F438" s="244"/>
      <c r="G438" s="244"/>
      <c r="J438">
        <v>2</v>
      </c>
      <c r="M438" s="147"/>
    </row>
    <row r="439" spans="1:13">
      <c r="A439" s="645">
        <f t="shared" si="22"/>
        <v>437</v>
      </c>
      <c r="B439" s="645">
        <f t="shared" si="23"/>
        <v>266660</v>
      </c>
      <c r="C439" s="645">
        <v>266670</v>
      </c>
      <c r="D439" s="645">
        <f t="shared" si="21"/>
        <v>10</v>
      </c>
      <c r="E439" s="244">
        <v>6</v>
      </c>
      <c r="F439" s="244"/>
      <c r="G439" s="244"/>
      <c r="J439">
        <v>2</v>
      </c>
      <c r="M439" s="147"/>
    </row>
    <row r="440" spans="1:13">
      <c r="A440" s="645">
        <f t="shared" si="22"/>
        <v>438</v>
      </c>
      <c r="B440" s="645">
        <f t="shared" si="23"/>
        <v>266670</v>
      </c>
      <c r="C440" s="645">
        <v>266680</v>
      </c>
      <c r="D440" s="645">
        <f t="shared" si="21"/>
        <v>10</v>
      </c>
      <c r="E440" s="244">
        <v>6</v>
      </c>
      <c r="F440" s="244"/>
      <c r="G440" s="244"/>
      <c r="J440">
        <v>2</v>
      </c>
      <c r="M440" s="147"/>
    </row>
    <row r="441" spans="1:13">
      <c r="A441" s="645">
        <f t="shared" si="22"/>
        <v>439</v>
      </c>
      <c r="B441" s="645">
        <f t="shared" si="23"/>
        <v>266680</v>
      </c>
      <c r="C441" s="645">
        <v>266690</v>
      </c>
      <c r="D441" s="645">
        <f t="shared" si="21"/>
        <v>10</v>
      </c>
      <c r="E441" s="244">
        <v>6</v>
      </c>
      <c r="F441" s="244"/>
      <c r="G441" s="244"/>
      <c r="J441">
        <v>2</v>
      </c>
      <c r="M441" s="147"/>
    </row>
    <row r="442" spans="1:13">
      <c r="A442" s="645">
        <f t="shared" si="22"/>
        <v>440</v>
      </c>
      <c r="B442" s="645">
        <f t="shared" si="23"/>
        <v>266690</v>
      </c>
      <c r="C442" s="645">
        <v>266700</v>
      </c>
      <c r="D442" s="645">
        <f t="shared" si="21"/>
        <v>10</v>
      </c>
      <c r="E442" s="244">
        <v>6</v>
      </c>
      <c r="F442" s="244"/>
      <c r="G442" s="244"/>
      <c r="J442">
        <v>2</v>
      </c>
      <c r="M442" s="147"/>
    </row>
    <row r="443" spans="1:13">
      <c r="A443" s="645">
        <f t="shared" si="22"/>
        <v>441</v>
      </c>
      <c r="B443" s="645">
        <f t="shared" si="23"/>
        <v>266700</v>
      </c>
      <c r="C443" s="645">
        <v>266710</v>
      </c>
      <c r="D443" s="645">
        <f t="shared" si="21"/>
        <v>10</v>
      </c>
      <c r="E443" s="244">
        <v>6</v>
      </c>
      <c r="F443" s="244"/>
      <c r="G443" s="244"/>
      <c r="J443">
        <v>2</v>
      </c>
      <c r="M443" s="147"/>
    </row>
    <row r="444" spans="1:13">
      <c r="A444" s="645">
        <f t="shared" si="22"/>
        <v>442</v>
      </c>
      <c r="B444" s="645">
        <f t="shared" si="23"/>
        <v>266710</v>
      </c>
      <c r="C444" s="645">
        <v>266720</v>
      </c>
      <c r="D444" s="645">
        <f t="shared" si="21"/>
        <v>10</v>
      </c>
      <c r="E444" s="244">
        <v>6</v>
      </c>
      <c r="F444" s="244"/>
      <c r="G444" s="244"/>
      <c r="J444">
        <v>2</v>
      </c>
      <c r="M444" s="147"/>
    </row>
    <row r="445" spans="1:13">
      <c r="A445" s="645">
        <f t="shared" si="22"/>
        <v>443</v>
      </c>
      <c r="B445" s="645">
        <f t="shared" si="23"/>
        <v>266720</v>
      </c>
      <c r="C445" s="645">
        <v>266730</v>
      </c>
      <c r="D445" s="645">
        <f t="shared" si="21"/>
        <v>10</v>
      </c>
      <c r="E445" s="244">
        <v>6</v>
      </c>
      <c r="F445" s="244"/>
      <c r="G445" s="244"/>
      <c r="J445">
        <v>2</v>
      </c>
      <c r="M445" s="147"/>
    </row>
    <row r="446" spans="1:13">
      <c r="A446" s="645">
        <f t="shared" si="22"/>
        <v>444</v>
      </c>
      <c r="B446" s="645">
        <f t="shared" si="23"/>
        <v>266730</v>
      </c>
      <c r="C446" s="645">
        <v>266740</v>
      </c>
      <c r="D446" s="645">
        <f t="shared" si="21"/>
        <v>10</v>
      </c>
      <c r="E446" s="244">
        <v>6</v>
      </c>
      <c r="F446" s="244"/>
      <c r="G446" s="244"/>
      <c r="J446">
        <v>2</v>
      </c>
      <c r="M446" s="147"/>
    </row>
    <row r="447" spans="1:13">
      <c r="A447" s="645">
        <f t="shared" si="22"/>
        <v>445</v>
      </c>
      <c r="B447" s="645">
        <f t="shared" si="23"/>
        <v>266740</v>
      </c>
      <c r="C447" s="645">
        <v>266750</v>
      </c>
      <c r="D447" s="645">
        <f t="shared" si="21"/>
        <v>10</v>
      </c>
      <c r="E447" s="244">
        <v>6</v>
      </c>
      <c r="F447" s="244"/>
      <c r="G447" s="244"/>
      <c r="J447">
        <v>2</v>
      </c>
      <c r="M447" s="147"/>
    </row>
    <row r="448" spans="1:13">
      <c r="A448" s="645">
        <f t="shared" si="22"/>
        <v>446</v>
      </c>
      <c r="B448" s="645">
        <f t="shared" si="23"/>
        <v>266750</v>
      </c>
      <c r="C448" s="645">
        <v>266760</v>
      </c>
      <c r="D448" s="645">
        <f t="shared" si="21"/>
        <v>10</v>
      </c>
      <c r="E448" s="244">
        <v>6</v>
      </c>
      <c r="F448" s="244"/>
      <c r="G448" s="244"/>
      <c r="J448">
        <v>2</v>
      </c>
      <c r="M448" s="147"/>
    </row>
    <row r="449" spans="1:16">
      <c r="A449" s="645">
        <f t="shared" si="22"/>
        <v>447</v>
      </c>
      <c r="B449" s="645">
        <f t="shared" si="23"/>
        <v>266760</v>
      </c>
      <c r="C449" s="645">
        <v>266770</v>
      </c>
      <c r="D449" s="645">
        <f t="shared" si="21"/>
        <v>10</v>
      </c>
      <c r="E449" s="244">
        <v>6</v>
      </c>
      <c r="F449" s="244"/>
      <c r="G449" s="244"/>
      <c r="J449">
        <v>2</v>
      </c>
      <c r="M449" s="147"/>
    </row>
    <row r="450" spans="1:16">
      <c r="A450" s="645">
        <f t="shared" si="22"/>
        <v>448</v>
      </c>
      <c r="B450" s="645">
        <f t="shared" si="23"/>
        <v>266770</v>
      </c>
      <c r="C450" s="645">
        <v>266780</v>
      </c>
      <c r="D450" s="645">
        <f t="shared" si="21"/>
        <v>10</v>
      </c>
      <c r="E450" s="244">
        <v>6</v>
      </c>
      <c r="F450" s="244"/>
      <c r="G450" s="244"/>
      <c r="J450">
        <v>2</v>
      </c>
      <c r="M450" s="147"/>
    </row>
    <row r="451" spans="1:16">
      <c r="A451" s="645">
        <f t="shared" si="22"/>
        <v>449</v>
      </c>
      <c r="B451" s="645">
        <f t="shared" si="23"/>
        <v>266780</v>
      </c>
      <c r="C451" s="645">
        <v>266790</v>
      </c>
      <c r="D451" s="645">
        <f t="shared" si="21"/>
        <v>10</v>
      </c>
      <c r="E451" s="244">
        <v>6</v>
      </c>
      <c r="F451" s="244"/>
      <c r="G451" s="244"/>
      <c r="J451">
        <v>2</v>
      </c>
      <c r="M451" s="147"/>
    </row>
    <row r="452" spans="1:16">
      <c r="A452" s="645">
        <f t="shared" si="22"/>
        <v>450</v>
      </c>
      <c r="B452" s="645">
        <f t="shared" si="23"/>
        <v>266790</v>
      </c>
      <c r="C452" s="645">
        <v>266800</v>
      </c>
      <c r="D452" s="645">
        <f t="shared" si="21"/>
        <v>10</v>
      </c>
      <c r="E452" s="244">
        <v>6</v>
      </c>
      <c r="F452" s="244"/>
      <c r="G452" s="244"/>
      <c r="J452">
        <v>2</v>
      </c>
      <c r="M452" s="147"/>
    </row>
    <row r="453" spans="1:16">
      <c r="A453" s="645">
        <f t="shared" si="22"/>
        <v>451</v>
      </c>
      <c r="B453" s="645">
        <f t="shared" si="23"/>
        <v>266800</v>
      </c>
      <c r="C453" s="645">
        <v>266810</v>
      </c>
      <c r="D453" s="645">
        <f t="shared" si="21"/>
        <v>10</v>
      </c>
      <c r="E453" s="244">
        <v>6</v>
      </c>
      <c r="F453" s="244"/>
      <c r="G453" s="244"/>
      <c r="J453">
        <v>2</v>
      </c>
      <c r="M453" s="147"/>
    </row>
    <row r="454" spans="1:16">
      <c r="A454" s="645">
        <f t="shared" si="22"/>
        <v>452</v>
      </c>
      <c r="B454" s="645">
        <f t="shared" si="23"/>
        <v>266810</v>
      </c>
      <c r="C454" s="645">
        <v>266820</v>
      </c>
      <c r="D454" s="645">
        <f t="shared" si="21"/>
        <v>10</v>
      </c>
      <c r="E454" s="244">
        <v>6</v>
      </c>
      <c r="F454" s="244"/>
      <c r="G454" s="244"/>
      <c r="J454">
        <v>2</v>
      </c>
      <c r="M454" s="147">
        <v>266320</v>
      </c>
      <c r="N454">
        <v>266820</v>
      </c>
      <c r="P454" t="s">
        <v>29</v>
      </c>
    </row>
    <row r="455" spans="1:16">
      <c r="A455" s="645">
        <f t="shared" si="22"/>
        <v>453</v>
      </c>
      <c r="B455" s="645">
        <f t="shared" si="23"/>
        <v>266820</v>
      </c>
      <c r="C455" s="645">
        <v>266830</v>
      </c>
      <c r="D455" s="645">
        <f t="shared" si="21"/>
        <v>10</v>
      </c>
      <c r="E455" s="244">
        <v>8</v>
      </c>
      <c r="F455" s="244"/>
      <c r="G455" s="244"/>
      <c r="M455" s="147"/>
    </row>
    <row r="456" spans="1:16">
      <c r="A456" s="645">
        <f t="shared" si="22"/>
        <v>454</v>
      </c>
      <c r="B456" s="645">
        <f t="shared" si="23"/>
        <v>266830</v>
      </c>
      <c r="C456" s="645">
        <v>266840</v>
      </c>
      <c r="D456" s="645">
        <f t="shared" si="21"/>
        <v>10</v>
      </c>
      <c r="E456" s="244">
        <v>8</v>
      </c>
      <c r="F456" s="244"/>
      <c r="G456" s="244"/>
      <c r="M456" s="147"/>
    </row>
    <row r="457" spans="1:16">
      <c r="A457" s="645">
        <f t="shared" si="22"/>
        <v>455</v>
      </c>
      <c r="B457" s="645">
        <f t="shared" si="23"/>
        <v>266840</v>
      </c>
      <c r="C457" s="645">
        <v>266850</v>
      </c>
      <c r="D457" s="645">
        <f t="shared" si="21"/>
        <v>10</v>
      </c>
      <c r="E457" s="244">
        <v>8</v>
      </c>
      <c r="F457" s="244"/>
      <c r="G457" s="244"/>
      <c r="M457" s="147"/>
    </row>
    <row r="458" spans="1:16">
      <c r="A458" s="645">
        <f t="shared" si="22"/>
        <v>456</v>
      </c>
      <c r="B458" s="645">
        <f t="shared" si="23"/>
        <v>266850</v>
      </c>
      <c r="C458" s="645">
        <v>266860</v>
      </c>
      <c r="D458" s="645">
        <f t="shared" si="21"/>
        <v>10</v>
      </c>
      <c r="E458" s="244">
        <v>8</v>
      </c>
      <c r="F458" s="244"/>
      <c r="G458" s="244"/>
      <c r="M458" s="147"/>
    </row>
    <row r="459" spans="1:16">
      <c r="A459" s="645">
        <f t="shared" si="22"/>
        <v>457</v>
      </c>
      <c r="B459" s="645">
        <f t="shared" si="23"/>
        <v>266860</v>
      </c>
      <c r="C459" s="645">
        <v>266870</v>
      </c>
      <c r="D459" s="645">
        <f t="shared" si="21"/>
        <v>10</v>
      </c>
      <c r="E459" s="244">
        <v>8</v>
      </c>
      <c r="F459" s="244"/>
      <c r="G459" s="244"/>
      <c r="M459" s="147"/>
    </row>
    <row r="460" spans="1:16">
      <c r="A460" s="645">
        <f t="shared" si="22"/>
        <v>458</v>
      </c>
      <c r="B460" s="645">
        <f t="shared" si="23"/>
        <v>266870</v>
      </c>
      <c r="C460" s="645">
        <v>266880</v>
      </c>
      <c r="D460" s="645">
        <f t="shared" si="21"/>
        <v>10</v>
      </c>
      <c r="E460" s="244">
        <v>8</v>
      </c>
      <c r="F460" s="244"/>
      <c r="G460" s="244"/>
      <c r="M460" s="147"/>
    </row>
    <row r="461" spans="1:16">
      <c r="A461" s="645">
        <f t="shared" si="22"/>
        <v>459</v>
      </c>
      <c r="B461" s="645">
        <f t="shared" si="23"/>
        <v>266880</v>
      </c>
      <c r="C461" s="645">
        <v>266890</v>
      </c>
      <c r="D461" s="645">
        <f t="shared" si="21"/>
        <v>10</v>
      </c>
      <c r="E461" s="244">
        <v>8</v>
      </c>
      <c r="F461" s="244"/>
      <c r="G461" s="244"/>
      <c r="M461" s="147"/>
    </row>
    <row r="462" spans="1:16">
      <c r="A462" s="645">
        <f t="shared" si="22"/>
        <v>460</v>
      </c>
      <c r="B462" s="645">
        <f t="shared" si="23"/>
        <v>266890</v>
      </c>
      <c r="C462" s="645">
        <v>266900</v>
      </c>
      <c r="D462" s="645">
        <f t="shared" si="21"/>
        <v>10</v>
      </c>
      <c r="E462" s="244">
        <v>8</v>
      </c>
      <c r="F462" s="244"/>
      <c r="G462" s="244"/>
      <c r="J462">
        <v>2</v>
      </c>
      <c r="M462" s="147"/>
    </row>
    <row r="463" spans="1:16">
      <c r="A463" s="645">
        <f t="shared" si="22"/>
        <v>461</v>
      </c>
      <c r="B463" s="645">
        <f t="shared" si="23"/>
        <v>266900</v>
      </c>
      <c r="C463" s="645">
        <v>266910</v>
      </c>
      <c r="D463" s="645">
        <f t="shared" si="21"/>
        <v>10</v>
      </c>
      <c r="E463" s="244">
        <v>8</v>
      </c>
      <c r="F463" s="244"/>
      <c r="G463" s="244"/>
      <c r="J463">
        <v>2</v>
      </c>
      <c r="M463" s="147"/>
    </row>
    <row r="464" spans="1:16">
      <c r="A464" s="645">
        <f t="shared" si="22"/>
        <v>462</v>
      </c>
      <c r="B464" s="645">
        <f t="shared" si="23"/>
        <v>266910</v>
      </c>
      <c r="C464" s="645">
        <v>266920</v>
      </c>
      <c r="D464" s="645">
        <f t="shared" si="21"/>
        <v>10</v>
      </c>
      <c r="E464" s="244">
        <v>6</v>
      </c>
      <c r="F464" s="244"/>
      <c r="G464" s="244"/>
      <c r="J464">
        <v>2</v>
      </c>
      <c r="M464" s="147"/>
    </row>
    <row r="465" spans="1:16">
      <c r="A465" s="645">
        <f t="shared" si="22"/>
        <v>463</v>
      </c>
      <c r="B465" s="645">
        <f t="shared" si="23"/>
        <v>266920</v>
      </c>
      <c r="C465" s="645">
        <v>266930</v>
      </c>
      <c r="D465" s="645">
        <f t="shared" si="21"/>
        <v>10</v>
      </c>
      <c r="E465" s="244">
        <v>6</v>
      </c>
      <c r="F465" s="244"/>
      <c r="G465" s="244"/>
      <c r="J465">
        <v>2</v>
      </c>
      <c r="M465" s="147"/>
    </row>
    <row r="466" spans="1:16">
      <c r="A466" s="645">
        <f t="shared" si="22"/>
        <v>464</v>
      </c>
      <c r="B466" s="645">
        <f t="shared" si="23"/>
        <v>266930</v>
      </c>
      <c r="C466" s="645">
        <v>266940</v>
      </c>
      <c r="D466" s="645">
        <f t="shared" si="21"/>
        <v>10</v>
      </c>
      <c r="E466" s="244">
        <v>6</v>
      </c>
      <c r="F466" s="244"/>
      <c r="G466" s="244"/>
      <c r="J466">
        <v>2</v>
      </c>
      <c r="M466" s="147"/>
    </row>
    <row r="467" spans="1:16">
      <c r="A467" s="645">
        <f t="shared" si="22"/>
        <v>465</v>
      </c>
      <c r="B467" s="645">
        <f t="shared" si="23"/>
        <v>266940</v>
      </c>
      <c r="C467" s="645">
        <v>266950</v>
      </c>
      <c r="D467" s="645">
        <f t="shared" si="21"/>
        <v>10</v>
      </c>
      <c r="E467" s="244">
        <v>5</v>
      </c>
      <c r="F467" s="244"/>
      <c r="G467" s="244"/>
      <c r="J467">
        <v>2</v>
      </c>
      <c r="M467" s="147"/>
    </row>
    <row r="468" spans="1:16">
      <c r="A468" s="645">
        <f t="shared" si="22"/>
        <v>466</v>
      </c>
      <c r="B468" s="645">
        <f t="shared" si="23"/>
        <v>266950</v>
      </c>
      <c r="C468" s="645">
        <v>266960</v>
      </c>
      <c r="D468" s="645">
        <f t="shared" si="21"/>
        <v>10</v>
      </c>
      <c r="E468" s="244">
        <v>5</v>
      </c>
      <c r="F468" s="244"/>
      <c r="G468" s="244"/>
      <c r="J468">
        <v>2</v>
      </c>
      <c r="M468" s="147">
        <v>266890</v>
      </c>
      <c r="N468">
        <v>266960</v>
      </c>
      <c r="P468" t="s">
        <v>29</v>
      </c>
    </row>
    <row r="469" spans="1:16">
      <c r="A469" s="645">
        <f t="shared" si="22"/>
        <v>467</v>
      </c>
      <c r="B469" s="645">
        <f t="shared" si="23"/>
        <v>266960</v>
      </c>
      <c r="C469" s="645">
        <v>266970</v>
      </c>
      <c r="D469" s="645">
        <f t="shared" si="21"/>
        <v>10</v>
      </c>
      <c r="E469" s="244">
        <v>5</v>
      </c>
      <c r="F469" s="244"/>
      <c r="G469" s="244"/>
      <c r="M469" s="147"/>
    </row>
    <row r="470" spans="1:16">
      <c r="A470" s="645">
        <f t="shared" si="22"/>
        <v>468</v>
      </c>
      <c r="B470" s="645">
        <f t="shared" si="23"/>
        <v>266970</v>
      </c>
      <c r="C470" s="645">
        <v>266980</v>
      </c>
      <c r="D470" s="645">
        <f t="shared" si="21"/>
        <v>10</v>
      </c>
      <c r="E470" s="244">
        <v>8</v>
      </c>
      <c r="F470" s="244"/>
      <c r="G470" s="244"/>
      <c r="M470" s="147"/>
    </row>
    <row r="471" spans="1:16">
      <c r="A471" s="645">
        <f t="shared" si="22"/>
        <v>469</v>
      </c>
      <c r="B471" s="645">
        <f t="shared" si="23"/>
        <v>266980</v>
      </c>
      <c r="C471" s="645">
        <v>266990</v>
      </c>
      <c r="D471" s="645">
        <f t="shared" si="21"/>
        <v>10</v>
      </c>
      <c r="E471" s="244">
        <v>8</v>
      </c>
      <c r="F471" s="244"/>
      <c r="G471" s="244"/>
      <c r="M471" s="147"/>
    </row>
    <row r="472" spans="1:16">
      <c r="A472" s="645">
        <f t="shared" si="22"/>
        <v>470</v>
      </c>
      <c r="B472" s="645">
        <f t="shared" si="23"/>
        <v>266990</v>
      </c>
      <c r="C472" s="645">
        <v>267000</v>
      </c>
      <c r="D472" s="645">
        <f t="shared" si="21"/>
        <v>10</v>
      </c>
      <c r="E472" s="244">
        <v>8</v>
      </c>
      <c r="F472" s="244"/>
      <c r="G472" s="244"/>
      <c r="M472" s="147"/>
    </row>
    <row r="473" spans="1:16">
      <c r="A473" s="645">
        <f t="shared" si="22"/>
        <v>471</v>
      </c>
      <c r="B473" s="645">
        <f t="shared" si="23"/>
        <v>267000</v>
      </c>
      <c r="C473" s="645">
        <v>267010</v>
      </c>
      <c r="D473" s="645">
        <f t="shared" si="21"/>
        <v>10</v>
      </c>
      <c r="E473" s="244">
        <v>8</v>
      </c>
      <c r="F473" s="244"/>
      <c r="G473" s="244"/>
      <c r="M473" s="147"/>
    </row>
    <row r="474" spans="1:16">
      <c r="A474" s="645">
        <f t="shared" si="22"/>
        <v>472</v>
      </c>
      <c r="B474" s="645">
        <f t="shared" si="23"/>
        <v>267010</v>
      </c>
      <c r="C474" s="645">
        <v>267020</v>
      </c>
      <c r="D474" s="645">
        <f t="shared" si="21"/>
        <v>10</v>
      </c>
      <c r="E474" s="244">
        <v>8</v>
      </c>
      <c r="F474" s="244"/>
      <c r="G474" s="244"/>
      <c r="M474" s="147"/>
    </row>
    <row r="475" spans="1:16">
      <c r="A475" s="645">
        <f t="shared" si="22"/>
        <v>473</v>
      </c>
      <c r="B475" s="645">
        <f t="shared" si="23"/>
        <v>267020</v>
      </c>
      <c r="C475" s="645">
        <v>267030</v>
      </c>
      <c r="D475" s="645">
        <f t="shared" si="21"/>
        <v>10</v>
      </c>
      <c r="E475" s="244">
        <v>8</v>
      </c>
      <c r="F475" s="244"/>
      <c r="G475" s="244"/>
      <c r="M475" s="147"/>
    </row>
    <row r="476" spans="1:16">
      <c r="A476" s="645">
        <f t="shared" si="22"/>
        <v>474</v>
      </c>
      <c r="B476" s="645">
        <f t="shared" si="23"/>
        <v>267030</v>
      </c>
      <c r="C476" s="645">
        <v>267040</v>
      </c>
      <c r="D476" s="645">
        <f t="shared" si="21"/>
        <v>10</v>
      </c>
      <c r="E476" s="244">
        <v>8</v>
      </c>
      <c r="F476" s="244"/>
      <c r="G476" s="244"/>
      <c r="M476" s="147"/>
    </row>
    <row r="477" spans="1:16">
      <c r="A477" s="645">
        <f t="shared" si="22"/>
        <v>475</v>
      </c>
      <c r="B477" s="645">
        <f t="shared" si="23"/>
        <v>267040</v>
      </c>
      <c r="C477" s="645">
        <v>267050</v>
      </c>
      <c r="D477" s="645">
        <f t="shared" si="21"/>
        <v>10</v>
      </c>
      <c r="E477" s="244">
        <v>8</v>
      </c>
      <c r="F477" s="244"/>
      <c r="G477" s="244"/>
      <c r="M477" s="147"/>
    </row>
    <row r="478" spans="1:16">
      <c r="A478" s="645">
        <f t="shared" si="22"/>
        <v>476</v>
      </c>
      <c r="B478" s="645">
        <f t="shared" si="23"/>
        <v>267050</v>
      </c>
      <c r="C478" s="645">
        <v>267060</v>
      </c>
      <c r="D478" s="645">
        <f t="shared" si="21"/>
        <v>10</v>
      </c>
      <c r="E478" s="244">
        <v>8</v>
      </c>
      <c r="F478" s="244"/>
      <c r="G478" s="244"/>
      <c r="M478" s="147"/>
    </row>
    <row r="479" spans="1:16">
      <c r="A479" s="645">
        <f t="shared" si="22"/>
        <v>477</v>
      </c>
      <c r="B479" s="645">
        <f t="shared" si="23"/>
        <v>267060</v>
      </c>
      <c r="C479" s="645">
        <v>267070</v>
      </c>
      <c r="D479" s="645">
        <f t="shared" si="21"/>
        <v>10</v>
      </c>
      <c r="E479" s="244">
        <v>8</v>
      </c>
      <c r="F479" s="244"/>
      <c r="G479" s="244"/>
      <c r="M479" s="147"/>
    </row>
    <row r="480" spans="1:16">
      <c r="A480" s="645">
        <f t="shared" si="22"/>
        <v>478</v>
      </c>
      <c r="B480" s="645">
        <f t="shared" si="23"/>
        <v>267070</v>
      </c>
      <c r="C480" s="645">
        <v>267080</v>
      </c>
      <c r="D480" s="645">
        <f t="shared" si="21"/>
        <v>10</v>
      </c>
      <c r="E480" s="244">
        <v>8</v>
      </c>
      <c r="F480" s="244"/>
      <c r="G480" s="244"/>
      <c r="M480" s="147"/>
    </row>
    <row r="481" spans="1:17">
      <c r="A481" s="645">
        <f t="shared" si="22"/>
        <v>479</v>
      </c>
      <c r="B481" s="645">
        <f t="shared" si="23"/>
        <v>267080</v>
      </c>
      <c r="C481" s="645">
        <v>267090</v>
      </c>
      <c r="D481" s="645">
        <f t="shared" si="21"/>
        <v>10</v>
      </c>
      <c r="E481" s="244">
        <v>8</v>
      </c>
      <c r="F481" s="244"/>
      <c r="G481" s="244"/>
      <c r="M481" s="147"/>
    </row>
    <row r="482" spans="1:17">
      <c r="A482" s="645">
        <f t="shared" si="22"/>
        <v>480</v>
      </c>
      <c r="B482" s="645">
        <f t="shared" si="23"/>
        <v>267090</v>
      </c>
      <c r="C482" s="645">
        <v>267100</v>
      </c>
      <c r="D482" s="645">
        <f t="shared" si="21"/>
        <v>10</v>
      </c>
      <c r="E482" s="244">
        <v>1</v>
      </c>
      <c r="F482" s="244"/>
      <c r="G482" s="244"/>
      <c r="M482" s="147"/>
    </row>
    <row r="483" spans="1:17">
      <c r="A483" s="645">
        <f t="shared" si="22"/>
        <v>481</v>
      </c>
      <c r="B483" s="645">
        <f t="shared" si="23"/>
        <v>267100</v>
      </c>
      <c r="C483" s="645">
        <v>267110</v>
      </c>
      <c r="D483" s="645">
        <f t="shared" si="21"/>
        <v>10</v>
      </c>
      <c r="E483" s="244">
        <v>1</v>
      </c>
      <c r="F483" s="244"/>
      <c r="G483" s="244"/>
      <c r="M483" s="147"/>
    </row>
    <row r="484" spans="1:17">
      <c r="A484" s="645">
        <f t="shared" si="22"/>
        <v>482</v>
      </c>
      <c r="B484" s="645">
        <f t="shared" si="23"/>
        <v>267110</v>
      </c>
      <c r="C484" s="645">
        <v>267120</v>
      </c>
      <c r="D484" s="645">
        <f t="shared" si="21"/>
        <v>10</v>
      </c>
      <c r="E484" s="244">
        <v>1</v>
      </c>
      <c r="F484" s="244"/>
      <c r="G484" s="244"/>
      <c r="M484" s="147"/>
    </row>
    <row r="485" spans="1:17">
      <c r="A485" s="645">
        <f t="shared" si="22"/>
        <v>483</v>
      </c>
      <c r="B485" s="645">
        <f t="shared" si="23"/>
        <v>267120</v>
      </c>
      <c r="C485" s="645">
        <v>267130</v>
      </c>
      <c r="D485" s="645">
        <f t="shared" si="21"/>
        <v>10</v>
      </c>
      <c r="E485" s="244">
        <v>1</v>
      </c>
      <c r="F485" s="244"/>
      <c r="G485" s="244"/>
      <c r="M485" s="147"/>
    </row>
    <row r="486" spans="1:17">
      <c r="A486" s="645">
        <f t="shared" si="22"/>
        <v>484</v>
      </c>
      <c r="B486" s="645">
        <f t="shared" si="23"/>
        <v>267130</v>
      </c>
      <c r="C486" s="645">
        <v>267140</v>
      </c>
      <c r="D486" s="645">
        <f t="shared" ref="D486:D549" si="24">C486-B486</f>
        <v>10</v>
      </c>
      <c r="E486" s="244">
        <v>1</v>
      </c>
      <c r="F486" s="244"/>
      <c r="G486" s="244"/>
      <c r="M486" s="147"/>
    </row>
    <row r="487" spans="1:17">
      <c r="A487" s="645">
        <f t="shared" ref="A487:A550" si="25">A486+1</f>
        <v>485</v>
      </c>
      <c r="B487" s="645">
        <f t="shared" si="23"/>
        <v>267140</v>
      </c>
      <c r="C487" s="645">
        <v>267150</v>
      </c>
      <c r="D487" s="645">
        <f t="shared" si="24"/>
        <v>10</v>
      </c>
      <c r="E487" s="244">
        <v>1</v>
      </c>
      <c r="F487" s="244"/>
      <c r="G487" s="244"/>
      <c r="M487" s="147"/>
    </row>
    <row r="488" spans="1:17">
      <c r="A488" s="645">
        <f t="shared" si="25"/>
        <v>486</v>
      </c>
      <c r="B488" s="645">
        <f t="shared" ref="B488:B551" si="26">C487</f>
        <v>267150</v>
      </c>
      <c r="C488" s="645">
        <v>267160</v>
      </c>
      <c r="D488" s="645">
        <f t="shared" si="24"/>
        <v>10</v>
      </c>
      <c r="E488" s="244">
        <v>1</v>
      </c>
      <c r="F488" s="244"/>
      <c r="G488" s="244"/>
      <c r="M488" s="147"/>
    </row>
    <row r="489" spans="1:17">
      <c r="A489" s="645">
        <f t="shared" si="25"/>
        <v>487</v>
      </c>
      <c r="B489" s="645">
        <f t="shared" si="26"/>
        <v>267160</v>
      </c>
      <c r="C489" s="645">
        <v>267170</v>
      </c>
      <c r="D489" s="645">
        <f t="shared" si="24"/>
        <v>10</v>
      </c>
      <c r="E489" s="244">
        <v>1</v>
      </c>
      <c r="F489" s="244"/>
      <c r="G489" s="244"/>
      <c r="I489">
        <v>1</v>
      </c>
      <c r="J489">
        <v>2</v>
      </c>
      <c r="K489">
        <v>3</v>
      </c>
      <c r="M489" s="147"/>
    </row>
    <row r="490" spans="1:17">
      <c r="A490" s="645">
        <f t="shared" si="25"/>
        <v>488</v>
      </c>
      <c r="B490" s="645">
        <f t="shared" si="26"/>
        <v>267170</v>
      </c>
      <c r="C490" s="645">
        <v>267180</v>
      </c>
      <c r="D490" s="645">
        <f t="shared" si="24"/>
        <v>10</v>
      </c>
      <c r="E490" s="244">
        <v>6</v>
      </c>
      <c r="F490" s="244"/>
      <c r="G490" s="244"/>
      <c r="I490">
        <v>1</v>
      </c>
      <c r="J490">
        <v>2</v>
      </c>
      <c r="K490">
        <v>3</v>
      </c>
      <c r="M490" s="147"/>
    </row>
    <row r="491" spans="1:17">
      <c r="A491" s="645">
        <f t="shared" si="25"/>
        <v>489</v>
      </c>
      <c r="B491" s="645">
        <f t="shared" si="26"/>
        <v>267180</v>
      </c>
      <c r="C491" s="645">
        <v>267190</v>
      </c>
      <c r="D491" s="645">
        <f t="shared" si="24"/>
        <v>10</v>
      </c>
      <c r="E491" s="244">
        <v>6</v>
      </c>
      <c r="F491" s="244"/>
      <c r="G491" s="244"/>
      <c r="I491">
        <v>1</v>
      </c>
      <c r="J491">
        <v>2</v>
      </c>
      <c r="K491">
        <v>3</v>
      </c>
      <c r="M491" s="147">
        <v>267160</v>
      </c>
      <c r="N491" s="48">
        <v>267190</v>
      </c>
      <c r="Q491" t="s">
        <v>97</v>
      </c>
    </row>
    <row r="492" spans="1:17">
      <c r="A492" s="645">
        <f t="shared" si="25"/>
        <v>490</v>
      </c>
      <c r="B492" s="645">
        <f t="shared" si="26"/>
        <v>267190</v>
      </c>
      <c r="C492" s="645">
        <v>267200</v>
      </c>
      <c r="D492" s="645">
        <f t="shared" si="24"/>
        <v>10</v>
      </c>
      <c r="E492" s="244">
        <v>6</v>
      </c>
      <c r="F492" s="244"/>
      <c r="G492" s="244"/>
      <c r="J492">
        <v>2</v>
      </c>
      <c r="M492" s="147"/>
    </row>
    <row r="493" spans="1:17">
      <c r="A493" s="645">
        <f t="shared" si="25"/>
        <v>491</v>
      </c>
      <c r="B493" s="645">
        <f t="shared" si="26"/>
        <v>267200</v>
      </c>
      <c r="C493" s="645">
        <v>267210</v>
      </c>
      <c r="D493" s="645">
        <f t="shared" si="24"/>
        <v>10</v>
      </c>
      <c r="E493" s="244">
        <v>6</v>
      </c>
      <c r="F493" s="244"/>
      <c r="G493" s="244"/>
      <c r="J493">
        <v>2</v>
      </c>
      <c r="M493" s="147"/>
    </row>
    <row r="494" spans="1:17">
      <c r="A494" s="645">
        <f t="shared" si="25"/>
        <v>492</v>
      </c>
      <c r="B494" s="645">
        <f t="shared" si="26"/>
        <v>267210</v>
      </c>
      <c r="C494" s="645">
        <v>267220</v>
      </c>
      <c r="D494" s="645">
        <f t="shared" si="24"/>
        <v>10</v>
      </c>
      <c r="E494" s="244">
        <v>6</v>
      </c>
      <c r="F494" s="244"/>
      <c r="G494" s="244"/>
      <c r="J494">
        <v>2</v>
      </c>
      <c r="M494" s="147"/>
    </row>
    <row r="495" spans="1:17">
      <c r="A495" s="645">
        <f t="shared" si="25"/>
        <v>493</v>
      </c>
      <c r="B495" s="645">
        <f t="shared" si="26"/>
        <v>267220</v>
      </c>
      <c r="C495" s="645">
        <v>267230</v>
      </c>
      <c r="D495" s="645">
        <f t="shared" si="24"/>
        <v>10</v>
      </c>
      <c r="E495" s="244">
        <v>6</v>
      </c>
      <c r="F495" s="244"/>
      <c r="G495" s="244"/>
      <c r="J495">
        <v>2</v>
      </c>
      <c r="M495" s="147"/>
    </row>
    <row r="496" spans="1:17">
      <c r="A496" s="645">
        <f t="shared" si="25"/>
        <v>494</v>
      </c>
      <c r="B496" s="645">
        <f t="shared" si="26"/>
        <v>267230</v>
      </c>
      <c r="C496" s="645">
        <v>267240</v>
      </c>
      <c r="D496" s="645">
        <f t="shared" si="24"/>
        <v>10</v>
      </c>
      <c r="E496" s="244">
        <v>6</v>
      </c>
      <c r="F496" s="244"/>
      <c r="G496" s="244"/>
      <c r="J496">
        <v>2</v>
      </c>
      <c r="M496" s="147"/>
    </row>
    <row r="497" spans="1:16">
      <c r="A497" s="645">
        <f t="shared" si="25"/>
        <v>495</v>
      </c>
      <c r="B497" s="645">
        <f t="shared" si="26"/>
        <v>267240</v>
      </c>
      <c r="C497" s="645">
        <v>267250</v>
      </c>
      <c r="D497" s="645">
        <f t="shared" si="24"/>
        <v>10</v>
      </c>
      <c r="E497" s="244">
        <v>6</v>
      </c>
      <c r="F497" s="244"/>
      <c r="G497" s="244"/>
      <c r="J497">
        <v>2</v>
      </c>
      <c r="M497" s="147"/>
    </row>
    <row r="498" spans="1:16">
      <c r="A498" s="645">
        <f t="shared" si="25"/>
        <v>496</v>
      </c>
      <c r="B498" s="645">
        <f t="shared" si="26"/>
        <v>267250</v>
      </c>
      <c r="C498" s="645">
        <v>267260</v>
      </c>
      <c r="D498" s="645">
        <f t="shared" si="24"/>
        <v>10</v>
      </c>
      <c r="E498" s="244">
        <v>6</v>
      </c>
      <c r="F498" s="244"/>
      <c r="G498" s="244"/>
      <c r="J498">
        <v>2</v>
      </c>
      <c r="M498" s="147"/>
    </row>
    <row r="499" spans="1:16">
      <c r="A499" s="645">
        <f t="shared" si="25"/>
        <v>497</v>
      </c>
      <c r="B499" s="645">
        <f t="shared" si="26"/>
        <v>267260</v>
      </c>
      <c r="C499" s="645">
        <v>267270</v>
      </c>
      <c r="D499" s="645">
        <f t="shared" si="24"/>
        <v>10</v>
      </c>
      <c r="E499" s="244">
        <v>6</v>
      </c>
      <c r="F499" s="244"/>
      <c r="G499" s="244"/>
      <c r="J499">
        <v>2</v>
      </c>
      <c r="M499" s="147"/>
    </row>
    <row r="500" spans="1:16">
      <c r="A500" s="645">
        <f t="shared" si="25"/>
        <v>498</v>
      </c>
      <c r="B500" s="645">
        <f t="shared" si="26"/>
        <v>267270</v>
      </c>
      <c r="C500" s="645">
        <v>267280</v>
      </c>
      <c r="D500" s="645">
        <f t="shared" si="24"/>
        <v>10</v>
      </c>
      <c r="E500" s="244">
        <v>6</v>
      </c>
      <c r="F500" s="244"/>
      <c r="G500" s="244"/>
      <c r="J500">
        <v>2</v>
      </c>
      <c r="M500" s="147"/>
    </row>
    <row r="501" spans="1:16">
      <c r="A501" s="645">
        <f t="shared" si="25"/>
        <v>499</v>
      </c>
      <c r="B501" s="645">
        <f t="shared" si="26"/>
        <v>267280</v>
      </c>
      <c r="C501" s="645">
        <v>267290</v>
      </c>
      <c r="D501" s="645">
        <f t="shared" si="24"/>
        <v>10</v>
      </c>
      <c r="E501" s="244">
        <v>6</v>
      </c>
      <c r="F501" s="244"/>
      <c r="G501" s="244"/>
      <c r="J501">
        <v>2</v>
      </c>
      <c r="M501" s="147"/>
    </row>
    <row r="502" spans="1:16">
      <c r="A502" s="645">
        <f t="shared" si="25"/>
        <v>500</v>
      </c>
      <c r="B502" s="645">
        <f t="shared" si="26"/>
        <v>267290</v>
      </c>
      <c r="C502" s="645">
        <v>267300</v>
      </c>
      <c r="D502" s="645">
        <f t="shared" si="24"/>
        <v>10</v>
      </c>
      <c r="E502" s="244">
        <v>6</v>
      </c>
      <c r="F502" s="244"/>
      <c r="G502" s="244"/>
      <c r="J502">
        <v>2</v>
      </c>
      <c r="M502" s="147"/>
    </row>
    <row r="503" spans="1:16">
      <c r="A503" s="645">
        <f t="shared" si="25"/>
        <v>501</v>
      </c>
      <c r="B503" s="645">
        <f t="shared" si="26"/>
        <v>267300</v>
      </c>
      <c r="C503" s="645">
        <v>267310</v>
      </c>
      <c r="D503" s="645">
        <f t="shared" si="24"/>
        <v>10</v>
      </c>
      <c r="E503" s="244">
        <v>6</v>
      </c>
      <c r="F503" s="244"/>
      <c r="G503" s="244"/>
      <c r="J503">
        <v>2</v>
      </c>
      <c r="M503" s="147"/>
    </row>
    <row r="504" spans="1:16">
      <c r="A504" s="645">
        <f t="shared" si="25"/>
        <v>502</v>
      </c>
      <c r="B504" s="645">
        <f t="shared" si="26"/>
        <v>267310</v>
      </c>
      <c r="C504" s="645">
        <v>267320</v>
      </c>
      <c r="D504" s="645">
        <f t="shared" si="24"/>
        <v>10</v>
      </c>
      <c r="E504" s="244">
        <v>6</v>
      </c>
      <c r="F504" s="244"/>
      <c r="G504" s="244"/>
      <c r="J504">
        <v>2</v>
      </c>
      <c r="M504" s="147"/>
    </row>
    <row r="505" spans="1:16">
      <c r="A505" s="645">
        <f t="shared" si="25"/>
        <v>503</v>
      </c>
      <c r="B505" s="645">
        <f t="shared" si="26"/>
        <v>267320</v>
      </c>
      <c r="C505" s="645">
        <v>267330</v>
      </c>
      <c r="D505" s="645">
        <f t="shared" si="24"/>
        <v>10</v>
      </c>
      <c r="E505" s="244">
        <v>6</v>
      </c>
      <c r="F505" s="244"/>
      <c r="G505" s="244"/>
      <c r="J505">
        <v>2</v>
      </c>
      <c r="M505" s="147"/>
    </row>
    <row r="506" spans="1:16">
      <c r="A506" s="645">
        <f t="shared" si="25"/>
        <v>504</v>
      </c>
      <c r="B506" s="645">
        <f t="shared" si="26"/>
        <v>267330</v>
      </c>
      <c r="C506" s="645">
        <v>267340</v>
      </c>
      <c r="D506" s="645">
        <f t="shared" si="24"/>
        <v>10</v>
      </c>
      <c r="E506" s="244">
        <v>6</v>
      </c>
      <c r="F506" s="244"/>
      <c r="G506" s="244"/>
      <c r="J506">
        <v>2</v>
      </c>
      <c r="M506" s="147"/>
    </row>
    <row r="507" spans="1:16">
      <c r="A507" s="645">
        <f t="shared" si="25"/>
        <v>505</v>
      </c>
      <c r="B507" s="645">
        <f t="shared" si="26"/>
        <v>267340</v>
      </c>
      <c r="C507" s="645">
        <v>267350</v>
      </c>
      <c r="D507" s="645">
        <f t="shared" si="24"/>
        <v>10</v>
      </c>
      <c r="E507" s="244">
        <v>6</v>
      </c>
      <c r="F507" s="244"/>
      <c r="G507" s="244"/>
      <c r="J507">
        <v>2</v>
      </c>
      <c r="M507" s="147"/>
    </row>
    <row r="508" spans="1:16">
      <c r="A508" s="645">
        <f t="shared" si="25"/>
        <v>506</v>
      </c>
      <c r="B508" s="645">
        <f t="shared" si="26"/>
        <v>267350</v>
      </c>
      <c r="C508" s="645">
        <v>267360</v>
      </c>
      <c r="D508" s="645">
        <f t="shared" si="24"/>
        <v>10</v>
      </c>
      <c r="E508" s="244">
        <v>6</v>
      </c>
      <c r="F508" s="244"/>
      <c r="G508" s="244"/>
      <c r="J508">
        <v>2</v>
      </c>
      <c r="M508" s="147"/>
    </row>
    <row r="509" spans="1:16">
      <c r="A509" s="645">
        <f t="shared" si="25"/>
        <v>507</v>
      </c>
      <c r="B509" s="645">
        <f t="shared" si="26"/>
        <v>267360</v>
      </c>
      <c r="C509" s="645">
        <v>267370</v>
      </c>
      <c r="D509" s="645">
        <f t="shared" si="24"/>
        <v>10</v>
      </c>
      <c r="E509" s="244">
        <v>6</v>
      </c>
      <c r="F509" s="244"/>
      <c r="G509" s="244"/>
      <c r="J509">
        <v>2</v>
      </c>
      <c r="M509" s="147">
        <v>267190</v>
      </c>
      <c r="N509">
        <v>267370</v>
      </c>
      <c r="P509" t="s">
        <v>29</v>
      </c>
    </row>
    <row r="510" spans="1:16">
      <c r="A510" s="645">
        <f t="shared" si="25"/>
        <v>508</v>
      </c>
      <c r="B510" s="645">
        <f t="shared" si="26"/>
        <v>267370</v>
      </c>
      <c r="C510" s="645">
        <v>267380</v>
      </c>
      <c r="D510" s="645">
        <f t="shared" si="24"/>
        <v>10</v>
      </c>
      <c r="E510" s="244">
        <v>6</v>
      </c>
      <c r="F510" s="244"/>
      <c r="G510" s="244"/>
      <c r="I510">
        <v>1</v>
      </c>
      <c r="J510">
        <v>2</v>
      </c>
      <c r="K510">
        <v>3</v>
      </c>
      <c r="M510" s="147"/>
    </row>
    <row r="511" spans="1:16">
      <c r="A511" s="645">
        <f t="shared" si="25"/>
        <v>509</v>
      </c>
      <c r="B511" s="645">
        <f t="shared" si="26"/>
        <v>267380</v>
      </c>
      <c r="C511" s="645">
        <v>267390</v>
      </c>
      <c r="D511" s="645">
        <f t="shared" si="24"/>
        <v>10</v>
      </c>
      <c r="E511" s="244">
        <v>6</v>
      </c>
      <c r="F511" s="244"/>
      <c r="G511" s="244"/>
      <c r="I511">
        <v>1</v>
      </c>
      <c r="J511">
        <v>2</v>
      </c>
      <c r="K511">
        <v>3</v>
      </c>
      <c r="M511" s="147"/>
    </row>
    <row r="512" spans="1:16">
      <c r="A512" s="645">
        <f t="shared" si="25"/>
        <v>510</v>
      </c>
      <c r="B512" s="645">
        <f t="shared" si="26"/>
        <v>267390</v>
      </c>
      <c r="C512" s="645">
        <v>267400</v>
      </c>
      <c r="D512" s="645">
        <f t="shared" si="24"/>
        <v>10</v>
      </c>
      <c r="E512" s="244">
        <v>6</v>
      </c>
      <c r="F512" s="244"/>
      <c r="G512" s="244"/>
      <c r="I512">
        <v>1</v>
      </c>
      <c r="J512">
        <v>2</v>
      </c>
      <c r="K512">
        <v>3</v>
      </c>
      <c r="M512" s="147"/>
    </row>
    <row r="513" spans="1:17">
      <c r="A513" s="645">
        <f t="shared" si="25"/>
        <v>511</v>
      </c>
      <c r="B513" s="645">
        <f t="shared" si="26"/>
        <v>267400</v>
      </c>
      <c r="C513" s="645">
        <v>267410</v>
      </c>
      <c r="D513" s="645">
        <f t="shared" si="24"/>
        <v>10</v>
      </c>
      <c r="E513" s="244">
        <v>6</v>
      </c>
      <c r="F513" s="244"/>
      <c r="G513" s="244"/>
      <c r="I513">
        <v>1</v>
      </c>
      <c r="J513">
        <v>2</v>
      </c>
      <c r="K513">
        <v>3</v>
      </c>
      <c r="M513" s="147">
        <v>267370</v>
      </c>
      <c r="N513">
        <f>267410</f>
        <v>267410</v>
      </c>
      <c r="Q513" t="s">
        <v>97</v>
      </c>
    </row>
    <row r="514" spans="1:17">
      <c r="A514" s="645">
        <f t="shared" si="25"/>
        <v>512</v>
      </c>
      <c r="B514" s="645">
        <f t="shared" si="26"/>
        <v>267410</v>
      </c>
      <c r="C514" s="645">
        <v>267420</v>
      </c>
      <c r="D514" s="645">
        <f t="shared" si="24"/>
        <v>10</v>
      </c>
      <c r="E514" s="244">
        <v>6</v>
      </c>
      <c r="F514" s="244"/>
      <c r="G514" s="244"/>
      <c r="J514">
        <v>2</v>
      </c>
      <c r="M514" s="147"/>
    </row>
    <row r="515" spans="1:17">
      <c r="A515" s="645">
        <f t="shared" si="25"/>
        <v>513</v>
      </c>
      <c r="B515" s="645">
        <f t="shared" si="26"/>
        <v>267420</v>
      </c>
      <c r="C515" s="645">
        <v>267430</v>
      </c>
      <c r="D515" s="645">
        <f t="shared" si="24"/>
        <v>10</v>
      </c>
      <c r="E515" s="244">
        <v>1</v>
      </c>
      <c r="F515" s="244"/>
      <c r="G515" s="244"/>
      <c r="J515">
        <v>2</v>
      </c>
      <c r="M515" s="147"/>
    </row>
    <row r="516" spans="1:17">
      <c r="A516" s="645">
        <f t="shared" si="25"/>
        <v>514</v>
      </c>
      <c r="B516" s="645">
        <f t="shared" si="26"/>
        <v>267430</v>
      </c>
      <c r="C516" s="645">
        <v>267440</v>
      </c>
      <c r="D516" s="645">
        <f t="shared" si="24"/>
        <v>10</v>
      </c>
      <c r="E516" s="244">
        <v>1</v>
      </c>
      <c r="F516" s="244"/>
      <c r="G516" s="244"/>
      <c r="J516">
        <v>2</v>
      </c>
      <c r="M516" s="147">
        <v>267410</v>
      </c>
      <c r="N516">
        <v>267440</v>
      </c>
      <c r="P516" t="s">
        <v>29</v>
      </c>
    </row>
    <row r="517" spans="1:17">
      <c r="A517" s="645">
        <f t="shared" si="25"/>
        <v>515</v>
      </c>
      <c r="B517" s="645">
        <f t="shared" si="26"/>
        <v>267440</v>
      </c>
      <c r="C517" s="645">
        <v>267450</v>
      </c>
      <c r="D517" s="645">
        <f t="shared" si="24"/>
        <v>10</v>
      </c>
      <c r="E517" s="244">
        <v>1</v>
      </c>
      <c r="F517" s="244"/>
      <c r="G517" s="244"/>
      <c r="M517" s="147"/>
    </row>
    <row r="518" spans="1:17">
      <c r="A518" s="645">
        <f t="shared" si="25"/>
        <v>516</v>
      </c>
      <c r="B518" s="645">
        <f t="shared" si="26"/>
        <v>267450</v>
      </c>
      <c r="C518" s="645">
        <v>267460</v>
      </c>
      <c r="D518" s="645">
        <f t="shared" si="24"/>
        <v>10</v>
      </c>
      <c r="E518" s="244">
        <v>1</v>
      </c>
      <c r="F518" s="244"/>
      <c r="G518" s="244"/>
      <c r="M518" s="147"/>
    </row>
    <row r="519" spans="1:17">
      <c r="A519" s="645">
        <f t="shared" si="25"/>
        <v>517</v>
      </c>
      <c r="B519" s="645">
        <f t="shared" si="26"/>
        <v>267460</v>
      </c>
      <c r="C519" s="645">
        <v>267470</v>
      </c>
      <c r="D519" s="645">
        <f t="shared" si="24"/>
        <v>10</v>
      </c>
      <c r="E519" s="244">
        <v>1</v>
      </c>
      <c r="F519" s="244"/>
      <c r="G519" s="244"/>
      <c r="M519" s="147"/>
    </row>
    <row r="520" spans="1:17">
      <c r="A520" s="645">
        <f t="shared" si="25"/>
        <v>518</v>
      </c>
      <c r="B520" s="645">
        <f t="shared" si="26"/>
        <v>267470</v>
      </c>
      <c r="C520" s="645">
        <v>267480</v>
      </c>
      <c r="D520" s="645">
        <f t="shared" si="24"/>
        <v>10</v>
      </c>
      <c r="E520" s="244">
        <v>8</v>
      </c>
      <c r="F520" s="244"/>
      <c r="G520" s="244"/>
      <c r="M520" s="147"/>
    </row>
    <row r="521" spans="1:17">
      <c r="A521" s="645">
        <f t="shared" si="25"/>
        <v>519</v>
      </c>
      <c r="B521" s="645">
        <f t="shared" si="26"/>
        <v>267480</v>
      </c>
      <c r="C521" s="645">
        <v>267490</v>
      </c>
      <c r="D521" s="645">
        <f t="shared" si="24"/>
        <v>10</v>
      </c>
      <c r="E521" s="244">
        <v>8</v>
      </c>
      <c r="F521" s="244"/>
      <c r="G521" s="244"/>
      <c r="M521" s="147"/>
    </row>
    <row r="522" spans="1:17">
      <c r="A522" s="645">
        <f t="shared" si="25"/>
        <v>520</v>
      </c>
      <c r="B522" s="645">
        <f t="shared" si="26"/>
        <v>267490</v>
      </c>
      <c r="C522" s="645">
        <v>267500</v>
      </c>
      <c r="D522" s="645">
        <f t="shared" si="24"/>
        <v>10</v>
      </c>
      <c r="E522" s="244">
        <v>8</v>
      </c>
      <c r="F522" s="244"/>
      <c r="G522" s="244"/>
      <c r="M522" s="147"/>
    </row>
    <row r="523" spans="1:17">
      <c r="A523" s="645">
        <f t="shared" si="25"/>
        <v>521</v>
      </c>
      <c r="B523" s="645">
        <f t="shared" si="26"/>
        <v>267500</v>
      </c>
      <c r="C523" s="645">
        <v>267510</v>
      </c>
      <c r="D523" s="645">
        <f t="shared" si="24"/>
        <v>10</v>
      </c>
      <c r="E523" s="244">
        <v>8</v>
      </c>
      <c r="F523" s="244"/>
      <c r="G523" s="244"/>
      <c r="M523" s="147"/>
    </row>
    <row r="524" spans="1:17">
      <c r="A524" s="645">
        <f t="shared" si="25"/>
        <v>522</v>
      </c>
      <c r="B524" s="645">
        <f t="shared" si="26"/>
        <v>267510</v>
      </c>
      <c r="C524" s="645">
        <v>267520</v>
      </c>
      <c r="D524" s="645">
        <f t="shared" si="24"/>
        <v>10</v>
      </c>
      <c r="E524" s="244">
        <v>8</v>
      </c>
      <c r="F524" s="244"/>
      <c r="G524" s="244"/>
      <c r="M524" s="147"/>
    </row>
    <row r="525" spans="1:17">
      <c r="A525" s="645">
        <f t="shared" si="25"/>
        <v>523</v>
      </c>
      <c r="B525" s="645">
        <f t="shared" si="26"/>
        <v>267520</v>
      </c>
      <c r="C525" s="645">
        <v>267530</v>
      </c>
      <c r="D525" s="645">
        <f t="shared" si="24"/>
        <v>10</v>
      </c>
      <c r="E525" s="244">
        <v>8</v>
      </c>
      <c r="F525" s="244"/>
      <c r="G525" s="244"/>
      <c r="M525" s="147"/>
    </row>
    <row r="526" spans="1:17">
      <c r="A526" s="645">
        <f t="shared" si="25"/>
        <v>524</v>
      </c>
      <c r="B526" s="645">
        <f t="shared" si="26"/>
        <v>267530</v>
      </c>
      <c r="C526" s="645">
        <v>267540</v>
      </c>
      <c r="D526" s="645">
        <f t="shared" si="24"/>
        <v>10</v>
      </c>
      <c r="E526" s="244">
        <v>8</v>
      </c>
      <c r="F526" s="244"/>
      <c r="G526" s="244"/>
      <c r="M526" s="147"/>
    </row>
    <row r="527" spans="1:17">
      <c r="A527" s="645">
        <f t="shared" si="25"/>
        <v>525</v>
      </c>
      <c r="B527" s="645">
        <f t="shared" si="26"/>
        <v>267540</v>
      </c>
      <c r="C527" s="645">
        <v>267550</v>
      </c>
      <c r="D527" s="645">
        <f t="shared" si="24"/>
        <v>10</v>
      </c>
      <c r="E527" s="244">
        <v>8</v>
      </c>
      <c r="F527" s="244"/>
      <c r="G527" s="244"/>
      <c r="M527" s="147"/>
    </row>
    <row r="528" spans="1:17">
      <c r="A528" s="645">
        <f t="shared" si="25"/>
        <v>526</v>
      </c>
      <c r="B528" s="645">
        <f t="shared" si="26"/>
        <v>267550</v>
      </c>
      <c r="C528" s="645">
        <v>267560</v>
      </c>
      <c r="D528" s="645">
        <f t="shared" si="24"/>
        <v>10</v>
      </c>
      <c r="E528" s="244">
        <v>6</v>
      </c>
      <c r="F528" s="244"/>
      <c r="G528" s="244"/>
      <c r="J528">
        <v>2</v>
      </c>
      <c r="M528" s="147"/>
    </row>
    <row r="529" spans="1:16">
      <c r="A529" s="645">
        <f t="shared" si="25"/>
        <v>527</v>
      </c>
      <c r="B529" s="645">
        <f t="shared" si="26"/>
        <v>267560</v>
      </c>
      <c r="C529" s="645">
        <v>267570</v>
      </c>
      <c r="D529" s="645">
        <f t="shared" si="24"/>
        <v>10</v>
      </c>
      <c r="E529" s="244">
        <v>6</v>
      </c>
      <c r="F529" s="244"/>
      <c r="G529" s="244"/>
      <c r="J529">
        <v>2</v>
      </c>
      <c r="M529" s="147"/>
    </row>
    <row r="530" spans="1:16">
      <c r="A530" s="645">
        <f t="shared" si="25"/>
        <v>528</v>
      </c>
      <c r="B530" s="645">
        <f t="shared" si="26"/>
        <v>267570</v>
      </c>
      <c r="C530" s="645">
        <v>267580</v>
      </c>
      <c r="D530" s="645">
        <f t="shared" si="24"/>
        <v>10</v>
      </c>
      <c r="E530" s="244">
        <v>6</v>
      </c>
      <c r="F530" s="244"/>
      <c r="G530" s="244"/>
      <c r="J530">
        <v>2</v>
      </c>
      <c r="M530" s="147"/>
    </row>
    <row r="531" spans="1:16">
      <c r="A531" s="645">
        <f t="shared" si="25"/>
        <v>529</v>
      </c>
      <c r="B531" s="645">
        <f t="shared" si="26"/>
        <v>267580</v>
      </c>
      <c r="C531" s="645">
        <v>267590</v>
      </c>
      <c r="D531" s="645">
        <f t="shared" si="24"/>
        <v>10</v>
      </c>
      <c r="E531" s="244">
        <v>6</v>
      </c>
      <c r="F531" s="244"/>
      <c r="G531" s="244"/>
      <c r="J531">
        <v>2</v>
      </c>
      <c r="M531" s="147"/>
    </row>
    <row r="532" spans="1:16">
      <c r="A532" s="645">
        <f t="shared" si="25"/>
        <v>530</v>
      </c>
      <c r="B532" s="645">
        <f t="shared" si="26"/>
        <v>267590</v>
      </c>
      <c r="C532" s="645">
        <v>267600</v>
      </c>
      <c r="D532" s="645">
        <f t="shared" si="24"/>
        <v>10</v>
      </c>
      <c r="E532" s="244">
        <v>6</v>
      </c>
      <c r="F532" s="244"/>
      <c r="G532" s="244"/>
      <c r="J532">
        <v>2</v>
      </c>
      <c r="M532" s="147"/>
    </row>
    <row r="533" spans="1:16">
      <c r="A533" s="645">
        <f t="shared" si="25"/>
        <v>531</v>
      </c>
      <c r="B533" s="645">
        <f t="shared" si="26"/>
        <v>267600</v>
      </c>
      <c r="C533" s="645">
        <v>267610</v>
      </c>
      <c r="D533" s="645">
        <f t="shared" si="24"/>
        <v>10</v>
      </c>
      <c r="E533" s="244">
        <v>6</v>
      </c>
      <c r="F533" s="244"/>
      <c r="G533" s="244"/>
      <c r="J533">
        <v>2</v>
      </c>
      <c r="M533" s="147"/>
    </row>
    <row r="534" spans="1:16">
      <c r="A534" s="645">
        <f t="shared" si="25"/>
        <v>532</v>
      </c>
      <c r="B534" s="645">
        <f t="shared" si="26"/>
        <v>267610</v>
      </c>
      <c r="C534" s="645">
        <v>267620</v>
      </c>
      <c r="D534" s="645">
        <f t="shared" si="24"/>
        <v>10</v>
      </c>
      <c r="E534" s="244">
        <v>1</v>
      </c>
      <c r="F534" s="244"/>
      <c r="G534" s="244"/>
      <c r="J534">
        <v>2</v>
      </c>
      <c r="M534" s="147">
        <v>267550</v>
      </c>
      <c r="N534">
        <v>267620</v>
      </c>
      <c r="P534" t="s">
        <v>29</v>
      </c>
    </row>
    <row r="535" spans="1:16">
      <c r="A535" s="645">
        <f t="shared" si="25"/>
        <v>533</v>
      </c>
      <c r="B535" s="645">
        <f t="shared" si="26"/>
        <v>267620</v>
      </c>
      <c r="C535" s="645">
        <v>267630</v>
      </c>
      <c r="D535" s="645">
        <f t="shared" si="24"/>
        <v>10</v>
      </c>
      <c r="E535" s="244">
        <v>1</v>
      </c>
      <c r="F535" s="244"/>
      <c r="G535" s="244"/>
      <c r="M535" s="147"/>
    </row>
    <row r="536" spans="1:16">
      <c r="A536" s="645">
        <f t="shared" si="25"/>
        <v>534</v>
      </c>
      <c r="B536" s="645">
        <f t="shared" si="26"/>
        <v>267630</v>
      </c>
      <c r="C536" s="645">
        <v>267640</v>
      </c>
      <c r="D536" s="645">
        <f t="shared" si="24"/>
        <v>10</v>
      </c>
      <c r="E536" s="244">
        <v>1</v>
      </c>
      <c r="F536" s="244"/>
      <c r="G536" s="244"/>
      <c r="M536" s="147"/>
    </row>
    <row r="537" spans="1:16">
      <c r="A537" s="645">
        <f t="shared" si="25"/>
        <v>535</v>
      </c>
      <c r="B537" s="645">
        <f t="shared" si="26"/>
        <v>267640</v>
      </c>
      <c r="C537" s="645">
        <v>267650</v>
      </c>
      <c r="D537" s="645">
        <f t="shared" si="24"/>
        <v>10</v>
      </c>
      <c r="E537" s="244">
        <v>1</v>
      </c>
      <c r="F537" s="244"/>
      <c r="G537" s="244"/>
      <c r="M537" s="147"/>
    </row>
    <row r="538" spans="1:16">
      <c r="A538" s="645">
        <f t="shared" si="25"/>
        <v>536</v>
      </c>
      <c r="B538" s="645">
        <f t="shared" si="26"/>
        <v>267650</v>
      </c>
      <c r="C538" s="645">
        <v>267660</v>
      </c>
      <c r="D538" s="645">
        <f t="shared" si="24"/>
        <v>10</v>
      </c>
      <c r="E538" s="244">
        <v>1</v>
      </c>
      <c r="F538" s="244"/>
      <c r="G538" s="244"/>
      <c r="M538" s="147"/>
    </row>
    <row r="539" spans="1:16">
      <c r="A539" s="645">
        <f t="shared" si="25"/>
        <v>537</v>
      </c>
      <c r="B539" s="645">
        <f t="shared" si="26"/>
        <v>267660</v>
      </c>
      <c r="C539" s="645">
        <v>267670</v>
      </c>
      <c r="D539" s="645">
        <f t="shared" si="24"/>
        <v>10</v>
      </c>
      <c r="E539" s="244">
        <v>1</v>
      </c>
      <c r="F539" s="244"/>
      <c r="G539" s="244"/>
      <c r="M539" s="147"/>
    </row>
    <row r="540" spans="1:16">
      <c r="A540" s="645">
        <f t="shared" si="25"/>
        <v>538</v>
      </c>
      <c r="B540" s="645">
        <f t="shared" si="26"/>
        <v>267670</v>
      </c>
      <c r="C540" s="645">
        <v>267680</v>
      </c>
      <c r="D540" s="645">
        <f t="shared" si="24"/>
        <v>10</v>
      </c>
      <c r="E540" s="244">
        <v>1</v>
      </c>
      <c r="F540" s="244"/>
      <c r="G540" s="244"/>
      <c r="M540" s="147"/>
    </row>
    <row r="541" spans="1:16">
      <c r="A541" s="645">
        <f t="shared" si="25"/>
        <v>539</v>
      </c>
      <c r="B541" s="645">
        <f t="shared" si="26"/>
        <v>267680</v>
      </c>
      <c r="C541" s="645">
        <v>267690</v>
      </c>
      <c r="D541" s="645">
        <f t="shared" si="24"/>
        <v>10</v>
      </c>
      <c r="E541" s="244">
        <v>1</v>
      </c>
      <c r="F541" s="244"/>
      <c r="G541" s="244"/>
      <c r="M541" s="147"/>
    </row>
    <row r="542" spans="1:16">
      <c r="A542" s="645">
        <f t="shared" si="25"/>
        <v>540</v>
      </c>
      <c r="B542" s="645">
        <f t="shared" si="26"/>
        <v>267690</v>
      </c>
      <c r="C542" s="645">
        <v>267700</v>
      </c>
      <c r="D542" s="645">
        <f t="shared" si="24"/>
        <v>10</v>
      </c>
      <c r="E542" s="244">
        <v>1</v>
      </c>
      <c r="F542" s="244"/>
      <c r="G542" s="244"/>
      <c r="J542">
        <v>2</v>
      </c>
    </row>
    <row r="543" spans="1:16">
      <c r="A543" s="645">
        <f t="shared" si="25"/>
        <v>541</v>
      </c>
      <c r="B543" s="645">
        <f t="shared" si="26"/>
        <v>267700</v>
      </c>
      <c r="C543" s="645">
        <v>267710</v>
      </c>
      <c r="D543" s="645">
        <f t="shared" si="24"/>
        <v>10</v>
      </c>
      <c r="E543" s="244">
        <v>6</v>
      </c>
      <c r="F543" s="244"/>
      <c r="G543" s="244"/>
      <c r="J543">
        <v>2</v>
      </c>
      <c r="M543" s="147"/>
    </row>
    <row r="544" spans="1:16">
      <c r="A544" s="645">
        <f t="shared" si="25"/>
        <v>542</v>
      </c>
      <c r="B544" s="645">
        <f t="shared" si="26"/>
        <v>267710</v>
      </c>
      <c r="C544" s="645">
        <v>267720</v>
      </c>
      <c r="D544" s="645">
        <f t="shared" si="24"/>
        <v>10</v>
      </c>
      <c r="E544" s="244">
        <v>6</v>
      </c>
      <c r="F544" s="244"/>
      <c r="G544" s="244"/>
      <c r="J544">
        <v>2</v>
      </c>
      <c r="M544" s="147"/>
    </row>
    <row r="545" spans="1:13">
      <c r="A545" s="645">
        <f t="shared" si="25"/>
        <v>543</v>
      </c>
      <c r="B545" s="645">
        <f t="shared" si="26"/>
        <v>267720</v>
      </c>
      <c r="C545" s="645">
        <v>267730</v>
      </c>
      <c r="D545" s="645">
        <f t="shared" si="24"/>
        <v>10</v>
      </c>
      <c r="E545" s="244">
        <v>6</v>
      </c>
      <c r="F545" s="244"/>
      <c r="G545" s="244"/>
      <c r="J545">
        <v>2</v>
      </c>
      <c r="M545" s="147"/>
    </row>
    <row r="546" spans="1:13">
      <c r="A546" s="645">
        <f t="shared" si="25"/>
        <v>544</v>
      </c>
      <c r="B546" s="645">
        <f t="shared" si="26"/>
        <v>267730</v>
      </c>
      <c r="C546" s="645">
        <v>267740</v>
      </c>
      <c r="D546" s="645">
        <f t="shared" si="24"/>
        <v>10</v>
      </c>
      <c r="E546" s="244">
        <v>6</v>
      </c>
      <c r="F546" s="244"/>
      <c r="G546" s="244"/>
      <c r="J546">
        <v>2</v>
      </c>
      <c r="M546" s="147"/>
    </row>
    <row r="547" spans="1:13">
      <c r="A547" s="645">
        <f t="shared" si="25"/>
        <v>545</v>
      </c>
      <c r="B547" s="645">
        <f t="shared" si="26"/>
        <v>267740</v>
      </c>
      <c r="C547" s="645">
        <v>267750</v>
      </c>
      <c r="D547" s="645">
        <f t="shared" si="24"/>
        <v>10</v>
      </c>
      <c r="E547" s="244">
        <v>6</v>
      </c>
      <c r="F547" s="244"/>
      <c r="G547" s="244"/>
      <c r="J547">
        <v>2</v>
      </c>
      <c r="M547" s="147"/>
    </row>
    <row r="548" spans="1:13">
      <c r="A548" s="645">
        <f t="shared" si="25"/>
        <v>546</v>
      </c>
      <c r="B548" s="645">
        <f t="shared" si="26"/>
        <v>267750</v>
      </c>
      <c r="C548" s="645">
        <v>267760</v>
      </c>
      <c r="D548" s="645">
        <f t="shared" si="24"/>
        <v>10</v>
      </c>
      <c r="E548" s="244">
        <v>6</v>
      </c>
      <c r="F548" s="244"/>
      <c r="G548" s="244"/>
      <c r="J548">
        <v>2</v>
      </c>
      <c r="M548" s="147"/>
    </row>
    <row r="549" spans="1:13">
      <c r="A549" s="645">
        <f t="shared" si="25"/>
        <v>547</v>
      </c>
      <c r="B549" s="645">
        <f t="shared" si="26"/>
        <v>267760</v>
      </c>
      <c r="C549" s="645">
        <v>267770</v>
      </c>
      <c r="D549" s="645">
        <f t="shared" si="24"/>
        <v>10</v>
      </c>
      <c r="E549" s="244">
        <v>6</v>
      </c>
      <c r="F549" s="244"/>
      <c r="G549" s="244"/>
      <c r="J549">
        <v>2</v>
      </c>
      <c r="M549" s="147"/>
    </row>
    <row r="550" spans="1:13">
      <c r="A550" s="645">
        <f t="shared" si="25"/>
        <v>548</v>
      </c>
      <c r="B550" s="645">
        <f t="shared" si="26"/>
        <v>267770</v>
      </c>
      <c r="C550" s="645">
        <v>267780</v>
      </c>
      <c r="D550" s="645">
        <f t="shared" ref="D550:D613" si="27">C550-B550</f>
        <v>10</v>
      </c>
      <c r="E550" s="244">
        <v>6</v>
      </c>
      <c r="F550" s="244"/>
      <c r="G550" s="244"/>
      <c r="J550">
        <v>2</v>
      </c>
      <c r="M550" s="147"/>
    </row>
    <row r="551" spans="1:13">
      <c r="A551" s="645">
        <f t="shared" ref="A551:A614" si="28">A550+1</f>
        <v>549</v>
      </c>
      <c r="B551" s="645">
        <f t="shared" si="26"/>
        <v>267780</v>
      </c>
      <c r="C551" s="645">
        <v>267790</v>
      </c>
      <c r="D551" s="645">
        <f t="shared" si="27"/>
        <v>10</v>
      </c>
      <c r="E551" s="244">
        <v>6</v>
      </c>
      <c r="F551" s="244"/>
      <c r="G551" s="244"/>
      <c r="J551">
        <v>2</v>
      </c>
      <c r="M551" s="147"/>
    </row>
    <row r="552" spans="1:13">
      <c r="A552" s="645">
        <f t="shared" si="28"/>
        <v>550</v>
      </c>
      <c r="B552" s="645">
        <f t="shared" ref="B552:B615" si="29">C551</f>
        <v>267790</v>
      </c>
      <c r="C552" s="645">
        <v>267800</v>
      </c>
      <c r="D552" s="645">
        <f t="shared" si="27"/>
        <v>10</v>
      </c>
      <c r="E552" s="244">
        <v>6</v>
      </c>
      <c r="F552" s="244"/>
      <c r="G552" s="244"/>
      <c r="J552">
        <v>2</v>
      </c>
      <c r="M552" s="147"/>
    </row>
    <row r="553" spans="1:13">
      <c r="A553" s="645">
        <f t="shared" si="28"/>
        <v>551</v>
      </c>
      <c r="B553" s="645">
        <f t="shared" si="29"/>
        <v>267800</v>
      </c>
      <c r="C553" s="645">
        <v>267810</v>
      </c>
      <c r="D553" s="645">
        <f t="shared" si="27"/>
        <v>10</v>
      </c>
      <c r="E553" s="244">
        <v>6</v>
      </c>
      <c r="F553" s="244"/>
      <c r="G553" s="244"/>
      <c r="J553">
        <v>2</v>
      </c>
      <c r="M553" s="147"/>
    </row>
    <row r="554" spans="1:13">
      <c r="A554" s="645">
        <f t="shared" si="28"/>
        <v>552</v>
      </c>
      <c r="B554" s="645">
        <f t="shared" si="29"/>
        <v>267810</v>
      </c>
      <c r="C554" s="645">
        <v>267820</v>
      </c>
      <c r="D554" s="645">
        <f t="shared" si="27"/>
        <v>10</v>
      </c>
      <c r="E554" s="244">
        <v>6</v>
      </c>
      <c r="F554" s="244"/>
      <c r="G554" s="244"/>
      <c r="J554">
        <v>2</v>
      </c>
      <c r="M554" s="147"/>
    </row>
    <row r="555" spans="1:13">
      <c r="A555" s="645">
        <f t="shared" si="28"/>
        <v>553</v>
      </c>
      <c r="B555" s="645">
        <f t="shared" si="29"/>
        <v>267820</v>
      </c>
      <c r="C555" s="645">
        <v>267830</v>
      </c>
      <c r="D555" s="645">
        <f t="shared" si="27"/>
        <v>10</v>
      </c>
      <c r="E555" s="244">
        <v>8</v>
      </c>
      <c r="F555" s="244"/>
      <c r="G555" s="244"/>
      <c r="J555">
        <v>2</v>
      </c>
      <c r="M555" s="147"/>
    </row>
    <row r="556" spans="1:13">
      <c r="A556" s="645">
        <f t="shared" si="28"/>
        <v>554</v>
      </c>
      <c r="B556" s="645">
        <f t="shared" si="29"/>
        <v>267830</v>
      </c>
      <c r="C556" s="645">
        <v>267840</v>
      </c>
      <c r="D556" s="645">
        <f t="shared" si="27"/>
        <v>10</v>
      </c>
      <c r="E556" s="244">
        <v>8</v>
      </c>
      <c r="F556" s="244"/>
      <c r="G556" s="244"/>
      <c r="J556">
        <v>2</v>
      </c>
      <c r="M556" s="147"/>
    </row>
    <row r="557" spans="1:13">
      <c r="A557" s="645">
        <f t="shared" si="28"/>
        <v>555</v>
      </c>
      <c r="B557" s="645">
        <f t="shared" si="29"/>
        <v>267840</v>
      </c>
      <c r="C557" s="645">
        <v>267850</v>
      </c>
      <c r="D557" s="645">
        <f t="shared" si="27"/>
        <v>10</v>
      </c>
      <c r="E557" s="244">
        <v>8</v>
      </c>
      <c r="F557" s="244"/>
      <c r="G557" s="244"/>
      <c r="J557">
        <v>2</v>
      </c>
      <c r="M557" s="147"/>
    </row>
    <row r="558" spans="1:13">
      <c r="A558" s="645">
        <f t="shared" si="28"/>
        <v>556</v>
      </c>
      <c r="B558" s="645">
        <f t="shared" si="29"/>
        <v>267850</v>
      </c>
      <c r="C558" s="645">
        <v>267860</v>
      </c>
      <c r="D558" s="645">
        <f t="shared" si="27"/>
        <v>10</v>
      </c>
      <c r="E558" s="244">
        <v>8</v>
      </c>
      <c r="F558" s="244"/>
      <c r="G558" s="244"/>
      <c r="J558">
        <v>2</v>
      </c>
      <c r="M558" s="147"/>
    </row>
    <row r="559" spans="1:13">
      <c r="A559" s="645">
        <f t="shared" si="28"/>
        <v>557</v>
      </c>
      <c r="B559" s="645">
        <f t="shared" si="29"/>
        <v>267860</v>
      </c>
      <c r="C559" s="645">
        <v>267870</v>
      </c>
      <c r="D559" s="645">
        <f t="shared" si="27"/>
        <v>10</v>
      </c>
      <c r="E559" s="244">
        <v>8</v>
      </c>
      <c r="F559" s="244"/>
      <c r="G559" s="244"/>
      <c r="J559">
        <v>2</v>
      </c>
      <c r="M559" s="147"/>
    </row>
    <row r="560" spans="1:13">
      <c r="A560" s="645">
        <f t="shared" si="28"/>
        <v>558</v>
      </c>
      <c r="B560" s="645">
        <f t="shared" si="29"/>
        <v>267870</v>
      </c>
      <c r="C560" s="645">
        <v>267880</v>
      </c>
      <c r="D560" s="645">
        <f t="shared" si="27"/>
        <v>10</v>
      </c>
      <c r="E560" s="244">
        <v>8</v>
      </c>
      <c r="F560" s="244"/>
      <c r="G560" s="244"/>
      <c r="J560">
        <v>2</v>
      </c>
      <c r="M560" s="147"/>
    </row>
    <row r="561" spans="1:13">
      <c r="A561" s="645">
        <f t="shared" si="28"/>
        <v>559</v>
      </c>
      <c r="B561" s="645">
        <f t="shared" si="29"/>
        <v>267880</v>
      </c>
      <c r="C561" s="645">
        <v>267890</v>
      </c>
      <c r="D561" s="645">
        <f t="shared" si="27"/>
        <v>10</v>
      </c>
      <c r="E561" s="244">
        <v>8</v>
      </c>
      <c r="F561" s="244"/>
      <c r="G561" s="244"/>
      <c r="J561">
        <v>2</v>
      </c>
      <c r="M561" s="147"/>
    </row>
    <row r="562" spans="1:13">
      <c r="A562" s="645">
        <f t="shared" si="28"/>
        <v>560</v>
      </c>
      <c r="B562" s="645">
        <f t="shared" si="29"/>
        <v>267890</v>
      </c>
      <c r="C562" s="645">
        <v>267900</v>
      </c>
      <c r="D562" s="645">
        <f t="shared" si="27"/>
        <v>10</v>
      </c>
      <c r="E562" s="244">
        <v>8</v>
      </c>
      <c r="F562" s="244"/>
      <c r="G562" s="244"/>
      <c r="J562">
        <v>2</v>
      </c>
      <c r="M562" s="147"/>
    </row>
    <row r="563" spans="1:13">
      <c r="A563" s="645">
        <f t="shared" si="28"/>
        <v>561</v>
      </c>
      <c r="B563" s="645">
        <f t="shared" si="29"/>
        <v>267900</v>
      </c>
      <c r="C563" s="645">
        <v>267910</v>
      </c>
      <c r="D563" s="645">
        <f t="shared" si="27"/>
        <v>10</v>
      </c>
      <c r="E563" s="244">
        <v>8</v>
      </c>
      <c r="F563" s="244"/>
      <c r="G563" s="244"/>
      <c r="J563">
        <v>2</v>
      </c>
      <c r="M563" s="147"/>
    </row>
    <row r="564" spans="1:13">
      <c r="A564" s="645">
        <f t="shared" si="28"/>
        <v>562</v>
      </c>
      <c r="B564" s="645">
        <f t="shared" si="29"/>
        <v>267910</v>
      </c>
      <c r="C564" s="645">
        <v>267920</v>
      </c>
      <c r="D564" s="645">
        <f t="shared" si="27"/>
        <v>10</v>
      </c>
      <c r="E564" s="244">
        <v>6</v>
      </c>
      <c r="F564" s="244"/>
      <c r="G564" s="244"/>
      <c r="J564">
        <v>2</v>
      </c>
      <c r="M564" s="147"/>
    </row>
    <row r="565" spans="1:13">
      <c r="A565" s="645">
        <f t="shared" si="28"/>
        <v>563</v>
      </c>
      <c r="B565" s="645">
        <f t="shared" si="29"/>
        <v>267920</v>
      </c>
      <c r="C565" s="645">
        <v>267930</v>
      </c>
      <c r="D565" s="645">
        <f t="shared" si="27"/>
        <v>10</v>
      </c>
      <c r="E565" s="244">
        <v>6</v>
      </c>
      <c r="F565" s="244"/>
      <c r="G565" s="244"/>
      <c r="J565">
        <v>2</v>
      </c>
      <c r="M565" s="147"/>
    </row>
    <row r="566" spans="1:13">
      <c r="A566" s="645">
        <f t="shared" si="28"/>
        <v>564</v>
      </c>
      <c r="B566" s="645">
        <f t="shared" si="29"/>
        <v>267930</v>
      </c>
      <c r="C566" s="645">
        <v>267940</v>
      </c>
      <c r="D566" s="645">
        <f t="shared" si="27"/>
        <v>10</v>
      </c>
      <c r="E566" s="244">
        <v>6</v>
      </c>
      <c r="F566" s="244"/>
      <c r="G566" s="244"/>
      <c r="J566">
        <v>2</v>
      </c>
      <c r="M566" s="147"/>
    </row>
    <row r="567" spans="1:13">
      <c r="A567" s="645">
        <f t="shared" si="28"/>
        <v>565</v>
      </c>
      <c r="B567" s="645">
        <f t="shared" si="29"/>
        <v>267940</v>
      </c>
      <c r="C567" s="645">
        <v>267950</v>
      </c>
      <c r="D567" s="645">
        <f t="shared" si="27"/>
        <v>10</v>
      </c>
      <c r="E567" s="244">
        <v>6</v>
      </c>
      <c r="F567" s="244"/>
      <c r="G567" s="244"/>
      <c r="J567">
        <v>2</v>
      </c>
      <c r="M567" s="147"/>
    </row>
    <row r="568" spans="1:13">
      <c r="A568" s="645">
        <f t="shared" si="28"/>
        <v>566</v>
      </c>
      <c r="B568" s="645">
        <f t="shared" si="29"/>
        <v>267950</v>
      </c>
      <c r="C568" s="645">
        <v>267960</v>
      </c>
      <c r="D568" s="645">
        <f t="shared" si="27"/>
        <v>10</v>
      </c>
      <c r="E568" s="244">
        <v>6</v>
      </c>
      <c r="F568" s="244"/>
      <c r="G568" s="244"/>
      <c r="J568">
        <v>2</v>
      </c>
      <c r="M568" s="147"/>
    </row>
    <row r="569" spans="1:13">
      <c r="A569" s="645">
        <f t="shared" si="28"/>
        <v>567</v>
      </c>
      <c r="B569" s="645">
        <f t="shared" si="29"/>
        <v>267960</v>
      </c>
      <c r="C569" s="645">
        <v>267970</v>
      </c>
      <c r="D569" s="645">
        <f t="shared" si="27"/>
        <v>10</v>
      </c>
      <c r="E569" s="244">
        <v>5</v>
      </c>
      <c r="F569" s="244"/>
      <c r="G569" s="244"/>
      <c r="J569">
        <v>2</v>
      </c>
      <c r="M569" s="147"/>
    </row>
    <row r="570" spans="1:13">
      <c r="A570" s="645">
        <f t="shared" si="28"/>
        <v>568</v>
      </c>
      <c r="B570" s="645">
        <f t="shared" si="29"/>
        <v>267970</v>
      </c>
      <c r="C570" s="645">
        <v>267980</v>
      </c>
      <c r="D570" s="645">
        <f t="shared" si="27"/>
        <v>10</v>
      </c>
      <c r="E570" s="244">
        <v>5</v>
      </c>
      <c r="F570" s="244"/>
      <c r="G570" s="244"/>
      <c r="J570">
        <v>2</v>
      </c>
      <c r="M570" s="147"/>
    </row>
    <row r="571" spans="1:13">
      <c r="A571" s="645">
        <f t="shared" si="28"/>
        <v>569</v>
      </c>
      <c r="B571" s="645">
        <f t="shared" si="29"/>
        <v>267980</v>
      </c>
      <c r="C571" s="645">
        <v>267990</v>
      </c>
      <c r="D571" s="645">
        <f t="shared" si="27"/>
        <v>10</v>
      </c>
      <c r="E571" s="244">
        <v>5</v>
      </c>
      <c r="F571" s="244"/>
      <c r="G571" s="244"/>
      <c r="J571">
        <v>2</v>
      </c>
      <c r="M571" s="147"/>
    </row>
    <row r="572" spans="1:13">
      <c r="A572" s="645">
        <f t="shared" si="28"/>
        <v>570</v>
      </c>
      <c r="B572" s="645">
        <f t="shared" si="29"/>
        <v>267990</v>
      </c>
      <c r="C572" s="645">
        <v>268000</v>
      </c>
      <c r="D572" s="645">
        <f t="shared" si="27"/>
        <v>10</v>
      </c>
      <c r="E572" s="244">
        <v>5</v>
      </c>
      <c r="F572" s="244"/>
      <c r="G572" s="244"/>
      <c r="J572">
        <v>2</v>
      </c>
      <c r="M572" s="147"/>
    </row>
    <row r="573" spans="1:13">
      <c r="A573" s="645">
        <f t="shared" si="28"/>
        <v>571</v>
      </c>
      <c r="B573" s="645">
        <f t="shared" si="29"/>
        <v>268000</v>
      </c>
      <c r="C573" s="645">
        <v>268010</v>
      </c>
      <c r="D573" s="645">
        <f t="shared" si="27"/>
        <v>10</v>
      </c>
      <c r="E573" s="244">
        <v>5</v>
      </c>
      <c r="F573" s="244"/>
      <c r="G573" s="244"/>
      <c r="J573">
        <v>2</v>
      </c>
      <c r="M573" s="147"/>
    </row>
    <row r="574" spans="1:13">
      <c r="A574" s="645">
        <f t="shared" si="28"/>
        <v>572</v>
      </c>
      <c r="B574" s="645">
        <f t="shared" si="29"/>
        <v>268010</v>
      </c>
      <c r="C574" s="645">
        <v>268020</v>
      </c>
      <c r="D574" s="645">
        <f t="shared" si="27"/>
        <v>10</v>
      </c>
      <c r="E574" s="244">
        <v>8</v>
      </c>
      <c r="F574" s="244"/>
      <c r="G574" s="244"/>
      <c r="J574">
        <v>2</v>
      </c>
      <c r="M574" s="147"/>
    </row>
    <row r="575" spans="1:13">
      <c r="A575" s="645">
        <f t="shared" si="28"/>
        <v>573</v>
      </c>
      <c r="B575" s="645">
        <f t="shared" si="29"/>
        <v>268020</v>
      </c>
      <c r="C575" s="645">
        <v>268030</v>
      </c>
      <c r="D575" s="645">
        <f t="shared" si="27"/>
        <v>10</v>
      </c>
      <c r="E575" s="244">
        <v>8</v>
      </c>
      <c r="F575" s="244"/>
      <c r="G575" s="244"/>
      <c r="J575">
        <v>2</v>
      </c>
      <c r="M575" s="147"/>
    </row>
    <row r="576" spans="1:13">
      <c r="A576" s="645">
        <f t="shared" si="28"/>
        <v>574</v>
      </c>
      <c r="B576" s="645">
        <f t="shared" si="29"/>
        <v>268030</v>
      </c>
      <c r="C576" s="645">
        <v>268040</v>
      </c>
      <c r="D576" s="645">
        <f t="shared" si="27"/>
        <v>10</v>
      </c>
      <c r="E576" s="244">
        <v>8</v>
      </c>
      <c r="F576" s="244"/>
      <c r="G576" s="244"/>
      <c r="J576">
        <v>2</v>
      </c>
      <c r="M576" s="147"/>
    </row>
    <row r="577" spans="1:16">
      <c r="A577" s="645">
        <f t="shared" si="28"/>
        <v>575</v>
      </c>
      <c r="B577" s="645">
        <f t="shared" si="29"/>
        <v>268040</v>
      </c>
      <c r="C577" s="645">
        <v>268050</v>
      </c>
      <c r="D577" s="645">
        <f t="shared" si="27"/>
        <v>10</v>
      </c>
      <c r="E577" s="244">
        <v>1</v>
      </c>
      <c r="F577" s="244"/>
      <c r="G577" s="244"/>
      <c r="J577">
        <v>2</v>
      </c>
      <c r="M577" s="147"/>
    </row>
    <row r="578" spans="1:16">
      <c r="A578" s="645">
        <f t="shared" si="28"/>
        <v>576</v>
      </c>
      <c r="B578" s="645">
        <f t="shared" si="29"/>
        <v>268050</v>
      </c>
      <c r="C578" s="645">
        <v>268060</v>
      </c>
      <c r="D578" s="645">
        <f t="shared" si="27"/>
        <v>10</v>
      </c>
      <c r="E578" s="244">
        <v>1</v>
      </c>
      <c r="F578" s="244"/>
      <c r="G578" s="244"/>
      <c r="J578">
        <v>2</v>
      </c>
      <c r="M578" s="147"/>
    </row>
    <row r="579" spans="1:16">
      <c r="A579" s="645">
        <f t="shared" si="28"/>
        <v>577</v>
      </c>
      <c r="B579" s="645">
        <f t="shared" si="29"/>
        <v>268060</v>
      </c>
      <c r="C579" s="645">
        <v>268070</v>
      </c>
      <c r="D579" s="645">
        <f t="shared" si="27"/>
        <v>10</v>
      </c>
      <c r="E579" s="244">
        <v>1</v>
      </c>
      <c r="F579" s="244"/>
      <c r="G579" s="244"/>
      <c r="J579">
        <v>2</v>
      </c>
      <c r="M579" s="147"/>
    </row>
    <row r="580" spans="1:16">
      <c r="A580" s="645">
        <f t="shared" si="28"/>
        <v>578</v>
      </c>
      <c r="B580" s="645">
        <f t="shared" si="29"/>
        <v>268070</v>
      </c>
      <c r="C580" s="645">
        <v>268080</v>
      </c>
      <c r="D580" s="645">
        <f t="shared" si="27"/>
        <v>10</v>
      </c>
      <c r="E580" s="244">
        <v>1</v>
      </c>
      <c r="F580" s="244"/>
      <c r="G580" s="244"/>
      <c r="J580">
        <v>2</v>
      </c>
      <c r="M580" s="147"/>
    </row>
    <row r="581" spans="1:16">
      <c r="A581" s="645">
        <f t="shared" si="28"/>
        <v>579</v>
      </c>
      <c r="B581" s="645">
        <f t="shared" si="29"/>
        <v>268080</v>
      </c>
      <c r="C581" s="645">
        <v>268090</v>
      </c>
      <c r="D581" s="645">
        <f t="shared" si="27"/>
        <v>10</v>
      </c>
      <c r="E581" s="244">
        <v>1</v>
      </c>
      <c r="F581" s="244"/>
      <c r="G581" s="244"/>
      <c r="J581">
        <v>2</v>
      </c>
      <c r="M581" s="147"/>
    </row>
    <row r="582" spans="1:16">
      <c r="A582" s="645">
        <f t="shared" si="28"/>
        <v>580</v>
      </c>
      <c r="B582" s="645">
        <f t="shared" si="29"/>
        <v>268090</v>
      </c>
      <c r="C582" s="645">
        <v>268100</v>
      </c>
      <c r="D582" s="645">
        <f t="shared" si="27"/>
        <v>10</v>
      </c>
      <c r="E582" s="244">
        <v>1</v>
      </c>
      <c r="F582" s="244"/>
      <c r="G582" s="244"/>
      <c r="J582">
        <v>2</v>
      </c>
      <c r="M582" s="147"/>
    </row>
    <row r="583" spans="1:16">
      <c r="A583" s="645">
        <f t="shared" si="28"/>
        <v>581</v>
      </c>
      <c r="B583" s="645">
        <f t="shared" si="29"/>
        <v>268100</v>
      </c>
      <c r="C583" s="645">
        <v>268110</v>
      </c>
      <c r="D583" s="645">
        <f t="shared" si="27"/>
        <v>10</v>
      </c>
      <c r="E583" s="244">
        <v>1</v>
      </c>
      <c r="F583" s="244"/>
      <c r="G583" s="244"/>
      <c r="J583">
        <v>2</v>
      </c>
      <c r="M583" s="147"/>
    </row>
    <row r="584" spans="1:16">
      <c r="A584" s="645">
        <f t="shared" si="28"/>
        <v>582</v>
      </c>
      <c r="B584" s="645">
        <f t="shared" si="29"/>
        <v>268110</v>
      </c>
      <c r="C584" s="645">
        <v>268120</v>
      </c>
      <c r="D584" s="645">
        <f t="shared" si="27"/>
        <v>10</v>
      </c>
      <c r="E584" s="244">
        <v>1</v>
      </c>
      <c r="F584" s="244"/>
      <c r="G584" s="244"/>
      <c r="J584">
        <v>2</v>
      </c>
      <c r="M584" s="147"/>
    </row>
    <row r="585" spans="1:16">
      <c r="A585" s="645">
        <f t="shared" si="28"/>
        <v>583</v>
      </c>
      <c r="B585" s="645">
        <f t="shared" si="29"/>
        <v>268120</v>
      </c>
      <c r="C585" s="645">
        <v>268130</v>
      </c>
      <c r="D585" s="645">
        <f t="shared" si="27"/>
        <v>10</v>
      </c>
      <c r="E585" s="244">
        <v>1</v>
      </c>
      <c r="F585" s="244"/>
      <c r="G585" s="244"/>
      <c r="J585">
        <v>2</v>
      </c>
      <c r="M585" s="147"/>
    </row>
    <row r="586" spans="1:16">
      <c r="A586" s="645">
        <f t="shared" si="28"/>
        <v>584</v>
      </c>
      <c r="B586" s="645">
        <f t="shared" si="29"/>
        <v>268130</v>
      </c>
      <c r="C586" s="645">
        <v>268140</v>
      </c>
      <c r="D586" s="645">
        <f t="shared" si="27"/>
        <v>10</v>
      </c>
      <c r="E586" s="244">
        <v>1</v>
      </c>
      <c r="F586" s="244"/>
      <c r="G586" s="244"/>
      <c r="J586">
        <v>2</v>
      </c>
      <c r="M586" s="147">
        <v>267690</v>
      </c>
      <c r="N586">
        <v>268140</v>
      </c>
      <c r="P586" t="s">
        <v>29</v>
      </c>
    </row>
    <row r="587" spans="1:16">
      <c r="A587" s="645">
        <f t="shared" si="28"/>
        <v>585</v>
      </c>
      <c r="B587" s="645">
        <f t="shared" si="29"/>
        <v>268140</v>
      </c>
      <c r="C587" s="645">
        <v>268150</v>
      </c>
      <c r="D587" s="645">
        <f t="shared" si="27"/>
        <v>10</v>
      </c>
      <c r="E587" s="244">
        <v>1</v>
      </c>
      <c r="F587" s="244"/>
      <c r="G587" s="244"/>
      <c r="M587" s="147"/>
    </row>
    <row r="588" spans="1:16">
      <c r="A588" s="645">
        <f t="shared" si="28"/>
        <v>586</v>
      </c>
      <c r="B588" s="645">
        <f t="shared" si="29"/>
        <v>268150</v>
      </c>
      <c r="C588" s="645">
        <v>268160</v>
      </c>
      <c r="D588" s="645">
        <f t="shared" si="27"/>
        <v>10</v>
      </c>
      <c r="E588" s="244">
        <v>1</v>
      </c>
      <c r="F588" s="244"/>
      <c r="G588" s="244"/>
      <c r="M588" s="147"/>
    </row>
    <row r="589" spans="1:16">
      <c r="A589" s="645">
        <f t="shared" si="28"/>
        <v>587</v>
      </c>
      <c r="B589" s="645">
        <f t="shared" si="29"/>
        <v>268160</v>
      </c>
      <c r="C589" s="645">
        <v>268170</v>
      </c>
      <c r="D589" s="645">
        <f t="shared" si="27"/>
        <v>10</v>
      </c>
      <c r="E589" s="244">
        <v>1</v>
      </c>
      <c r="F589" s="244"/>
      <c r="G589" s="244"/>
      <c r="M589" s="147"/>
    </row>
    <row r="590" spans="1:16">
      <c r="A590" s="645">
        <f t="shared" si="28"/>
        <v>588</v>
      </c>
      <c r="B590" s="645">
        <f t="shared" si="29"/>
        <v>268170</v>
      </c>
      <c r="C590" s="645">
        <v>268180</v>
      </c>
      <c r="D590" s="645">
        <f t="shared" si="27"/>
        <v>10</v>
      </c>
      <c r="E590" s="244">
        <v>1</v>
      </c>
      <c r="F590" s="244"/>
      <c r="G590" s="244"/>
      <c r="M590" s="147"/>
    </row>
    <row r="591" spans="1:16">
      <c r="A591" s="645">
        <f t="shared" si="28"/>
        <v>589</v>
      </c>
      <c r="B591" s="645">
        <f t="shared" si="29"/>
        <v>268180</v>
      </c>
      <c r="C591" s="645">
        <v>268190</v>
      </c>
      <c r="D591" s="645">
        <f t="shared" si="27"/>
        <v>10</v>
      </c>
      <c r="E591" s="244">
        <v>1</v>
      </c>
      <c r="F591" s="244"/>
      <c r="G591" s="244"/>
      <c r="M591" s="147"/>
    </row>
    <row r="592" spans="1:16">
      <c r="A592" s="645">
        <f t="shared" si="28"/>
        <v>590</v>
      </c>
      <c r="B592" s="645">
        <f t="shared" si="29"/>
        <v>268190</v>
      </c>
      <c r="C592" s="645">
        <v>268200</v>
      </c>
      <c r="D592" s="645">
        <f t="shared" si="27"/>
        <v>10</v>
      </c>
      <c r="E592" s="244">
        <v>1</v>
      </c>
      <c r="F592" s="244"/>
      <c r="G592" s="244"/>
      <c r="M592" s="147"/>
    </row>
    <row r="593" spans="1:13">
      <c r="A593" s="645">
        <f t="shared" si="28"/>
        <v>591</v>
      </c>
      <c r="B593" s="645">
        <f t="shared" si="29"/>
        <v>268200</v>
      </c>
      <c r="C593" s="645">
        <v>268210</v>
      </c>
      <c r="D593" s="645">
        <f t="shared" si="27"/>
        <v>10</v>
      </c>
      <c r="E593" s="244">
        <v>1</v>
      </c>
      <c r="F593" s="244"/>
      <c r="G593" s="244"/>
      <c r="M593" s="147"/>
    </row>
    <row r="594" spans="1:13">
      <c r="A594" s="645">
        <f t="shared" si="28"/>
        <v>592</v>
      </c>
      <c r="B594" s="645">
        <f t="shared" si="29"/>
        <v>268210</v>
      </c>
      <c r="C594" s="645">
        <v>268220</v>
      </c>
      <c r="D594" s="645">
        <f t="shared" si="27"/>
        <v>10</v>
      </c>
      <c r="E594" s="244">
        <v>1</v>
      </c>
      <c r="F594" s="244"/>
      <c r="G594" s="244"/>
      <c r="M594" s="147"/>
    </row>
    <row r="595" spans="1:13">
      <c r="A595" s="645">
        <f t="shared" si="28"/>
        <v>593</v>
      </c>
      <c r="B595" s="645">
        <f t="shared" si="29"/>
        <v>268220</v>
      </c>
      <c r="C595" s="645">
        <v>268230</v>
      </c>
      <c r="D595" s="645">
        <f t="shared" si="27"/>
        <v>10</v>
      </c>
      <c r="E595" s="244">
        <v>1</v>
      </c>
      <c r="F595" s="244"/>
      <c r="G595" s="244"/>
      <c r="M595" s="147"/>
    </row>
    <row r="596" spans="1:13">
      <c r="A596" s="645">
        <f t="shared" si="28"/>
        <v>594</v>
      </c>
      <c r="B596" s="645">
        <f t="shared" si="29"/>
        <v>268230</v>
      </c>
      <c r="C596" s="645">
        <v>268240</v>
      </c>
      <c r="D596" s="645">
        <f t="shared" si="27"/>
        <v>10</v>
      </c>
      <c r="E596" s="244">
        <v>1</v>
      </c>
      <c r="F596" s="244"/>
      <c r="G596" s="244"/>
      <c r="M596" s="147"/>
    </row>
    <row r="597" spans="1:13">
      <c r="A597" s="645">
        <f t="shared" si="28"/>
        <v>595</v>
      </c>
      <c r="B597" s="645">
        <f t="shared" si="29"/>
        <v>268240</v>
      </c>
      <c r="C597" s="645">
        <v>268250</v>
      </c>
      <c r="D597" s="645">
        <f t="shared" si="27"/>
        <v>10</v>
      </c>
      <c r="E597" s="244">
        <v>1</v>
      </c>
      <c r="F597" s="244"/>
      <c r="G597" s="244"/>
      <c r="M597" s="147"/>
    </row>
    <row r="598" spans="1:13">
      <c r="A598" s="645">
        <f t="shared" si="28"/>
        <v>596</v>
      </c>
      <c r="B598" s="645">
        <f t="shared" si="29"/>
        <v>268250</v>
      </c>
      <c r="C598" s="645">
        <v>268260</v>
      </c>
      <c r="D598" s="645">
        <f t="shared" si="27"/>
        <v>10</v>
      </c>
      <c r="E598" s="244">
        <v>1</v>
      </c>
      <c r="F598" s="244"/>
      <c r="G598" s="244"/>
      <c r="M598" s="147"/>
    </row>
    <row r="599" spans="1:13">
      <c r="A599" s="645">
        <f t="shared" si="28"/>
        <v>597</v>
      </c>
      <c r="B599" s="645">
        <f t="shared" si="29"/>
        <v>268260</v>
      </c>
      <c r="C599" s="645">
        <v>268270</v>
      </c>
      <c r="D599" s="645">
        <f t="shared" si="27"/>
        <v>10</v>
      </c>
      <c r="E599" s="244">
        <v>1</v>
      </c>
      <c r="F599" s="244"/>
      <c r="G599" s="244"/>
      <c r="M599" s="147"/>
    </row>
    <row r="600" spans="1:13">
      <c r="A600" s="645">
        <f t="shared" si="28"/>
        <v>598</v>
      </c>
      <c r="B600" s="645">
        <f t="shared" si="29"/>
        <v>268270</v>
      </c>
      <c r="C600" s="645">
        <v>268280</v>
      </c>
      <c r="D600" s="645">
        <f t="shared" si="27"/>
        <v>10</v>
      </c>
      <c r="E600" s="244">
        <v>1</v>
      </c>
      <c r="F600" s="244"/>
      <c r="G600" s="244"/>
      <c r="M600" s="147"/>
    </row>
    <row r="601" spans="1:13">
      <c r="A601" s="645">
        <f t="shared" si="28"/>
        <v>599</v>
      </c>
      <c r="B601" s="645">
        <f t="shared" si="29"/>
        <v>268280</v>
      </c>
      <c r="C601" s="645">
        <v>268290</v>
      </c>
      <c r="D601" s="645">
        <f t="shared" si="27"/>
        <v>10</v>
      </c>
      <c r="E601" s="244">
        <v>1</v>
      </c>
      <c r="F601" s="244"/>
      <c r="G601" s="244"/>
      <c r="M601" s="147"/>
    </row>
    <row r="602" spans="1:13">
      <c r="A602" s="645">
        <f t="shared" si="28"/>
        <v>600</v>
      </c>
      <c r="B602" s="645">
        <f t="shared" si="29"/>
        <v>268290</v>
      </c>
      <c r="C602" s="645">
        <v>268300</v>
      </c>
      <c r="D602" s="645">
        <f t="shared" si="27"/>
        <v>10</v>
      </c>
      <c r="E602" s="244">
        <v>1</v>
      </c>
      <c r="F602" s="244"/>
      <c r="G602" s="244"/>
      <c r="M602" s="147"/>
    </row>
    <row r="603" spans="1:13">
      <c r="A603" s="645">
        <f t="shared" si="28"/>
        <v>601</v>
      </c>
      <c r="B603" s="645">
        <f t="shared" si="29"/>
        <v>268300</v>
      </c>
      <c r="C603" s="645">
        <v>268310</v>
      </c>
      <c r="D603" s="645">
        <f t="shared" si="27"/>
        <v>10</v>
      </c>
      <c r="E603" s="244">
        <v>1</v>
      </c>
      <c r="F603" s="244"/>
      <c r="G603" s="244"/>
      <c r="M603" s="147"/>
    </row>
    <row r="604" spans="1:13">
      <c r="A604" s="645">
        <f t="shared" si="28"/>
        <v>602</v>
      </c>
      <c r="B604" s="645">
        <f t="shared" si="29"/>
        <v>268310</v>
      </c>
      <c r="C604" s="645">
        <v>268320</v>
      </c>
      <c r="D604" s="645">
        <f t="shared" si="27"/>
        <v>10</v>
      </c>
      <c r="E604" s="244">
        <v>6</v>
      </c>
      <c r="F604" s="244"/>
      <c r="G604" s="244"/>
      <c r="I604">
        <v>1</v>
      </c>
    </row>
    <row r="605" spans="1:13">
      <c r="A605" s="645">
        <f t="shared" si="28"/>
        <v>603</v>
      </c>
      <c r="B605" s="645">
        <f t="shared" si="29"/>
        <v>268320</v>
      </c>
      <c r="C605" s="645">
        <v>268330</v>
      </c>
      <c r="D605" s="645">
        <f t="shared" si="27"/>
        <v>10</v>
      </c>
      <c r="E605" s="244">
        <v>6</v>
      </c>
      <c r="F605" s="244"/>
      <c r="G605" s="244"/>
      <c r="I605">
        <v>1</v>
      </c>
      <c r="M605" s="147"/>
    </row>
    <row r="606" spans="1:13">
      <c r="A606" s="645">
        <f t="shared" si="28"/>
        <v>604</v>
      </c>
      <c r="B606" s="645">
        <f t="shared" si="29"/>
        <v>268330</v>
      </c>
      <c r="C606" s="645">
        <v>268340</v>
      </c>
      <c r="D606" s="645">
        <f t="shared" si="27"/>
        <v>10</v>
      </c>
      <c r="E606" s="244">
        <v>6</v>
      </c>
      <c r="F606" s="244"/>
      <c r="G606" s="244"/>
      <c r="I606">
        <v>1</v>
      </c>
      <c r="M606" s="147"/>
    </row>
    <row r="607" spans="1:13">
      <c r="A607" s="645">
        <f t="shared" si="28"/>
        <v>605</v>
      </c>
      <c r="B607" s="645">
        <f t="shared" si="29"/>
        <v>268340</v>
      </c>
      <c r="C607" s="645">
        <v>268350</v>
      </c>
      <c r="D607" s="645">
        <f t="shared" si="27"/>
        <v>10</v>
      </c>
      <c r="E607" s="244">
        <v>6</v>
      </c>
      <c r="F607" s="244"/>
      <c r="G607" s="244"/>
      <c r="I607">
        <v>1</v>
      </c>
      <c r="M607" s="147"/>
    </row>
    <row r="608" spans="1:13">
      <c r="A608" s="645">
        <f t="shared" si="28"/>
        <v>606</v>
      </c>
      <c r="B608" s="645">
        <f t="shared" si="29"/>
        <v>268350</v>
      </c>
      <c r="C608" s="645">
        <v>268360</v>
      </c>
      <c r="D608" s="645">
        <f t="shared" si="27"/>
        <v>10</v>
      </c>
      <c r="E608" s="244">
        <v>5</v>
      </c>
      <c r="F608" s="244"/>
      <c r="G608" s="244"/>
      <c r="I608">
        <v>1</v>
      </c>
      <c r="M608" s="147"/>
    </row>
    <row r="609" spans="1:15">
      <c r="A609" s="645">
        <f t="shared" si="28"/>
        <v>607</v>
      </c>
      <c r="B609" s="645">
        <f t="shared" si="29"/>
        <v>268360</v>
      </c>
      <c r="C609" s="645">
        <v>268370</v>
      </c>
      <c r="D609" s="645">
        <f t="shared" si="27"/>
        <v>10</v>
      </c>
      <c r="E609" s="244">
        <v>5</v>
      </c>
      <c r="F609" s="244"/>
      <c r="G609" s="244"/>
      <c r="I609">
        <v>1</v>
      </c>
      <c r="M609" s="147"/>
    </row>
    <row r="610" spans="1:15">
      <c r="A610" s="645">
        <f t="shared" si="28"/>
        <v>608</v>
      </c>
      <c r="B610" s="645">
        <f t="shared" si="29"/>
        <v>268370</v>
      </c>
      <c r="C610" s="645">
        <v>268380</v>
      </c>
      <c r="D610" s="645">
        <f t="shared" si="27"/>
        <v>10</v>
      </c>
      <c r="E610" s="244">
        <v>5</v>
      </c>
      <c r="F610" s="244"/>
      <c r="G610" s="244"/>
      <c r="I610">
        <v>1</v>
      </c>
      <c r="M610" s="147"/>
    </row>
    <row r="611" spans="1:15">
      <c r="A611" s="645">
        <f t="shared" si="28"/>
        <v>609</v>
      </c>
      <c r="B611" s="645">
        <f t="shared" si="29"/>
        <v>268380</v>
      </c>
      <c r="C611" s="645">
        <v>268390</v>
      </c>
      <c r="D611" s="645">
        <f t="shared" si="27"/>
        <v>10</v>
      </c>
      <c r="E611" s="244">
        <v>5</v>
      </c>
      <c r="F611" s="244"/>
      <c r="G611" s="244"/>
      <c r="I611">
        <v>1</v>
      </c>
      <c r="M611" s="147"/>
    </row>
    <row r="612" spans="1:15">
      <c r="A612" s="645">
        <f t="shared" si="28"/>
        <v>610</v>
      </c>
      <c r="B612" s="645">
        <f t="shared" si="29"/>
        <v>268390</v>
      </c>
      <c r="C612" s="645">
        <v>268400</v>
      </c>
      <c r="D612" s="645">
        <f t="shared" si="27"/>
        <v>10</v>
      </c>
      <c r="E612" s="244">
        <v>5</v>
      </c>
      <c r="F612" s="244"/>
      <c r="G612" s="244"/>
      <c r="I612">
        <v>1</v>
      </c>
      <c r="M612" s="147"/>
    </row>
    <row r="613" spans="1:15">
      <c r="A613" s="645">
        <f t="shared" si="28"/>
        <v>611</v>
      </c>
      <c r="B613" s="645">
        <f t="shared" si="29"/>
        <v>268400</v>
      </c>
      <c r="C613" s="645">
        <v>268410</v>
      </c>
      <c r="D613" s="645">
        <f t="shared" si="27"/>
        <v>10</v>
      </c>
      <c r="E613" s="244">
        <v>1</v>
      </c>
      <c r="F613" s="244"/>
      <c r="G613" s="244"/>
      <c r="I613">
        <v>1</v>
      </c>
      <c r="M613" s="147"/>
    </row>
    <row r="614" spans="1:15">
      <c r="A614" s="645">
        <f t="shared" si="28"/>
        <v>612</v>
      </c>
      <c r="B614" s="645">
        <f t="shared" si="29"/>
        <v>268410</v>
      </c>
      <c r="C614" s="645">
        <v>268420</v>
      </c>
      <c r="D614" s="645">
        <f t="shared" ref="D614:D677" si="30">C614-B614</f>
        <v>10</v>
      </c>
      <c r="E614" s="244">
        <v>1</v>
      </c>
      <c r="F614" s="244"/>
      <c r="G614" s="244"/>
      <c r="I614">
        <v>1</v>
      </c>
      <c r="M614" s="147"/>
    </row>
    <row r="615" spans="1:15">
      <c r="A615" s="645">
        <f t="shared" ref="A615:A678" si="31">A614+1</f>
        <v>613</v>
      </c>
      <c r="B615" s="645">
        <f t="shared" si="29"/>
        <v>268420</v>
      </c>
      <c r="C615" s="645">
        <v>268430</v>
      </c>
      <c r="D615" s="645">
        <f t="shared" si="30"/>
        <v>10</v>
      </c>
      <c r="E615" s="244">
        <v>1</v>
      </c>
      <c r="F615" s="244"/>
      <c r="G615" s="244"/>
      <c r="I615">
        <v>1</v>
      </c>
      <c r="M615" s="147"/>
    </row>
    <row r="616" spans="1:15">
      <c r="A616" s="645">
        <f t="shared" si="31"/>
        <v>614</v>
      </c>
      <c r="B616" s="645">
        <f t="shared" ref="B616:B679" si="32">C615</f>
        <v>268430</v>
      </c>
      <c r="C616" s="645">
        <v>268440</v>
      </c>
      <c r="D616" s="645">
        <f t="shared" si="30"/>
        <v>10</v>
      </c>
      <c r="E616" s="244">
        <v>1</v>
      </c>
      <c r="F616" s="244"/>
      <c r="G616" s="244"/>
      <c r="I616">
        <v>1</v>
      </c>
      <c r="M616" s="147"/>
    </row>
    <row r="617" spans="1:15">
      <c r="A617" s="645">
        <f t="shared" si="31"/>
        <v>615</v>
      </c>
      <c r="B617" s="645">
        <f t="shared" si="32"/>
        <v>268440</v>
      </c>
      <c r="C617" s="645">
        <v>268450</v>
      </c>
      <c r="D617" s="645">
        <f t="shared" si="30"/>
        <v>10</v>
      </c>
      <c r="E617" s="244">
        <v>1</v>
      </c>
      <c r="F617" s="244"/>
      <c r="G617" s="244"/>
      <c r="I617">
        <v>1</v>
      </c>
      <c r="M617" s="147"/>
    </row>
    <row r="618" spans="1:15">
      <c r="A618" s="645">
        <f t="shared" si="31"/>
        <v>616</v>
      </c>
      <c r="B618" s="645">
        <f t="shared" si="32"/>
        <v>268450</v>
      </c>
      <c r="C618" s="645">
        <v>268460</v>
      </c>
      <c r="D618" s="645">
        <f t="shared" si="30"/>
        <v>10</v>
      </c>
      <c r="E618" s="244">
        <v>1</v>
      </c>
      <c r="F618" s="244"/>
      <c r="G618" s="244"/>
      <c r="I618">
        <v>1</v>
      </c>
      <c r="M618" s="147"/>
    </row>
    <row r="619" spans="1:15">
      <c r="A619" s="645">
        <f t="shared" si="31"/>
        <v>617</v>
      </c>
      <c r="B619" s="645">
        <f t="shared" si="32"/>
        <v>268460</v>
      </c>
      <c r="C619" s="645">
        <v>268470</v>
      </c>
      <c r="D619" s="645">
        <f t="shared" si="30"/>
        <v>10</v>
      </c>
      <c r="E619" s="244">
        <v>1</v>
      </c>
      <c r="F619" s="244"/>
      <c r="G619" s="244"/>
      <c r="I619">
        <v>1</v>
      </c>
      <c r="M619" s="147"/>
    </row>
    <row r="620" spans="1:15">
      <c r="A620" s="645">
        <f t="shared" si="31"/>
        <v>618</v>
      </c>
      <c r="B620" s="645">
        <f t="shared" si="32"/>
        <v>268470</v>
      </c>
      <c r="C620" s="645">
        <v>268480</v>
      </c>
      <c r="D620" s="645">
        <f t="shared" si="30"/>
        <v>10</v>
      </c>
      <c r="E620" s="244">
        <v>1</v>
      </c>
      <c r="F620" s="244"/>
      <c r="G620" s="244"/>
      <c r="I620">
        <v>1</v>
      </c>
      <c r="M620" s="147"/>
    </row>
    <row r="621" spans="1:15">
      <c r="A621" s="645">
        <f t="shared" si="31"/>
        <v>619</v>
      </c>
      <c r="B621" s="645">
        <f t="shared" si="32"/>
        <v>268480</v>
      </c>
      <c r="C621" s="645">
        <v>268490</v>
      </c>
      <c r="D621" s="645">
        <f t="shared" si="30"/>
        <v>10</v>
      </c>
      <c r="E621" s="244">
        <v>1</v>
      </c>
      <c r="F621" s="244"/>
      <c r="G621" s="244"/>
      <c r="I621">
        <v>1</v>
      </c>
      <c r="M621" s="147"/>
    </row>
    <row r="622" spans="1:15">
      <c r="A622" s="645">
        <f t="shared" si="31"/>
        <v>620</v>
      </c>
      <c r="B622" s="645">
        <f t="shared" si="32"/>
        <v>268490</v>
      </c>
      <c r="C622" s="645">
        <v>268500</v>
      </c>
      <c r="D622" s="645">
        <f t="shared" si="30"/>
        <v>10</v>
      </c>
      <c r="E622" s="244">
        <v>1</v>
      </c>
      <c r="F622" s="244"/>
      <c r="G622" s="244"/>
      <c r="I622">
        <v>1</v>
      </c>
      <c r="M622" s="147">
        <v>268310</v>
      </c>
      <c r="N622">
        <v>268500</v>
      </c>
      <c r="O622" t="s">
        <v>28</v>
      </c>
    </row>
    <row r="623" spans="1:15">
      <c r="A623" s="645">
        <f t="shared" si="31"/>
        <v>621</v>
      </c>
      <c r="B623" s="645">
        <f t="shared" si="32"/>
        <v>268500</v>
      </c>
      <c r="C623" s="645">
        <v>268510</v>
      </c>
      <c r="D623" s="645">
        <f t="shared" si="30"/>
        <v>10</v>
      </c>
      <c r="E623" s="244">
        <v>1</v>
      </c>
      <c r="F623" s="244"/>
      <c r="G623" s="244"/>
      <c r="I623">
        <v>1</v>
      </c>
      <c r="J623">
        <v>2</v>
      </c>
      <c r="K623">
        <v>3</v>
      </c>
      <c r="M623" s="147"/>
    </row>
    <row r="624" spans="1:15">
      <c r="A624" s="645">
        <f t="shared" si="31"/>
        <v>622</v>
      </c>
      <c r="B624" s="645">
        <f t="shared" si="32"/>
        <v>268510</v>
      </c>
      <c r="C624" s="645">
        <v>268520</v>
      </c>
      <c r="D624" s="645">
        <f t="shared" si="30"/>
        <v>10</v>
      </c>
      <c r="E624" s="244">
        <v>6</v>
      </c>
      <c r="F624" s="244"/>
      <c r="G624" s="244"/>
      <c r="I624">
        <v>1</v>
      </c>
      <c r="J624">
        <v>2</v>
      </c>
      <c r="K624">
        <v>3</v>
      </c>
      <c r="M624" s="147"/>
    </row>
    <row r="625" spans="1:17">
      <c r="A625" s="645">
        <f t="shared" si="31"/>
        <v>623</v>
      </c>
      <c r="B625" s="645">
        <f t="shared" si="32"/>
        <v>268520</v>
      </c>
      <c r="C625" s="645">
        <v>268530</v>
      </c>
      <c r="D625" s="645">
        <f t="shared" si="30"/>
        <v>10</v>
      </c>
      <c r="E625" s="244">
        <v>6</v>
      </c>
      <c r="F625" s="244"/>
      <c r="G625" s="244"/>
      <c r="I625">
        <v>1</v>
      </c>
      <c r="J625">
        <v>2</v>
      </c>
      <c r="K625">
        <v>3</v>
      </c>
      <c r="M625" s="147"/>
    </row>
    <row r="626" spans="1:17">
      <c r="A626" s="645">
        <f t="shared" si="31"/>
        <v>624</v>
      </c>
      <c r="B626" s="645">
        <f t="shared" si="32"/>
        <v>268530</v>
      </c>
      <c r="C626" s="645">
        <v>268540</v>
      </c>
      <c r="D626" s="645">
        <f t="shared" si="30"/>
        <v>10</v>
      </c>
      <c r="E626" s="244">
        <v>6</v>
      </c>
      <c r="F626" s="244"/>
      <c r="G626" s="244"/>
      <c r="I626">
        <v>1</v>
      </c>
      <c r="J626">
        <v>2</v>
      </c>
      <c r="K626">
        <v>3</v>
      </c>
      <c r="M626" s="147"/>
    </row>
    <row r="627" spans="1:17">
      <c r="A627" s="645">
        <f t="shared" si="31"/>
        <v>625</v>
      </c>
      <c r="B627" s="645">
        <f t="shared" si="32"/>
        <v>268540</v>
      </c>
      <c r="C627" s="645">
        <v>268550</v>
      </c>
      <c r="D627" s="645">
        <f t="shared" si="30"/>
        <v>10</v>
      </c>
      <c r="E627" s="244">
        <v>6</v>
      </c>
      <c r="F627" s="244"/>
      <c r="G627" s="244"/>
      <c r="I627">
        <v>1</v>
      </c>
      <c r="J627">
        <v>2</v>
      </c>
      <c r="K627">
        <v>3</v>
      </c>
      <c r="M627" s="147"/>
    </row>
    <row r="628" spans="1:17">
      <c r="A628" s="645">
        <f t="shared" si="31"/>
        <v>626</v>
      </c>
      <c r="B628" s="645">
        <f t="shared" si="32"/>
        <v>268550</v>
      </c>
      <c r="C628" s="645">
        <v>268560</v>
      </c>
      <c r="D628" s="645">
        <f t="shared" si="30"/>
        <v>10</v>
      </c>
      <c r="E628" s="244">
        <v>6</v>
      </c>
      <c r="F628" s="244"/>
      <c r="G628" s="244"/>
      <c r="I628">
        <v>1</v>
      </c>
      <c r="J628">
        <v>2</v>
      </c>
      <c r="K628">
        <v>3</v>
      </c>
      <c r="M628" s="147"/>
    </row>
    <row r="629" spans="1:17">
      <c r="A629" s="645">
        <f t="shared" si="31"/>
        <v>627</v>
      </c>
      <c r="B629" s="645">
        <f t="shared" si="32"/>
        <v>268560</v>
      </c>
      <c r="C629" s="645">
        <v>268570</v>
      </c>
      <c r="D629" s="645">
        <f t="shared" si="30"/>
        <v>10</v>
      </c>
      <c r="E629" s="244">
        <v>6</v>
      </c>
      <c r="F629" s="244"/>
      <c r="G629" s="244"/>
      <c r="I629">
        <v>1</v>
      </c>
      <c r="J629">
        <v>2</v>
      </c>
      <c r="K629">
        <v>3</v>
      </c>
      <c r="M629" s="147"/>
    </row>
    <row r="630" spans="1:17">
      <c r="A630" s="645">
        <f t="shared" si="31"/>
        <v>628</v>
      </c>
      <c r="B630" s="645">
        <f t="shared" si="32"/>
        <v>268570</v>
      </c>
      <c r="C630" s="645">
        <v>268580</v>
      </c>
      <c r="D630" s="645">
        <f t="shared" si="30"/>
        <v>10</v>
      </c>
      <c r="E630" s="244">
        <v>6</v>
      </c>
      <c r="F630" s="244"/>
      <c r="G630" s="244"/>
      <c r="I630">
        <v>1</v>
      </c>
      <c r="J630">
        <v>2</v>
      </c>
      <c r="K630">
        <v>3</v>
      </c>
      <c r="M630" s="147"/>
    </row>
    <row r="631" spans="1:17">
      <c r="A631" s="645">
        <f t="shared" si="31"/>
        <v>629</v>
      </c>
      <c r="B631" s="645">
        <f t="shared" si="32"/>
        <v>268580</v>
      </c>
      <c r="C631" s="645">
        <v>268590</v>
      </c>
      <c r="D631" s="645">
        <f t="shared" si="30"/>
        <v>10</v>
      </c>
      <c r="E631" s="244">
        <v>6</v>
      </c>
      <c r="F631" s="244"/>
      <c r="G631" s="244"/>
      <c r="I631">
        <v>1</v>
      </c>
      <c r="J631">
        <v>2</v>
      </c>
      <c r="K631">
        <v>3</v>
      </c>
      <c r="M631" s="147"/>
    </row>
    <row r="632" spans="1:17">
      <c r="A632" s="645">
        <f t="shared" si="31"/>
        <v>630</v>
      </c>
      <c r="B632" s="645">
        <f t="shared" si="32"/>
        <v>268590</v>
      </c>
      <c r="C632" s="645">
        <v>268600</v>
      </c>
      <c r="D632" s="645">
        <f t="shared" si="30"/>
        <v>10</v>
      </c>
      <c r="E632" s="244">
        <v>6</v>
      </c>
      <c r="F632" s="244"/>
      <c r="G632" s="244"/>
      <c r="I632">
        <v>1</v>
      </c>
      <c r="J632">
        <v>2</v>
      </c>
      <c r="K632">
        <v>3</v>
      </c>
      <c r="M632" s="147">
        <v>268500</v>
      </c>
      <c r="N632" s="48">
        <v>268600</v>
      </c>
      <c r="Q632" t="s">
        <v>97</v>
      </c>
    </row>
    <row r="633" spans="1:17">
      <c r="A633" s="645">
        <f t="shared" si="31"/>
        <v>631</v>
      </c>
      <c r="B633" s="645">
        <f t="shared" si="32"/>
        <v>268600</v>
      </c>
      <c r="C633" s="645">
        <v>268610</v>
      </c>
      <c r="D633" s="645">
        <f t="shared" si="30"/>
        <v>10</v>
      </c>
      <c r="E633" s="244">
        <v>6</v>
      </c>
      <c r="F633" s="244"/>
      <c r="G633" s="244"/>
      <c r="J633">
        <v>2</v>
      </c>
      <c r="M633" s="147"/>
    </row>
    <row r="634" spans="1:17">
      <c r="A634" s="645">
        <f t="shared" si="31"/>
        <v>632</v>
      </c>
      <c r="B634" s="645">
        <f t="shared" si="32"/>
        <v>268610</v>
      </c>
      <c r="C634" s="645">
        <v>268620</v>
      </c>
      <c r="D634" s="645">
        <f t="shared" si="30"/>
        <v>10</v>
      </c>
      <c r="E634" s="244">
        <v>6</v>
      </c>
      <c r="F634" s="244"/>
      <c r="G634" s="244"/>
      <c r="J634">
        <v>2</v>
      </c>
      <c r="M634" s="147"/>
    </row>
    <row r="635" spans="1:17">
      <c r="A635" s="645">
        <f t="shared" si="31"/>
        <v>633</v>
      </c>
      <c r="B635" s="645">
        <f t="shared" si="32"/>
        <v>268620</v>
      </c>
      <c r="C635" s="645">
        <v>268630</v>
      </c>
      <c r="D635" s="645">
        <f t="shared" si="30"/>
        <v>10</v>
      </c>
      <c r="E635" s="244">
        <v>6</v>
      </c>
      <c r="F635" s="244"/>
      <c r="G635" s="244"/>
      <c r="J635">
        <v>2</v>
      </c>
      <c r="M635" s="147"/>
    </row>
    <row r="636" spans="1:17">
      <c r="A636" s="645">
        <f t="shared" si="31"/>
        <v>634</v>
      </c>
      <c r="B636" s="645">
        <f t="shared" si="32"/>
        <v>268630</v>
      </c>
      <c r="C636" s="645">
        <v>268640</v>
      </c>
      <c r="D636" s="645">
        <f t="shared" si="30"/>
        <v>10</v>
      </c>
      <c r="E636" s="244">
        <v>8</v>
      </c>
      <c r="F636" s="244"/>
      <c r="G636" s="244"/>
      <c r="J636">
        <v>2</v>
      </c>
      <c r="M636" s="147"/>
    </row>
    <row r="637" spans="1:17">
      <c r="A637" s="645">
        <f t="shared" si="31"/>
        <v>635</v>
      </c>
      <c r="B637" s="645">
        <f t="shared" si="32"/>
        <v>268640</v>
      </c>
      <c r="C637" s="645">
        <v>268650</v>
      </c>
      <c r="D637" s="645">
        <f t="shared" si="30"/>
        <v>10</v>
      </c>
      <c r="E637" s="244">
        <v>8</v>
      </c>
      <c r="F637" s="244"/>
      <c r="G637" s="244"/>
      <c r="J637">
        <v>2</v>
      </c>
      <c r="M637" s="147"/>
    </row>
    <row r="638" spans="1:17">
      <c r="A638" s="645">
        <f t="shared" si="31"/>
        <v>636</v>
      </c>
      <c r="B638" s="645">
        <f t="shared" si="32"/>
        <v>268650</v>
      </c>
      <c r="C638" s="645">
        <v>268660</v>
      </c>
      <c r="D638" s="645">
        <f t="shared" si="30"/>
        <v>10</v>
      </c>
      <c r="E638" s="244">
        <v>8</v>
      </c>
      <c r="F638" s="244"/>
      <c r="G638" s="244"/>
      <c r="J638">
        <v>2</v>
      </c>
      <c r="M638" s="147"/>
    </row>
    <row r="639" spans="1:17">
      <c r="A639" s="645">
        <f t="shared" si="31"/>
        <v>637</v>
      </c>
      <c r="B639" s="645">
        <f t="shared" si="32"/>
        <v>268660</v>
      </c>
      <c r="C639" s="645">
        <v>268670</v>
      </c>
      <c r="D639" s="645">
        <f t="shared" si="30"/>
        <v>10</v>
      </c>
      <c r="E639" s="244">
        <v>8</v>
      </c>
      <c r="F639" s="244"/>
      <c r="G639" s="244"/>
      <c r="J639">
        <v>2</v>
      </c>
      <c r="M639" s="147"/>
    </row>
    <row r="640" spans="1:17">
      <c r="A640" s="645">
        <f t="shared" si="31"/>
        <v>638</v>
      </c>
      <c r="B640" s="645">
        <f t="shared" si="32"/>
        <v>268670</v>
      </c>
      <c r="C640" s="645">
        <v>268680</v>
      </c>
      <c r="D640" s="645">
        <f t="shared" si="30"/>
        <v>10</v>
      </c>
      <c r="E640" s="244">
        <v>8</v>
      </c>
      <c r="F640" s="244"/>
      <c r="G640" s="244"/>
      <c r="J640">
        <v>2</v>
      </c>
      <c r="M640" s="147"/>
    </row>
    <row r="641" spans="1:16">
      <c r="A641" s="645">
        <f t="shared" si="31"/>
        <v>639</v>
      </c>
      <c r="B641" s="645">
        <f t="shared" si="32"/>
        <v>268680</v>
      </c>
      <c r="C641" s="645">
        <v>268690</v>
      </c>
      <c r="D641" s="645">
        <f t="shared" si="30"/>
        <v>10</v>
      </c>
      <c r="E641" s="244">
        <v>8</v>
      </c>
      <c r="F641" s="244"/>
      <c r="G641" s="244"/>
      <c r="J641">
        <v>2</v>
      </c>
      <c r="M641" s="147"/>
    </row>
    <row r="642" spans="1:16">
      <c r="A642" s="645">
        <f t="shared" si="31"/>
        <v>640</v>
      </c>
      <c r="B642" s="645">
        <f t="shared" si="32"/>
        <v>268690</v>
      </c>
      <c r="C642" s="645">
        <v>268700</v>
      </c>
      <c r="D642" s="645">
        <f t="shared" si="30"/>
        <v>10</v>
      </c>
      <c r="E642" s="244">
        <v>8</v>
      </c>
      <c r="F642" s="244"/>
      <c r="G642" s="244"/>
      <c r="J642">
        <v>2</v>
      </c>
      <c r="M642" s="147"/>
    </row>
    <row r="643" spans="1:16">
      <c r="A643" s="645">
        <f t="shared" si="31"/>
        <v>641</v>
      </c>
      <c r="B643" s="645">
        <f t="shared" si="32"/>
        <v>268700</v>
      </c>
      <c r="C643" s="645">
        <v>268710</v>
      </c>
      <c r="D643" s="645">
        <f t="shared" si="30"/>
        <v>10</v>
      </c>
      <c r="E643" s="244">
        <v>8</v>
      </c>
      <c r="F643" s="244"/>
      <c r="G643" s="244"/>
      <c r="J643">
        <v>2</v>
      </c>
      <c r="M643" s="147"/>
    </row>
    <row r="644" spans="1:16">
      <c r="A644" s="645">
        <f t="shared" si="31"/>
        <v>642</v>
      </c>
      <c r="B644" s="645">
        <f t="shared" si="32"/>
        <v>268710</v>
      </c>
      <c r="C644" s="645">
        <v>268720</v>
      </c>
      <c r="D644" s="645">
        <f t="shared" si="30"/>
        <v>10</v>
      </c>
      <c r="E644" s="244">
        <v>8</v>
      </c>
      <c r="F644" s="244"/>
      <c r="G644" s="244"/>
      <c r="J644">
        <v>2</v>
      </c>
      <c r="M644" s="147"/>
    </row>
    <row r="645" spans="1:16">
      <c r="A645" s="645">
        <f t="shared" si="31"/>
        <v>643</v>
      </c>
      <c r="B645" s="645">
        <f t="shared" si="32"/>
        <v>268720</v>
      </c>
      <c r="C645" s="645">
        <v>268730</v>
      </c>
      <c r="D645" s="645">
        <f t="shared" si="30"/>
        <v>10</v>
      </c>
      <c r="E645" s="244">
        <v>8</v>
      </c>
      <c r="F645" s="244"/>
      <c r="G645" s="244"/>
      <c r="J645">
        <v>2</v>
      </c>
      <c r="M645" s="147"/>
    </row>
    <row r="646" spans="1:16">
      <c r="A646" s="645">
        <f t="shared" si="31"/>
        <v>644</v>
      </c>
      <c r="B646" s="645">
        <f t="shared" si="32"/>
        <v>268730</v>
      </c>
      <c r="C646" s="645">
        <v>268740</v>
      </c>
      <c r="D646" s="645">
        <f t="shared" si="30"/>
        <v>10</v>
      </c>
      <c r="E646" s="244">
        <v>1</v>
      </c>
      <c r="F646" s="244"/>
      <c r="G646" s="244"/>
      <c r="J646">
        <v>2</v>
      </c>
      <c r="M646" s="147"/>
    </row>
    <row r="647" spans="1:16">
      <c r="A647" s="645">
        <f t="shared" si="31"/>
        <v>645</v>
      </c>
      <c r="B647" s="645">
        <f t="shared" si="32"/>
        <v>268740</v>
      </c>
      <c r="C647" s="645">
        <v>268750</v>
      </c>
      <c r="D647" s="645">
        <f t="shared" si="30"/>
        <v>10</v>
      </c>
      <c r="E647" s="244">
        <v>1</v>
      </c>
      <c r="F647" s="244"/>
      <c r="G647" s="244"/>
      <c r="J647">
        <v>2</v>
      </c>
      <c r="M647" s="147"/>
    </row>
    <row r="648" spans="1:16">
      <c r="A648" s="645">
        <f t="shared" si="31"/>
        <v>646</v>
      </c>
      <c r="B648" s="645">
        <f t="shared" si="32"/>
        <v>268750</v>
      </c>
      <c r="C648" s="645">
        <v>268760</v>
      </c>
      <c r="D648" s="645">
        <f t="shared" si="30"/>
        <v>10</v>
      </c>
      <c r="E648" s="244">
        <v>1</v>
      </c>
      <c r="F648" s="244"/>
      <c r="G648" s="244"/>
      <c r="J648">
        <v>2</v>
      </c>
      <c r="M648" s="147"/>
    </row>
    <row r="649" spans="1:16">
      <c r="A649" s="645">
        <f t="shared" si="31"/>
        <v>647</v>
      </c>
      <c r="B649" s="645">
        <f t="shared" si="32"/>
        <v>268760</v>
      </c>
      <c r="C649" s="645">
        <v>268770</v>
      </c>
      <c r="D649" s="645">
        <f t="shared" si="30"/>
        <v>10</v>
      </c>
      <c r="E649" s="244">
        <v>1</v>
      </c>
      <c r="F649" s="244"/>
      <c r="G649" s="244"/>
      <c r="J649">
        <v>2</v>
      </c>
      <c r="M649" s="147"/>
    </row>
    <row r="650" spans="1:16">
      <c r="A650" s="645">
        <f t="shared" si="31"/>
        <v>648</v>
      </c>
      <c r="B650" s="645">
        <f t="shared" si="32"/>
        <v>268770</v>
      </c>
      <c r="C650" s="645">
        <v>268780</v>
      </c>
      <c r="D650" s="645">
        <f t="shared" si="30"/>
        <v>10</v>
      </c>
      <c r="E650" s="244">
        <v>6</v>
      </c>
      <c r="F650" s="244"/>
      <c r="G650" s="244"/>
      <c r="J650">
        <v>2</v>
      </c>
      <c r="M650" s="147"/>
    </row>
    <row r="651" spans="1:16">
      <c r="A651" s="645">
        <f t="shared" si="31"/>
        <v>649</v>
      </c>
      <c r="B651" s="645">
        <f t="shared" si="32"/>
        <v>268780</v>
      </c>
      <c r="C651" s="645">
        <v>268790</v>
      </c>
      <c r="D651" s="645">
        <f t="shared" si="30"/>
        <v>10</v>
      </c>
      <c r="E651" s="244">
        <v>6</v>
      </c>
      <c r="F651" s="244"/>
      <c r="G651" s="244"/>
      <c r="J651">
        <v>2</v>
      </c>
      <c r="M651" s="147"/>
    </row>
    <row r="652" spans="1:16">
      <c r="A652" s="645">
        <f t="shared" si="31"/>
        <v>650</v>
      </c>
      <c r="B652" s="645">
        <f t="shared" si="32"/>
        <v>268790</v>
      </c>
      <c r="C652" s="645">
        <v>268800</v>
      </c>
      <c r="D652" s="645">
        <f t="shared" si="30"/>
        <v>10</v>
      </c>
      <c r="E652" s="244">
        <v>6</v>
      </c>
      <c r="F652" s="244"/>
      <c r="G652" s="244"/>
      <c r="J652">
        <v>2</v>
      </c>
      <c r="M652" s="147"/>
    </row>
    <row r="653" spans="1:16">
      <c r="A653" s="645">
        <f t="shared" si="31"/>
        <v>651</v>
      </c>
      <c r="B653" s="645">
        <f t="shared" si="32"/>
        <v>268800</v>
      </c>
      <c r="C653" s="645">
        <v>268810</v>
      </c>
      <c r="D653" s="645">
        <f t="shared" si="30"/>
        <v>10</v>
      </c>
      <c r="E653" s="244">
        <v>6</v>
      </c>
      <c r="F653" s="244"/>
      <c r="G653" s="244"/>
      <c r="J653">
        <v>2</v>
      </c>
      <c r="M653" s="147"/>
    </row>
    <row r="654" spans="1:16">
      <c r="A654" s="645">
        <f t="shared" si="31"/>
        <v>652</v>
      </c>
      <c r="B654" s="645">
        <f t="shared" si="32"/>
        <v>268810</v>
      </c>
      <c r="C654" s="645">
        <v>268820</v>
      </c>
      <c r="D654" s="645">
        <f t="shared" si="30"/>
        <v>10</v>
      </c>
      <c r="E654" s="244">
        <v>6</v>
      </c>
      <c r="F654" s="244"/>
      <c r="G654" s="244"/>
      <c r="J654">
        <v>2</v>
      </c>
      <c r="M654" s="48">
        <v>268600</v>
      </c>
      <c r="N654">
        <v>268820</v>
      </c>
      <c r="P654" t="s">
        <v>29</v>
      </c>
    </row>
    <row r="655" spans="1:16">
      <c r="A655" s="645">
        <f t="shared" si="31"/>
        <v>653</v>
      </c>
      <c r="B655" s="645">
        <f t="shared" si="32"/>
        <v>268820</v>
      </c>
      <c r="C655" s="645">
        <v>268830</v>
      </c>
      <c r="D655" s="645">
        <f t="shared" si="30"/>
        <v>10</v>
      </c>
      <c r="E655" s="244">
        <v>6</v>
      </c>
      <c r="F655" s="244"/>
      <c r="G655" s="244"/>
      <c r="I655">
        <v>1</v>
      </c>
      <c r="J655">
        <v>2</v>
      </c>
      <c r="K655">
        <v>3</v>
      </c>
      <c r="M655" s="147"/>
    </row>
    <row r="656" spans="1:16">
      <c r="A656" s="645">
        <f t="shared" si="31"/>
        <v>654</v>
      </c>
      <c r="B656" s="645">
        <f t="shared" si="32"/>
        <v>268830</v>
      </c>
      <c r="C656" s="645">
        <v>268840</v>
      </c>
      <c r="D656" s="645">
        <f t="shared" si="30"/>
        <v>10</v>
      </c>
      <c r="E656" s="244">
        <v>6</v>
      </c>
      <c r="F656" s="244"/>
      <c r="G656" s="244"/>
      <c r="I656">
        <v>1</v>
      </c>
      <c r="J656">
        <v>2</v>
      </c>
      <c r="K656">
        <v>3</v>
      </c>
      <c r="M656" s="147"/>
    </row>
    <row r="657" spans="1:17">
      <c r="A657" s="645">
        <f t="shared" si="31"/>
        <v>655</v>
      </c>
      <c r="B657" s="645">
        <f t="shared" si="32"/>
        <v>268840</v>
      </c>
      <c r="C657" s="645">
        <v>268850</v>
      </c>
      <c r="D657" s="645">
        <f t="shared" si="30"/>
        <v>10</v>
      </c>
      <c r="E657" s="244">
        <v>6</v>
      </c>
      <c r="F657" s="244"/>
      <c r="G657" s="244"/>
      <c r="I657">
        <v>1</v>
      </c>
      <c r="J657">
        <v>2</v>
      </c>
      <c r="K657">
        <v>3</v>
      </c>
      <c r="M657" s="147"/>
    </row>
    <row r="658" spans="1:17">
      <c r="A658" s="645">
        <f t="shared" si="31"/>
        <v>656</v>
      </c>
      <c r="B658" s="645">
        <f t="shared" si="32"/>
        <v>268850</v>
      </c>
      <c r="C658" s="645">
        <v>268860</v>
      </c>
      <c r="D658" s="645">
        <f t="shared" si="30"/>
        <v>10</v>
      </c>
      <c r="E658" s="244">
        <v>6</v>
      </c>
      <c r="F658" s="244"/>
      <c r="G658" s="244"/>
      <c r="I658">
        <v>1</v>
      </c>
      <c r="J658">
        <v>2</v>
      </c>
      <c r="K658">
        <v>3</v>
      </c>
      <c r="M658" s="147"/>
    </row>
    <row r="659" spans="1:17">
      <c r="A659" s="645">
        <f t="shared" si="31"/>
        <v>657</v>
      </c>
      <c r="B659" s="645">
        <f t="shared" si="32"/>
        <v>268860</v>
      </c>
      <c r="C659" s="645">
        <v>268870</v>
      </c>
      <c r="D659" s="645">
        <f t="shared" si="30"/>
        <v>10</v>
      </c>
      <c r="E659" s="244">
        <v>6</v>
      </c>
      <c r="F659" s="244"/>
      <c r="G659" s="244"/>
      <c r="I659">
        <v>1</v>
      </c>
      <c r="J659">
        <v>2</v>
      </c>
      <c r="K659">
        <v>3</v>
      </c>
      <c r="M659" s="147"/>
    </row>
    <row r="660" spans="1:17">
      <c r="A660" s="645">
        <f t="shared" si="31"/>
        <v>658</v>
      </c>
      <c r="B660" s="645">
        <f t="shared" si="32"/>
        <v>268870</v>
      </c>
      <c r="C660" s="645">
        <v>268880</v>
      </c>
      <c r="D660" s="645">
        <f t="shared" si="30"/>
        <v>10</v>
      </c>
      <c r="E660" s="244">
        <v>6</v>
      </c>
      <c r="F660" s="244"/>
      <c r="G660" s="244"/>
      <c r="I660">
        <v>1</v>
      </c>
      <c r="J660">
        <v>2</v>
      </c>
      <c r="K660">
        <v>3</v>
      </c>
      <c r="M660" s="147"/>
    </row>
    <row r="661" spans="1:17">
      <c r="A661" s="645">
        <f t="shared" si="31"/>
        <v>659</v>
      </c>
      <c r="B661" s="645">
        <f t="shared" si="32"/>
        <v>268880</v>
      </c>
      <c r="C661" s="645">
        <v>268890</v>
      </c>
      <c r="D661" s="645">
        <f t="shared" si="30"/>
        <v>10</v>
      </c>
      <c r="E661" s="244">
        <v>6</v>
      </c>
      <c r="F661" s="244"/>
      <c r="G661" s="244"/>
      <c r="I661">
        <v>1</v>
      </c>
      <c r="J661">
        <v>2</v>
      </c>
      <c r="K661">
        <v>3</v>
      </c>
      <c r="M661" s="147"/>
    </row>
    <row r="662" spans="1:17">
      <c r="A662" s="645">
        <f t="shared" si="31"/>
        <v>660</v>
      </c>
      <c r="B662" s="645">
        <f t="shared" si="32"/>
        <v>268890</v>
      </c>
      <c r="C662" s="645">
        <v>268900</v>
      </c>
      <c r="D662" s="645">
        <f t="shared" si="30"/>
        <v>10</v>
      </c>
      <c r="E662" s="244">
        <v>6</v>
      </c>
      <c r="F662" s="244"/>
      <c r="G662" s="244"/>
      <c r="I662">
        <v>1</v>
      </c>
      <c r="J662">
        <v>2</v>
      </c>
      <c r="K662">
        <v>3</v>
      </c>
      <c r="M662" s="147"/>
    </row>
    <row r="663" spans="1:17">
      <c r="A663" s="645">
        <f t="shared" si="31"/>
        <v>661</v>
      </c>
      <c r="B663" s="645">
        <f t="shared" si="32"/>
        <v>268900</v>
      </c>
      <c r="C663" s="645">
        <v>268910</v>
      </c>
      <c r="D663" s="645">
        <f t="shared" si="30"/>
        <v>10</v>
      </c>
      <c r="E663" s="244">
        <v>6</v>
      </c>
      <c r="F663" s="244"/>
      <c r="G663" s="244"/>
      <c r="I663">
        <v>1</v>
      </c>
      <c r="J663">
        <v>2</v>
      </c>
      <c r="K663">
        <v>3</v>
      </c>
      <c r="M663" s="147"/>
    </row>
    <row r="664" spans="1:17">
      <c r="A664" s="645">
        <f t="shared" si="31"/>
        <v>662</v>
      </c>
      <c r="B664" s="645">
        <f t="shared" si="32"/>
        <v>268910</v>
      </c>
      <c r="C664" s="645">
        <v>268920</v>
      </c>
      <c r="D664" s="645">
        <f t="shared" si="30"/>
        <v>10</v>
      </c>
      <c r="E664" s="244">
        <v>6</v>
      </c>
      <c r="F664" s="244"/>
      <c r="G664" s="244"/>
      <c r="I664">
        <v>1</v>
      </c>
      <c r="J664">
        <v>2</v>
      </c>
      <c r="K664">
        <v>3</v>
      </c>
      <c r="M664" s="147"/>
    </row>
    <row r="665" spans="1:17">
      <c r="A665" s="645">
        <f t="shared" si="31"/>
        <v>663</v>
      </c>
      <c r="B665" s="645">
        <f t="shared" si="32"/>
        <v>268920</v>
      </c>
      <c r="C665" s="645">
        <v>268930</v>
      </c>
      <c r="D665" s="645">
        <f t="shared" si="30"/>
        <v>10</v>
      </c>
      <c r="E665" s="244">
        <v>6</v>
      </c>
      <c r="F665" s="244"/>
      <c r="G665" s="244"/>
      <c r="I665">
        <v>1</v>
      </c>
      <c r="J665">
        <v>2</v>
      </c>
      <c r="K665">
        <v>3</v>
      </c>
      <c r="M665" s="147"/>
    </row>
    <row r="666" spans="1:17">
      <c r="A666" s="645">
        <f t="shared" si="31"/>
        <v>664</v>
      </c>
      <c r="B666" s="645">
        <f t="shared" si="32"/>
        <v>268930</v>
      </c>
      <c r="C666" s="645">
        <v>268940</v>
      </c>
      <c r="D666" s="645">
        <f t="shared" si="30"/>
        <v>10</v>
      </c>
      <c r="E666" s="244">
        <v>6</v>
      </c>
      <c r="F666" s="244"/>
      <c r="G666" s="244"/>
      <c r="I666">
        <v>1</v>
      </c>
      <c r="J666">
        <v>2</v>
      </c>
      <c r="K666">
        <v>3</v>
      </c>
      <c r="M666">
        <v>268820</v>
      </c>
      <c r="N666">
        <v>268940</v>
      </c>
      <c r="Q666" t="s">
        <v>97</v>
      </c>
    </row>
    <row r="667" spans="1:17">
      <c r="A667" s="645">
        <f t="shared" si="31"/>
        <v>665</v>
      </c>
      <c r="B667" s="645">
        <f t="shared" si="32"/>
        <v>268940</v>
      </c>
      <c r="C667" s="645">
        <v>268950</v>
      </c>
      <c r="D667" s="645">
        <f t="shared" si="30"/>
        <v>10</v>
      </c>
      <c r="E667" s="244">
        <v>1</v>
      </c>
      <c r="F667" s="244"/>
      <c r="G667" s="244"/>
      <c r="J667">
        <v>2</v>
      </c>
      <c r="M667" s="147">
        <v>268940</v>
      </c>
      <c r="N667">
        <v>268950</v>
      </c>
      <c r="P667" t="s">
        <v>29</v>
      </c>
    </row>
    <row r="668" spans="1:17">
      <c r="A668" s="645">
        <f t="shared" si="31"/>
        <v>666</v>
      </c>
      <c r="B668" s="645">
        <f t="shared" si="32"/>
        <v>268950</v>
      </c>
      <c r="C668" s="645">
        <v>268960</v>
      </c>
      <c r="D668" s="645">
        <f t="shared" si="30"/>
        <v>10</v>
      </c>
      <c r="E668" s="244">
        <v>1</v>
      </c>
      <c r="F668" s="244"/>
      <c r="G668" s="244"/>
      <c r="M668" s="147"/>
    </row>
    <row r="669" spans="1:17">
      <c r="A669" s="645">
        <f t="shared" si="31"/>
        <v>667</v>
      </c>
      <c r="B669" s="645">
        <f t="shared" si="32"/>
        <v>268960</v>
      </c>
      <c r="C669" s="645">
        <v>268970</v>
      </c>
      <c r="D669" s="645">
        <f t="shared" si="30"/>
        <v>10</v>
      </c>
      <c r="E669" s="244">
        <v>1</v>
      </c>
      <c r="F669" s="244"/>
      <c r="G669" s="244"/>
      <c r="M669" s="147"/>
    </row>
    <row r="670" spans="1:17">
      <c r="A670" s="645">
        <f t="shared" si="31"/>
        <v>668</v>
      </c>
      <c r="B670" s="645">
        <f t="shared" si="32"/>
        <v>268970</v>
      </c>
      <c r="C670" s="645">
        <v>268980</v>
      </c>
      <c r="D670" s="645">
        <f t="shared" si="30"/>
        <v>10</v>
      </c>
      <c r="E670" s="244">
        <v>1</v>
      </c>
      <c r="F670" s="244"/>
      <c r="G670" s="244"/>
      <c r="M670" s="147"/>
    </row>
    <row r="671" spans="1:17">
      <c r="A671" s="645">
        <f t="shared" si="31"/>
        <v>669</v>
      </c>
      <c r="B671" s="645">
        <f t="shared" si="32"/>
        <v>268980</v>
      </c>
      <c r="C671" s="645">
        <v>268990</v>
      </c>
      <c r="D671" s="645">
        <f t="shared" si="30"/>
        <v>10</v>
      </c>
      <c r="E671" s="244">
        <v>1</v>
      </c>
      <c r="F671" s="244"/>
      <c r="G671" s="244"/>
      <c r="M671" s="147"/>
    </row>
    <row r="672" spans="1:17">
      <c r="A672" s="645">
        <f t="shared" si="31"/>
        <v>670</v>
      </c>
      <c r="B672" s="645">
        <f t="shared" si="32"/>
        <v>268990</v>
      </c>
      <c r="C672" s="645">
        <v>269000</v>
      </c>
      <c r="D672" s="645">
        <f t="shared" si="30"/>
        <v>10</v>
      </c>
      <c r="E672" s="244">
        <v>1</v>
      </c>
      <c r="F672" s="244"/>
      <c r="G672" s="244"/>
      <c r="I672">
        <v>1</v>
      </c>
      <c r="J672">
        <v>2</v>
      </c>
      <c r="K672">
        <v>3</v>
      </c>
      <c r="M672" s="147"/>
    </row>
    <row r="673" spans="1:13">
      <c r="A673" s="645">
        <f t="shared" si="31"/>
        <v>671</v>
      </c>
      <c r="B673" s="645">
        <f t="shared" si="32"/>
        <v>269000</v>
      </c>
      <c r="C673" s="645">
        <v>269010</v>
      </c>
      <c r="D673" s="645">
        <f t="shared" si="30"/>
        <v>10</v>
      </c>
      <c r="E673" s="244">
        <v>1</v>
      </c>
      <c r="F673" s="244"/>
      <c r="G673" s="244"/>
      <c r="I673">
        <v>1</v>
      </c>
      <c r="J673">
        <v>2</v>
      </c>
      <c r="K673">
        <v>3</v>
      </c>
      <c r="M673" s="147"/>
    </row>
    <row r="674" spans="1:13">
      <c r="A674" s="645">
        <f t="shared" si="31"/>
        <v>672</v>
      </c>
      <c r="B674" s="645">
        <f t="shared" si="32"/>
        <v>269010</v>
      </c>
      <c r="C674" s="645">
        <v>269020</v>
      </c>
      <c r="D674" s="645">
        <f t="shared" si="30"/>
        <v>10</v>
      </c>
      <c r="E674" s="244">
        <v>2</v>
      </c>
      <c r="F674" s="244"/>
      <c r="G674" s="244"/>
      <c r="I674">
        <v>1</v>
      </c>
      <c r="J674">
        <v>2</v>
      </c>
      <c r="K674">
        <v>3</v>
      </c>
      <c r="M674" s="147"/>
    </row>
    <row r="675" spans="1:13">
      <c r="A675" s="645">
        <f t="shared" si="31"/>
        <v>673</v>
      </c>
      <c r="B675" s="645">
        <f t="shared" si="32"/>
        <v>269020</v>
      </c>
      <c r="C675" s="645">
        <v>269030</v>
      </c>
      <c r="D675" s="645">
        <f t="shared" si="30"/>
        <v>10</v>
      </c>
      <c r="E675" s="244">
        <v>2</v>
      </c>
      <c r="F675" s="244"/>
      <c r="G675" s="244"/>
      <c r="I675">
        <v>1</v>
      </c>
      <c r="J675">
        <v>2</v>
      </c>
      <c r="K675">
        <v>3</v>
      </c>
      <c r="M675" s="147"/>
    </row>
    <row r="676" spans="1:13">
      <c r="A676" s="645">
        <f t="shared" si="31"/>
        <v>674</v>
      </c>
      <c r="B676" s="645">
        <f t="shared" si="32"/>
        <v>269030</v>
      </c>
      <c r="C676" s="645">
        <v>269040</v>
      </c>
      <c r="D676" s="645">
        <f t="shared" si="30"/>
        <v>10</v>
      </c>
      <c r="E676" s="244">
        <v>2</v>
      </c>
      <c r="F676" s="244"/>
      <c r="G676" s="244"/>
      <c r="I676">
        <v>1</v>
      </c>
      <c r="J676">
        <v>2</v>
      </c>
      <c r="K676">
        <v>3</v>
      </c>
      <c r="M676" s="147"/>
    </row>
    <row r="677" spans="1:13">
      <c r="A677" s="645">
        <f t="shared" si="31"/>
        <v>675</v>
      </c>
      <c r="B677" s="645">
        <f t="shared" si="32"/>
        <v>269040</v>
      </c>
      <c r="C677" s="645">
        <v>269050</v>
      </c>
      <c r="D677" s="645">
        <f t="shared" si="30"/>
        <v>10</v>
      </c>
      <c r="E677" s="244">
        <v>2</v>
      </c>
      <c r="F677" s="244"/>
      <c r="G677" s="244"/>
      <c r="I677">
        <v>1</v>
      </c>
      <c r="J677">
        <v>2</v>
      </c>
      <c r="K677">
        <v>3</v>
      </c>
      <c r="M677" s="147"/>
    </row>
    <row r="678" spans="1:13">
      <c r="A678" s="645">
        <f t="shared" si="31"/>
        <v>676</v>
      </c>
      <c r="B678" s="645">
        <f t="shared" si="32"/>
        <v>269050</v>
      </c>
      <c r="C678" s="645">
        <v>269060</v>
      </c>
      <c r="D678" s="645">
        <f t="shared" ref="D678:D741" si="33">C678-B678</f>
        <v>10</v>
      </c>
      <c r="E678" s="244">
        <v>2</v>
      </c>
      <c r="F678" s="244"/>
      <c r="G678" s="244"/>
      <c r="I678">
        <v>1</v>
      </c>
      <c r="J678">
        <v>2</v>
      </c>
      <c r="K678">
        <v>3</v>
      </c>
      <c r="M678" s="147"/>
    </row>
    <row r="679" spans="1:13">
      <c r="A679" s="645">
        <f t="shared" ref="A679:A742" si="34">A678+1</f>
        <v>677</v>
      </c>
      <c r="B679" s="645">
        <f t="shared" si="32"/>
        <v>269060</v>
      </c>
      <c r="C679" s="645">
        <v>269070</v>
      </c>
      <c r="D679" s="645">
        <f t="shared" si="33"/>
        <v>10</v>
      </c>
      <c r="E679" s="244">
        <v>2</v>
      </c>
      <c r="F679" s="244"/>
      <c r="G679" s="244"/>
      <c r="I679">
        <v>1</v>
      </c>
      <c r="J679">
        <v>2</v>
      </c>
      <c r="K679">
        <v>3</v>
      </c>
      <c r="M679" s="147"/>
    </row>
    <row r="680" spans="1:13">
      <c r="A680" s="645">
        <f t="shared" si="34"/>
        <v>678</v>
      </c>
      <c r="B680" s="645">
        <f t="shared" ref="B680:B743" si="35">C679</f>
        <v>269070</v>
      </c>
      <c r="C680" s="645">
        <v>269080</v>
      </c>
      <c r="D680" s="645">
        <f t="shared" si="33"/>
        <v>10</v>
      </c>
      <c r="E680" s="244">
        <v>2</v>
      </c>
      <c r="F680" s="244"/>
      <c r="G680" s="244"/>
      <c r="I680">
        <v>1</v>
      </c>
      <c r="J680">
        <v>2</v>
      </c>
      <c r="K680">
        <v>3</v>
      </c>
      <c r="M680" s="147"/>
    </row>
    <row r="681" spans="1:13">
      <c r="A681" s="645">
        <f t="shared" si="34"/>
        <v>679</v>
      </c>
      <c r="B681" s="645">
        <f t="shared" si="35"/>
        <v>269080</v>
      </c>
      <c r="C681" s="645">
        <v>269090</v>
      </c>
      <c r="D681" s="645">
        <f t="shared" si="33"/>
        <v>10</v>
      </c>
      <c r="E681" s="244">
        <v>2</v>
      </c>
      <c r="F681" s="244"/>
      <c r="G681" s="244"/>
      <c r="I681">
        <v>1</v>
      </c>
      <c r="J681">
        <v>2</v>
      </c>
      <c r="K681">
        <v>3</v>
      </c>
      <c r="M681" s="147"/>
    </row>
    <row r="682" spans="1:13">
      <c r="A682" s="645">
        <f t="shared" si="34"/>
        <v>680</v>
      </c>
      <c r="B682" s="645">
        <f t="shared" si="35"/>
        <v>269090</v>
      </c>
      <c r="C682" s="645">
        <v>269100</v>
      </c>
      <c r="D682" s="645">
        <f t="shared" si="33"/>
        <v>10</v>
      </c>
      <c r="E682" s="244">
        <v>2</v>
      </c>
      <c r="F682" s="244"/>
      <c r="G682" s="244"/>
      <c r="I682">
        <v>1</v>
      </c>
      <c r="J682">
        <v>2</v>
      </c>
      <c r="K682">
        <v>3</v>
      </c>
      <c r="M682" s="147"/>
    </row>
    <row r="683" spans="1:13">
      <c r="A683" s="645">
        <f t="shared" si="34"/>
        <v>681</v>
      </c>
      <c r="B683" s="645">
        <f t="shared" si="35"/>
        <v>269100</v>
      </c>
      <c r="C683" s="645">
        <v>269110</v>
      </c>
      <c r="D683" s="645">
        <f t="shared" si="33"/>
        <v>10</v>
      </c>
      <c r="E683" s="244">
        <v>2</v>
      </c>
      <c r="F683" s="244"/>
      <c r="G683" s="244"/>
      <c r="I683">
        <v>1</v>
      </c>
      <c r="J683">
        <v>2</v>
      </c>
      <c r="K683">
        <v>3</v>
      </c>
      <c r="M683" s="147"/>
    </row>
    <row r="684" spans="1:13">
      <c r="A684" s="645">
        <f t="shared" si="34"/>
        <v>682</v>
      </c>
      <c r="B684" s="645">
        <f t="shared" si="35"/>
        <v>269110</v>
      </c>
      <c r="C684" s="645">
        <v>269120</v>
      </c>
      <c r="D684" s="645">
        <f t="shared" si="33"/>
        <v>10</v>
      </c>
      <c r="E684" s="244">
        <v>2</v>
      </c>
      <c r="F684" s="244"/>
      <c r="G684" s="244"/>
      <c r="I684">
        <v>1</v>
      </c>
      <c r="J684">
        <v>2</v>
      </c>
      <c r="K684">
        <v>3</v>
      </c>
      <c r="M684" s="147"/>
    </row>
    <row r="685" spans="1:13">
      <c r="A685" s="645">
        <f t="shared" si="34"/>
        <v>683</v>
      </c>
      <c r="B685" s="645">
        <f t="shared" si="35"/>
        <v>269120</v>
      </c>
      <c r="C685" s="645">
        <v>269130</v>
      </c>
      <c r="D685" s="645">
        <f t="shared" si="33"/>
        <v>10</v>
      </c>
      <c r="E685" s="244">
        <v>2</v>
      </c>
      <c r="F685" s="244"/>
      <c r="G685" s="244"/>
      <c r="I685">
        <v>1</v>
      </c>
      <c r="J685">
        <v>2</v>
      </c>
      <c r="K685">
        <v>3</v>
      </c>
      <c r="M685" s="147"/>
    </row>
    <row r="686" spans="1:13">
      <c r="A686" s="645">
        <f t="shared" si="34"/>
        <v>684</v>
      </c>
      <c r="B686" s="645">
        <f t="shared" si="35"/>
        <v>269130</v>
      </c>
      <c r="C686" s="645">
        <v>269140</v>
      </c>
      <c r="D686" s="645">
        <f t="shared" si="33"/>
        <v>10</v>
      </c>
      <c r="E686" s="244">
        <v>2</v>
      </c>
      <c r="F686" s="244"/>
      <c r="G686" s="244"/>
      <c r="I686">
        <v>1</v>
      </c>
      <c r="J686">
        <v>2</v>
      </c>
      <c r="K686">
        <v>3</v>
      </c>
      <c r="M686" s="147"/>
    </row>
    <row r="687" spans="1:13">
      <c r="A687" s="645">
        <f t="shared" si="34"/>
        <v>685</v>
      </c>
      <c r="B687" s="645">
        <f t="shared" si="35"/>
        <v>269140</v>
      </c>
      <c r="C687" s="645">
        <v>269150</v>
      </c>
      <c r="D687" s="645">
        <f t="shared" si="33"/>
        <v>10</v>
      </c>
      <c r="E687" s="244">
        <v>2</v>
      </c>
      <c r="F687" s="244"/>
      <c r="G687" s="244"/>
      <c r="I687">
        <v>1</v>
      </c>
      <c r="J687">
        <v>2</v>
      </c>
      <c r="K687">
        <v>3</v>
      </c>
      <c r="M687" s="147"/>
    </row>
    <row r="688" spans="1:13">
      <c r="A688" s="645">
        <f t="shared" si="34"/>
        <v>686</v>
      </c>
      <c r="B688" s="645">
        <f t="shared" si="35"/>
        <v>269150</v>
      </c>
      <c r="C688" s="645">
        <v>269160</v>
      </c>
      <c r="D688" s="645">
        <f t="shared" si="33"/>
        <v>10</v>
      </c>
      <c r="E688" s="244">
        <v>2</v>
      </c>
      <c r="F688" s="244"/>
      <c r="G688" s="244"/>
      <c r="I688">
        <v>1</v>
      </c>
      <c r="J688">
        <v>2</v>
      </c>
      <c r="K688">
        <v>3</v>
      </c>
      <c r="M688" s="147"/>
    </row>
    <row r="689" spans="1:13">
      <c r="A689" s="645">
        <f t="shared" si="34"/>
        <v>687</v>
      </c>
      <c r="B689" s="645">
        <f t="shared" si="35"/>
        <v>269160</v>
      </c>
      <c r="C689" s="645">
        <v>269170</v>
      </c>
      <c r="D689" s="645">
        <f t="shared" si="33"/>
        <v>10</v>
      </c>
      <c r="E689" s="244">
        <v>2</v>
      </c>
      <c r="F689" s="244"/>
      <c r="G689" s="244"/>
      <c r="I689">
        <v>1</v>
      </c>
      <c r="J689">
        <v>2</v>
      </c>
      <c r="K689">
        <v>3</v>
      </c>
      <c r="M689" s="147"/>
    </row>
    <row r="690" spans="1:13">
      <c r="A690" s="645">
        <f t="shared" si="34"/>
        <v>688</v>
      </c>
      <c r="B690" s="645">
        <f t="shared" si="35"/>
        <v>269170</v>
      </c>
      <c r="C690" s="645">
        <v>269180</v>
      </c>
      <c r="D690" s="645">
        <f t="shared" si="33"/>
        <v>10</v>
      </c>
      <c r="E690" s="244">
        <v>2</v>
      </c>
      <c r="F690" s="244"/>
      <c r="G690" s="244"/>
      <c r="I690">
        <v>1</v>
      </c>
      <c r="J690">
        <v>2</v>
      </c>
      <c r="K690">
        <v>3</v>
      </c>
      <c r="M690" s="147"/>
    </row>
    <row r="691" spans="1:13">
      <c r="A691" s="645">
        <f t="shared" si="34"/>
        <v>689</v>
      </c>
      <c r="B691" s="645">
        <f t="shared" si="35"/>
        <v>269180</v>
      </c>
      <c r="C691" s="645">
        <v>269190</v>
      </c>
      <c r="D691" s="645">
        <f t="shared" si="33"/>
        <v>10</v>
      </c>
      <c r="E691" s="244">
        <v>2</v>
      </c>
      <c r="F691" s="244"/>
      <c r="G691" s="244"/>
      <c r="I691">
        <v>1</v>
      </c>
      <c r="J691">
        <v>2</v>
      </c>
      <c r="K691">
        <v>3</v>
      </c>
      <c r="M691" s="147"/>
    </row>
    <row r="692" spans="1:13">
      <c r="A692" s="645">
        <f t="shared" si="34"/>
        <v>690</v>
      </c>
      <c r="B692" s="645">
        <f t="shared" si="35"/>
        <v>269190</v>
      </c>
      <c r="C692" s="645">
        <v>269200</v>
      </c>
      <c r="D692" s="645">
        <f t="shared" si="33"/>
        <v>10</v>
      </c>
      <c r="E692" s="244">
        <v>2</v>
      </c>
      <c r="F692" s="244"/>
      <c r="G692" s="244"/>
      <c r="I692">
        <v>1</v>
      </c>
      <c r="J692">
        <v>2</v>
      </c>
      <c r="K692">
        <v>3</v>
      </c>
      <c r="M692" s="147"/>
    </row>
    <row r="693" spans="1:13">
      <c r="A693" s="645">
        <f t="shared" si="34"/>
        <v>691</v>
      </c>
      <c r="B693" s="645">
        <f t="shared" si="35"/>
        <v>269200</v>
      </c>
      <c r="C693" s="645">
        <v>269210</v>
      </c>
      <c r="D693" s="645">
        <f t="shared" si="33"/>
        <v>10</v>
      </c>
      <c r="E693" s="244">
        <v>2</v>
      </c>
      <c r="F693" s="244"/>
      <c r="G693" s="244"/>
      <c r="I693">
        <v>1</v>
      </c>
      <c r="J693">
        <v>2</v>
      </c>
      <c r="K693">
        <v>3</v>
      </c>
      <c r="M693" s="147"/>
    </row>
    <row r="694" spans="1:13">
      <c r="A694" s="645">
        <f t="shared" si="34"/>
        <v>692</v>
      </c>
      <c r="B694" s="645">
        <f t="shared" si="35"/>
        <v>269210</v>
      </c>
      <c r="C694" s="645">
        <v>269220</v>
      </c>
      <c r="D694" s="645">
        <f t="shared" si="33"/>
        <v>10</v>
      </c>
      <c r="E694" s="244">
        <v>2</v>
      </c>
      <c r="F694" s="244"/>
      <c r="G694" s="244"/>
      <c r="I694">
        <v>1</v>
      </c>
      <c r="J694">
        <v>2</v>
      </c>
      <c r="K694">
        <v>3</v>
      </c>
      <c r="M694" s="147"/>
    </row>
    <row r="695" spans="1:13">
      <c r="A695" s="645">
        <f t="shared" si="34"/>
        <v>693</v>
      </c>
      <c r="B695" s="645">
        <f t="shared" si="35"/>
        <v>269220</v>
      </c>
      <c r="C695" s="645">
        <v>269230</v>
      </c>
      <c r="D695" s="645">
        <f t="shared" si="33"/>
        <v>10</v>
      </c>
      <c r="E695" s="244">
        <v>2</v>
      </c>
      <c r="F695" s="244"/>
      <c r="G695" s="244"/>
      <c r="I695">
        <v>1</v>
      </c>
      <c r="J695">
        <v>2</v>
      </c>
      <c r="K695">
        <v>3</v>
      </c>
      <c r="M695" s="147"/>
    </row>
    <row r="696" spans="1:13">
      <c r="A696" s="645">
        <f t="shared" si="34"/>
        <v>694</v>
      </c>
      <c r="B696" s="645">
        <f t="shared" si="35"/>
        <v>269230</v>
      </c>
      <c r="C696" s="645">
        <v>269240</v>
      </c>
      <c r="D696" s="645">
        <f t="shared" si="33"/>
        <v>10</v>
      </c>
      <c r="E696" s="244">
        <v>2</v>
      </c>
      <c r="F696" s="244"/>
      <c r="G696" s="244"/>
      <c r="I696">
        <v>1</v>
      </c>
      <c r="J696">
        <v>2</v>
      </c>
      <c r="K696">
        <v>3</v>
      </c>
      <c r="M696" s="147"/>
    </row>
    <row r="697" spans="1:13">
      <c r="A697" s="645">
        <f t="shared" si="34"/>
        <v>695</v>
      </c>
      <c r="B697" s="645">
        <f t="shared" si="35"/>
        <v>269240</v>
      </c>
      <c r="C697" s="645">
        <v>269250</v>
      </c>
      <c r="D697" s="645">
        <f t="shared" si="33"/>
        <v>10</v>
      </c>
      <c r="E697" s="244">
        <v>2</v>
      </c>
      <c r="F697" s="244"/>
      <c r="G697" s="244"/>
      <c r="I697">
        <v>1</v>
      </c>
      <c r="J697">
        <v>2</v>
      </c>
      <c r="K697">
        <v>3</v>
      </c>
      <c r="M697" s="147"/>
    </row>
    <row r="698" spans="1:13">
      <c r="A698" s="645">
        <f t="shared" si="34"/>
        <v>696</v>
      </c>
      <c r="B698" s="645">
        <f t="shared" si="35"/>
        <v>269250</v>
      </c>
      <c r="C698" s="645">
        <v>269260</v>
      </c>
      <c r="D698" s="645">
        <f t="shared" si="33"/>
        <v>10</v>
      </c>
      <c r="E698" s="244">
        <v>2</v>
      </c>
      <c r="F698" s="244"/>
      <c r="G698" s="244"/>
      <c r="I698">
        <v>1</v>
      </c>
      <c r="J698">
        <v>2</v>
      </c>
      <c r="K698">
        <v>3</v>
      </c>
      <c r="M698" s="147"/>
    </row>
    <row r="699" spans="1:13">
      <c r="A699" s="645">
        <f t="shared" si="34"/>
        <v>697</v>
      </c>
      <c r="B699" s="645">
        <f t="shared" si="35"/>
        <v>269260</v>
      </c>
      <c r="C699" s="645">
        <v>269270</v>
      </c>
      <c r="D699" s="645">
        <f t="shared" si="33"/>
        <v>10</v>
      </c>
      <c r="E699" s="244">
        <v>2</v>
      </c>
      <c r="F699" s="244"/>
      <c r="G699" s="244"/>
      <c r="I699">
        <v>1</v>
      </c>
      <c r="J699">
        <v>2</v>
      </c>
      <c r="K699">
        <v>3</v>
      </c>
      <c r="M699" s="147"/>
    </row>
    <row r="700" spans="1:13">
      <c r="A700" s="645">
        <f t="shared" si="34"/>
        <v>698</v>
      </c>
      <c r="B700" s="645">
        <f t="shared" si="35"/>
        <v>269270</v>
      </c>
      <c r="C700" s="645">
        <v>269280</v>
      </c>
      <c r="D700" s="645">
        <f t="shared" si="33"/>
        <v>10</v>
      </c>
      <c r="E700" s="244">
        <v>2</v>
      </c>
      <c r="F700" s="244"/>
      <c r="G700" s="244"/>
      <c r="I700">
        <v>1</v>
      </c>
      <c r="J700">
        <v>2</v>
      </c>
      <c r="K700">
        <v>3</v>
      </c>
      <c r="M700" s="147"/>
    </row>
    <row r="701" spans="1:13">
      <c r="A701" s="645">
        <f t="shared" si="34"/>
        <v>699</v>
      </c>
      <c r="B701" s="645">
        <f t="shared" si="35"/>
        <v>269280</v>
      </c>
      <c r="C701" s="645">
        <v>269290</v>
      </c>
      <c r="D701" s="645">
        <f t="shared" si="33"/>
        <v>10</v>
      </c>
      <c r="E701" s="244">
        <v>2</v>
      </c>
      <c r="F701" s="244"/>
      <c r="G701" s="244"/>
      <c r="I701">
        <v>1</v>
      </c>
      <c r="J701">
        <v>2</v>
      </c>
      <c r="K701">
        <v>3</v>
      </c>
      <c r="M701" s="147"/>
    </row>
    <row r="702" spans="1:13">
      <c r="A702" s="645">
        <f t="shared" si="34"/>
        <v>700</v>
      </c>
      <c r="B702" s="645">
        <f t="shared" si="35"/>
        <v>269290</v>
      </c>
      <c r="C702" s="645">
        <v>269300</v>
      </c>
      <c r="D702" s="645">
        <f t="shared" si="33"/>
        <v>10</v>
      </c>
      <c r="E702" s="244">
        <v>2</v>
      </c>
      <c r="F702" s="244"/>
      <c r="G702" s="244"/>
      <c r="I702">
        <v>1</v>
      </c>
      <c r="J702">
        <v>2</v>
      </c>
      <c r="K702">
        <v>3</v>
      </c>
      <c r="M702" s="147"/>
    </row>
    <row r="703" spans="1:13">
      <c r="A703" s="645">
        <f t="shared" si="34"/>
        <v>701</v>
      </c>
      <c r="B703" s="645">
        <f t="shared" si="35"/>
        <v>269300</v>
      </c>
      <c r="C703" s="645">
        <v>269310</v>
      </c>
      <c r="D703" s="645">
        <f t="shared" si="33"/>
        <v>10</v>
      </c>
      <c r="E703" s="244">
        <v>2</v>
      </c>
      <c r="F703" s="244"/>
      <c r="G703" s="244"/>
      <c r="I703">
        <v>1</v>
      </c>
      <c r="J703">
        <v>2</v>
      </c>
      <c r="K703">
        <v>3</v>
      </c>
      <c r="M703" s="147"/>
    </row>
    <row r="704" spans="1:13">
      <c r="A704" s="645">
        <f t="shared" si="34"/>
        <v>702</v>
      </c>
      <c r="B704" s="645">
        <f t="shared" si="35"/>
        <v>269310</v>
      </c>
      <c r="C704" s="645">
        <v>269320</v>
      </c>
      <c r="D704" s="645">
        <f t="shared" si="33"/>
        <v>10</v>
      </c>
      <c r="E704" s="244">
        <v>2</v>
      </c>
      <c r="F704" s="244"/>
      <c r="G704" s="244"/>
      <c r="I704">
        <v>1</v>
      </c>
      <c r="J704">
        <v>2</v>
      </c>
      <c r="K704">
        <v>3</v>
      </c>
      <c r="M704" s="147"/>
    </row>
    <row r="705" spans="1:13">
      <c r="A705" s="645">
        <f t="shared" si="34"/>
        <v>703</v>
      </c>
      <c r="B705" s="645">
        <f t="shared" si="35"/>
        <v>269320</v>
      </c>
      <c r="C705" s="645">
        <v>269330</v>
      </c>
      <c r="D705" s="645">
        <f t="shared" si="33"/>
        <v>10</v>
      </c>
      <c r="E705" s="244">
        <v>2</v>
      </c>
      <c r="F705" s="244"/>
      <c r="G705" s="244"/>
      <c r="I705">
        <v>1</v>
      </c>
      <c r="J705">
        <v>2</v>
      </c>
      <c r="K705">
        <v>3</v>
      </c>
      <c r="M705" s="147"/>
    </row>
    <row r="706" spans="1:13">
      <c r="A706" s="645">
        <f t="shared" si="34"/>
        <v>704</v>
      </c>
      <c r="B706" s="645">
        <f t="shared" si="35"/>
        <v>269330</v>
      </c>
      <c r="C706" s="645">
        <v>269340</v>
      </c>
      <c r="D706" s="645">
        <f t="shared" si="33"/>
        <v>10</v>
      </c>
      <c r="E706" s="244">
        <v>2</v>
      </c>
      <c r="F706" s="244"/>
      <c r="G706" s="244"/>
      <c r="I706">
        <v>1</v>
      </c>
      <c r="J706">
        <v>2</v>
      </c>
      <c r="K706">
        <v>3</v>
      </c>
      <c r="M706" s="147"/>
    </row>
    <row r="707" spans="1:13">
      <c r="A707" s="645">
        <f t="shared" si="34"/>
        <v>705</v>
      </c>
      <c r="B707" s="645">
        <f t="shared" si="35"/>
        <v>269340</v>
      </c>
      <c r="C707" s="645">
        <v>269350</v>
      </c>
      <c r="D707" s="645">
        <f t="shared" si="33"/>
        <v>10</v>
      </c>
      <c r="E707" s="244">
        <v>2</v>
      </c>
      <c r="F707" s="244"/>
      <c r="G707" s="244"/>
      <c r="I707">
        <v>1</v>
      </c>
      <c r="J707">
        <v>2</v>
      </c>
      <c r="K707">
        <v>3</v>
      </c>
      <c r="M707" s="147"/>
    </row>
    <row r="708" spans="1:13">
      <c r="A708" s="645">
        <f t="shared" si="34"/>
        <v>706</v>
      </c>
      <c r="B708" s="645">
        <f t="shared" si="35"/>
        <v>269350</v>
      </c>
      <c r="C708" s="645">
        <v>269360</v>
      </c>
      <c r="D708" s="645">
        <f t="shared" si="33"/>
        <v>10</v>
      </c>
      <c r="E708" s="244">
        <v>2</v>
      </c>
      <c r="F708" s="244"/>
      <c r="G708" s="244"/>
      <c r="I708">
        <v>1</v>
      </c>
      <c r="J708">
        <v>2</v>
      </c>
      <c r="K708">
        <v>3</v>
      </c>
      <c r="M708" s="147"/>
    </row>
    <row r="709" spans="1:13">
      <c r="A709" s="645">
        <f t="shared" si="34"/>
        <v>707</v>
      </c>
      <c r="B709" s="645">
        <f t="shared" si="35"/>
        <v>269360</v>
      </c>
      <c r="C709" s="645">
        <v>269370</v>
      </c>
      <c r="D709" s="645">
        <f t="shared" si="33"/>
        <v>10</v>
      </c>
      <c r="E709" s="244">
        <v>2</v>
      </c>
      <c r="F709" s="244"/>
      <c r="G709" s="244"/>
      <c r="I709">
        <v>1</v>
      </c>
      <c r="J709">
        <v>2</v>
      </c>
      <c r="K709">
        <v>3</v>
      </c>
      <c r="M709" s="147"/>
    </row>
    <row r="710" spans="1:13">
      <c r="A710" s="645">
        <f t="shared" si="34"/>
        <v>708</v>
      </c>
      <c r="B710" s="645">
        <f t="shared" si="35"/>
        <v>269370</v>
      </c>
      <c r="C710" s="645">
        <v>269380</v>
      </c>
      <c r="D710" s="645">
        <f t="shared" si="33"/>
        <v>10</v>
      </c>
      <c r="E710" s="244">
        <v>2</v>
      </c>
      <c r="F710" s="244"/>
      <c r="G710" s="244"/>
      <c r="I710">
        <v>1</v>
      </c>
      <c r="J710">
        <v>2</v>
      </c>
      <c r="K710">
        <v>3</v>
      </c>
      <c r="M710" s="147"/>
    </row>
    <row r="711" spans="1:13">
      <c r="A711" s="645">
        <f t="shared" si="34"/>
        <v>709</v>
      </c>
      <c r="B711" s="645">
        <f t="shared" si="35"/>
        <v>269380</v>
      </c>
      <c r="C711" s="645">
        <v>269390</v>
      </c>
      <c r="D711" s="645">
        <f t="shared" si="33"/>
        <v>10</v>
      </c>
      <c r="E711" s="244">
        <v>2</v>
      </c>
      <c r="F711" s="244"/>
      <c r="G711" s="244"/>
      <c r="I711">
        <v>1</v>
      </c>
      <c r="J711">
        <v>2</v>
      </c>
      <c r="K711">
        <v>3</v>
      </c>
      <c r="M711" s="147"/>
    </row>
    <row r="712" spans="1:13">
      <c r="A712" s="645">
        <f t="shared" si="34"/>
        <v>710</v>
      </c>
      <c r="B712" s="645">
        <f t="shared" si="35"/>
        <v>269390</v>
      </c>
      <c r="C712" s="645">
        <v>269400</v>
      </c>
      <c r="D712" s="645">
        <f t="shared" si="33"/>
        <v>10</v>
      </c>
      <c r="E712" s="244">
        <v>2</v>
      </c>
      <c r="F712" s="244"/>
      <c r="G712" s="244"/>
      <c r="I712">
        <v>1</v>
      </c>
      <c r="J712">
        <v>2</v>
      </c>
      <c r="K712">
        <v>3</v>
      </c>
      <c r="M712" s="147"/>
    </row>
    <row r="713" spans="1:13">
      <c r="A713" s="645">
        <f t="shared" si="34"/>
        <v>711</v>
      </c>
      <c r="B713" s="645">
        <f t="shared" si="35"/>
        <v>269400</v>
      </c>
      <c r="C713" s="645">
        <v>269410</v>
      </c>
      <c r="D713" s="645">
        <f t="shared" si="33"/>
        <v>10</v>
      </c>
      <c r="E713" s="244">
        <v>2</v>
      </c>
      <c r="F713" s="244"/>
      <c r="G713" s="244"/>
      <c r="I713">
        <v>1</v>
      </c>
      <c r="J713">
        <v>2</v>
      </c>
      <c r="K713">
        <v>3</v>
      </c>
      <c r="M713" s="147"/>
    </row>
    <row r="714" spans="1:13">
      <c r="A714" s="645">
        <f t="shared" si="34"/>
        <v>712</v>
      </c>
      <c r="B714" s="645">
        <f t="shared" si="35"/>
        <v>269410</v>
      </c>
      <c r="C714" s="645">
        <v>269420</v>
      </c>
      <c r="D714" s="645">
        <f t="shared" si="33"/>
        <v>10</v>
      </c>
      <c r="E714" s="244">
        <v>2</v>
      </c>
      <c r="F714" s="244"/>
      <c r="G714" s="244"/>
      <c r="I714">
        <v>1</v>
      </c>
      <c r="J714">
        <v>2</v>
      </c>
      <c r="K714">
        <v>3</v>
      </c>
      <c r="M714" s="147"/>
    </row>
    <row r="715" spans="1:13">
      <c r="A715" s="645">
        <f t="shared" si="34"/>
        <v>713</v>
      </c>
      <c r="B715" s="645">
        <f t="shared" si="35"/>
        <v>269420</v>
      </c>
      <c r="C715" s="645">
        <v>269430</v>
      </c>
      <c r="D715" s="645">
        <f t="shared" si="33"/>
        <v>10</v>
      </c>
      <c r="E715" s="244">
        <v>2</v>
      </c>
      <c r="F715" s="244"/>
      <c r="G715" s="244"/>
      <c r="I715">
        <v>1</v>
      </c>
      <c r="J715">
        <v>2</v>
      </c>
      <c r="K715">
        <v>3</v>
      </c>
      <c r="M715" s="147"/>
    </row>
    <row r="716" spans="1:13">
      <c r="A716" s="645">
        <f t="shared" si="34"/>
        <v>714</v>
      </c>
      <c r="B716" s="645">
        <f t="shared" si="35"/>
        <v>269430</v>
      </c>
      <c r="C716" s="645">
        <v>269440</v>
      </c>
      <c r="D716" s="645">
        <f t="shared" si="33"/>
        <v>10</v>
      </c>
      <c r="E716" s="244">
        <v>2</v>
      </c>
      <c r="F716" s="244"/>
      <c r="G716" s="244"/>
      <c r="I716">
        <v>1</v>
      </c>
      <c r="J716">
        <v>2</v>
      </c>
      <c r="K716">
        <v>3</v>
      </c>
      <c r="M716" s="147"/>
    </row>
    <row r="717" spans="1:13">
      <c r="A717" s="645">
        <f t="shared" si="34"/>
        <v>715</v>
      </c>
      <c r="B717" s="645">
        <f t="shared" si="35"/>
        <v>269440</v>
      </c>
      <c r="C717" s="645">
        <v>269450</v>
      </c>
      <c r="D717" s="645">
        <f t="shared" si="33"/>
        <v>10</v>
      </c>
      <c r="E717" s="244">
        <v>2</v>
      </c>
      <c r="F717" s="244"/>
      <c r="G717" s="244"/>
      <c r="I717">
        <v>1</v>
      </c>
      <c r="J717">
        <v>2</v>
      </c>
      <c r="K717">
        <v>3</v>
      </c>
      <c r="M717" s="147"/>
    </row>
    <row r="718" spans="1:13">
      <c r="A718" s="645">
        <f t="shared" si="34"/>
        <v>716</v>
      </c>
      <c r="B718" s="645">
        <f t="shared" si="35"/>
        <v>269450</v>
      </c>
      <c r="C718" s="645">
        <v>269460</v>
      </c>
      <c r="D718" s="645">
        <f t="shared" si="33"/>
        <v>10</v>
      </c>
      <c r="E718" s="244">
        <v>2</v>
      </c>
      <c r="F718" s="244"/>
      <c r="G718" s="244"/>
      <c r="I718">
        <v>1</v>
      </c>
      <c r="J718">
        <v>2</v>
      </c>
      <c r="K718">
        <v>3</v>
      </c>
      <c r="M718" s="147"/>
    </row>
    <row r="719" spans="1:13">
      <c r="A719" s="645">
        <f t="shared" si="34"/>
        <v>717</v>
      </c>
      <c r="B719" s="645">
        <f t="shared" si="35"/>
        <v>269460</v>
      </c>
      <c r="C719" s="645">
        <v>269470</v>
      </c>
      <c r="D719" s="645">
        <f t="shared" si="33"/>
        <v>10</v>
      </c>
      <c r="E719" s="244">
        <v>2</v>
      </c>
      <c r="F719" s="244"/>
      <c r="G719" s="244"/>
      <c r="I719">
        <v>1</v>
      </c>
      <c r="J719">
        <v>2</v>
      </c>
      <c r="K719">
        <v>3</v>
      </c>
      <c r="M719" s="147"/>
    </row>
    <row r="720" spans="1:13">
      <c r="A720" s="645">
        <f t="shared" si="34"/>
        <v>718</v>
      </c>
      <c r="B720" s="645">
        <f t="shared" si="35"/>
        <v>269470</v>
      </c>
      <c r="C720" s="645">
        <v>269480</v>
      </c>
      <c r="D720" s="645">
        <f t="shared" si="33"/>
        <v>10</v>
      </c>
      <c r="E720" s="244">
        <v>2</v>
      </c>
      <c r="F720" s="244"/>
      <c r="G720" s="244"/>
      <c r="I720">
        <v>1</v>
      </c>
      <c r="J720">
        <v>2</v>
      </c>
      <c r="K720">
        <v>3</v>
      </c>
      <c r="M720" s="147"/>
    </row>
    <row r="721" spans="1:13">
      <c r="A721" s="645">
        <f t="shared" si="34"/>
        <v>719</v>
      </c>
      <c r="B721" s="645">
        <f t="shared" si="35"/>
        <v>269480</v>
      </c>
      <c r="C721" s="645">
        <v>269490</v>
      </c>
      <c r="D721" s="645">
        <f t="shared" si="33"/>
        <v>10</v>
      </c>
      <c r="E721" s="244">
        <v>2</v>
      </c>
      <c r="F721" s="244"/>
      <c r="G721" s="244"/>
      <c r="I721">
        <v>1</v>
      </c>
      <c r="J721">
        <v>2</v>
      </c>
      <c r="K721">
        <v>3</v>
      </c>
      <c r="M721" s="147"/>
    </row>
    <row r="722" spans="1:13">
      <c r="A722" s="645">
        <f t="shared" si="34"/>
        <v>720</v>
      </c>
      <c r="B722" s="645">
        <f t="shared" si="35"/>
        <v>269490</v>
      </c>
      <c r="C722" s="645">
        <v>269500</v>
      </c>
      <c r="D722" s="645">
        <f t="shared" si="33"/>
        <v>10</v>
      </c>
      <c r="E722" s="244">
        <v>2</v>
      </c>
      <c r="F722" s="244"/>
      <c r="G722" s="244"/>
      <c r="I722">
        <v>1</v>
      </c>
      <c r="J722">
        <v>2</v>
      </c>
      <c r="K722">
        <v>3</v>
      </c>
      <c r="M722" s="147"/>
    </row>
    <row r="723" spans="1:13">
      <c r="A723" s="645">
        <f t="shared" si="34"/>
        <v>721</v>
      </c>
      <c r="B723" s="645">
        <f t="shared" si="35"/>
        <v>269500</v>
      </c>
      <c r="C723" s="645">
        <v>269510</v>
      </c>
      <c r="D723" s="645">
        <f t="shared" si="33"/>
        <v>10</v>
      </c>
      <c r="E723" s="244">
        <v>2</v>
      </c>
      <c r="F723" s="244"/>
      <c r="G723" s="244"/>
      <c r="I723">
        <v>1</v>
      </c>
      <c r="J723">
        <v>2</v>
      </c>
      <c r="K723">
        <v>3</v>
      </c>
      <c r="M723" s="147"/>
    </row>
    <row r="724" spans="1:13">
      <c r="A724" s="645">
        <f t="shared" si="34"/>
        <v>722</v>
      </c>
      <c r="B724" s="645">
        <f t="shared" si="35"/>
        <v>269510</v>
      </c>
      <c r="C724" s="645">
        <v>269520</v>
      </c>
      <c r="D724" s="645">
        <f t="shared" si="33"/>
        <v>10</v>
      </c>
      <c r="E724" s="244">
        <v>2</v>
      </c>
      <c r="F724" s="244"/>
      <c r="G724" s="244"/>
      <c r="I724">
        <v>1</v>
      </c>
      <c r="J724">
        <v>2</v>
      </c>
      <c r="K724">
        <v>3</v>
      </c>
      <c r="M724" s="147"/>
    </row>
    <row r="725" spans="1:13">
      <c r="A725" s="645">
        <f t="shared" si="34"/>
        <v>723</v>
      </c>
      <c r="B725" s="645">
        <f t="shared" si="35"/>
        <v>269520</v>
      </c>
      <c r="C725" s="645">
        <v>269530</v>
      </c>
      <c r="D725" s="645">
        <f t="shared" si="33"/>
        <v>10</v>
      </c>
      <c r="E725" s="244">
        <v>2</v>
      </c>
      <c r="F725" s="244"/>
      <c r="G725" s="244"/>
      <c r="I725">
        <v>1</v>
      </c>
      <c r="J725">
        <v>2</v>
      </c>
      <c r="K725">
        <v>3</v>
      </c>
      <c r="M725" s="147"/>
    </row>
    <row r="726" spans="1:13">
      <c r="A726" s="645">
        <f t="shared" si="34"/>
        <v>724</v>
      </c>
      <c r="B726" s="645">
        <f t="shared" si="35"/>
        <v>269530</v>
      </c>
      <c r="C726" s="645">
        <v>269540</v>
      </c>
      <c r="D726" s="645">
        <f t="shared" si="33"/>
        <v>10</v>
      </c>
      <c r="E726" s="244">
        <v>2</v>
      </c>
      <c r="F726" s="244"/>
      <c r="G726" s="244"/>
      <c r="I726">
        <v>1</v>
      </c>
      <c r="J726">
        <v>2</v>
      </c>
      <c r="K726">
        <v>3</v>
      </c>
      <c r="M726" s="147"/>
    </row>
    <row r="727" spans="1:13">
      <c r="A727" s="645">
        <f t="shared" si="34"/>
        <v>725</v>
      </c>
      <c r="B727" s="645">
        <f t="shared" si="35"/>
        <v>269540</v>
      </c>
      <c r="C727" s="645">
        <v>269550</v>
      </c>
      <c r="D727" s="645">
        <f t="shared" si="33"/>
        <v>10</v>
      </c>
      <c r="E727" s="244">
        <v>2</v>
      </c>
      <c r="F727" s="244"/>
      <c r="G727" s="244"/>
      <c r="I727">
        <v>1</v>
      </c>
      <c r="J727">
        <v>2</v>
      </c>
      <c r="K727">
        <v>3</v>
      </c>
      <c r="M727" s="147"/>
    </row>
    <row r="728" spans="1:13">
      <c r="A728" s="645">
        <f t="shared" si="34"/>
        <v>726</v>
      </c>
      <c r="B728" s="645">
        <f t="shared" si="35"/>
        <v>269550</v>
      </c>
      <c r="C728" s="645">
        <v>269560</v>
      </c>
      <c r="D728" s="645">
        <f t="shared" si="33"/>
        <v>10</v>
      </c>
      <c r="E728" s="244">
        <v>2</v>
      </c>
      <c r="F728" s="244"/>
      <c r="G728" s="244"/>
      <c r="I728">
        <v>1</v>
      </c>
      <c r="J728">
        <v>2</v>
      </c>
      <c r="K728">
        <v>3</v>
      </c>
      <c r="M728" s="147"/>
    </row>
    <row r="729" spans="1:13">
      <c r="A729" s="645">
        <f t="shared" si="34"/>
        <v>727</v>
      </c>
      <c r="B729" s="645">
        <f t="shared" si="35"/>
        <v>269560</v>
      </c>
      <c r="C729" s="645">
        <v>269570</v>
      </c>
      <c r="D729" s="645">
        <f t="shared" si="33"/>
        <v>10</v>
      </c>
      <c r="E729" s="244">
        <v>2</v>
      </c>
      <c r="F729" s="244"/>
      <c r="G729" s="244"/>
      <c r="I729">
        <v>1</v>
      </c>
      <c r="J729">
        <v>2</v>
      </c>
      <c r="K729">
        <v>3</v>
      </c>
      <c r="M729" s="147"/>
    </row>
    <row r="730" spans="1:13">
      <c r="A730" s="645">
        <f t="shared" si="34"/>
        <v>728</v>
      </c>
      <c r="B730" s="645">
        <f t="shared" si="35"/>
        <v>269570</v>
      </c>
      <c r="C730" s="645">
        <v>269580</v>
      </c>
      <c r="D730" s="645">
        <f t="shared" si="33"/>
        <v>10</v>
      </c>
      <c r="E730" s="244">
        <v>2</v>
      </c>
      <c r="F730" s="244"/>
      <c r="G730" s="244"/>
      <c r="I730">
        <v>1</v>
      </c>
      <c r="J730">
        <v>2</v>
      </c>
      <c r="K730">
        <v>3</v>
      </c>
      <c r="M730" s="147"/>
    </row>
    <row r="731" spans="1:13">
      <c r="A731" s="645">
        <f t="shared" si="34"/>
        <v>729</v>
      </c>
      <c r="B731" s="645">
        <f t="shared" si="35"/>
        <v>269580</v>
      </c>
      <c r="C731" s="645">
        <v>269590</v>
      </c>
      <c r="D731" s="645">
        <f t="shared" si="33"/>
        <v>10</v>
      </c>
      <c r="E731" s="244">
        <v>2</v>
      </c>
      <c r="F731" s="244"/>
      <c r="G731" s="244"/>
      <c r="I731">
        <v>1</v>
      </c>
      <c r="J731">
        <v>2</v>
      </c>
      <c r="K731">
        <v>3</v>
      </c>
      <c r="M731" s="147"/>
    </row>
    <row r="732" spans="1:13">
      <c r="A732" s="645">
        <f t="shared" si="34"/>
        <v>730</v>
      </c>
      <c r="B732" s="645">
        <f t="shared" si="35"/>
        <v>269590</v>
      </c>
      <c r="C732" s="645">
        <v>269600</v>
      </c>
      <c r="D732" s="645">
        <f t="shared" si="33"/>
        <v>10</v>
      </c>
      <c r="E732" s="244">
        <v>2</v>
      </c>
      <c r="F732" s="244"/>
      <c r="G732" s="244"/>
      <c r="I732">
        <v>1</v>
      </c>
      <c r="J732">
        <v>2</v>
      </c>
      <c r="K732">
        <v>3</v>
      </c>
      <c r="M732" s="147"/>
    </row>
    <row r="733" spans="1:13">
      <c r="A733" s="645">
        <f t="shared" si="34"/>
        <v>731</v>
      </c>
      <c r="B733" s="645">
        <f t="shared" si="35"/>
        <v>269600</v>
      </c>
      <c r="C733" s="645">
        <v>269610</v>
      </c>
      <c r="D733" s="645">
        <f t="shared" si="33"/>
        <v>10</v>
      </c>
      <c r="E733" s="244">
        <v>2</v>
      </c>
      <c r="F733" s="244"/>
      <c r="G733" s="244"/>
      <c r="I733">
        <v>1</v>
      </c>
      <c r="J733">
        <v>2</v>
      </c>
      <c r="K733">
        <v>3</v>
      </c>
      <c r="M733" s="147"/>
    </row>
    <row r="734" spans="1:13">
      <c r="A734" s="645">
        <f t="shared" si="34"/>
        <v>732</v>
      </c>
      <c r="B734" s="645">
        <f t="shared" si="35"/>
        <v>269610</v>
      </c>
      <c r="C734" s="645">
        <v>269620</v>
      </c>
      <c r="D734" s="645">
        <f t="shared" si="33"/>
        <v>10</v>
      </c>
      <c r="E734" s="244">
        <v>2</v>
      </c>
      <c r="F734" s="244"/>
      <c r="G734" s="244"/>
      <c r="I734">
        <v>1</v>
      </c>
      <c r="J734">
        <v>2</v>
      </c>
      <c r="K734">
        <v>3</v>
      </c>
      <c r="M734" s="147"/>
    </row>
    <row r="735" spans="1:13">
      <c r="A735" s="645">
        <f t="shared" si="34"/>
        <v>733</v>
      </c>
      <c r="B735" s="645">
        <f t="shared" si="35"/>
        <v>269620</v>
      </c>
      <c r="C735" s="645">
        <v>269630</v>
      </c>
      <c r="D735" s="645">
        <f t="shared" si="33"/>
        <v>10</v>
      </c>
      <c r="E735" s="244">
        <v>2</v>
      </c>
      <c r="F735" s="244"/>
      <c r="G735" s="244"/>
      <c r="I735">
        <v>1</v>
      </c>
      <c r="J735">
        <v>2</v>
      </c>
      <c r="K735">
        <v>3</v>
      </c>
      <c r="M735" s="147"/>
    </row>
    <row r="736" spans="1:13">
      <c r="A736" s="645">
        <f t="shared" si="34"/>
        <v>734</v>
      </c>
      <c r="B736" s="645">
        <f t="shared" si="35"/>
        <v>269630</v>
      </c>
      <c r="C736" s="645">
        <v>269640</v>
      </c>
      <c r="D736" s="645">
        <f t="shared" si="33"/>
        <v>10</v>
      </c>
      <c r="E736" s="244">
        <v>2</v>
      </c>
      <c r="F736" s="244"/>
      <c r="G736" s="244"/>
      <c r="I736">
        <v>1</v>
      </c>
      <c r="J736">
        <v>2</v>
      </c>
      <c r="K736">
        <v>3</v>
      </c>
      <c r="M736" s="147"/>
    </row>
    <row r="737" spans="1:13">
      <c r="A737" s="645">
        <f t="shared" si="34"/>
        <v>735</v>
      </c>
      <c r="B737" s="645">
        <f t="shared" si="35"/>
        <v>269640</v>
      </c>
      <c r="C737" s="645">
        <v>269650</v>
      </c>
      <c r="D737" s="645">
        <f t="shared" si="33"/>
        <v>10</v>
      </c>
      <c r="E737" s="244">
        <v>2</v>
      </c>
      <c r="F737" s="244"/>
      <c r="G737" s="244"/>
      <c r="I737">
        <v>1</v>
      </c>
      <c r="J737">
        <v>2</v>
      </c>
      <c r="K737">
        <v>3</v>
      </c>
      <c r="M737" s="147"/>
    </row>
    <row r="738" spans="1:13">
      <c r="A738" s="645">
        <f t="shared" si="34"/>
        <v>736</v>
      </c>
      <c r="B738" s="645">
        <f t="shared" si="35"/>
        <v>269650</v>
      </c>
      <c r="C738" s="645">
        <v>269660</v>
      </c>
      <c r="D738" s="645">
        <f t="shared" si="33"/>
        <v>10</v>
      </c>
      <c r="E738" s="244">
        <v>2</v>
      </c>
      <c r="F738" s="244"/>
      <c r="G738" s="244"/>
      <c r="I738">
        <v>1</v>
      </c>
      <c r="J738">
        <v>2</v>
      </c>
      <c r="K738">
        <v>3</v>
      </c>
      <c r="M738" s="147"/>
    </row>
    <row r="739" spans="1:13">
      <c r="A739" s="645">
        <f t="shared" si="34"/>
        <v>737</v>
      </c>
      <c r="B739" s="645">
        <f t="shared" si="35"/>
        <v>269660</v>
      </c>
      <c r="C739" s="645">
        <v>269670</v>
      </c>
      <c r="D739" s="645">
        <f t="shared" si="33"/>
        <v>10</v>
      </c>
      <c r="E739" s="244">
        <v>2</v>
      </c>
      <c r="F739" s="244"/>
      <c r="G739" s="244"/>
      <c r="I739">
        <v>1</v>
      </c>
      <c r="J739">
        <v>2</v>
      </c>
      <c r="K739">
        <v>3</v>
      </c>
      <c r="M739" s="147"/>
    </row>
    <row r="740" spans="1:13">
      <c r="A740" s="645">
        <f t="shared" si="34"/>
        <v>738</v>
      </c>
      <c r="B740" s="645">
        <f t="shared" si="35"/>
        <v>269670</v>
      </c>
      <c r="C740" s="645">
        <v>269680</v>
      </c>
      <c r="D740" s="645">
        <f t="shared" si="33"/>
        <v>10</v>
      </c>
      <c r="E740" s="244">
        <v>2</v>
      </c>
      <c r="F740" s="244"/>
      <c r="G740" s="244"/>
      <c r="I740">
        <v>1</v>
      </c>
      <c r="J740">
        <v>2</v>
      </c>
      <c r="K740">
        <v>3</v>
      </c>
      <c r="M740" s="147"/>
    </row>
    <row r="741" spans="1:13">
      <c r="A741" s="645">
        <f t="shared" si="34"/>
        <v>739</v>
      </c>
      <c r="B741" s="645">
        <f t="shared" si="35"/>
        <v>269680</v>
      </c>
      <c r="C741" s="645">
        <v>269690</v>
      </c>
      <c r="D741" s="645">
        <f t="shared" si="33"/>
        <v>10</v>
      </c>
      <c r="E741" s="244">
        <v>2</v>
      </c>
      <c r="F741" s="244"/>
      <c r="G741" s="244"/>
      <c r="I741">
        <v>1</v>
      </c>
      <c r="J741">
        <v>2</v>
      </c>
      <c r="K741">
        <v>3</v>
      </c>
      <c r="M741" s="147"/>
    </row>
    <row r="742" spans="1:13">
      <c r="A742" s="645">
        <f t="shared" si="34"/>
        <v>740</v>
      </c>
      <c r="B742" s="645">
        <f t="shared" si="35"/>
        <v>269690</v>
      </c>
      <c r="C742" s="645">
        <v>269700</v>
      </c>
      <c r="D742" s="645">
        <f t="shared" ref="D742:D807" si="36">C742-B742</f>
        <v>10</v>
      </c>
      <c r="E742" s="244">
        <v>2</v>
      </c>
      <c r="F742" s="244"/>
      <c r="G742" s="244"/>
      <c r="I742">
        <v>1</v>
      </c>
      <c r="J742">
        <v>2</v>
      </c>
      <c r="K742">
        <v>3</v>
      </c>
      <c r="M742" s="147"/>
    </row>
    <row r="743" spans="1:13">
      <c r="A743" s="645">
        <f t="shared" ref="A743:A806" si="37">A742+1</f>
        <v>741</v>
      </c>
      <c r="B743" s="645">
        <f t="shared" si="35"/>
        <v>269700</v>
      </c>
      <c r="C743" s="645">
        <v>269710</v>
      </c>
      <c r="D743" s="645">
        <f t="shared" si="36"/>
        <v>10</v>
      </c>
      <c r="E743" s="244">
        <v>2</v>
      </c>
      <c r="F743" s="244"/>
      <c r="G743" s="244"/>
      <c r="I743">
        <v>1</v>
      </c>
      <c r="J743">
        <v>2</v>
      </c>
      <c r="K743">
        <v>3</v>
      </c>
      <c r="M743" s="147"/>
    </row>
    <row r="744" spans="1:13">
      <c r="A744" s="645">
        <f t="shared" si="37"/>
        <v>742</v>
      </c>
      <c r="B744" s="645">
        <f t="shared" ref="B744:B809" si="38">C743</f>
        <v>269710</v>
      </c>
      <c r="C744" s="645">
        <v>269720</v>
      </c>
      <c r="D744" s="645">
        <f t="shared" si="36"/>
        <v>10</v>
      </c>
      <c r="E744" s="244">
        <v>2</v>
      </c>
      <c r="F744" s="244"/>
      <c r="G744" s="244"/>
      <c r="I744">
        <v>1</v>
      </c>
      <c r="J744">
        <v>2</v>
      </c>
      <c r="K744">
        <v>3</v>
      </c>
      <c r="M744" s="147"/>
    </row>
    <row r="745" spans="1:13">
      <c r="A745" s="645">
        <f t="shared" si="37"/>
        <v>743</v>
      </c>
      <c r="B745" s="645">
        <f t="shared" si="38"/>
        <v>269720</v>
      </c>
      <c r="C745" s="645">
        <v>269730</v>
      </c>
      <c r="D745" s="645">
        <f t="shared" si="36"/>
        <v>10</v>
      </c>
      <c r="E745" s="244">
        <v>2</v>
      </c>
      <c r="F745" s="244"/>
      <c r="G745" s="244"/>
      <c r="I745">
        <v>1</v>
      </c>
      <c r="J745">
        <v>2</v>
      </c>
      <c r="K745">
        <v>3</v>
      </c>
      <c r="M745" s="147"/>
    </row>
    <row r="746" spans="1:13">
      <c r="A746" s="645">
        <f t="shared" si="37"/>
        <v>744</v>
      </c>
      <c r="B746" s="645">
        <f t="shared" si="38"/>
        <v>269730</v>
      </c>
      <c r="C746" s="645">
        <v>269740</v>
      </c>
      <c r="D746" s="645">
        <f t="shared" si="36"/>
        <v>10</v>
      </c>
      <c r="E746" s="244">
        <v>2</v>
      </c>
      <c r="F746" s="244"/>
      <c r="G746" s="244"/>
      <c r="I746">
        <v>1</v>
      </c>
      <c r="J746">
        <v>2</v>
      </c>
      <c r="K746">
        <v>3</v>
      </c>
      <c r="M746" s="147"/>
    </row>
    <row r="747" spans="1:13">
      <c r="A747" s="645">
        <f t="shared" si="37"/>
        <v>745</v>
      </c>
      <c r="B747" s="645">
        <f t="shared" si="38"/>
        <v>269740</v>
      </c>
      <c r="C747" s="645">
        <v>269750</v>
      </c>
      <c r="D747" s="645">
        <f t="shared" si="36"/>
        <v>10</v>
      </c>
      <c r="E747" s="244">
        <v>2</v>
      </c>
      <c r="F747" s="244"/>
      <c r="G747" s="244"/>
      <c r="I747">
        <v>1</v>
      </c>
      <c r="J747">
        <v>2</v>
      </c>
      <c r="K747">
        <v>3</v>
      </c>
      <c r="M747" s="147"/>
    </row>
    <row r="748" spans="1:13">
      <c r="A748" s="645">
        <f t="shared" si="37"/>
        <v>746</v>
      </c>
      <c r="B748" s="645">
        <f t="shared" si="38"/>
        <v>269750</v>
      </c>
      <c r="C748" s="645">
        <v>269760</v>
      </c>
      <c r="D748" s="645">
        <f t="shared" si="36"/>
        <v>10</v>
      </c>
      <c r="E748" s="244">
        <v>2</v>
      </c>
      <c r="F748" s="244"/>
      <c r="G748" s="244"/>
      <c r="I748">
        <v>1</v>
      </c>
      <c r="J748">
        <v>2</v>
      </c>
      <c r="K748">
        <v>3</v>
      </c>
      <c r="M748" s="147"/>
    </row>
    <row r="749" spans="1:13">
      <c r="A749" s="645">
        <f t="shared" si="37"/>
        <v>747</v>
      </c>
      <c r="B749" s="645">
        <f t="shared" si="38"/>
        <v>269760</v>
      </c>
      <c r="C749" s="645">
        <v>269770</v>
      </c>
      <c r="D749" s="645">
        <f t="shared" si="36"/>
        <v>10</v>
      </c>
      <c r="E749" s="244">
        <v>2</v>
      </c>
      <c r="F749" s="244"/>
      <c r="G749" s="244"/>
      <c r="I749">
        <v>1</v>
      </c>
      <c r="J749">
        <v>2</v>
      </c>
      <c r="K749">
        <v>3</v>
      </c>
      <c r="M749" s="147"/>
    </row>
    <row r="750" spans="1:13">
      <c r="A750" s="645">
        <f t="shared" si="37"/>
        <v>748</v>
      </c>
      <c r="B750" s="645">
        <f t="shared" si="38"/>
        <v>269770</v>
      </c>
      <c r="C750" s="645">
        <v>269780</v>
      </c>
      <c r="D750" s="645">
        <f t="shared" si="36"/>
        <v>10</v>
      </c>
      <c r="E750" s="244">
        <v>2</v>
      </c>
      <c r="F750" s="244"/>
      <c r="G750" s="244"/>
      <c r="I750">
        <v>1</v>
      </c>
      <c r="J750">
        <v>2</v>
      </c>
      <c r="K750">
        <v>3</v>
      </c>
      <c r="M750" s="147"/>
    </row>
    <row r="751" spans="1:13">
      <c r="A751" s="645">
        <f t="shared" si="37"/>
        <v>749</v>
      </c>
      <c r="B751" s="645">
        <f t="shared" si="38"/>
        <v>269780</v>
      </c>
      <c r="C751" s="645">
        <v>269790</v>
      </c>
      <c r="D751" s="645">
        <f t="shared" si="36"/>
        <v>10</v>
      </c>
      <c r="E751" s="244">
        <v>2</v>
      </c>
      <c r="F751" s="244"/>
      <c r="G751" s="244"/>
      <c r="I751">
        <v>1</v>
      </c>
      <c r="J751">
        <v>2</v>
      </c>
      <c r="K751">
        <v>3</v>
      </c>
      <c r="M751" s="147"/>
    </row>
    <row r="752" spans="1:13">
      <c r="A752" s="645">
        <f t="shared" si="37"/>
        <v>750</v>
      </c>
      <c r="B752" s="645">
        <f t="shared" si="38"/>
        <v>269790</v>
      </c>
      <c r="C752" s="645">
        <v>269800</v>
      </c>
      <c r="D752" s="645">
        <f t="shared" si="36"/>
        <v>10</v>
      </c>
      <c r="E752" s="244">
        <v>2</v>
      </c>
      <c r="F752" s="244"/>
      <c r="G752" s="244"/>
      <c r="I752">
        <v>1</v>
      </c>
      <c r="J752">
        <v>2</v>
      </c>
      <c r="K752">
        <v>3</v>
      </c>
      <c r="M752" s="147"/>
    </row>
    <row r="753" spans="1:13">
      <c r="A753" s="645">
        <f t="shared" si="37"/>
        <v>751</v>
      </c>
      <c r="B753" s="645">
        <f t="shared" si="38"/>
        <v>269800</v>
      </c>
      <c r="C753" s="645">
        <v>269810</v>
      </c>
      <c r="D753" s="645">
        <f t="shared" si="36"/>
        <v>10</v>
      </c>
      <c r="E753" s="244">
        <v>2</v>
      </c>
      <c r="F753" s="244"/>
      <c r="G753" s="244"/>
      <c r="I753">
        <v>1</v>
      </c>
      <c r="J753">
        <v>2</v>
      </c>
      <c r="K753">
        <v>3</v>
      </c>
      <c r="M753" s="147"/>
    </row>
    <row r="754" spans="1:13">
      <c r="A754" s="645">
        <f t="shared" si="37"/>
        <v>752</v>
      </c>
      <c r="B754" s="645">
        <f t="shared" si="38"/>
        <v>269810</v>
      </c>
      <c r="C754" s="645">
        <v>269820</v>
      </c>
      <c r="D754" s="645">
        <f t="shared" si="36"/>
        <v>10</v>
      </c>
      <c r="E754" s="244">
        <v>2</v>
      </c>
      <c r="F754" s="244"/>
      <c r="G754" s="244"/>
      <c r="I754">
        <v>1</v>
      </c>
      <c r="J754">
        <v>2</v>
      </c>
      <c r="K754">
        <v>3</v>
      </c>
      <c r="M754" s="147"/>
    </row>
    <row r="755" spans="1:13">
      <c r="A755" s="645">
        <f t="shared" si="37"/>
        <v>753</v>
      </c>
      <c r="B755" s="645">
        <f t="shared" si="38"/>
        <v>269820</v>
      </c>
      <c r="C755" s="645">
        <v>269830</v>
      </c>
      <c r="D755" s="645">
        <f t="shared" si="36"/>
        <v>10</v>
      </c>
      <c r="E755" s="244">
        <v>2</v>
      </c>
      <c r="F755" s="244"/>
      <c r="G755" s="244"/>
      <c r="I755">
        <v>1</v>
      </c>
      <c r="J755">
        <v>2</v>
      </c>
      <c r="K755">
        <v>3</v>
      </c>
      <c r="M755" s="147"/>
    </row>
    <row r="756" spans="1:13">
      <c r="A756" s="645">
        <f t="shared" si="37"/>
        <v>754</v>
      </c>
      <c r="B756" s="645">
        <f t="shared" si="38"/>
        <v>269830</v>
      </c>
      <c r="C756" s="645">
        <v>269840</v>
      </c>
      <c r="D756" s="645">
        <f t="shared" si="36"/>
        <v>10</v>
      </c>
      <c r="E756" s="244">
        <v>2</v>
      </c>
      <c r="F756" s="244"/>
      <c r="G756" s="244"/>
      <c r="I756">
        <v>1</v>
      </c>
      <c r="J756">
        <v>2</v>
      </c>
      <c r="K756">
        <v>3</v>
      </c>
      <c r="M756" s="147"/>
    </row>
    <row r="757" spans="1:13">
      <c r="A757" s="645">
        <f t="shared" si="37"/>
        <v>755</v>
      </c>
      <c r="B757" s="645">
        <f t="shared" si="38"/>
        <v>269840</v>
      </c>
      <c r="C757" s="645">
        <v>269850</v>
      </c>
      <c r="D757" s="645">
        <f t="shared" si="36"/>
        <v>10</v>
      </c>
      <c r="E757" s="244">
        <v>2</v>
      </c>
      <c r="F757" s="244"/>
      <c r="G757" s="244"/>
      <c r="I757">
        <v>1</v>
      </c>
      <c r="J757">
        <v>2</v>
      </c>
      <c r="K757">
        <v>3</v>
      </c>
      <c r="M757" s="147"/>
    </row>
    <row r="758" spans="1:13">
      <c r="A758" s="645">
        <f t="shared" si="37"/>
        <v>756</v>
      </c>
      <c r="B758" s="645">
        <f t="shared" si="38"/>
        <v>269850</v>
      </c>
      <c r="C758" s="645">
        <v>269860</v>
      </c>
      <c r="D758" s="645">
        <f t="shared" si="36"/>
        <v>10</v>
      </c>
      <c r="E758" s="244">
        <v>2</v>
      </c>
      <c r="F758" s="244"/>
      <c r="G758" s="244"/>
      <c r="I758">
        <v>1</v>
      </c>
      <c r="J758">
        <v>2</v>
      </c>
      <c r="K758">
        <v>3</v>
      </c>
      <c r="M758" s="147"/>
    </row>
    <row r="759" spans="1:13">
      <c r="A759" s="645">
        <f t="shared" si="37"/>
        <v>757</v>
      </c>
      <c r="B759" s="645">
        <f t="shared" si="38"/>
        <v>269860</v>
      </c>
      <c r="C759" s="645">
        <v>269870</v>
      </c>
      <c r="D759" s="645">
        <f t="shared" si="36"/>
        <v>10</v>
      </c>
      <c r="E759" s="244">
        <v>2</v>
      </c>
      <c r="F759" s="244"/>
      <c r="G759" s="244"/>
      <c r="I759">
        <v>1</v>
      </c>
      <c r="J759">
        <v>2</v>
      </c>
      <c r="K759">
        <v>3</v>
      </c>
      <c r="M759" s="147"/>
    </row>
    <row r="760" spans="1:13">
      <c r="A760" s="645">
        <f t="shared" si="37"/>
        <v>758</v>
      </c>
      <c r="B760" s="645">
        <f t="shared" si="38"/>
        <v>269870</v>
      </c>
      <c r="C760" s="645">
        <v>269880</v>
      </c>
      <c r="D760" s="645">
        <f t="shared" si="36"/>
        <v>10</v>
      </c>
      <c r="E760" s="244">
        <v>2</v>
      </c>
      <c r="F760" s="244"/>
      <c r="G760" s="244"/>
      <c r="I760">
        <v>1</v>
      </c>
      <c r="J760">
        <v>2</v>
      </c>
      <c r="K760">
        <v>3</v>
      </c>
      <c r="M760" s="147"/>
    </row>
    <row r="761" spans="1:13">
      <c r="A761" s="645">
        <f t="shared" si="37"/>
        <v>759</v>
      </c>
      <c r="B761" s="645">
        <f t="shared" si="38"/>
        <v>269880</v>
      </c>
      <c r="C761" s="645">
        <v>269890</v>
      </c>
      <c r="D761" s="645">
        <f t="shared" si="36"/>
        <v>10</v>
      </c>
      <c r="E761" s="244">
        <v>2</v>
      </c>
      <c r="F761" s="244"/>
      <c r="G761" s="244"/>
      <c r="I761">
        <v>1</v>
      </c>
      <c r="J761">
        <v>2</v>
      </c>
      <c r="K761">
        <v>3</v>
      </c>
      <c r="M761" s="147"/>
    </row>
    <row r="762" spans="1:13">
      <c r="A762" s="645">
        <f t="shared" si="37"/>
        <v>760</v>
      </c>
      <c r="B762" s="645">
        <f t="shared" si="38"/>
        <v>269890</v>
      </c>
      <c r="C762" s="645">
        <v>269900</v>
      </c>
      <c r="D762" s="645">
        <f t="shared" si="36"/>
        <v>10</v>
      </c>
      <c r="E762" s="244">
        <v>2</v>
      </c>
      <c r="F762" s="244"/>
      <c r="G762" s="244"/>
      <c r="I762">
        <v>1</v>
      </c>
      <c r="J762">
        <v>2</v>
      </c>
      <c r="K762">
        <v>3</v>
      </c>
      <c r="M762" s="147"/>
    </row>
    <row r="763" spans="1:13">
      <c r="A763" s="645">
        <f t="shared" si="37"/>
        <v>761</v>
      </c>
      <c r="B763" s="645">
        <f t="shared" si="38"/>
        <v>269900</v>
      </c>
      <c r="C763" s="645">
        <v>269910</v>
      </c>
      <c r="D763" s="645">
        <f t="shared" si="36"/>
        <v>10</v>
      </c>
      <c r="E763" s="244">
        <v>2</v>
      </c>
      <c r="F763" s="244"/>
      <c r="G763" s="244"/>
      <c r="I763">
        <v>1</v>
      </c>
      <c r="J763">
        <v>2</v>
      </c>
      <c r="K763">
        <v>3</v>
      </c>
      <c r="M763" s="147"/>
    </row>
    <row r="764" spans="1:13">
      <c r="A764" s="645">
        <f t="shared" si="37"/>
        <v>762</v>
      </c>
      <c r="B764" s="645">
        <f t="shared" si="38"/>
        <v>269910</v>
      </c>
      <c r="C764" s="645">
        <v>269920</v>
      </c>
      <c r="D764" s="645">
        <f t="shared" si="36"/>
        <v>10</v>
      </c>
      <c r="E764" s="244">
        <v>2</v>
      </c>
      <c r="F764" s="244"/>
      <c r="G764" s="244"/>
      <c r="I764">
        <v>1</v>
      </c>
      <c r="J764">
        <v>2</v>
      </c>
      <c r="K764">
        <v>3</v>
      </c>
      <c r="M764" s="147"/>
    </row>
    <row r="765" spans="1:13">
      <c r="A765" s="645">
        <f t="shared" si="37"/>
        <v>763</v>
      </c>
      <c r="B765" s="645">
        <f t="shared" si="38"/>
        <v>269920</v>
      </c>
      <c r="C765" s="645">
        <v>269930</v>
      </c>
      <c r="D765" s="645">
        <f t="shared" si="36"/>
        <v>10</v>
      </c>
      <c r="E765" s="244">
        <v>2</v>
      </c>
      <c r="F765" s="244"/>
      <c r="G765" s="244"/>
      <c r="I765">
        <v>1</v>
      </c>
      <c r="J765">
        <v>2</v>
      </c>
      <c r="K765">
        <v>3</v>
      </c>
      <c r="M765" s="147"/>
    </row>
    <row r="766" spans="1:13">
      <c r="A766" s="645">
        <f t="shared" si="37"/>
        <v>764</v>
      </c>
      <c r="B766" s="645">
        <f t="shared" si="38"/>
        <v>269930</v>
      </c>
      <c r="C766" s="645">
        <v>269940</v>
      </c>
      <c r="D766" s="645">
        <f t="shared" si="36"/>
        <v>10</v>
      </c>
      <c r="E766" s="244">
        <v>2</v>
      </c>
      <c r="F766" s="244"/>
      <c r="G766" s="244"/>
      <c r="I766">
        <v>1</v>
      </c>
      <c r="J766">
        <v>2</v>
      </c>
      <c r="K766">
        <v>3</v>
      </c>
      <c r="M766" s="147"/>
    </row>
    <row r="767" spans="1:13">
      <c r="A767" s="645">
        <f t="shared" si="37"/>
        <v>765</v>
      </c>
      <c r="B767" s="645">
        <f t="shared" si="38"/>
        <v>269940</v>
      </c>
      <c r="C767" s="645">
        <v>269950</v>
      </c>
      <c r="D767" s="645">
        <f t="shared" si="36"/>
        <v>10</v>
      </c>
      <c r="E767" s="244">
        <v>2</v>
      </c>
      <c r="F767" s="244"/>
      <c r="G767" s="244"/>
      <c r="I767">
        <v>1</v>
      </c>
      <c r="J767">
        <v>2</v>
      </c>
      <c r="K767">
        <v>3</v>
      </c>
      <c r="M767" s="147"/>
    </row>
    <row r="768" spans="1:13">
      <c r="A768" s="645">
        <f t="shared" si="37"/>
        <v>766</v>
      </c>
      <c r="B768" s="645">
        <f t="shared" si="38"/>
        <v>269950</v>
      </c>
      <c r="C768" s="645">
        <v>269960</v>
      </c>
      <c r="D768" s="645">
        <f t="shared" si="36"/>
        <v>10</v>
      </c>
      <c r="E768" s="244">
        <v>2</v>
      </c>
      <c r="F768" s="244"/>
      <c r="G768" s="244"/>
      <c r="I768">
        <v>1</v>
      </c>
      <c r="J768">
        <v>2</v>
      </c>
      <c r="K768">
        <v>3</v>
      </c>
      <c r="M768" s="147"/>
    </row>
    <row r="769" spans="1:17">
      <c r="A769" s="645">
        <f t="shared" si="37"/>
        <v>767</v>
      </c>
      <c r="B769" s="645">
        <f t="shared" si="38"/>
        <v>269960</v>
      </c>
      <c r="C769" s="645">
        <v>269965</v>
      </c>
      <c r="D769" s="645">
        <f t="shared" si="36"/>
        <v>5</v>
      </c>
      <c r="E769" s="244">
        <v>2</v>
      </c>
      <c r="F769" s="244"/>
      <c r="G769" s="244"/>
      <c r="I769">
        <v>1</v>
      </c>
      <c r="J769">
        <v>2</v>
      </c>
      <c r="K769">
        <v>3</v>
      </c>
      <c r="M769" s="147">
        <v>268990</v>
      </c>
      <c r="N769">
        <v>269965</v>
      </c>
      <c r="Q769" t="s">
        <v>97</v>
      </c>
    </row>
    <row r="770" spans="1:17">
      <c r="A770" s="645">
        <f t="shared" si="37"/>
        <v>768</v>
      </c>
      <c r="B770" s="645">
        <f t="shared" si="38"/>
        <v>269965</v>
      </c>
      <c r="C770" s="645">
        <v>269970</v>
      </c>
      <c r="D770" s="645">
        <f t="shared" si="36"/>
        <v>5</v>
      </c>
      <c r="E770" s="244" t="s">
        <v>5</v>
      </c>
      <c r="F770" s="244"/>
      <c r="G770" s="244"/>
      <c r="M770" s="147"/>
    </row>
    <row r="771" spans="1:17">
      <c r="A771" s="645">
        <f t="shared" si="37"/>
        <v>769</v>
      </c>
      <c r="B771" s="645">
        <f t="shared" si="38"/>
        <v>269970</v>
      </c>
      <c r="C771" s="645">
        <v>269980</v>
      </c>
      <c r="D771" s="645">
        <f t="shared" si="36"/>
        <v>10</v>
      </c>
      <c r="E771" s="244" t="s">
        <v>5</v>
      </c>
      <c r="F771" s="244"/>
      <c r="G771" s="244"/>
      <c r="M771" s="147"/>
    </row>
    <row r="772" spans="1:17">
      <c r="A772" s="645">
        <f t="shared" si="37"/>
        <v>770</v>
      </c>
      <c r="B772" s="645">
        <f t="shared" si="38"/>
        <v>269980</v>
      </c>
      <c r="C772" s="645">
        <v>269990</v>
      </c>
      <c r="D772" s="645">
        <f t="shared" si="36"/>
        <v>10</v>
      </c>
      <c r="E772" s="244" t="s">
        <v>5</v>
      </c>
      <c r="F772" s="244"/>
      <c r="G772" s="244"/>
      <c r="M772" s="147"/>
    </row>
    <row r="773" spans="1:17">
      <c r="A773" s="645">
        <f t="shared" si="37"/>
        <v>771</v>
      </c>
      <c r="B773" s="645">
        <f t="shared" si="38"/>
        <v>269990</v>
      </c>
      <c r="C773" s="645">
        <v>270000</v>
      </c>
      <c r="D773" s="645">
        <f t="shared" si="36"/>
        <v>10</v>
      </c>
      <c r="E773" s="244" t="s">
        <v>5</v>
      </c>
      <c r="F773" s="244"/>
      <c r="G773" s="244"/>
      <c r="M773" s="147"/>
    </row>
    <row r="774" spans="1:17">
      <c r="A774" s="645">
        <f t="shared" si="37"/>
        <v>772</v>
      </c>
      <c r="B774" s="645">
        <f t="shared" si="38"/>
        <v>270000</v>
      </c>
      <c r="C774" s="645">
        <v>270005</v>
      </c>
      <c r="D774" s="645">
        <f t="shared" si="36"/>
        <v>5</v>
      </c>
      <c r="E774" s="244" t="s">
        <v>5</v>
      </c>
      <c r="F774" s="244"/>
      <c r="G774" s="244"/>
      <c r="M774" s="147"/>
    </row>
    <row r="775" spans="1:17">
      <c r="A775" s="645">
        <f t="shared" si="37"/>
        <v>773</v>
      </c>
      <c r="B775" s="645">
        <f>C774</f>
        <v>270005</v>
      </c>
      <c r="C775" s="645">
        <v>270010</v>
      </c>
      <c r="D775" s="645">
        <f t="shared" si="36"/>
        <v>5</v>
      </c>
      <c r="E775" s="244">
        <v>6</v>
      </c>
      <c r="F775" s="244"/>
      <c r="G775" s="244"/>
      <c r="I775">
        <v>1</v>
      </c>
      <c r="J775" s="148">
        <v>2</v>
      </c>
      <c r="K775" s="148">
        <v>3</v>
      </c>
      <c r="M775" s="147"/>
    </row>
    <row r="776" spans="1:17">
      <c r="A776" s="645">
        <f t="shared" si="37"/>
        <v>774</v>
      </c>
      <c r="B776" s="645">
        <f>C775</f>
        <v>270010</v>
      </c>
      <c r="C776" s="645">
        <v>270020</v>
      </c>
      <c r="D776" s="645">
        <f t="shared" si="36"/>
        <v>10</v>
      </c>
      <c r="E776" s="244">
        <v>6</v>
      </c>
      <c r="F776" s="244"/>
      <c r="G776" s="244"/>
      <c r="I776">
        <v>1</v>
      </c>
      <c r="J776">
        <v>2</v>
      </c>
      <c r="K776">
        <v>3</v>
      </c>
      <c r="M776" s="147"/>
    </row>
    <row r="777" spans="1:17">
      <c r="A777" s="645">
        <f t="shared" si="37"/>
        <v>775</v>
      </c>
      <c r="B777" s="645">
        <f t="shared" si="38"/>
        <v>270020</v>
      </c>
      <c r="C777" s="645">
        <v>270030</v>
      </c>
      <c r="D777" s="645">
        <f t="shared" si="36"/>
        <v>10</v>
      </c>
      <c r="E777" s="244">
        <v>6</v>
      </c>
      <c r="F777" s="244"/>
      <c r="G777" s="244"/>
      <c r="I777">
        <v>1</v>
      </c>
      <c r="J777">
        <v>2</v>
      </c>
      <c r="K777">
        <v>3</v>
      </c>
      <c r="M777" s="147"/>
    </row>
    <row r="778" spans="1:17">
      <c r="A778" s="645">
        <f t="shared" si="37"/>
        <v>776</v>
      </c>
      <c r="B778" s="645">
        <f t="shared" si="38"/>
        <v>270030</v>
      </c>
      <c r="C778" s="645">
        <v>270040</v>
      </c>
      <c r="D778" s="645">
        <f t="shared" si="36"/>
        <v>10</v>
      </c>
      <c r="E778" s="244">
        <v>6</v>
      </c>
      <c r="F778" s="244"/>
      <c r="G778" s="244"/>
      <c r="I778">
        <v>1</v>
      </c>
      <c r="J778">
        <v>2</v>
      </c>
      <c r="K778">
        <v>3</v>
      </c>
      <c r="M778" s="147"/>
    </row>
    <row r="779" spans="1:17">
      <c r="A779" s="645">
        <f t="shared" si="37"/>
        <v>777</v>
      </c>
      <c r="B779" s="645">
        <f t="shared" si="38"/>
        <v>270040</v>
      </c>
      <c r="C779" s="645">
        <v>270050</v>
      </c>
      <c r="D779" s="645">
        <f t="shared" si="36"/>
        <v>10</v>
      </c>
      <c r="E779" s="244">
        <v>6</v>
      </c>
      <c r="F779" s="244"/>
      <c r="G779" s="244"/>
      <c r="I779">
        <v>1</v>
      </c>
      <c r="J779">
        <v>2</v>
      </c>
      <c r="K779">
        <v>3</v>
      </c>
      <c r="M779" s="147"/>
    </row>
    <row r="780" spans="1:17">
      <c r="A780" s="645">
        <f t="shared" si="37"/>
        <v>778</v>
      </c>
      <c r="B780" s="645">
        <f t="shared" si="38"/>
        <v>270050</v>
      </c>
      <c r="C780" s="645">
        <v>270060</v>
      </c>
      <c r="D780" s="645">
        <f t="shared" si="36"/>
        <v>10</v>
      </c>
      <c r="E780" s="244">
        <v>2</v>
      </c>
      <c r="F780" s="244"/>
      <c r="G780" s="244"/>
      <c r="I780">
        <v>1</v>
      </c>
      <c r="J780">
        <v>2</v>
      </c>
      <c r="K780">
        <v>3</v>
      </c>
      <c r="M780" s="147"/>
    </row>
    <row r="781" spans="1:17">
      <c r="A781" s="645">
        <f t="shared" si="37"/>
        <v>779</v>
      </c>
      <c r="B781" s="645">
        <f t="shared" si="38"/>
        <v>270060</v>
      </c>
      <c r="C781" s="645">
        <v>270070</v>
      </c>
      <c r="D781" s="645">
        <f t="shared" si="36"/>
        <v>10</v>
      </c>
      <c r="E781" s="244">
        <v>2</v>
      </c>
      <c r="F781" s="244"/>
      <c r="G781" s="244"/>
      <c r="I781">
        <v>1</v>
      </c>
      <c r="J781">
        <v>2</v>
      </c>
      <c r="K781">
        <v>3</v>
      </c>
      <c r="M781" s="147"/>
    </row>
    <row r="782" spans="1:17">
      <c r="A782" s="645">
        <f t="shared" si="37"/>
        <v>780</v>
      </c>
      <c r="B782" s="645">
        <f t="shared" si="38"/>
        <v>270070</v>
      </c>
      <c r="C782" s="645">
        <v>270080</v>
      </c>
      <c r="D782" s="645">
        <f t="shared" si="36"/>
        <v>10</v>
      </c>
      <c r="E782" s="244">
        <v>2</v>
      </c>
      <c r="F782" s="244"/>
      <c r="G782" s="244"/>
      <c r="I782">
        <v>1</v>
      </c>
      <c r="J782">
        <v>2</v>
      </c>
      <c r="K782">
        <v>3</v>
      </c>
      <c r="M782" s="147"/>
    </row>
    <row r="783" spans="1:17">
      <c r="A783" s="645">
        <f t="shared" si="37"/>
        <v>781</v>
      </c>
      <c r="B783" s="645">
        <f t="shared" si="38"/>
        <v>270080</v>
      </c>
      <c r="C783" s="645">
        <v>270090</v>
      </c>
      <c r="D783" s="645">
        <f t="shared" si="36"/>
        <v>10</v>
      </c>
      <c r="E783" s="244">
        <v>2</v>
      </c>
      <c r="F783" s="244"/>
      <c r="G783" s="244"/>
      <c r="I783">
        <v>1</v>
      </c>
      <c r="J783">
        <v>2</v>
      </c>
      <c r="K783">
        <v>3</v>
      </c>
      <c r="M783" s="147"/>
    </row>
    <row r="784" spans="1:17">
      <c r="A784" s="645">
        <f t="shared" si="37"/>
        <v>782</v>
      </c>
      <c r="B784" s="645">
        <f t="shared" si="38"/>
        <v>270090</v>
      </c>
      <c r="C784" s="645">
        <v>270100</v>
      </c>
      <c r="D784" s="645">
        <f t="shared" si="36"/>
        <v>10</v>
      </c>
      <c r="E784" s="244">
        <v>2</v>
      </c>
      <c r="F784" s="244"/>
      <c r="G784" s="244"/>
      <c r="I784">
        <v>1</v>
      </c>
      <c r="J784">
        <v>2</v>
      </c>
      <c r="K784">
        <v>3</v>
      </c>
      <c r="M784" s="147"/>
    </row>
    <row r="785" spans="1:17">
      <c r="A785" s="645">
        <f t="shared" si="37"/>
        <v>783</v>
      </c>
      <c r="B785" s="645">
        <f t="shared" si="38"/>
        <v>270100</v>
      </c>
      <c r="C785" s="645">
        <v>270110</v>
      </c>
      <c r="D785" s="645">
        <f t="shared" si="36"/>
        <v>10</v>
      </c>
      <c r="E785" s="244">
        <v>2</v>
      </c>
      <c r="F785" s="244"/>
      <c r="G785" s="244"/>
      <c r="I785">
        <v>1</v>
      </c>
      <c r="J785">
        <v>2</v>
      </c>
      <c r="K785">
        <v>3</v>
      </c>
      <c r="M785" s="147"/>
    </row>
    <row r="786" spans="1:17">
      <c r="A786" s="645">
        <f t="shared" si="37"/>
        <v>784</v>
      </c>
      <c r="B786" s="645">
        <f t="shared" si="38"/>
        <v>270110</v>
      </c>
      <c r="C786" s="645">
        <v>270120</v>
      </c>
      <c r="D786" s="645">
        <f t="shared" si="36"/>
        <v>10</v>
      </c>
      <c r="E786" s="244">
        <v>2</v>
      </c>
      <c r="F786" s="244"/>
      <c r="G786" s="244"/>
      <c r="I786">
        <v>1</v>
      </c>
      <c r="J786">
        <v>2</v>
      </c>
      <c r="K786">
        <v>3</v>
      </c>
      <c r="M786" s="147"/>
    </row>
    <row r="787" spans="1:17">
      <c r="A787" s="645">
        <f t="shared" si="37"/>
        <v>785</v>
      </c>
      <c r="B787" s="645">
        <f t="shared" si="38"/>
        <v>270120</v>
      </c>
      <c r="C787" s="645">
        <v>270130</v>
      </c>
      <c r="D787" s="645">
        <f t="shared" si="36"/>
        <v>10</v>
      </c>
      <c r="E787" s="244">
        <v>2</v>
      </c>
      <c r="F787" s="244"/>
      <c r="G787" s="244"/>
      <c r="I787">
        <v>1</v>
      </c>
      <c r="J787">
        <v>2</v>
      </c>
      <c r="K787">
        <v>3</v>
      </c>
      <c r="M787" s="147"/>
    </row>
    <row r="788" spans="1:17">
      <c r="A788" s="645">
        <f t="shared" si="37"/>
        <v>786</v>
      </c>
      <c r="B788" s="645">
        <f t="shared" si="38"/>
        <v>270130</v>
      </c>
      <c r="C788" s="645">
        <v>270140</v>
      </c>
      <c r="D788" s="645">
        <f t="shared" si="36"/>
        <v>10</v>
      </c>
      <c r="E788" s="244">
        <v>2</v>
      </c>
      <c r="F788" s="244"/>
      <c r="G788" s="244"/>
      <c r="I788">
        <v>1</v>
      </c>
      <c r="J788">
        <v>2</v>
      </c>
      <c r="K788">
        <v>3</v>
      </c>
      <c r="M788" s="147">
        <v>270005</v>
      </c>
      <c r="N788">
        <v>270140</v>
      </c>
      <c r="Q788" t="s">
        <v>97</v>
      </c>
    </row>
    <row r="789" spans="1:17">
      <c r="A789" s="645">
        <f t="shared" si="37"/>
        <v>787</v>
      </c>
      <c r="B789" s="645">
        <f t="shared" si="38"/>
        <v>270140</v>
      </c>
      <c r="C789" s="645">
        <v>270150</v>
      </c>
      <c r="D789" s="645">
        <f t="shared" si="36"/>
        <v>10</v>
      </c>
      <c r="E789" s="244">
        <v>6</v>
      </c>
      <c r="F789" s="244"/>
      <c r="G789" s="244"/>
      <c r="I789">
        <v>1</v>
      </c>
      <c r="M789" s="147"/>
    </row>
    <row r="790" spans="1:17">
      <c r="A790" s="645">
        <f t="shared" si="37"/>
        <v>788</v>
      </c>
      <c r="B790" s="645">
        <f t="shared" si="38"/>
        <v>270150</v>
      </c>
      <c r="C790" s="645">
        <v>270160</v>
      </c>
      <c r="D790" s="645">
        <f t="shared" si="36"/>
        <v>10</v>
      </c>
      <c r="E790" s="244">
        <v>6</v>
      </c>
      <c r="F790" s="244"/>
      <c r="G790" s="244"/>
      <c r="I790">
        <v>1</v>
      </c>
      <c r="M790" s="147"/>
    </row>
    <row r="791" spans="1:17">
      <c r="A791" s="645">
        <f t="shared" si="37"/>
        <v>789</v>
      </c>
      <c r="B791" s="645">
        <f t="shared" si="38"/>
        <v>270160</v>
      </c>
      <c r="C791" s="645">
        <v>270170</v>
      </c>
      <c r="D791" s="645">
        <f t="shared" si="36"/>
        <v>10</v>
      </c>
      <c r="E791" s="244">
        <v>6</v>
      </c>
      <c r="F791" s="244"/>
      <c r="G791" s="244"/>
      <c r="I791">
        <v>1</v>
      </c>
      <c r="M791" s="147"/>
    </row>
    <row r="792" spans="1:17">
      <c r="A792" s="645">
        <f t="shared" si="37"/>
        <v>790</v>
      </c>
      <c r="B792" s="645">
        <f t="shared" si="38"/>
        <v>270170</v>
      </c>
      <c r="C792" s="645">
        <v>270180</v>
      </c>
      <c r="D792" s="645">
        <f t="shared" si="36"/>
        <v>10</v>
      </c>
      <c r="E792" s="244">
        <v>6</v>
      </c>
      <c r="F792" s="244"/>
      <c r="G792" s="244"/>
      <c r="I792">
        <v>1</v>
      </c>
      <c r="M792" s="147"/>
    </row>
    <row r="793" spans="1:17">
      <c r="A793" s="645">
        <f t="shared" si="37"/>
        <v>791</v>
      </c>
      <c r="B793" s="645">
        <f t="shared" si="38"/>
        <v>270180</v>
      </c>
      <c r="C793" s="645">
        <v>270190</v>
      </c>
      <c r="D793" s="645">
        <f t="shared" si="36"/>
        <v>10</v>
      </c>
      <c r="E793" s="244">
        <v>6</v>
      </c>
      <c r="F793" s="244"/>
      <c r="G793" s="244"/>
      <c r="I793">
        <v>1</v>
      </c>
      <c r="M793" s="147"/>
    </row>
    <row r="794" spans="1:17">
      <c r="A794" s="645">
        <f t="shared" si="37"/>
        <v>792</v>
      </c>
      <c r="B794" s="645">
        <f t="shared" si="38"/>
        <v>270190</v>
      </c>
      <c r="C794" s="645">
        <v>270200</v>
      </c>
      <c r="D794" s="645">
        <f t="shared" si="36"/>
        <v>10</v>
      </c>
      <c r="E794" s="244">
        <v>6</v>
      </c>
      <c r="F794" s="244"/>
      <c r="G794" s="244"/>
      <c r="I794">
        <v>1</v>
      </c>
      <c r="M794" s="147"/>
    </row>
    <row r="795" spans="1:17">
      <c r="A795" s="645">
        <f t="shared" si="37"/>
        <v>793</v>
      </c>
      <c r="B795" s="645">
        <f t="shared" si="38"/>
        <v>270200</v>
      </c>
      <c r="C795" s="645">
        <v>270210</v>
      </c>
      <c r="D795" s="645">
        <f t="shared" si="36"/>
        <v>10</v>
      </c>
      <c r="E795" s="244">
        <v>6</v>
      </c>
      <c r="F795" s="244"/>
      <c r="G795" s="244"/>
      <c r="I795">
        <v>1</v>
      </c>
      <c r="M795" s="147"/>
    </row>
    <row r="796" spans="1:17">
      <c r="A796" s="645">
        <f t="shared" si="37"/>
        <v>794</v>
      </c>
      <c r="B796" s="645">
        <f t="shared" si="38"/>
        <v>270210</v>
      </c>
      <c r="C796" s="645">
        <v>270220</v>
      </c>
      <c r="D796" s="645">
        <f t="shared" si="36"/>
        <v>10</v>
      </c>
      <c r="E796" s="244">
        <v>6</v>
      </c>
      <c r="F796" s="244"/>
      <c r="G796" s="244"/>
      <c r="I796">
        <v>1</v>
      </c>
      <c r="M796" s="147"/>
    </row>
    <row r="797" spans="1:17">
      <c r="A797" s="645">
        <f t="shared" si="37"/>
        <v>795</v>
      </c>
      <c r="B797" s="645">
        <f t="shared" si="38"/>
        <v>270220</v>
      </c>
      <c r="C797" s="645">
        <v>270230</v>
      </c>
      <c r="D797" s="645">
        <f t="shared" si="36"/>
        <v>10</v>
      </c>
      <c r="E797" s="244">
        <v>6</v>
      </c>
      <c r="F797" s="244"/>
      <c r="G797" s="244"/>
      <c r="I797">
        <v>1</v>
      </c>
      <c r="M797" s="147"/>
    </row>
    <row r="798" spans="1:17">
      <c r="A798" s="645">
        <f t="shared" si="37"/>
        <v>796</v>
      </c>
      <c r="B798" s="645">
        <f t="shared" si="38"/>
        <v>270230</v>
      </c>
      <c r="C798" s="645">
        <v>270240</v>
      </c>
      <c r="D798" s="645">
        <f t="shared" si="36"/>
        <v>10</v>
      </c>
      <c r="E798" s="244">
        <v>6</v>
      </c>
      <c r="F798" s="244"/>
      <c r="G798" s="244"/>
      <c r="I798">
        <v>1</v>
      </c>
      <c r="M798" s="147"/>
    </row>
    <row r="799" spans="1:17">
      <c r="A799" s="645">
        <f t="shared" si="37"/>
        <v>797</v>
      </c>
      <c r="B799" s="645">
        <f t="shared" si="38"/>
        <v>270240</v>
      </c>
      <c r="C799" s="645">
        <v>270250</v>
      </c>
      <c r="D799" s="645">
        <f t="shared" si="36"/>
        <v>10</v>
      </c>
      <c r="E799" s="244">
        <v>6</v>
      </c>
      <c r="F799" s="244"/>
      <c r="G799" s="244"/>
      <c r="I799">
        <v>1</v>
      </c>
      <c r="M799" s="147"/>
    </row>
    <row r="800" spans="1:17">
      <c r="A800" s="645">
        <f t="shared" si="37"/>
        <v>798</v>
      </c>
      <c r="B800" s="645">
        <f t="shared" si="38"/>
        <v>270250</v>
      </c>
      <c r="C800" s="645">
        <v>270260</v>
      </c>
      <c r="D800" s="645">
        <f t="shared" si="36"/>
        <v>10</v>
      </c>
      <c r="E800" s="244">
        <v>6</v>
      </c>
      <c r="F800" s="244"/>
      <c r="G800" s="244"/>
      <c r="I800">
        <v>1</v>
      </c>
      <c r="M800" s="147"/>
    </row>
    <row r="801" spans="1:17">
      <c r="A801" s="645">
        <f t="shared" si="37"/>
        <v>799</v>
      </c>
      <c r="B801" s="645">
        <f t="shared" si="38"/>
        <v>270260</v>
      </c>
      <c r="C801" s="645">
        <v>270270</v>
      </c>
      <c r="D801" s="645">
        <f t="shared" si="36"/>
        <v>10</v>
      </c>
      <c r="E801" s="244">
        <v>6</v>
      </c>
      <c r="F801" s="244"/>
      <c r="G801" s="244"/>
      <c r="I801">
        <v>1</v>
      </c>
      <c r="M801" s="147">
        <v>270140</v>
      </c>
      <c r="N801">
        <v>270270</v>
      </c>
      <c r="O801" t="s">
        <v>28</v>
      </c>
    </row>
    <row r="802" spans="1:17">
      <c r="A802" s="645">
        <f t="shared" si="37"/>
        <v>800</v>
      </c>
      <c r="B802" s="645">
        <f t="shared" si="38"/>
        <v>270270</v>
      </c>
      <c r="C802" s="645">
        <v>270280</v>
      </c>
      <c r="D802" s="645">
        <f t="shared" si="36"/>
        <v>10</v>
      </c>
      <c r="E802" s="244">
        <v>6</v>
      </c>
      <c r="F802" s="244"/>
      <c r="G802" s="244"/>
      <c r="I802">
        <v>1</v>
      </c>
      <c r="J802">
        <v>2</v>
      </c>
      <c r="K802">
        <v>3</v>
      </c>
      <c r="M802" s="147"/>
    </row>
    <row r="803" spans="1:17">
      <c r="A803" s="645">
        <f t="shared" si="37"/>
        <v>801</v>
      </c>
      <c r="B803" s="645">
        <f t="shared" si="38"/>
        <v>270280</v>
      </c>
      <c r="C803" s="645">
        <v>270290</v>
      </c>
      <c r="D803" s="645">
        <f t="shared" si="36"/>
        <v>10</v>
      </c>
      <c r="E803" s="244">
        <v>6</v>
      </c>
      <c r="F803" s="244"/>
      <c r="G803" s="244"/>
      <c r="I803">
        <v>1</v>
      </c>
      <c r="J803">
        <v>2</v>
      </c>
      <c r="K803">
        <v>3</v>
      </c>
      <c r="M803" s="147"/>
    </row>
    <row r="804" spans="1:17">
      <c r="A804" s="645">
        <f t="shared" si="37"/>
        <v>802</v>
      </c>
      <c r="B804" s="645">
        <f t="shared" si="38"/>
        <v>270290</v>
      </c>
      <c r="C804" s="645">
        <v>270300</v>
      </c>
      <c r="D804" s="645">
        <f t="shared" si="36"/>
        <v>10</v>
      </c>
      <c r="E804" s="244">
        <v>6</v>
      </c>
      <c r="F804" s="244"/>
      <c r="G804" s="244"/>
      <c r="I804">
        <v>1</v>
      </c>
      <c r="J804">
        <v>2</v>
      </c>
      <c r="K804">
        <v>3</v>
      </c>
      <c r="M804" s="147"/>
    </row>
    <row r="805" spans="1:17">
      <c r="A805" s="645">
        <f t="shared" si="37"/>
        <v>803</v>
      </c>
      <c r="B805" s="645">
        <f t="shared" si="38"/>
        <v>270300</v>
      </c>
      <c r="C805" s="645">
        <v>270310</v>
      </c>
      <c r="D805" s="645">
        <f t="shared" si="36"/>
        <v>10</v>
      </c>
      <c r="E805" s="244">
        <v>6</v>
      </c>
      <c r="F805" s="244"/>
      <c r="G805" s="244"/>
      <c r="I805">
        <v>1</v>
      </c>
      <c r="J805">
        <v>2</v>
      </c>
      <c r="K805">
        <v>3</v>
      </c>
      <c r="M805" s="147"/>
    </row>
    <row r="806" spans="1:17">
      <c r="A806" s="645">
        <f t="shared" si="37"/>
        <v>804</v>
      </c>
      <c r="B806" s="645">
        <f t="shared" si="38"/>
        <v>270310</v>
      </c>
      <c r="C806" s="645">
        <v>270320</v>
      </c>
      <c r="D806" s="645">
        <f t="shared" si="36"/>
        <v>10</v>
      </c>
      <c r="E806" s="244">
        <v>6</v>
      </c>
      <c r="F806" s="244"/>
      <c r="G806" s="244"/>
      <c r="I806">
        <v>1</v>
      </c>
      <c r="J806">
        <v>2</v>
      </c>
      <c r="K806">
        <v>3</v>
      </c>
      <c r="M806" s="147"/>
    </row>
    <row r="807" spans="1:17">
      <c r="A807" s="645">
        <f t="shared" ref="A807:A870" si="39">A806+1</f>
        <v>805</v>
      </c>
      <c r="B807" s="645">
        <f t="shared" si="38"/>
        <v>270320</v>
      </c>
      <c r="C807" s="645">
        <v>270330</v>
      </c>
      <c r="D807" s="645">
        <f t="shared" si="36"/>
        <v>10</v>
      </c>
      <c r="E807" s="244">
        <v>6</v>
      </c>
      <c r="F807" s="244"/>
      <c r="G807" s="244"/>
      <c r="I807">
        <v>1</v>
      </c>
      <c r="J807">
        <v>2</v>
      </c>
      <c r="K807">
        <v>3</v>
      </c>
      <c r="M807" s="147"/>
    </row>
    <row r="808" spans="1:17">
      <c r="A808" s="645">
        <f t="shared" si="39"/>
        <v>806</v>
      </c>
      <c r="B808" s="645">
        <f t="shared" si="38"/>
        <v>270330</v>
      </c>
      <c r="C808" s="645">
        <v>270340</v>
      </c>
      <c r="D808" s="645">
        <f t="shared" ref="D808:D871" si="40">C808-B808</f>
        <v>10</v>
      </c>
      <c r="E808" s="244">
        <v>6</v>
      </c>
      <c r="F808" s="244"/>
      <c r="G808" s="244"/>
      <c r="I808">
        <v>1</v>
      </c>
      <c r="J808">
        <v>2</v>
      </c>
      <c r="K808">
        <v>3</v>
      </c>
      <c r="M808" s="147"/>
    </row>
    <row r="809" spans="1:17">
      <c r="A809" s="645">
        <f t="shared" si="39"/>
        <v>807</v>
      </c>
      <c r="B809" s="645">
        <f t="shared" si="38"/>
        <v>270340</v>
      </c>
      <c r="C809" s="645">
        <v>270350</v>
      </c>
      <c r="D809" s="645">
        <f t="shared" si="40"/>
        <v>10</v>
      </c>
      <c r="E809" s="244">
        <v>6</v>
      </c>
      <c r="F809" s="244"/>
      <c r="G809" s="244"/>
      <c r="I809">
        <v>1</v>
      </c>
      <c r="J809">
        <v>2</v>
      </c>
      <c r="K809">
        <v>3</v>
      </c>
      <c r="M809" s="147"/>
    </row>
    <row r="810" spans="1:17">
      <c r="A810" s="645">
        <f t="shared" si="39"/>
        <v>808</v>
      </c>
      <c r="B810" s="645">
        <f t="shared" ref="B810:B873" si="41">C809</f>
        <v>270350</v>
      </c>
      <c r="C810" s="645">
        <v>270360</v>
      </c>
      <c r="D810" s="645">
        <f t="shared" si="40"/>
        <v>10</v>
      </c>
      <c r="E810" s="244">
        <v>6</v>
      </c>
      <c r="F810" s="244"/>
      <c r="G810" s="244"/>
      <c r="I810">
        <v>1</v>
      </c>
      <c r="J810">
        <v>2</v>
      </c>
      <c r="K810">
        <v>3</v>
      </c>
      <c r="M810" s="147"/>
    </row>
    <row r="811" spans="1:17">
      <c r="A811" s="645">
        <f t="shared" si="39"/>
        <v>809</v>
      </c>
      <c r="B811" s="645">
        <f t="shared" si="41"/>
        <v>270360</v>
      </c>
      <c r="C811" s="645">
        <v>270370</v>
      </c>
      <c r="D811" s="645">
        <f t="shared" si="40"/>
        <v>10</v>
      </c>
      <c r="E811" s="244">
        <v>6</v>
      </c>
      <c r="F811" s="244"/>
      <c r="G811" s="244"/>
      <c r="I811">
        <v>1</v>
      </c>
      <c r="J811">
        <v>2</v>
      </c>
      <c r="K811">
        <v>3</v>
      </c>
      <c r="M811" s="147"/>
    </row>
    <row r="812" spans="1:17">
      <c r="A812" s="645">
        <f t="shared" si="39"/>
        <v>810</v>
      </c>
      <c r="B812" s="645">
        <f t="shared" si="41"/>
        <v>270370</v>
      </c>
      <c r="C812" s="645">
        <v>270380</v>
      </c>
      <c r="D812" s="645">
        <f t="shared" si="40"/>
        <v>10</v>
      </c>
      <c r="E812" s="244">
        <v>6</v>
      </c>
      <c r="F812" s="244"/>
      <c r="G812" s="244"/>
      <c r="I812">
        <v>1</v>
      </c>
      <c r="J812">
        <v>2</v>
      </c>
      <c r="K812">
        <v>3</v>
      </c>
      <c r="M812" s="147">
        <v>270270</v>
      </c>
      <c r="N812">
        <v>270380</v>
      </c>
      <c r="Q812" t="s">
        <v>97</v>
      </c>
    </row>
    <row r="813" spans="1:17">
      <c r="A813" s="645">
        <f t="shared" si="39"/>
        <v>811</v>
      </c>
      <c r="B813" s="645">
        <f t="shared" si="41"/>
        <v>270380</v>
      </c>
      <c r="C813" s="645">
        <v>270390</v>
      </c>
      <c r="D813" s="645">
        <f t="shared" si="40"/>
        <v>10</v>
      </c>
      <c r="E813" s="244">
        <v>6</v>
      </c>
      <c r="F813" s="244"/>
      <c r="G813" s="244"/>
      <c r="I813">
        <v>1</v>
      </c>
      <c r="M813" s="147"/>
    </row>
    <row r="814" spans="1:17">
      <c r="A814" s="645">
        <f t="shared" si="39"/>
        <v>812</v>
      </c>
      <c r="B814" s="645">
        <f t="shared" si="41"/>
        <v>270390</v>
      </c>
      <c r="C814" s="645">
        <v>270400</v>
      </c>
      <c r="D814" s="645">
        <f t="shared" si="40"/>
        <v>10</v>
      </c>
      <c r="E814" s="244">
        <v>6</v>
      </c>
      <c r="F814" s="244"/>
      <c r="G814" s="244"/>
      <c r="I814">
        <v>1</v>
      </c>
      <c r="M814" s="147"/>
    </row>
    <row r="815" spans="1:17">
      <c r="A815" s="645">
        <f t="shared" si="39"/>
        <v>813</v>
      </c>
      <c r="B815" s="645">
        <f t="shared" si="41"/>
        <v>270400</v>
      </c>
      <c r="C815" s="645">
        <v>270410</v>
      </c>
      <c r="D815" s="645">
        <f t="shared" si="40"/>
        <v>10</v>
      </c>
      <c r="E815" s="244">
        <v>6</v>
      </c>
      <c r="F815" s="244"/>
      <c r="G815" s="244"/>
      <c r="I815">
        <v>1</v>
      </c>
      <c r="M815" s="147"/>
    </row>
    <row r="816" spans="1:17">
      <c r="A816" s="645">
        <f t="shared" si="39"/>
        <v>814</v>
      </c>
      <c r="B816" s="645">
        <f t="shared" si="41"/>
        <v>270410</v>
      </c>
      <c r="C816" s="645">
        <v>270420</v>
      </c>
      <c r="D816" s="645">
        <f t="shared" si="40"/>
        <v>10</v>
      </c>
      <c r="E816" s="244">
        <v>6</v>
      </c>
      <c r="F816" s="244"/>
      <c r="G816" s="244"/>
      <c r="I816">
        <v>1</v>
      </c>
      <c r="M816" s="147"/>
    </row>
    <row r="817" spans="1:13">
      <c r="A817" s="645">
        <f t="shared" si="39"/>
        <v>815</v>
      </c>
      <c r="B817" s="645">
        <f t="shared" si="41"/>
        <v>270420</v>
      </c>
      <c r="C817" s="645">
        <v>270430</v>
      </c>
      <c r="D817" s="645">
        <f t="shared" si="40"/>
        <v>10</v>
      </c>
      <c r="E817" s="244">
        <v>6</v>
      </c>
      <c r="F817" s="244"/>
      <c r="G817" s="244"/>
      <c r="I817">
        <v>1</v>
      </c>
      <c r="M817" s="147"/>
    </row>
    <row r="818" spans="1:13">
      <c r="A818" s="645">
        <f t="shared" si="39"/>
        <v>816</v>
      </c>
      <c r="B818" s="645">
        <f t="shared" si="41"/>
        <v>270430</v>
      </c>
      <c r="C818" s="645">
        <v>270440</v>
      </c>
      <c r="D818" s="645">
        <f t="shared" si="40"/>
        <v>10</v>
      </c>
      <c r="E818" s="244">
        <v>6</v>
      </c>
      <c r="F818" s="244"/>
      <c r="G818" s="244"/>
      <c r="I818">
        <v>1</v>
      </c>
      <c r="M818" s="147"/>
    </row>
    <row r="819" spans="1:13">
      <c r="A819" s="645">
        <f t="shared" si="39"/>
        <v>817</v>
      </c>
      <c r="B819" s="645">
        <f t="shared" si="41"/>
        <v>270440</v>
      </c>
      <c r="C819" s="645">
        <v>270450</v>
      </c>
      <c r="D819" s="645">
        <f t="shared" si="40"/>
        <v>10</v>
      </c>
      <c r="E819" s="244">
        <v>6</v>
      </c>
      <c r="F819" s="244"/>
      <c r="G819" s="244"/>
      <c r="I819">
        <v>1</v>
      </c>
      <c r="M819" s="147"/>
    </row>
    <row r="820" spans="1:13">
      <c r="A820" s="645">
        <f t="shared" si="39"/>
        <v>818</v>
      </c>
      <c r="B820" s="645">
        <f t="shared" si="41"/>
        <v>270450</v>
      </c>
      <c r="C820" s="645">
        <v>270460</v>
      </c>
      <c r="D820" s="645">
        <f t="shared" si="40"/>
        <v>10</v>
      </c>
      <c r="E820" s="244">
        <v>6</v>
      </c>
      <c r="F820" s="244"/>
      <c r="G820" s="244"/>
      <c r="I820">
        <v>1</v>
      </c>
      <c r="M820" s="147"/>
    </row>
    <row r="821" spans="1:13">
      <c r="A821" s="645">
        <f t="shared" si="39"/>
        <v>819</v>
      </c>
      <c r="B821" s="645">
        <f t="shared" si="41"/>
        <v>270460</v>
      </c>
      <c r="C821" s="645">
        <v>270470</v>
      </c>
      <c r="D821" s="645">
        <f t="shared" si="40"/>
        <v>10</v>
      </c>
      <c r="E821" s="244">
        <v>6</v>
      </c>
      <c r="F821" s="244"/>
      <c r="G821" s="244"/>
      <c r="I821">
        <v>1</v>
      </c>
      <c r="M821" s="147"/>
    </row>
    <row r="822" spans="1:13">
      <c r="A822" s="645">
        <f t="shared" si="39"/>
        <v>820</v>
      </c>
      <c r="B822" s="645">
        <f t="shared" si="41"/>
        <v>270470</v>
      </c>
      <c r="C822" s="645">
        <v>270480</v>
      </c>
      <c r="D822" s="645">
        <f t="shared" si="40"/>
        <v>10</v>
      </c>
      <c r="E822" s="244">
        <v>6</v>
      </c>
      <c r="F822" s="244"/>
      <c r="G822" s="244"/>
      <c r="I822">
        <v>1</v>
      </c>
      <c r="M822" s="147"/>
    </row>
    <row r="823" spans="1:13">
      <c r="A823" s="645">
        <f t="shared" si="39"/>
        <v>821</v>
      </c>
      <c r="B823" s="645">
        <f t="shared" si="41"/>
        <v>270480</v>
      </c>
      <c r="C823" s="645">
        <v>270490</v>
      </c>
      <c r="D823" s="645">
        <f t="shared" si="40"/>
        <v>10</v>
      </c>
      <c r="E823" s="244">
        <v>6</v>
      </c>
      <c r="F823" s="244"/>
      <c r="G823" s="244"/>
      <c r="I823">
        <v>1</v>
      </c>
      <c r="M823" s="147"/>
    </row>
    <row r="824" spans="1:13">
      <c r="A824" s="645">
        <f t="shared" si="39"/>
        <v>822</v>
      </c>
      <c r="B824" s="645">
        <f t="shared" si="41"/>
        <v>270490</v>
      </c>
      <c r="C824" s="645">
        <v>270500</v>
      </c>
      <c r="D824" s="645">
        <f t="shared" si="40"/>
        <v>10</v>
      </c>
      <c r="E824" s="244">
        <v>6</v>
      </c>
      <c r="F824" s="244"/>
      <c r="G824" s="244"/>
      <c r="I824">
        <v>1</v>
      </c>
      <c r="M824" s="147"/>
    </row>
    <row r="825" spans="1:13">
      <c r="A825" s="645">
        <f t="shared" si="39"/>
        <v>823</v>
      </c>
      <c r="B825" s="645">
        <f t="shared" si="41"/>
        <v>270500</v>
      </c>
      <c r="C825" s="645">
        <v>270510</v>
      </c>
      <c r="D825" s="645">
        <f t="shared" si="40"/>
        <v>10</v>
      </c>
      <c r="E825" s="244">
        <v>6</v>
      </c>
      <c r="F825" s="244"/>
      <c r="G825" s="244"/>
      <c r="I825">
        <v>1</v>
      </c>
      <c r="M825" s="147"/>
    </row>
    <row r="826" spans="1:13">
      <c r="A826" s="645">
        <f t="shared" si="39"/>
        <v>824</v>
      </c>
      <c r="B826" s="645">
        <f t="shared" si="41"/>
        <v>270510</v>
      </c>
      <c r="C826" s="645">
        <v>270520</v>
      </c>
      <c r="D826" s="645">
        <f t="shared" si="40"/>
        <v>10</v>
      </c>
      <c r="E826" s="244">
        <v>5</v>
      </c>
      <c r="F826" s="244"/>
      <c r="G826" s="244"/>
      <c r="I826">
        <v>1</v>
      </c>
      <c r="M826" s="147"/>
    </row>
    <row r="827" spans="1:13">
      <c r="A827" s="645">
        <f t="shared" si="39"/>
        <v>825</v>
      </c>
      <c r="B827" s="645">
        <f t="shared" si="41"/>
        <v>270520</v>
      </c>
      <c r="C827" s="645">
        <v>270530</v>
      </c>
      <c r="D827" s="645">
        <f t="shared" si="40"/>
        <v>10</v>
      </c>
      <c r="E827" s="244">
        <v>5</v>
      </c>
      <c r="F827" s="244"/>
      <c r="G827" s="244"/>
      <c r="I827">
        <v>1</v>
      </c>
      <c r="M827" s="147"/>
    </row>
    <row r="828" spans="1:13">
      <c r="A828" s="645">
        <f t="shared" si="39"/>
        <v>826</v>
      </c>
      <c r="B828" s="645">
        <f t="shared" si="41"/>
        <v>270530</v>
      </c>
      <c r="C828" s="645">
        <v>270540</v>
      </c>
      <c r="D828" s="645">
        <f t="shared" si="40"/>
        <v>10</v>
      </c>
      <c r="E828" s="244">
        <v>5</v>
      </c>
      <c r="F828" s="244"/>
      <c r="G828" s="244"/>
      <c r="I828">
        <v>1</v>
      </c>
      <c r="M828" s="147"/>
    </row>
    <row r="829" spans="1:13">
      <c r="A829" s="645">
        <f t="shared" si="39"/>
        <v>827</v>
      </c>
      <c r="B829" s="645">
        <f t="shared" si="41"/>
        <v>270540</v>
      </c>
      <c r="C829" s="645">
        <v>270550</v>
      </c>
      <c r="D829" s="645">
        <f t="shared" si="40"/>
        <v>10</v>
      </c>
      <c r="E829" s="244">
        <v>5</v>
      </c>
      <c r="F829" s="244"/>
      <c r="G829" s="244"/>
      <c r="I829">
        <v>1</v>
      </c>
      <c r="M829" s="147"/>
    </row>
    <row r="830" spans="1:13">
      <c r="A830" s="645">
        <f t="shared" si="39"/>
        <v>828</v>
      </c>
      <c r="B830" s="645">
        <f t="shared" si="41"/>
        <v>270550</v>
      </c>
      <c r="C830" s="645">
        <v>270560</v>
      </c>
      <c r="D830" s="645">
        <f t="shared" si="40"/>
        <v>10</v>
      </c>
      <c r="E830" s="244">
        <v>5</v>
      </c>
      <c r="F830" s="244"/>
      <c r="G830" s="244"/>
      <c r="I830">
        <v>1</v>
      </c>
      <c r="M830" s="147"/>
    </row>
    <row r="831" spans="1:13">
      <c r="A831" s="645">
        <f t="shared" si="39"/>
        <v>829</v>
      </c>
      <c r="B831" s="645">
        <f t="shared" si="41"/>
        <v>270560</v>
      </c>
      <c r="C831" s="645">
        <v>270570</v>
      </c>
      <c r="D831" s="645">
        <f t="shared" si="40"/>
        <v>10</v>
      </c>
      <c r="E831" s="244">
        <v>5</v>
      </c>
      <c r="F831" s="244"/>
      <c r="G831" s="244"/>
      <c r="I831">
        <v>1</v>
      </c>
      <c r="M831" s="147"/>
    </row>
    <row r="832" spans="1:13">
      <c r="A832" s="645">
        <f t="shared" si="39"/>
        <v>830</v>
      </c>
      <c r="B832" s="645">
        <f t="shared" si="41"/>
        <v>270570</v>
      </c>
      <c r="C832" s="645">
        <v>270580</v>
      </c>
      <c r="D832" s="645">
        <f t="shared" si="40"/>
        <v>10</v>
      </c>
      <c r="E832" s="244">
        <v>5</v>
      </c>
      <c r="F832" s="244"/>
      <c r="G832" s="244"/>
      <c r="I832">
        <v>1</v>
      </c>
      <c r="M832" s="147"/>
    </row>
    <row r="833" spans="1:15">
      <c r="A833" s="645">
        <f t="shared" si="39"/>
        <v>831</v>
      </c>
      <c r="B833" s="645">
        <f t="shared" si="41"/>
        <v>270580</v>
      </c>
      <c r="C833" s="645">
        <v>270590</v>
      </c>
      <c r="D833" s="645">
        <f t="shared" si="40"/>
        <v>10</v>
      </c>
      <c r="E833" s="244">
        <v>5</v>
      </c>
      <c r="F833" s="244"/>
      <c r="G833" s="244"/>
      <c r="I833">
        <v>1</v>
      </c>
      <c r="M833" s="147"/>
    </row>
    <row r="834" spans="1:15">
      <c r="A834" s="645">
        <f t="shared" si="39"/>
        <v>832</v>
      </c>
      <c r="B834" s="645">
        <f t="shared" si="41"/>
        <v>270590</v>
      </c>
      <c r="C834" s="645">
        <v>270600</v>
      </c>
      <c r="D834" s="645">
        <f t="shared" si="40"/>
        <v>10</v>
      </c>
      <c r="E834" s="244">
        <v>5</v>
      </c>
      <c r="F834" s="244"/>
      <c r="G834" s="244"/>
      <c r="I834">
        <v>1</v>
      </c>
      <c r="M834" s="147"/>
    </row>
    <row r="835" spans="1:15">
      <c r="A835" s="645">
        <f t="shared" si="39"/>
        <v>833</v>
      </c>
      <c r="B835" s="645">
        <f t="shared" si="41"/>
        <v>270600</v>
      </c>
      <c r="C835" s="645">
        <v>270610</v>
      </c>
      <c r="D835" s="645">
        <f t="shared" si="40"/>
        <v>10</v>
      </c>
      <c r="E835" s="244">
        <v>5</v>
      </c>
      <c r="F835" s="244"/>
      <c r="G835" s="244"/>
      <c r="I835">
        <v>1</v>
      </c>
      <c r="M835" s="147"/>
    </row>
    <row r="836" spans="1:15">
      <c r="A836" s="645">
        <f t="shared" si="39"/>
        <v>834</v>
      </c>
      <c r="B836" s="645">
        <f t="shared" si="41"/>
        <v>270610</v>
      </c>
      <c r="C836" s="645">
        <v>270620</v>
      </c>
      <c r="D836" s="645">
        <f t="shared" si="40"/>
        <v>10</v>
      </c>
      <c r="E836" s="244">
        <v>5</v>
      </c>
      <c r="F836" s="244"/>
      <c r="G836" s="244"/>
      <c r="I836">
        <v>1</v>
      </c>
      <c r="M836" s="147">
        <v>270380</v>
      </c>
      <c r="N836">
        <v>270620</v>
      </c>
      <c r="O836" t="s">
        <v>28</v>
      </c>
    </row>
    <row r="837" spans="1:15">
      <c r="A837" s="645">
        <f t="shared" si="39"/>
        <v>835</v>
      </c>
      <c r="B837" s="645">
        <f t="shared" si="41"/>
        <v>270620</v>
      </c>
      <c r="C837" s="645">
        <v>270630</v>
      </c>
      <c r="D837" s="645">
        <f t="shared" si="40"/>
        <v>10</v>
      </c>
      <c r="E837" s="244">
        <v>5</v>
      </c>
      <c r="F837" s="244"/>
      <c r="G837" s="244"/>
      <c r="M837" s="147"/>
    </row>
    <row r="838" spans="1:15">
      <c r="A838" s="645">
        <f t="shared" si="39"/>
        <v>836</v>
      </c>
      <c r="B838" s="645">
        <f t="shared" si="41"/>
        <v>270630</v>
      </c>
      <c r="C838" s="645">
        <v>270640</v>
      </c>
      <c r="D838" s="645">
        <f t="shared" si="40"/>
        <v>10</v>
      </c>
      <c r="E838" s="244">
        <v>8</v>
      </c>
      <c r="F838" s="244"/>
      <c r="G838" s="244"/>
      <c r="M838" s="147"/>
    </row>
    <row r="839" spans="1:15">
      <c r="A839" s="645">
        <f t="shared" si="39"/>
        <v>837</v>
      </c>
      <c r="B839" s="645">
        <f t="shared" si="41"/>
        <v>270640</v>
      </c>
      <c r="C839" s="645">
        <v>270650</v>
      </c>
      <c r="D839" s="645">
        <f t="shared" si="40"/>
        <v>10</v>
      </c>
      <c r="E839" s="244">
        <v>8</v>
      </c>
      <c r="F839" s="244"/>
      <c r="G839" s="244"/>
      <c r="M839" s="147"/>
    </row>
    <row r="840" spans="1:15">
      <c r="A840" s="645">
        <f t="shared" si="39"/>
        <v>838</v>
      </c>
      <c r="B840" s="645">
        <f t="shared" si="41"/>
        <v>270650</v>
      </c>
      <c r="C840" s="645">
        <v>270660</v>
      </c>
      <c r="D840" s="645">
        <f t="shared" si="40"/>
        <v>10</v>
      </c>
      <c r="E840" s="244">
        <v>8</v>
      </c>
      <c r="F840" s="244"/>
      <c r="G840" s="244"/>
      <c r="M840" s="147"/>
    </row>
    <row r="841" spans="1:15">
      <c r="A841" s="645">
        <f t="shared" si="39"/>
        <v>839</v>
      </c>
      <c r="B841" s="645">
        <f t="shared" si="41"/>
        <v>270660</v>
      </c>
      <c r="C841" s="645">
        <v>270670</v>
      </c>
      <c r="D841" s="645">
        <f t="shared" si="40"/>
        <v>10</v>
      </c>
      <c r="E841" s="244">
        <v>8</v>
      </c>
      <c r="F841" s="244"/>
      <c r="G841" s="244"/>
      <c r="M841" s="147"/>
    </row>
    <row r="842" spans="1:15">
      <c r="A842" s="645">
        <f t="shared" si="39"/>
        <v>840</v>
      </c>
      <c r="B842" s="645">
        <f t="shared" si="41"/>
        <v>270670</v>
      </c>
      <c r="C842" s="645">
        <v>270680</v>
      </c>
      <c r="D842" s="645">
        <f t="shared" si="40"/>
        <v>10</v>
      </c>
      <c r="E842" s="244">
        <v>8</v>
      </c>
      <c r="F842" s="244"/>
      <c r="G842" s="244"/>
      <c r="M842" s="147"/>
    </row>
    <row r="843" spans="1:15">
      <c r="A843" s="645">
        <f t="shared" si="39"/>
        <v>841</v>
      </c>
      <c r="B843" s="645">
        <f t="shared" si="41"/>
        <v>270680</v>
      </c>
      <c r="C843" s="645">
        <v>270690</v>
      </c>
      <c r="D843" s="645">
        <f t="shared" si="40"/>
        <v>10</v>
      </c>
      <c r="E843" s="244">
        <v>8</v>
      </c>
      <c r="F843" s="244"/>
      <c r="G843" s="244"/>
      <c r="M843" s="147"/>
    </row>
    <row r="844" spans="1:15">
      <c r="A844" s="645">
        <f t="shared" si="39"/>
        <v>842</v>
      </c>
      <c r="B844" s="645">
        <f t="shared" si="41"/>
        <v>270690</v>
      </c>
      <c r="C844" s="645">
        <v>270700</v>
      </c>
      <c r="D844" s="645">
        <f t="shared" si="40"/>
        <v>10</v>
      </c>
      <c r="E844" s="244">
        <v>5</v>
      </c>
      <c r="F844" s="244"/>
      <c r="G844" s="244"/>
      <c r="M844" s="147"/>
    </row>
    <row r="845" spans="1:15">
      <c r="A845" s="645">
        <f t="shared" si="39"/>
        <v>843</v>
      </c>
      <c r="B845" s="645">
        <f t="shared" si="41"/>
        <v>270700</v>
      </c>
      <c r="C845" s="645">
        <v>270710</v>
      </c>
      <c r="D845" s="645">
        <f t="shared" si="40"/>
        <v>10</v>
      </c>
      <c r="E845" s="244">
        <v>5</v>
      </c>
      <c r="F845" s="244"/>
      <c r="G845" s="244"/>
      <c r="M845" s="147"/>
    </row>
    <row r="846" spans="1:15">
      <c r="A846" s="645">
        <f t="shared" si="39"/>
        <v>844</v>
      </c>
      <c r="B846" s="645">
        <f t="shared" si="41"/>
        <v>270710</v>
      </c>
      <c r="C846" s="645">
        <v>270720</v>
      </c>
      <c r="D846" s="645">
        <f t="shared" si="40"/>
        <v>10</v>
      </c>
      <c r="E846" s="244">
        <v>5</v>
      </c>
      <c r="F846" s="244"/>
      <c r="G846" s="244"/>
      <c r="M846" s="147"/>
    </row>
    <row r="847" spans="1:15">
      <c r="A847" s="645">
        <f t="shared" si="39"/>
        <v>845</v>
      </c>
      <c r="B847" s="645">
        <f t="shared" si="41"/>
        <v>270720</v>
      </c>
      <c r="C847" s="645">
        <v>270730</v>
      </c>
      <c r="D847" s="645">
        <f t="shared" si="40"/>
        <v>10</v>
      </c>
      <c r="E847" s="244">
        <v>5</v>
      </c>
      <c r="F847" s="244"/>
      <c r="G847" s="244"/>
      <c r="M847" s="147"/>
    </row>
    <row r="848" spans="1:15">
      <c r="A848" s="645">
        <f t="shared" si="39"/>
        <v>846</v>
      </c>
      <c r="B848" s="645">
        <f t="shared" si="41"/>
        <v>270730</v>
      </c>
      <c r="C848" s="645">
        <v>270740</v>
      </c>
      <c r="D848" s="645">
        <f t="shared" si="40"/>
        <v>10</v>
      </c>
      <c r="E848" s="244">
        <v>5</v>
      </c>
      <c r="F848" s="244"/>
      <c r="G848" s="244"/>
      <c r="M848" s="147"/>
    </row>
    <row r="849" spans="1:13">
      <c r="A849" s="645">
        <f t="shared" si="39"/>
        <v>847</v>
      </c>
      <c r="B849" s="645">
        <f t="shared" si="41"/>
        <v>270740</v>
      </c>
      <c r="C849" s="645">
        <v>270750</v>
      </c>
      <c r="D849" s="645">
        <f t="shared" si="40"/>
        <v>10</v>
      </c>
      <c r="E849" s="244">
        <v>5</v>
      </c>
      <c r="F849" s="244"/>
      <c r="G849" s="244"/>
      <c r="M849" s="147"/>
    </row>
    <row r="850" spans="1:13">
      <c r="A850" s="645">
        <f t="shared" si="39"/>
        <v>848</v>
      </c>
      <c r="B850" s="645">
        <f t="shared" si="41"/>
        <v>270750</v>
      </c>
      <c r="C850" s="645">
        <v>270760</v>
      </c>
      <c r="D850" s="645">
        <f t="shared" si="40"/>
        <v>10</v>
      </c>
      <c r="E850" s="244">
        <v>5</v>
      </c>
      <c r="F850" s="244"/>
      <c r="G850" s="244"/>
      <c r="M850" s="147"/>
    </row>
    <row r="851" spans="1:13">
      <c r="A851" s="645">
        <f t="shared" si="39"/>
        <v>849</v>
      </c>
      <c r="B851" s="645">
        <f t="shared" si="41"/>
        <v>270760</v>
      </c>
      <c r="C851" s="645">
        <v>270770</v>
      </c>
      <c r="D851" s="645">
        <f t="shared" si="40"/>
        <v>10</v>
      </c>
      <c r="E851" s="244">
        <v>5</v>
      </c>
      <c r="F851" s="244"/>
      <c r="G851" s="244"/>
      <c r="M851" s="147"/>
    </row>
    <row r="852" spans="1:13">
      <c r="A852" s="645">
        <f t="shared" si="39"/>
        <v>850</v>
      </c>
      <c r="B852" s="645">
        <f t="shared" si="41"/>
        <v>270770</v>
      </c>
      <c r="C852" s="645">
        <v>270780</v>
      </c>
      <c r="D852" s="645">
        <f t="shared" si="40"/>
        <v>10</v>
      </c>
      <c r="E852" s="244">
        <v>5</v>
      </c>
      <c r="F852" s="244"/>
      <c r="G852" s="244"/>
      <c r="M852" s="147"/>
    </row>
    <row r="853" spans="1:13">
      <c r="A853" s="645">
        <f t="shared" si="39"/>
        <v>851</v>
      </c>
      <c r="B853" s="645">
        <f t="shared" si="41"/>
        <v>270780</v>
      </c>
      <c r="C853" s="645">
        <v>270790</v>
      </c>
      <c r="D853" s="645">
        <f t="shared" si="40"/>
        <v>10</v>
      </c>
      <c r="E853" s="244">
        <v>5</v>
      </c>
      <c r="F853" s="244"/>
      <c r="G853" s="244"/>
      <c r="M853" s="147"/>
    </row>
    <row r="854" spans="1:13">
      <c r="A854" s="645">
        <f t="shared" si="39"/>
        <v>852</v>
      </c>
      <c r="B854" s="645">
        <f t="shared" si="41"/>
        <v>270790</v>
      </c>
      <c r="C854" s="645">
        <v>270800</v>
      </c>
      <c r="D854" s="645">
        <f t="shared" si="40"/>
        <v>10</v>
      </c>
      <c r="E854" s="244">
        <v>5</v>
      </c>
      <c r="F854" s="244"/>
      <c r="G854" s="244"/>
      <c r="M854" s="147"/>
    </row>
    <row r="855" spans="1:13">
      <c r="A855" s="645">
        <f t="shared" si="39"/>
        <v>853</v>
      </c>
      <c r="B855" s="645">
        <f t="shared" si="41"/>
        <v>270800</v>
      </c>
      <c r="C855" s="645">
        <v>270810</v>
      </c>
      <c r="D855" s="645">
        <f t="shared" si="40"/>
        <v>10</v>
      </c>
      <c r="E855" s="244">
        <v>5</v>
      </c>
      <c r="F855" s="244"/>
      <c r="G855" s="244"/>
      <c r="M855" s="147"/>
    </row>
    <row r="856" spans="1:13">
      <c r="A856" s="645">
        <f t="shared" si="39"/>
        <v>854</v>
      </c>
      <c r="B856" s="645">
        <f t="shared" si="41"/>
        <v>270810</v>
      </c>
      <c r="C856" s="645">
        <v>270820</v>
      </c>
      <c r="D856" s="645">
        <f t="shared" si="40"/>
        <v>10</v>
      </c>
      <c r="E856" s="244">
        <v>5</v>
      </c>
      <c r="F856" s="244"/>
      <c r="G856" s="244"/>
      <c r="M856" s="147"/>
    </row>
    <row r="857" spans="1:13">
      <c r="A857" s="645">
        <f t="shared" si="39"/>
        <v>855</v>
      </c>
      <c r="B857" s="645">
        <f t="shared" si="41"/>
        <v>270820</v>
      </c>
      <c r="C857" s="645">
        <v>270830</v>
      </c>
      <c r="D857" s="645">
        <f t="shared" si="40"/>
        <v>10</v>
      </c>
      <c r="E857" s="244">
        <v>5</v>
      </c>
      <c r="F857" s="244"/>
      <c r="G857" s="244"/>
      <c r="M857" s="147"/>
    </row>
    <row r="858" spans="1:13">
      <c r="A858" s="645">
        <f t="shared" si="39"/>
        <v>856</v>
      </c>
      <c r="B858" s="645">
        <f t="shared" si="41"/>
        <v>270830</v>
      </c>
      <c r="C858" s="645">
        <v>270840</v>
      </c>
      <c r="D858" s="645">
        <f t="shared" si="40"/>
        <v>10</v>
      </c>
      <c r="E858" s="244">
        <v>5</v>
      </c>
      <c r="F858" s="244"/>
      <c r="G858" s="244"/>
      <c r="M858" s="147"/>
    </row>
    <row r="859" spans="1:13">
      <c r="A859" s="645">
        <f t="shared" si="39"/>
        <v>857</v>
      </c>
      <c r="B859" s="645">
        <f t="shared" si="41"/>
        <v>270840</v>
      </c>
      <c r="C859" s="645">
        <v>270850</v>
      </c>
      <c r="D859" s="645">
        <f t="shared" si="40"/>
        <v>10</v>
      </c>
      <c r="E859" s="244">
        <v>5</v>
      </c>
      <c r="F859" s="244"/>
      <c r="G859" s="244"/>
      <c r="M859" s="147"/>
    </row>
    <row r="860" spans="1:13">
      <c r="A860" s="645">
        <f t="shared" si="39"/>
        <v>858</v>
      </c>
      <c r="B860" s="645">
        <f t="shared" si="41"/>
        <v>270850</v>
      </c>
      <c r="C860" s="645">
        <v>270860</v>
      </c>
      <c r="D860" s="645">
        <f t="shared" si="40"/>
        <v>10</v>
      </c>
      <c r="E860" s="244">
        <v>5</v>
      </c>
      <c r="F860" s="244"/>
      <c r="G860" s="244"/>
      <c r="M860" s="147"/>
    </row>
    <row r="861" spans="1:13">
      <c r="A861" s="645">
        <f t="shared" si="39"/>
        <v>859</v>
      </c>
      <c r="B861" s="645">
        <f t="shared" si="41"/>
        <v>270860</v>
      </c>
      <c r="C861" s="645">
        <v>270870</v>
      </c>
      <c r="D861" s="645">
        <f t="shared" si="40"/>
        <v>10</v>
      </c>
      <c r="E861" s="244">
        <v>5</v>
      </c>
      <c r="F861" s="244"/>
      <c r="G861" s="244"/>
      <c r="M861" s="147"/>
    </row>
    <row r="862" spans="1:13">
      <c r="A862" s="645">
        <f t="shared" si="39"/>
        <v>860</v>
      </c>
      <c r="B862" s="645">
        <f t="shared" si="41"/>
        <v>270870</v>
      </c>
      <c r="C862" s="645">
        <v>270880</v>
      </c>
      <c r="D862" s="645">
        <f t="shared" si="40"/>
        <v>10</v>
      </c>
      <c r="E862" s="244">
        <v>5</v>
      </c>
      <c r="F862" s="244"/>
      <c r="G862" s="244"/>
      <c r="M862" s="147"/>
    </row>
    <row r="863" spans="1:13">
      <c r="A863" s="645">
        <f t="shared" si="39"/>
        <v>861</v>
      </c>
      <c r="B863" s="645">
        <f t="shared" si="41"/>
        <v>270880</v>
      </c>
      <c r="C863" s="645">
        <v>270890</v>
      </c>
      <c r="D863" s="645">
        <f t="shared" si="40"/>
        <v>10</v>
      </c>
      <c r="E863" s="244">
        <v>5</v>
      </c>
      <c r="F863" s="244"/>
      <c r="G863" s="244"/>
      <c r="M863" s="147"/>
    </row>
    <row r="864" spans="1:13">
      <c r="A864" s="645">
        <f t="shared" si="39"/>
        <v>862</v>
      </c>
      <c r="B864" s="645">
        <f t="shared" si="41"/>
        <v>270890</v>
      </c>
      <c r="C864" s="645">
        <v>270900</v>
      </c>
      <c r="D864" s="645">
        <f t="shared" si="40"/>
        <v>10</v>
      </c>
      <c r="E864" s="244">
        <v>5</v>
      </c>
      <c r="F864" s="244"/>
      <c r="G864" s="244"/>
      <c r="M864" s="147"/>
    </row>
    <row r="865" spans="1:17">
      <c r="A865" s="645">
        <f t="shared" si="39"/>
        <v>863</v>
      </c>
      <c r="B865" s="645">
        <f t="shared" si="41"/>
        <v>270900</v>
      </c>
      <c r="C865" s="645">
        <v>270910</v>
      </c>
      <c r="D865" s="645">
        <f t="shared" si="40"/>
        <v>10</v>
      </c>
      <c r="E865" s="244">
        <v>5</v>
      </c>
      <c r="F865" s="244"/>
      <c r="G865" s="244"/>
      <c r="M865" s="147"/>
    </row>
    <row r="866" spans="1:17">
      <c r="A866" s="645">
        <f t="shared" si="39"/>
        <v>864</v>
      </c>
      <c r="B866" s="645">
        <f t="shared" si="41"/>
        <v>270910</v>
      </c>
      <c r="C866" s="645">
        <v>270920</v>
      </c>
      <c r="D866" s="645">
        <f t="shared" si="40"/>
        <v>10</v>
      </c>
      <c r="E866" s="244">
        <v>5</v>
      </c>
      <c r="F866" s="244"/>
      <c r="G866" s="244"/>
      <c r="M866" s="147"/>
    </row>
    <row r="867" spans="1:17">
      <c r="A867" s="645">
        <f t="shared" si="39"/>
        <v>865</v>
      </c>
      <c r="B867" s="645">
        <f t="shared" si="41"/>
        <v>270920</v>
      </c>
      <c r="C867" s="645">
        <v>270930</v>
      </c>
      <c r="D867" s="645">
        <f t="shared" si="40"/>
        <v>10</v>
      </c>
      <c r="E867" s="244">
        <v>5</v>
      </c>
      <c r="F867" s="244"/>
      <c r="G867" s="244"/>
      <c r="M867" s="147"/>
    </row>
    <row r="868" spans="1:17">
      <c r="A868" s="645">
        <f t="shared" si="39"/>
        <v>866</v>
      </c>
      <c r="B868" s="645">
        <f t="shared" si="41"/>
        <v>270930</v>
      </c>
      <c r="C868" s="645">
        <v>270940</v>
      </c>
      <c r="D868" s="645">
        <f t="shared" si="40"/>
        <v>10</v>
      </c>
      <c r="E868" s="244">
        <v>5</v>
      </c>
      <c r="F868" s="244"/>
      <c r="G868" s="244"/>
      <c r="M868" s="147"/>
    </row>
    <row r="869" spans="1:17">
      <c r="A869" s="645">
        <f t="shared" si="39"/>
        <v>867</v>
      </c>
      <c r="B869" s="645">
        <f t="shared" si="41"/>
        <v>270940</v>
      </c>
      <c r="C869" s="645">
        <v>270950</v>
      </c>
      <c r="D869" s="645">
        <f t="shared" si="40"/>
        <v>10</v>
      </c>
      <c r="E869" s="244">
        <v>5</v>
      </c>
      <c r="F869" s="244"/>
      <c r="G869" s="244"/>
      <c r="M869" s="147"/>
    </row>
    <row r="870" spans="1:17">
      <c r="A870" s="645">
        <f t="shared" si="39"/>
        <v>868</v>
      </c>
      <c r="B870" s="645">
        <f t="shared" si="41"/>
        <v>270950</v>
      </c>
      <c r="C870" s="645">
        <v>270960</v>
      </c>
      <c r="D870" s="645">
        <f t="shared" si="40"/>
        <v>10</v>
      </c>
      <c r="E870" s="244">
        <v>5</v>
      </c>
      <c r="F870" s="244"/>
      <c r="G870" s="244"/>
      <c r="M870" s="147"/>
    </row>
    <row r="871" spans="1:17">
      <c r="A871" s="645">
        <f t="shared" ref="A871:A934" si="42">A870+1</f>
        <v>869</v>
      </c>
      <c r="B871" s="645">
        <f t="shared" si="41"/>
        <v>270960</v>
      </c>
      <c r="C871" s="645">
        <v>270970</v>
      </c>
      <c r="D871" s="645">
        <f t="shared" si="40"/>
        <v>10</v>
      </c>
      <c r="E871" s="244">
        <v>5</v>
      </c>
      <c r="F871" s="244"/>
      <c r="G871" s="244"/>
      <c r="M871" s="147"/>
    </row>
    <row r="872" spans="1:17">
      <c r="A872" s="645">
        <f t="shared" si="42"/>
        <v>870</v>
      </c>
      <c r="B872" s="645">
        <f t="shared" si="41"/>
        <v>270970</v>
      </c>
      <c r="C872" s="645">
        <v>270980</v>
      </c>
      <c r="D872" s="645">
        <f t="shared" ref="D872:D935" si="43">C872-B872</f>
        <v>10</v>
      </c>
      <c r="E872" s="244">
        <v>5</v>
      </c>
      <c r="F872" s="244"/>
      <c r="G872" s="244"/>
      <c r="M872" s="147"/>
    </row>
    <row r="873" spans="1:17">
      <c r="A873" s="645">
        <f t="shared" si="42"/>
        <v>871</v>
      </c>
      <c r="B873" s="645">
        <f t="shared" si="41"/>
        <v>270980</v>
      </c>
      <c r="C873" s="645">
        <v>270990</v>
      </c>
      <c r="D873" s="645">
        <f t="shared" si="43"/>
        <v>10</v>
      </c>
      <c r="E873" s="244">
        <v>5</v>
      </c>
      <c r="F873" s="244"/>
      <c r="G873" s="244"/>
      <c r="I873">
        <v>1</v>
      </c>
      <c r="J873">
        <v>2</v>
      </c>
      <c r="K873">
        <v>3</v>
      </c>
      <c r="M873" s="147"/>
    </row>
    <row r="874" spans="1:17">
      <c r="A874" s="645">
        <f t="shared" si="42"/>
        <v>872</v>
      </c>
      <c r="B874" s="645">
        <f t="shared" ref="B874:B937" si="44">C873</f>
        <v>270990</v>
      </c>
      <c r="C874" s="645">
        <v>271000</v>
      </c>
      <c r="D874" s="645">
        <f t="shared" si="43"/>
        <v>10</v>
      </c>
      <c r="E874" s="244">
        <v>6</v>
      </c>
      <c r="F874" s="244"/>
      <c r="G874" s="244"/>
      <c r="I874">
        <v>1</v>
      </c>
      <c r="J874">
        <v>2</v>
      </c>
      <c r="K874">
        <v>3</v>
      </c>
      <c r="M874" s="147"/>
    </row>
    <row r="875" spans="1:17">
      <c r="A875" s="645">
        <f t="shared" si="42"/>
        <v>873</v>
      </c>
      <c r="B875" s="645">
        <f t="shared" si="44"/>
        <v>271000</v>
      </c>
      <c r="C875" s="645">
        <v>271010</v>
      </c>
      <c r="D875" s="645">
        <f t="shared" si="43"/>
        <v>10</v>
      </c>
      <c r="E875" s="244">
        <v>6</v>
      </c>
      <c r="F875" s="244"/>
      <c r="G875" s="244"/>
      <c r="I875">
        <v>1</v>
      </c>
      <c r="J875">
        <v>2</v>
      </c>
      <c r="K875">
        <v>3</v>
      </c>
      <c r="M875" s="147"/>
    </row>
    <row r="876" spans="1:17">
      <c r="A876" s="645">
        <f t="shared" si="42"/>
        <v>874</v>
      </c>
      <c r="B876" s="645">
        <f t="shared" si="44"/>
        <v>271010</v>
      </c>
      <c r="C876" s="645">
        <v>271020</v>
      </c>
      <c r="D876" s="645">
        <f t="shared" si="43"/>
        <v>10</v>
      </c>
      <c r="E876" s="244">
        <v>6</v>
      </c>
      <c r="F876" s="244"/>
      <c r="G876" s="244"/>
      <c r="I876">
        <v>1</v>
      </c>
      <c r="J876">
        <v>2</v>
      </c>
      <c r="K876">
        <v>3</v>
      </c>
      <c r="M876" s="147"/>
    </row>
    <row r="877" spans="1:17">
      <c r="A877" s="645">
        <f t="shared" si="42"/>
        <v>875</v>
      </c>
      <c r="B877" s="645">
        <f t="shared" si="44"/>
        <v>271020</v>
      </c>
      <c r="C877" s="645">
        <v>271030</v>
      </c>
      <c r="D877" s="645">
        <f t="shared" si="43"/>
        <v>10</v>
      </c>
      <c r="E877" s="244">
        <v>6</v>
      </c>
      <c r="F877" s="244"/>
      <c r="G877" s="244"/>
      <c r="I877">
        <v>1</v>
      </c>
      <c r="J877">
        <v>2</v>
      </c>
      <c r="K877">
        <v>3</v>
      </c>
      <c r="M877" s="147"/>
    </row>
    <row r="878" spans="1:17">
      <c r="A878" s="645">
        <f t="shared" si="42"/>
        <v>876</v>
      </c>
      <c r="B878" s="645">
        <f t="shared" si="44"/>
        <v>271030</v>
      </c>
      <c r="C878" s="645">
        <v>271040</v>
      </c>
      <c r="D878" s="645">
        <f t="shared" si="43"/>
        <v>10</v>
      </c>
      <c r="E878" s="244">
        <v>6</v>
      </c>
      <c r="F878" s="244"/>
      <c r="G878" s="244"/>
      <c r="I878">
        <v>1</v>
      </c>
      <c r="J878">
        <v>2</v>
      </c>
      <c r="K878">
        <v>3</v>
      </c>
      <c r="M878" s="147">
        <v>270980</v>
      </c>
      <c r="N878">
        <v>271040</v>
      </c>
      <c r="Q878" t="s">
        <v>97</v>
      </c>
    </row>
    <row r="879" spans="1:17">
      <c r="A879" s="645">
        <f t="shared" si="42"/>
        <v>877</v>
      </c>
      <c r="B879" s="645">
        <f t="shared" si="44"/>
        <v>271040</v>
      </c>
      <c r="C879" s="645">
        <v>271050</v>
      </c>
      <c r="D879" s="645">
        <f t="shared" si="43"/>
        <v>10</v>
      </c>
      <c r="E879" s="244">
        <v>5</v>
      </c>
      <c r="F879" s="244"/>
      <c r="G879" s="244"/>
      <c r="I879">
        <v>1</v>
      </c>
      <c r="M879" s="147"/>
    </row>
    <row r="880" spans="1:17">
      <c r="A880" s="645">
        <f t="shared" si="42"/>
        <v>878</v>
      </c>
      <c r="B880" s="645">
        <f t="shared" si="44"/>
        <v>271050</v>
      </c>
      <c r="C880" s="645">
        <v>271060</v>
      </c>
      <c r="D880" s="645">
        <f t="shared" si="43"/>
        <v>10</v>
      </c>
      <c r="E880" s="244">
        <v>5</v>
      </c>
      <c r="F880" s="244"/>
      <c r="G880" s="244"/>
      <c r="I880">
        <v>1</v>
      </c>
      <c r="M880" s="147"/>
    </row>
    <row r="881" spans="1:15">
      <c r="A881" s="645">
        <f t="shared" si="42"/>
        <v>879</v>
      </c>
      <c r="B881" s="645">
        <f t="shared" si="44"/>
        <v>271060</v>
      </c>
      <c r="C881" s="645">
        <v>271070</v>
      </c>
      <c r="D881" s="645">
        <f t="shared" si="43"/>
        <v>10</v>
      </c>
      <c r="E881" s="244">
        <v>5</v>
      </c>
      <c r="F881" s="244"/>
      <c r="G881" s="244"/>
      <c r="I881">
        <v>1</v>
      </c>
      <c r="M881" s="147"/>
    </row>
    <row r="882" spans="1:15">
      <c r="A882" s="645">
        <f t="shared" si="42"/>
        <v>880</v>
      </c>
      <c r="B882" s="645">
        <f t="shared" si="44"/>
        <v>271070</v>
      </c>
      <c r="C882" s="645">
        <v>271080</v>
      </c>
      <c r="D882" s="645">
        <f t="shared" si="43"/>
        <v>10</v>
      </c>
      <c r="E882" s="244">
        <v>5</v>
      </c>
      <c r="F882" s="244"/>
      <c r="G882" s="244"/>
      <c r="I882">
        <v>1</v>
      </c>
      <c r="M882" s="147"/>
    </row>
    <row r="883" spans="1:15">
      <c r="A883" s="645">
        <f t="shared" si="42"/>
        <v>881</v>
      </c>
      <c r="B883" s="645">
        <f t="shared" si="44"/>
        <v>271080</v>
      </c>
      <c r="C883" s="645">
        <v>271090</v>
      </c>
      <c r="D883" s="645">
        <f t="shared" si="43"/>
        <v>10</v>
      </c>
      <c r="E883" s="244">
        <v>5</v>
      </c>
      <c r="F883" s="244"/>
      <c r="G883" s="244"/>
      <c r="I883">
        <v>1</v>
      </c>
      <c r="M883" s="147"/>
    </row>
    <row r="884" spans="1:15">
      <c r="A884" s="645">
        <f t="shared" si="42"/>
        <v>882</v>
      </c>
      <c r="B884" s="645">
        <f t="shared" si="44"/>
        <v>271090</v>
      </c>
      <c r="C884" s="645">
        <v>271100</v>
      </c>
      <c r="D884" s="645">
        <f t="shared" si="43"/>
        <v>10</v>
      </c>
      <c r="E884" s="244">
        <v>8</v>
      </c>
      <c r="F884" s="244"/>
      <c r="G884" s="244"/>
      <c r="I884">
        <v>1</v>
      </c>
      <c r="M884" s="147"/>
    </row>
    <row r="885" spans="1:15">
      <c r="A885" s="645">
        <f t="shared" si="42"/>
        <v>883</v>
      </c>
      <c r="B885" s="645">
        <f t="shared" si="44"/>
        <v>271100</v>
      </c>
      <c r="C885" s="645">
        <v>271110</v>
      </c>
      <c r="D885" s="645">
        <f t="shared" si="43"/>
        <v>10</v>
      </c>
      <c r="E885" s="244">
        <v>8</v>
      </c>
      <c r="F885" s="244"/>
      <c r="G885" s="244"/>
      <c r="I885">
        <v>1</v>
      </c>
      <c r="M885" s="147"/>
    </row>
    <row r="886" spans="1:15">
      <c r="A886" s="645">
        <f t="shared" si="42"/>
        <v>884</v>
      </c>
      <c r="B886" s="645">
        <f t="shared" si="44"/>
        <v>271110</v>
      </c>
      <c r="C886" s="645">
        <v>271120</v>
      </c>
      <c r="D886" s="645">
        <f t="shared" si="43"/>
        <v>10</v>
      </c>
      <c r="E886" s="244">
        <v>8</v>
      </c>
      <c r="F886" s="244"/>
      <c r="G886" s="244"/>
      <c r="I886">
        <v>1</v>
      </c>
      <c r="M886" s="147">
        <v>271040</v>
      </c>
      <c r="N886">
        <v>271120</v>
      </c>
      <c r="O886" t="s">
        <v>28</v>
      </c>
    </row>
    <row r="887" spans="1:15">
      <c r="A887" s="645">
        <f t="shared" si="42"/>
        <v>885</v>
      </c>
      <c r="B887" s="645">
        <f t="shared" si="44"/>
        <v>271120</v>
      </c>
      <c r="C887" s="645">
        <v>271130</v>
      </c>
      <c r="D887" s="645">
        <f t="shared" si="43"/>
        <v>10</v>
      </c>
      <c r="E887" s="244">
        <v>8</v>
      </c>
      <c r="F887" s="244"/>
      <c r="G887" s="244"/>
      <c r="M887" s="147"/>
    </row>
    <row r="888" spans="1:15">
      <c r="A888" s="645">
        <f t="shared" si="42"/>
        <v>886</v>
      </c>
      <c r="B888" s="645">
        <f t="shared" si="44"/>
        <v>271130</v>
      </c>
      <c r="C888" s="645">
        <v>271140</v>
      </c>
      <c r="D888" s="645">
        <f t="shared" si="43"/>
        <v>10</v>
      </c>
      <c r="E888" s="244">
        <v>8</v>
      </c>
      <c r="F888" s="244"/>
      <c r="G888" s="244"/>
      <c r="M888" s="147"/>
    </row>
    <row r="889" spans="1:15">
      <c r="A889" s="645">
        <f t="shared" si="42"/>
        <v>887</v>
      </c>
      <c r="B889" s="645">
        <f t="shared" si="44"/>
        <v>271140</v>
      </c>
      <c r="C889" s="645">
        <v>271150</v>
      </c>
      <c r="D889" s="645">
        <f t="shared" si="43"/>
        <v>10</v>
      </c>
      <c r="E889" s="244">
        <v>8</v>
      </c>
      <c r="F889" s="244"/>
      <c r="G889" s="244"/>
      <c r="M889" s="147"/>
    </row>
    <row r="890" spans="1:15">
      <c r="A890" s="645">
        <f t="shared" si="42"/>
        <v>888</v>
      </c>
      <c r="B890" s="645">
        <f t="shared" si="44"/>
        <v>271150</v>
      </c>
      <c r="C890" s="645">
        <v>271160</v>
      </c>
      <c r="D890" s="645">
        <f t="shared" si="43"/>
        <v>10</v>
      </c>
      <c r="E890" s="244">
        <v>8</v>
      </c>
      <c r="F890" s="244"/>
      <c r="G890" s="244"/>
      <c r="M890" s="147"/>
    </row>
    <row r="891" spans="1:15">
      <c r="A891" s="645">
        <f t="shared" si="42"/>
        <v>889</v>
      </c>
      <c r="B891" s="645">
        <f t="shared" si="44"/>
        <v>271160</v>
      </c>
      <c r="C891" s="645">
        <v>271170</v>
      </c>
      <c r="D891" s="645">
        <f t="shared" si="43"/>
        <v>10</v>
      </c>
      <c r="E891" s="244">
        <v>8</v>
      </c>
      <c r="F891" s="244"/>
      <c r="G891" s="244"/>
      <c r="M891" s="147"/>
    </row>
    <row r="892" spans="1:15">
      <c r="A892" s="645">
        <f t="shared" si="42"/>
        <v>890</v>
      </c>
      <c r="B892" s="645">
        <f t="shared" si="44"/>
        <v>271170</v>
      </c>
      <c r="C892" s="645">
        <v>271180</v>
      </c>
      <c r="D892" s="645">
        <f t="shared" si="43"/>
        <v>10</v>
      </c>
      <c r="E892" s="244">
        <v>8</v>
      </c>
      <c r="F892" s="244"/>
      <c r="G892" s="244"/>
      <c r="M892" s="147"/>
    </row>
    <row r="893" spans="1:15">
      <c r="A893" s="645">
        <f t="shared" si="42"/>
        <v>891</v>
      </c>
      <c r="B893" s="645">
        <f t="shared" si="44"/>
        <v>271180</v>
      </c>
      <c r="C893" s="645">
        <v>271190</v>
      </c>
      <c r="D893" s="645">
        <f t="shared" si="43"/>
        <v>10</v>
      </c>
      <c r="E893" s="244">
        <v>5</v>
      </c>
      <c r="F893" s="244"/>
      <c r="G893" s="244"/>
      <c r="I893">
        <v>1</v>
      </c>
      <c r="M893" s="147"/>
    </row>
    <row r="894" spans="1:15">
      <c r="A894" s="645">
        <f t="shared" si="42"/>
        <v>892</v>
      </c>
      <c r="B894" s="645">
        <f t="shared" si="44"/>
        <v>271190</v>
      </c>
      <c r="C894" s="645">
        <v>271200</v>
      </c>
      <c r="D894" s="645">
        <f t="shared" si="43"/>
        <v>10</v>
      </c>
      <c r="E894" s="244">
        <v>5</v>
      </c>
      <c r="F894" s="244"/>
      <c r="G894" s="244"/>
      <c r="I894">
        <v>1</v>
      </c>
      <c r="M894" s="147"/>
    </row>
    <row r="895" spans="1:15">
      <c r="A895" s="645">
        <f t="shared" si="42"/>
        <v>893</v>
      </c>
      <c r="B895" s="645">
        <f t="shared" si="44"/>
        <v>271200</v>
      </c>
      <c r="C895" s="645">
        <v>271210</v>
      </c>
      <c r="D895" s="645">
        <f t="shared" si="43"/>
        <v>10</v>
      </c>
      <c r="E895" s="244">
        <v>5</v>
      </c>
      <c r="F895" s="244"/>
      <c r="G895" s="244"/>
      <c r="I895">
        <v>1</v>
      </c>
      <c r="M895" s="147"/>
    </row>
    <row r="896" spans="1:15">
      <c r="A896" s="645">
        <f t="shared" si="42"/>
        <v>894</v>
      </c>
      <c r="B896" s="645">
        <f t="shared" si="44"/>
        <v>271210</v>
      </c>
      <c r="C896" s="645">
        <v>271220</v>
      </c>
      <c r="D896" s="645">
        <f t="shared" si="43"/>
        <v>10</v>
      </c>
      <c r="E896" s="244">
        <v>5</v>
      </c>
      <c r="F896" s="244"/>
      <c r="G896" s="244"/>
      <c r="I896">
        <v>1</v>
      </c>
      <c r="M896" s="147"/>
    </row>
    <row r="897" spans="1:13">
      <c r="A897" s="645">
        <f t="shared" si="42"/>
        <v>895</v>
      </c>
      <c r="B897" s="645">
        <f t="shared" si="44"/>
        <v>271220</v>
      </c>
      <c r="C897" s="645">
        <v>271230</v>
      </c>
      <c r="D897" s="645">
        <f t="shared" si="43"/>
        <v>10</v>
      </c>
      <c r="E897" s="244">
        <v>5</v>
      </c>
      <c r="F897" s="244"/>
      <c r="G897" s="244"/>
      <c r="I897">
        <v>1</v>
      </c>
      <c r="M897" s="147"/>
    </row>
    <row r="898" spans="1:13">
      <c r="A898" s="645">
        <f t="shared" si="42"/>
        <v>896</v>
      </c>
      <c r="B898" s="645">
        <f t="shared" si="44"/>
        <v>271230</v>
      </c>
      <c r="C898" s="645">
        <v>271240</v>
      </c>
      <c r="D898" s="645">
        <f t="shared" si="43"/>
        <v>10</v>
      </c>
      <c r="E898" s="244">
        <v>5</v>
      </c>
      <c r="F898" s="244"/>
      <c r="G898" s="244"/>
      <c r="I898">
        <v>1</v>
      </c>
      <c r="M898" s="147"/>
    </row>
    <row r="899" spans="1:13">
      <c r="A899" s="645">
        <f t="shared" si="42"/>
        <v>897</v>
      </c>
      <c r="B899" s="645">
        <f t="shared" si="44"/>
        <v>271240</v>
      </c>
      <c r="C899" s="645">
        <v>271250</v>
      </c>
      <c r="D899" s="645">
        <f t="shared" si="43"/>
        <v>10</v>
      </c>
      <c r="E899" s="244">
        <v>5</v>
      </c>
      <c r="F899" s="244"/>
      <c r="G899" s="244"/>
      <c r="I899">
        <v>1</v>
      </c>
      <c r="M899" s="147"/>
    </row>
    <row r="900" spans="1:13">
      <c r="A900" s="645">
        <f t="shared" si="42"/>
        <v>898</v>
      </c>
      <c r="B900" s="645">
        <f t="shared" si="44"/>
        <v>271250</v>
      </c>
      <c r="C900" s="645">
        <v>271260</v>
      </c>
      <c r="D900" s="645">
        <f t="shared" si="43"/>
        <v>10</v>
      </c>
      <c r="E900" s="244">
        <v>5</v>
      </c>
      <c r="F900" s="244"/>
      <c r="G900" s="244"/>
      <c r="I900">
        <v>1</v>
      </c>
      <c r="M900" s="147"/>
    </row>
    <row r="901" spans="1:13">
      <c r="A901" s="645">
        <f t="shared" si="42"/>
        <v>899</v>
      </c>
      <c r="B901" s="645">
        <f t="shared" si="44"/>
        <v>271260</v>
      </c>
      <c r="C901" s="645">
        <v>271270</v>
      </c>
      <c r="D901" s="645">
        <f t="shared" si="43"/>
        <v>10</v>
      </c>
      <c r="E901" s="244">
        <v>5</v>
      </c>
      <c r="F901" s="244"/>
      <c r="G901" s="244"/>
      <c r="I901">
        <v>1</v>
      </c>
      <c r="M901" s="147"/>
    </row>
    <row r="902" spans="1:13">
      <c r="A902" s="645">
        <f t="shared" si="42"/>
        <v>900</v>
      </c>
      <c r="B902" s="645">
        <f t="shared" si="44"/>
        <v>271270</v>
      </c>
      <c r="C902" s="645">
        <v>271280</v>
      </c>
      <c r="D902" s="645">
        <f t="shared" si="43"/>
        <v>10</v>
      </c>
      <c r="E902" s="244">
        <v>5</v>
      </c>
      <c r="F902" s="244"/>
      <c r="G902" s="244"/>
      <c r="I902">
        <v>1</v>
      </c>
      <c r="M902" s="147"/>
    </row>
    <row r="903" spans="1:13">
      <c r="A903" s="645">
        <f t="shared" si="42"/>
        <v>901</v>
      </c>
      <c r="B903" s="645">
        <f t="shared" si="44"/>
        <v>271280</v>
      </c>
      <c r="C903" s="645">
        <v>271290</v>
      </c>
      <c r="D903" s="645">
        <f t="shared" si="43"/>
        <v>10</v>
      </c>
      <c r="E903" s="244">
        <v>5</v>
      </c>
      <c r="F903" s="244"/>
      <c r="G903" s="244"/>
      <c r="I903">
        <v>1</v>
      </c>
      <c r="M903" s="147"/>
    </row>
    <row r="904" spans="1:13">
      <c r="A904" s="645">
        <f t="shared" si="42"/>
        <v>902</v>
      </c>
      <c r="B904" s="645">
        <f t="shared" si="44"/>
        <v>271290</v>
      </c>
      <c r="C904" s="645">
        <v>271300</v>
      </c>
      <c r="D904" s="645">
        <f t="shared" si="43"/>
        <v>10</v>
      </c>
      <c r="E904" s="244">
        <v>5</v>
      </c>
      <c r="F904" s="244"/>
      <c r="G904" s="244"/>
      <c r="I904">
        <v>1</v>
      </c>
      <c r="M904" s="147"/>
    </row>
    <row r="905" spans="1:13">
      <c r="A905" s="645">
        <f t="shared" si="42"/>
        <v>903</v>
      </c>
      <c r="B905" s="645">
        <f t="shared" si="44"/>
        <v>271300</v>
      </c>
      <c r="C905" s="645">
        <v>271310</v>
      </c>
      <c r="D905" s="645">
        <f t="shared" si="43"/>
        <v>10</v>
      </c>
      <c r="E905" s="244">
        <v>5</v>
      </c>
      <c r="F905" s="244"/>
      <c r="G905" s="244"/>
      <c r="I905">
        <v>1</v>
      </c>
      <c r="M905" s="147"/>
    </row>
    <row r="906" spans="1:13">
      <c r="A906" s="645">
        <f t="shared" si="42"/>
        <v>904</v>
      </c>
      <c r="B906" s="645">
        <f t="shared" si="44"/>
        <v>271310</v>
      </c>
      <c r="C906" s="645">
        <v>271320</v>
      </c>
      <c r="D906" s="645">
        <f t="shared" si="43"/>
        <v>10</v>
      </c>
      <c r="E906" s="244">
        <v>5</v>
      </c>
      <c r="F906" s="244"/>
      <c r="G906" s="244"/>
      <c r="I906">
        <v>1</v>
      </c>
      <c r="M906" s="147"/>
    </row>
    <row r="907" spans="1:13">
      <c r="A907" s="645">
        <f t="shared" si="42"/>
        <v>905</v>
      </c>
      <c r="B907" s="645">
        <f t="shared" si="44"/>
        <v>271320</v>
      </c>
      <c r="C907" s="645">
        <v>271330</v>
      </c>
      <c r="D907" s="645">
        <f t="shared" si="43"/>
        <v>10</v>
      </c>
      <c r="E907" s="244">
        <v>5</v>
      </c>
      <c r="F907" s="244"/>
      <c r="G907" s="244"/>
      <c r="I907">
        <v>1</v>
      </c>
      <c r="M907" s="147"/>
    </row>
    <row r="908" spans="1:13">
      <c r="A908" s="645">
        <f t="shared" si="42"/>
        <v>906</v>
      </c>
      <c r="B908" s="645">
        <f t="shared" si="44"/>
        <v>271330</v>
      </c>
      <c r="C908" s="645">
        <v>271340</v>
      </c>
      <c r="D908" s="645">
        <f t="shared" si="43"/>
        <v>10</v>
      </c>
      <c r="E908" s="244">
        <v>5</v>
      </c>
      <c r="F908" s="244"/>
      <c r="G908" s="244"/>
      <c r="I908">
        <v>1</v>
      </c>
      <c r="M908" s="147"/>
    </row>
    <row r="909" spans="1:13">
      <c r="A909" s="645">
        <f t="shared" si="42"/>
        <v>907</v>
      </c>
      <c r="B909" s="645">
        <f t="shared" si="44"/>
        <v>271340</v>
      </c>
      <c r="C909" s="645">
        <v>271350</v>
      </c>
      <c r="D909" s="645">
        <f t="shared" si="43"/>
        <v>10</v>
      </c>
      <c r="E909" s="244">
        <v>5</v>
      </c>
      <c r="F909" s="244"/>
      <c r="G909" s="244"/>
      <c r="I909">
        <v>1</v>
      </c>
      <c r="M909" s="147"/>
    </row>
    <row r="910" spans="1:13">
      <c r="A910" s="645">
        <f t="shared" si="42"/>
        <v>908</v>
      </c>
      <c r="B910" s="645">
        <f t="shared" si="44"/>
        <v>271350</v>
      </c>
      <c r="C910" s="645">
        <v>271360</v>
      </c>
      <c r="D910" s="645">
        <f t="shared" si="43"/>
        <v>10</v>
      </c>
      <c r="E910" s="244">
        <v>5</v>
      </c>
      <c r="F910" s="244"/>
      <c r="G910" s="244"/>
      <c r="I910">
        <v>1</v>
      </c>
      <c r="M910" s="147"/>
    </row>
    <row r="911" spans="1:13">
      <c r="A911" s="645">
        <f t="shared" si="42"/>
        <v>909</v>
      </c>
      <c r="B911" s="645">
        <f t="shared" si="44"/>
        <v>271360</v>
      </c>
      <c r="C911" s="645">
        <v>271370</v>
      </c>
      <c r="D911" s="645">
        <f t="shared" si="43"/>
        <v>10</v>
      </c>
      <c r="E911" s="244">
        <v>5</v>
      </c>
      <c r="F911" s="244"/>
      <c r="G911" s="244"/>
      <c r="I911">
        <v>1</v>
      </c>
      <c r="M911" s="147"/>
    </row>
    <row r="912" spans="1:13">
      <c r="A912" s="645">
        <f t="shared" si="42"/>
        <v>910</v>
      </c>
      <c r="B912" s="645">
        <f t="shared" si="44"/>
        <v>271370</v>
      </c>
      <c r="C912" s="645">
        <v>271380</v>
      </c>
      <c r="D912" s="645">
        <f t="shared" si="43"/>
        <v>10</v>
      </c>
      <c r="E912" s="244">
        <v>5</v>
      </c>
      <c r="F912" s="244"/>
      <c r="G912" s="244"/>
      <c r="I912">
        <v>1</v>
      </c>
      <c r="M912" s="147"/>
    </row>
    <row r="913" spans="1:13">
      <c r="A913" s="645">
        <f t="shared" si="42"/>
        <v>911</v>
      </c>
      <c r="B913" s="645">
        <f t="shared" si="44"/>
        <v>271380</v>
      </c>
      <c r="C913" s="645">
        <v>271390</v>
      </c>
      <c r="D913" s="645">
        <f t="shared" si="43"/>
        <v>10</v>
      </c>
      <c r="E913" s="244">
        <v>5</v>
      </c>
      <c r="F913" s="244"/>
      <c r="G913" s="244"/>
      <c r="I913">
        <v>1</v>
      </c>
      <c r="M913" s="147"/>
    </row>
    <row r="914" spans="1:13">
      <c r="A914" s="645">
        <f t="shared" si="42"/>
        <v>912</v>
      </c>
      <c r="B914" s="645">
        <f t="shared" si="44"/>
        <v>271390</v>
      </c>
      <c r="C914" s="645">
        <v>271400</v>
      </c>
      <c r="D914" s="645">
        <f t="shared" si="43"/>
        <v>10</v>
      </c>
      <c r="E914" s="244">
        <v>5</v>
      </c>
      <c r="F914" s="244"/>
      <c r="G914" s="244"/>
      <c r="I914">
        <v>1</v>
      </c>
      <c r="M914" s="147"/>
    </row>
    <row r="915" spans="1:13">
      <c r="A915" s="645">
        <f t="shared" si="42"/>
        <v>913</v>
      </c>
      <c r="B915" s="645">
        <f t="shared" si="44"/>
        <v>271400</v>
      </c>
      <c r="C915" s="645">
        <v>271410</v>
      </c>
      <c r="D915" s="645">
        <f t="shared" si="43"/>
        <v>10</v>
      </c>
      <c r="E915" s="244">
        <v>5</v>
      </c>
      <c r="F915" s="244"/>
      <c r="G915" s="244"/>
      <c r="I915">
        <v>1</v>
      </c>
      <c r="M915" s="147"/>
    </row>
    <row r="916" spans="1:13">
      <c r="A916" s="645">
        <f t="shared" si="42"/>
        <v>914</v>
      </c>
      <c r="B916" s="645">
        <f t="shared" si="44"/>
        <v>271410</v>
      </c>
      <c r="C916" s="645">
        <v>271420</v>
      </c>
      <c r="D916" s="645">
        <f t="shared" si="43"/>
        <v>10</v>
      </c>
      <c r="E916" s="244">
        <v>5</v>
      </c>
      <c r="F916" s="244"/>
      <c r="G916" s="244"/>
      <c r="I916">
        <v>1</v>
      </c>
      <c r="M916" s="147"/>
    </row>
    <row r="917" spans="1:13">
      <c r="A917" s="645">
        <f t="shared" si="42"/>
        <v>915</v>
      </c>
      <c r="B917" s="645">
        <f t="shared" si="44"/>
        <v>271420</v>
      </c>
      <c r="C917" s="645">
        <v>271430</v>
      </c>
      <c r="D917" s="645">
        <f t="shared" si="43"/>
        <v>10</v>
      </c>
      <c r="E917" s="244">
        <v>5</v>
      </c>
      <c r="F917" s="244"/>
      <c r="G917" s="244"/>
      <c r="I917">
        <v>1</v>
      </c>
      <c r="M917" s="147"/>
    </row>
    <row r="918" spans="1:13">
      <c r="A918" s="645">
        <f t="shared" si="42"/>
        <v>916</v>
      </c>
      <c r="B918" s="645">
        <f t="shared" si="44"/>
        <v>271430</v>
      </c>
      <c r="C918" s="645">
        <v>271440</v>
      </c>
      <c r="D918" s="645">
        <f t="shared" si="43"/>
        <v>10</v>
      </c>
      <c r="E918" s="244">
        <v>5</v>
      </c>
      <c r="F918" s="244"/>
      <c r="G918" s="244"/>
      <c r="I918">
        <v>1</v>
      </c>
      <c r="M918" s="147"/>
    </row>
    <row r="919" spans="1:13">
      <c r="A919" s="645">
        <f t="shared" si="42"/>
        <v>917</v>
      </c>
      <c r="B919" s="645">
        <f t="shared" si="44"/>
        <v>271440</v>
      </c>
      <c r="C919" s="645">
        <v>271450</v>
      </c>
      <c r="D919" s="645">
        <f t="shared" si="43"/>
        <v>10</v>
      </c>
      <c r="E919" s="244">
        <v>5</v>
      </c>
      <c r="F919" s="244"/>
      <c r="G919" s="244"/>
      <c r="I919">
        <v>1</v>
      </c>
      <c r="M919" s="147"/>
    </row>
    <row r="920" spans="1:13">
      <c r="A920" s="645">
        <f t="shared" si="42"/>
        <v>918</v>
      </c>
      <c r="B920" s="645">
        <f t="shared" si="44"/>
        <v>271450</v>
      </c>
      <c r="C920" s="645">
        <v>271460</v>
      </c>
      <c r="D920" s="645">
        <f t="shared" si="43"/>
        <v>10</v>
      </c>
      <c r="E920" s="244">
        <v>5</v>
      </c>
      <c r="F920" s="244"/>
      <c r="G920" s="244"/>
      <c r="I920">
        <v>1</v>
      </c>
      <c r="M920" s="147"/>
    </row>
    <row r="921" spans="1:13">
      <c r="A921" s="645">
        <f t="shared" si="42"/>
        <v>919</v>
      </c>
      <c r="B921" s="645">
        <f t="shared" si="44"/>
        <v>271460</v>
      </c>
      <c r="C921" s="645">
        <v>271470</v>
      </c>
      <c r="D921" s="645">
        <f t="shared" si="43"/>
        <v>10</v>
      </c>
      <c r="E921" s="244">
        <v>5</v>
      </c>
      <c r="F921" s="244"/>
      <c r="G921" s="244"/>
      <c r="I921">
        <v>1</v>
      </c>
      <c r="M921" s="147"/>
    </row>
    <row r="922" spans="1:13">
      <c r="A922" s="645">
        <f t="shared" si="42"/>
        <v>920</v>
      </c>
      <c r="B922" s="645">
        <f t="shared" si="44"/>
        <v>271470</v>
      </c>
      <c r="C922" s="645">
        <v>271480</v>
      </c>
      <c r="D922" s="645">
        <f t="shared" si="43"/>
        <v>10</v>
      </c>
      <c r="E922" s="244">
        <v>5</v>
      </c>
      <c r="F922" s="244"/>
      <c r="G922" s="244"/>
      <c r="I922">
        <v>1</v>
      </c>
      <c r="M922" s="147"/>
    </row>
    <row r="923" spans="1:13">
      <c r="A923" s="645">
        <f t="shared" si="42"/>
        <v>921</v>
      </c>
      <c r="B923" s="645">
        <f t="shared" si="44"/>
        <v>271480</v>
      </c>
      <c r="C923" s="645">
        <v>271490</v>
      </c>
      <c r="D923" s="645">
        <f t="shared" si="43"/>
        <v>10</v>
      </c>
      <c r="E923" s="244">
        <v>5</v>
      </c>
      <c r="F923" s="244"/>
      <c r="G923" s="244"/>
      <c r="I923">
        <v>1</v>
      </c>
      <c r="M923" s="147"/>
    </row>
    <row r="924" spans="1:13">
      <c r="A924" s="645">
        <f t="shared" si="42"/>
        <v>922</v>
      </c>
      <c r="B924" s="645">
        <f t="shared" si="44"/>
        <v>271490</v>
      </c>
      <c r="C924" s="645">
        <v>271500</v>
      </c>
      <c r="D924" s="645">
        <f t="shared" si="43"/>
        <v>10</v>
      </c>
      <c r="E924" s="244">
        <v>5</v>
      </c>
      <c r="F924" s="244"/>
      <c r="G924" s="244"/>
      <c r="I924">
        <v>1</v>
      </c>
      <c r="M924" s="147"/>
    </row>
    <row r="925" spans="1:13">
      <c r="A925" s="645">
        <f t="shared" si="42"/>
        <v>923</v>
      </c>
      <c r="B925" s="645">
        <f t="shared" si="44"/>
        <v>271500</v>
      </c>
      <c r="C925" s="645">
        <v>271510</v>
      </c>
      <c r="D925" s="645">
        <f t="shared" si="43"/>
        <v>10</v>
      </c>
      <c r="E925" s="244">
        <v>5</v>
      </c>
      <c r="F925" s="244"/>
      <c r="G925" s="244"/>
      <c r="I925">
        <v>1</v>
      </c>
      <c r="M925" s="147"/>
    </row>
    <row r="926" spans="1:13">
      <c r="A926" s="645">
        <f t="shared" si="42"/>
        <v>924</v>
      </c>
      <c r="B926" s="645">
        <f t="shared" si="44"/>
        <v>271510</v>
      </c>
      <c r="C926" s="645">
        <v>271520</v>
      </c>
      <c r="D926" s="645">
        <f t="shared" si="43"/>
        <v>10</v>
      </c>
      <c r="E926" s="244">
        <v>5</v>
      </c>
      <c r="F926" s="244"/>
      <c r="G926" s="244"/>
      <c r="I926">
        <v>1</v>
      </c>
      <c r="M926" s="147"/>
    </row>
    <row r="927" spans="1:13">
      <c r="A927" s="645">
        <f t="shared" si="42"/>
        <v>925</v>
      </c>
      <c r="B927" s="645">
        <f t="shared" si="44"/>
        <v>271520</v>
      </c>
      <c r="C927" s="645">
        <v>271530</v>
      </c>
      <c r="D927" s="645">
        <f t="shared" si="43"/>
        <v>10</v>
      </c>
      <c r="E927" s="244">
        <v>5</v>
      </c>
      <c r="F927" s="244"/>
      <c r="G927" s="244"/>
      <c r="I927">
        <v>1</v>
      </c>
      <c r="M927" s="147"/>
    </row>
    <row r="928" spans="1:13">
      <c r="A928" s="645">
        <f t="shared" si="42"/>
        <v>926</v>
      </c>
      <c r="B928" s="645">
        <f t="shared" si="44"/>
        <v>271530</v>
      </c>
      <c r="C928" s="645">
        <v>271540</v>
      </c>
      <c r="D928" s="645">
        <f t="shared" si="43"/>
        <v>10</v>
      </c>
      <c r="E928" s="244">
        <v>5</v>
      </c>
      <c r="F928" s="244"/>
      <c r="G928" s="244"/>
      <c r="I928">
        <v>1</v>
      </c>
      <c r="M928" s="147"/>
    </row>
    <row r="929" spans="1:13">
      <c r="A929" s="645">
        <f t="shared" si="42"/>
        <v>927</v>
      </c>
      <c r="B929" s="645">
        <f t="shared" si="44"/>
        <v>271540</v>
      </c>
      <c r="C929" s="645">
        <v>271550</v>
      </c>
      <c r="D929" s="645">
        <f t="shared" si="43"/>
        <v>10</v>
      </c>
      <c r="E929" s="244">
        <v>5</v>
      </c>
      <c r="F929" s="244"/>
      <c r="G929" s="244"/>
      <c r="I929">
        <v>1</v>
      </c>
      <c r="M929" s="147"/>
    </row>
    <row r="930" spans="1:13">
      <c r="A930" s="645">
        <f t="shared" si="42"/>
        <v>928</v>
      </c>
      <c r="B930" s="645">
        <f t="shared" si="44"/>
        <v>271550</v>
      </c>
      <c r="C930" s="645">
        <v>271560</v>
      </c>
      <c r="D930" s="645">
        <f t="shared" si="43"/>
        <v>10</v>
      </c>
      <c r="E930" s="244">
        <v>5</v>
      </c>
      <c r="F930" s="244"/>
      <c r="G930" s="244"/>
      <c r="I930">
        <v>1</v>
      </c>
      <c r="M930" s="147"/>
    </row>
    <row r="931" spans="1:13">
      <c r="A931" s="645">
        <f t="shared" si="42"/>
        <v>929</v>
      </c>
      <c r="B931" s="645">
        <f t="shared" si="44"/>
        <v>271560</v>
      </c>
      <c r="C931" s="645">
        <v>271570</v>
      </c>
      <c r="D931" s="645">
        <f t="shared" si="43"/>
        <v>10</v>
      </c>
      <c r="E931" s="244">
        <v>5</v>
      </c>
      <c r="F931" s="244"/>
      <c r="G931" s="244"/>
      <c r="I931">
        <v>1</v>
      </c>
      <c r="M931" s="147"/>
    </row>
    <row r="932" spans="1:13">
      <c r="A932" s="645">
        <f t="shared" si="42"/>
        <v>930</v>
      </c>
      <c r="B932" s="645">
        <f t="shared" si="44"/>
        <v>271570</v>
      </c>
      <c r="C932" s="645">
        <v>271580</v>
      </c>
      <c r="D932" s="645">
        <f t="shared" si="43"/>
        <v>10</v>
      </c>
      <c r="E932" s="244">
        <v>5</v>
      </c>
      <c r="F932" s="244"/>
      <c r="G932" s="244"/>
      <c r="I932">
        <v>1</v>
      </c>
      <c r="M932" s="147"/>
    </row>
    <row r="933" spans="1:13">
      <c r="A933" s="645">
        <f t="shared" si="42"/>
        <v>931</v>
      </c>
      <c r="B933" s="645">
        <f t="shared" si="44"/>
        <v>271580</v>
      </c>
      <c r="C933" s="645">
        <v>271590</v>
      </c>
      <c r="D933" s="645">
        <f t="shared" si="43"/>
        <v>10</v>
      </c>
      <c r="E933" s="244">
        <v>5</v>
      </c>
      <c r="F933" s="244"/>
      <c r="G933" s="244"/>
      <c r="I933">
        <v>1</v>
      </c>
      <c r="M933" s="147"/>
    </row>
    <row r="934" spans="1:13">
      <c r="A934" s="645">
        <f t="shared" si="42"/>
        <v>932</v>
      </c>
      <c r="B934" s="645">
        <f t="shared" si="44"/>
        <v>271590</v>
      </c>
      <c r="C934" s="645">
        <v>271600</v>
      </c>
      <c r="D934" s="645">
        <f t="shared" si="43"/>
        <v>10</v>
      </c>
      <c r="E934" s="244">
        <v>5</v>
      </c>
      <c r="F934" s="244"/>
      <c r="G934" s="244"/>
      <c r="I934">
        <v>1</v>
      </c>
      <c r="M934" s="147"/>
    </row>
    <row r="935" spans="1:13">
      <c r="A935" s="645">
        <f t="shared" ref="A935:A998" si="45">A934+1</f>
        <v>933</v>
      </c>
      <c r="B935" s="645">
        <f t="shared" si="44"/>
        <v>271600</v>
      </c>
      <c r="C935" s="645">
        <v>271610</v>
      </c>
      <c r="D935" s="645">
        <f t="shared" si="43"/>
        <v>10</v>
      </c>
      <c r="E935" s="244">
        <v>5</v>
      </c>
      <c r="F935" s="244"/>
      <c r="G935" s="244"/>
      <c r="I935">
        <v>1</v>
      </c>
      <c r="M935" s="147"/>
    </row>
    <row r="936" spans="1:13">
      <c r="A936" s="645">
        <f t="shared" si="45"/>
        <v>934</v>
      </c>
      <c r="B936" s="645">
        <f t="shared" si="44"/>
        <v>271610</v>
      </c>
      <c r="C936" s="645">
        <v>271620</v>
      </c>
      <c r="D936" s="645">
        <f t="shared" ref="D936:D999" si="46">C936-B936</f>
        <v>10</v>
      </c>
      <c r="E936" s="244">
        <v>5</v>
      </c>
      <c r="F936" s="244"/>
      <c r="G936" s="244"/>
      <c r="I936">
        <v>1</v>
      </c>
      <c r="M936" s="147"/>
    </row>
    <row r="937" spans="1:13">
      <c r="A937" s="645">
        <f t="shared" si="45"/>
        <v>935</v>
      </c>
      <c r="B937" s="645">
        <f t="shared" si="44"/>
        <v>271620</v>
      </c>
      <c r="C937" s="645">
        <v>271630</v>
      </c>
      <c r="D937" s="645">
        <f t="shared" si="46"/>
        <v>10</v>
      </c>
      <c r="E937" s="244">
        <v>5</v>
      </c>
      <c r="F937" s="244"/>
      <c r="G937" s="244"/>
      <c r="I937">
        <v>1</v>
      </c>
      <c r="M937" s="147"/>
    </row>
    <row r="938" spans="1:13">
      <c r="A938" s="645">
        <f t="shared" si="45"/>
        <v>936</v>
      </c>
      <c r="B938" s="645">
        <f t="shared" ref="B938:B1001" si="47">C937</f>
        <v>271630</v>
      </c>
      <c r="C938" s="645">
        <v>271640</v>
      </c>
      <c r="D938" s="645">
        <f t="shared" si="46"/>
        <v>10</v>
      </c>
      <c r="E938" s="244">
        <v>5</v>
      </c>
      <c r="F938" s="244"/>
      <c r="G938" s="244"/>
      <c r="I938">
        <v>1</v>
      </c>
      <c r="M938" s="147"/>
    </row>
    <row r="939" spans="1:13">
      <c r="A939" s="645">
        <f t="shared" si="45"/>
        <v>937</v>
      </c>
      <c r="B939" s="645">
        <f t="shared" si="47"/>
        <v>271640</v>
      </c>
      <c r="C939" s="645">
        <v>271650</v>
      </c>
      <c r="D939" s="645">
        <f t="shared" si="46"/>
        <v>10</v>
      </c>
      <c r="E939" s="244">
        <v>5</v>
      </c>
      <c r="F939" s="244"/>
      <c r="G939" s="244"/>
      <c r="I939">
        <v>1</v>
      </c>
      <c r="M939" s="147"/>
    </row>
    <row r="940" spans="1:13">
      <c r="A940" s="645">
        <f t="shared" si="45"/>
        <v>938</v>
      </c>
      <c r="B940" s="645">
        <f t="shared" si="47"/>
        <v>271650</v>
      </c>
      <c r="C940" s="645">
        <v>271660</v>
      </c>
      <c r="D940" s="645">
        <f t="shared" si="46"/>
        <v>10</v>
      </c>
      <c r="E940" s="244">
        <v>5</v>
      </c>
      <c r="F940" s="244"/>
      <c r="G940" s="244"/>
      <c r="I940">
        <v>1</v>
      </c>
      <c r="M940" s="147"/>
    </row>
    <row r="941" spans="1:13">
      <c r="A941" s="645">
        <f t="shared" si="45"/>
        <v>939</v>
      </c>
      <c r="B941" s="645">
        <f t="shared" si="47"/>
        <v>271660</v>
      </c>
      <c r="C941" s="645">
        <v>271670</v>
      </c>
      <c r="D941" s="645">
        <f t="shared" si="46"/>
        <v>10</v>
      </c>
      <c r="E941" s="244">
        <v>5</v>
      </c>
      <c r="F941" s="244"/>
      <c r="G941" s="244"/>
      <c r="I941">
        <v>1</v>
      </c>
      <c r="M941" s="147"/>
    </row>
    <row r="942" spans="1:13">
      <c r="A942" s="645">
        <f t="shared" si="45"/>
        <v>940</v>
      </c>
      <c r="B942" s="645">
        <f t="shared" si="47"/>
        <v>271670</v>
      </c>
      <c r="C942" s="645">
        <v>271680</v>
      </c>
      <c r="D942" s="645">
        <f t="shared" si="46"/>
        <v>10</v>
      </c>
      <c r="E942" s="244">
        <v>5</v>
      </c>
      <c r="F942" s="244"/>
      <c r="G942" s="244"/>
      <c r="I942">
        <v>1</v>
      </c>
      <c r="M942" s="147"/>
    </row>
    <row r="943" spans="1:13">
      <c r="A943" s="645">
        <f t="shared" si="45"/>
        <v>941</v>
      </c>
      <c r="B943" s="645">
        <f t="shared" si="47"/>
        <v>271680</v>
      </c>
      <c r="C943" s="645">
        <v>271690</v>
      </c>
      <c r="D943" s="645">
        <f t="shared" si="46"/>
        <v>10</v>
      </c>
      <c r="E943" s="244">
        <v>5</v>
      </c>
      <c r="F943" s="244"/>
      <c r="G943" s="244"/>
      <c r="I943">
        <v>1</v>
      </c>
      <c r="M943" s="147"/>
    </row>
    <row r="944" spans="1:13">
      <c r="A944" s="645">
        <f t="shared" si="45"/>
        <v>942</v>
      </c>
      <c r="B944" s="645">
        <f t="shared" si="47"/>
        <v>271690</v>
      </c>
      <c r="C944" s="645">
        <v>271700</v>
      </c>
      <c r="D944" s="645">
        <f t="shared" si="46"/>
        <v>10</v>
      </c>
      <c r="E944" s="244">
        <v>5</v>
      </c>
      <c r="F944" s="244"/>
      <c r="G944" s="244"/>
      <c r="I944">
        <v>1</v>
      </c>
      <c r="M944" s="147"/>
    </row>
    <row r="945" spans="1:15">
      <c r="A945" s="645">
        <f t="shared" si="45"/>
        <v>943</v>
      </c>
      <c r="B945" s="645">
        <f t="shared" si="47"/>
        <v>271700</v>
      </c>
      <c r="C945" s="645">
        <v>271710</v>
      </c>
      <c r="D945" s="645">
        <f t="shared" si="46"/>
        <v>10</v>
      </c>
      <c r="E945" s="244">
        <v>5</v>
      </c>
      <c r="F945" s="244"/>
      <c r="G945" s="244"/>
      <c r="I945">
        <v>1</v>
      </c>
      <c r="M945" s="147"/>
    </row>
    <row r="946" spans="1:15">
      <c r="A946" s="645">
        <f t="shared" si="45"/>
        <v>944</v>
      </c>
      <c r="B946" s="645">
        <f t="shared" si="47"/>
        <v>271710</v>
      </c>
      <c r="C946" s="645">
        <v>271720</v>
      </c>
      <c r="D946" s="645">
        <f t="shared" si="46"/>
        <v>10</v>
      </c>
      <c r="E946" s="244">
        <v>5</v>
      </c>
      <c r="F946" s="244"/>
      <c r="G946" s="244"/>
      <c r="I946">
        <v>1</v>
      </c>
      <c r="M946" s="147"/>
    </row>
    <row r="947" spans="1:15">
      <c r="A947" s="645">
        <f t="shared" si="45"/>
        <v>945</v>
      </c>
      <c r="B947" s="645">
        <f t="shared" si="47"/>
        <v>271720</v>
      </c>
      <c r="C947" s="645">
        <v>271730</v>
      </c>
      <c r="D947" s="645">
        <f t="shared" si="46"/>
        <v>10</v>
      </c>
      <c r="E947" s="244">
        <v>5</v>
      </c>
      <c r="F947" s="244"/>
      <c r="G947" s="244"/>
      <c r="I947">
        <v>1</v>
      </c>
      <c r="M947" s="147"/>
    </row>
    <row r="948" spans="1:15">
      <c r="A948" s="645">
        <f t="shared" si="45"/>
        <v>946</v>
      </c>
      <c r="B948" s="645">
        <f t="shared" si="47"/>
        <v>271730</v>
      </c>
      <c r="C948" s="645">
        <v>271740</v>
      </c>
      <c r="D948" s="645">
        <f t="shared" si="46"/>
        <v>10</v>
      </c>
      <c r="E948" s="244">
        <v>5</v>
      </c>
      <c r="F948" s="244"/>
      <c r="G948" s="244"/>
      <c r="I948">
        <v>1</v>
      </c>
      <c r="M948" s="147"/>
    </row>
    <row r="949" spans="1:15">
      <c r="A949" s="645">
        <f t="shared" si="45"/>
        <v>947</v>
      </c>
      <c r="B949" s="645">
        <f t="shared" si="47"/>
        <v>271740</v>
      </c>
      <c r="C949" s="645">
        <v>271750</v>
      </c>
      <c r="D949" s="645">
        <f t="shared" si="46"/>
        <v>10</v>
      </c>
      <c r="E949" s="244">
        <v>5</v>
      </c>
      <c r="F949" s="244"/>
      <c r="G949" s="244"/>
      <c r="I949">
        <v>1</v>
      </c>
      <c r="M949" s="147"/>
    </row>
    <row r="950" spans="1:15">
      <c r="A950" s="645">
        <f t="shared" si="45"/>
        <v>948</v>
      </c>
      <c r="B950" s="645">
        <f t="shared" si="47"/>
        <v>271750</v>
      </c>
      <c r="C950" s="645">
        <v>271760</v>
      </c>
      <c r="D950" s="645">
        <f t="shared" si="46"/>
        <v>10</v>
      </c>
      <c r="E950" s="244">
        <v>5</v>
      </c>
      <c r="F950" s="244"/>
      <c r="G950" s="244"/>
      <c r="I950">
        <v>1</v>
      </c>
      <c r="M950" s="147"/>
    </row>
    <row r="951" spans="1:15">
      <c r="A951" s="645">
        <f t="shared" si="45"/>
        <v>949</v>
      </c>
      <c r="B951" s="645">
        <f t="shared" si="47"/>
        <v>271760</v>
      </c>
      <c r="C951" s="645">
        <v>271770</v>
      </c>
      <c r="D951" s="645">
        <f t="shared" si="46"/>
        <v>10</v>
      </c>
      <c r="E951" s="244">
        <v>5</v>
      </c>
      <c r="F951" s="244"/>
      <c r="G951" s="244"/>
      <c r="I951">
        <v>1</v>
      </c>
      <c r="M951" s="147"/>
    </row>
    <row r="952" spans="1:15">
      <c r="A952" s="645">
        <f t="shared" si="45"/>
        <v>950</v>
      </c>
      <c r="B952" s="645">
        <f t="shared" si="47"/>
        <v>271770</v>
      </c>
      <c r="C952" s="645">
        <v>271780</v>
      </c>
      <c r="D952" s="645">
        <f t="shared" si="46"/>
        <v>10</v>
      </c>
      <c r="E952" s="244">
        <v>5</v>
      </c>
      <c r="F952" s="244"/>
      <c r="G952" s="244"/>
      <c r="I952">
        <v>1</v>
      </c>
      <c r="M952" s="147"/>
    </row>
    <row r="953" spans="1:15">
      <c r="A953" s="645">
        <f t="shared" si="45"/>
        <v>951</v>
      </c>
      <c r="B953" s="645">
        <f t="shared" si="47"/>
        <v>271780</v>
      </c>
      <c r="C953" s="645">
        <v>271790</v>
      </c>
      <c r="D953" s="645">
        <f t="shared" si="46"/>
        <v>10</v>
      </c>
      <c r="E953" s="244">
        <v>5</v>
      </c>
      <c r="F953" s="244"/>
      <c r="G953" s="244"/>
      <c r="I953">
        <v>1</v>
      </c>
      <c r="M953" s="147"/>
    </row>
    <row r="954" spans="1:15">
      <c r="A954" s="645">
        <f t="shared" si="45"/>
        <v>952</v>
      </c>
      <c r="B954" s="645">
        <f t="shared" si="47"/>
        <v>271790</v>
      </c>
      <c r="C954" s="645">
        <v>271800</v>
      </c>
      <c r="D954" s="645">
        <f t="shared" si="46"/>
        <v>10</v>
      </c>
      <c r="E954" s="244">
        <v>5</v>
      </c>
      <c r="F954" s="244"/>
      <c r="G954" s="244"/>
      <c r="I954">
        <v>1</v>
      </c>
      <c r="M954" s="147"/>
    </row>
    <row r="955" spans="1:15">
      <c r="A955" s="645">
        <f t="shared" si="45"/>
        <v>953</v>
      </c>
      <c r="B955" s="645">
        <f t="shared" si="47"/>
        <v>271800</v>
      </c>
      <c r="C955" s="645">
        <v>271810</v>
      </c>
      <c r="D955" s="645">
        <f t="shared" si="46"/>
        <v>10</v>
      </c>
      <c r="E955" s="244">
        <v>6</v>
      </c>
      <c r="F955" s="244"/>
      <c r="G955" s="244"/>
      <c r="I955">
        <v>1</v>
      </c>
      <c r="M955" s="147">
        <v>271180</v>
      </c>
      <c r="N955">
        <v>271810</v>
      </c>
      <c r="O955" t="s">
        <v>28</v>
      </c>
    </row>
    <row r="956" spans="1:15">
      <c r="A956" s="645">
        <f t="shared" si="45"/>
        <v>954</v>
      </c>
      <c r="B956" s="645">
        <f t="shared" si="47"/>
        <v>271810</v>
      </c>
      <c r="C956" s="645">
        <v>271820</v>
      </c>
      <c r="D956" s="645">
        <f t="shared" si="46"/>
        <v>10</v>
      </c>
      <c r="E956" s="244">
        <v>6</v>
      </c>
      <c r="F956" s="244"/>
      <c r="G956" s="244"/>
      <c r="I956">
        <v>1</v>
      </c>
      <c r="J956">
        <v>2</v>
      </c>
      <c r="K956">
        <v>3</v>
      </c>
      <c r="M956" s="147"/>
    </row>
    <row r="957" spans="1:15">
      <c r="A957" s="645">
        <f t="shared" si="45"/>
        <v>955</v>
      </c>
      <c r="B957" s="645">
        <f t="shared" si="47"/>
        <v>271820</v>
      </c>
      <c r="C957" s="645">
        <v>271830</v>
      </c>
      <c r="D957" s="645">
        <f t="shared" si="46"/>
        <v>10</v>
      </c>
      <c r="E957" s="244">
        <v>6</v>
      </c>
      <c r="F957" s="244"/>
      <c r="G957" s="244"/>
      <c r="I957">
        <v>1</v>
      </c>
      <c r="J957">
        <v>2</v>
      </c>
      <c r="K957">
        <v>3</v>
      </c>
      <c r="M957" s="147"/>
    </row>
    <row r="958" spans="1:15">
      <c r="A958" s="645">
        <f t="shared" si="45"/>
        <v>956</v>
      </c>
      <c r="B958" s="645">
        <f t="shared" si="47"/>
        <v>271830</v>
      </c>
      <c r="C958" s="645">
        <v>271840</v>
      </c>
      <c r="D958" s="645">
        <f t="shared" si="46"/>
        <v>10</v>
      </c>
      <c r="E958" s="244">
        <v>6</v>
      </c>
      <c r="F958" s="244"/>
      <c r="G958" s="244"/>
      <c r="I958">
        <v>1</v>
      </c>
      <c r="J958">
        <v>2</v>
      </c>
      <c r="K958">
        <v>3</v>
      </c>
      <c r="M958" s="147"/>
    </row>
    <row r="959" spans="1:15">
      <c r="A959" s="645">
        <f t="shared" si="45"/>
        <v>957</v>
      </c>
      <c r="B959" s="645">
        <f t="shared" si="47"/>
        <v>271840</v>
      </c>
      <c r="C959" s="645">
        <v>271850</v>
      </c>
      <c r="D959" s="645">
        <f t="shared" si="46"/>
        <v>10</v>
      </c>
      <c r="E959" s="244">
        <v>6</v>
      </c>
      <c r="F959" s="244"/>
      <c r="G959" s="244"/>
      <c r="I959">
        <v>1</v>
      </c>
      <c r="J959">
        <v>2</v>
      </c>
      <c r="K959">
        <v>3</v>
      </c>
      <c r="M959" s="147"/>
    </row>
    <row r="960" spans="1:15">
      <c r="A960" s="645">
        <f t="shared" si="45"/>
        <v>958</v>
      </c>
      <c r="B960" s="645">
        <f t="shared" si="47"/>
        <v>271850</v>
      </c>
      <c r="C960" s="645">
        <v>271860</v>
      </c>
      <c r="D960" s="645">
        <f t="shared" si="46"/>
        <v>10</v>
      </c>
      <c r="E960" s="244">
        <v>6</v>
      </c>
      <c r="F960" s="244"/>
      <c r="G960" s="244"/>
      <c r="I960">
        <v>1</v>
      </c>
      <c r="J960">
        <v>2</v>
      </c>
      <c r="K960">
        <v>3</v>
      </c>
      <c r="M960" s="147"/>
    </row>
    <row r="961" spans="1:17">
      <c r="A961" s="645">
        <f t="shared" si="45"/>
        <v>959</v>
      </c>
      <c r="B961" s="645">
        <f t="shared" si="47"/>
        <v>271860</v>
      </c>
      <c r="C961" s="645">
        <v>271870</v>
      </c>
      <c r="D961" s="645">
        <f t="shared" si="46"/>
        <v>10</v>
      </c>
      <c r="E961" s="244">
        <v>6</v>
      </c>
      <c r="F961" s="244"/>
      <c r="G961" s="244"/>
      <c r="I961">
        <v>1</v>
      </c>
      <c r="J961">
        <v>2</v>
      </c>
      <c r="K961">
        <v>3</v>
      </c>
      <c r="M961" s="147"/>
    </row>
    <row r="962" spans="1:17">
      <c r="A962" s="645">
        <f t="shared" si="45"/>
        <v>960</v>
      </c>
      <c r="B962" s="645">
        <f t="shared" si="47"/>
        <v>271870</v>
      </c>
      <c r="C962" s="645">
        <v>271880</v>
      </c>
      <c r="D962" s="645">
        <f t="shared" si="46"/>
        <v>10</v>
      </c>
      <c r="E962" s="244">
        <v>6</v>
      </c>
      <c r="F962" s="244"/>
      <c r="G962" s="244"/>
      <c r="I962">
        <v>1</v>
      </c>
      <c r="J962">
        <v>2</v>
      </c>
      <c r="K962">
        <v>3</v>
      </c>
      <c r="M962" s="147"/>
    </row>
    <row r="963" spans="1:17">
      <c r="A963" s="645">
        <f t="shared" si="45"/>
        <v>961</v>
      </c>
      <c r="B963" s="645">
        <f t="shared" si="47"/>
        <v>271880</v>
      </c>
      <c r="C963" s="645">
        <v>271890</v>
      </c>
      <c r="D963" s="645">
        <f t="shared" si="46"/>
        <v>10</v>
      </c>
      <c r="E963" s="244">
        <v>6</v>
      </c>
      <c r="F963" s="244"/>
      <c r="G963" s="244"/>
      <c r="I963">
        <v>1</v>
      </c>
      <c r="J963">
        <v>2</v>
      </c>
      <c r="K963">
        <v>3</v>
      </c>
      <c r="M963" s="147"/>
    </row>
    <row r="964" spans="1:17">
      <c r="A964" s="645">
        <f t="shared" si="45"/>
        <v>962</v>
      </c>
      <c r="B964" s="645">
        <f t="shared" si="47"/>
        <v>271890</v>
      </c>
      <c r="C964" s="645">
        <v>271900</v>
      </c>
      <c r="D964" s="645">
        <f t="shared" si="46"/>
        <v>10</v>
      </c>
      <c r="E964" s="244">
        <v>6</v>
      </c>
      <c r="F964" s="244"/>
      <c r="G964" s="244"/>
      <c r="I964">
        <v>1</v>
      </c>
      <c r="J964">
        <v>2</v>
      </c>
      <c r="K964">
        <v>3</v>
      </c>
      <c r="M964" s="147">
        <v>271810</v>
      </c>
      <c r="N964">
        <v>271900</v>
      </c>
      <c r="Q964" t="s">
        <v>97</v>
      </c>
    </row>
    <row r="965" spans="1:17">
      <c r="A965" s="645">
        <f t="shared" si="45"/>
        <v>963</v>
      </c>
      <c r="B965" s="645">
        <f t="shared" si="47"/>
        <v>271900</v>
      </c>
      <c r="C965" s="645">
        <v>271910</v>
      </c>
      <c r="D965" s="645">
        <f t="shared" si="46"/>
        <v>10</v>
      </c>
      <c r="E965" s="244">
        <v>6</v>
      </c>
      <c r="F965" s="244"/>
      <c r="G965" s="244"/>
      <c r="I965">
        <v>1</v>
      </c>
      <c r="M965" s="147"/>
    </row>
    <row r="966" spans="1:17">
      <c r="A966" s="645">
        <f t="shared" si="45"/>
        <v>964</v>
      </c>
      <c r="B966" s="645">
        <f t="shared" si="47"/>
        <v>271910</v>
      </c>
      <c r="C966" s="645">
        <v>271920</v>
      </c>
      <c r="D966" s="645">
        <f t="shared" si="46"/>
        <v>10</v>
      </c>
      <c r="E966" s="244">
        <v>6</v>
      </c>
      <c r="F966" s="244"/>
      <c r="G966" s="244"/>
      <c r="I966">
        <v>1</v>
      </c>
      <c r="M966" s="147"/>
    </row>
    <row r="967" spans="1:17">
      <c r="A967" s="645">
        <f t="shared" si="45"/>
        <v>965</v>
      </c>
      <c r="B967" s="645">
        <f t="shared" si="47"/>
        <v>271920</v>
      </c>
      <c r="C967" s="645">
        <v>271930</v>
      </c>
      <c r="D967" s="645">
        <f t="shared" si="46"/>
        <v>10</v>
      </c>
      <c r="E967" s="244">
        <v>6</v>
      </c>
      <c r="F967" s="244"/>
      <c r="G967" s="244"/>
      <c r="I967">
        <v>1</v>
      </c>
      <c r="M967" s="147"/>
    </row>
    <row r="968" spans="1:17">
      <c r="A968" s="645">
        <f t="shared" si="45"/>
        <v>966</v>
      </c>
      <c r="B968" s="645">
        <f t="shared" si="47"/>
        <v>271930</v>
      </c>
      <c r="C968" s="645">
        <v>271940</v>
      </c>
      <c r="D968" s="645">
        <f t="shared" si="46"/>
        <v>10</v>
      </c>
      <c r="E968" s="244">
        <v>6</v>
      </c>
      <c r="F968" s="244"/>
      <c r="G968" s="244"/>
      <c r="I968">
        <v>1</v>
      </c>
      <c r="M968" s="147"/>
    </row>
    <row r="969" spans="1:17">
      <c r="A969" s="645">
        <f t="shared" si="45"/>
        <v>967</v>
      </c>
      <c r="B969" s="645">
        <f t="shared" si="47"/>
        <v>271940</v>
      </c>
      <c r="C969" s="645">
        <v>271950</v>
      </c>
      <c r="D969" s="645">
        <f t="shared" si="46"/>
        <v>10</v>
      </c>
      <c r="E969" s="244">
        <v>6</v>
      </c>
      <c r="F969" s="244"/>
      <c r="G969" s="244"/>
      <c r="I969">
        <v>1</v>
      </c>
      <c r="M969" s="147"/>
    </row>
    <row r="970" spans="1:17">
      <c r="A970" s="645">
        <f t="shared" si="45"/>
        <v>968</v>
      </c>
      <c r="B970" s="645">
        <f t="shared" si="47"/>
        <v>271950</v>
      </c>
      <c r="C970" s="645">
        <v>271960</v>
      </c>
      <c r="D970" s="645">
        <f t="shared" si="46"/>
        <v>10</v>
      </c>
      <c r="E970" s="244">
        <v>6</v>
      </c>
      <c r="F970" s="244"/>
      <c r="G970" s="244"/>
      <c r="I970">
        <v>1</v>
      </c>
      <c r="M970" s="147"/>
    </row>
    <row r="971" spans="1:17">
      <c r="A971" s="645">
        <f t="shared" si="45"/>
        <v>969</v>
      </c>
      <c r="B971" s="645">
        <f t="shared" si="47"/>
        <v>271960</v>
      </c>
      <c r="C971" s="645">
        <v>271970</v>
      </c>
      <c r="D971" s="645">
        <f t="shared" si="46"/>
        <v>10</v>
      </c>
      <c r="E971" s="244">
        <v>6</v>
      </c>
      <c r="F971" s="244"/>
      <c r="G971" s="244"/>
      <c r="I971">
        <v>1</v>
      </c>
      <c r="M971" s="147"/>
    </row>
    <row r="972" spans="1:17">
      <c r="A972" s="645">
        <f t="shared" si="45"/>
        <v>970</v>
      </c>
      <c r="B972" s="645">
        <f t="shared" si="47"/>
        <v>271970</v>
      </c>
      <c r="C972" s="645">
        <v>271980</v>
      </c>
      <c r="D972" s="645">
        <f t="shared" si="46"/>
        <v>10</v>
      </c>
      <c r="E972" s="244">
        <v>6</v>
      </c>
      <c r="F972" s="244"/>
      <c r="G972" s="244"/>
      <c r="I972">
        <v>1</v>
      </c>
      <c r="M972" s="147"/>
    </row>
    <row r="973" spans="1:17">
      <c r="A973" s="645">
        <f t="shared" si="45"/>
        <v>971</v>
      </c>
      <c r="B973" s="645">
        <f t="shared" si="47"/>
        <v>271980</v>
      </c>
      <c r="C973" s="645">
        <v>271990</v>
      </c>
      <c r="D973" s="645">
        <f t="shared" si="46"/>
        <v>10</v>
      </c>
      <c r="E973" s="244">
        <v>6</v>
      </c>
      <c r="F973" s="244"/>
      <c r="G973" s="244"/>
      <c r="I973">
        <v>1</v>
      </c>
      <c r="M973" s="147"/>
    </row>
    <row r="974" spans="1:17">
      <c r="A974" s="645">
        <f t="shared" si="45"/>
        <v>972</v>
      </c>
      <c r="B974" s="645">
        <f t="shared" si="47"/>
        <v>271990</v>
      </c>
      <c r="C974" s="645">
        <v>272000</v>
      </c>
      <c r="D974" s="645">
        <f t="shared" si="46"/>
        <v>10</v>
      </c>
      <c r="E974" s="244">
        <v>6</v>
      </c>
      <c r="F974" s="244"/>
      <c r="G974" s="244"/>
      <c r="I974">
        <v>1</v>
      </c>
      <c r="M974" s="147"/>
    </row>
    <row r="975" spans="1:17">
      <c r="A975" s="645">
        <f t="shared" si="45"/>
        <v>973</v>
      </c>
      <c r="B975" s="645">
        <f t="shared" si="47"/>
        <v>272000</v>
      </c>
      <c r="C975" s="645">
        <v>272010</v>
      </c>
      <c r="D975" s="645">
        <f t="shared" si="46"/>
        <v>10</v>
      </c>
      <c r="E975" s="244">
        <v>6</v>
      </c>
      <c r="F975" s="244"/>
      <c r="G975" s="244"/>
      <c r="I975">
        <v>1</v>
      </c>
      <c r="M975" s="147"/>
    </row>
    <row r="976" spans="1:17">
      <c r="A976" s="645">
        <f t="shared" si="45"/>
        <v>974</v>
      </c>
      <c r="B976" s="645">
        <f t="shared" si="47"/>
        <v>272010</v>
      </c>
      <c r="C976" s="645">
        <v>272020</v>
      </c>
      <c r="D976" s="645">
        <f t="shared" si="46"/>
        <v>10</v>
      </c>
      <c r="E976" s="244">
        <v>6</v>
      </c>
      <c r="F976" s="244"/>
      <c r="G976" s="244"/>
      <c r="I976">
        <v>1</v>
      </c>
      <c r="M976" s="147"/>
    </row>
    <row r="977" spans="1:13">
      <c r="A977" s="645">
        <f t="shared" si="45"/>
        <v>975</v>
      </c>
      <c r="B977" s="645">
        <f t="shared" si="47"/>
        <v>272020</v>
      </c>
      <c r="C977" s="645">
        <v>272030</v>
      </c>
      <c r="D977" s="645">
        <f t="shared" si="46"/>
        <v>10</v>
      </c>
      <c r="E977" s="244">
        <v>6</v>
      </c>
      <c r="F977" s="244"/>
      <c r="G977" s="244"/>
      <c r="I977">
        <v>1</v>
      </c>
      <c r="M977" s="147"/>
    </row>
    <row r="978" spans="1:13">
      <c r="A978" s="645">
        <f t="shared" si="45"/>
        <v>976</v>
      </c>
      <c r="B978" s="645">
        <f t="shared" si="47"/>
        <v>272030</v>
      </c>
      <c r="C978" s="645">
        <v>272040</v>
      </c>
      <c r="D978" s="645">
        <f t="shared" si="46"/>
        <v>10</v>
      </c>
      <c r="E978" s="244">
        <v>6</v>
      </c>
      <c r="F978" s="244"/>
      <c r="G978" s="244"/>
      <c r="I978">
        <v>1</v>
      </c>
      <c r="M978" s="147"/>
    </row>
    <row r="979" spans="1:13">
      <c r="A979" s="645">
        <f t="shared" si="45"/>
        <v>977</v>
      </c>
      <c r="B979" s="645">
        <f t="shared" si="47"/>
        <v>272040</v>
      </c>
      <c r="C979" s="645">
        <v>272050</v>
      </c>
      <c r="D979" s="645">
        <f t="shared" si="46"/>
        <v>10</v>
      </c>
      <c r="E979" s="244">
        <v>6</v>
      </c>
      <c r="F979" s="244"/>
      <c r="G979" s="244"/>
      <c r="I979">
        <v>1</v>
      </c>
      <c r="M979" s="147"/>
    </row>
    <row r="980" spans="1:13">
      <c r="A980" s="645">
        <f t="shared" si="45"/>
        <v>978</v>
      </c>
      <c r="B980" s="645">
        <f t="shared" si="47"/>
        <v>272050</v>
      </c>
      <c r="C980" s="645">
        <v>272060</v>
      </c>
      <c r="D980" s="645">
        <f t="shared" si="46"/>
        <v>10</v>
      </c>
      <c r="E980" s="244">
        <v>6</v>
      </c>
      <c r="F980" s="244"/>
      <c r="G980" s="244"/>
      <c r="I980">
        <v>1</v>
      </c>
      <c r="M980" s="147"/>
    </row>
    <row r="981" spans="1:13">
      <c r="A981" s="645">
        <f t="shared" si="45"/>
        <v>979</v>
      </c>
      <c r="B981" s="645">
        <f t="shared" si="47"/>
        <v>272060</v>
      </c>
      <c r="C981" s="645">
        <v>272070</v>
      </c>
      <c r="D981" s="645">
        <f t="shared" si="46"/>
        <v>10</v>
      </c>
      <c r="E981" s="244">
        <v>6</v>
      </c>
      <c r="F981" s="244"/>
      <c r="G981" s="244"/>
      <c r="I981">
        <v>1</v>
      </c>
      <c r="M981" s="147"/>
    </row>
    <row r="982" spans="1:13">
      <c r="A982" s="645">
        <f t="shared" si="45"/>
        <v>980</v>
      </c>
      <c r="B982" s="645">
        <f t="shared" si="47"/>
        <v>272070</v>
      </c>
      <c r="C982" s="645">
        <v>272080</v>
      </c>
      <c r="D982" s="645">
        <f t="shared" si="46"/>
        <v>10</v>
      </c>
      <c r="E982" s="244">
        <v>6</v>
      </c>
      <c r="F982" s="244"/>
      <c r="G982" s="244"/>
      <c r="I982">
        <v>1</v>
      </c>
      <c r="M982" s="147"/>
    </row>
    <row r="983" spans="1:13">
      <c r="A983" s="645">
        <f t="shared" si="45"/>
        <v>981</v>
      </c>
      <c r="B983" s="645">
        <f t="shared" si="47"/>
        <v>272080</v>
      </c>
      <c r="C983" s="645">
        <v>272090</v>
      </c>
      <c r="D983" s="645">
        <f t="shared" si="46"/>
        <v>10</v>
      </c>
      <c r="E983" s="244">
        <v>6</v>
      </c>
      <c r="F983" s="244"/>
      <c r="G983" s="244"/>
      <c r="I983">
        <v>1</v>
      </c>
      <c r="M983" s="147"/>
    </row>
    <row r="984" spans="1:13">
      <c r="A984" s="645">
        <f t="shared" si="45"/>
        <v>982</v>
      </c>
      <c r="B984" s="645">
        <f t="shared" si="47"/>
        <v>272090</v>
      </c>
      <c r="C984" s="645">
        <v>272100</v>
      </c>
      <c r="D984" s="645">
        <f t="shared" si="46"/>
        <v>10</v>
      </c>
      <c r="E984" s="244">
        <v>6</v>
      </c>
      <c r="F984" s="244"/>
      <c r="G984" s="244"/>
      <c r="I984">
        <v>1</v>
      </c>
      <c r="M984" s="147"/>
    </row>
    <row r="985" spans="1:13">
      <c r="A985" s="645">
        <f t="shared" si="45"/>
        <v>983</v>
      </c>
      <c r="B985" s="645">
        <f t="shared" si="47"/>
        <v>272100</v>
      </c>
      <c r="C985" s="645">
        <v>272110</v>
      </c>
      <c r="D985" s="645">
        <f t="shared" si="46"/>
        <v>10</v>
      </c>
      <c r="E985" s="244">
        <v>6</v>
      </c>
      <c r="F985" s="244"/>
      <c r="G985" s="244"/>
      <c r="I985">
        <v>1</v>
      </c>
      <c r="M985" s="147"/>
    </row>
    <row r="986" spans="1:13">
      <c r="A986" s="645">
        <f t="shared" si="45"/>
        <v>984</v>
      </c>
      <c r="B986" s="645">
        <f t="shared" si="47"/>
        <v>272110</v>
      </c>
      <c r="C986" s="645">
        <v>272120</v>
      </c>
      <c r="D986" s="645">
        <f t="shared" si="46"/>
        <v>10</v>
      </c>
      <c r="E986" s="244">
        <v>6</v>
      </c>
      <c r="F986" s="244"/>
      <c r="G986" s="244"/>
      <c r="I986">
        <v>1</v>
      </c>
      <c r="M986" s="147"/>
    </row>
    <row r="987" spans="1:13">
      <c r="A987" s="645">
        <f t="shared" si="45"/>
        <v>985</v>
      </c>
      <c r="B987" s="645">
        <f t="shared" si="47"/>
        <v>272120</v>
      </c>
      <c r="C987" s="645">
        <v>272130</v>
      </c>
      <c r="D987" s="645">
        <f t="shared" si="46"/>
        <v>10</v>
      </c>
      <c r="E987" s="244">
        <v>6</v>
      </c>
      <c r="F987" s="244"/>
      <c r="G987" s="244"/>
      <c r="I987">
        <v>1</v>
      </c>
      <c r="M987" s="147"/>
    </row>
    <row r="988" spans="1:13">
      <c r="A988" s="645">
        <f t="shared" si="45"/>
        <v>986</v>
      </c>
      <c r="B988" s="645">
        <f t="shared" si="47"/>
        <v>272130</v>
      </c>
      <c r="C988" s="645">
        <v>272140</v>
      </c>
      <c r="D988" s="645">
        <f t="shared" si="46"/>
        <v>10</v>
      </c>
      <c r="E988" s="244">
        <v>6</v>
      </c>
      <c r="F988" s="244"/>
      <c r="G988" s="244"/>
      <c r="I988">
        <v>1</v>
      </c>
      <c r="M988" s="147"/>
    </row>
    <row r="989" spans="1:13">
      <c r="A989" s="645">
        <f t="shared" si="45"/>
        <v>987</v>
      </c>
      <c r="B989" s="645">
        <f t="shared" si="47"/>
        <v>272140</v>
      </c>
      <c r="C989" s="645">
        <v>272150</v>
      </c>
      <c r="D989" s="645">
        <f t="shared" si="46"/>
        <v>10</v>
      </c>
      <c r="E989" s="244">
        <v>6</v>
      </c>
      <c r="F989" s="244"/>
      <c r="G989" s="244"/>
      <c r="I989">
        <v>1</v>
      </c>
      <c r="M989" s="147"/>
    </row>
    <row r="990" spans="1:13">
      <c r="A990" s="645">
        <f t="shared" si="45"/>
        <v>988</v>
      </c>
      <c r="B990" s="645">
        <f t="shared" si="47"/>
        <v>272150</v>
      </c>
      <c r="C990" s="645">
        <v>272160</v>
      </c>
      <c r="D990" s="645">
        <f t="shared" si="46"/>
        <v>10</v>
      </c>
      <c r="E990" s="244">
        <v>6</v>
      </c>
      <c r="F990" s="244"/>
      <c r="G990" s="244"/>
      <c r="I990">
        <v>1</v>
      </c>
      <c r="M990" s="147"/>
    </row>
    <row r="991" spans="1:13">
      <c r="A991" s="645">
        <f t="shared" si="45"/>
        <v>989</v>
      </c>
      <c r="B991" s="645">
        <f t="shared" si="47"/>
        <v>272160</v>
      </c>
      <c r="C991" s="645">
        <v>272170</v>
      </c>
      <c r="D991" s="645">
        <f t="shared" si="46"/>
        <v>10</v>
      </c>
      <c r="E991" s="244">
        <v>6</v>
      </c>
      <c r="F991" s="244"/>
      <c r="G991" s="244"/>
      <c r="I991">
        <v>1</v>
      </c>
      <c r="M991" s="147"/>
    </row>
    <row r="992" spans="1:13">
      <c r="A992" s="645">
        <f t="shared" si="45"/>
        <v>990</v>
      </c>
      <c r="B992" s="645">
        <f t="shared" si="47"/>
        <v>272170</v>
      </c>
      <c r="C992" s="645">
        <v>272180</v>
      </c>
      <c r="D992" s="645">
        <f t="shared" si="46"/>
        <v>10</v>
      </c>
      <c r="E992" s="244">
        <v>6</v>
      </c>
      <c r="F992" s="244"/>
      <c r="G992" s="244"/>
      <c r="I992">
        <v>1</v>
      </c>
      <c r="M992" s="147"/>
    </row>
    <row r="993" spans="1:13">
      <c r="A993" s="645">
        <f t="shared" si="45"/>
        <v>991</v>
      </c>
      <c r="B993" s="645">
        <f t="shared" si="47"/>
        <v>272180</v>
      </c>
      <c r="C993" s="645">
        <v>272190</v>
      </c>
      <c r="D993" s="645">
        <f t="shared" si="46"/>
        <v>10</v>
      </c>
      <c r="E993" s="244">
        <v>6</v>
      </c>
      <c r="F993" s="244"/>
      <c r="G993" s="244"/>
      <c r="I993">
        <v>1</v>
      </c>
      <c r="M993" s="147"/>
    </row>
    <row r="994" spans="1:13">
      <c r="A994" s="645">
        <f t="shared" si="45"/>
        <v>992</v>
      </c>
      <c r="B994" s="645">
        <f t="shared" si="47"/>
        <v>272190</v>
      </c>
      <c r="C994" s="645">
        <v>272200</v>
      </c>
      <c r="D994" s="645">
        <f t="shared" si="46"/>
        <v>10</v>
      </c>
      <c r="E994" s="244">
        <v>6</v>
      </c>
      <c r="F994" s="244"/>
      <c r="G994" s="244"/>
      <c r="I994">
        <v>1</v>
      </c>
      <c r="M994" s="147"/>
    </row>
    <row r="995" spans="1:13">
      <c r="A995" s="645">
        <f t="shared" si="45"/>
        <v>993</v>
      </c>
      <c r="B995" s="645">
        <f t="shared" si="47"/>
        <v>272200</v>
      </c>
      <c r="C995" s="645">
        <v>272210</v>
      </c>
      <c r="D995" s="645">
        <f t="shared" si="46"/>
        <v>10</v>
      </c>
      <c r="E995" s="244">
        <v>6</v>
      </c>
      <c r="F995" s="244"/>
      <c r="G995" s="244"/>
      <c r="I995">
        <v>1</v>
      </c>
      <c r="M995" s="147"/>
    </row>
    <row r="996" spans="1:13">
      <c r="A996" s="645">
        <f t="shared" si="45"/>
        <v>994</v>
      </c>
      <c r="B996" s="645">
        <f t="shared" si="47"/>
        <v>272210</v>
      </c>
      <c r="C996" s="645">
        <v>272220</v>
      </c>
      <c r="D996" s="645">
        <f t="shared" si="46"/>
        <v>10</v>
      </c>
      <c r="E996" s="244">
        <v>6</v>
      </c>
      <c r="F996" s="244"/>
      <c r="G996" s="244"/>
      <c r="I996">
        <v>1</v>
      </c>
      <c r="M996" s="147"/>
    </row>
    <row r="997" spans="1:13">
      <c r="A997" s="645">
        <f t="shared" si="45"/>
        <v>995</v>
      </c>
      <c r="B997" s="645">
        <f t="shared" si="47"/>
        <v>272220</v>
      </c>
      <c r="C997" s="645">
        <v>272230</v>
      </c>
      <c r="D997" s="645">
        <f t="shared" si="46"/>
        <v>10</v>
      </c>
      <c r="E997" s="244">
        <v>6</v>
      </c>
      <c r="F997" s="244"/>
      <c r="G997" s="244"/>
      <c r="I997">
        <v>1</v>
      </c>
      <c r="M997" s="147"/>
    </row>
    <row r="998" spans="1:13">
      <c r="A998" s="645">
        <f t="shared" si="45"/>
        <v>996</v>
      </c>
      <c r="B998" s="645">
        <f t="shared" si="47"/>
        <v>272230</v>
      </c>
      <c r="C998" s="645">
        <v>272240</v>
      </c>
      <c r="D998" s="645">
        <f t="shared" si="46"/>
        <v>10</v>
      </c>
      <c r="E998" s="244">
        <v>6</v>
      </c>
      <c r="F998" s="244"/>
      <c r="G998" s="244"/>
      <c r="I998">
        <v>1</v>
      </c>
      <c r="M998" s="147"/>
    </row>
    <row r="999" spans="1:13">
      <c r="A999" s="645">
        <f t="shared" ref="A999:A1062" si="48">A998+1</f>
        <v>997</v>
      </c>
      <c r="B999" s="645">
        <f t="shared" si="47"/>
        <v>272240</v>
      </c>
      <c r="C999" s="645">
        <v>272250</v>
      </c>
      <c r="D999" s="645">
        <f t="shared" si="46"/>
        <v>10</v>
      </c>
      <c r="E999" s="244">
        <v>6</v>
      </c>
      <c r="F999" s="244"/>
      <c r="G999" s="244"/>
      <c r="I999">
        <v>1</v>
      </c>
      <c r="M999" s="147"/>
    </row>
    <row r="1000" spans="1:13">
      <c r="A1000" s="645">
        <f t="shared" si="48"/>
        <v>998</v>
      </c>
      <c r="B1000" s="645">
        <f t="shared" si="47"/>
        <v>272250</v>
      </c>
      <c r="C1000" s="645">
        <v>272260</v>
      </c>
      <c r="D1000" s="645">
        <f t="shared" ref="D1000:D1063" si="49">C1000-B1000</f>
        <v>10</v>
      </c>
      <c r="E1000" s="244">
        <v>6</v>
      </c>
      <c r="F1000" s="244"/>
      <c r="G1000" s="244"/>
      <c r="I1000">
        <v>1</v>
      </c>
      <c r="M1000" s="147"/>
    </row>
    <row r="1001" spans="1:13">
      <c r="A1001" s="645">
        <f t="shared" si="48"/>
        <v>999</v>
      </c>
      <c r="B1001" s="645">
        <f t="shared" si="47"/>
        <v>272260</v>
      </c>
      <c r="C1001" s="645">
        <v>272270</v>
      </c>
      <c r="D1001" s="645">
        <f t="shared" si="49"/>
        <v>10</v>
      </c>
      <c r="E1001" s="244">
        <v>6</v>
      </c>
      <c r="F1001" s="244"/>
      <c r="G1001" s="244"/>
      <c r="I1001">
        <v>1</v>
      </c>
      <c r="M1001" s="147"/>
    </row>
    <row r="1002" spans="1:13">
      <c r="A1002" s="645">
        <f t="shared" si="48"/>
        <v>1000</v>
      </c>
      <c r="B1002" s="645">
        <f t="shared" ref="B1002:B1065" si="50">C1001</f>
        <v>272270</v>
      </c>
      <c r="C1002" s="645">
        <v>272280</v>
      </c>
      <c r="D1002" s="645">
        <f t="shared" si="49"/>
        <v>10</v>
      </c>
      <c r="E1002" s="244">
        <v>6</v>
      </c>
      <c r="F1002" s="244"/>
      <c r="G1002" s="244"/>
      <c r="I1002">
        <v>1</v>
      </c>
      <c r="M1002" s="147"/>
    </row>
    <row r="1003" spans="1:13">
      <c r="A1003" s="645">
        <f t="shared" si="48"/>
        <v>1001</v>
      </c>
      <c r="B1003" s="645">
        <f t="shared" si="50"/>
        <v>272280</v>
      </c>
      <c r="C1003" s="645">
        <v>272290</v>
      </c>
      <c r="D1003" s="645">
        <f t="shared" si="49"/>
        <v>10</v>
      </c>
      <c r="E1003" s="244">
        <v>6</v>
      </c>
      <c r="F1003" s="244"/>
      <c r="G1003" s="244"/>
      <c r="I1003">
        <v>1</v>
      </c>
      <c r="M1003" s="147"/>
    </row>
    <row r="1004" spans="1:13">
      <c r="A1004" s="645">
        <f t="shared" si="48"/>
        <v>1002</v>
      </c>
      <c r="B1004" s="645">
        <f t="shared" si="50"/>
        <v>272290</v>
      </c>
      <c r="C1004" s="645">
        <v>272300</v>
      </c>
      <c r="D1004" s="645">
        <f t="shared" si="49"/>
        <v>10</v>
      </c>
      <c r="E1004" s="244">
        <v>6</v>
      </c>
      <c r="F1004" s="244"/>
      <c r="G1004" s="244"/>
      <c r="I1004">
        <v>1</v>
      </c>
      <c r="M1004" s="147"/>
    </row>
    <row r="1005" spans="1:13">
      <c r="A1005" s="645">
        <f t="shared" si="48"/>
        <v>1003</v>
      </c>
      <c r="B1005" s="645">
        <f t="shared" si="50"/>
        <v>272300</v>
      </c>
      <c r="C1005" s="645">
        <v>272310</v>
      </c>
      <c r="D1005" s="645">
        <f t="shared" si="49"/>
        <v>10</v>
      </c>
      <c r="E1005" s="244">
        <v>6</v>
      </c>
      <c r="F1005" s="244"/>
      <c r="G1005" s="244"/>
      <c r="I1005">
        <v>1</v>
      </c>
      <c r="M1005" s="147"/>
    </row>
    <row r="1006" spans="1:13">
      <c r="A1006" s="645">
        <f t="shared" si="48"/>
        <v>1004</v>
      </c>
      <c r="B1006" s="645">
        <f t="shared" si="50"/>
        <v>272310</v>
      </c>
      <c r="C1006" s="645">
        <v>272320</v>
      </c>
      <c r="D1006" s="645">
        <f t="shared" si="49"/>
        <v>10</v>
      </c>
      <c r="E1006" s="244">
        <v>6</v>
      </c>
      <c r="F1006" s="244"/>
      <c r="G1006" s="244"/>
      <c r="I1006">
        <v>1</v>
      </c>
      <c r="M1006" s="147"/>
    </row>
    <row r="1007" spans="1:13">
      <c r="A1007" s="645">
        <f t="shared" si="48"/>
        <v>1005</v>
      </c>
      <c r="B1007" s="645">
        <f t="shared" si="50"/>
        <v>272320</v>
      </c>
      <c r="C1007" s="645">
        <v>272330</v>
      </c>
      <c r="D1007" s="645">
        <f t="shared" si="49"/>
        <v>10</v>
      </c>
      <c r="E1007" s="244">
        <v>4</v>
      </c>
      <c r="F1007" s="244"/>
      <c r="G1007" s="244"/>
      <c r="I1007">
        <v>1</v>
      </c>
      <c r="M1007" s="147"/>
    </row>
    <row r="1008" spans="1:13">
      <c r="A1008" s="645">
        <f t="shared" si="48"/>
        <v>1006</v>
      </c>
      <c r="B1008" s="645">
        <f t="shared" si="50"/>
        <v>272330</v>
      </c>
      <c r="C1008" s="645">
        <v>272340</v>
      </c>
      <c r="D1008" s="645">
        <f t="shared" si="49"/>
        <v>10</v>
      </c>
      <c r="E1008" s="244">
        <v>4</v>
      </c>
      <c r="F1008" s="244"/>
      <c r="G1008" s="244"/>
      <c r="I1008">
        <v>1</v>
      </c>
      <c r="M1008" s="147"/>
    </row>
    <row r="1009" spans="1:13">
      <c r="A1009" s="645">
        <f t="shared" si="48"/>
        <v>1007</v>
      </c>
      <c r="B1009" s="645">
        <f t="shared" si="50"/>
        <v>272340</v>
      </c>
      <c r="C1009" s="645">
        <v>272350</v>
      </c>
      <c r="D1009" s="645">
        <f t="shared" si="49"/>
        <v>10</v>
      </c>
      <c r="E1009" s="244">
        <v>4</v>
      </c>
      <c r="F1009" s="244"/>
      <c r="G1009" s="244"/>
      <c r="I1009">
        <v>1</v>
      </c>
      <c r="M1009" s="147"/>
    </row>
    <row r="1010" spans="1:13">
      <c r="A1010" s="645">
        <f t="shared" si="48"/>
        <v>1008</v>
      </c>
      <c r="B1010" s="645">
        <f t="shared" si="50"/>
        <v>272350</v>
      </c>
      <c r="C1010" s="645">
        <v>272360</v>
      </c>
      <c r="D1010" s="645">
        <f t="shared" si="49"/>
        <v>10</v>
      </c>
      <c r="E1010" s="244">
        <v>4</v>
      </c>
      <c r="F1010" s="244"/>
      <c r="G1010" s="244"/>
      <c r="I1010">
        <v>1</v>
      </c>
      <c r="M1010" s="147"/>
    </row>
    <row r="1011" spans="1:13">
      <c r="A1011" s="645">
        <f t="shared" si="48"/>
        <v>1009</v>
      </c>
      <c r="B1011" s="645">
        <f t="shared" si="50"/>
        <v>272360</v>
      </c>
      <c r="C1011" s="645">
        <v>272370</v>
      </c>
      <c r="D1011" s="645">
        <f t="shared" si="49"/>
        <v>10</v>
      </c>
      <c r="E1011" s="244">
        <v>4</v>
      </c>
      <c r="F1011" s="244"/>
      <c r="G1011" s="244"/>
      <c r="I1011">
        <v>1</v>
      </c>
      <c r="M1011" s="147"/>
    </row>
    <row r="1012" spans="1:13">
      <c r="A1012" s="645">
        <f t="shared" si="48"/>
        <v>1010</v>
      </c>
      <c r="B1012" s="645">
        <f t="shared" si="50"/>
        <v>272370</v>
      </c>
      <c r="C1012" s="645">
        <v>272380</v>
      </c>
      <c r="D1012" s="645">
        <f t="shared" si="49"/>
        <v>10</v>
      </c>
      <c r="E1012" s="244">
        <v>4</v>
      </c>
      <c r="F1012" s="244"/>
      <c r="G1012" s="244"/>
      <c r="I1012">
        <v>1</v>
      </c>
      <c r="M1012" s="147"/>
    </row>
    <row r="1013" spans="1:13">
      <c r="A1013" s="645">
        <f t="shared" si="48"/>
        <v>1011</v>
      </c>
      <c r="B1013" s="645">
        <f t="shared" si="50"/>
        <v>272380</v>
      </c>
      <c r="C1013" s="645">
        <v>272390</v>
      </c>
      <c r="D1013" s="645">
        <f t="shared" si="49"/>
        <v>10</v>
      </c>
      <c r="E1013" s="244">
        <v>4</v>
      </c>
      <c r="F1013" s="244"/>
      <c r="G1013" s="244"/>
      <c r="I1013">
        <v>1</v>
      </c>
      <c r="M1013" s="147"/>
    </row>
    <row r="1014" spans="1:13">
      <c r="A1014" s="645">
        <f t="shared" si="48"/>
        <v>1012</v>
      </c>
      <c r="B1014" s="645">
        <f t="shared" si="50"/>
        <v>272390</v>
      </c>
      <c r="C1014" s="645">
        <v>272400</v>
      </c>
      <c r="D1014" s="645">
        <f t="shared" si="49"/>
        <v>10</v>
      </c>
      <c r="E1014" s="244">
        <v>4</v>
      </c>
      <c r="F1014" s="244"/>
      <c r="G1014" s="244"/>
      <c r="I1014">
        <v>1</v>
      </c>
      <c r="M1014" s="147"/>
    </row>
    <row r="1015" spans="1:13">
      <c r="A1015" s="645">
        <f t="shared" si="48"/>
        <v>1013</v>
      </c>
      <c r="B1015" s="645">
        <f t="shared" si="50"/>
        <v>272400</v>
      </c>
      <c r="C1015" s="645">
        <v>272410</v>
      </c>
      <c r="D1015" s="645">
        <f t="shared" si="49"/>
        <v>10</v>
      </c>
      <c r="E1015" s="244">
        <v>4</v>
      </c>
      <c r="F1015" s="244"/>
      <c r="G1015" s="244"/>
      <c r="I1015">
        <v>1</v>
      </c>
      <c r="M1015" s="147"/>
    </row>
    <row r="1016" spans="1:13">
      <c r="A1016" s="645">
        <f t="shared" si="48"/>
        <v>1014</v>
      </c>
      <c r="B1016" s="645">
        <f t="shared" si="50"/>
        <v>272410</v>
      </c>
      <c r="C1016" s="645">
        <v>272420</v>
      </c>
      <c r="D1016" s="645">
        <f t="shared" si="49"/>
        <v>10</v>
      </c>
      <c r="E1016" s="244">
        <v>4</v>
      </c>
      <c r="F1016" s="244"/>
      <c r="G1016" s="244"/>
      <c r="I1016">
        <v>1</v>
      </c>
      <c r="M1016" s="147"/>
    </row>
    <row r="1017" spans="1:13">
      <c r="A1017" s="645">
        <f t="shared" si="48"/>
        <v>1015</v>
      </c>
      <c r="B1017" s="645">
        <f t="shared" si="50"/>
        <v>272420</v>
      </c>
      <c r="C1017" s="645">
        <v>272430</v>
      </c>
      <c r="D1017" s="645">
        <f t="shared" si="49"/>
        <v>10</v>
      </c>
      <c r="E1017" s="244">
        <v>4</v>
      </c>
      <c r="F1017" s="244"/>
      <c r="G1017" s="244"/>
      <c r="I1017">
        <v>1</v>
      </c>
      <c r="M1017" s="147"/>
    </row>
    <row r="1018" spans="1:13">
      <c r="A1018" s="645">
        <f t="shared" si="48"/>
        <v>1016</v>
      </c>
      <c r="B1018" s="645">
        <f t="shared" si="50"/>
        <v>272430</v>
      </c>
      <c r="C1018" s="645">
        <v>272440</v>
      </c>
      <c r="D1018" s="645">
        <f t="shared" si="49"/>
        <v>10</v>
      </c>
      <c r="E1018" s="244">
        <v>4</v>
      </c>
      <c r="F1018" s="244"/>
      <c r="G1018" s="244"/>
      <c r="I1018">
        <v>1</v>
      </c>
      <c r="M1018" s="147"/>
    </row>
    <row r="1019" spans="1:13">
      <c r="A1019" s="645">
        <f t="shared" si="48"/>
        <v>1017</v>
      </c>
      <c r="B1019" s="645">
        <f t="shared" si="50"/>
        <v>272440</v>
      </c>
      <c r="C1019" s="645">
        <v>272450</v>
      </c>
      <c r="D1019" s="645">
        <f t="shared" si="49"/>
        <v>10</v>
      </c>
      <c r="E1019" s="244">
        <v>4</v>
      </c>
      <c r="F1019" s="244"/>
      <c r="G1019" s="244"/>
      <c r="I1019">
        <v>1</v>
      </c>
      <c r="M1019" s="147"/>
    </row>
    <row r="1020" spans="1:13">
      <c r="A1020" s="645">
        <f t="shared" si="48"/>
        <v>1018</v>
      </c>
      <c r="B1020" s="645">
        <f t="shared" si="50"/>
        <v>272450</v>
      </c>
      <c r="C1020" s="645">
        <v>272460</v>
      </c>
      <c r="D1020" s="645">
        <f t="shared" si="49"/>
        <v>10</v>
      </c>
      <c r="E1020" s="244">
        <v>4</v>
      </c>
      <c r="F1020" s="244"/>
      <c r="G1020" s="244"/>
      <c r="I1020">
        <v>1</v>
      </c>
      <c r="M1020" s="147"/>
    </row>
    <row r="1021" spans="1:13">
      <c r="A1021" s="645">
        <f t="shared" si="48"/>
        <v>1019</v>
      </c>
      <c r="B1021" s="645">
        <f t="shared" si="50"/>
        <v>272460</v>
      </c>
      <c r="C1021" s="645">
        <v>272470</v>
      </c>
      <c r="D1021" s="645">
        <f t="shared" si="49"/>
        <v>10</v>
      </c>
      <c r="E1021" s="244">
        <v>4</v>
      </c>
      <c r="F1021" s="244"/>
      <c r="G1021" s="244"/>
      <c r="I1021">
        <v>1</v>
      </c>
      <c r="M1021" s="147"/>
    </row>
    <row r="1022" spans="1:13">
      <c r="A1022" s="645">
        <f t="shared" si="48"/>
        <v>1020</v>
      </c>
      <c r="B1022" s="645">
        <f t="shared" si="50"/>
        <v>272470</v>
      </c>
      <c r="C1022" s="645">
        <v>272480</v>
      </c>
      <c r="D1022" s="645">
        <f t="shared" si="49"/>
        <v>10</v>
      </c>
      <c r="E1022" s="244">
        <v>4</v>
      </c>
      <c r="F1022" s="244"/>
      <c r="G1022" s="244"/>
      <c r="I1022">
        <v>1</v>
      </c>
      <c r="M1022" s="147"/>
    </row>
    <row r="1023" spans="1:13">
      <c r="A1023" s="645">
        <f t="shared" si="48"/>
        <v>1021</v>
      </c>
      <c r="B1023" s="645">
        <f t="shared" si="50"/>
        <v>272480</v>
      </c>
      <c r="C1023" s="645">
        <v>272490</v>
      </c>
      <c r="D1023" s="645">
        <f t="shared" si="49"/>
        <v>10</v>
      </c>
      <c r="E1023" s="244">
        <v>4</v>
      </c>
      <c r="F1023" s="244"/>
      <c r="G1023" s="244"/>
      <c r="I1023">
        <v>1</v>
      </c>
      <c r="M1023" s="147"/>
    </row>
    <row r="1024" spans="1:13">
      <c r="A1024" s="645">
        <f t="shared" si="48"/>
        <v>1022</v>
      </c>
      <c r="B1024" s="645">
        <f t="shared" si="50"/>
        <v>272490</v>
      </c>
      <c r="C1024" s="645">
        <v>272500</v>
      </c>
      <c r="D1024" s="645">
        <f t="shared" si="49"/>
        <v>10</v>
      </c>
      <c r="E1024" s="244">
        <v>6</v>
      </c>
      <c r="F1024" s="244"/>
      <c r="G1024" s="244"/>
      <c r="I1024">
        <v>1</v>
      </c>
      <c r="M1024" s="147"/>
    </row>
    <row r="1025" spans="1:15">
      <c r="A1025" s="645">
        <f t="shared" si="48"/>
        <v>1023</v>
      </c>
      <c r="B1025" s="645">
        <f t="shared" si="50"/>
        <v>272500</v>
      </c>
      <c r="C1025" s="645">
        <v>272510</v>
      </c>
      <c r="D1025" s="645">
        <f t="shared" si="49"/>
        <v>10</v>
      </c>
      <c r="E1025" s="244">
        <v>6</v>
      </c>
      <c r="F1025" s="244"/>
      <c r="G1025" s="244"/>
      <c r="I1025">
        <v>1</v>
      </c>
      <c r="M1025" s="147"/>
    </row>
    <row r="1026" spans="1:15">
      <c r="A1026" s="645">
        <f t="shared" si="48"/>
        <v>1024</v>
      </c>
      <c r="B1026" s="645">
        <f t="shared" si="50"/>
        <v>272510</v>
      </c>
      <c r="C1026" s="645">
        <v>272520</v>
      </c>
      <c r="D1026" s="645">
        <f t="shared" si="49"/>
        <v>10</v>
      </c>
      <c r="E1026" s="244">
        <v>6</v>
      </c>
      <c r="F1026" s="244"/>
      <c r="G1026" s="244"/>
      <c r="I1026">
        <v>1</v>
      </c>
      <c r="M1026" s="147"/>
    </row>
    <row r="1027" spans="1:15">
      <c r="A1027" s="645">
        <f t="shared" si="48"/>
        <v>1025</v>
      </c>
      <c r="B1027" s="645">
        <f t="shared" si="50"/>
        <v>272520</v>
      </c>
      <c r="C1027" s="645">
        <v>272530</v>
      </c>
      <c r="D1027" s="645">
        <f t="shared" si="49"/>
        <v>10</v>
      </c>
      <c r="E1027" s="244">
        <v>6</v>
      </c>
      <c r="F1027" s="244"/>
      <c r="G1027" s="244"/>
      <c r="I1027">
        <v>1</v>
      </c>
      <c r="M1027" s="147"/>
    </row>
    <row r="1028" spans="1:15">
      <c r="A1028" s="645">
        <f t="shared" si="48"/>
        <v>1026</v>
      </c>
      <c r="B1028" s="645">
        <f t="shared" si="50"/>
        <v>272530</v>
      </c>
      <c r="C1028" s="645">
        <v>272540</v>
      </c>
      <c r="D1028" s="645">
        <f t="shared" si="49"/>
        <v>10</v>
      </c>
      <c r="E1028" s="244">
        <v>6</v>
      </c>
      <c r="F1028" s="244"/>
      <c r="G1028" s="244"/>
      <c r="I1028">
        <v>1</v>
      </c>
      <c r="M1028" s="147"/>
    </row>
    <row r="1029" spans="1:15">
      <c r="A1029" s="645">
        <f t="shared" si="48"/>
        <v>1027</v>
      </c>
      <c r="B1029" s="645">
        <f t="shared" si="50"/>
        <v>272540</v>
      </c>
      <c r="C1029" s="645">
        <v>272550</v>
      </c>
      <c r="D1029" s="645">
        <f t="shared" si="49"/>
        <v>10</v>
      </c>
      <c r="E1029" s="244">
        <v>6</v>
      </c>
      <c r="F1029" s="244"/>
      <c r="G1029" s="244"/>
      <c r="I1029">
        <v>1</v>
      </c>
      <c r="M1029" s="147"/>
    </row>
    <row r="1030" spans="1:15">
      <c r="A1030" s="645">
        <f t="shared" si="48"/>
        <v>1028</v>
      </c>
      <c r="B1030" s="645">
        <f t="shared" si="50"/>
        <v>272550</v>
      </c>
      <c r="C1030" s="645">
        <v>272560</v>
      </c>
      <c r="D1030" s="645">
        <f t="shared" si="49"/>
        <v>10</v>
      </c>
      <c r="E1030" s="244">
        <v>2</v>
      </c>
      <c r="F1030" s="244"/>
      <c r="G1030" s="244"/>
      <c r="I1030">
        <v>1</v>
      </c>
      <c r="M1030" s="147">
        <v>271900</v>
      </c>
      <c r="N1030">
        <v>272560</v>
      </c>
      <c r="O1030" t="s">
        <v>28</v>
      </c>
    </row>
    <row r="1031" spans="1:15">
      <c r="A1031" s="645">
        <f t="shared" si="48"/>
        <v>1029</v>
      </c>
      <c r="B1031" s="645">
        <f t="shared" si="50"/>
        <v>272560</v>
      </c>
      <c r="C1031" s="645">
        <v>272570</v>
      </c>
      <c r="D1031" s="645">
        <f t="shared" si="49"/>
        <v>10</v>
      </c>
      <c r="E1031" s="244">
        <v>2</v>
      </c>
      <c r="F1031" s="244"/>
      <c r="G1031" s="244"/>
      <c r="I1031">
        <v>1</v>
      </c>
      <c r="J1031">
        <v>2</v>
      </c>
      <c r="K1031">
        <v>3</v>
      </c>
      <c r="M1031" s="147"/>
    </row>
    <row r="1032" spans="1:15">
      <c r="A1032" s="645">
        <f t="shared" si="48"/>
        <v>1030</v>
      </c>
      <c r="B1032" s="645">
        <f t="shared" si="50"/>
        <v>272570</v>
      </c>
      <c r="C1032" s="645">
        <v>272580</v>
      </c>
      <c r="D1032" s="645">
        <f t="shared" si="49"/>
        <v>10</v>
      </c>
      <c r="E1032" s="244">
        <v>2</v>
      </c>
      <c r="F1032" s="244"/>
      <c r="G1032" s="244"/>
      <c r="I1032">
        <v>1</v>
      </c>
      <c r="J1032">
        <v>2</v>
      </c>
      <c r="K1032">
        <v>3</v>
      </c>
      <c r="M1032" s="147"/>
    </row>
    <row r="1033" spans="1:15">
      <c r="A1033" s="645">
        <f t="shared" si="48"/>
        <v>1031</v>
      </c>
      <c r="B1033" s="645">
        <f t="shared" si="50"/>
        <v>272580</v>
      </c>
      <c r="C1033" s="645">
        <v>272590</v>
      </c>
      <c r="D1033" s="645">
        <f t="shared" si="49"/>
        <v>10</v>
      </c>
      <c r="E1033" s="244">
        <v>2</v>
      </c>
      <c r="F1033" s="244"/>
      <c r="G1033" s="244"/>
      <c r="I1033">
        <v>1</v>
      </c>
      <c r="J1033">
        <v>2</v>
      </c>
      <c r="K1033">
        <v>3</v>
      </c>
      <c r="M1033" s="147"/>
    </row>
    <row r="1034" spans="1:15">
      <c r="A1034" s="645">
        <f t="shared" si="48"/>
        <v>1032</v>
      </c>
      <c r="B1034" s="645">
        <f t="shared" si="50"/>
        <v>272590</v>
      </c>
      <c r="C1034" s="645">
        <v>272600</v>
      </c>
      <c r="D1034" s="645">
        <f t="shared" si="49"/>
        <v>10</v>
      </c>
      <c r="E1034" s="244">
        <v>2</v>
      </c>
      <c r="F1034" s="244"/>
      <c r="G1034" s="244"/>
      <c r="I1034">
        <v>1</v>
      </c>
      <c r="J1034">
        <v>2</v>
      </c>
      <c r="K1034">
        <v>3</v>
      </c>
      <c r="M1034" s="147"/>
    </row>
    <row r="1035" spans="1:15">
      <c r="A1035" s="645">
        <f t="shared" si="48"/>
        <v>1033</v>
      </c>
      <c r="B1035" s="645">
        <f t="shared" si="50"/>
        <v>272600</v>
      </c>
      <c r="C1035" s="645">
        <v>272610</v>
      </c>
      <c r="D1035" s="645">
        <f t="shared" si="49"/>
        <v>10</v>
      </c>
      <c r="E1035" s="244">
        <v>2</v>
      </c>
      <c r="F1035" s="244"/>
      <c r="G1035" s="244"/>
      <c r="I1035">
        <v>1</v>
      </c>
      <c r="J1035">
        <v>2</v>
      </c>
      <c r="K1035">
        <v>3</v>
      </c>
      <c r="M1035" s="147"/>
    </row>
    <row r="1036" spans="1:15">
      <c r="A1036" s="645">
        <f t="shared" si="48"/>
        <v>1034</v>
      </c>
      <c r="B1036" s="645">
        <f t="shared" si="50"/>
        <v>272610</v>
      </c>
      <c r="C1036" s="645">
        <v>272620</v>
      </c>
      <c r="D1036" s="645">
        <f t="shared" si="49"/>
        <v>10</v>
      </c>
      <c r="E1036" s="244">
        <v>2</v>
      </c>
      <c r="F1036" s="244"/>
      <c r="G1036" s="244"/>
      <c r="I1036">
        <v>1</v>
      </c>
      <c r="J1036">
        <v>2</v>
      </c>
      <c r="K1036">
        <v>3</v>
      </c>
      <c r="M1036" s="147"/>
    </row>
    <row r="1037" spans="1:15">
      <c r="A1037" s="645">
        <f t="shared" si="48"/>
        <v>1035</v>
      </c>
      <c r="B1037" s="645">
        <f t="shared" si="50"/>
        <v>272620</v>
      </c>
      <c r="C1037" s="645">
        <v>272630</v>
      </c>
      <c r="D1037" s="645">
        <f t="shared" si="49"/>
        <v>10</v>
      </c>
      <c r="E1037" s="244">
        <v>2</v>
      </c>
      <c r="F1037" s="244"/>
      <c r="G1037" s="244"/>
      <c r="I1037">
        <v>1</v>
      </c>
      <c r="J1037">
        <v>2</v>
      </c>
      <c r="K1037">
        <v>3</v>
      </c>
      <c r="M1037" s="147"/>
    </row>
    <row r="1038" spans="1:15">
      <c r="A1038" s="645">
        <f t="shared" si="48"/>
        <v>1036</v>
      </c>
      <c r="B1038" s="645">
        <f t="shared" si="50"/>
        <v>272630</v>
      </c>
      <c r="C1038" s="645">
        <v>272640</v>
      </c>
      <c r="D1038" s="645">
        <f t="shared" si="49"/>
        <v>10</v>
      </c>
      <c r="E1038" s="244">
        <v>2</v>
      </c>
      <c r="F1038" s="244"/>
      <c r="G1038" s="244"/>
      <c r="I1038">
        <v>1</v>
      </c>
      <c r="J1038">
        <v>2</v>
      </c>
      <c r="K1038">
        <v>3</v>
      </c>
      <c r="M1038" s="147"/>
    </row>
    <row r="1039" spans="1:15">
      <c r="A1039" s="645">
        <f t="shared" si="48"/>
        <v>1037</v>
      </c>
      <c r="B1039" s="645">
        <f t="shared" si="50"/>
        <v>272640</v>
      </c>
      <c r="C1039" s="645">
        <v>272650</v>
      </c>
      <c r="D1039" s="645">
        <f t="shared" si="49"/>
        <v>10</v>
      </c>
      <c r="E1039" s="244">
        <v>2</v>
      </c>
      <c r="F1039" s="244"/>
      <c r="G1039" s="244"/>
      <c r="I1039">
        <v>1</v>
      </c>
      <c r="J1039">
        <v>2</v>
      </c>
      <c r="K1039">
        <v>3</v>
      </c>
      <c r="M1039" s="147"/>
    </row>
    <row r="1040" spans="1:15">
      <c r="A1040" s="645">
        <f t="shared" si="48"/>
        <v>1038</v>
      </c>
      <c r="B1040" s="645">
        <f t="shared" si="50"/>
        <v>272650</v>
      </c>
      <c r="C1040" s="645">
        <v>272660</v>
      </c>
      <c r="D1040" s="645">
        <f t="shared" si="49"/>
        <v>10</v>
      </c>
      <c r="E1040" s="244">
        <v>2</v>
      </c>
      <c r="F1040" s="244"/>
      <c r="G1040" s="244"/>
      <c r="I1040">
        <v>1</v>
      </c>
      <c r="J1040">
        <v>2</v>
      </c>
      <c r="K1040">
        <v>3</v>
      </c>
      <c r="M1040" s="147"/>
    </row>
    <row r="1041" spans="1:17">
      <c r="A1041" s="645">
        <f t="shared" si="48"/>
        <v>1039</v>
      </c>
      <c r="B1041" s="645">
        <f t="shared" si="50"/>
        <v>272660</v>
      </c>
      <c r="C1041" s="645">
        <v>272670</v>
      </c>
      <c r="D1041" s="645">
        <f t="shared" si="49"/>
        <v>10</v>
      </c>
      <c r="E1041" s="244">
        <v>2</v>
      </c>
      <c r="F1041" s="244"/>
      <c r="G1041" s="244"/>
      <c r="I1041">
        <v>1</v>
      </c>
      <c r="J1041">
        <v>2</v>
      </c>
      <c r="K1041">
        <v>3</v>
      </c>
      <c r="M1041" s="147"/>
    </row>
    <row r="1042" spans="1:17">
      <c r="A1042" s="645">
        <f t="shared" si="48"/>
        <v>1040</v>
      </c>
      <c r="B1042" s="645">
        <f t="shared" si="50"/>
        <v>272670</v>
      </c>
      <c r="C1042" s="645">
        <v>272680</v>
      </c>
      <c r="D1042" s="645">
        <f t="shared" si="49"/>
        <v>10</v>
      </c>
      <c r="E1042" s="244">
        <v>2</v>
      </c>
      <c r="F1042" s="244"/>
      <c r="G1042" s="244"/>
      <c r="I1042">
        <v>1</v>
      </c>
      <c r="J1042">
        <v>2</v>
      </c>
      <c r="K1042">
        <v>3</v>
      </c>
      <c r="M1042" s="147"/>
    </row>
    <row r="1043" spans="1:17">
      <c r="A1043" s="645">
        <f t="shared" si="48"/>
        <v>1041</v>
      </c>
      <c r="B1043" s="645">
        <f t="shared" si="50"/>
        <v>272680</v>
      </c>
      <c r="C1043" s="645">
        <v>272690</v>
      </c>
      <c r="D1043" s="645">
        <f t="shared" si="49"/>
        <v>10</v>
      </c>
      <c r="E1043" s="244">
        <v>2</v>
      </c>
      <c r="F1043" s="244"/>
      <c r="G1043" s="244"/>
      <c r="I1043">
        <v>1</v>
      </c>
      <c r="J1043">
        <v>2</v>
      </c>
      <c r="K1043">
        <v>3</v>
      </c>
      <c r="M1043" s="147"/>
    </row>
    <row r="1044" spans="1:17">
      <c r="A1044" s="645">
        <f t="shared" si="48"/>
        <v>1042</v>
      </c>
      <c r="B1044" s="645">
        <f t="shared" si="50"/>
        <v>272690</v>
      </c>
      <c r="C1044" s="645">
        <v>272700</v>
      </c>
      <c r="D1044" s="645">
        <f t="shared" si="49"/>
        <v>10</v>
      </c>
      <c r="E1044" s="244">
        <v>2</v>
      </c>
      <c r="F1044" s="244"/>
      <c r="G1044" s="244"/>
      <c r="I1044">
        <v>1</v>
      </c>
      <c r="J1044">
        <v>2</v>
      </c>
      <c r="K1044">
        <v>3</v>
      </c>
      <c r="M1044" s="147"/>
    </row>
    <row r="1045" spans="1:17">
      <c r="A1045" s="645">
        <f t="shared" si="48"/>
        <v>1043</v>
      </c>
      <c r="B1045" s="645">
        <f t="shared" si="50"/>
        <v>272700</v>
      </c>
      <c r="C1045" s="645">
        <v>272710</v>
      </c>
      <c r="D1045" s="645">
        <f t="shared" si="49"/>
        <v>10</v>
      </c>
      <c r="E1045" s="244">
        <v>2</v>
      </c>
      <c r="F1045" s="244"/>
      <c r="G1045" s="244"/>
      <c r="I1045">
        <v>1</v>
      </c>
      <c r="J1045">
        <v>2</v>
      </c>
      <c r="K1045">
        <v>3</v>
      </c>
      <c r="M1045" s="147">
        <v>272560</v>
      </c>
      <c r="N1045">
        <v>272710</v>
      </c>
      <c r="Q1045" t="s">
        <v>97</v>
      </c>
    </row>
    <row r="1046" spans="1:17">
      <c r="A1046" s="645">
        <f t="shared" si="48"/>
        <v>1044</v>
      </c>
      <c r="B1046" s="645">
        <f t="shared" si="50"/>
        <v>272710</v>
      </c>
      <c r="C1046" s="645">
        <v>272720</v>
      </c>
      <c r="D1046" s="645">
        <f t="shared" si="49"/>
        <v>10</v>
      </c>
      <c r="E1046" s="244">
        <v>2</v>
      </c>
      <c r="F1046" s="244"/>
      <c r="G1046" s="244"/>
      <c r="I1046">
        <v>1</v>
      </c>
      <c r="M1046" s="147"/>
    </row>
    <row r="1047" spans="1:17">
      <c r="A1047" s="645">
        <f t="shared" si="48"/>
        <v>1045</v>
      </c>
      <c r="B1047" s="645">
        <f t="shared" si="50"/>
        <v>272720</v>
      </c>
      <c r="C1047" s="645">
        <v>272730</v>
      </c>
      <c r="D1047" s="645">
        <f t="shared" si="49"/>
        <v>10</v>
      </c>
      <c r="E1047" s="244">
        <v>2</v>
      </c>
      <c r="F1047" s="244"/>
      <c r="G1047" s="244"/>
      <c r="I1047">
        <v>1</v>
      </c>
      <c r="M1047" s="147"/>
    </row>
    <row r="1048" spans="1:17">
      <c r="A1048" s="645">
        <f t="shared" si="48"/>
        <v>1046</v>
      </c>
      <c r="B1048" s="645">
        <f t="shared" si="50"/>
        <v>272730</v>
      </c>
      <c r="C1048" s="645">
        <v>272740</v>
      </c>
      <c r="D1048" s="645">
        <f t="shared" si="49"/>
        <v>10</v>
      </c>
      <c r="E1048" s="244">
        <v>6</v>
      </c>
      <c r="F1048" s="244"/>
      <c r="G1048" s="244"/>
      <c r="I1048">
        <v>1</v>
      </c>
      <c r="M1048" s="147"/>
    </row>
    <row r="1049" spans="1:17">
      <c r="A1049" s="645">
        <f t="shared" si="48"/>
        <v>1047</v>
      </c>
      <c r="B1049" s="645">
        <f t="shared" si="50"/>
        <v>272740</v>
      </c>
      <c r="C1049" s="645">
        <v>272750</v>
      </c>
      <c r="D1049" s="645">
        <f t="shared" si="49"/>
        <v>10</v>
      </c>
      <c r="E1049" s="244">
        <v>6</v>
      </c>
      <c r="F1049" s="244"/>
      <c r="G1049" s="244"/>
      <c r="I1049">
        <v>1</v>
      </c>
      <c r="M1049" s="147"/>
    </row>
    <row r="1050" spans="1:17">
      <c r="A1050" s="645">
        <f t="shared" si="48"/>
        <v>1048</v>
      </c>
      <c r="B1050" s="645">
        <f t="shared" si="50"/>
        <v>272750</v>
      </c>
      <c r="C1050" s="645">
        <v>272760</v>
      </c>
      <c r="D1050" s="645">
        <f t="shared" si="49"/>
        <v>10</v>
      </c>
      <c r="E1050" s="244">
        <v>6</v>
      </c>
      <c r="F1050" s="244"/>
      <c r="G1050" s="244"/>
      <c r="I1050">
        <v>1</v>
      </c>
      <c r="M1050" s="147"/>
    </row>
    <row r="1051" spans="1:17">
      <c r="A1051" s="645">
        <f t="shared" si="48"/>
        <v>1049</v>
      </c>
      <c r="B1051" s="645">
        <f t="shared" si="50"/>
        <v>272760</v>
      </c>
      <c r="C1051" s="645">
        <v>272770</v>
      </c>
      <c r="D1051" s="645">
        <f t="shared" si="49"/>
        <v>10</v>
      </c>
      <c r="E1051" s="244">
        <v>6</v>
      </c>
      <c r="F1051" s="244"/>
      <c r="G1051" s="244"/>
      <c r="I1051">
        <v>1</v>
      </c>
      <c r="M1051" s="147"/>
    </row>
    <row r="1052" spans="1:17">
      <c r="A1052" s="645">
        <f t="shared" si="48"/>
        <v>1050</v>
      </c>
      <c r="B1052" s="645">
        <f t="shared" si="50"/>
        <v>272770</v>
      </c>
      <c r="C1052" s="645">
        <v>272780</v>
      </c>
      <c r="D1052" s="645">
        <f t="shared" si="49"/>
        <v>10</v>
      </c>
      <c r="E1052" s="244">
        <v>6</v>
      </c>
      <c r="F1052" s="244"/>
      <c r="G1052" s="244"/>
      <c r="I1052">
        <v>1</v>
      </c>
      <c r="M1052" s="147"/>
    </row>
    <row r="1053" spans="1:17">
      <c r="A1053" s="645">
        <f t="shared" si="48"/>
        <v>1051</v>
      </c>
      <c r="B1053" s="645">
        <f t="shared" si="50"/>
        <v>272780</v>
      </c>
      <c r="C1053" s="645">
        <v>272790</v>
      </c>
      <c r="D1053" s="645">
        <f t="shared" si="49"/>
        <v>10</v>
      </c>
      <c r="E1053" s="244">
        <v>6</v>
      </c>
      <c r="F1053" s="244"/>
      <c r="G1053" s="244"/>
      <c r="I1053">
        <v>1</v>
      </c>
      <c r="M1053" s="147"/>
    </row>
    <row r="1054" spans="1:17">
      <c r="A1054" s="645">
        <f t="shared" si="48"/>
        <v>1052</v>
      </c>
      <c r="B1054" s="645">
        <f t="shared" si="50"/>
        <v>272790</v>
      </c>
      <c r="C1054" s="645">
        <v>272800</v>
      </c>
      <c r="D1054" s="645">
        <f t="shared" si="49"/>
        <v>10</v>
      </c>
      <c r="E1054" s="244">
        <v>6</v>
      </c>
      <c r="F1054" s="244"/>
      <c r="G1054" s="244"/>
      <c r="I1054">
        <v>1</v>
      </c>
      <c r="M1054" s="147">
        <v>272710</v>
      </c>
      <c r="N1054">
        <v>272800</v>
      </c>
      <c r="O1054" t="s">
        <v>28</v>
      </c>
    </row>
    <row r="1055" spans="1:17">
      <c r="A1055" s="645">
        <f t="shared" si="48"/>
        <v>1053</v>
      </c>
      <c r="B1055" s="645">
        <f t="shared" si="50"/>
        <v>272800</v>
      </c>
      <c r="C1055" s="645">
        <v>272810</v>
      </c>
      <c r="D1055" s="645">
        <f t="shared" si="49"/>
        <v>10</v>
      </c>
      <c r="E1055" s="244">
        <v>6</v>
      </c>
      <c r="F1055" s="244"/>
      <c r="G1055" s="244"/>
      <c r="I1055">
        <v>1</v>
      </c>
      <c r="J1055">
        <v>2</v>
      </c>
      <c r="K1055">
        <v>3</v>
      </c>
      <c r="M1055" s="147"/>
    </row>
    <row r="1056" spans="1:17">
      <c r="A1056" s="645">
        <f t="shared" si="48"/>
        <v>1054</v>
      </c>
      <c r="B1056" s="645">
        <f t="shared" si="50"/>
        <v>272810</v>
      </c>
      <c r="C1056" s="645">
        <v>272820</v>
      </c>
      <c r="D1056" s="645">
        <f t="shared" si="49"/>
        <v>10</v>
      </c>
      <c r="E1056" s="244">
        <v>6</v>
      </c>
      <c r="F1056" s="244"/>
      <c r="G1056" s="244"/>
      <c r="I1056">
        <v>1</v>
      </c>
      <c r="J1056">
        <v>2</v>
      </c>
      <c r="K1056">
        <v>3</v>
      </c>
      <c r="M1056" s="147"/>
    </row>
    <row r="1057" spans="1:13">
      <c r="A1057" s="645">
        <f t="shared" si="48"/>
        <v>1055</v>
      </c>
      <c r="B1057" s="645">
        <f t="shared" si="50"/>
        <v>272820</v>
      </c>
      <c r="C1057" s="645">
        <v>272830</v>
      </c>
      <c r="D1057" s="645">
        <f t="shared" si="49"/>
        <v>10</v>
      </c>
      <c r="E1057" s="244">
        <v>2</v>
      </c>
      <c r="F1057" s="244"/>
      <c r="G1057" s="244"/>
      <c r="I1057">
        <v>1</v>
      </c>
      <c r="J1057">
        <v>2</v>
      </c>
      <c r="K1057">
        <v>3</v>
      </c>
      <c r="M1057" s="147"/>
    </row>
    <row r="1058" spans="1:13">
      <c r="A1058" s="645">
        <f t="shared" si="48"/>
        <v>1056</v>
      </c>
      <c r="B1058" s="645">
        <f t="shared" si="50"/>
        <v>272830</v>
      </c>
      <c r="C1058" s="645">
        <v>272840</v>
      </c>
      <c r="D1058" s="645">
        <f t="shared" si="49"/>
        <v>10</v>
      </c>
      <c r="E1058" s="244">
        <v>2</v>
      </c>
      <c r="F1058" s="244"/>
      <c r="G1058" s="244"/>
      <c r="I1058">
        <v>1</v>
      </c>
      <c r="J1058">
        <v>2</v>
      </c>
      <c r="K1058">
        <v>3</v>
      </c>
      <c r="M1058" s="147"/>
    </row>
    <row r="1059" spans="1:13">
      <c r="A1059" s="645">
        <f t="shared" si="48"/>
        <v>1057</v>
      </c>
      <c r="B1059" s="645">
        <f t="shared" si="50"/>
        <v>272840</v>
      </c>
      <c r="C1059" s="645">
        <v>272850</v>
      </c>
      <c r="D1059" s="645">
        <f t="shared" si="49"/>
        <v>10</v>
      </c>
      <c r="E1059" s="244">
        <v>2</v>
      </c>
      <c r="F1059" s="244"/>
      <c r="G1059" s="244"/>
      <c r="I1059">
        <v>1</v>
      </c>
      <c r="J1059">
        <v>2</v>
      </c>
      <c r="K1059">
        <v>3</v>
      </c>
      <c r="M1059" s="147"/>
    </row>
    <row r="1060" spans="1:13">
      <c r="A1060" s="645">
        <f t="shared" si="48"/>
        <v>1058</v>
      </c>
      <c r="B1060" s="645">
        <f t="shared" si="50"/>
        <v>272850</v>
      </c>
      <c r="C1060" s="645">
        <v>272860</v>
      </c>
      <c r="D1060" s="645">
        <f t="shared" si="49"/>
        <v>10</v>
      </c>
      <c r="E1060" s="244">
        <v>2</v>
      </c>
      <c r="F1060" s="244"/>
      <c r="G1060" s="244"/>
      <c r="I1060">
        <v>1</v>
      </c>
      <c r="J1060">
        <v>2</v>
      </c>
      <c r="K1060">
        <v>3</v>
      </c>
      <c r="M1060" s="147"/>
    </row>
    <row r="1061" spans="1:13">
      <c r="A1061" s="645">
        <f t="shared" si="48"/>
        <v>1059</v>
      </c>
      <c r="B1061" s="645">
        <f t="shared" si="50"/>
        <v>272860</v>
      </c>
      <c r="C1061" s="645">
        <v>272870</v>
      </c>
      <c r="D1061" s="645">
        <f t="shared" si="49"/>
        <v>10</v>
      </c>
      <c r="E1061" s="244">
        <v>2</v>
      </c>
      <c r="F1061" s="244"/>
      <c r="G1061" s="244"/>
      <c r="I1061">
        <v>1</v>
      </c>
      <c r="J1061">
        <v>2</v>
      </c>
      <c r="K1061">
        <v>3</v>
      </c>
      <c r="M1061" s="147"/>
    </row>
    <row r="1062" spans="1:13">
      <c r="A1062" s="645">
        <f t="shared" si="48"/>
        <v>1060</v>
      </c>
      <c r="B1062" s="645">
        <f t="shared" si="50"/>
        <v>272870</v>
      </c>
      <c r="C1062" s="645">
        <v>272880</v>
      </c>
      <c r="D1062" s="645">
        <f t="shared" si="49"/>
        <v>10</v>
      </c>
      <c r="E1062" s="244">
        <v>2</v>
      </c>
      <c r="F1062" s="244"/>
      <c r="G1062" s="244"/>
      <c r="I1062">
        <v>1</v>
      </c>
      <c r="J1062">
        <v>2</v>
      </c>
      <c r="K1062">
        <v>3</v>
      </c>
      <c r="M1062" s="147"/>
    </row>
    <row r="1063" spans="1:13">
      <c r="A1063" s="645">
        <f t="shared" ref="A1063:A1126" si="51">A1062+1</f>
        <v>1061</v>
      </c>
      <c r="B1063" s="645">
        <f t="shared" si="50"/>
        <v>272880</v>
      </c>
      <c r="C1063" s="645">
        <v>272890</v>
      </c>
      <c r="D1063" s="645">
        <f t="shared" si="49"/>
        <v>10</v>
      </c>
      <c r="E1063" s="244">
        <v>2</v>
      </c>
      <c r="F1063" s="244"/>
      <c r="G1063" s="244"/>
      <c r="I1063">
        <v>1</v>
      </c>
      <c r="J1063">
        <v>2</v>
      </c>
      <c r="K1063">
        <v>3</v>
      </c>
      <c r="M1063" s="147"/>
    </row>
    <row r="1064" spans="1:13">
      <c r="A1064" s="645">
        <f t="shared" si="51"/>
        <v>1062</v>
      </c>
      <c r="B1064" s="645">
        <f t="shared" si="50"/>
        <v>272890</v>
      </c>
      <c r="C1064" s="645">
        <v>272900</v>
      </c>
      <c r="D1064" s="645">
        <f t="shared" ref="D1064:D1127" si="52">C1064-B1064</f>
        <v>10</v>
      </c>
      <c r="E1064" s="244">
        <v>2</v>
      </c>
      <c r="F1064" s="244"/>
      <c r="G1064" s="244"/>
      <c r="I1064">
        <v>1</v>
      </c>
      <c r="J1064">
        <v>2</v>
      </c>
      <c r="K1064">
        <v>3</v>
      </c>
      <c r="M1064" s="147"/>
    </row>
    <row r="1065" spans="1:13">
      <c r="A1065" s="645">
        <f t="shared" si="51"/>
        <v>1063</v>
      </c>
      <c r="B1065" s="645">
        <f t="shared" si="50"/>
        <v>272900</v>
      </c>
      <c r="C1065" s="645">
        <v>272910</v>
      </c>
      <c r="D1065" s="645">
        <f t="shared" si="52"/>
        <v>10</v>
      </c>
      <c r="E1065" s="244">
        <v>2</v>
      </c>
      <c r="F1065" s="244"/>
      <c r="G1065" s="244"/>
      <c r="I1065">
        <v>1</v>
      </c>
      <c r="J1065">
        <v>2</v>
      </c>
      <c r="K1065">
        <v>3</v>
      </c>
      <c r="M1065" s="147"/>
    </row>
    <row r="1066" spans="1:13">
      <c r="A1066" s="645">
        <f t="shared" si="51"/>
        <v>1064</v>
      </c>
      <c r="B1066" s="645">
        <f t="shared" ref="B1066:B1129" si="53">C1065</f>
        <v>272910</v>
      </c>
      <c r="C1066" s="645">
        <v>272920</v>
      </c>
      <c r="D1066" s="645">
        <f t="shared" si="52"/>
        <v>10</v>
      </c>
      <c r="E1066" s="244">
        <v>2</v>
      </c>
      <c r="F1066" s="244"/>
      <c r="G1066" s="244"/>
      <c r="I1066">
        <v>1</v>
      </c>
      <c r="J1066">
        <v>2</v>
      </c>
      <c r="K1066">
        <v>3</v>
      </c>
      <c r="M1066" s="147"/>
    </row>
    <row r="1067" spans="1:13">
      <c r="A1067" s="645">
        <f t="shared" si="51"/>
        <v>1065</v>
      </c>
      <c r="B1067" s="645">
        <f t="shared" si="53"/>
        <v>272920</v>
      </c>
      <c r="C1067" s="645">
        <v>272930</v>
      </c>
      <c r="D1067" s="645">
        <f t="shared" si="52"/>
        <v>10</v>
      </c>
      <c r="E1067" s="244">
        <v>2</v>
      </c>
      <c r="F1067" s="244"/>
      <c r="G1067" s="244"/>
      <c r="I1067">
        <v>1</v>
      </c>
      <c r="J1067">
        <v>2</v>
      </c>
      <c r="K1067">
        <v>3</v>
      </c>
      <c r="M1067" s="147"/>
    </row>
    <row r="1068" spans="1:13">
      <c r="A1068" s="645">
        <f t="shared" si="51"/>
        <v>1066</v>
      </c>
      <c r="B1068" s="645">
        <f t="shared" si="53"/>
        <v>272930</v>
      </c>
      <c r="C1068" s="645">
        <v>272940</v>
      </c>
      <c r="D1068" s="645">
        <f t="shared" si="52"/>
        <v>10</v>
      </c>
      <c r="E1068" s="244">
        <v>2</v>
      </c>
      <c r="F1068" s="244"/>
      <c r="G1068" s="244"/>
      <c r="I1068">
        <v>1</v>
      </c>
      <c r="J1068">
        <v>2</v>
      </c>
      <c r="K1068">
        <v>3</v>
      </c>
      <c r="M1068" s="147"/>
    </row>
    <row r="1069" spans="1:13">
      <c r="A1069" s="645">
        <f t="shared" si="51"/>
        <v>1067</v>
      </c>
      <c r="B1069" s="645">
        <f t="shared" si="53"/>
        <v>272940</v>
      </c>
      <c r="C1069" s="645">
        <v>272950</v>
      </c>
      <c r="D1069" s="645">
        <f t="shared" si="52"/>
        <v>10</v>
      </c>
      <c r="E1069" s="244">
        <v>2</v>
      </c>
      <c r="F1069" s="244"/>
      <c r="G1069" s="244"/>
      <c r="I1069">
        <v>1</v>
      </c>
      <c r="J1069">
        <v>2</v>
      </c>
      <c r="K1069">
        <v>3</v>
      </c>
      <c r="M1069" s="147"/>
    </row>
    <row r="1070" spans="1:13">
      <c r="A1070" s="645">
        <f t="shared" si="51"/>
        <v>1068</v>
      </c>
      <c r="B1070" s="645">
        <f t="shared" si="53"/>
        <v>272950</v>
      </c>
      <c r="C1070" s="645">
        <v>272960</v>
      </c>
      <c r="D1070" s="645">
        <f t="shared" si="52"/>
        <v>10</v>
      </c>
      <c r="E1070" s="244">
        <v>2</v>
      </c>
      <c r="F1070" s="244"/>
      <c r="G1070" s="244"/>
      <c r="I1070">
        <v>1</v>
      </c>
      <c r="J1070">
        <v>2</v>
      </c>
      <c r="K1070">
        <v>3</v>
      </c>
      <c r="M1070" s="147"/>
    </row>
    <row r="1071" spans="1:13">
      <c r="A1071" s="645">
        <f t="shared" si="51"/>
        <v>1069</v>
      </c>
      <c r="B1071" s="645">
        <f t="shared" si="53"/>
        <v>272960</v>
      </c>
      <c r="C1071" s="645">
        <v>272970</v>
      </c>
      <c r="D1071" s="645">
        <f t="shared" si="52"/>
        <v>10</v>
      </c>
      <c r="E1071" s="244">
        <v>2</v>
      </c>
      <c r="F1071" s="244"/>
      <c r="G1071" s="244"/>
      <c r="I1071">
        <v>1</v>
      </c>
      <c r="J1071">
        <v>2</v>
      </c>
      <c r="K1071">
        <v>3</v>
      </c>
      <c r="M1071" s="147"/>
    </row>
    <row r="1072" spans="1:13">
      <c r="A1072" s="645">
        <f t="shared" si="51"/>
        <v>1070</v>
      </c>
      <c r="B1072" s="645">
        <f t="shared" si="53"/>
        <v>272970</v>
      </c>
      <c r="C1072" s="645">
        <v>272980</v>
      </c>
      <c r="D1072" s="645">
        <f t="shared" si="52"/>
        <v>10</v>
      </c>
      <c r="E1072" s="244">
        <v>2</v>
      </c>
      <c r="F1072" s="244"/>
      <c r="G1072" s="244"/>
      <c r="I1072">
        <v>1</v>
      </c>
      <c r="J1072">
        <v>2</v>
      </c>
      <c r="K1072">
        <v>3</v>
      </c>
      <c r="M1072" s="147"/>
    </row>
    <row r="1073" spans="1:17">
      <c r="A1073" s="645">
        <f t="shared" si="51"/>
        <v>1071</v>
      </c>
      <c r="B1073" s="645">
        <f t="shared" si="53"/>
        <v>272980</v>
      </c>
      <c r="C1073" s="645">
        <v>272990</v>
      </c>
      <c r="D1073" s="645">
        <f t="shared" si="52"/>
        <v>10</v>
      </c>
      <c r="E1073" s="244">
        <v>2</v>
      </c>
      <c r="F1073" s="244"/>
      <c r="G1073" s="244"/>
      <c r="I1073">
        <v>1</v>
      </c>
      <c r="J1073">
        <v>2</v>
      </c>
      <c r="K1073">
        <v>3</v>
      </c>
      <c r="M1073" s="147"/>
    </row>
    <row r="1074" spans="1:17">
      <c r="A1074" s="645">
        <f t="shared" si="51"/>
        <v>1072</v>
      </c>
      <c r="B1074" s="645">
        <f t="shared" si="53"/>
        <v>272990</v>
      </c>
      <c r="C1074" s="645">
        <v>273000</v>
      </c>
      <c r="D1074" s="645">
        <f t="shared" si="52"/>
        <v>10</v>
      </c>
      <c r="E1074" s="244">
        <v>2</v>
      </c>
      <c r="F1074" s="244"/>
      <c r="G1074" s="244"/>
      <c r="I1074">
        <v>1</v>
      </c>
      <c r="J1074">
        <v>2</v>
      </c>
      <c r="K1074">
        <v>3</v>
      </c>
      <c r="M1074" s="147"/>
    </row>
    <row r="1075" spans="1:17">
      <c r="A1075" s="645">
        <f t="shared" si="51"/>
        <v>1073</v>
      </c>
      <c r="B1075" s="645">
        <f t="shared" si="53"/>
        <v>273000</v>
      </c>
      <c r="C1075" s="645">
        <v>273010</v>
      </c>
      <c r="D1075" s="645">
        <f t="shared" si="52"/>
        <v>10</v>
      </c>
      <c r="E1075" s="244">
        <v>2</v>
      </c>
      <c r="F1075" s="244"/>
      <c r="G1075" s="244"/>
      <c r="I1075">
        <v>1</v>
      </c>
      <c r="J1075">
        <v>2</v>
      </c>
      <c r="K1075">
        <v>3</v>
      </c>
      <c r="M1075" s="147"/>
    </row>
    <row r="1076" spans="1:17">
      <c r="A1076" s="645">
        <f t="shared" si="51"/>
        <v>1074</v>
      </c>
      <c r="B1076" s="645">
        <f t="shared" si="53"/>
        <v>273010</v>
      </c>
      <c r="C1076" s="645">
        <v>273020</v>
      </c>
      <c r="D1076" s="645">
        <f t="shared" si="52"/>
        <v>10</v>
      </c>
      <c r="E1076" s="244">
        <v>2</v>
      </c>
      <c r="F1076" s="244"/>
      <c r="G1076" s="244"/>
      <c r="I1076">
        <v>1</v>
      </c>
      <c r="J1076">
        <v>2</v>
      </c>
      <c r="K1076">
        <v>3</v>
      </c>
      <c r="M1076" s="147"/>
    </row>
    <row r="1077" spans="1:17">
      <c r="A1077" s="645">
        <f t="shared" si="51"/>
        <v>1075</v>
      </c>
      <c r="B1077" s="645">
        <f t="shared" si="53"/>
        <v>273020</v>
      </c>
      <c r="C1077" s="645">
        <v>273030</v>
      </c>
      <c r="D1077" s="645">
        <f t="shared" si="52"/>
        <v>10</v>
      </c>
      <c r="E1077" s="244">
        <v>2</v>
      </c>
      <c r="F1077" s="244"/>
      <c r="G1077" s="244"/>
      <c r="I1077">
        <v>1</v>
      </c>
      <c r="J1077">
        <v>2</v>
      </c>
      <c r="K1077">
        <v>3</v>
      </c>
      <c r="M1077" s="147"/>
    </row>
    <row r="1078" spans="1:17">
      <c r="A1078" s="645">
        <f t="shared" si="51"/>
        <v>1076</v>
      </c>
      <c r="B1078" s="645">
        <f t="shared" si="53"/>
        <v>273030</v>
      </c>
      <c r="C1078" s="645">
        <v>273040</v>
      </c>
      <c r="D1078" s="645">
        <f t="shared" si="52"/>
        <v>10</v>
      </c>
      <c r="E1078" s="244">
        <v>2</v>
      </c>
      <c r="F1078" s="244"/>
      <c r="G1078" s="244"/>
      <c r="I1078">
        <v>1</v>
      </c>
      <c r="J1078">
        <v>2</v>
      </c>
      <c r="K1078">
        <v>3</v>
      </c>
      <c r="M1078" s="147"/>
    </row>
    <row r="1079" spans="1:17">
      <c r="A1079" s="645">
        <f t="shared" si="51"/>
        <v>1077</v>
      </c>
      <c r="B1079" s="645">
        <f t="shared" si="53"/>
        <v>273040</v>
      </c>
      <c r="C1079" s="645">
        <v>273050</v>
      </c>
      <c r="D1079" s="645">
        <f t="shared" si="52"/>
        <v>10</v>
      </c>
      <c r="E1079" s="244">
        <v>2</v>
      </c>
      <c r="F1079" s="244"/>
      <c r="G1079" s="244"/>
      <c r="I1079">
        <v>1</v>
      </c>
      <c r="J1079">
        <v>2</v>
      </c>
      <c r="K1079">
        <v>3</v>
      </c>
      <c r="M1079" s="147"/>
    </row>
    <row r="1080" spans="1:17">
      <c r="A1080" s="645">
        <f t="shared" si="51"/>
        <v>1078</v>
      </c>
      <c r="B1080" s="645">
        <f t="shared" si="53"/>
        <v>273050</v>
      </c>
      <c r="C1080" s="645">
        <v>273060</v>
      </c>
      <c r="D1080" s="645">
        <f t="shared" si="52"/>
        <v>10</v>
      </c>
      <c r="E1080" s="244">
        <v>2</v>
      </c>
      <c r="F1080" s="244"/>
      <c r="G1080" s="244"/>
      <c r="I1080">
        <v>1</v>
      </c>
      <c r="J1080">
        <v>2</v>
      </c>
      <c r="K1080">
        <v>3</v>
      </c>
      <c r="M1080" s="147"/>
    </row>
    <row r="1081" spans="1:17">
      <c r="A1081" s="645">
        <f t="shared" si="51"/>
        <v>1079</v>
      </c>
      <c r="B1081" s="645">
        <f t="shared" si="53"/>
        <v>273060</v>
      </c>
      <c r="C1081" s="645">
        <v>273070</v>
      </c>
      <c r="D1081" s="645">
        <f t="shared" si="52"/>
        <v>10</v>
      </c>
      <c r="E1081" s="244">
        <v>2</v>
      </c>
      <c r="F1081" s="244"/>
      <c r="G1081" s="244"/>
      <c r="I1081">
        <v>1</v>
      </c>
      <c r="J1081">
        <v>2</v>
      </c>
      <c r="K1081">
        <v>3</v>
      </c>
      <c r="M1081" s="147"/>
    </row>
    <row r="1082" spans="1:17">
      <c r="A1082" s="645">
        <f t="shared" si="51"/>
        <v>1080</v>
      </c>
      <c r="B1082" s="645">
        <f t="shared" si="53"/>
        <v>273070</v>
      </c>
      <c r="C1082" s="645">
        <v>273080</v>
      </c>
      <c r="D1082" s="645">
        <f t="shared" si="52"/>
        <v>10</v>
      </c>
      <c r="E1082" s="244">
        <v>6</v>
      </c>
      <c r="F1082" s="244"/>
      <c r="G1082" s="244"/>
      <c r="I1082">
        <v>1</v>
      </c>
      <c r="J1082">
        <v>2</v>
      </c>
      <c r="K1082">
        <v>3</v>
      </c>
      <c r="M1082" s="147"/>
    </row>
    <row r="1083" spans="1:17">
      <c r="A1083" s="645">
        <f t="shared" si="51"/>
        <v>1081</v>
      </c>
      <c r="B1083" s="645">
        <f t="shared" si="53"/>
        <v>273080</v>
      </c>
      <c r="C1083" s="645">
        <v>273090</v>
      </c>
      <c r="D1083" s="645">
        <f t="shared" si="52"/>
        <v>10</v>
      </c>
      <c r="E1083" s="244">
        <v>6</v>
      </c>
      <c r="F1083" s="244"/>
      <c r="G1083" s="244"/>
      <c r="I1083">
        <v>1</v>
      </c>
      <c r="J1083">
        <v>2</v>
      </c>
      <c r="K1083">
        <v>3</v>
      </c>
      <c r="M1083" s="147"/>
    </row>
    <row r="1084" spans="1:17">
      <c r="A1084" s="645">
        <f t="shared" si="51"/>
        <v>1082</v>
      </c>
      <c r="B1084" s="645">
        <f t="shared" si="53"/>
        <v>273090</v>
      </c>
      <c r="C1084" s="645">
        <v>273100</v>
      </c>
      <c r="D1084" s="645">
        <f t="shared" si="52"/>
        <v>10</v>
      </c>
      <c r="E1084" s="244">
        <v>6</v>
      </c>
      <c r="F1084" s="244"/>
      <c r="G1084" s="244"/>
      <c r="I1084">
        <v>1</v>
      </c>
      <c r="J1084">
        <v>2</v>
      </c>
      <c r="K1084">
        <v>3</v>
      </c>
      <c r="M1084" s="147">
        <v>272800</v>
      </c>
      <c r="N1084">
        <v>273100</v>
      </c>
      <c r="Q1084" t="s">
        <v>97</v>
      </c>
    </row>
    <row r="1085" spans="1:17">
      <c r="A1085" s="645">
        <f t="shared" si="51"/>
        <v>1083</v>
      </c>
      <c r="B1085" s="645">
        <f t="shared" si="53"/>
        <v>273100</v>
      </c>
      <c r="C1085" s="645">
        <v>273110</v>
      </c>
      <c r="D1085" s="645">
        <f t="shared" si="52"/>
        <v>10</v>
      </c>
      <c r="E1085" s="244">
        <v>6</v>
      </c>
      <c r="F1085" s="244"/>
      <c r="G1085" s="244"/>
      <c r="I1085">
        <v>1</v>
      </c>
      <c r="M1085" s="147"/>
    </row>
    <row r="1086" spans="1:17">
      <c r="A1086" s="645">
        <f t="shared" si="51"/>
        <v>1084</v>
      </c>
      <c r="B1086" s="645">
        <f t="shared" si="53"/>
        <v>273110</v>
      </c>
      <c r="C1086" s="645">
        <v>273120</v>
      </c>
      <c r="D1086" s="645">
        <f t="shared" si="52"/>
        <v>10</v>
      </c>
      <c r="E1086" s="244">
        <v>6</v>
      </c>
      <c r="F1086" s="244"/>
      <c r="G1086" s="244"/>
      <c r="I1086">
        <v>1</v>
      </c>
      <c r="M1086" s="147"/>
    </row>
    <row r="1087" spans="1:17">
      <c r="A1087" s="645">
        <f t="shared" si="51"/>
        <v>1085</v>
      </c>
      <c r="B1087" s="645">
        <f t="shared" si="53"/>
        <v>273120</v>
      </c>
      <c r="C1087" s="645">
        <v>273130</v>
      </c>
      <c r="D1087" s="645">
        <f t="shared" si="52"/>
        <v>10</v>
      </c>
      <c r="E1087" s="244">
        <v>6</v>
      </c>
      <c r="F1087" s="244"/>
      <c r="G1087" s="244"/>
      <c r="I1087">
        <v>1</v>
      </c>
      <c r="M1087" s="147"/>
    </row>
    <row r="1088" spans="1:17">
      <c r="A1088" s="645">
        <f t="shared" si="51"/>
        <v>1086</v>
      </c>
      <c r="B1088" s="645">
        <f t="shared" si="53"/>
        <v>273130</v>
      </c>
      <c r="C1088" s="645">
        <v>273140</v>
      </c>
      <c r="D1088" s="645">
        <f t="shared" si="52"/>
        <v>10</v>
      </c>
      <c r="E1088" s="244">
        <v>6</v>
      </c>
      <c r="F1088" s="244"/>
      <c r="G1088" s="244"/>
      <c r="I1088">
        <v>1</v>
      </c>
      <c r="M1088" s="147"/>
    </row>
    <row r="1089" spans="1:13">
      <c r="A1089" s="645">
        <f t="shared" si="51"/>
        <v>1087</v>
      </c>
      <c r="B1089" s="645">
        <f t="shared" si="53"/>
        <v>273140</v>
      </c>
      <c r="C1089" s="645">
        <v>273150</v>
      </c>
      <c r="D1089" s="645">
        <f t="shared" si="52"/>
        <v>10</v>
      </c>
      <c r="E1089" s="244">
        <v>5</v>
      </c>
      <c r="F1089" s="244"/>
      <c r="G1089" s="244"/>
      <c r="I1089">
        <v>1</v>
      </c>
      <c r="M1089" s="147"/>
    </row>
    <row r="1090" spans="1:13">
      <c r="A1090" s="645">
        <f t="shared" si="51"/>
        <v>1088</v>
      </c>
      <c r="B1090" s="645">
        <f t="shared" si="53"/>
        <v>273150</v>
      </c>
      <c r="C1090" s="645">
        <v>273160</v>
      </c>
      <c r="D1090" s="645">
        <f t="shared" si="52"/>
        <v>10</v>
      </c>
      <c r="E1090" s="244">
        <v>5</v>
      </c>
      <c r="F1090" s="244"/>
      <c r="G1090" s="244"/>
      <c r="I1090">
        <v>1</v>
      </c>
      <c r="M1090" s="147"/>
    </row>
    <row r="1091" spans="1:13">
      <c r="A1091" s="645">
        <f t="shared" si="51"/>
        <v>1089</v>
      </c>
      <c r="B1091" s="645">
        <f t="shared" si="53"/>
        <v>273160</v>
      </c>
      <c r="C1091" s="645">
        <v>273170</v>
      </c>
      <c r="D1091" s="645">
        <f t="shared" si="52"/>
        <v>10</v>
      </c>
      <c r="E1091" s="244">
        <v>5</v>
      </c>
      <c r="F1091" s="244"/>
      <c r="G1091" s="244"/>
      <c r="I1091">
        <v>1</v>
      </c>
      <c r="M1091" s="147"/>
    </row>
    <row r="1092" spans="1:13">
      <c r="A1092" s="645">
        <f t="shared" si="51"/>
        <v>1090</v>
      </c>
      <c r="B1092" s="645">
        <f t="shared" si="53"/>
        <v>273170</v>
      </c>
      <c r="C1092" s="645">
        <v>273180</v>
      </c>
      <c r="D1092" s="645">
        <f t="shared" si="52"/>
        <v>10</v>
      </c>
      <c r="E1092" s="244">
        <v>6</v>
      </c>
      <c r="F1092" s="244"/>
      <c r="G1092" s="244"/>
      <c r="I1092">
        <v>1</v>
      </c>
      <c r="M1092" s="147"/>
    </row>
    <row r="1093" spans="1:13">
      <c r="A1093" s="645">
        <f t="shared" si="51"/>
        <v>1091</v>
      </c>
      <c r="B1093" s="645">
        <f t="shared" si="53"/>
        <v>273180</v>
      </c>
      <c r="C1093" s="645">
        <v>273190</v>
      </c>
      <c r="D1093" s="645">
        <f t="shared" si="52"/>
        <v>10</v>
      </c>
      <c r="E1093" s="244">
        <v>6</v>
      </c>
      <c r="F1093" s="244"/>
      <c r="G1093" s="244"/>
      <c r="I1093">
        <v>1</v>
      </c>
      <c r="M1093" s="147"/>
    </row>
    <row r="1094" spans="1:13">
      <c r="A1094" s="645">
        <f t="shared" si="51"/>
        <v>1092</v>
      </c>
      <c r="B1094" s="645">
        <f t="shared" si="53"/>
        <v>273190</v>
      </c>
      <c r="C1094" s="645">
        <v>273200</v>
      </c>
      <c r="D1094" s="645">
        <f t="shared" si="52"/>
        <v>10</v>
      </c>
      <c r="E1094" s="244">
        <v>6</v>
      </c>
      <c r="F1094" s="244"/>
      <c r="G1094" s="244"/>
      <c r="I1094">
        <v>1</v>
      </c>
      <c r="M1094" s="147"/>
    </row>
    <row r="1095" spans="1:13">
      <c r="A1095" s="645">
        <f t="shared" si="51"/>
        <v>1093</v>
      </c>
      <c r="B1095" s="645">
        <f t="shared" si="53"/>
        <v>273200</v>
      </c>
      <c r="C1095" s="645">
        <v>273210</v>
      </c>
      <c r="D1095" s="645">
        <f t="shared" si="52"/>
        <v>10</v>
      </c>
      <c r="E1095" s="244">
        <v>6</v>
      </c>
      <c r="F1095" s="244"/>
      <c r="G1095" s="244"/>
      <c r="I1095">
        <v>1</v>
      </c>
      <c r="M1095" s="147"/>
    </row>
    <row r="1096" spans="1:13">
      <c r="A1096" s="645">
        <f t="shared" si="51"/>
        <v>1094</v>
      </c>
      <c r="B1096" s="645">
        <f t="shared" si="53"/>
        <v>273210</v>
      </c>
      <c r="C1096" s="645">
        <v>273220</v>
      </c>
      <c r="D1096" s="645">
        <f t="shared" si="52"/>
        <v>10</v>
      </c>
      <c r="E1096" s="244">
        <v>6</v>
      </c>
      <c r="F1096" s="244"/>
      <c r="G1096" s="244"/>
      <c r="I1096">
        <v>1</v>
      </c>
      <c r="M1096" s="147"/>
    </row>
    <row r="1097" spans="1:13">
      <c r="A1097" s="645">
        <f t="shared" si="51"/>
        <v>1095</v>
      </c>
      <c r="B1097" s="645">
        <f t="shared" si="53"/>
        <v>273220</v>
      </c>
      <c r="C1097" s="645">
        <v>273230</v>
      </c>
      <c r="D1097" s="645">
        <f t="shared" si="52"/>
        <v>10</v>
      </c>
      <c r="E1097" s="244">
        <v>6</v>
      </c>
      <c r="F1097" s="244"/>
      <c r="G1097" s="244"/>
      <c r="I1097">
        <v>1</v>
      </c>
      <c r="M1097" s="147"/>
    </row>
    <row r="1098" spans="1:13">
      <c r="A1098" s="645">
        <f t="shared" si="51"/>
        <v>1096</v>
      </c>
      <c r="B1098" s="645">
        <f t="shared" si="53"/>
        <v>273230</v>
      </c>
      <c r="C1098" s="645">
        <v>273240</v>
      </c>
      <c r="D1098" s="645">
        <f t="shared" si="52"/>
        <v>10</v>
      </c>
      <c r="E1098" s="244">
        <v>6</v>
      </c>
      <c r="F1098" s="244"/>
      <c r="G1098" s="244"/>
      <c r="I1098">
        <v>1</v>
      </c>
      <c r="M1098" s="147"/>
    </row>
    <row r="1099" spans="1:13">
      <c r="A1099" s="645">
        <f t="shared" si="51"/>
        <v>1097</v>
      </c>
      <c r="B1099" s="645">
        <f t="shared" si="53"/>
        <v>273240</v>
      </c>
      <c r="C1099" s="645">
        <v>273250</v>
      </c>
      <c r="D1099" s="645">
        <f t="shared" si="52"/>
        <v>10</v>
      </c>
      <c r="E1099" s="244">
        <v>6</v>
      </c>
      <c r="F1099" s="244"/>
      <c r="G1099" s="244"/>
      <c r="I1099">
        <v>1</v>
      </c>
      <c r="M1099" s="147"/>
    </row>
    <row r="1100" spans="1:13">
      <c r="A1100" s="645">
        <f t="shared" si="51"/>
        <v>1098</v>
      </c>
      <c r="B1100" s="645">
        <f t="shared" si="53"/>
        <v>273250</v>
      </c>
      <c r="C1100" s="645">
        <v>273260</v>
      </c>
      <c r="D1100" s="645">
        <f t="shared" si="52"/>
        <v>10</v>
      </c>
      <c r="E1100" s="244">
        <v>6</v>
      </c>
      <c r="F1100" s="244"/>
      <c r="G1100" s="244"/>
      <c r="I1100">
        <v>1</v>
      </c>
      <c r="M1100" s="147"/>
    </row>
    <row r="1101" spans="1:13">
      <c r="A1101" s="645">
        <f t="shared" si="51"/>
        <v>1099</v>
      </c>
      <c r="B1101" s="645">
        <f t="shared" si="53"/>
        <v>273260</v>
      </c>
      <c r="C1101" s="645">
        <v>273270</v>
      </c>
      <c r="D1101" s="645">
        <f t="shared" si="52"/>
        <v>10</v>
      </c>
      <c r="E1101" s="244">
        <v>6</v>
      </c>
      <c r="F1101" s="244"/>
      <c r="G1101" s="244"/>
      <c r="I1101">
        <v>1</v>
      </c>
      <c r="M1101" s="147"/>
    </row>
    <row r="1102" spans="1:13">
      <c r="A1102" s="645">
        <f t="shared" si="51"/>
        <v>1100</v>
      </c>
      <c r="B1102" s="645">
        <f t="shared" si="53"/>
        <v>273270</v>
      </c>
      <c r="C1102" s="645">
        <v>273280</v>
      </c>
      <c r="D1102" s="645">
        <f t="shared" si="52"/>
        <v>10</v>
      </c>
      <c r="E1102" s="244">
        <v>6</v>
      </c>
      <c r="F1102" s="244"/>
      <c r="G1102" s="244"/>
      <c r="I1102">
        <v>1</v>
      </c>
      <c r="M1102" s="147"/>
    </row>
    <row r="1103" spans="1:13">
      <c r="A1103" s="645">
        <f t="shared" si="51"/>
        <v>1101</v>
      </c>
      <c r="B1103" s="645">
        <f t="shared" si="53"/>
        <v>273280</v>
      </c>
      <c r="C1103" s="645">
        <v>273290</v>
      </c>
      <c r="D1103" s="645">
        <f t="shared" si="52"/>
        <v>10</v>
      </c>
      <c r="E1103" s="244">
        <v>6</v>
      </c>
      <c r="F1103" s="244"/>
      <c r="G1103" s="244"/>
      <c r="I1103">
        <v>1</v>
      </c>
      <c r="M1103" s="147"/>
    </row>
    <row r="1104" spans="1:13">
      <c r="A1104" s="645">
        <f t="shared" si="51"/>
        <v>1102</v>
      </c>
      <c r="B1104" s="645">
        <f t="shared" si="53"/>
        <v>273290</v>
      </c>
      <c r="C1104" s="645">
        <v>273300</v>
      </c>
      <c r="D1104" s="645">
        <f t="shared" si="52"/>
        <v>10</v>
      </c>
      <c r="E1104" s="244">
        <v>6</v>
      </c>
      <c r="F1104" s="244"/>
      <c r="G1104" s="244"/>
      <c r="I1104">
        <v>1</v>
      </c>
      <c r="M1104" s="147"/>
    </row>
    <row r="1105" spans="1:17">
      <c r="A1105" s="645">
        <f t="shared" si="51"/>
        <v>1103</v>
      </c>
      <c r="B1105" s="645">
        <f t="shared" si="53"/>
        <v>273300</v>
      </c>
      <c r="C1105" s="645">
        <v>273310</v>
      </c>
      <c r="D1105" s="645">
        <f t="shared" si="52"/>
        <v>10</v>
      </c>
      <c r="E1105" s="244">
        <v>6</v>
      </c>
      <c r="F1105" s="244"/>
      <c r="G1105" s="244"/>
      <c r="I1105">
        <v>1</v>
      </c>
      <c r="M1105" s="147"/>
    </row>
    <row r="1106" spans="1:17">
      <c r="A1106" s="645">
        <f t="shared" si="51"/>
        <v>1104</v>
      </c>
      <c r="B1106" s="645">
        <f t="shared" si="53"/>
        <v>273310</v>
      </c>
      <c r="C1106" s="645">
        <v>273320</v>
      </c>
      <c r="D1106" s="645">
        <f t="shared" si="52"/>
        <v>10</v>
      </c>
      <c r="E1106" s="244">
        <v>6</v>
      </c>
      <c r="F1106" s="244"/>
      <c r="G1106" s="244"/>
      <c r="I1106">
        <v>1</v>
      </c>
      <c r="M1106" s="147"/>
    </row>
    <row r="1107" spans="1:17">
      <c r="A1107" s="645">
        <f t="shared" si="51"/>
        <v>1105</v>
      </c>
      <c r="B1107" s="645">
        <f t="shared" si="53"/>
        <v>273320</v>
      </c>
      <c r="C1107" s="645">
        <v>273330</v>
      </c>
      <c r="D1107" s="645">
        <f t="shared" si="52"/>
        <v>10</v>
      </c>
      <c r="E1107" s="244">
        <v>6</v>
      </c>
      <c r="F1107" s="244"/>
      <c r="G1107" s="244"/>
      <c r="I1107">
        <v>1</v>
      </c>
      <c r="M1107" s="147">
        <v>273100</v>
      </c>
      <c r="N1107">
        <v>273330</v>
      </c>
      <c r="O1107" t="s">
        <v>28</v>
      </c>
    </row>
    <row r="1108" spans="1:17">
      <c r="A1108" s="645">
        <f t="shared" si="51"/>
        <v>1106</v>
      </c>
      <c r="B1108" s="645">
        <f t="shared" si="53"/>
        <v>273330</v>
      </c>
      <c r="C1108" s="645">
        <v>273340</v>
      </c>
      <c r="D1108" s="645">
        <f t="shared" si="52"/>
        <v>10</v>
      </c>
      <c r="E1108" s="244">
        <v>6</v>
      </c>
      <c r="F1108" s="244"/>
      <c r="G1108" s="244"/>
      <c r="I1108">
        <v>1</v>
      </c>
      <c r="J1108">
        <v>2</v>
      </c>
      <c r="K1108">
        <v>3</v>
      </c>
      <c r="M1108" s="147"/>
    </row>
    <row r="1109" spans="1:17">
      <c r="A1109" s="645">
        <f t="shared" si="51"/>
        <v>1107</v>
      </c>
      <c r="B1109" s="645">
        <f t="shared" si="53"/>
        <v>273340</v>
      </c>
      <c r="C1109" s="645">
        <v>273350</v>
      </c>
      <c r="D1109" s="645">
        <f t="shared" si="52"/>
        <v>10</v>
      </c>
      <c r="E1109" s="244">
        <v>2</v>
      </c>
      <c r="F1109" s="244"/>
      <c r="G1109" s="244"/>
      <c r="I1109">
        <v>1</v>
      </c>
      <c r="J1109">
        <v>2</v>
      </c>
      <c r="K1109">
        <v>3</v>
      </c>
      <c r="M1109" s="147"/>
    </row>
    <row r="1110" spans="1:17">
      <c r="A1110" s="645">
        <f t="shared" si="51"/>
        <v>1108</v>
      </c>
      <c r="B1110" s="645">
        <f t="shared" si="53"/>
        <v>273350</v>
      </c>
      <c r="C1110" s="645">
        <v>273360</v>
      </c>
      <c r="D1110" s="645">
        <f t="shared" si="52"/>
        <v>10</v>
      </c>
      <c r="E1110" s="244">
        <v>2</v>
      </c>
      <c r="F1110" s="244"/>
      <c r="G1110" s="244"/>
      <c r="I1110">
        <v>1</v>
      </c>
      <c r="J1110">
        <v>2</v>
      </c>
      <c r="K1110">
        <v>3</v>
      </c>
      <c r="M1110" s="147"/>
    </row>
    <row r="1111" spans="1:17">
      <c r="A1111" s="645">
        <f t="shared" si="51"/>
        <v>1109</v>
      </c>
      <c r="B1111" s="645">
        <f t="shared" si="53"/>
        <v>273360</v>
      </c>
      <c r="C1111" s="645">
        <v>273370</v>
      </c>
      <c r="D1111" s="645">
        <f t="shared" si="52"/>
        <v>10</v>
      </c>
      <c r="E1111" s="244">
        <v>2</v>
      </c>
      <c r="F1111" s="244"/>
      <c r="G1111" s="244"/>
      <c r="I1111">
        <v>1</v>
      </c>
      <c r="J1111">
        <v>2</v>
      </c>
      <c r="K1111">
        <v>3</v>
      </c>
      <c r="M1111" s="147"/>
    </row>
    <row r="1112" spans="1:17">
      <c r="A1112" s="645">
        <f t="shared" si="51"/>
        <v>1110</v>
      </c>
      <c r="B1112" s="645">
        <f t="shared" si="53"/>
        <v>273370</v>
      </c>
      <c r="C1112" s="645">
        <v>273380</v>
      </c>
      <c r="D1112" s="645">
        <f t="shared" si="52"/>
        <v>10</v>
      </c>
      <c r="E1112" s="244">
        <v>2</v>
      </c>
      <c r="F1112" s="244"/>
      <c r="G1112" s="244"/>
      <c r="I1112">
        <v>1</v>
      </c>
      <c r="J1112">
        <v>2</v>
      </c>
      <c r="K1112">
        <v>3</v>
      </c>
      <c r="M1112" s="147"/>
    </row>
    <row r="1113" spans="1:17">
      <c r="A1113" s="645">
        <f t="shared" si="51"/>
        <v>1111</v>
      </c>
      <c r="B1113" s="645">
        <f t="shared" si="53"/>
        <v>273380</v>
      </c>
      <c r="C1113" s="645">
        <v>273390</v>
      </c>
      <c r="D1113" s="645">
        <f t="shared" si="52"/>
        <v>10</v>
      </c>
      <c r="E1113" s="244">
        <v>2</v>
      </c>
      <c r="F1113" s="244"/>
      <c r="G1113" s="244"/>
      <c r="I1113">
        <v>1</v>
      </c>
      <c r="J1113">
        <v>2</v>
      </c>
      <c r="K1113">
        <v>3</v>
      </c>
      <c r="M1113" s="147"/>
    </row>
    <row r="1114" spans="1:17">
      <c r="A1114" s="645">
        <f t="shared" si="51"/>
        <v>1112</v>
      </c>
      <c r="B1114" s="645">
        <f t="shared" si="53"/>
        <v>273390</v>
      </c>
      <c r="C1114" s="645">
        <v>273400</v>
      </c>
      <c r="D1114" s="645">
        <f t="shared" si="52"/>
        <v>10</v>
      </c>
      <c r="E1114" s="244">
        <v>2</v>
      </c>
      <c r="F1114" s="244"/>
      <c r="G1114" s="244"/>
      <c r="I1114">
        <v>1</v>
      </c>
      <c r="J1114">
        <v>2</v>
      </c>
      <c r="K1114">
        <v>3</v>
      </c>
      <c r="M1114" s="147">
        <v>273330</v>
      </c>
      <c r="N1114">
        <v>273400</v>
      </c>
      <c r="Q1114" t="s">
        <v>97</v>
      </c>
    </row>
    <row r="1115" spans="1:17">
      <c r="A1115" s="645">
        <f t="shared" si="51"/>
        <v>1113</v>
      </c>
      <c r="B1115" s="645">
        <f t="shared" si="53"/>
        <v>273400</v>
      </c>
      <c r="C1115" s="645">
        <v>273410</v>
      </c>
      <c r="D1115" s="645">
        <f t="shared" si="52"/>
        <v>10</v>
      </c>
      <c r="E1115" s="244">
        <v>6</v>
      </c>
      <c r="F1115" s="244"/>
      <c r="G1115" s="244"/>
      <c r="I1115">
        <v>1</v>
      </c>
      <c r="M1115" s="147"/>
    </row>
    <row r="1116" spans="1:17">
      <c r="A1116" s="645">
        <f t="shared" si="51"/>
        <v>1114</v>
      </c>
      <c r="B1116" s="645">
        <f t="shared" si="53"/>
        <v>273410</v>
      </c>
      <c r="C1116" s="645">
        <v>273420</v>
      </c>
      <c r="D1116" s="645">
        <f t="shared" si="52"/>
        <v>10</v>
      </c>
      <c r="E1116" s="244">
        <v>6</v>
      </c>
      <c r="F1116" s="244"/>
      <c r="G1116" s="244"/>
      <c r="I1116">
        <v>1</v>
      </c>
      <c r="M1116" s="147"/>
    </row>
    <row r="1117" spans="1:17">
      <c r="A1117" s="645">
        <f t="shared" si="51"/>
        <v>1115</v>
      </c>
      <c r="B1117" s="645">
        <f t="shared" si="53"/>
        <v>273420</v>
      </c>
      <c r="C1117" s="645">
        <v>273430</v>
      </c>
      <c r="D1117" s="645">
        <f t="shared" si="52"/>
        <v>10</v>
      </c>
      <c r="E1117" s="244">
        <v>6</v>
      </c>
      <c r="F1117" s="244"/>
      <c r="G1117" s="244"/>
      <c r="I1117">
        <v>1</v>
      </c>
      <c r="M1117" s="147"/>
    </row>
    <row r="1118" spans="1:17">
      <c r="A1118" s="645">
        <f t="shared" si="51"/>
        <v>1116</v>
      </c>
      <c r="B1118" s="645">
        <f t="shared" si="53"/>
        <v>273430</v>
      </c>
      <c r="C1118" s="645">
        <v>273440</v>
      </c>
      <c r="D1118" s="645">
        <f t="shared" si="52"/>
        <v>10</v>
      </c>
      <c r="E1118" s="244">
        <v>6</v>
      </c>
      <c r="F1118" s="244"/>
      <c r="G1118" s="244"/>
      <c r="I1118">
        <v>1</v>
      </c>
      <c r="M1118" s="147"/>
    </row>
    <row r="1119" spans="1:17">
      <c r="A1119" s="645">
        <f t="shared" si="51"/>
        <v>1117</v>
      </c>
      <c r="B1119" s="645">
        <f t="shared" si="53"/>
        <v>273440</v>
      </c>
      <c r="C1119" s="645">
        <v>273450</v>
      </c>
      <c r="D1119" s="645">
        <f t="shared" si="52"/>
        <v>10</v>
      </c>
      <c r="E1119" s="244">
        <v>6</v>
      </c>
      <c r="F1119" s="244"/>
      <c r="G1119" s="244"/>
      <c r="I1119">
        <v>1</v>
      </c>
      <c r="M1119" s="147"/>
    </row>
    <row r="1120" spans="1:17">
      <c r="A1120" s="645">
        <f t="shared" si="51"/>
        <v>1118</v>
      </c>
      <c r="B1120" s="645">
        <f t="shared" si="53"/>
        <v>273450</v>
      </c>
      <c r="C1120" s="645">
        <v>273460</v>
      </c>
      <c r="D1120" s="645">
        <f t="shared" si="52"/>
        <v>10</v>
      </c>
      <c r="E1120" s="244">
        <v>6</v>
      </c>
      <c r="F1120" s="244"/>
      <c r="G1120" s="244"/>
      <c r="I1120">
        <v>1</v>
      </c>
      <c r="M1120" s="147"/>
    </row>
    <row r="1121" spans="1:15">
      <c r="A1121" s="645">
        <f t="shared" si="51"/>
        <v>1119</v>
      </c>
      <c r="B1121" s="645">
        <f t="shared" si="53"/>
        <v>273460</v>
      </c>
      <c r="C1121" s="645">
        <v>273470</v>
      </c>
      <c r="D1121" s="645">
        <f t="shared" si="52"/>
        <v>10</v>
      </c>
      <c r="E1121" s="244">
        <v>6</v>
      </c>
      <c r="F1121" s="244"/>
      <c r="G1121" s="244"/>
      <c r="I1121">
        <v>1</v>
      </c>
      <c r="M1121" s="147"/>
    </row>
    <row r="1122" spans="1:15">
      <c r="A1122" s="645">
        <f t="shared" si="51"/>
        <v>1120</v>
      </c>
      <c r="B1122" s="645">
        <f t="shared" si="53"/>
        <v>273470</v>
      </c>
      <c r="C1122" s="645">
        <v>273480</v>
      </c>
      <c r="D1122" s="645">
        <f t="shared" si="52"/>
        <v>10</v>
      </c>
      <c r="E1122" s="244">
        <v>6</v>
      </c>
      <c r="F1122" s="244"/>
      <c r="G1122" s="244"/>
      <c r="I1122">
        <v>1</v>
      </c>
      <c r="M1122" s="147"/>
    </row>
    <row r="1123" spans="1:15">
      <c r="A1123" s="645">
        <f t="shared" si="51"/>
        <v>1121</v>
      </c>
      <c r="B1123" s="645">
        <f t="shared" si="53"/>
        <v>273480</v>
      </c>
      <c r="C1123" s="645">
        <v>273490</v>
      </c>
      <c r="D1123" s="645">
        <f t="shared" si="52"/>
        <v>10</v>
      </c>
      <c r="E1123" s="244">
        <v>6</v>
      </c>
      <c r="F1123" s="244"/>
      <c r="G1123" s="244"/>
      <c r="I1123">
        <v>1</v>
      </c>
      <c r="M1123" s="147"/>
    </row>
    <row r="1124" spans="1:15">
      <c r="A1124" s="645">
        <f t="shared" si="51"/>
        <v>1122</v>
      </c>
      <c r="B1124" s="645">
        <f t="shared" si="53"/>
        <v>273490</v>
      </c>
      <c r="C1124" s="645">
        <v>273500</v>
      </c>
      <c r="D1124" s="645">
        <f t="shared" si="52"/>
        <v>10</v>
      </c>
      <c r="E1124" s="244">
        <v>5</v>
      </c>
      <c r="F1124" s="244"/>
      <c r="G1124" s="244"/>
      <c r="I1124">
        <v>1</v>
      </c>
      <c r="M1124" s="147"/>
    </row>
    <row r="1125" spans="1:15">
      <c r="A1125" s="645">
        <f t="shared" si="51"/>
        <v>1123</v>
      </c>
      <c r="B1125" s="645">
        <f t="shared" si="53"/>
        <v>273500</v>
      </c>
      <c r="C1125" s="645">
        <v>273510</v>
      </c>
      <c r="D1125" s="645">
        <f t="shared" si="52"/>
        <v>10</v>
      </c>
      <c r="E1125" s="244">
        <v>5</v>
      </c>
      <c r="F1125" s="244"/>
      <c r="G1125" s="244"/>
      <c r="I1125">
        <v>1</v>
      </c>
      <c r="M1125" s="147"/>
    </row>
    <row r="1126" spans="1:15">
      <c r="A1126" s="645">
        <f t="shared" si="51"/>
        <v>1124</v>
      </c>
      <c r="B1126" s="645">
        <f t="shared" si="53"/>
        <v>273510</v>
      </c>
      <c r="C1126" s="645">
        <v>273520</v>
      </c>
      <c r="D1126" s="645">
        <f t="shared" si="52"/>
        <v>10</v>
      </c>
      <c r="E1126" s="244">
        <v>5</v>
      </c>
      <c r="F1126" s="244"/>
      <c r="G1126" s="244"/>
      <c r="I1126">
        <v>1</v>
      </c>
      <c r="M1126" s="147"/>
    </row>
    <row r="1127" spans="1:15">
      <c r="A1127" s="645">
        <f t="shared" ref="A1127:A1190" si="54">A1126+1</f>
        <v>1125</v>
      </c>
      <c r="B1127" s="645">
        <f t="shared" si="53"/>
        <v>273520</v>
      </c>
      <c r="C1127" s="645">
        <v>273530</v>
      </c>
      <c r="D1127" s="645">
        <f t="shared" si="52"/>
        <v>10</v>
      </c>
      <c r="E1127" s="244">
        <v>5</v>
      </c>
      <c r="F1127" s="244"/>
      <c r="G1127" s="244"/>
      <c r="I1127">
        <v>1</v>
      </c>
      <c r="M1127" s="147"/>
    </row>
    <row r="1128" spans="1:15">
      <c r="A1128" s="645">
        <f t="shared" si="54"/>
        <v>1126</v>
      </c>
      <c r="B1128" s="645">
        <f t="shared" si="53"/>
        <v>273530</v>
      </c>
      <c r="C1128" s="645">
        <v>273540</v>
      </c>
      <c r="D1128" s="645">
        <f t="shared" ref="D1128:D1192" si="55">C1128-B1128</f>
        <v>10</v>
      </c>
      <c r="E1128" s="244">
        <v>5</v>
      </c>
      <c r="F1128" s="244"/>
      <c r="G1128" s="244"/>
      <c r="I1128">
        <v>1</v>
      </c>
      <c r="M1128" s="147"/>
    </row>
    <row r="1129" spans="1:15">
      <c r="A1129" s="645">
        <f t="shared" si="54"/>
        <v>1127</v>
      </c>
      <c r="B1129" s="645">
        <f t="shared" si="53"/>
        <v>273540</v>
      </c>
      <c r="C1129" s="645">
        <v>273550</v>
      </c>
      <c r="D1129" s="645">
        <f t="shared" si="55"/>
        <v>10</v>
      </c>
      <c r="E1129" s="244">
        <v>5</v>
      </c>
      <c r="F1129" s="244"/>
      <c r="G1129" s="244"/>
      <c r="I1129">
        <v>1</v>
      </c>
      <c r="M1129" s="147">
        <v>273400</v>
      </c>
      <c r="N1129">
        <v>273550</v>
      </c>
      <c r="O1129" t="s">
        <v>28</v>
      </c>
    </row>
    <row r="1130" spans="1:15">
      <c r="A1130" s="645">
        <f t="shared" si="54"/>
        <v>1128</v>
      </c>
      <c r="B1130" s="645">
        <f t="shared" ref="B1130:B1193" si="56">C1129</f>
        <v>273550</v>
      </c>
      <c r="C1130" s="645">
        <v>273560</v>
      </c>
      <c r="D1130" s="645">
        <f t="shared" si="55"/>
        <v>10</v>
      </c>
      <c r="E1130" s="244">
        <v>2</v>
      </c>
      <c r="F1130" s="244"/>
      <c r="G1130" s="244"/>
      <c r="I1130">
        <v>1</v>
      </c>
      <c r="J1130">
        <v>2</v>
      </c>
      <c r="K1130">
        <v>3</v>
      </c>
      <c r="M1130" s="147"/>
    </row>
    <row r="1131" spans="1:15">
      <c r="A1131" s="645">
        <f t="shared" si="54"/>
        <v>1129</v>
      </c>
      <c r="B1131" s="645">
        <f t="shared" si="56"/>
        <v>273560</v>
      </c>
      <c r="C1131" s="645">
        <v>273570</v>
      </c>
      <c r="D1131" s="645">
        <f t="shared" si="55"/>
        <v>10</v>
      </c>
      <c r="E1131" s="244">
        <v>2</v>
      </c>
      <c r="F1131" s="244"/>
      <c r="G1131" s="244"/>
      <c r="I1131">
        <v>1</v>
      </c>
      <c r="J1131">
        <v>2</v>
      </c>
      <c r="K1131">
        <v>3</v>
      </c>
      <c r="M1131" s="147"/>
    </row>
    <row r="1132" spans="1:15">
      <c r="A1132" s="645">
        <f t="shared" si="54"/>
        <v>1130</v>
      </c>
      <c r="B1132" s="645">
        <f t="shared" si="56"/>
        <v>273570</v>
      </c>
      <c r="C1132" s="645">
        <v>273580</v>
      </c>
      <c r="D1132" s="645">
        <f t="shared" si="55"/>
        <v>10</v>
      </c>
      <c r="E1132" s="244">
        <v>2</v>
      </c>
      <c r="F1132" s="244"/>
      <c r="G1132" s="244"/>
      <c r="I1132">
        <v>1</v>
      </c>
      <c r="J1132">
        <v>2</v>
      </c>
      <c r="K1132">
        <v>3</v>
      </c>
      <c r="M1132" s="147"/>
    </row>
    <row r="1133" spans="1:15">
      <c r="A1133" s="645">
        <f t="shared" si="54"/>
        <v>1131</v>
      </c>
      <c r="B1133" s="645">
        <f t="shared" si="56"/>
        <v>273580</v>
      </c>
      <c r="C1133" s="645">
        <v>273590</v>
      </c>
      <c r="D1133" s="645">
        <f t="shared" si="55"/>
        <v>10</v>
      </c>
      <c r="E1133" s="244">
        <v>2</v>
      </c>
      <c r="F1133" s="244"/>
      <c r="G1133" s="244"/>
      <c r="I1133">
        <v>1</v>
      </c>
      <c r="J1133">
        <v>2</v>
      </c>
      <c r="K1133">
        <v>3</v>
      </c>
      <c r="M1133" s="147"/>
    </row>
    <row r="1134" spans="1:15">
      <c r="A1134" s="645">
        <f t="shared" si="54"/>
        <v>1132</v>
      </c>
      <c r="B1134" s="645">
        <f t="shared" si="56"/>
        <v>273590</v>
      </c>
      <c r="C1134" s="645">
        <v>273600</v>
      </c>
      <c r="D1134" s="645">
        <f t="shared" si="55"/>
        <v>10</v>
      </c>
      <c r="E1134" s="244">
        <v>2</v>
      </c>
      <c r="F1134" s="244"/>
      <c r="G1134" s="244"/>
      <c r="I1134">
        <v>1</v>
      </c>
      <c r="J1134">
        <v>2</v>
      </c>
      <c r="K1134">
        <v>3</v>
      </c>
      <c r="M1134" s="147"/>
    </row>
    <row r="1135" spans="1:15">
      <c r="A1135" s="645">
        <f t="shared" si="54"/>
        <v>1133</v>
      </c>
      <c r="B1135" s="645">
        <f t="shared" si="56"/>
        <v>273600</v>
      </c>
      <c r="C1135" s="645">
        <v>273610</v>
      </c>
      <c r="D1135" s="645">
        <f t="shared" si="55"/>
        <v>10</v>
      </c>
      <c r="E1135" s="244">
        <v>2</v>
      </c>
      <c r="F1135" s="244"/>
      <c r="G1135" s="244"/>
      <c r="I1135">
        <v>1</v>
      </c>
      <c r="J1135">
        <v>2</v>
      </c>
      <c r="K1135">
        <v>3</v>
      </c>
      <c r="M1135" s="147"/>
    </row>
    <row r="1136" spans="1:15">
      <c r="A1136" s="645">
        <f t="shared" si="54"/>
        <v>1134</v>
      </c>
      <c r="B1136" s="645">
        <f t="shared" si="56"/>
        <v>273610</v>
      </c>
      <c r="C1136" s="645">
        <v>273620</v>
      </c>
      <c r="D1136" s="645">
        <f t="shared" si="55"/>
        <v>10</v>
      </c>
      <c r="E1136" s="244">
        <v>2</v>
      </c>
      <c r="F1136" s="244"/>
      <c r="G1136" s="244"/>
      <c r="I1136">
        <v>1</v>
      </c>
      <c r="J1136">
        <v>2</v>
      </c>
      <c r="K1136">
        <v>3</v>
      </c>
      <c r="M1136" s="147"/>
    </row>
    <row r="1137" spans="1:13">
      <c r="A1137" s="645">
        <f t="shared" si="54"/>
        <v>1135</v>
      </c>
      <c r="B1137" s="645">
        <f t="shared" si="56"/>
        <v>273620</v>
      </c>
      <c r="C1137" s="645">
        <v>273630</v>
      </c>
      <c r="D1137" s="645">
        <f t="shared" si="55"/>
        <v>10</v>
      </c>
      <c r="E1137" s="244">
        <v>2</v>
      </c>
      <c r="F1137" s="244"/>
      <c r="G1137" s="244"/>
      <c r="I1137">
        <v>1</v>
      </c>
      <c r="J1137">
        <v>2</v>
      </c>
      <c r="K1137">
        <v>3</v>
      </c>
      <c r="M1137" s="147"/>
    </row>
    <row r="1138" spans="1:13">
      <c r="A1138" s="645">
        <f t="shared" si="54"/>
        <v>1136</v>
      </c>
      <c r="B1138" s="645">
        <f t="shared" si="56"/>
        <v>273630</v>
      </c>
      <c r="C1138" s="645">
        <v>273640</v>
      </c>
      <c r="D1138" s="645">
        <f t="shared" si="55"/>
        <v>10</v>
      </c>
      <c r="E1138" s="244">
        <v>2</v>
      </c>
      <c r="F1138" s="244"/>
      <c r="G1138" s="244"/>
      <c r="I1138">
        <v>1</v>
      </c>
      <c r="J1138">
        <v>2</v>
      </c>
      <c r="K1138">
        <v>3</v>
      </c>
      <c r="M1138" s="147"/>
    </row>
    <row r="1139" spans="1:13">
      <c r="A1139" s="645">
        <f t="shared" si="54"/>
        <v>1137</v>
      </c>
      <c r="B1139" s="645">
        <f t="shared" si="56"/>
        <v>273640</v>
      </c>
      <c r="C1139" s="645">
        <v>273650</v>
      </c>
      <c r="D1139" s="645">
        <f t="shared" si="55"/>
        <v>10</v>
      </c>
      <c r="E1139" s="244">
        <v>2</v>
      </c>
      <c r="F1139" s="244"/>
      <c r="G1139" s="244"/>
      <c r="I1139">
        <v>1</v>
      </c>
      <c r="J1139">
        <v>2</v>
      </c>
      <c r="K1139">
        <v>3</v>
      </c>
      <c r="M1139" s="147"/>
    </row>
    <row r="1140" spans="1:13">
      <c r="A1140" s="645">
        <f t="shared" si="54"/>
        <v>1138</v>
      </c>
      <c r="B1140" s="645">
        <f t="shared" si="56"/>
        <v>273650</v>
      </c>
      <c r="C1140" s="645">
        <v>273660</v>
      </c>
      <c r="D1140" s="645">
        <f t="shared" si="55"/>
        <v>10</v>
      </c>
      <c r="E1140" s="244">
        <v>2</v>
      </c>
      <c r="F1140" s="244"/>
      <c r="G1140" s="244"/>
      <c r="I1140">
        <v>1</v>
      </c>
      <c r="J1140">
        <v>2</v>
      </c>
      <c r="K1140">
        <v>3</v>
      </c>
      <c r="M1140" s="147"/>
    </row>
    <row r="1141" spans="1:13">
      <c r="A1141" s="645">
        <f t="shared" si="54"/>
        <v>1139</v>
      </c>
      <c r="B1141" s="645">
        <f t="shared" si="56"/>
        <v>273660</v>
      </c>
      <c r="C1141" s="645">
        <v>273670</v>
      </c>
      <c r="D1141" s="645">
        <f t="shared" si="55"/>
        <v>10</v>
      </c>
      <c r="E1141" s="244">
        <v>2</v>
      </c>
      <c r="F1141" s="244"/>
      <c r="G1141" s="244"/>
      <c r="I1141">
        <v>1</v>
      </c>
      <c r="J1141">
        <v>2</v>
      </c>
      <c r="K1141">
        <v>3</v>
      </c>
      <c r="M1141" s="147"/>
    </row>
    <row r="1142" spans="1:13">
      <c r="A1142" s="645">
        <f t="shared" si="54"/>
        <v>1140</v>
      </c>
      <c r="B1142" s="645">
        <f t="shared" si="56"/>
        <v>273670</v>
      </c>
      <c r="C1142" s="645">
        <v>273680</v>
      </c>
      <c r="D1142" s="645">
        <f t="shared" si="55"/>
        <v>10</v>
      </c>
      <c r="E1142" s="244">
        <v>2</v>
      </c>
      <c r="F1142" s="244"/>
      <c r="G1142" s="244"/>
      <c r="I1142">
        <v>1</v>
      </c>
      <c r="J1142">
        <v>2</v>
      </c>
      <c r="K1142">
        <v>3</v>
      </c>
      <c r="M1142" s="147"/>
    </row>
    <row r="1143" spans="1:13">
      <c r="A1143" s="645">
        <f t="shared" si="54"/>
        <v>1141</v>
      </c>
      <c r="B1143" s="645">
        <f t="shared" si="56"/>
        <v>273680</v>
      </c>
      <c r="C1143" s="645">
        <v>273690</v>
      </c>
      <c r="D1143" s="645">
        <f t="shared" si="55"/>
        <v>10</v>
      </c>
      <c r="E1143" s="244">
        <v>2</v>
      </c>
      <c r="F1143" s="244"/>
      <c r="G1143" s="244"/>
      <c r="I1143">
        <v>1</v>
      </c>
      <c r="J1143">
        <v>2</v>
      </c>
      <c r="K1143">
        <v>3</v>
      </c>
      <c r="M1143" s="147"/>
    </row>
    <row r="1144" spans="1:13">
      <c r="A1144" s="645">
        <f t="shared" si="54"/>
        <v>1142</v>
      </c>
      <c r="B1144" s="645">
        <f t="shared" si="56"/>
        <v>273690</v>
      </c>
      <c r="C1144" s="645">
        <v>273700</v>
      </c>
      <c r="D1144" s="645">
        <f t="shared" si="55"/>
        <v>10</v>
      </c>
      <c r="E1144" s="244">
        <v>2</v>
      </c>
      <c r="F1144" s="244"/>
      <c r="G1144" s="244"/>
      <c r="I1144">
        <v>1</v>
      </c>
      <c r="J1144">
        <v>2</v>
      </c>
      <c r="K1144">
        <v>3</v>
      </c>
      <c r="M1144" s="147"/>
    </row>
    <row r="1145" spans="1:13">
      <c r="A1145" s="645">
        <f t="shared" si="54"/>
        <v>1143</v>
      </c>
      <c r="B1145" s="645">
        <f t="shared" si="56"/>
        <v>273700</v>
      </c>
      <c r="C1145" s="645">
        <v>273710</v>
      </c>
      <c r="D1145" s="645">
        <f t="shared" si="55"/>
        <v>10</v>
      </c>
      <c r="E1145" s="244">
        <v>2</v>
      </c>
      <c r="F1145" s="244"/>
      <c r="G1145" s="244"/>
      <c r="I1145">
        <v>1</v>
      </c>
      <c r="J1145">
        <v>2</v>
      </c>
      <c r="K1145">
        <v>3</v>
      </c>
      <c r="M1145" s="147"/>
    </row>
    <row r="1146" spans="1:13">
      <c r="A1146" s="645">
        <f t="shared" si="54"/>
        <v>1144</v>
      </c>
      <c r="B1146" s="645">
        <f t="shared" si="56"/>
        <v>273710</v>
      </c>
      <c r="C1146" s="645">
        <v>273720</v>
      </c>
      <c r="D1146" s="645">
        <f t="shared" si="55"/>
        <v>10</v>
      </c>
      <c r="E1146" s="244">
        <v>2</v>
      </c>
      <c r="F1146" s="244"/>
      <c r="G1146" s="244"/>
      <c r="I1146">
        <v>1</v>
      </c>
      <c r="J1146">
        <v>2</v>
      </c>
      <c r="K1146">
        <v>3</v>
      </c>
      <c r="M1146" s="147"/>
    </row>
    <row r="1147" spans="1:13">
      <c r="A1147" s="645">
        <f t="shared" si="54"/>
        <v>1145</v>
      </c>
      <c r="B1147" s="645">
        <f t="shared" si="56"/>
        <v>273720</v>
      </c>
      <c r="C1147" s="645">
        <v>273730</v>
      </c>
      <c r="D1147" s="645">
        <f t="shared" si="55"/>
        <v>10</v>
      </c>
      <c r="E1147" s="244">
        <v>2</v>
      </c>
      <c r="F1147" s="244"/>
      <c r="G1147" s="244"/>
      <c r="I1147">
        <v>1</v>
      </c>
      <c r="J1147">
        <v>2</v>
      </c>
      <c r="K1147">
        <v>3</v>
      </c>
      <c r="M1147" s="147"/>
    </row>
    <row r="1148" spans="1:13">
      <c r="A1148" s="645">
        <f t="shared" si="54"/>
        <v>1146</v>
      </c>
      <c r="B1148" s="645">
        <f t="shared" si="56"/>
        <v>273730</v>
      </c>
      <c r="C1148" s="645">
        <v>273740</v>
      </c>
      <c r="D1148" s="645">
        <f t="shared" si="55"/>
        <v>10</v>
      </c>
      <c r="E1148" s="244">
        <v>2</v>
      </c>
      <c r="F1148" s="244"/>
      <c r="G1148" s="244"/>
      <c r="I1148">
        <v>1</v>
      </c>
      <c r="J1148">
        <v>2</v>
      </c>
      <c r="K1148">
        <v>3</v>
      </c>
      <c r="M1148" s="147"/>
    </row>
    <row r="1149" spans="1:13">
      <c r="A1149" s="645">
        <f t="shared" si="54"/>
        <v>1147</v>
      </c>
      <c r="B1149" s="645">
        <f t="shared" si="56"/>
        <v>273740</v>
      </c>
      <c r="C1149" s="645">
        <v>273750</v>
      </c>
      <c r="D1149" s="645">
        <f t="shared" si="55"/>
        <v>10</v>
      </c>
      <c r="E1149" s="244">
        <v>2</v>
      </c>
      <c r="F1149" s="244"/>
      <c r="G1149" s="244"/>
      <c r="I1149">
        <v>1</v>
      </c>
      <c r="J1149">
        <v>2</v>
      </c>
      <c r="K1149">
        <v>3</v>
      </c>
      <c r="M1149" s="147"/>
    </row>
    <row r="1150" spans="1:13">
      <c r="A1150" s="645">
        <f t="shared" si="54"/>
        <v>1148</v>
      </c>
      <c r="B1150" s="645">
        <f t="shared" si="56"/>
        <v>273750</v>
      </c>
      <c r="C1150" s="645">
        <v>273760</v>
      </c>
      <c r="D1150" s="645">
        <f t="shared" si="55"/>
        <v>10</v>
      </c>
      <c r="E1150" s="244">
        <v>2</v>
      </c>
      <c r="F1150" s="244"/>
      <c r="G1150" s="244"/>
      <c r="I1150">
        <v>1</v>
      </c>
      <c r="J1150">
        <v>2</v>
      </c>
      <c r="K1150">
        <v>3</v>
      </c>
      <c r="M1150" s="147"/>
    </row>
    <row r="1151" spans="1:13">
      <c r="A1151" s="645">
        <f t="shared" si="54"/>
        <v>1149</v>
      </c>
      <c r="B1151" s="645">
        <f t="shared" si="56"/>
        <v>273760</v>
      </c>
      <c r="C1151" s="645">
        <v>273770</v>
      </c>
      <c r="D1151" s="645">
        <f t="shared" si="55"/>
        <v>10</v>
      </c>
      <c r="E1151" s="244">
        <v>2</v>
      </c>
      <c r="F1151" s="244"/>
      <c r="G1151" s="244"/>
      <c r="I1151">
        <v>1</v>
      </c>
      <c r="J1151">
        <v>2</v>
      </c>
      <c r="K1151">
        <v>3</v>
      </c>
      <c r="M1151" s="147"/>
    </row>
    <row r="1152" spans="1:13">
      <c r="A1152" s="645">
        <f t="shared" si="54"/>
        <v>1150</v>
      </c>
      <c r="B1152" s="645">
        <f t="shared" si="56"/>
        <v>273770</v>
      </c>
      <c r="C1152" s="645">
        <v>273780</v>
      </c>
      <c r="D1152" s="645">
        <f t="shared" si="55"/>
        <v>10</v>
      </c>
      <c r="E1152" s="244">
        <v>2</v>
      </c>
      <c r="F1152" s="244"/>
      <c r="G1152" s="244"/>
      <c r="I1152">
        <v>1</v>
      </c>
      <c r="J1152">
        <v>2</v>
      </c>
      <c r="K1152">
        <v>3</v>
      </c>
      <c r="M1152" s="147"/>
    </row>
    <row r="1153" spans="1:17">
      <c r="A1153" s="645">
        <f t="shared" si="54"/>
        <v>1151</v>
      </c>
      <c r="B1153" s="645">
        <f t="shared" si="56"/>
        <v>273780</v>
      </c>
      <c r="C1153" s="645">
        <v>273790</v>
      </c>
      <c r="D1153" s="645">
        <f t="shared" si="55"/>
        <v>10</v>
      </c>
      <c r="E1153" s="244">
        <v>2</v>
      </c>
      <c r="F1153" s="244"/>
      <c r="G1153" s="244"/>
      <c r="I1153">
        <v>1</v>
      </c>
      <c r="J1153">
        <v>2</v>
      </c>
      <c r="K1153">
        <v>3</v>
      </c>
      <c r="M1153" s="147"/>
    </row>
    <row r="1154" spans="1:17">
      <c r="A1154" s="645">
        <f t="shared" si="54"/>
        <v>1152</v>
      </c>
      <c r="B1154" s="645">
        <f t="shared" si="56"/>
        <v>273790</v>
      </c>
      <c r="C1154" s="645">
        <v>273800</v>
      </c>
      <c r="D1154" s="645">
        <f t="shared" si="55"/>
        <v>10</v>
      </c>
      <c r="E1154" s="244">
        <v>2</v>
      </c>
      <c r="F1154" s="244"/>
      <c r="G1154" s="244"/>
      <c r="I1154">
        <v>1</v>
      </c>
      <c r="J1154">
        <v>2</v>
      </c>
      <c r="K1154">
        <v>3</v>
      </c>
      <c r="M1154" s="147"/>
    </row>
    <row r="1155" spans="1:17">
      <c r="A1155" s="645">
        <f t="shared" si="54"/>
        <v>1153</v>
      </c>
      <c r="B1155" s="645">
        <f t="shared" si="56"/>
        <v>273800</v>
      </c>
      <c r="C1155" s="645">
        <v>273810</v>
      </c>
      <c r="D1155" s="645">
        <f t="shared" si="55"/>
        <v>10</v>
      </c>
      <c r="E1155" s="244">
        <v>2</v>
      </c>
      <c r="F1155" s="244"/>
      <c r="G1155" s="244"/>
      <c r="I1155">
        <v>1</v>
      </c>
      <c r="J1155">
        <v>2</v>
      </c>
      <c r="K1155">
        <v>3</v>
      </c>
      <c r="M1155" s="147"/>
    </row>
    <row r="1156" spans="1:17">
      <c r="A1156" s="645">
        <f t="shared" si="54"/>
        <v>1154</v>
      </c>
      <c r="B1156" s="645">
        <f t="shared" si="56"/>
        <v>273810</v>
      </c>
      <c r="C1156" s="645">
        <v>273820</v>
      </c>
      <c r="D1156" s="645">
        <f t="shared" si="55"/>
        <v>10</v>
      </c>
      <c r="E1156" s="244">
        <v>2</v>
      </c>
      <c r="F1156" s="244"/>
      <c r="G1156" s="244"/>
      <c r="I1156">
        <v>1</v>
      </c>
      <c r="J1156">
        <v>2</v>
      </c>
      <c r="K1156">
        <v>3</v>
      </c>
      <c r="M1156" s="147"/>
    </row>
    <row r="1157" spans="1:17">
      <c r="A1157" s="645">
        <f t="shared" si="54"/>
        <v>1155</v>
      </c>
      <c r="B1157" s="645">
        <f t="shared" si="56"/>
        <v>273820</v>
      </c>
      <c r="C1157" s="645">
        <v>273830</v>
      </c>
      <c r="D1157" s="645">
        <f t="shared" si="55"/>
        <v>10</v>
      </c>
      <c r="E1157" s="244">
        <v>2</v>
      </c>
      <c r="F1157" s="244"/>
      <c r="G1157" s="244"/>
      <c r="I1157">
        <v>1</v>
      </c>
      <c r="J1157">
        <v>2</v>
      </c>
      <c r="K1157">
        <v>3</v>
      </c>
      <c r="M1157" s="147"/>
    </row>
    <row r="1158" spans="1:17">
      <c r="A1158" s="645">
        <f t="shared" si="54"/>
        <v>1156</v>
      </c>
      <c r="B1158" s="645">
        <f t="shared" si="56"/>
        <v>273830</v>
      </c>
      <c r="C1158" s="645">
        <v>273840</v>
      </c>
      <c r="D1158" s="645">
        <f t="shared" si="55"/>
        <v>10</v>
      </c>
      <c r="E1158" s="244">
        <v>2</v>
      </c>
      <c r="F1158" s="244"/>
      <c r="G1158" s="244"/>
      <c r="I1158">
        <v>1</v>
      </c>
      <c r="J1158">
        <v>2</v>
      </c>
      <c r="K1158">
        <v>3</v>
      </c>
      <c r="M1158" s="147"/>
    </row>
    <row r="1159" spans="1:17">
      <c r="A1159" s="645">
        <f t="shared" si="54"/>
        <v>1157</v>
      </c>
      <c r="B1159" s="645">
        <f t="shared" si="56"/>
        <v>273840</v>
      </c>
      <c r="C1159" s="645">
        <v>273850</v>
      </c>
      <c r="D1159" s="645">
        <f t="shared" si="55"/>
        <v>10</v>
      </c>
      <c r="E1159" s="244">
        <v>2</v>
      </c>
      <c r="F1159" s="244"/>
      <c r="G1159" s="244"/>
      <c r="I1159">
        <v>1</v>
      </c>
      <c r="J1159">
        <v>2</v>
      </c>
      <c r="K1159">
        <v>3</v>
      </c>
      <c r="M1159" s="147"/>
    </row>
    <row r="1160" spans="1:17">
      <c r="A1160" s="645">
        <f t="shared" si="54"/>
        <v>1158</v>
      </c>
      <c r="B1160" s="645">
        <f t="shared" si="56"/>
        <v>273850</v>
      </c>
      <c r="C1160" s="645">
        <v>273860</v>
      </c>
      <c r="D1160" s="645">
        <f t="shared" si="55"/>
        <v>10</v>
      </c>
      <c r="E1160" s="244">
        <v>2</v>
      </c>
      <c r="F1160" s="244"/>
      <c r="G1160" s="244"/>
      <c r="I1160">
        <v>1</v>
      </c>
      <c r="J1160">
        <v>2</v>
      </c>
      <c r="K1160">
        <v>3</v>
      </c>
      <c r="M1160" s="147"/>
    </row>
    <row r="1161" spans="1:17">
      <c r="A1161" s="645">
        <f t="shared" si="54"/>
        <v>1159</v>
      </c>
      <c r="B1161" s="645">
        <f t="shared" si="56"/>
        <v>273860</v>
      </c>
      <c r="C1161" s="645">
        <v>273870</v>
      </c>
      <c r="D1161" s="645">
        <f t="shared" si="55"/>
        <v>10</v>
      </c>
      <c r="E1161" s="244">
        <v>2</v>
      </c>
      <c r="F1161" s="244"/>
      <c r="G1161" s="244"/>
      <c r="I1161">
        <v>1</v>
      </c>
      <c r="J1161">
        <v>2</v>
      </c>
      <c r="K1161">
        <v>3</v>
      </c>
      <c r="M1161" s="147"/>
    </row>
    <row r="1162" spans="1:17">
      <c r="A1162" s="645">
        <f t="shared" si="54"/>
        <v>1160</v>
      </c>
      <c r="B1162" s="645">
        <f t="shared" si="56"/>
        <v>273870</v>
      </c>
      <c r="C1162" s="645">
        <v>273880</v>
      </c>
      <c r="D1162" s="645">
        <f t="shared" si="55"/>
        <v>10</v>
      </c>
      <c r="E1162" s="244">
        <v>2</v>
      </c>
      <c r="F1162" s="244"/>
      <c r="G1162" s="244"/>
      <c r="I1162">
        <v>1</v>
      </c>
      <c r="J1162">
        <v>2</v>
      </c>
      <c r="K1162">
        <v>3</v>
      </c>
      <c r="M1162" s="147"/>
    </row>
    <row r="1163" spans="1:17">
      <c r="A1163" s="645">
        <f t="shared" si="54"/>
        <v>1161</v>
      </c>
      <c r="B1163" s="645">
        <f t="shared" si="56"/>
        <v>273880</v>
      </c>
      <c r="C1163" s="645">
        <v>273890</v>
      </c>
      <c r="D1163" s="645">
        <f t="shared" si="55"/>
        <v>10</v>
      </c>
      <c r="E1163" s="244">
        <v>2</v>
      </c>
      <c r="F1163" s="244"/>
      <c r="G1163" s="244"/>
      <c r="I1163">
        <v>1</v>
      </c>
      <c r="J1163">
        <v>2</v>
      </c>
      <c r="K1163">
        <v>3</v>
      </c>
      <c r="M1163" s="147"/>
    </row>
    <row r="1164" spans="1:17">
      <c r="A1164" s="645">
        <f t="shared" si="54"/>
        <v>1162</v>
      </c>
      <c r="B1164" s="645">
        <f t="shared" si="56"/>
        <v>273890</v>
      </c>
      <c r="C1164" s="645">
        <v>273900</v>
      </c>
      <c r="D1164" s="645">
        <f t="shared" si="55"/>
        <v>10</v>
      </c>
      <c r="E1164" s="244">
        <v>2</v>
      </c>
      <c r="F1164" s="244"/>
      <c r="G1164" s="244"/>
      <c r="I1164">
        <v>1</v>
      </c>
      <c r="J1164">
        <v>2</v>
      </c>
      <c r="K1164">
        <v>3</v>
      </c>
      <c r="M1164" s="147"/>
    </row>
    <row r="1165" spans="1:17">
      <c r="A1165" s="645">
        <f t="shared" si="54"/>
        <v>1163</v>
      </c>
      <c r="B1165" s="645">
        <f t="shared" si="56"/>
        <v>273900</v>
      </c>
      <c r="C1165" s="645">
        <v>273910</v>
      </c>
      <c r="D1165" s="645">
        <f t="shared" si="55"/>
        <v>10</v>
      </c>
      <c r="E1165" s="244">
        <v>2</v>
      </c>
      <c r="F1165" s="244"/>
      <c r="G1165" s="244"/>
      <c r="I1165">
        <v>1</v>
      </c>
      <c r="J1165">
        <v>2</v>
      </c>
      <c r="K1165">
        <v>3</v>
      </c>
      <c r="M1165" s="147"/>
    </row>
    <row r="1166" spans="1:17">
      <c r="A1166" s="645">
        <f t="shared" si="54"/>
        <v>1164</v>
      </c>
      <c r="B1166" s="645">
        <f t="shared" si="56"/>
        <v>273910</v>
      </c>
      <c r="C1166" s="645">
        <v>273920</v>
      </c>
      <c r="D1166" s="645">
        <f t="shared" si="55"/>
        <v>10</v>
      </c>
      <c r="E1166" s="244">
        <v>2</v>
      </c>
      <c r="F1166" s="244"/>
      <c r="G1166" s="244"/>
      <c r="I1166">
        <v>1</v>
      </c>
      <c r="J1166">
        <v>2</v>
      </c>
      <c r="K1166">
        <v>3</v>
      </c>
      <c r="M1166" s="147">
        <v>273550</v>
      </c>
      <c r="N1166">
        <v>273920</v>
      </c>
      <c r="Q1166" t="s">
        <v>97</v>
      </c>
    </row>
    <row r="1167" spans="1:17">
      <c r="A1167" s="645">
        <f t="shared" si="54"/>
        <v>1165</v>
      </c>
      <c r="B1167" s="645">
        <f t="shared" si="56"/>
        <v>273920</v>
      </c>
      <c r="C1167" s="645">
        <v>273930</v>
      </c>
      <c r="D1167" s="645">
        <f t="shared" si="55"/>
        <v>10</v>
      </c>
      <c r="E1167" s="244">
        <v>2</v>
      </c>
      <c r="F1167" s="244"/>
      <c r="G1167" s="244"/>
      <c r="I1167">
        <v>1</v>
      </c>
      <c r="M1167" s="147">
        <v>273920</v>
      </c>
      <c r="N1167">
        <v>273930</v>
      </c>
      <c r="O1167" t="s">
        <v>28</v>
      </c>
    </row>
    <row r="1168" spans="1:17">
      <c r="A1168" s="645">
        <f t="shared" si="54"/>
        <v>1166</v>
      </c>
      <c r="B1168" s="645">
        <f t="shared" si="56"/>
        <v>273930</v>
      </c>
      <c r="C1168" s="645">
        <v>273940</v>
      </c>
      <c r="D1168" s="645">
        <f t="shared" si="55"/>
        <v>10</v>
      </c>
      <c r="E1168" s="244">
        <v>1</v>
      </c>
      <c r="F1168" s="244"/>
      <c r="G1168" s="244"/>
      <c r="M1168" s="147"/>
    </row>
    <row r="1169" spans="1:13">
      <c r="A1169" s="645">
        <f t="shared" si="54"/>
        <v>1167</v>
      </c>
      <c r="B1169" s="645">
        <f t="shared" si="56"/>
        <v>273940</v>
      </c>
      <c r="C1169" s="645">
        <v>273950</v>
      </c>
      <c r="D1169" s="645">
        <f t="shared" si="55"/>
        <v>10</v>
      </c>
      <c r="E1169" s="244">
        <v>1</v>
      </c>
      <c r="F1169" s="244"/>
      <c r="G1169" s="244"/>
      <c r="M1169" s="147"/>
    </row>
    <row r="1170" spans="1:13">
      <c r="A1170" s="645">
        <f t="shared" si="54"/>
        <v>1168</v>
      </c>
      <c r="B1170" s="645">
        <f t="shared" si="56"/>
        <v>273950</v>
      </c>
      <c r="C1170" s="645">
        <v>273960</v>
      </c>
      <c r="D1170" s="645">
        <f t="shared" si="55"/>
        <v>10</v>
      </c>
      <c r="E1170" s="244">
        <v>1</v>
      </c>
      <c r="F1170" s="244"/>
      <c r="G1170" s="244"/>
      <c r="M1170" s="147"/>
    </row>
    <row r="1171" spans="1:13">
      <c r="A1171" s="645">
        <f t="shared" si="54"/>
        <v>1169</v>
      </c>
      <c r="B1171" s="645">
        <f t="shared" si="56"/>
        <v>273960</v>
      </c>
      <c r="C1171" s="645">
        <v>273970</v>
      </c>
      <c r="D1171" s="645">
        <f t="shared" si="55"/>
        <v>10</v>
      </c>
      <c r="E1171" s="244">
        <v>7</v>
      </c>
      <c r="F1171" s="244"/>
      <c r="G1171" s="244"/>
      <c r="M1171" s="147"/>
    </row>
    <row r="1172" spans="1:13">
      <c r="A1172" s="645">
        <f t="shared" si="54"/>
        <v>1170</v>
      </c>
      <c r="B1172" s="645">
        <f t="shared" si="56"/>
        <v>273970</v>
      </c>
      <c r="C1172" s="645">
        <v>273980</v>
      </c>
      <c r="D1172" s="645">
        <f t="shared" si="55"/>
        <v>10</v>
      </c>
      <c r="E1172" s="244">
        <v>7</v>
      </c>
      <c r="F1172" s="244"/>
      <c r="G1172" s="244"/>
      <c r="M1172" s="147"/>
    </row>
    <row r="1173" spans="1:13">
      <c r="A1173" s="645">
        <f t="shared" si="54"/>
        <v>1171</v>
      </c>
      <c r="B1173" s="645">
        <f t="shared" si="56"/>
        <v>273980</v>
      </c>
      <c r="C1173" s="645">
        <v>273990</v>
      </c>
      <c r="D1173" s="645">
        <f t="shared" si="55"/>
        <v>10</v>
      </c>
      <c r="E1173" s="244">
        <v>7</v>
      </c>
      <c r="F1173" s="244"/>
      <c r="G1173" s="244"/>
      <c r="M1173" s="147"/>
    </row>
    <row r="1174" spans="1:13">
      <c r="A1174" s="645">
        <f t="shared" si="54"/>
        <v>1172</v>
      </c>
      <c r="B1174" s="645">
        <f t="shared" si="56"/>
        <v>273990</v>
      </c>
      <c r="C1174" s="645">
        <v>274000</v>
      </c>
      <c r="D1174" s="645">
        <f t="shared" si="55"/>
        <v>10</v>
      </c>
      <c r="E1174" s="244">
        <v>7</v>
      </c>
      <c r="F1174" s="244"/>
      <c r="G1174" s="244"/>
      <c r="M1174" s="147"/>
    </row>
    <row r="1175" spans="1:13">
      <c r="A1175" s="645">
        <f t="shared" si="54"/>
        <v>1173</v>
      </c>
      <c r="B1175" s="645">
        <f t="shared" si="56"/>
        <v>274000</v>
      </c>
      <c r="C1175" s="645">
        <v>274010</v>
      </c>
      <c r="D1175" s="645">
        <f t="shared" si="55"/>
        <v>10</v>
      </c>
      <c r="E1175" s="244">
        <v>7</v>
      </c>
      <c r="F1175" s="244"/>
      <c r="G1175" s="244"/>
      <c r="M1175" s="147"/>
    </row>
    <row r="1176" spans="1:13">
      <c r="A1176" s="645">
        <f t="shared" si="54"/>
        <v>1174</v>
      </c>
      <c r="B1176" s="645">
        <f t="shared" si="56"/>
        <v>274010</v>
      </c>
      <c r="C1176" s="645">
        <v>274020</v>
      </c>
      <c r="D1176" s="645">
        <f t="shared" si="55"/>
        <v>10</v>
      </c>
      <c r="E1176" s="244">
        <v>7</v>
      </c>
      <c r="F1176" s="244"/>
      <c r="G1176" s="244"/>
      <c r="M1176" s="147"/>
    </row>
    <row r="1177" spans="1:13">
      <c r="A1177" s="645">
        <f t="shared" si="54"/>
        <v>1175</v>
      </c>
      <c r="B1177" s="645">
        <f t="shared" si="56"/>
        <v>274020</v>
      </c>
      <c r="C1177" s="645">
        <v>274030</v>
      </c>
      <c r="D1177" s="645">
        <f t="shared" si="55"/>
        <v>10</v>
      </c>
      <c r="E1177" s="244">
        <v>7</v>
      </c>
      <c r="F1177" s="244"/>
      <c r="G1177" s="244"/>
      <c r="M1177" s="147"/>
    </row>
    <row r="1178" spans="1:13">
      <c r="A1178" s="645">
        <f t="shared" si="54"/>
        <v>1176</v>
      </c>
      <c r="B1178" s="645">
        <f t="shared" si="56"/>
        <v>274030</v>
      </c>
      <c r="C1178" s="645">
        <v>274040</v>
      </c>
      <c r="D1178" s="645">
        <f t="shared" si="55"/>
        <v>10</v>
      </c>
      <c r="E1178" s="244">
        <v>7</v>
      </c>
      <c r="F1178" s="244"/>
      <c r="G1178" s="244"/>
      <c r="M1178" s="147"/>
    </row>
    <row r="1179" spans="1:13">
      <c r="A1179" s="645">
        <f t="shared" si="54"/>
        <v>1177</v>
      </c>
      <c r="B1179" s="645">
        <f t="shared" si="56"/>
        <v>274040</v>
      </c>
      <c r="C1179" s="645">
        <v>274050</v>
      </c>
      <c r="D1179" s="645">
        <f t="shared" si="55"/>
        <v>10</v>
      </c>
      <c r="E1179" s="244">
        <v>7</v>
      </c>
      <c r="F1179" s="244"/>
      <c r="G1179" s="244"/>
      <c r="M1179" s="147"/>
    </row>
    <row r="1180" spans="1:13">
      <c r="A1180" s="645">
        <f t="shared" si="54"/>
        <v>1178</v>
      </c>
      <c r="B1180" s="645">
        <f t="shared" si="56"/>
        <v>274050</v>
      </c>
      <c r="C1180" s="645">
        <v>274060</v>
      </c>
      <c r="D1180" s="645">
        <f t="shared" si="55"/>
        <v>10</v>
      </c>
      <c r="E1180" s="244">
        <v>7</v>
      </c>
      <c r="F1180" s="244"/>
      <c r="G1180" s="244"/>
      <c r="M1180" s="147"/>
    </row>
    <row r="1181" spans="1:13">
      <c r="A1181" s="645">
        <f t="shared" si="54"/>
        <v>1179</v>
      </c>
      <c r="B1181" s="645">
        <f t="shared" si="56"/>
        <v>274060</v>
      </c>
      <c r="C1181" s="645">
        <v>274070</v>
      </c>
      <c r="D1181" s="645">
        <f t="shared" si="55"/>
        <v>10</v>
      </c>
      <c r="E1181" s="244">
        <v>7</v>
      </c>
      <c r="F1181" s="244"/>
      <c r="G1181" s="244"/>
      <c r="M1181" s="147"/>
    </row>
    <row r="1182" spans="1:13">
      <c r="A1182" s="645">
        <f t="shared" si="54"/>
        <v>1180</v>
      </c>
      <c r="B1182" s="645">
        <f t="shared" si="56"/>
        <v>274070</v>
      </c>
      <c r="C1182" s="645">
        <v>274080</v>
      </c>
      <c r="D1182" s="645">
        <f t="shared" si="55"/>
        <v>10</v>
      </c>
      <c r="E1182" s="244">
        <v>7</v>
      </c>
      <c r="F1182" s="244"/>
      <c r="G1182" s="244"/>
      <c r="M1182" s="147"/>
    </row>
    <row r="1183" spans="1:13">
      <c r="A1183" s="645">
        <f t="shared" si="54"/>
        <v>1181</v>
      </c>
      <c r="B1183" s="645">
        <f t="shared" si="56"/>
        <v>274080</v>
      </c>
      <c r="C1183" s="645">
        <v>274090</v>
      </c>
      <c r="D1183" s="645">
        <f t="shared" si="55"/>
        <v>10</v>
      </c>
      <c r="E1183" s="244">
        <v>7</v>
      </c>
      <c r="F1183" s="244"/>
      <c r="G1183" s="244"/>
      <c r="M1183" s="147"/>
    </row>
    <row r="1184" spans="1:13">
      <c r="A1184" s="645">
        <f t="shared" si="54"/>
        <v>1182</v>
      </c>
      <c r="B1184" s="645">
        <f t="shared" si="56"/>
        <v>274090</v>
      </c>
      <c r="C1184" s="645">
        <v>274100</v>
      </c>
      <c r="D1184" s="645">
        <f t="shared" si="55"/>
        <v>10</v>
      </c>
      <c r="E1184" s="244">
        <v>7</v>
      </c>
      <c r="F1184" s="244"/>
      <c r="G1184" s="244"/>
      <c r="M1184" s="147"/>
    </row>
    <row r="1185" spans="1:13">
      <c r="A1185" s="645">
        <f t="shared" si="54"/>
        <v>1183</v>
      </c>
      <c r="B1185" s="645">
        <f t="shared" si="56"/>
        <v>274100</v>
      </c>
      <c r="C1185" s="645">
        <v>274110</v>
      </c>
      <c r="D1185" s="645">
        <f t="shared" si="55"/>
        <v>10</v>
      </c>
      <c r="E1185" s="244">
        <v>7</v>
      </c>
      <c r="F1185" s="244"/>
      <c r="G1185" s="244"/>
      <c r="M1185" s="147"/>
    </row>
    <row r="1186" spans="1:13">
      <c r="A1186" s="645">
        <f t="shared" si="54"/>
        <v>1184</v>
      </c>
      <c r="B1186" s="645">
        <f t="shared" si="56"/>
        <v>274110</v>
      </c>
      <c r="C1186" s="645">
        <v>274120</v>
      </c>
      <c r="D1186" s="645">
        <f t="shared" si="55"/>
        <v>10</v>
      </c>
      <c r="E1186" s="244">
        <v>7</v>
      </c>
      <c r="F1186" s="244"/>
      <c r="G1186" s="244"/>
      <c r="M1186" s="147"/>
    </row>
    <row r="1187" spans="1:13">
      <c r="A1187" s="645">
        <f t="shared" si="54"/>
        <v>1185</v>
      </c>
      <c r="B1187" s="645">
        <f t="shared" si="56"/>
        <v>274120</v>
      </c>
      <c r="C1187" s="645">
        <v>274130</v>
      </c>
      <c r="D1187" s="645">
        <f t="shared" si="55"/>
        <v>10</v>
      </c>
      <c r="E1187" s="244">
        <v>7</v>
      </c>
      <c r="F1187" s="244"/>
      <c r="G1187" s="244"/>
      <c r="M1187" s="147"/>
    </row>
    <row r="1188" spans="1:13">
      <c r="A1188" s="645">
        <f t="shared" si="54"/>
        <v>1186</v>
      </c>
      <c r="B1188" s="645">
        <f t="shared" si="56"/>
        <v>274130</v>
      </c>
      <c r="C1188" s="645">
        <v>274140</v>
      </c>
      <c r="D1188" s="645">
        <f t="shared" si="55"/>
        <v>10</v>
      </c>
      <c r="E1188" s="244">
        <v>7</v>
      </c>
      <c r="F1188" s="244"/>
      <c r="G1188" s="244"/>
      <c r="M1188" s="147"/>
    </row>
    <row r="1189" spans="1:13">
      <c r="A1189" s="645">
        <f t="shared" si="54"/>
        <v>1187</v>
      </c>
      <c r="B1189" s="645">
        <f t="shared" si="56"/>
        <v>274140</v>
      </c>
      <c r="C1189" s="645">
        <v>274147</v>
      </c>
      <c r="D1189" s="645">
        <f t="shared" si="55"/>
        <v>7</v>
      </c>
      <c r="E1189" s="244">
        <v>7</v>
      </c>
      <c r="F1189" s="244"/>
      <c r="G1189" s="244"/>
      <c r="M1189" s="147"/>
    </row>
    <row r="1190" spans="1:13">
      <c r="A1190" s="645">
        <f t="shared" si="54"/>
        <v>1188</v>
      </c>
      <c r="B1190" s="645">
        <f t="shared" si="56"/>
        <v>274147</v>
      </c>
      <c r="C1190" s="645">
        <v>274150</v>
      </c>
      <c r="D1190" s="645">
        <f t="shared" si="55"/>
        <v>3</v>
      </c>
      <c r="E1190" s="244" t="s">
        <v>5</v>
      </c>
      <c r="F1190" s="244"/>
      <c r="G1190" s="244"/>
      <c r="M1190" s="147"/>
    </row>
    <row r="1191" spans="1:13">
      <c r="A1191" s="645">
        <f t="shared" ref="A1191" si="57">A1190+1</f>
        <v>1189</v>
      </c>
      <c r="B1191" s="645">
        <f t="shared" si="56"/>
        <v>274150</v>
      </c>
      <c r="C1191" s="645">
        <v>274160</v>
      </c>
      <c r="D1191" s="645">
        <f t="shared" si="55"/>
        <v>10</v>
      </c>
      <c r="E1191" s="244" t="s">
        <v>5</v>
      </c>
      <c r="F1191" s="244"/>
      <c r="G1191" s="244"/>
      <c r="M1191" s="147"/>
    </row>
    <row r="1192" spans="1:13">
      <c r="A1192" s="645">
        <f t="shared" ref="A1192:A1256" si="58">A1191+1</f>
        <v>1190</v>
      </c>
      <c r="B1192" s="645">
        <f t="shared" si="56"/>
        <v>274160</v>
      </c>
      <c r="C1192" s="645">
        <v>274170</v>
      </c>
      <c r="D1192" s="645">
        <f t="shared" si="55"/>
        <v>10</v>
      </c>
      <c r="E1192" s="244" t="s">
        <v>5</v>
      </c>
      <c r="F1192" s="244"/>
      <c r="G1192" s="244"/>
      <c r="M1192" s="147"/>
    </row>
    <row r="1193" spans="1:13">
      <c r="A1193" s="645">
        <f t="shared" si="58"/>
        <v>1191</v>
      </c>
      <c r="B1193" s="645">
        <f t="shared" si="56"/>
        <v>274170</v>
      </c>
      <c r="C1193" s="645">
        <v>274177</v>
      </c>
      <c r="D1193" s="645">
        <f t="shared" ref="D1193:D1257" si="59">C1193-B1193</f>
        <v>7</v>
      </c>
      <c r="E1193" s="244" t="s">
        <v>5</v>
      </c>
      <c r="F1193" s="244"/>
      <c r="G1193" s="244"/>
      <c r="M1193" s="147"/>
    </row>
    <row r="1194" spans="1:13">
      <c r="A1194" s="645">
        <f t="shared" si="58"/>
        <v>1192</v>
      </c>
      <c r="B1194" s="645">
        <f>C1193</f>
        <v>274177</v>
      </c>
      <c r="C1194" s="645">
        <v>274180</v>
      </c>
      <c r="D1194" s="645">
        <f t="shared" si="59"/>
        <v>3</v>
      </c>
      <c r="E1194" s="244">
        <v>8</v>
      </c>
      <c r="F1194" s="244"/>
      <c r="G1194" s="244"/>
      <c r="M1194" s="147"/>
    </row>
    <row r="1195" spans="1:13">
      <c r="A1195" s="645">
        <f>A1193+1</f>
        <v>1192</v>
      </c>
      <c r="B1195" s="645">
        <f t="shared" ref="B1195:B1196" si="60">C1194</f>
        <v>274180</v>
      </c>
      <c r="C1195" s="645">
        <v>274190</v>
      </c>
      <c r="D1195" s="645">
        <f t="shared" si="59"/>
        <v>10</v>
      </c>
      <c r="E1195" s="244">
        <v>8</v>
      </c>
      <c r="F1195" s="244"/>
      <c r="G1195" s="244"/>
      <c r="M1195" s="147"/>
    </row>
    <row r="1196" spans="1:13">
      <c r="A1196" s="645">
        <f t="shared" si="58"/>
        <v>1193</v>
      </c>
      <c r="B1196" s="645">
        <f t="shared" si="60"/>
        <v>274190</v>
      </c>
      <c r="C1196" s="645">
        <v>274200</v>
      </c>
      <c r="D1196" s="645">
        <f t="shared" si="59"/>
        <v>10</v>
      </c>
      <c r="E1196" s="244">
        <v>8</v>
      </c>
      <c r="F1196" s="244"/>
      <c r="G1196" s="244"/>
      <c r="M1196" s="147"/>
    </row>
    <row r="1197" spans="1:13">
      <c r="A1197" s="645">
        <f t="shared" si="58"/>
        <v>1194</v>
      </c>
      <c r="B1197" s="645">
        <f t="shared" ref="B1197:B1259" si="61">C1196</f>
        <v>274200</v>
      </c>
      <c r="C1197" s="645">
        <v>274210</v>
      </c>
      <c r="D1197" s="645">
        <f t="shared" si="59"/>
        <v>10</v>
      </c>
      <c r="E1197" s="244">
        <v>8</v>
      </c>
      <c r="F1197" s="244"/>
      <c r="G1197" s="244"/>
      <c r="M1197" s="147"/>
    </row>
    <row r="1198" spans="1:13">
      <c r="A1198" s="645">
        <f t="shared" si="58"/>
        <v>1195</v>
      </c>
      <c r="B1198" s="645">
        <f t="shared" si="61"/>
        <v>274210</v>
      </c>
      <c r="C1198" s="645">
        <v>274220</v>
      </c>
      <c r="D1198" s="645">
        <f t="shared" si="59"/>
        <v>10</v>
      </c>
      <c r="E1198" s="244">
        <v>8</v>
      </c>
      <c r="F1198" s="244"/>
      <c r="G1198" s="244"/>
      <c r="M1198" s="147"/>
    </row>
    <row r="1199" spans="1:13">
      <c r="A1199" s="645">
        <f t="shared" si="58"/>
        <v>1196</v>
      </c>
      <c r="B1199" s="645">
        <f t="shared" si="61"/>
        <v>274220</v>
      </c>
      <c r="C1199" s="645">
        <v>274230</v>
      </c>
      <c r="D1199" s="645">
        <f t="shared" si="59"/>
        <v>10</v>
      </c>
      <c r="E1199" s="244">
        <v>8</v>
      </c>
      <c r="F1199" s="244"/>
      <c r="G1199" s="244"/>
      <c r="M1199" s="147"/>
    </row>
    <row r="1200" spans="1:13">
      <c r="A1200" s="645">
        <f t="shared" si="58"/>
        <v>1197</v>
      </c>
      <c r="B1200" s="645">
        <f t="shared" si="61"/>
        <v>274230</v>
      </c>
      <c r="C1200" s="645">
        <v>274240</v>
      </c>
      <c r="D1200" s="645">
        <f t="shared" si="59"/>
        <v>10</v>
      </c>
      <c r="E1200" s="244">
        <v>8</v>
      </c>
      <c r="F1200" s="244"/>
      <c r="G1200" s="244"/>
      <c r="M1200" s="147"/>
    </row>
    <row r="1201" spans="1:13">
      <c r="A1201" s="645">
        <f t="shared" si="58"/>
        <v>1198</v>
      </c>
      <c r="B1201" s="645">
        <f t="shared" si="61"/>
        <v>274240</v>
      </c>
      <c r="C1201" s="645">
        <v>274250</v>
      </c>
      <c r="D1201" s="645">
        <f t="shared" si="59"/>
        <v>10</v>
      </c>
      <c r="E1201" s="244">
        <v>8</v>
      </c>
      <c r="F1201" s="244"/>
      <c r="G1201" s="244"/>
      <c r="M1201" s="147"/>
    </row>
    <row r="1202" spans="1:13">
      <c r="A1202" s="645">
        <f t="shared" si="58"/>
        <v>1199</v>
      </c>
      <c r="B1202" s="645">
        <f t="shared" si="61"/>
        <v>274250</v>
      </c>
      <c r="C1202" s="645">
        <v>274260</v>
      </c>
      <c r="D1202" s="645">
        <f t="shared" si="59"/>
        <v>10</v>
      </c>
      <c r="E1202" s="244">
        <v>8</v>
      </c>
      <c r="F1202" s="244"/>
      <c r="G1202" s="244"/>
      <c r="M1202" s="147"/>
    </row>
    <row r="1203" spans="1:13">
      <c r="A1203" s="645">
        <f t="shared" si="58"/>
        <v>1200</v>
      </c>
      <c r="B1203" s="645">
        <f t="shared" si="61"/>
        <v>274260</v>
      </c>
      <c r="C1203" s="645">
        <v>274270</v>
      </c>
      <c r="D1203" s="645">
        <f t="shared" si="59"/>
        <v>10</v>
      </c>
      <c r="E1203" s="244">
        <v>8</v>
      </c>
      <c r="F1203" s="244"/>
      <c r="G1203" s="244"/>
      <c r="M1203" s="147"/>
    </row>
    <row r="1204" spans="1:13">
      <c r="A1204" s="645">
        <f t="shared" si="58"/>
        <v>1201</v>
      </c>
      <c r="B1204" s="645">
        <f t="shared" si="61"/>
        <v>274270</v>
      </c>
      <c r="C1204" s="645">
        <v>274280</v>
      </c>
      <c r="D1204" s="645">
        <f t="shared" si="59"/>
        <v>10</v>
      </c>
      <c r="E1204" s="244">
        <v>7</v>
      </c>
      <c r="F1204" s="244"/>
      <c r="G1204" s="244"/>
      <c r="M1204" s="147"/>
    </row>
    <row r="1205" spans="1:13">
      <c r="A1205" s="645">
        <f t="shared" si="58"/>
        <v>1202</v>
      </c>
      <c r="B1205" s="645">
        <f t="shared" si="61"/>
        <v>274280</v>
      </c>
      <c r="C1205" s="645">
        <v>274290</v>
      </c>
      <c r="D1205" s="645">
        <f t="shared" si="59"/>
        <v>10</v>
      </c>
      <c r="E1205" s="244">
        <v>7</v>
      </c>
      <c r="F1205" s="244"/>
      <c r="G1205" s="244"/>
      <c r="M1205" s="147"/>
    </row>
    <row r="1206" spans="1:13">
      <c r="A1206" s="645">
        <f t="shared" si="58"/>
        <v>1203</v>
      </c>
      <c r="B1206" s="645">
        <f t="shared" si="61"/>
        <v>274290</v>
      </c>
      <c r="C1206" s="645">
        <v>274300</v>
      </c>
      <c r="D1206" s="645">
        <f t="shared" si="59"/>
        <v>10</v>
      </c>
      <c r="E1206" s="244">
        <v>7</v>
      </c>
      <c r="F1206" s="244"/>
      <c r="G1206" s="244"/>
      <c r="M1206" s="147"/>
    </row>
    <row r="1207" spans="1:13">
      <c r="A1207" s="645">
        <f t="shared" si="58"/>
        <v>1204</v>
      </c>
      <c r="B1207" s="645">
        <f t="shared" si="61"/>
        <v>274300</v>
      </c>
      <c r="C1207" s="645">
        <v>274310</v>
      </c>
      <c r="D1207" s="645">
        <f t="shared" si="59"/>
        <v>10</v>
      </c>
      <c r="E1207" s="244">
        <v>7</v>
      </c>
      <c r="F1207" s="244"/>
      <c r="G1207" s="244"/>
      <c r="M1207" s="147"/>
    </row>
    <row r="1208" spans="1:13">
      <c r="A1208" s="645">
        <f t="shared" si="58"/>
        <v>1205</v>
      </c>
      <c r="B1208" s="645">
        <f t="shared" si="61"/>
        <v>274310</v>
      </c>
      <c r="C1208" s="645">
        <v>274320</v>
      </c>
      <c r="D1208" s="645">
        <f t="shared" si="59"/>
        <v>10</v>
      </c>
      <c r="E1208" s="244">
        <v>7</v>
      </c>
      <c r="F1208" s="244"/>
      <c r="G1208" s="244"/>
      <c r="M1208" s="147"/>
    </row>
    <row r="1209" spans="1:13">
      <c r="A1209" s="645">
        <f t="shared" si="58"/>
        <v>1206</v>
      </c>
      <c r="B1209" s="645">
        <f t="shared" si="61"/>
        <v>274320</v>
      </c>
      <c r="C1209" s="645">
        <v>274330</v>
      </c>
      <c r="D1209" s="645">
        <f t="shared" si="59"/>
        <v>10</v>
      </c>
      <c r="E1209" s="244">
        <v>7</v>
      </c>
      <c r="F1209" s="244"/>
      <c r="G1209" s="244"/>
      <c r="M1209" s="147"/>
    </row>
    <row r="1210" spans="1:13">
      <c r="A1210" s="645">
        <f t="shared" si="58"/>
        <v>1207</v>
      </c>
      <c r="B1210" s="645">
        <f t="shared" si="61"/>
        <v>274330</v>
      </c>
      <c r="C1210" s="645">
        <v>274340</v>
      </c>
      <c r="D1210" s="645">
        <f t="shared" si="59"/>
        <v>10</v>
      </c>
      <c r="E1210" s="244">
        <v>7</v>
      </c>
      <c r="F1210" s="244"/>
      <c r="G1210" s="244"/>
      <c r="M1210" s="147"/>
    </row>
    <row r="1211" spans="1:13">
      <c r="A1211" s="645">
        <f t="shared" si="58"/>
        <v>1208</v>
      </c>
      <c r="B1211" s="645">
        <f t="shared" si="61"/>
        <v>274340</v>
      </c>
      <c r="C1211" s="645">
        <v>274350</v>
      </c>
      <c r="D1211" s="645">
        <f t="shared" si="59"/>
        <v>10</v>
      </c>
      <c r="E1211" s="244">
        <v>7</v>
      </c>
      <c r="F1211" s="244"/>
      <c r="G1211" s="244"/>
      <c r="M1211" s="147"/>
    </row>
    <row r="1212" spans="1:13">
      <c r="A1212" s="645">
        <f t="shared" si="58"/>
        <v>1209</v>
      </c>
      <c r="B1212" s="645">
        <f t="shared" si="61"/>
        <v>274350</v>
      </c>
      <c r="C1212" s="645">
        <v>274360</v>
      </c>
      <c r="D1212" s="645">
        <f t="shared" si="59"/>
        <v>10</v>
      </c>
      <c r="E1212" s="244">
        <v>7</v>
      </c>
      <c r="F1212" s="244"/>
      <c r="G1212" s="244"/>
      <c r="M1212" s="147"/>
    </row>
    <row r="1213" spans="1:13">
      <c r="A1213" s="645">
        <f t="shared" si="58"/>
        <v>1210</v>
      </c>
      <c r="B1213" s="645">
        <f t="shared" si="61"/>
        <v>274360</v>
      </c>
      <c r="C1213" s="645">
        <v>274370</v>
      </c>
      <c r="D1213" s="645">
        <f t="shared" si="59"/>
        <v>10</v>
      </c>
      <c r="E1213" s="244">
        <v>7</v>
      </c>
      <c r="F1213" s="244"/>
      <c r="G1213" s="244"/>
      <c r="M1213" s="147"/>
    </row>
    <row r="1214" spans="1:13">
      <c r="A1214" s="645">
        <f t="shared" si="58"/>
        <v>1211</v>
      </c>
      <c r="B1214" s="645">
        <f t="shared" si="61"/>
        <v>274370</v>
      </c>
      <c r="C1214" s="645">
        <v>274380</v>
      </c>
      <c r="D1214" s="645">
        <f t="shared" si="59"/>
        <v>10</v>
      </c>
      <c r="E1214" s="244">
        <v>7</v>
      </c>
      <c r="F1214" s="244"/>
      <c r="G1214" s="244"/>
      <c r="M1214" s="147"/>
    </row>
    <row r="1215" spans="1:13">
      <c r="A1215" s="645">
        <f t="shared" si="58"/>
        <v>1212</v>
      </c>
      <c r="B1215" s="645">
        <f t="shared" si="61"/>
        <v>274380</v>
      </c>
      <c r="C1215" s="645">
        <v>274390</v>
      </c>
      <c r="D1215" s="645">
        <f t="shared" si="59"/>
        <v>10</v>
      </c>
      <c r="E1215" s="244">
        <v>7</v>
      </c>
      <c r="F1215" s="244"/>
      <c r="G1215" s="244"/>
      <c r="M1215" s="147"/>
    </row>
    <row r="1216" spans="1:13">
      <c r="A1216" s="645">
        <f t="shared" si="58"/>
        <v>1213</v>
      </c>
      <c r="B1216" s="645">
        <f t="shared" si="61"/>
        <v>274390</v>
      </c>
      <c r="C1216" s="645">
        <v>274400</v>
      </c>
      <c r="D1216" s="645">
        <f t="shared" si="59"/>
        <v>10</v>
      </c>
      <c r="E1216" s="244">
        <v>7</v>
      </c>
      <c r="F1216" s="244"/>
      <c r="G1216" s="244"/>
      <c r="M1216" s="147"/>
    </row>
    <row r="1217" spans="1:13">
      <c r="A1217" s="645">
        <f t="shared" si="58"/>
        <v>1214</v>
      </c>
      <c r="B1217" s="645">
        <f t="shared" si="61"/>
        <v>274400</v>
      </c>
      <c r="C1217" s="645">
        <v>274410</v>
      </c>
      <c r="D1217" s="645">
        <f t="shared" si="59"/>
        <v>10</v>
      </c>
      <c r="E1217" s="244">
        <v>7</v>
      </c>
      <c r="F1217" s="244"/>
      <c r="G1217" s="244"/>
      <c r="M1217" s="147"/>
    </row>
    <row r="1218" spans="1:13">
      <c r="A1218" s="645">
        <f t="shared" si="58"/>
        <v>1215</v>
      </c>
      <c r="B1218" s="645">
        <f t="shared" si="61"/>
        <v>274410</v>
      </c>
      <c r="C1218" s="645">
        <v>274420</v>
      </c>
      <c r="D1218" s="645">
        <f t="shared" si="59"/>
        <v>10</v>
      </c>
      <c r="E1218" s="244">
        <v>7</v>
      </c>
      <c r="F1218" s="244"/>
      <c r="G1218" s="244"/>
      <c r="M1218" s="147"/>
    </row>
    <row r="1219" spans="1:13">
      <c r="A1219" s="645">
        <f t="shared" si="58"/>
        <v>1216</v>
      </c>
      <c r="B1219" s="645">
        <f t="shared" si="61"/>
        <v>274420</v>
      </c>
      <c r="C1219" s="645">
        <v>274430</v>
      </c>
      <c r="D1219" s="645">
        <f t="shared" si="59"/>
        <v>10</v>
      </c>
      <c r="E1219" s="244">
        <v>7</v>
      </c>
      <c r="F1219" s="244"/>
      <c r="G1219" s="244"/>
      <c r="M1219" s="147"/>
    </row>
    <row r="1220" spans="1:13">
      <c r="A1220" s="645">
        <f t="shared" si="58"/>
        <v>1217</v>
      </c>
      <c r="B1220" s="645">
        <f t="shared" si="61"/>
        <v>274430</v>
      </c>
      <c r="C1220" s="645">
        <v>274440</v>
      </c>
      <c r="D1220" s="645">
        <f t="shared" si="59"/>
        <v>10</v>
      </c>
      <c r="E1220" s="244">
        <v>7</v>
      </c>
      <c r="F1220" s="244"/>
      <c r="G1220" s="244"/>
      <c r="M1220" s="147"/>
    </row>
    <row r="1221" spans="1:13">
      <c r="A1221" s="645">
        <f t="shared" si="58"/>
        <v>1218</v>
      </c>
      <c r="B1221" s="645">
        <f t="shared" si="61"/>
        <v>274440</v>
      </c>
      <c r="C1221" s="645">
        <v>274450</v>
      </c>
      <c r="D1221" s="645">
        <f t="shared" si="59"/>
        <v>10</v>
      </c>
      <c r="E1221" s="244">
        <v>7</v>
      </c>
      <c r="F1221" s="244"/>
      <c r="G1221" s="244"/>
      <c r="M1221" s="147"/>
    </row>
    <row r="1222" spans="1:13">
      <c r="A1222" s="645">
        <f t="shared" si="58"/>
        <v>1219</v>
      </c>
      <c r="B1222" s="645">
        <f t="shared" si="61"/>
        <v>274450</v>
      </c>
      <c r="C1222" s="645">
        <v>274460</v>
      </c>
      <c r="D1222" s="645">
        <f t="shared" si="59"/>
        <v>10</v>
      </c>
      <c r="E1222" s="244">
        <v>7</v>
      </c>
      <c r="F1222" s="244"/>
      <c r="G1222" s="244"/>
      <c r="M1222" s="147"/>
    </row>
    <row r="1223" spans="1:13">
      <c r="A1223" s="645">
        <f t="shared" si="58"/>
        <v>1220</v>
      </c>
      <c r="B1223" s="645">
        <f t="shared" si="61"/>
        <v>274460</v>
      </c>
      <c r="C1223" s="645">
        <v>274470</v>
      </c>
      <c r="D1223" s="645">
        <f t="shared" si="59"/>
        <v>10</v>
      </c>
      <c r="E1223" s="244">
        <v>7</v>
      </c>
      <c r="F1223" s="244"/>
      <c r="G1223" s="244"/>
      <c r="M1223" s="147"/>
    </row>
    <row r="1224" spans="1:13">
      <c r="A1224" s="645">
        <f t="shared" si="58"/>
        <v>1221</v>
      </c>
      <c r="B1224" s="645">
        <f t="shared" si="61"/>
        <v>274470</v>
      </c>
      <c r="C1224" s="645">
        <v>274480</v>
      </c>
      <c r="D1224" s="645">
        <f t="shared" si="59"/>
        <v>10</v>
      </c>
      <c r="E1224" s="244">
        <v>7</v>
      </c>
      <c r="F1224" s="244"/>
      <c r="G1224" s="244"/>
      <c r="M1224" s="147"/>
    </row>
    <row r="1225" spans="1:13">
      <c r="A1225" s="645">
        <f t="shared" si="58"/>
        <v>1222</v>
      </c>
      <c r="B1225" s="645">
        <f t="shared" si="61"/>
        <v>274480</v>
      </c>
      <c r="C1225" s="645">
        <v>274490</v>
      </c>
      <c r="D1225" s="645">
        <f t="shared" si="59"/>
        <v>10</v>
      </c>
      <c r="E1225" s="244">
        <v>7</v>
      </c>
      <c r="F1225" s="244"/>
      <c r="G1225" s="244"/>
      <c r="M1225" s="147"/>
    </row>
    <row r="1226" spans="1:13">
      <c r="A1226" s="645">
        <f t="shared" si="58"/>
        <v>1223</v>
      </c>
      <c r="B1226" s="645">
        <f t="shared" si="61"/>
        <v>274490</v>
      </c>
      <c r="C1226" s="645">
        <v>274500</v>
      </c>
      <c r="D1226" s="645">
        <f t="shared" si="59"/>
        <v>10</v>
      </c>
      <c r="E1226" s="244">
        <v>7</v>
      </c>
      <c r="F1226" s="244"/>
      <c r="G1226" s="244"/>
      <c r="M1226" s="147"/>
    </row>
    <row r="1227" spans="1:13">
      <c r="A1227" s="645">
        <f t="shared" si="58"/>
        <v>1224</v>
      </c>
      <c r="B1227" s="645">
        <f t="shared" si="61"/>
        <v>274500</v>
      </c>
      <c r="C1227" s="645">
        <v>274510</v>
      </c>
      <c r="D1227" s="645">
        <f t="shared" si="59"/>
        <v>10</v>
      </c>
      <c r="E1227" s="244">
        <v>7</v>
      </c>
      <c r="F1227" s="244"/>
      <c r="G1227" s="244"/>
      <c r="M1227" s="147"/>
    </row>
    <row r="1228" spans="1:13">
      <c r="A1228" s="645">
        <f t="shared" si="58"/>
        <v>1225</v>
      </c>
      <c r="B1228" s="645">
        <f t="shared" si="61"/>
        <v>274510</v>
      </c>
      <c r="C1228" s="645">
        <v>274520</v>
      </c>
      <c r="D1228" s="645">
        <f t="shared" si="59"/>
        <v>10</v>
      </c>
      <c r="E1228" s="244">
        <v>7</v>
      </c>
      <c r="F1228" s="244"/>
      <c r="G1228" s="244"/>
      <c r="M1228" s="147"/>
    </row>
    <row r="1229" spans="1:13">
      <c r="A1229" s="645">
        <f t="shared" si="58"/>
        <v>1226</v>
      </c>
      <c r="B1229" s="645">
        <f t="shared" si="61"/>
        <v>274520</v>
      </c>
      <c r="C1229" s="645">
        <v>274530</v>
      </c>
      <c r="D1229" s="645">
        <f t="shared" si="59"/>
        <v>10</v>
      </c>
      <c r="E1229" s="244">
        <v>7</v>
      </c>
      <c r="F1229" s="244"/>
      <c r="G1229" s="244"/>
      <c r="M1229" s="147"/>
    </row>
    <row r="1230" spans="1:13">
      <c r="A1230" s="645">
        <f t="shared" si="58"/>
        <v>1227</v>
      </c>
      <c r="B1230" s="645">
        <f t="shared" si="61"/>
        <v>274530</v>
      </c>
      <c r="C1230" s="645">
        <v>274540</v>
      </c>
      <c r="D1230" s="645">
        <f t="shared" si="59"/>
        <v>10</v>
      </c>
      <c r="E1230" s="244">
        <v>7</v>
      </c>
      <c r="F1230" s="244"/>
      <c r="G1230" s="244"/>
      <c r="M1230" s="147"/>
    </row>
    <row r="1231" spans="1:13">
      <c r="A1231" s="645">
        <f t="shared" si="58"/>
        <v>1228</v>
      </c>
      <c r="B1231" s="645">
        <f t="shared" si="61"/>
        <v>274540</v>
      </c>
      <c r="C1231" s="645">
        <v>274550</v>
      </c>
      <c r="D1231" s="645">
        <f t="shared" si="59"/>
        <v>10</v>
      </c>
      <c r="E1231" s="244">
        <v>7</v>
      </c>
      <c r="F1231" s="244"/>
      <c r="G1231" s="244"/>
      <c r="M1231" s="147"/>
    </row>
    <row r="1232" spans="1:13">
      <c r="A1232" s="645">
        <f t="shared" si="58"/>
        <v>1229</v>
      </c>
      <c r="B1232" s="645">
        <f t="shared" si="61"/>
        <v>274550</v>
      </c>
      <c r="C1232" s="645">
        <v>274560</v>
      </c>
      <c r="D1232" s="645">
        <f t="shared" si="59"/>
        <v>10</v>
      </c>
      <c r="E1232" s="244">
        <v>7</v>
      </c>
      <c r="F1232" s="244"/>
      <c r="G1232" s="244"/>
      <c r="M1232" s="147"/>
    </row>
    <row r="1233" spans="1:13">
      <c r="A1233" s="645">
        <f t="shared" si="58"/>
        <v>1230</v>
      </c>
      <c r="B1233" s="645">
        <f t="shared" si="61"/>
        <v>274560</v>
      </c>
      <c r="C1233" s="645">
        <v>274570</v>
      </c>
      <c r="D1233" s="645">
        <f t="shared" si="59"/>
        <v>10</v>
      </c>
      <c r="E1233" s="244">
        <v>7</v>
      </c>
      <c r="F1233" s="244"/>
      <c r="G1233" s="244"/>
      <c r="M1233" s="147"/>
    </row>
    <row r="1234" spans="1:13">
      <c r="A1234" s="645">
        <f t="shared" si="58"/>
        <v>1231</v>
      </c>
      <c r="B1234" s="645">
        <f t="shared" si="61"/>
        <v>274570</v>
      </c>
      <c r="C1234" s="645">
        <v>274580</v>
      </c>
      <c r="D1234" s="645">
        <f t="shared" si="59"/>
        <v>10</v>
      </c>
      <c r="E1234" s="244">
        <v>7</v>
      </c>
      <c r="F1234" s="244"/>
      <c r="G1234" s="244"/>
      <c r="M1234" s="147"/>
    </row>
    <row r="1235" spans="1:13">
      <c r="A1235" s="645">
        <f t="shared" si="58"/>
        <v>1232</v>
      </c>
      <c r="B1235" s="645">
        <f t="shared" si="61"/>
        <v>274580</v>
      </c>
      <c r="C1235" s="645">
        <v>274590</v>
      </c>
      <c r="D1235" s="645">
        <f t="shared" si="59"/>
        <v>10</v>
      </c>
      <c r="E1235" s="244">
        <v>7</v>
      </c>
      <c r="F1235" s="244"/>
      <c r="G1235" s="244"/>
      <c r="M1235" s="147"/>
    </row>
    <row r="1236" spans="1:13">
      <c r="A1236" s="645">
        <f t="shared" si="58"/>
        <v>1233</v>
      </c>
      <c r="B1236" s="645">
        <f t="shared" si="61"/>
        <v>274590</v>
      </c>
      <c r="C1236" s="645">
        <v>274600</v>
      </c>
      <c r="D1236" s="645">
        <f t="shared" si="59"/>
        <v>10</v>
      </c>
      <c r="E1236" s="244">
        <v>7</v>
      </c>
      <c r="F1236" s="244"/>
      <c r="G1236" s="244"/>
      <c r="M1236" s="147"/>
    </row>
    <row r="1237" spans="1:13">
      <c r="A1237" s="645">
        <f t="shared" si="58"/>
        <v>1234</v>
      </c>
      <c r="B1237" s="645">
        <f t="shared" si="61"/>
        <v>274600</v>
      </c>
      <c r="C1237" s="645">
        <v>274610</v>
      </c>
      <c r="D1237" s="645">
        <f t="shared" si="59"/>
        <v>10</v>
      </c>
      <c r="E1237" s="244">
        <v>7</v>
      </c>
      <c r="F1237" s="244"/>
      <c r="G1237" s="244"/>
      <c r="M1237" s="147"/>
    </row>
    <row r="1238" spans="1:13">
      <c r="A1238" s="7">
        <f t="shared" si="58"/>
        <v>1235</v>
      </c>
      <c r="B1238" s="7">
        <f t="shared" si="61"/>
        <v>274610</v>
      </c>
      <c r="C1238" s="7">
        <v>274620</v>
      </c>
      <c r="D1238" s="7">
        <f t="shared" si="59"/>
        <v>10</v>
      </c>
      <c r="E1238" s="8">
        <v>7</v>
      </c>
      <c r="F1238" s="8"/>
      <c r="G1238" s="8"/>
      <c r="M1238" s="147"/>
    </row>
    <row r="1239" spans="1:13">
      <c r="A1239" s="7">
        <f t="shared" si="58"/>
        <v>1236</v>
      </c>
      <c r="B1239" s="7">
        <f t="shared" si="61"/>
        <v>274620</v>
      </c>
      <c r="C1239" s="7">
        <v>274630</v>
      </c>
      <c r="D1239" s="7">
        <f t="shared" si="59"/>
        <v>10</v>
      </c>
      <c r="E1239" s="8">
        <v>7</v>
      </c>
      <c r="F1239" s="8"/>
      <c r="G1239" s="8"/>
      <c r="M1239" s="147"/>
    </row>
    <row r="1240" spans="1:13">
      <c r="A1240" s="7">
        <f t="shared" si="58"/>
        <v>1237</v>
      </c>
      <c r="B1240" s="7">
        <f t="shared" si="61"/>
        <v>274630</v>
      </c>
      <c r="C1240" s="7">
        <v>274640</v>
      </c>
      <c r="D1240" s="7">
        <f t="shared" si="59"/>
        <v>10</v>
      </c>
      <c r="E1240" s="8">
        <v>8</v>
      </c>
      <c r="F1240" s="8"/>
      <c r="G1240" s="8"/>
      <c r="M1240" s="147"/>
    </row>
    <row r="1241" spans="1:13">
      <c r="A1241" s="7">
        <f t="shared" si="58"/>
        <v>1238</v>
      </c>
      <c r="B1241" s="7">
        <f t="shared" si="61"/>
        <v>274640</v>
      </c>
      <c r="C1241" s="7">
        <v>274650</v>
      </c>
      <c r="D1241" s="7">
        <f t="shared" si="59"/>
        <v>10</v>
      </c>
      <c r="E1241" s="8">
        <v>8</v>
      </c>
      <c r="F1241" s="8"/>
      <c r="G1241" s="8"/>
      <c r="M1241" s="147"/>
    </row>
    <row r="1242" spans="1:13">
      <c r="A1242" s="7">
        <f t="shared" si="58"/>
        <v>1239</v>
      </c>
      <c r="B1242" s="7">
        <f t="shared" si="61"/>
        <v>274650</v>
      </c>
      <c r="C1242" s="7">
        <v>274660</v>
      </c>
      <c r="D1242" s="7">
        <f t="shared" si="59"/>
        <v>10</v>
      </c>
      <c r="E1242" s="8">
        <v>8</v>
      </c>
      <c r="F1242" s="8"/>
      <c r="G1242" s="8"/>
      <c r="M1242" s="147"/>
    </row>
    <row r="1243" spans="1:13">
      <c r="A1243" s="7">
        <f t="shared" si="58"/>
        <v>1240</v>
      </c>
      <c r="B1243" s="7">
        <f t="shared" si="61"/>
        <v>274660</v>
      </c>
      <c r="C1243" s="7">
        <v>274670</v>
      </c>
      <c r="D1243" s="7">
        <f t="shared" si="59"/>
        <v>10</v>
      </c>
      <c r="E1243" s="8">
        <v>8</v>
      </c>
      <c r="F1243" s="8"/>
      <c r="G1243" s="8"/>
      <c r="M1243" s="147"/>
    </row>
    <row r="1244" spans="1:13">
      <c r="A1244" s="7">
        <f t="shared" si="58"/>
        <v>1241</v>
      </c>
      <c r="B1244" s="7">
        <f t="shared" si="61"/>
        <v>274670</v>
      </c>
      <c r="C1244" s="7">
        <v>274680</v>
      </c>
      <c r="D1244" s="7">
        <f t="shared" si="59"/>
        <v>10</v>
      </c>
      <c r="E1244" s="8">
        <v>8</v>
      </c>
      <c r="F1244" s="8"/>
      <c r="G1244" s="8"/>
      <c r="M1244" s="147"/>
    </row>
    <row r="1245" spans="1:13">
      <c r="A1245" s="7">
        <f t="shared" si="58"/>
        <v>1242</v>
      </c>
      <c r="B1245" s="7">
        <f t="shared" si="61"/>
        <v>274680</v>
      </c>
      <c r="C1245" s="7">
        <v>274690</v>
      </c>
      <c r="D1245" s="7">
        <f t="shared" si="59"/>
        <v>10</v>
      </c>
      <c r="E1245" s="8">
        <v>8</v>
      </c>
      <c r="F1245" s="8"/>
      <c r="G1245" s="8"/>
      <c r="M1245" s="147"/>
    </row>
    <row r="1246" spans="1:13">
      <c r="A1246" s="7">
        <f t="shared" si="58"/>
        <v>1243</v>
      </c>
      <c r="B1246" s="7">
        <f t="shared" si="61"/>
        <v>274690</v>
      </c>
      <c r="C1246" s="7">
        <v>274700</v>
      </c>
      <c r="D1246" s="7">
        <f t="shared" si="59"/>
        <v>10</v>
      </c>
      <c r="E1246" s="8">
        <v>8</v>
      </c>
      <c r="F1246" s="8"/>
      <c r="G1246" s="8">
        <v>10</v>
      </c>
      <c r="J1246">
        <v>2</v>
      </c>
      <c r="M1246" s="147"/>
    </row>
    <row r="1247" spans="1:13">
      <c r="A1247" s="7">
        <f t="shared" si="58"/>
        <v>1244</v>
      </c>
      <c r="B1247" s="7">
        <f t="shared" si="61"/>
        <v>274700</v>
      </c>
      <c r="C1247" s="7">
        <v>274710</v>
      </c>
      <c r="D1247" s="7">
        <f t="shared" si="59"/>
        <v>10</v>
      </c>
      <c r="E1247" s="8">
        <v>8</v>
      </c>
      <c r="F1247" s="8"/>
      <c r="G1247" s="8">
        <v>10</v>
      </c>
      <c r="J1247">
        <v>2</v>
      </c>
      <c r="M1247" s="147"/>
    </row>
    <row r="1248" spans="1:13">
      <c r="A1248" s="7">
        <f t="shared" si="58"/>
        <v>1245</v>
      </c>
      <c r="B1248" s="7">
        <f t="shared" si="61"/>
        <v>274710</v>
      </c>
      <c r="C1248" s="7">
        <v>274720</v>
      </c>
      <c r="D1248" s="7">
        <f t="shared" si="59"/>
        <v>10</v>
      </c>
      <c r="E1248" s="8">
        <v>8</v>
      </c>
      <c r="F1248" s="8"/>
      <c r="G1248" s="8">
        <v>10</v>
      </c>
      <c r="J1248">
        <v>2</v>
      </c>
      <c r="M1248" s="147"/>
    </row>
    <row r="1249" spans="1:13">
      <c r="A1249" s="7">
        <f t="shared" si="58"/>
        <v>1246</v>
      </c>
      <c r="B1249" s="7">
        <f t="shared" si="61"/>
        <v>274720</v>
      </c>
      <c r="C1249" s="7">
        <v>274730</v>
      </c>
      <c r="D1249" s="7">
        <f t="shared" si="59"/>
        <v>10</v>
      </c>
      <c r="E1249" s="8">
        <v>8</v>
      </c>
      <c r="F1249" s="8"/>
      <c r="G1249" s="8">
        <v>10</v>
      </c>
      <c r="J1249">
        <v>2</v>
      </c>
      <c r="M1249" s="147"/>
    </row>
    <row r="1250" spans="1:13">
      <c r="A1250" s="7">
        <f t="shared" si="58"/>
        <v>1247</v>
      </c>
      <c r="B1250" s="7">
        <f t="shared" si="61"/>
        <v>274730</v>
      </c>
      <c r="C1250" s="7">
        <v>274740</v>
      </c>
      <c r="D1250" s="7">
        <f t="shared" si="59"/>
        <v>10</v>
      </c>
      <c r="E1250" s="8">
        <v>8</v>
      </c>
      <c r="F1250" s="8"/>
      <c r="G1250" s="8">
        <v>10</v>
      </c>
      <c r="J1250">
        <v>2</v>
      </c>
      <c r="M1250" s="147"/>
    </row>
    <row r="1251" spans="1:13">
      <c r="A1251" s="7">
        <f t="shared" si="58"/>
        <v>1248</v>
      </c>
      <c r="B1251" s="7">
        <f t="shared" si="61"/>
        <v>274740</v>
      </c>
      <c r="C1251" s="7">
        <v>274750</v>
      </c>
      <c r="D1251" s="7">
        <f t="shared" si="59"/>
        <v>10</v>
      </c>
      <c r="E1251" s="8">
        <v>8</v>
      </c>
      <c r="F1251" s="8"/>
      <c r="G1251" s="8">
        <v>10</v>
      </c>
      <c r="J1251">
        <v>2</v>
      </c>
      <c r="M1251" s="147"/>
    </row>
    <row r="1252" spans="1:13">
      <c r="A1252" s="7">
        <f t="shared" si="58"/>
        <v>1249</v>
      </c>
      <c r="B1252" s="7">
        <f t="shared" si="61"/>
        <v>274750</v>
      </c>
      <c r="C1252" s="7">
        <v>274760</v>
      </c>
      <c r="D1252" s="7">
        <f t="shared" si="59"/>
        <v>10</v>
      </c>
      <c r="E1252" s="8">
        <v>8</v>
      </c>
      <c r="F1252" s="8"/>
      <c r="G1252" s="8">
        <v>10</v>
      </c>
      <c r="J1252">
        <v>2</v>
      </c>
      <c r="M1252" s="147"/>
    </row>
    <row r="1253" spans="1:13">
      <c r="A1253" s="7">
        <f t="shared" si="58"/>
        <v>1250</v>
      </c>
      <c r="B1253" s="7">
        <f t="shared" si="61"/>
        <v>274760</v>
      </c>
      <c r="C1253" s="7">
        <v>274770</v>
      </c>
      <c r="D1253" s="7">
        <f t="shared" si="59"/>
        <v>10</v>
      </c>
      <c r="E1253" s="8">
        <v>8</v>
      </c>
      <c r="F1253" s="8"/>
      <c r="G1253" s="8">
        <v>10</v>
      </c>
      <c r="J1253">
        <v>2</v>
      </c>
      <c r="M1253" s="147"/>
    </row>
    <row r="1254" spans="1:13">
      <c r="A1254" s="7">
        <f t="shared" si="58"/>
        <v>1251</v>
      </c>
      <c r="B1254" s="7">
        <f t="shared" si="61"/>
        <v>274770</v>
      </c>
      <c r="C1254" s="7">
        <v>274780</v>
      </c>
      <c r="D1254" s="7">
        <f t="shared" si="59"/>
        <v>10</v>
      </c>
      <c r="E1254" s="8">
        <v>8</v>
      </c>
      <c r="F1254" s="8"/>
      <c r="G1254" s="8">
        <v>10</v>
      </c>
      <c r="J1254">
        <v>2</v>
      </c>
      <c r="M1254" s="147"/>
    </row>
    <row r="1255" spans="1:13">
      <c r="A1255" s="7">
        <f t="shared" si="58"/>
        <v>1252</v>
      </c>
      <c r="B1255" s="7">
        <f t="shared" si="61"/>
        <v>274780</v>
      </c>
      <c r="C1255" s="7">
        <v>274790</v>
      </c>
      <c r="D1255" s="7">
        <f t="shared" si="59"/>
        <v>10</v>
      </c>
      <c r="E1255" s="8">
        <v>8</v>
      </c>
      <c r="F1255" s="8"/>
      <c r="G1255" s="8">
        <v>10</v>
      </c>
      <c r="J1255">
        <v>2</v>
      </c>
      <c r="M1255" s="147"/>
    </row>
    <row r="1256" spans="1:13">
      <c r="A1256" s="7">
        <f t="shared" si="58"/>
        <v>1253</v>
      </c>
      <c r="B1256" s="7">
        <f t="shared" si="61"/>
        <v>274790</v>
      </c>
      <c r="C1256" s="7">
        <v>274800</v>
      </c>
      <c r="D1256" s="7">
        <f t="shared" si="59"/>
        <v>10</v>
      </c>
      <c r="E1256" s="8">
        <v>8</v>
      </c>
      <c r="F1256" s="8"/>
      <c r="G1256" s="8">
        <v>10</v>
      </c>
      <c r="J1256">
        <v>2</v>
      </c>
      <c r="M1256" s="147"/>
    </row>
    <row r="1257" spans="1:13">
      <c r="A1257" s="7">
        <f t="shared" ref="A1257:A1320" si="62">A1256+1</f>
        <v>1254</v>
      </c>
      <c r="B1257" s="7">
        <f t="shared" si="61"/>
        <v>274800</v>
      </c>
      <c r="C1257" s="7">
        <v>274810</v>
      </c>
      <c r="D1257" s="7">
        <f t="shared" si="59"/>
        <v>10</v>
      </c>
      <c r="E1257" s="8">
        <v>6</v>
      </c>
      <c r="F1257" s="8"/>
      <c r="G1257" s="8">
        <v>10</v>
      </c>
      <c r="J1257">
        <v>2</v>
      </c>
      <c r="M1257" s="147"/>
    </row>
    <row r="1258" spans="1:13">
      <c r="A1258" s="7">
        <f t="shared" si="62"/>
        <v>1255</v>
      </c>
      <c r="B1258" s="7">
        <f t="shared" si="61"/>
        <v>274810</v>
      </c>
      <c r="C1258" s="7">
        <v>274820</v>
      </c>
      <c r="D1258" s="7">
        <f t="shared" ref="D1258:D1321" si="63">C1258-B1258</f>
        <v>10</v>
      </c>
      <c r="E1258" s="8">
        <v>6</v>
      </c>
      <c r="F1258" s="8"/>
      <c r="G1258" s="8">
        <v>10</v>
      </c>
      <c r="J1258">
        <v>2</v>
      </c>
      <c r="M1258" s="147"/>
    </row>
    <row r="1259" spans="1:13">
      <c r="A1259" s="7">
        <f t="shared" si="62"/>
        <v>1256</v>
      </c>
      <c r="B1259" s="7">
        <f t="shared" si="61"/>
        <v>274820</v>
      </c>
      <c r="C1259" s="7">
        <v>274830</v>
      </c>
      <c r="D1259" s="7">
        <f t="shared" si="63"/>
        <v>10</v>
      </c>
      <c r="E1259" s="8">
        <v>6</v>
      </c>
      <c r="F1259" s="8"/>
      <c r="G1259" s="8">
        <v>10</v>
      </c>
      <c r="J1259">
        <v>2</v>
      </c>
      <c r="M1259" s="147"/>
    </row>
    <row r="1260" spans="1:13">
      <c r="A1260" s="7">
        <f t="shared" si="62"/>
        <v>1257</v>
      </c>
      <c r="B1260" s="7">
        <f t="shared" ref="B1260:B1323" si="64">C1259</f>
        <v>274830</v>
      </c>
      <c r="C1260" s="7">
        <v>274840</v>
      </c>
      <c r="D1260" s="7">
        <f t="shared" si="63"/>
        <v>10</v>
      </c>
      <c r="E1260" s="8">
        <v>6</v>
      </c>
      <c r="F1260" s="8"/>
      <c r="G1260" s="8">
        <v>10</v>
      </c>
      <c r="J1260">
        <v>2</v>
      </c>
      <c r="M1260" s="147"/>
    </row>
    <row r="1261" spans="1:13">
      <c r="A1261" s="7">
        <f t="shared" si="62"/>
        <v>1258</v>
      </c>
      <c r="B1261" s="7">
        <f t="shared" si="64"/>
        <v>274840</v>
      </c>
      <c r="C1261" s="7">
        <v>274850</v>
      </c>
      <c r="D1261" s="7">
        <f t="shared" si="63"/>
        <v>10</v>
      </c>
      <c r="E1261" s="8">
        <v>6</v>
      </c>
      <c r="F1261" s="8"/>
      <c r="G1261" s="8">
        <v>10</v>
      </c>
      <c r="J1261">
        <v>2</v>
      </c>
      <c r="M1261" s="147"/>
    </row>
    <row r="1262" spans="1:13">
      <c r="A1262" s="7">
        <f t="shared" si="62"/>
        <v>1259</v>
      </c>
      <c r="B1262" s="7">
        <f t="shared" si="64"/>
        <v>274850</v>
      </c>
      <c r="C1262" s="7">
        <v>274860</v>
      </c>
      <c r="D1262" s="7">
        <f t="shared" si="63"/>
        <v>10</v>
      </c>
      <c r="E1262" s="8">
        <v>6</v>
      </c>
      <c r="F1262" s="8"/>
      <c r="G1262" s="8">
        <v>10</v>
      </c>
      <c r="J1262">
        <v>2</v>
      </c>
      <c r="M1262" s="147"/>
    </row>
    <row r="1263" spans="1:13">
      <c r="A1263" s="7">
        <f t="shared" si="62"/>
        <v>1260</v>
      </c>
      <c r="B1263" s="7">
        <f t="shared" si="64"/>
        <v>274860</v>
      </c>
      <c r="C1263" s="7">
        <v>274870</v>
      </c>
      <c r="D1263" s="7">
        <f t="shared" si="63"/>
        <v>10</v>
      </c>
      <c r="E1263" s="8">
        <v>6</v>
      </c>
      <c r="F1263" s="8"/>
      <c r="G1263" s="8">
        <v>10</v>
      </c>
      <c r="J1263">
        <v>2</v>
      </c>
      <c r="M1263" s="147"/>
    </row>
    <row r="1264" spans="1:13">
      <c r="A1264" s="7">
        <f t="shared" si="62"/>
        <v>1261</v>
      </c>
      <c r="B1264" s="7">
        <f t="shared" si="64"/>
        <v>274870</v>
      </c>
      <c r="C1264" s="7">
        <v>274880</v>
      </c>
      <c r="D1264" s="7">
        <f t="shared" si="63"/>
        <v>10</v>
      </c>
      <c r="E1264" s="8">
        <v>6</v>
      </c>
      <c r="F1264" s="8"/>
      <c r="G1264" s="8">
        <v>10</v>
      </c>
      <c r="J1264">
        <v>2</v>
      </c>
      <c r="M1264" s="147"/>
    </row>
    <row r="1265" spans="1:16">
      <c r="A1265" s="7">
        <f t="shared" si="62"/>
        <v>1262</v>
      </c>
      <c r="B1265" s="7">
        <f t="shared" si="64"/>
        <v>274880</v>
      </c>
      <c r="C1265" s="7">
        <v>274890</v>
      </c>
      <c r="D1265" s="7">
        <f t="shared" si="63"/>
        <v>10</v>
      </c>
      <c r="E1265" s="8">
        <v>6</v>
      </c>
      <c r="F1265" s="8"/>
      <c r="G1265" s="8">
        <v>10</v>
      </c>
      <c r="J1265">
        <v>2</v>
      </c>
      <c r="M1265" s="147"/>
    </row>
    <row r="1266" spans="1:16">
      <c r="A1266" s="7">
        <f t="shared" si="62"/>
        <v>1263</v>
      </c>
      <c r="B1266" s="7">
        <f t="shared" si="64"/>
        <v>274890</v>
      </c>
      <c r="C1266" s="7">
        <v>274900</v>
      </c>
      <c r="D1266" s="7">
        <f t="shared" si="63"/>
        <v>10</v>
      </c>
      <c r="E1266" s="8">
        <v>6</v>
      </c>
      <c r="F1266" s="8"/>
      <c r="G1266" s="8">
        <v>10</v>
      </c>
      <c r="J1266">
        <v>2</v>
      </c>
      <c r="M1266" s="147"/>
    </row>
    <row r="1267" spans="1:16">
      <c r="A1267" s="7">
        <f t="shared" si="62"/>
        <v>1264</v>
      </c>
      <c r="B1267" s="7">
        <f t="shared" si="64"/>
        <v>274900</v>
      </c>
      <c r="C1267" s="7">
        <v>274910</v>
      </c>
      <c r="D1267" s="7">
        <f t="shared" si="63"/>
        <v>10</v>
      </c>
      <c r="E1267" s="8">
        <v>6</v>
      </c>
      <c r="F1267" s="8"/>
      <c r="G1267" s="8">
        <v>10</v>
      </c>
      <c r="J1267">
        <v>2</v>
      </c>
      <c r="M1267" s="147"/>
    </row>
    <row r="1268" spans="1:16">
      <c r="A1268" s="7">
        <f t="shared" si="62"/>
        <v>1265</v>
      </c>
      <c r="B1268" s="7">
        <f t="shared" si="64"/>
        <v>274910</v>
      </c>
      <c r="C1268" s="7">
        <v>274920</v>
      </c>
      <c r="D1268" s="7">
        <f t="shared" si="63"/>
        <v>10</v>
      </c>
      <c r="E1268" s="8">
        <v>6</v>
      </c>
      <c r="F1268" s="8"/>
      <c r="G1268" s="8">
        <v>10</v>
      </c>
      <c r="J1268">
        <v>2</v>
      </c>
      <c r="M1268" s="147"/>
    </row>
    <row r="1269" spans="1:16">
      <c r="A1269" s="7">
        <f t="shared" si="62"/>
        <v>1266</v>
      </c>
      <c r="B1269" s="7">
        <f t="shared" si="64"/>
        <v>274920</v>
      </c>
      <c r="C1269" s="7">
        <v>274930</v>
      </c>
      <c r="D1269" s="7">
        <f t="shared" si="63"/>
        <v>10</v>
      </c>
      <c r="E1269" s="8">
        <v>6</v>
      </c>
      <c r="F1269" s="8"/>
      <c r="G1269" s="8">
        <v>10</v>
      </c>
      <c r="J1269">
        <v>2</v>
      </c>
      <c r="M1269" s="147"/>
    </row>
    <row r="1270" spans="1:16">
      <c r="A1270" s="7">
        <f t="shared" si="62"/>
        <v>1267</v>
      </c>
      <c r="B1270" s="7">
        <f t="shared" si="64"/>
        <v>274930</v>
      </c>
      <c r="C1270" s="7">
        <v>274940</v>
      </c>
      <c r="D1270" s="7">
        <f t="shared" si="63"/>
        <v>10</v>
      </c>
      <c r="E1270" s="8">
        <v>6</v>
      </c>
      <c r="F1270" s="8"/>
      <c r="G1270" s="8">
        <v>10</v>
      </c>
      <c r="J1270">
        <v>2</v>
      </c>
      <c r="M1270" s="147"/>
    </row>
    <row r="1271" spans="1:16">
      <c r="A1271" s="7">
        <f t="shared" si="62"/>
        <v>1268</v>
      </c>
      <c r="B1271" s="7">
        <f t="shared" si="64"/>
        <v>274940</v>
      </c>
      <c r="C1271" s="7">
        <v>274950</v>
      </c>
      <c r="D1271" s="7">
        <f t="shared" si="63"/>
        <v>10</v>
      </c>
      <c r="E1271" s="8">
        <v>6</v>
      </c>
      <c r="F1271" s="8"/>
      <c r="G1271" s="8">
        <v>10</v>
      </c>
      <c r="J1271">
        <v>2</v>
      </c>
      <c r="M1271" s="147"/>
    </row>
    <row r="1272" spans="1:16">
      <c r="A1272" s="7">
        <f t="shared" si="62"/>
        <v>1269</v>
      </c>
      <c r="B1272" s="7">
        <f t="shared" si="64"/>
        <v>274950</v>
      </c>
      <c r="C1272" s="7">
        <v>274960</v>
      </c>
      <c r="D1272" s="7">
        <f t="shared" si="63"/>
        <v>10</v>
      </c>
      <c r="E1272" s="8">
        <v>6</v>
      </c>
      <c r="F1272" s="8"/>
      <c r="G1272" s="8">
        <v>10</v>
      </c>
      <c r="J1272">
        <v>2</v>
      </c>
      <c r="M1272" s="147"/>
    </row>
    <row r="1273" spans="1:16">
      <c r="A1273" s="7">
        <f t="shared" si="62"/>
        <v>1270</v>
      </c>
      <c r="B1273" s="7">
        <f t="shared" si="64"/>
        <v>274960</v>
      </c>
      <c r="C1273" s="7">
        <v>274970</v>
      </c>
      <c r="D1273" s="7">
        <f t="shared" si="63"/>
        <v>10</v>
      </c>
      <c r="E1273" s="8">
        <v>6</v>
      </c>
      <c r="F1273" s="8"/>
      <c r="G1273" s="8">
        <v>10</v>
      </c>
      <c r="J1273">
        <v>2</v>
      </c>
      <c r="M1273" s="147"/>
    </row>
    <row r="1274" spans="1:16">
      <c r="A1274" s="7">
        <f t="shared" si="62"/>
        <v>1271</v>
      </c>
      <c r="B1274" s="7">
        <f t="shared" si="64"/>
        <v>274970</v>
      </c>
      <c r="C1274" s="7">
        <v>274980</v>
      </c>
      <c r="D1274" s="7">
        <f t="shared" si="63"/>
        <v>10</v>
      </c>
      <c r="E1274" s="8">
        <v>6</v>
      </c>
      <c r="F1274" s="8"/>
      <c r="G1274" s="8">
        <v>10</v>
      </c>
      <c r="J1274">
        <v>2</v>
      </c>
      <c r="M1274" s="147">
        <v>274690</v>
      </c>
      <c r="N1274">
        <v>274980</v>
      </c>
      <c r="P1274" t="s">
        <v>29</v>
      </c>
    </row>
    <row r="1275" spans="1:16">
      <c r="A1275" s="7">
        <f t="shared" si="62"/>
        <v>1272</v>
      </c>
      <c r="B1275" s="7">
        <f t="shared" si="64"/>
        <v>274980</v>
      </c>
      <c r="C1275" s="7">
        <v>274990</v>
      </c>
      <c r="D1275" s="7">
        <f t="shared" si="63"/>
        <v>10</v>
      </c>
      <c r="E1275" s="8">
        <v>6</v>
      </c>
      <c r="F1275" s="8">
        <v>10</v>
      </c>
      <c r="G1275" s="8">
        <v>10</v>
      </c>
      <c r="I1275">
        <v>1</v>
      </c>
      <c r="J1275">
        <v>2</v>
      </c>
      <c r="K1275">
        <v>3</v>
      </c>
      <c r="M1275" s="147"/>
    </row>
    <row r="1276" spans="1:16">
      <c r="A1276" s="7">
        <f t="shared" si="62"/>
        <v>1273</v>
      </c>
      <c r="B1276" s="7">
        <f t="shared" si="64"/>
        <v>274990</v>
      </c>
      <c r="C1276" s="7">
        <v>275000</v>
      </c>
      <c r="D1276" s="7">
        <f t="shared" si="63"/>
        <v>10</v>
      </c>
      <c r="E1276" s="8">
        <v>6</v>
      </c>
      <c r="F1276" s="8">
        <v>10</v>
      </c>
      <c r="G1276" s="8">
        <v>10</v>
      </c>
      <c r="I1276">
        <v>1</v>
      </c>
      <c r="J1276">
        <v>2</v>
      </c>
      <c r="K1276">
        <v>3</v>
      </c>
      <c r="M1276" s="147"/>
    </row>
    <row r="1277" spans="1:16">
      <c r="A1277" s="7">
        <f t="shared" si="62"/>
        <v>1274</v>
      </c>
      <c r="B1277" s="7">
        <f t="shared" si="64"/>
        <v>275000</v>
      </c>
      <c r="C1277" s="7">
        <v>275010</v>
      </c>
      <c r="D1277" s="7">
        <f t="shared" si="63"/>
        <v>10</v>
      </c>
      <c r="E1277" s="8">
        <v>6</v>
      </c>
      <c r="F1277" s="8">
        <v>10</v>
      </c>
      <c r="G1277" s="8">
        <v>10</v>
      </c>
      <c r="I1277">
        <v>1</v>
      </c>
      <c r="J1277">
        <v>2</v>
      </c>
      <c r="K1277">
        <v>3</v>
      </c>
      <c r="M1277" s="147"/>
    </row>
    <row r="1278" spans="1:16">
      <c r="A1278" s="7">
        <f t="shared" si="62"/>
        <v>1275</v>
      </c>
      <c r="B1278" s="7">
        <f t="shared" si="64"/>
        <v>275010</v>
      </c>
      <c r="C1278" s="7">
        <v>275020</v>
      </c>
      <c r="D1278" s="7">
        <f t="shared" si="63"/>
        <v>10</v>
      </c>
      <c r="E1278" s="8">
        <v>6</v>
      </c>
      <c r="F1278" s="8">
        <v>10</v>
      </c>
      <c r="G1278" s="8">
        <v>10</v>
      </c>
      <c r="I1278">
        <v>1</v>
      </c>
      <c r="J1278">
        <v>2</v>
      </c>
      <c r="K1278">
        <v>3</v>
      </c>
      <c r="M1278" s="147"/>
    </row>
    <row r="1279" spans="1:16">
      <c r="A1279" s="7">
        <f t="shared" si="62"/>
        <v>1276</v>
      </c>
      <c r="B1279" s="7">
        <f t="shared" si="64"/>
        <v>275020</v>
      </c>
      <c r="C1279" s="7">
        <v>275030</v>
      </c>
      <c r="D1279" s="7">
        <f t="shared" si="63"/>
        <v>10</v>
      </c>
      <c r="E1279" s="8">
        <v>6</v>
      </c>
      <c r="F1279" s="8">
        <v>10</v>
      </c>
      <c r="G1279" s="8">
        <v>10</v>
      </c>
      <c r="I1279">
        <v>1</v>
      </c>
      <c r="J1279">
        <v>2</v>
      </c>
      <c r="K1279">
        <v>3</v>
      </c>
      <c r="M1279" s="147"/>
    </row>
    <row r="1280" spans="1:16">
      <c r="A1280" s="7">
        <f t="shared" si="62"/>
        <v>1277</v>
      </c>
      <c r="B1280" s="7">
        <f t="shared" si="64"/>
        <v>275030</v>
      </c>
      <c r="C1280" s="7">
        <v>275040</v>
      </c>
      <c r="D1280" s="7">
        <f t="shared" si="63"/>
        <v>10</v>
      </c>
      <c r="E1280" s="8">
        <v>6</v>
      </c>
      <c r="F1280" s="8">
        <v>10</v>
      </c>
      <c r="G1280" s="8">
        <v>10</v>
      </c>
      <c r="I1280">
        <v>1</v>
      </c>
      <c r="J1280">
        <v>2</v>
      </c>
      <c r="K1280">
        <v>3</v>
      </c>
      <c r="M1280" s="147"/>
    </row>
    <row r="1281" spans="1:17">
      <c r="A1281" s="7">
        <f t="shared" si="62"/>
        <v>1278</v>
      </c>
      <c r="B1281" s="7">
        <f t="shared" si="64"/>
        <v>275040</v>
      </c>
      <c r="C1281" s="7">
        <v>275050</v>
      </c>
      <c r="D1281" s="7">
        <f t="shared" si="63"/>
        <v>10</v>
      </c>
      <c r="E1281" s="8">
        <v>6</v>
      </c>
      <c r="F1281" s="8">
        <v>10</v>
      </c>
      <c r="G1281" s="8">
        <v>10</v>
      </c>
      <c r="I1281">
        <v>1</v>
      </c>
      <c r="J1281">
        <v>2</v>
      </c>
      <c r="K1281">
        <v>3</v>
      </c>
      <c r="M1281" s="147"/>
    </row>
    <row r="1282" spans="1:17">
      <c r="A1282" s="7">
        <f t="shared" si="62"/>
        <v>1279</v>
      </c>
      <c r="B1282" s="7">
        <f t="shared" si="64"/>
        <v>275050</v>
      </c>
      <c r="C1282" s="7">
        <v>275060</v>
      </c>
      <c r="D1282" s="7">
        <f t="shared" si="63"/>
        <v>10</v>
      </c>
      <c r="E1282" s="8">
        <v>6</v>
      </c>
      <c r="F1282" s="8">
        <v>10</v>
      </c>
      <c r="G1282" s="8">
        <v>10</v>
      </c>
      <c r="I1282">
        <v>1</v>
      </c>
      <c r="J1282">
        <v>2</v>
      </c>
      <c r="K1282">
        <v>3</v>
      </c>
      <c r="M1282" s="147"/>
    </row>
    <row r="1283" spans="1:17">
      <c r="A1283" s="7">
        <f t="shared" si="62"/>
        <v>1280</v>
      </c>
      <c r="B1283" s="7">
        <f t="shared" si="64"/>
        <v>275060</v>
      </c>
      <c r="C1283" s="7">
        <v>275070</v>
      </c>
      <c r="D1283" s="7">
        <f t="shared" si="63"/>
        <v>10</v>
      </c>
      <c r="E1283" s="8">
        <v>6</v>
      </c>
      <c r="F1283" s="8">
        <v>10</v>
      </c>
      <c r="G1283" s="8">
        <v>10</v>
      </c>
      <c r="I1283">
        <v>1</v>
      </c>
      <c r="J1283">
        <v>2</v>
      </c>
      <c r="K1283">
        <v>3</v>
      </c>
      <c r="M1283" s="147"/>
    </row>
    <row r="1284" spans="1:17">
      <c r="A1284" s="7">
        <f t="shared" si="62"/>
        <v>1281</v>
      </c>
      <c r="B1284" s="7">
        <f t="shared" si="64"/>
        <v>275070</v>
      </c>
      <c r="C1284" s="7">
        <v>275080</v>
      </c>
      <c r="D1284" s="7">
        <f t="shared" si="63"/>
        <v>10</v>
      </c>
      <c r="E1284" s="8">
        <v>6</v>
      </c>
      <c r="F1284" s="8">
        <v>10</v>
      </c>
      <c r="G1284" s="8">
        <v>10</v>
      </c>
      <c r="I1284">
        <v>1</v>
      </c>
      <c r="J1284">
        <v>2</v>
      </c>
      <c r="K1284">
        <v>3</v>
      </c>
      <c r="M1284" s="147"/>
    </row>
    <row r="1285" spans="1:17">
      <c r="A1285" s="7">
        <f t="shared" si="62"/>
        <v>1282</v>
      </c>
      <c r="B1285" s="7">
        <f t="shared" si="64"/>
        <v>275080</v>
      </c>
      <c r="C1285" s="7">
        <v>275090</v>
      </c>
      <c r="D1285" s="7">
        <f t="shared" si="63"/>
        <v>10</v>
      </c>
      <c r="E1285" s="8">
        <v>6</v>
      </c>
      <c r="F1285" s="8">
        <v>10</v>
      </c>
      <c r="G1285" s="8">
        <v>10</v>
      </c>
      <c r="I1285">
        <v>1</v>
      </c>
      <c r="J1285">
        <v>2</v>
      </c>
      <c r="K1285">
        <v>3</v>
      </c>
      <c r="M1285" s="147"/>
    </row>
    <row r="1286" spans="1:17">
      <c r="A1286" s="7">
        <f t="shared" si="62"/>
        <v>1283</v>
      </c>
      <c r="B1286" s="7">
        <f t="shared" si="64"/>
        <v>275090</v>
      </c>
      <c r="C1286" s="7">
        <v>275100</v>
      </c>
      <c r="D1286" s="7">
        <f t="shared" si="63"/>
        <v>10</v>
      </c>
      <c r="E1286" s="8">
        <v>6</v>
      </c>
      <c r="F1286" s="8">
        <v>10</v>
      </c>
      <c r="G1286" s="8">
        <v>10</v>
      </c>
      <c r="I1286">
        <v>1</v>
      </c>
      <c r="J1286">
        <v>2</v>
      </c>
      <c r="K1286">
        <v>3</v>
      </c>
      <c r="M1286" s="147"/>
    </row>
    <row r="1287" spans="1:17">
      <c r="A1287" s="7">
        <f t="shared" si="62"/>
        <v>1284</v>
      </c>
      <c r="B1287" s="7">
        <f t="shared" si="64"/>
        <v>275100</v>
      </c>
      <c r="C1287" s="7">
        <v>275110</v>
      </c>
      <c r="D1287" s="7">
        <f t="shared" si="63"/>
        <v>10</v>
      </c>
      <c r="E1287" s="8">
        <v>6</v>
      </c>
      <c r="F1287" s="8">
        <v>10</v>
      </c>
      <c r="G1287" s="8">
        <v>10</v>
      </c>
      <c r="I1287">
        <v>1</v>
      </c>
      <c r="J1287">
        <v>2</v>
      </c>
      <c r="K1287">
        <v>3</v>
      </c>
      <c r="M1287" s="147"/>
    </row>
    <row r="1288" spans="1:17">
      <c r="A1288" s="7">
        <f t="shared" si="62"/>
        <v>1285</v>
      </c>
      <c r="B1288" s="7">
        <f t="shared" si="64"/>
        <v>275110</v>
      </c>
      <c r="C1288" s="7">
        <v>275120</v>
      </c>
      <c r="D1288" s="7">
        <f t="shared" si="63"/>
        <v>10</v>
      </c>
      <c r="E1288" s="8">
        <v>6</v>
      </c>
      <c r="F1288" s="8">
        <v>10</v>
      </c>
      <c r="G1288" s="8">
        <v>10</v>
      </c>
      <c r="I1288">
        <v>1</v>
      </c>
      <c r="J1288">
        <v>2</v>
      </c>
      <c r="K1288">
        <v>3</v>
      </c>
      <c r="M1288" s="147">
        <v>274980</v>
      </c>
      <c r="N1288">
        <v>275120</v>
      </c>
      <c r="Q1288" t="s">
        <v>97</v>
      </c>
    </row>
    <row r="1289" spans="1:17">
      <c r="A1289" s="7">
        <f t="shared" si="62"/>
        <v>1286</v>
      </c>
      <c r="B1289" s="7">
        <f t="shared" si="64"/>
        <v>275120</v>
      </c>
      <c r="C1289" s="7">
        <v>275130</v>
      </c>
      <c r="D1289" s="7">
        <f t="shared" si="63"/>
        <v>10</v>
      </c>
      <c r="E1289" s="8">
        <v>6</v>
      </c>
      <c r="F1289" s="8"/>
      <c r="G1289" s="8">
        <v>10</v>
      </c>
      <c r="J1289">
        <v>2</v>
      </c>
      <c r="M1289" s="147"/>
    </row>
    <row r="1290" spans="1:17">
      <c r="A1290" s="7">
        <f t="shared" si="62"/>
        <v>1287</v>
      </c>
      <c r="B1290" s="7">
        <f t="shared" si="64"/>
        <v>275130</v>
      </c>
      <c r="C1290" s="7">
        <v>275140</v>
      </c>
      <c r="D1290" s="7">
        <f t="shared" si="63"/>
        <v>10</v>
      </c>
      <c r="E1290" s="8">
        <v>6</v>
      </c>
      <c r="F1290" s="8"/>
      <c r="G1290" s="8">
        <v>10</v>
      </c>
      <c r="J1290">
        <v>2</v>
      </c>
      <c r="M1290" s="147"/>
    </row>
    <row r="1291" spans="1:17">
      <c r="A1291" s="7">
        <f t="shared" si="62"/>
        <v>1288</v>
      </c>
      <c r="B1291" s="7">
        <f t="shared" si="64"/>
        <v>275140</v>
      </c>
      <c r="C1291" s="7">
        <v>275150</v>
      </c>
      <c r="D1291" s="7">
        <f t="shared" si="63"/>
        <v>10</v>
      </c>
      <c r="E1291" s="8">
        <v>6</v>
      </c>
      <c r="F1291" s="8"/>
      <c r="G1291" s="8">
        <v>10</v>
      </c>
      <c r="J1291">
        <v>2</v>
      </c>
      <c r="M1291" s="147"/>
    </row>
    <row r="1292" spans="1:17">
      <c r="A1292" s="7">
        <f t="shared" si="62"/>
        <v>1289</v>
      </c>
      <c r="B1292" s="7">
        <f t="shared" si="64"/>
        <v>275150</v>
      </c>
      <c r="C1292" s="7">
        <v>275160</v>
      </c>
      <c r="D1292" s="7">
        <f t="shared" si="63"/>
        <v>10</v>
      </c>
      <c r="E1292" s="8">
        <v>6</v>
      </c>
      <c r="F1292" s="8"/>
      <c r="G1292" s="8">
        <v>10</v>
      </c>
      <c r="J1292">
        <v>2</v>
      </c>
      <c r="M1292" s="147"/>
    </row>
    <row r="1293" spans="1:17">
      <c r="A1293" s="7">
        <f t="shared" si="62"/>
        <v>1290</v>
      </c>
      <c r="B1293" s="7">
        <f t="shared" si="64"/>
        <v>275160</v>
      </c>
      <c r="C1293" s="7">
        <v>275170</v>
      </c>
      <c r="D1293" s="7">
        <f t="shared" si="63"/>
        <v>10</v>
      </c>
      <c r="E1293" s="8">
        <v>6</v>
      </c>
      <c r="F1293" s="8"/>
      <c r="G1293" s="8">
        <v>10</v>
      </c>
      <c r="J1293">
        <v>2</v>
      </c>
      <c r="M1293" s="147"/>
    </row>
    <row r="1294" spans="1:17">
      <c r="A1294" s="7">
        <f t="shared" si="62"/>
        <v>1291</v>
      </c>
      <c r="B1294" s="7">
        <f t="shared" si="64"/>
        <v>275170</v>
      </c>
      <c r="C1294" s="7">
        <v>275180</v>
      </c>
      <c r="D1294" s="7">
        <f t="shared" si="63"/>
        <v>10</v>
      </c>
      <c r="E1294" s="8">
        <v>6</v>
      </c>
      <c r="F1294" s="8"/>
      <c r="G1294" s="8">
        <v>10</v>
      </c>
      <c r="J1294">
        <v>2</v>
      </c>
      <c r="M1294" s="147"/>
    </row>
    <row r="1295" spans="1:17">
      <c r="A1295" s="7">
        <f t="shared" si="62"/>
        <v>1292</v>
      </c>
      <c r="B1295" s="7">
        <f t="shared" si="64"/>
        <v>275180</v>
      </c>
      <c r="C1295" s="7">
        <v>275190</v>
      </c>
      <c r="D1295" s="7">
        <f t="shared" si="63"/>
        <v>10</v>
      </c>
      <c r="E1295" s="8">
        <v>5</v>
      </c>
      <c r="F1295" s="8"/>
      <c r="G1295" s="8">
        <v>10</v>
      </c>
      <c r="J1295">
        <v>2</v>
      </c>
      <c r="M1295" s="147"/>
    </row>
    <row r="1296" spans="1:17">
      <c r="A1296" s="7">
        <f t="shared" si="62"/>
        <v>1293</v>
      </c>
      <c r="B1296" s="7">
        <f t="shared" si="64"/>
        <v>275190</v>
      </c>
      <c r="C1296" s="7">
        <v>275200</v>
      </c>
      <c r="D1296" s="7">
        <f t="shared" si="63"/>
        <v>10</v>
      </c>
      <c r="E1296" s="8">
        <v>5</v>
      </c>
      <c r="F1296" s="8"/>
      <c r="G1296" s="8">
        <v>10</v>
      </c>
      <c r="J1296">
        <v>2</v>
      </c>
      <c r="M1296" s="147"/>
    </row>
    <row r="1297" spans="1:13">
      <c r="A1297" s="7">
        <f t="shared" si="62"/>
        <v>1294</v>
      </c>
      <c r="B1297" s="7">
        <f t="shared" si="64"/>
        <v>275200</v>
      </c>
      <c r="C1297" s="7">
        <v>275210</v>
      </c>
      <c r="D1297" s="7">
        <f t="shared" si="63"/>
        <v>10</v>
      </c>
      <c r="E1297" s="8">
        <v>5</v>
      </c>
      <c r="F1297" s="8"/>
      <c r="G1297" s="8">
        <v>10</v>
      </c>
      <c r="J1297">
        <v>2</v>
      </c>
      <c r="M1297" s="147"/>
    </row>
    <row r="1298" spans="1:13">
      <c r="A1298" s="7">
        <f t="shared" si="62"/>
        <v>1295</v>
      </c>
      <c r="B1298" s="7">
        <f t="shared" si="64"/>
        <v>275210</v>
      </c>
      <c r="C1298" s="7">
        <v>275220</v>
      </c>
      <c r="D1298" s="7">
        <f t="shared" si="63"/>
        <v>10</v>
      </c>
      <c r="E1298" s="8">
        <v>5</v>
      </c>
      <c r="F1298" s="8"/>
      <c r="G1298" s="8">
        <v>10</v>
      </c>
      <c r="J1298">
        <v>2</v>
      </c>
      <c r="M1298" s="147"/>
    </row>
    <row r="1299" spans="1:13">
      <c r="A1299" s="7">
        <f t="shared" si="62"/>
        <v>1296</v>
      </c>
      <c r="B1299" s="7">
        <f t="shared" si="64"/>
        <v>275220</v>
      </c>
      <c r="C1299" s="7">
        <v>275230</v>
      </c>
      <c r="D1299" s="7">
        <f t="shared" si="63"/>
        <v>10</v>
      </c>
      <c r="E1299" s="8">
        <v>6</v>
      </c>
      <c r="F1299" s="8"/>
      <c r="G1299" s="8">
        <v>10</v>
      </c>
      <c r="J1299">
        <v>2</v>
      </c>
      <c r="M1299" s="147"/>
    </row>
    <row r="1300" spans="1:13">
      <c r="A1300" s="7">
        <f t="shared" si="62"/>
        <v>1297</v>
      </c>
      <c r="B1300" s="7">
        <f t="shared" si="64"/>
        <v>275230</v>
      </c>
      <c r="C1300" s="7">
        <v>275240</v>
      </c>
      <c r="D1300" s="7">
        <f t="shared" si="63"/>
        <v>10</v>
      </c>
      <c r="E1300" s="8">
        <v>6</v>
      </c>
      <c r="F1300" s="8"/>
      <c r="G1300" s="8">
        <v>10</v>
      </c>
      <c r="J1300">
        <v>2</v>
      </c>
      <c r="M1300" s="147"/>
    </row>
    <row r="1301" spans="1:13">
      <c r="A1301" s="7">
        <f t="shared" si="62"/>
        <v>1298</v>
      </c>
      <c r="B1301" s="7">
        <f t="shared" si="64"/>
        <v>275240</v>
      </c>
      <c r="C1301" s="7">
        <v>275250</v>
      </c>
      <c r="D1301" s="7">
        <f t="shared" si="63"/>
        <v>10</v>
      </c>
      <c r="E1301" s="8">
        <v>6</v>
      </c>
      <c r="F1301" s="8"/>
      <c r="G1301" s="8">
        <v>10</v>
      </c>
      <c r="J1301">
        <v>2</v>
      </c>
      <c r="M1301" s="147"/>
    </row>
    <row r="1302" spans="1:13">
      <c r="A1302" s="7">
        <f t="shared" si="62"/>
        <v>1299</v>
      </c>
      <c r="B1302" s="7">
        <f t="shared" si="64"/>
        <v>275250</v>
      </c>
      <c r="C1302" s="7">
        <v>275260</v>
      </c>
      <c r="D1302" s="7">
        <f t="shared" si="63"/>
        <v>10</v>
      </c>
      <c r="E1302" s="8">
        <v>6</v>
      </c>
      <c r="F1302" s="8"/>
      <c r="G1302" s="8">
        <v>10</v>
      </c>
      <c r="J1302">
        <v>2</v>
      </c>
      <c r="M1302" s="147"/>
    </row>
    <row r="1303" spans="1:13">
      <c r="A1303" s="7">
        <f t="shared" si="62"/>
        <v>1300</v>
      </c>
      <c r="B1303" s="7">
        <f t="shared" si="64"/>
        <v>275260</v>
      </c>
      <c r="C1303" s="7">
        <v>275270</v>
      </c>
      <c r="D1303" s="7">
        <f t="shared" si="63"/>
        <v>10</v>
      </c>
      <c r="E1303" s="8">
        <v>6</v>
      </c>
      <c r="F1303" s="8"/>
      <c r="G1303" s="8">
        <v>10</v>
      </c>
      <c r="J1303">
        <v>2</v>
      </c>
      <c r="M1303" s="147"/>
    </row>
    <row r="1304" spans="1:13">
      <c r="A1304" s="7">
        <f t="shared" si="62"/>
        <v>1301</v>
      </c>
      <c r="B1304" s="7">
        <f t="shared" si="64"/>
        <v>275270</v>
      </c>
      <c r="C1304" s="7">
        <v>275280</v>
      </c>
      <c r="D1304" s="7">
        <f t="shared" si="63"/>
        <v>10</v>
      </c>
      <c r="E1304" s="8">
        <v>6</v>
      </c>
      <c r="F1304" s="8"/>
      <c r="G1304" s="8">
        <v>10</v>
      </c>
      <c r="J1304">
        <v>2</v>
      </c>
      <c r="M1304" s="147"/>
    </row>
    <row r="1305" spans="1:13">
      <c r="A1305" s="7">
        <f t="shared" si="62"/>
        <v>1302</v>
      </c>
      <c r="B1305" s="7">
        <f t="shared" si="64"/>
        <v>275280</v>
      </c>
      <c r="C1305" s="7">
        <v>275290</v>
      </c>
      <c r="D1305" s="7">
        <f t="shared" si="63"/>
        <v>10</v>
      </c>
      <c r="E1305" s="8">
        <v>6</v>
      </c>
      <c r="F1305" s="8"/>
      <c r="G1305" s="8">
        <v>10</v>
      </c>
      <c r="J1305">
        <v>2</v>
      </c>
      <c r="M1305" s="147"/>
    </row>
    <row r="1306" spans="1:13">
      <c r="A1306" s="7">
        <f t="shared" si="62"/>
        <v>1303</v>
      </c>
      <c r="B1306" s="7">
        <f t="shared" si="64"/>
        <v>275290</v>
      </c>
      <c r="C1306" s="7">
        <v>275300</v>
      </c>
      <c r="D1306" s="7">
        <f t="shared" si="63"/>
        <v>10</v>
      </c>
      <c r="E1306" s="8">
        <v>6</v>
      </c>
      <c r="F1306" s="8"/>
      <c r="G1306" s="8">
        <v>10</v>
      </c>
      <c r="J1306">
        <v>2</v>
      </c>
      <c r="M1306" s="147"/>
    </row>
    <row r="1307" spans="1:13">
      <c r="A1307" s="7">
        <f t="shared" si="62"/>
        <v>1304</v>
      </c>
      <c r="B1307" s="7">
        <f t="shared" si="64"/>
        <v>275300</v>
      </c>
      <c r="C1307" s="7">
        <v>275310</v>
      </c>
      <c r="D1307" s="7">
        <f t="shared" si="63"/>
        <v>10</v>
      </c>
      <c r="E1307" s="8">
        <v>3</v>
      </c>
      <c r="F1307" s="8"/>
      <c r="G1307" s="8">
        <v>10</v>
      </c>
      <c r="J1307">
        <v>2</v>
      </c>
      <c r="M1307" s="147"/>
    </row>
    <row r="1308" spans="1:13">
      <c r="A1308" s="7">
        <f t="shared" si="62"/>
        <v>1305</v>
      </c>
      <c r="B1308" s="7">
        <f t="shared" si="64"/>
        <v>275310</v>
      </c>
      <c r="C1308" s="7">
        <v>275320</v>
      </c>
      <c r="D1308" s="7">
        <f t="shared" si="63"/>
        <v>10</v>
      </c>
      <c r="E1308" s="8">
        <v>3</v>
      </c>
      <c r="F1308" s="8"/>
      <c r="G1308" s="8">
        <v>10</v>
      </c>
      <c r="J1308">
        <v>2</v>
      </c>
      <c r="M1308" s="147"/>
    </row>
    <row r="1309" spans="1:13">
      <c r="A1309" s="7">
        <f t="shared" si="62"/>
        <v>1306</v>
      </c>
      <c r="B1309" s="7">
        <f t="shared" si="64"/>
        <v>275320</v>
      </c>
      <c r="C1309" s="7">
        <v>275330</v>
      </c>
      <c r="D1309" s="7">
        <f t="shared" si="63"/>
        <v>10</v>
      </c>
      <c r="E1309" s="8">
        <v>3</v>
      </c>
      <c r="F1309" s="8"/>
      <c r="G1309" s="8">
        <v>10</v>
      </c>
      <c r="J1309">
        <v>2</v>
      </c>
      <c r="M1309" s="147"/>
    </row>
    <row r="1310" spans="1:13">
      <c r="A1310" s="7">
        <f t="shared" si="62"/>
        <v>1307</v>
      </c>
      <c r="B1310" s="7">
        <f t="shared" si="64"/>
        <v>275330</v>
      </c>
      <c r="C1310" s="7">
        <v>275340</v>
      </c>
      <c r="D1310" s="7">
        <f t="shared" si="63"/>
        <v>10</v>
      </c>
      <c r="E1310" s="8">
        <v>3</v>
      </c>
      <c r="F1310" s="8"/>
      <c r="G1310" s="8">
        <v>10</v>
      </c>
      <c r="J1310">
        <v>2</v>
      </c>
      <c r="M1310" s="147"/>
    </row>
    <row r="1311" spans="1:13">
      <c r="A1311" s="7">
        <f t="shared" si="62"/>
        <v>1308</v>
      </c>
      <c r="B1311" s="7">
        <f t="shared" si="64"/>
        <v>275340</v>
      </c>
      <c r="C1311" s="7">
        <v>275350</v>
      </c>
      <c r="D1311" s="7">
        <f t="shared" si="63"/>
        <v>10</v>
      </c>
      <c r="E1311" s="8">
        <v>3</v>
      </c>
      <c r="F1311" s="8"/>
      <c r="G1311" s="8">
        <v>10</v>
      </c>
      <c r="J1311">
        <v>2</v>
      </c>
      <c r="M1311" s="147"/>
    </row>
    <row r="1312" spans="1:13">
      <c r="A1312" s="7">
        <f t="shared" si="62"/>
        <v>1309</v>
      </c>
      <c r="B1312" s="7">
        <f t="shared" si="64"/>
        <v>275350</v>
      </c>
      <c r="C1312" s="7">
        <v>275360</v>
      </c>
      <c r="D1312" s="7">
        <f t="shared" si="63"/>
        <v>10</v>
      </c>
      <c r="E1312" s="8">
        <v>3</v>
      </c>
      <c r="F1312" s="8"/>
      <c r="G1312" s="8">
        <v>10</v>
      </c>
      <c r="J1312">
        <v>2</v>
      </c>
      <c r="M1312" s="147"/>
    </row>
    <row r="1313" spans="1:13">
      <c r="A1313" s="7">
        <f t="shared" si="62"/>
        <v>1310</v>
      </c>
      <c r="B1313" s="7">
        <f t="shared" si="64"/>
        <v>275360</v>
      </c>
      <c r="C1313" s="7">
        <v>275370</v>
      </c>
      <c r="D1313" s="7">
        <f t="shared" si="63"/>
        <v>10</v>
      </c>
      <c r="E1313" s="8">
        <v>3</v>
      </c>
      <c r="F1313" s="8"/>
      <c r="G1313" s="8">
        <v>10</v>
      </c>
      <c r="J1313">
        <v>2</v>
      </c>
      <c r="M1313" s="147"/>
    </row>
    <row r="1314" spans="1:13">
      <c r="A1314" s="7">
        <f t="shared" si="62"/>
        <v>1311</v>
      </c>
      <c r="B1314" s="7">
        <f t="shared" si="64"/>
        <v>275370</v>
      </c>
      <c r="C1314" s="7">
        <v>275380</v>
      </c>
      <c r="D1314" s="7">
        <f t="shared" si="63"/>
        <v>10</v>
      </c>
      <c r="E1314" s="8">
        <v>3</v>
      </c>
      <c r="F1314" s="8"/>
      <c r="G1314" s="8">
        <v>10</v>
      </c>
      <c r="J1314">
        <v>2</v>
      </c>
      <c r="M1314" s="147"/>
    </row>
    <row r="1315" spans="1:13">
      <c r="A1315" s="7">
        <f t="shared" si="62"/>
        <v>1312</v>
      </c>
      <c r="B1315" s="7">
        <f t="shared" si="64"/>
        <v>275380</v>
      </c>
      <c r="C1315" s="7">
        <v>275390</v>
      </c>
      <c r="D1315" s="7">
        <f t="shared" si="63"/>
        <v>10</v>
      </c>
      <c r="E1315" s="8">
        <v>3</v>
      </c>
      <c r="F1315" s="8"/>
      <c r="G1315" s="8">
        <v>10</v>
      </c>
      <c r="J1315">
        <v>2</v>
      </c>
      <c r="M1315" s="147"/>
    </row>
    <row r="1316" spans="1:13">
      <c r="A1316" s="7">
        <f t="shared" si="62"/>
        <v>1313</v>
      </c>
      <c r="B1316" s="7">
        <f t="shared" si="64"/>
        <v>275390</v>
      </c>
      <c r="C1316" s="7">
        <v>275400</v>
      </c>
      <c r="D1316" s="7">
        <f t="shared" si="63"/>
        <v>10</v>
      </c>
      <c r="E1316" s="8">
        <v>3</v>
      </c>
      <c r="F1316" s="8"/>
      <c r="G1316" s="8">
        <v>10</v>
      </c>
      <c r="J1316">
        <v>2</v>
      </c>
      <c r="M1316" s="147"/>
    </row>
    <row r="1317" spans="1:13">
      <c r="A1317" s="7">
        <f t="shared" si="62"/>
        <v>1314</v>
      </c>
      <c r="B1317" s="7">
        <f t="shared" si="64"/>
        <v>275400</v>
      </c>
      <c r="C1317" s="7">
        <v>275410</v>
      </c>
      <c r="D1317" s="7">
        <f t="shared" si="63"/>
        <v>10</v>
      </c>
      <c r="E1317" s="8">
        <v>4</v>
      </c>
      <c r="F1317" s="8"/>
      <c r="G1317" s="8">
        <v>10</v>
      </c>
      <c r="J1317">
        <v>2</v>
      </c>
      <c r="M1317" s="147"/>
    </row>
    <row r="1318" spans="1:13">
      <c r="A1318" s="7">
        <f t="shared" si="62"/>
        <v>1315</v>
      </c>
      <c r="B1318" s="7">
        <f t="shared" si="64"/>
        <v>275410</v>
      </c>
      <c r="C1318" s="7">
        <v>275420</v>
      </c>
      <c r="D1318" s="7">
        <f t="shared" si="63"/>
        <v>10</v>
      </c>
      <c r="E1318" s="8">
        <v>4</v>
      </c>
      <c r="F1318" s="8"/>
      <c r="G1318" s="8">
        <v>10</v>
      </c>
      <c r="J1318">
        <v>2</v>
      </c>
      <c r="M1318" s="147"/>
    </row>
    <row r="1319" spans="1:13">
      <c r="A1319" s="7">
        <f t="shared" si="62"/>
        <v>1316</v>
      </c>
      <c r="B1319" s="7">
        <f t="shared" si="64"/>
        <v>275420</v>
      </c>
      <c r="C1319" s="7">
        <v>275430</v>
      </c>
      <c r="D1319" s="7">
        <f t="shared" si="63"/>
        <v>10</v>
      </c>
      <c r="E1319" s="8">
        <v>4</v>
      </c>
      <c r="F1319" s="8"/>
      <c r="G1319" s="8">
        <v>10</v>
      </c>
      <c r="J1319">
        <v>2</v>
      </c>
      <c r="M1319" s="147"/>
    </row>
    <row r="1320" spans="1:13">
      <c r="A1320" s="7">
        <f t="shared" si="62"/>
        <v>1317</v>
      </c>
      <c r="B1320" s="7">
        <f t="shared" si="64"/>
        <v>275430</v>
      </c>
      <c r="C1320" s="7">
        <v>275440</v>
      </c>
      <c r="D1320" s="7">
        <f t="shared" si="63"/>
        <v>10</v>
      </c>
      <c r="E1320" s="8">
        <v>4</v>
      </c>
      <c r="F1320" s="8"/>
      <c r="G1320" s="8">
        <v>10</v>
      </c>
      <c r="J1320">
        <v>2</v>
      </c>
      <c r="M1320" s="147"/>
    </row>
    <row r="1321" spans="1:13">
      <c r="A1321" s="7">
        <f t="shared" ref="A1321:A1384" si="65">A1320+1</f>
        <v>1318</v>
      </c>
      <c r="B1321" s="7">
        <f t="shared" si="64"/>
        <v>275440</v>
      </c>
      <c r="C1321" s="7">
        <v>275450</v>
      </c>
      <c r="D1321" s="7">
        <f t="shared" si="63"/>
        <v>10</v>
      </c>
      <c r="E1321" s="8">
        <v>4</v>
      </c>
      <c r="F1321" s="8"/>
      <c r="G1321" s="8">
        <v>10</v>
      </c>
      <c r="J1321">
        <v>2</v>
      </c>
      <c r="M1321" s="147"/>
    </row>
    <row r="1322" spans="1:13">
      <c r="A1322" s="7">
        <f t="shared" si="65"/>
        <v>1319</v>
      </c>
      <c r="B1322" s="7">
        <f t="shared" si="64"/>
        <v>275450</v>
      </c>
      <c r="C1322" s="7">
        <v>275460</v>
      </c>
      <c r="D1322" s="7">
        <f t="shared" ref="D1322:D1385" si="66">C1322-B1322</f>
        <v>10</v>
      </c>
      <c r="E1322" s="8">
        <v>4</v>
      </c>
      <c r="F1322" s="8"/>
      <c r="G1322" s="8">
        <v>10</v>
      </c>
      <c r="J1322">
        <v>2</v>
      </c>
      <c r="M1322" s="147"/>
    </row>
    <row r="1323" spans="1:13">
      <c r="A1323" s="7">
        <f t="shared" si="65"/>
        <v>1320</v>
      </c>
      <c r="B1323" s="7">
        <f t="shared" si="64"/>
        <v>275460</v>
      </c>
      <c r="C1323" s="7">
        <v>275470</v>
      </c>
      <c r="D1323" s="7">
        <f t="shared" si="66"/>
        <v>10</v>
      </c>
      <c r="E1323" s="8">
        <v>4</v>
      </c>
      <c r="F1323" s="8"/>
      <c r="G1323" s="8">
        <v>10</v>
      </c>
      <c r="J1323">
        <v>2</v>
      </c>
      <c r="M1323" s="147"/>
    </row>
    <row r="1324" spans="1:13">
      <c r="A1324" s="7">
        <f t="shared" si="65"/>
        <v>1321</v>
      </c>
      <c r="B1324" s="7">
        <f t="shared" ref="B1324:B1387" si="67">C1323</f>
        <v>275470</v>
      </c>
      <c r="C1324" s="7">
        <v>275480</v>
      </c>
      <c r="D1324" s="7">
        <f t="shared" si="66"/>
        <v>10</v>
      </c>
      <c r="E1324" s="8">
        <v>4</v>
      </c>
      <c r="F1324" s="8"/>
      <c r="G1324" s="8">
        <v>10</v>
      </c>
      <c r="J1324">
        <v>2</v>
      </c>
      <c r="M1324" s="147"/>
    </row>
    <row r="1325" spans="1:13">
      <c r="A1325" s="7">
        <f t="shared" si="65"/>
        <v>1322</v>
      </c>
      <c r="B1325" s="7">
        <f t="shared" si="67"/>
        <v>275480</v>
      </c>
      <c r="C1325" s="7">
        <v>275490</v>
      </c>
      <c r="D1325" s="7">
        <f t="shared" si="66"/>
        <v>10</v>
      </c>
      <c r="E1325" s="8">
        <v>4</v>
      </c>
      <c r="F1325" s="8"/>
      <c r="G1325" s="8">
        <v>10</v>
      </c>
      <c r="J1325">
        <v>2</v>
      </c>
      <c r="M1325" s="147"/>
    </row>
    <row r="1326" spans="1:13">
      <c r="A1326" s="7">
        <f t="shared" si="65"/>
        <v>1323</v>
      </c>
      <c r="B1326" s="7">
        <f t="shared" si="67"/>
        <v>275490</v>
      </c>
      <c r="C1326" s="7">
        <v>275500</v>
      </c>
      <c r="D1326" s="7">
        <f t="shared" si="66"/>
        <v>10</v>
      </c>
      <c r="E1326" s="8">
        <v>4</v>
      </c>
      <c r="F1326" s="8"/>
      <c r="G1326" s="8">
        <v>10</v>
      </c>
      <c r="J1326">
        <v>2</v>
      </c>
      <c r="M1326" s="147"/>
    </row>
    <row r="1327" spans="1:13">
      <c r="A1327" s="7">
        <f t="shared" si="65"/>
        <v>1324</v>
      </c>
      <c r="B1327" s="7">
        <f t="shared" si="67"/>
        <v>275500</v>
      </c>
      <c r="C1327" s="7">
        <v>275510</v>
      </c>
      <c r="D1327" s="7">
        <f t="shared" si="66"/>
        <v>10</v>
      </c>
      <c r="E1327" s="8">
        <v>6</v>
      </c>
      <c r="F1327" s="8"/>
      <c r="G1327" s="8">
        <v>10</v>
      </c>
      <c r="J1327">
        <v>2</v>
      </c>
      <c r="M1327" s="147"/>
    </row>
    <row r="1328" spans="1:13">
      <c r="A1328" s="7">
        <f t="shared" si="65"/>
        <v>1325</v>
      </c>
      <c r="B1328" s="7">
        <f t="shared" si="67"/>
        <v>275510</v>
      </c>
      <c r="C1328" s="7">
        <v>275520</v>
      </c>
      <c r="D1328" s="7">
        <f t="shared" si="66"/>
        <v>10</v>
      </c>
      <c r="E1328" s="8">
        <v>6</v>
      </c>
      <c r="F1328" s="8"/>
      <c r="G1328" s="8">
        <v>10</v>
      </c>
      <c r="J1328">
        <v>2</v>
      </c>
      <c r="M1328" s="147"/>
    </row>
    <row r="1329" spans="1:13">
      <c r="A1329" s="7">
        <f t="shared" si="65"/>
        <v>1326</v>
      </c>
      <c r="B1329" s="7">
        <f t="shared" si="67"/>
        <v>275520</v>
      </c>
      <c r="C1329" s="7">
        <v>275530</v>
      </c>
      <c r="D1329" s="7">
        <f t="shared" si="66"/>
        <v>10</v>
      </c>
      <c r="E1329" s="8">
        <v>6</v>
      </c>
      <c r="F1329" s="8"/>
      <c r="G1329" s="8">
        <v>10</v>
      </c>
      <c r="J1329">
        <v>2</v>
      </c>
      <c r="M1329" s="147"/>
    </row>
    <row r="1330" spans="1:13">
      <c r="A1330" s="7">
        <f t="shared" si="65"/>
        <v>1327</v>
      </c>
      <c r="B1330" s="7">
        <f t="shared" si="67"/>
        <v>275530</v>
      </c>
      <c r="C1330" s="7">
        <v>275540</v>
      </c>
      <c r="D1330" s="7">
        <f t="shared" si="66"/>
        <v>10</v>
      </c>
      <c r="E1330" s="8">
        <v>6</v>
      </c>
      <c r="F1330" s="8"/>
      <c r="G1330" s="8">
        <v>10</v>
      </c>
      <c r="J1330">
        <v>2</v>
      </c>
      <c r="M1330" s="147"/>
    </row>
    <row r="1331" spans="1:13">
      <c r="A1331" s="7">
        <f t="shared" si="65"/>
        <v>1328</v>
      </c>
      <c r="B1331" s="7">
        <f t="shared" si="67"/>
        <v>275540</v>
      </c>
      <c r="C1331" s="7">
        <v>275550</v>
      </c>
      <c r="D1331" s="7">
        <f t="shared" si="66"/>
        <v>10</v>
      </c>
      <c r="E1331" s="8">
        <v>6</v>
      </c>
      <c r="F1331" s="8"/>
      <c r="G1331" s="8">
        <v>10</v>
      </c>
      <c r="J1331">
        <v>2</v>
      </c>
      <c r="M1331" s="147"/>
    </row>
    <row r="1332" spans="1:13">
      <c r="A1332" s="7">
        <f t="shared" si="65"/>
        <v>1329</v>
      </c>
      <c r="B1332" s="7">
        <f t="shared" si="67"/>
        <v>275550</v>
      </c>
      <c r="C1332" s="7">
        <v>275560</v>
      </c>
      <c r="D1332" s="7">
        <f t="shared" si="66"/>
        <v>10</v>
      </c>
      <c r="E1332" s="8">
        <v>6</v>
      </c>
      <c r="F1332" s="8"/>
      <c r="G1332" s="8">
        <v>10</v>
      </c>
      <c r="J1332">
        <v>2</v>
      </c>
      <c r="M1332" s="147"/>
    </row>
    <row r="1333" spans="1:13">
      <c r="A1333" s="7">
        <f t="shared" si="65"/>
        <v>1330</v>
      </c>
      <c r="B1333" s="7">
        <f t="shared" si="67"/>
        <v>275560</v>
      </c>
      <c r="C1333" s="7">
        <v>275570</v>
      </c>
      <c r="D1333" s="7">
        <f t="shared" si="66"/>
        <v>10</v>
      </c>
      <c r="E1333" s="8">
        <v>6</v>
      </c>
      <c r="F1333" s="8"/>
      <c r="G1333" s="8">
        <v>10</v>
      </c>
      <c r="J1333">
        <v>2</v>
      </c>
      <c r="M1333" s="147"/>
    </row>
    <row r="1334" spans="1:13">
      <c r="A1334" s="7">
        <f t="shared" si="65"/>
        <v>1331</v>
      </c>
      <c r="B1334" s="7">
        <f t="shared" si="67"/>
        <v>275570</v>
      </c>
      <c r="C1334" s="7">
        <v>275580</v>
      </c>
      <c r="D1334" s="7">
        <f t="shared" si="66"/>
        <v>10</v>
      </c>
      <c r="E1334" s="8">
        <v>6</v>
      </c>
      <c r="F1334" s="8"/>
      <c r="G1334" s="8">
        <v>10</v>
      </c>
      <c r="J1334">
        <v>2</v>
      </c>
      <c r="M1334" s="147"/>
    </row>
    <row r="1335" spans="1:13">
      <c r="A1335" s="7">
        <f t="shared" si="65"/>
        <v>1332</v>
      </c>
      <c r="B1335" s="7">
        <f t="shared" si="67"/>
        <v>275580</v>
      </c>
      <c r="C1335" s="7">
        <v>275590</v>
      </c>
      <c r="D1335" s="7">
        <f t="shared" si="66"/>
        <v>10</v>
      </c>
      <c r="E1335" s="8">
        <v>6</v>
      </c>
      <c r="F1335" s="8"/>
      <c r="G1335" s="8">
        <v>10</v>
      </c>
      <c r="J1335">
        <v>2</v>
      </c>
      <c r="M1335" s="147"/>
    </row>
    <row r="1336" spans="1:13">
      <c r="A1336" s="7">
        <f t="shared" si="65"/>
        <v>1333</v>
      </c>
      <c r="B1336" s="7">
        <f t="shared" si="67"/>
        <v>275590</v>
      </c>
      <c r="C1336" s="7">
        <v>275600</v>
      </c>
      <c r="D1336" s="7">
        <f t="shared" si="66"/>
        <v>10</v>
      </c>
      <c r="E1336" s="8">
        <v>6</v>
      </c>
      <c r="F1336" s="8"/>
      <c r="G1336" s="8">
        <v>10</v>
      </c>
      <c r="J1336">
        <v>2</v>
      </c>
      <c r="M1336" s="147"/>
    </row>
    <row r="1337" spans="1:13">
      <c r="A1337" s="7">
        <f t="shared" si="65"/>
        <v>1334</v>
      </c>
      <c r="B1337" s="7">
        <f t="shared" si="67"/>
        <v>275600</v>
      </c>
      <c r="C1337" s="7">
        <v>275610</v>
      </c>
      <c r="D1337" s="7">
        <f t="shared" si="66"/>
        <v>10</v>
      </c>
      <c r="E1337" s="8">
        <v>6</v>
      </c>
      <c r="F1337" s="8"/>
      <c r="G1337" s="8">
        <v>10</v>
      </c>
      <c r="J1337">
        <v>2</v>
      </c>
      <c r="M1337" s="147"/>
    </row>
    <row r="1338" spans="1:13">
      <c r="A1338" s="7">
        <f t="shared" si="65"/>
        <v>1335</v>
      </c>
      <c r="B1338" s="7">
        <f t="shared" si="67"/>
        <v>275610</v>
      </c>
      <c r="C1338" s="7">
        <v>275620</v>
      </c>
      <c r="D1338" s="7">
        <f t="shared" si="66"/>
        <v>10</v>
      </c>
      <c r="E1338" s="8">
        <v>6</v>
      </c>
      <c r="F1338" s="8"/>
      <c r="G1338" s="8">
        <v>10</v>
      </c>
      <c r="J1338">
        <v>2</v>
      </c>
      <c r="M1338" s="147"/>
    </row>
    <row r="1339" spans="1:13">
      <c r="A1339" s="7">
        <f t="shared" si="65"/>
        <v>1336</v>
      </c>
      <c r="B1339" s="7">
        <f t="shared" si="67"/>
        <v>275620</v>
      </c>
      <c r="C1339" s="7">
        <v>275630</v>
      </c>
      <c r="D1339" s="7">
        <f t="shared" si="66"/>
        <v>10</v>
      </c>
      <c r="E1339" s="8">
        <v>6</v>
      </c>
      <c r="F1339" s="8"/>
      <c r="G1339" s="8">
        <v>10</v>
      </c>
      <c r="J1339">
        <v>2</v>
      </c>
      <c r="M1339" s="147"/>
    </row>
    <row r="1340" spans="1:13">
      <c r="A1340" s="7">
        <f t="shared" si="65"/>
        <v>1337</v>
      </c>
      <c r="B1340" s="7">
        <f t="shared" si="67"/>
        <v>275630</v>
      </c>
      <c r="C1340" s="7">
        <v>275640</v>
      </c>
      <c r="D1340" s="7">
        <f t="shared" si="66"/>
        <v>10</v>
      </c>
      <c r="E1340" s="8">
        <v>6</v>
      </c>
      <c r="F1340" s="8"/>
      <c r="G1340" s="8">
        <v>10</v>
      </c>
      <c r="J1340">
        <v>2</v>
      </c>
      <c r="M1340" s="147"/>
    </row>
    <row r="1341" spans="1:13">
      <c r="A1341" s="7">
        <f t="shared" si="65"/>
        <v>1338</v>
      </c>
      <c r="B1341" s="7">
        <f t="shared" si="67"/>
        <v>275640</v>
      </c>
      <c r="C1341" s="7">
        <v>275650</v>
      </c>
      <c r="D1341" s="7">
        <f t="shared" si="66"/>
        <v>10</v>
      </c>
      <c r="E1341" s="8">
        <v>6</v>
      </c>
      <c r="F1341" s="8"/>
      <c r="G1341" s="8">
        <v>10</v>
      </c>
      <c r="J1341">
        <v>2</v>
      </c>
      <c r="M1341" s="147"/>
    </row>
    <row r="1342" spans="1:13">
      <c r="A1342" s="7">
        <f t="shared" si="65"/>
        <v>1339</v>
      </c>
      <c r="B1342" s="7">
        <f t="shared" si="67"/>
        <v>275650</v>
      </c>
      <c r="C1342" s="7">
        <v>275660</v>
      </c>
      <c r="D1342" s="7">
        <f t="shared" si="66"/>
        <v>10</v>
      </c>
      <c r="E1342" s="8">
        <v>6</v>
      </c>
      <c r="F1342" s="8"/>
      <c r="G1342" s="8">
        <v>10</v>
      </c>
      <c r="J1342">
        <v>2</v>
      </c>
      <c r="M1342" s="147"/>
    </row>
    <row r="1343" spans="1:13">
      <c r="A1343" s="7">
        <f t="shared" si="65"/>
        <v>1340</v>
      </c>
      <c r="B1343" s="7">
        <f t="shared" si="67"/>
        <v>275660</v>
      </c>
      <c r="C1343" s="7">
        <v>275670</v>
      </c>
      <c r="D1343" s="7">
        <f t="shared" si="66"/>
        <v>10</v>
      </c>
      <c r="E1343" s="8">
        <v>6</v>
      </c>
      <c r="F1343" s="8"/>
      <c r="G1343" s="8">
        <v>10</v>
      </c>
      <c r="J1343">
        <v>2</v>
      </c>
      <c r="M1343" s="147"/>
    </row>
    <row r="1344" spans="1:13">
      <c r="A1344" s="7">
        <f t="shared" si="65"/>
        <v>1341</v>
      </c>
      <c r="B1344" s="7">
        <f t="shared" si="67"/>
        <v>275670</v>
      </c>
      <c r="C1344" s="7">
        <v>275680</v>
      </c>
      <c r="D1344" s="7">
        <f t="shared" si="66"/>
        <v>10</v>
      </c>
      <c r="E1344" s="8">
        <v>6</v>
      </c>
      <c r="F1344" s="8"/>
      <c r="G1344" s="8">
        <v>10</v>
      </c>
      <c r="J1344">
        <v>2</v>
      </c>
      <c r="M1344" s="147"/>
    </row>
    <row r="1345" spans="1:13">
      <c r="A1345" s="7">
        <f t="shared" si="65"/>
        <v>1342</v>
      </c>
      <c r="B1345" s="7">
        <f t="shared" si="67"/>
        <v>275680</v>
      </c>
      <c r="C1345" s="7">
        <v>275690</v>
      </c>
      <c r="D1345" s="7">
        <f t="shared" si="66"/>
        <v>10</v>
      </c>
      <c r="E1345" s="8">
        <v>6</v>
      </c>
      <c r="F1345" s="8"/>
      <c r="G1345" s="8">
        <v>10</v>
      </c>
      <c r="J1345">
        <v>2</v>
      </c>
      <c r="M1345" s="147"/>
    </row>
    <row r="1346" spans="1:13">
      <c r="A1346" s="7">
        <f t="shared" si="65"/>
        <v>1343</v>
      </c>
      <c r="B1346" s="7">
        <f t="shared" si="67"/>
        <v>275690</v>
      </c>
      <c r="C1346" s="7">
        <v>275700</v>
      </c>
      <c r="D1346" s="7">
        <f t="shared" si="66"/>
        <v>10</v>
      </c>
      <c r="E1346" s="8">
        <v>6</v>
      </c>
      <c r="F1346" s="8"/>
      <c r="G1346" s="8">
        <v>10</v>
      </c>
      <c r="J1346">
        <v>2</v>
      </c>
      <c r="M1346" s="147"/>
    </row>
    <row r="1347" spans="1:13">
      <c r="A1347" s="7">
        <f t="shared" si="65"/>
        <v>1344</v>
      </c>
      <c r="B1347" s="7">
        <f t="shared" si="67"/>
        <v>275700</v>
      </c>
      <c r="C1347" s="7">
        <v>275710</v>
      </c>
      <c r="D1347" s="7">
        <f t="shared" si="66"/>
        <v>10</v>
      </c>
      <c r="E1347" s="8">
        <v>6</v>
      </c>
      <c r="F1347" s="8"/>
      <c r="G1347" s="8">
        <v>10</v>
      </c>
      <c r="J1347">
        <v>2</v>
      </c>
      <c r="M1347" s="147"/>
    </row>
    <row r="1348" spans="1:13">
      <c r="A1348" s="7">
        <f t="shared" si="65"/>
        <v>1345</v>
      </c>
      <c r="B1348" s="7">
        <f t="shared" si="67"/>
        <v>275710</v>
      </c>
      <c r="C1348" s="7">
        <v>275720</v>
      </c>
      <c r="D1348" s="7">
        <f t="shared" si="66"/>
        <v>10</v>
      </c>
      <c r="E1348" s="8">
        <v>6</v>
      </c>
      <c r="F1348" s="8"/>
      <c r="G1348" s="8">
        <v>10</v>
      </c>
      <c r="J1348">
        <v>2</v>
      </c>
      <c r="M1348" s="147"/>
    </row>
    <row r="1349" spans="1:13">
      <c r="A1349" s="7">
        <f t="shared" si="65"/>
        <v>1346</v>
      </c>
      <c r="B1349" s="7">
        <f t="shared" si="67"/>
        <v>275720</v>
      </c>
      <c r="C1349" s="7">
        <v>275730</v>
      </c>
      <c r="D1349" s="7">
        <f t="shared" si="66"/>
        <v>10</v>
      </c>
      <c r="E1349" s="8">
        <v>6</v>
      </c>
      <c r="F1349" s="8"/>
      <c r="G1349" s="8">
        <v>10</v>
      </c>
      <c r="J1349">
        <v>2</v>
      </c>
      <c r="M1349" s="147"/>
    </row>
    <row r="1350" spans="1:13">
      <c r="A1350" s="7">
        <f t="shared" si="65"/>
        <v>1347</v>
      </c>
      <c r="B1350" s="7">
        <f t="shared" si="67"/>
        <v>275730</v>
      </c>
      <c r="C1350" s="7">
        <v>275740</v>
      </c>
      <c r="D1350" s="7">
        <f t="shared" si="66"/>
        <v>10</v>
      </c>
      <c r="E1350" s="8">
        <v>6</v>
      </c>
      <c r="F1350" s="8"/>
      <c r="G1350" s="8">
        <v>10</v>
      </c>
      <c r="J1350">
        <v>2</v>
      </c>
      <c r="M1350" s="147"/>
    </row>
    <row r="1351" spans="1:13">
      <c r="A1351" s="7">
        <f t="shared" si="65"/>
        <v>1348</v>
      </c>
      <c r="B1351" s="7">
        <f t="shared" si="67"/>
        <v>275740</v>
      </c>
      <c r="C1351" s="7">
        <v>275750</v>
      </c>
      <c r="D1351" s="7">
        <f t="shared" si="66"/>
        <v>10</v>
      </c>
      <c r="E1351" s="8">
        <v>6</v>
      </c>
      <c r="F1351" s="8"/>
      <c r="G1351" s="8">
        <v>10</v>
      </c>
      <c r="J1351">
        <v>2</v>
      </c>
      <c r="M1351" s="147"/>
    </row>
    <row r="1352" spans="1:13">
      <c r="A1352" s="7">
        <f t="shared" si="65"/>
        <v>1349</v>
      </c>
      <c r="B1352" s="7">
        <f t="shared" si="67"/>
        <v>275750</v>
      </c>
      <c r="C1352" s="7">
        <v>275760</v>
      </c>
      <c r="D1352" s="7">
        <f t="shared" si="66"/>
        <v>10</v>
      </c>
      <c r="E1352" s="8">
        <v>6</v>
      </c>
      <c r="F1352" s="8"/>
      <c r="G1352" s="8">
        <v>10</v>
      </c>
      <c r="J1352">
        <v>2</v>
      </c>
      <c r="M1352" s="147"/>
    </row>
    <row r="1353" spans="1:13">
      <c r="A1353" s="7">
        <f t="shared" si="65"/>
        <v>1350</v>
      </c>
      <c r="B1353" s="7">
        <f t="shared" si="67"/>
        <v>275760</v>
      </c>
      <c r="C1353" s="7">
        <v>275770</v>
      </c>
      <c r="D1353" s="7">
        <f t="shared" si="66"/>
        <v>10</v>
      </c>
      <c r="E1353" s="8">
        <v>1</v>
      </c>
      <c r="F1353" s="8"/>
      <c r="G1353" s="8">
        <v>10</v>
      </c>
      <c r="J1353">
        <v>2</v>
      </c>
      <c r="M1353" s="147"/>
    </row>
    <row r="1354" spans="1:13">
      <c r="A1354" s="7">
        <f t="shared" si="65"/>
        <v>1351</v>
      </c>
      <c r="B1354" s="7">
        <f t="shared" si="67"/>
        <v>275770</v>
      </c>
      <c r="C1354" s="7">
        <v>275780</v>
      </c>
      <c r="D1354" s="7">
        <f t="shared" si="66"/>
        <v>10</v>
      </c>
      <c r="E1354" s="8">
        <v>1</v>
      </c>
      <c r="F1354" s="8"/>
      <c r="G1354" s="8">
        <v>10</v>
      </c>
      <c r="J1354">
        <v>2</v>
      </c>
      <c r="M1354" s="147"/>
    </row>
    <row r="1355" spans="1:13">
      <c r="A1355" s="7">
        <f t="shared" si="65"/>
        <v>1352</v>
      </c>
      <c r="B1355" s="7">
        <f t="shared" si="67"/>
        <v>275780</v>
      </c>
      <c r="C1355" s="7">
        <v>275790</v>
      </c>
      <c r="D1355" s="7">
        <f t="shared" si="66"/>
        <v>10</v>
      </c>
      <c r="E1355" s="8">
        <v>1</v>
      </c>
      <c r="F1355" s="8"/>
      <c r="G1355" s="8">
        <v>10</v>
      </c>
      <c r="J1355">
        <v>2</v>
      </c>
      <c r="M1355" s="147"/>
    </row>
    <row r="1356" spans="1:13">
      <c r="A1356" s="7">
        <f t="shared" si="65"/>
        <v>1353</v>
      </c>
      <c r="B1356" s="7">
        <f t="shared" si="67"/>
        <v>275790</v>
      </c>
      <c r="C1356" s="7">
        <v>275800</v>
      </c>
      <c r="D1356" s="7">
        <f t="shared" si="66"/>
        <v>10</v>
      </c>
      <c r="E1356" s="8">
        <v>1</v>
      </c>
      <c r="F1356" s="8"/>
      <c r="G1356" s="8">
        <v>10</v>
      </c>
      <c r="J1356">
        <v>2</v>
      </c>
      <c r="M1356" s="147"/>
    </row>
    <row r="1357" spans="1:13">
      <c r="A1357" s="7">
        <f t="shared" si="65"/>
        <v>1354</v>
      </c>
      <c r="B1357" s="7">
        <f t="shared" si="67"/>
        <v>275800</v>
      </c>
      <c r="C1357" s="7">
        <v>275810</v>
      </c>
      <c r="D1357" s="7">
        <f t="shared" si="66"/>
        <v>10</v>
      </c>
      <c r="E1357" s="8">
        <v>8</v>
      </c>
      <c r="F1357" s="8"/>
      <c r="G1357" s="8">
        <v>10</v>
      </c>
      <c r="J1357">
        <v>2</v>
      </c>
      <c r="M1357" s="147"/>
    </row>
    <row r="1358" spans="1:13">
      <c r="A1358" s="7">
        <f t="shared" si="65"/>
        <v>1355</v>
      </c>
      <c r="B1358" s="7">
        <f t="shared" si="67"/>
        <v>275810</v>
      </c>
      <c r="C1358" s="7">
        <v>275820</v>
      </c>
      <c r="D1358" s="7">
        <f t="shared" si="66"/>
        <v>10</v>
      </c>
      <c r="E1358" s="8">
        <v>8</v>
      </c>
      <c r="F1358" s="8"/>
      <c r="G1358" s="8">
        <v>10</v>
      </c>
      <c r="J1358">
        <v>2</v>
      </c>
      <c r="M1358" s="147"/>
    </row>
    <row r="1359" spans="1:13">
      <c r="A1359" s="7">
        <f t="shared" si="65"/>
        <v>1356</v>
      </c>
      <c r="B1359" s="7">
        <f t="shared" si="67"/>
        <v>275820</v>
      </c>
      <c r="C1359" s="7">
        <v>275830</v>
      </c>
      <c r="D1359" s="7">
        <f t="shared" si="66"/>
        <v>10</v>
      </c>
      <c r="E1359" s="8">
        <v>8</v>
      </c>
      <c r="F1359" s="8"/>
      <c r="G1359" s="8">
        <v>10</v>
      </c>
      <c r="J1359">
        <v>2</v>
      </c>
      <c r="M1359" s="147"/>
    </row>
    <row r="1360" spans="1:13">
      <c r="A1360" s="7">
        <f t="shared" si="65"/>
        <v>1357</v>
      </c>
      <c r="B1360" s="7">
        <f t="shared" si="67"/>
        <v>275830</v>
      </c>
      <c r="C1360" s="7">
        <v>275840</v>
      </c>
      <c r="D1360" s="7">
        <f t="shared" si="66"/>
        <v>10</v>
      </c>
      <c r="E1360" s="8">
        <v>8</v>
      </c>
      <c r="F1360" s="8"/>
      <c r="G1360" s="8">
        <v>10</v>
      </c>
      <c r="J1360">
        <v>2</v>
      </c>
      <c r="M1360" s="147"/>
    </row>
    <row r="1361" spans="1:13">
      <c r="A1361" s="7">
        <f t="shared" si="65"/>
        <v>1358</v>
      </c>
      <c r="B1361" s="7">
        <f t="shared" si="67"/>
        <v>275840</v>
      </c>
      <c r="C1361" s="7">
        <v>275850</v>
      </c>
      <c r="D1361" s="7">
        <f t="shared" si="66"/>
        <v>10</v>
      </c>
      <c r="E1361" s="8">
        <v>8</v>
      </c>
      <c r="F1361" s="8"/>
      <c r="G1361" s="8">
        <v>10</v>
      </c>
      <c r="J1361">
        <v>2</v>
      </c>
      <c r="M1361" s="147"/>
    </row>
    <row r="1362" spans="1:13">
      <c r="A1362" s="7">
        <f t="shared" si="65"/>
        <v>1359</v>
      </c>
      <c r="B1362" s="7">
        <f t="shared" si="67"/>
        <v>275850</v>
      </c>
      <c r="C1362" s="7">
        <v>275860</v>
      </c>
      <c r="D1362" s="7">
        <f t="shared" si="66"/>
        <v>10</v>
      </c>
      <c r="E1362" s="8">
        <v>8</v>
      </c>
      <c r="F1362" s="8"/>
      <c r="G1362" s="8">
        <v>10</v>
      </c>
      <c r="J1362">
        <v>2</v>
      </c>
      <c r="M1362" s="147"/>
    </row>
    <row r="1363" spans="1:13">
      <c r="A1363" s="7">
        <f t="shared" si="65"/>
        <v>1360</v>
      </c>
      <c r="B1363" s="7">
        <f t="shared" si="67"/>
        <v>275860</v>
      </c>
      <c r="C1363" s="7">
        <v>275870</v>
      </c>
      <c r="D1363" s="7">
        <f t="shared" si="66"/>
        <v>10</v>
      </c>
      <c r="E1363" s="8">
        <v>8</v>
      </c>
      <c r="F1363" s="8"/>
      <c r="G1363" s="8">
        <v>10</v>
      </c>
      <c r="J1363">
        <v>2</v>
      </c>
      <c r="M1363" s="147"/>
    </row>
    <row r="1364" spans="1:13">
      <c r="A1364" s="7">
        <f t="shared" si="65"/>
        <v>1361</v>
      </c>
      <c r="B1364" s="7">
        <f t="shared" si="67"/>
        <v>275870</v>
      </c>
      <c r="C1364" s="7">
        <v>275880</v>
      </c>
      <c r="D1364" s="7">
        <f t="shared" si="66"/>
        <v>10</v>
      </c>
      <c r="E1364" s="8">
        <v>8</v>
      </c>
      <c r="F1364" s="8"/>
      <c r="G1364" s="8">
        <v>10</v>
      </c>
      <c r="J1364">
        <v>2</v>
      </c>
      <c r="M1364" s="147"/>
    </row>
    <row r="1365" spans="1:13">
      <c r="A1365" s="7">
        <f t="shared" si="65"/>
        <v>1362</v>
      </c>
      <c r="B1365" s="7">
        <f t="shared" si="67"/>
        <v>275880</v>
      </c>
      <c r="C1365" s="7">
        <v>275890</v>
      </c>
      <c r="D1365" s="7">
        <f t="shared" si="66"/>
        <v>10</v>
      </c>
      <c r="E1365" s="8">
        <v>8</v>
      </c>
      <c r="F1365" s="8"/>
      <c r="G1365" s="8">
        <v>10</v>
      </c>
      <c r="J1365">
        <v>2</v>
      </c>
      <c r="M1365" s="147"/>
    </row>
    <row r="1366" spans="1:13">
      <c r="A1366" s="7">
        <f t="shared" si="65"/>
        <v>1363</v>
      </c>
      <c r="B1366" s="7">
        <f t="shared" si="67"/>
        <v>275890</v>
      </c>
      <c r="C1366" s="7">
        <v>275900</v>
      </c>
      <c r="D1366" s="7">
        <f t="shared" si="66"/>
        <v>10</v>
      </c>
      <c r="E1366" s="8">
        <v>8</v>
      </c>
      <c r="F1366" s="8"/>
      <c r="G1366" s="8">
        <v>10</v>
      </c>
      <c r="J1366">
        <v>2</v>
      </c>
      <c r="M1366" s="147"/>
    </row>
    <row r="1367" spans="1:13">
      <c r="A1367" s="7">
        <f t="shared" si="65"/>
        <v>1364</v>
      </c>
      <c r="B1367" s="7">
        <f t="shared" si="67"/>
        <v>275900</v>
      </c>
      <c r="C1367" s="7">
        <v>275910</v>
      </c>
      <c r="D1367" s="7">
        <f t="shared" si="66"/>
        <v>10</v>
      </c>
      <c r="E1367" s="8">
        <v>1</v>
      </c>
      <c r="F1367" s="8"/>
      <c r="G1367" s="8">
        <v>10</v>
      </c>
      <c r="J1367">
        <v>2</v>
      </c>
      <c r="M1367" s="147"/>
    </row>
    <row r="1368" spans="1:13">
      <c r="A1368" s="7">
        <f t="shared" si="65"/>
        <v>1365</v>
      </c>
      <c r="B1368" s="7">
        <f t="shared" si="67"/>
        <v>275910</v>
      </c>
      <c r="C1368" s="7">
        <v>275920</v>
      </c>
      <c r="D1368" s="7">
        <f t="shared" si="66"/>
        <v>10</v>
      </c>
      <c r="E1368" s="8">
        <v>1</v>
      </c>
      <c r="F1368" s="8"/>
      <c r="G1368" s="8">
        <v>10</v>
      </c>
      <c r="J1368">
        <v>2</v>
      </c>
      <c r="M1368" s="147"/>
    </row>
    <row r="1369" spans="1:13">
      <c r="A1369" s="7">
        <f t="shared" si="65"/>
        <v>1366</v>
      </c>
      <c r="B1369" s="7">
        <f t="shared" si="67"/>
        <v>275920</v>
      </c>
      <c r="C1369" s="7">
        <v>275930</v>
      </c>
      <c r="D1369" s="7">
        <f t="shared" si="66"/>
        <v>10</v>
      </c>
      <c r="E1369" s="8">
        <v>1</v>
      </c>
      <c r="F1369" s="8"/>
      <c r="G1369" s="8">
        <v>10</v>
      </c>
      <c r="J1369">
        <v>2</v>
      </c>
      <c r="M1369" s="147"/>
    </row>
    <row r="1370" spans="1:13">
      <c r="A1370" s="7">
        <f t="shared" si="65"/>
        <v>1367</v>
      </c>
      <c r="B1370" s="7">
        <f t="shared" si="67"/>
        <v>275930</v>
      </c>
      <c r="C1370" s="7">
        <v>275940</v>
      </c>
      <c r="D1370" s="7">
        <f t="shared" si="66"/>
        <v>10</v>
      </c>
      <c r="E1370" s="8">
        <v>1</v>
      </c>
      <c r="F1370" s="8"/>
      <c r="G1370" s="8">
        <v>10</v>
      </c>
      <c r="J1370">
        <v>2</v>
      </c>
      <c r="M1370" s="147"/>
    </row>
    <row r="1371" spans="1:13">
      <c r="A1371" s="7">
        <f t="shared" si="65"/>
        <v>1368</v>
      </c>
      <c r="B1371" s="7">
        <f t="shared" si="67"/>
        <v>275940</v>
      </c>
      <c r="C1371" s="7">
        <v>275950</v>
      </c>
      <c r="D1371" s="7">
        <f t="shared" si="66"/>
        <v>10</v>
      </c>
      <c r="E1371" s="8">
        <v>1</v>
      </c>
      <c r="F1371" s="8"/>
      <c r="G1371" s="8">
        <v>10</v>
      </c>
      <c r="J1371">
        <v>2</v>
      </c>
      <c r="M1371" s="147"/>
    </row>
    <row r="1372" spans="1:13">
      <c r="A1372" s="7">
        <f t="shared" si="65"/>
        <v>1369</v>
      </c>
      <c r="B1372" s="7">
        <f t="shared" si="67"/>
        <v>275950</v>
      </c>
      <c r="C1372" s="7">
        <v>275960</v>
      </c>
      <c r="D1372" s="7">
        <f t="shared" si="66"/>
        <v>10</v>
      </c>
      <c r="E1372" s="8">
        <v>1</v>
      </c>
      <c r="F1372" s="8"/>
      <c r="G1372" s="8">
        <v>10</v>
      </c>
      <c r="J1372">
        <v>2</v>
      </c>
      <c r="M1372" s="147"/>
    </row>
    <row r="1373" spans="1:13">
      <c r="A1373" s="7">
        <f t="shared" si="65"/>
        <v>1370</v>
      </c>
      <c r="B1373" s="7">
        <f t="shared" si="67"/>
        <v>275960</v>
      </c>
      <c r="C1373" s="7">
        <v>275970</v>
      </c>
      <c r="D1373" s="7">
        <f t="shared" si="66"/>
        <v>10</v>
      </c>
      <c r="E1373" s="8">
        <v>6</v>
      </c>
      <c r="F1373" s="8"/>
      <c r="G1373" s="8">
        <v>10</v>
      </c>
      <c r="J1373">
        <v>2</v>
      </c>
      <c r="M1373" s="147"/>
    </row>
    <row r="1374" spans="1:13">
      <c r="A1374" s="7">
        <f t="shared" si="65"/>
        <v>1371</v>
      </c>
      <c r="B1374" s="7">
        <f t="shared" si="67"/>
        <v>275970</v>
      </c>
      <c r="C1374" s="7">
        <v>275980</v>
      </c>
      <c r="D1374" s="7">
        <f t="shared" si="66"/>
        <v>10</v>
      </c>
      <c r="E1374" s="8">
        <v>6</v>
      </c>
      <c r="F1374" s="8"/>
      <c r="G1374" s="8">
        <v>10</v>
      </c>
      <c r="J1374">
        <v>2</v>
      </c>
      <c r="M1374" s="147"/>
    </row>
    <row r="1375" spans="1:13">
      <c r="A1375" s="7">
        <f t="shared" si="65"/>
        <v>1372</v>
      </c>
      <c r="B1375" s="7">
        <f t="shared" si="67"/>
        <v>275980</v>
      </c>
      <c r="C1375" s="7">
        <v>275990</v>
      </c>
      <c r="D1375" s="7">
        <f t="shared" si="66"/>
        <v>10</v>
      </c>
      <c r="E1375" s="8">
        <v>6</v>
      </c>
      <c r="F1375" s="8"/>
      <c r="G1375" s="8">
        <v>10</v>
      </c>
      <c r="J1375">
        <v>2</v>
      </c>
      <c r="M1375" s="147"/>
    </row>
    <row r="1376" spans="1:13">
      <c r="A1376" s="7">
        <f t="shared" si="65"/>
        <v>1373</v>
      </c>
      <c r="B1376" s="7">
        <f t="shared" si="67"/>
        <v>275990</v>
      </c>
      <c r="C1376" s="7">
        <v>276000</v>
      </c>
      <c r="D1376" s="7">
        <f t="shared" si="66"/>
        <v>10</v>
      </c>
      <c r="E1376" s="8">
        <v>6</v>
      </c>
      <c r="F1376" s="8"/>
      <c r="G1376" s="8">
        <v>10</v>
      </c>
      <c r="J1376">
        <v>2</v>
      </c>
      <c r="M1376" s="147"/>
    </row>
    <row r="1377" spans="1:13">
      <c r="A1377" s="7">
        <f t="shared" si="65"/>
        <v>1374</v>
      </c>
      <c r="B1377" s="7">
        <f t="shared" si="67"/>
        <v>276000</v>
      </c>
      <c r="C1377" s="7">
        <v>276010</v>
      </c>
      <c r="D1377" s="7">
        <f t="shared" si="66"/>
        <v>10</v>
      </c>
      <c r="E1377" s="8">
        <v>6</v>
      </c>
      <c r="F1377" s="8"/>
      <c r="G1377" s="8">
        <v>10</v>
      </c>
      <c r="J1377">
        <v>2</v>
      </c>
      <c r="M1377" s="147"/>
    </row>
    <row r="1378" spans="1:13">
      <c r="A1378" s="7">
        <f t="shared" si="65"/>
        <v>1375</v>
      </c>
      <c r="B1378" s="7">
        <f t="shared" si="67"/>
        <v>276010</v>
      </c>
      <c r="C1378" s="7">
        <v>276020</v>
      </c>
      <c r="D1378" s="7">
        <f t="shared" si="66"/>
        <v>10</v>
      </c>
      <c r="E1378" s="8">
        <v>6</v>
      </c>
      <c r="F1378" s="8"/>
      <c r="G1378" s="8">
        <v>10</v>
      </c>
      <c r="J1378">
        <v>2</v>
      </c>
      <c r="M1378" s="147"/>
    </row>
    <row r="1379" spans="1:13">
      <c r="A1379" s="7">
        <f t="shared" si="65"/>
        <v>1376</v>
      </c>
      <c r="B1379" s="7">
        <f t="shared" si="67"/>
        <v>276020</v>
      </c>
      <c r="C1379" s="7">
        <v>276030</v>
      </c>
      <c r="D1379" s="7">
        <f t="shared" si="66"/>
        <v>10</v>
      </c>
      <c r="E1379" s="8">
        <v>6</v>
      </c>
      <c r="F1379" s="8"/>
      <c r="G1379" s="8">
        <v>10</v>
      </c>
      <c r="J1379">
        <v>2</v>
      </c>
      <c r="M1379" s="147"/>
    </row>
    <row r="1380" spans="1:13">
      <c r="A1380" s="7">
        <f t="shared" si="65"/>
        <v>1377</v>
      </c>
      <c r="B1380" s="7">
        <f t="shared" si="67"/>
        <v>276030</v>
      </c>
      <c r="C1380" s="7">
        <v>276040</v>
      </c>
      <c r="D1380" s="7">
        <f t="shared" si="66"/>
        <v>10</v>
      </c>
      <c r="E1380" s="8">
        <v>6</v>
      </c>
      <c r="F1380" s="8"/>
      <c r="G1380" s="8">
        <v>10</v>
      </c>
      <c r="J1380">
        <v>2</v>
      </c>
      <c r="M1380" s="147"/>
    </row>
    <row r="1381" spans="1:13">
      <c r="A1381" s="7">
        <f t="shared" si="65"/>
        <v>1378</v>
      </c>
      <c r="B1381" s="7">
        <f t="shared" si="67"/>
        <v>276040</v>
      </c>
      <c r="C1381" s="7">
        <v>276050</v>
      </c>
      <c r="D1381" s="7">
        <f t="shared" si="66"/>
        <v>10</v>
      </c>
      <c r="E1381" s="8">
        <v>6</v>
      </c>
      <c r="F1381" s="8"/>
      <c r="G1381" s="8">
        <v>10</v>
      </c>
      <c r="J1381">
        <v>2</v>
      </c>
      <c r="M1381" s="147"/>
    </row>
    <row r="1382" spans="1:13">
      <c r="A1382" s="7">
        <f t="shared" si="65"/>
        <v>1379</v>
      </c>
      <c r="B1382" s="7">
        <f t="shared" si="67"/>
        <v>276050</v>
      </c>
      <c r="C1382" s="7">
        <v>276060</v>
      </c>
      <c r="D1382" s="7">
        <f t="shared" si="66"/>
        <v>10</v>
      </c>
      <c r="E1382" s="8">
        <v>6</v>
      </c>
      <c r="F1382" s="8"/>
      <c r="G1382" s="8">
        <v>10</v>
      </c>
      <c r="J1382">
        <v>2</v>
      </c>
      <c r="M1382" s="147"/>
    </row>
    <row r="1383" spans="1:13">
      <c r="A1383" s="7">
        <f t="shared" si="65"/>
        <v>1380</v>
      </c>
      <c r="B1383" s="7">
        <f t="shared" si="67"/>
        <v>276060</v>
      </c>
      <c r="C1383" s="7">
        <v>276070</v>
      </c>
      <c r="D1383" s="7">
        <f t="shared" si="66"/>
        <v>10</v>
      </c>
      <c r="E1383" s="8">
        <v>6</v>
      </c>
      <c r="F1383" s="8"/>
      <c r="G1383" s="8">
        <v>10</v>
      </c>
      <c r="J1383">
        <v>2</v>
      </c>
      <c r="M1383" s="147"/>
    </row>
    <row r="1384" spans="1:13">
      <c r="A1384" s="7">
        <f t="shared" si="65"/>
        <v>1381</v>
      </c>
      <c r="B1384" s="7">
        <f t="shared" si="67"/>
        <v>276070</v>
      </c>
      <c r="C1384" s="7">
        <v>276080</v>
      </c>
      <c r="D1384" s="7">
        <f t="shared" si="66"/>
        <v>10</v>
      </c>
      <c r="E1384" s="8">
        <v>6</v>
      </c>
      <c r="F1384" s="8"/>
      <c r="G1384" s="8">
        <v>10</v>
      </c>
      <c r="J1384">
        <v>2</v>
      </c>
      <c r="M1384" s="147"/>
    </row>
    <row r="1385" spans="1:13">
      <c r="A1385" s="7">
        <f t="shared" ref="A1385:A1448" si="68">A1384+1</f>
        <v>1382</v>
      </c>
      <c r="B1385" s="7">
        <f t="shared" si="67"/>
        <v>276080</v>
      </c>
      <c r="C1385" s="7">
        <v>276090</v>
      </c>
      <c r="D1385" s="7">
        <f t="shared" si="66"/>
        <v>10</v>
      </c>
      <c r="E1385" s="8">
        <v>6</v>
      </c>
      <c r="F1385" s="8"/>
      <c r="G1385" s="8">
        <v>10</v>
      </c>
      <c r="J1385">
        <v>2</v>
      </c>
      <c r="M1385" s="147"/>
    </row>
    <row r="1386" spans="1:13">
      <c r="A1386" s="7">
        <f t="shared" si="68"/>
        <v>1383</v>
      </c>
      <c r="B1386" s="7">
        <f t="shared" si="67"/>
        <v>276090</v>
      </c>
      <c r="C1386" s="7">
        <v>276100</v>
      </c>
      <c r="D1386" s="7">
        <f t="shared" ref="D1386:D1449" si="69">C1386-B1386</f>
        <v>10</v>
      </c>
      <c r="E1386" s="8">
        <v>6</v>
      </c>
      <c r="F1386" s="8"/>
      <c r="G1386" s="8">
        <v>10</v>
      </c>
      <c r="J1386">
        <v>2</v>
      </c>
      <c r="M1386" s="147"/>
    </row>
    <row r="1387" spans="1:13">
      <c r="A1387" s="7">
        <f t="shared" si="68"/>
        <v>1384</v>
      </c>
      <c r="B1387" s="7">
        <f t="shared" si="67"/>
        <v>276100</v>
      </c>
      <c r="C1387" s="7">
        <v>276110</v>
      </c>
      <c r="D1387" s="7">
        <f t="shared" si="69"/>
        <v>10</v>
      </c>
      <c r="E1387" s="8">
        <v>6</v>
      </c>
      <c r="F1387" s="8"/>
      <c r="G1387" s="8">
        <v>10</v>
      </c>
      <c r="J1387">
        <v>2</v>
      </c>
      <c r="M1387" s="147"/>
    </row>
    <row r="1388" spans="1:13">
      <c r="A1388" s="7">
        <f t="shared" si="68"/>
        <v>1385</v>
      </c>
      <c r="B1388" s="7">
        <f t="shared" ref="B1388:B1451" si="70">C1387</f>
        <v>276110</v>
      </c>
      <c r="C1388" s="7">
        <v>276120</v>
      </c>
      <c r="D1388" s="7">
        <f t="shared" si="69"/>
        <v>10</v>
      </c>
      <c r="E1388" s="8">
        <v>6</v>
      </c>
      <c r="F1388" s="8"/>
      <c r="G1388" s="8">
        <v>10</v>
      </c>
      <c r="J1388">
        <v>2</v>
      </c>
      <c r="M1388" s="147"/>
    </row>
    <row r="1389" spans="1:13">
      <c r="A1389" s="7">
        <f t="shared" si="68"/>
        <v>1386</v>
      </c>
      <c r="B1389" s="7">
        <f t="shared" si="70"/>
        <v>276120</v>
      </c>
      <c r="C1389" s="7">
        <v>276130</v>
      </c>
      <c r="D1389" s="7">
        <f t="shared" si="69"/>
        <v>10</v>
      </c>
      <c r="E1389" s="8">
        <v>6</v>
      </c>
      <c r="F1389" s="8"/>
      <c r="G1389" s="8">
        <v>10</v>
      </c>
      <c r="J1389">
        <v>2</v>
      </c>
      <c r="M1389" s="147"/>
    </row>
    <row r="1390" spans="1:13">
      <c r="A1390" s="7">
        <f t="shared" si="68"/>
        <v>1387</v>
      </c>
      <c r="B1390" s="7">
        <f t="shared" si="70"/>
        <v>276130</v>
      </c>
      <c r="C1390" s="7">
        <v>276140</v>
      </c>
      <c r="D1390" s="7">
        <f t="shared" si="69"/>
        <v>10</v>
      </c>
      <c r="E1390" s="8">
        <v>6</v>
      </c>
      <c r="F1390" s="8"/>
      <c r="G1390" s="8">
        <v>10</v>
      </c>
      <c r="J1390">
        <v>2</v>
      </c>
      <c r="M1390" s="147"/>
    </row>
    <row r="1391" spans="1:13">
      <c r="A1391" s="7">
        <f t="shared" si="68"/>
        <v>1388</v>
      </c>
      <c r="B1391" s="7">
        <f t="shared" si="70"/>
        <v>276140</v>
      </c>
      <c r="C1391" s="7">
        <v>276150</v>
      </c>
      <c r="D1391" s="7">
        <f t="shared" si="69"/>
        <v>10</v>
      </c>
      <c r="E1391" s="8">
        <v>6</v>
      </c>
      <c r="F1391" s="8"/>
      <c r="G1391" s="8">
        <v>10</v>
      </c>
      <c r="J1391">
        <v>2</v>
      </c>
      <c r="M1391" s="147"/>
    </row>
    <row r="1392" spans="1:13">
      <c r="A1392" s="7">
        <f t="shared" si="68"/>
        <v>1389</v>
      </c>
      <c r="B1392" s="7">
        <f t="shared" si="70"/>
        <v>276150</v>
      </c>
      <c r="C1392" s="7">
        <v>276160</v>
      </c>
      <c r="D1392" s="7">
        <f t="shared" si="69"/>
        <v>10</v>
      </c>
      <c r="E1392" s="8">
        <v>6</v>
      </c>
      <c r="F1392" s="8"/>
      <c r="G1392" s="8">
        <v>10</v>
      </c>
      <c r="J1392">
        <v>2</v>
      </c>
      <c r="M1392" s="147"/>
    </row>
    <row r="1393" spans="1:13">
      <c r="A1393" s="7">
        <f t="shared" si="68"/>
        <v>1390</v>
      </c>
      <c r="B1393" s="7">
        <f t="shared" si="70"/>
        <v>276160</v>
      </c>
      <c r="C1393" s="7">
        <v>276170</v>
      </c>
      <c r="D1393" s="7">
        <f t="shared" si="69"/>
        <v>10</v>
      </c>
      <c r="E1393" s="8">
        <v>6</v>
      </c>
      <c r="F1393" s="8"/>
      <c r="G1393" s="8">
        <v>10</v>
      </c>
      <c r="J1393">
        <v>2</v>
      </c>
      <c r="M1393" s="147"/>
    </row>
    <row r="1394" spans="1:13">
      <c r="A1394" s="7">
        <f t="shared" si="68"/>
        <v>1391</v>
      </c>
      <c r="B1394" s="7">
        <f t="shared" si="70"/>
        <v>276170</v>
      </c>
      <c r="C1394" s="7">
        <v>276180</v>
      </c>
      <c r="D1394" s="7">
        <f t="shared" si="69"/>
        <v>10</v>
      </c>
      <c r="E1394" s="8">
        <v>6</v>
      </c>
      <c r="F1394" s="8"/>
      <c r="G1394" s="8">
        <v>10</v>
      </c>
      <c r="J1394">
        <v>2</v>
      </c>
      <c r="M1394" s="147"/>
    </row>
    <row r="1395" spans="1:13">
      <c r="A1395" s="7">
        <f t="shared" si="68"/>
        <v>1392</v>
      </c>
      <c r="B1395" s="7">
        <f t="shared" si="70"/>
        <v>276180</v>
      </c>
      <c r="C1395" s="7">
        <v>276190</v>
      </c>
      <c r="D1395" s="7">
        <f t="shared" si="69"/>
        <v>10</v>
      </c>
      <c r="E1395" s="8">
        <v>6</v>
      </c>
      <c r="F1395" s="8"/>
      <c r="G1395" s="8">
        <v>10</v>
      </c>
      <c r="J1395">
        <v>2</v>
      </c>
      <c r="M1395" s="147"/>
    </row>
    <row r="1396" spans="1:13">
      <c r="A1396" s="7">
        <f t="shared" si="68"/>
        <v>1393</v>
      </c>
      <c r="B1396" s="7">
        <f t="shared" si="70"/>
        <v>276190</v>
      </c>
      <c r="C1396" s="7">
        <v>276200</v>
      </c>
      <c r="D1396" s="7">
        <f t="shared" si="69"/>
        <v>10</v>
      </c>
      <c r="E1396" s="8">
        <v>6</v>
      </c>
      <c r="F1396" s="8"/>
      <c r="G1396" s="8">
        <v>10</v>
      </c>
      <c r="J1396">
        <v>2</v>
      </c>
      <c r="M1396" s="147"/>
    </row>
    <row r="1397" spans="1:13">
      <c r="A1397" s="7">
        <f t="shared" si="68"/>
        <v>1394</v>
      </c>
      <c r="B1397" s="7">
        <f t="shared" si="70"/>
        <v>276200</v>
      </c>
      <c r="C1397" s="7">
        <v>276210</v>
      </c>
      <c r="D1397" s="7">
        <f t="shared" si="69"/>
        <v>10</v>
      </c>
      <c r="E1397" s="8">
        <v>6</v>
      </c>
      <c r="F1397" s="8"/>
      <c r="G1397" s="8">
        <v>10</v>
      </c>
      <c r="J1397">
        <v>2</v>
      </c>
      <c r="M1397" s="147"/>
    </row>
    <row r="1398" spans="1:13">
      <c r="A1398" s="7">
        <f t="shared" si="68"/>
        <v>1395</v>
      </c>
      <c r="B1398" s="7">
        <f t="shared" si="70"/>
        <v>276210</v>
      </c>
      <c r="C1398" s="7">
        <v>276220</v>
      </c>
      <c r="D1398" s="7">
        <f t="shared" si="69"/>
        <v>10</v>
      </c>
      <c r="E1398" s="8">
        <v>6</v>
      </c>
      <c r="F1398" s="8"/>
      <c r="G1398" s="8">
        <v>10</v>
      </c>
      <c r="J1398">
        <v>2</v>
      </c>
      <c r="M1398" s="147"/>
    </row>
    <row r="1399" spans="1:13">
      <c r="A1399" s="7">
        <f t="shared" si="68"/>
        <v>1396</v>
      </c>
      <c r="B1399" s="7">
        <f t="shared" si="70"/>
        <v>276220</v>
      </c>
      <c r="C1399" s="7">
        <v>276230</v>
      </c>
      <c r="D1399" s="7">
        <f t="shared" si="69"/>
        <v>10</v>
      </c>
      <c r="E1399" s="8">
        <v>6</v>
      </c>
      <c r="F1399" s="8"/>
      <c r="G1399" s="8">
        <v>10</v>
      </c>
      <c r="J1399">
        <v>2</v>
      </c>
      <c r="M1399" s="147"/>
    </row>
    <row r="1400" spans="1:13">
      <c r="A1400" s="7">
        <f t="shared" si="68"/>
        <v>1397</v>
      </c>
      <c r="B1400" s="7">
        <f t="shared" si="70"/>
        <v>276230</v>
      </c>
      <c r="C1400" s="7">
        <v>276240</v>
      </c>
      <c r="D1400" s="7">
        <f t="shared" si="69"/>
        <v>10</v>
      </c>
      <c r="E1400" s="8">
        <v>6</v>
      </c>
      <c r="F1400" s="8"/>
      <c r="G1400" s="8">
        <v>10</v>
      </c>
      <c r="J1400">
        <v>2</v>
      </c>
      <c r="M1400" s="147"/>
    </row>
    <row r="1401" spans="1:13">
      <c r="A1401" s="7">
        <f t="shared" si="68"/>
        <v>1398</v>
      </c>
      <c r="B1401" s="7">
        <f t="shared" si="70"/>
        <v>276240</v>
      </c>
      <c r="C1401" s="7">
        <v>276250</v>
      </c>
      <c r="D1401" s="7">
        <f t="shared" si="69"/>
        <v>10</v>
      </c>
      <c r="E1401" s="8">
        <v>6</v>
      </c>
      <c r="F1401" s="8"/>
      <c r="G1401" s="8">
        <v>10</v>
      </c>
      <c r="J1401">
        <v>2</v>
      </c>
      <c r="M1401" s="147"/>
    </row>
    <row r="1402" spans="1:13">
      <c r="A1402" s="7">
        <f t="shared" si="68"/>
        <v>1399</v>
      </c>
      <c r="B1402" s="7">
        <f t="shared" si="70"/>
        <v>276250</v>
      </c>
      <c r="C1402" s="7">
        <v>276260</v>
      </c>
      <c r="D1402" s="7">
        <f t="shared" si="69"/>
        <v>10</v>
      </c>
      <c r="E1402" s="8">
        <v>6</v>
      </c>
      <c r="F1402" s="8"/>
      <c r="G1402" s="8">
        <v>10</v>
      </c>
      <c r="J1402">
        <v>2</v>
      </c>
      <c r="M1402" s="147"/>
    </row>
    <row r="1403" spans="1:13">
      <c r="A1403" s="7">
        <f t="shared" si="68"/>
        <v>1400</v>
      </c>
      <c r="B1403" s="7">
        <f t="shared" si="70"/>
        <v>276260</v>
      </c>
      <c r="C1403" s="7">
        <v>276270</v>
      </c>
      <c r="D1403" s="7">
        <f t="shared" si="69"/>
        <v>10</v>
      </c>
      <c r="E1403" s="8">
        <v>6</v>
      </c>
      <c r="F1403" s="8"/>
      <c r="G1403" s="8">
        <v>10</v>
      </c>
      <c r="J1403">
        <v>2</v>
      </c>
      <c r="M1403" s="147"/>
    </row>
    <row r="1404" spans="1:13">
      <c r="A1404" s="7">
        <f t="shared" si="68"/>
        <v>1401</v>
      </c>
      <c r="B1404" s="7">
        <f t="shared" si="70"/>
        <v>276270</v>
      </c>
      <c r="C1404" s="7">
        <v>276280</v>
      </c>
      <c r="D1404" s="7">
        <f t="shared" si="69"/>
        <v>10</v>
      </c>
      <c r="E1404" s="8">
        <v>6</v>
      </c>
      <c r="F1404" s="8"/>
      <c r="G1404" s="8">
        <v>10</v>
      </c>
      <c r="J1404">
        <v>2</v>
      </c>
      <c r="M1404" s="147"/>
    </row>
    <row r="1405" spans="1:13">
      <c r="A1405" s="7">
        <f t="shared" si="68"/>
        <v>1402</v>
      </c>
      <c r="B1405" s="7">
        <f t="shared" si="70"/>
        <v>276280</v>
      </c>
      <c r="C1405" s="7">
        <v>276290</v>
      </c>
      <c r="D1405" s="7">
        <f t="shared" si="69"/>
        <v>10</v>
      </c>
      <c r="E1405" s="8">
        <v>6</v>
      </c>
      <c r="F1405" s="8"/>
      <c r="G1405" s="8">
        <v>10</v>
      </c>
      <c r="J1405">
        <v>2</v>
      </c>
      <c r="M1405" s="147"/>
    </row>
    <row r="1406" spans="1:13">
      <c r="A1406" s="7">
        <f t="shared" si="68"/>
        <v>1403</v>
      </c>
      <c r="B1406" s="7">
        <f t="shared" si="70"/>
        <v>276290</v>
      </c>
      <c r="C1406" s="7">
        <v>276300</v>
      </c>
      <c r="D1406" s="7">
        <f t="shared" si="69"/>
        <v>10</v>
      </c>
      <c r="E1406" s="8">
        <v>6</v>
      </c>
      <c r="F1406" s="8"/>
      <c r="G1406" s="8">
        <v>10</v>
      </c>
      <c r="J1406">
        <v>2</v>
      </c>
      <c r="M1406" s="147"/>
    </row>
    <row r="1407" spans="1:13">
      <c r="A1407" s="7">
        <f t="shared" si="68"/>
        <v>1404</v>
      </c>
      <c r="B1407" s="7">
        <f t="shared" si="70"/>
        <v>276300</v>
      </c>
      <c r="C1407" s="7">
        <v>276310</v>
      </c>
      <c r="D1407" s="7">
        <f t="shared" si="69"/>
        <v>10</v>
      </c>
      <c r="E1407" s="8">
        <v>6</v>
      </c>
      <c r="F1407" s="8"/>
      <c r="G1407" s="8">
        <v>10</v>
      </c>
      <c r="J1407">
        <v>2</v>
      </c>
      <c r="M1407" s="147"/>
    </row>
    <row r="1408" spans="1:13">
      <c r="A1408" s="7">
        <f t="shared" si="68"/>
        <v>1405</v>
      </c>
      <c r="B1408" s="7">
        <f t="shared" si="70"/>
        <v>276310</v>
      </c>
      <c r="C1408" s="7">
        <v>276320</v>
      </c>
      <c r="D1408" s="7">
        <f t="shared" si="69"/>
        <v>10</v>
      </c>
      <c r="E1408" s="8">
        <v>6</v>
      </c>
      <c r="F1408" s="8"/>
      <c r="G1408" s="8">
        <v>10</v>
      </c>
      <c r="J1408">
        <v>2</v>
      </c>
      <c r="M1408" s="147"/>
    </row>
    <row r="1409" spans="1:13">
      <c r="A1409" s="7">
        <f t="shared" si="68"/>
        <v>1406</v>
      </c>
      <c r="B1409" s="7">
        <f t="shared" si="70"/>
        <v>276320</v>
      </c>
      <c r="C1409" s="7">
        <v>276330</v>
      </c>
      <c r="D1409" s="7">
        <f t="shared" si="69"/>
        <v>10</v>
      </c>
      <c r="E1409" s="8">
        <v>6</v>
      </c>
      <c r="F1409" s="8"/>
      <c r="G1409" s="8">
        <v>10</v>
      </c>
      <c r="J1409">
        <v>2</v>
      </c>
      <c r="M1409" s="147"/>
    </row>
    <row r="1410" spans="1:13">
      <c r="A1410" s="7">
        <f t="shared" si="68"/>
        <v>1407</v>
      </c>
      <c r="B1410" s="7">
        <f t="shared" si="70"/>
        <v>276330</v>
      </c>
      <c r="C1410" s="7">
        <v>276340</v>
      </c>
      <c r="D1410" s="7">
        <f t="shared" si="69"/>
        <v>10</v>
      </c>
      <c r="E1410" s="8">
        <v>6</v>
      </c>
      <c r="F1410" s="8"/>
      <c r="G1410" s="8">
        <v>10</v>
      </c>
      <c r="J1410">
        <v>2</v>
      </c>
      <c r="M1410" s="147"/>
    </row>
    <row r="1411" spans="1:13">
      <c r="A1411" s="7">
        <f t="shared" si="68"/>
        <v>1408</v>
      </c>
      <c r="B1411" s="7">
        <f t="shared" si="70"/>
        <v>276340</v>
      </c>
      <c r="C1411" s="7">
        <v>276350</v>
      </c>
      <c r="D1411" s="7">
        <f t="shared" si="69"/>
        <v>10</v>
      </c>
      <c r="E1411" s="8">
        <v>6</v>
      </c>
      <c r="F1411" s="8"/>
      <c r="G1411" s="8">
        <v>10</v>
      </c>
      <c r="J1411">
        <v>2</v>
      </c>
      <c r="M1411" s="147"/>
    </row>
    <row r="1412" spans="1:13">
      <c r="A1412" s="7">
        <f t="shared" si="68"/>
        <v>1409</v>
      </c>
      <c r="B1412" s="7">
        <f t="shared" si="70"/>
        <v>276350</v>
      </c>
      <c r="C1412" s="7">
        <v>276360</v>
      </c>
      <c r="D1412" s="7">
        <f t="shared" si="69"/>
        <v>10</v>
      </c>
      <c r="E1412" s="8">
        <v>6</v>
      </c>
      <c r="F1412" s="8"/>
      <c r="G1412" s="8">
        <v>10</v>
      </c>
      <c r="J1412">
        <v>2</v>
      </c>
      <c r="M1412" s="147"/>
    </row>
    <row r="1413" spans="1:13">
      <c r="A1413" s="7">
        <f t="shared" si="68"/>
        <v>1410</v>
      </c>
      <c r="B1413" s="7">
        <f t="shared" si="70"/>
        <v>276360</v>
      </c>
      <c r="C1413" s="7">
        <v>276370</v>
      </c>
      <c r="D1413" s="7">
        <f t="shared" si="69"/>
        <v>10</v>
      </c>
      <c r="E1413" s="8">
        <v>6</v>
      </c>
      <c r="F1413" s="8"/>
      <c r="G1413" s="8">
        <v>10</v>
      </c>
      <c r="J1413">
        <v>2</v>
      </c>
      <c r="M1413" s="147"/>
    </row>
    <row r="1414" spans="1:13">
      <c r="A1414" s="7">
        <f t="shared" si="68"/>
        <v>1411</v>
      </c>
      <c r="B1414" s="7">
        <f t="shared" si="70"/>
        <v>276370</v>
      </c>
      <c r="C1414" s="7">
        <v>276380</v>
      </c>
      <c r="D1414" s="7">
        <f t="shared" si="69"/>
        <v>10</v>
      </c>
      <c r="E1414" s="8">
        <v>6</v>
      </c>
      <c r="F1414" s="8"/>
      <c r="G1414" s="8">
        <v>10</v>
      </c>
      <c r="J1414">
        <v>2</v>
      </c>
      <c r="M1414" s="147"/>
    </row>
    <row r="1415" spans="1:13">
      <c r="A1415" s="7">
        <f t="shared" si="68"/>
        <v>1412</v>
      </c>
      <c r="B1415" s="7">
        <f t="shared" si="70"/>
        <v>276380</v>
      </c>
      <c r="C1415" s="7">
        <v>276390</v>
      </c>
      <c r="D1415" s="7">
        <f t="shared" si="69"/>
        <v>10</v>
      </c>
      <c r="E1415" s="8">
        <v>6</v>
      </c>
      <c r="F1415" s="8"/>
      <c r="G1415" s="8">
        <v>10</v>
      </c>
      <c r="J1415">
        <v>2</v>
      </c>
      <c r="M1415" s="147"/>
    </row>
    <row r="1416" spans="1:13">
      <c r="A1416" s="7">
        <f t="shared" si="68"/>
        <v>1413</v>
      </c>
      <c r="B1416" s="7">
        <f t="shared" si="70"/>
        <v>276390</v>
      </c>
      <c r="C1416" s="7">
        <v>276400</v>
      </c>
      <c r="D1416" s="7">
        <f t="shared" si="69"/>
        <v>10</v>
      </c>
      <c r="E1416" s="8">
        <v>6</v>
      </c>
      <c r="F1416" s="8"/>
      <c r="G1416" s="8">
        <v>10</v>
      </c>
      <c r="J1416">
        <v>2</v>
      </c>
      <c r="M1416" s="147"/>
    </row>
    <row r="1417" spans="1:13">
      <c r="A1417" s="7">
        <f t="shared" si="68"/>
        <v>1414</v>
      </c>
      <c r="B1417" s="7">
        <f t="shared" si="70"/>
        <v>276400</v>
      </c>
      <c r="C1417" s="7">
        <v>276410</v>
      </c>
      <c r="D1417" s="7">
        <f t="shared" si="69"/>
        <v>10</v>
      </c>
      <c r="E1417" s="8">
        <v>6</v>
      </c>
      <c r="F1417" s="8"/>
      <c r="G1417" s="8">
        <v>10</v>
      </c>
      <c r="J1417">
        <v>2</v>
      </c>
      <c r="M1417" s="147"/>
    </row>
    <row r="1418" spans="1:13">
      <c r="A1418" s="7">
        <f t="shared" si="68"/>
        <v>1415</v>
      </c>
      <c r="B1418" s="7">
        <f t="shared" si="70"/>
        <v>276410</v>
      </c>
      <c r="C1418" s="7">
        <v>276420</v>
      </c>
      <c r="D1418" s="7">
        <f t="shared" si="69"/>
        <v>10</v>
      </c>
      <c r="E1418" s="8">
        <v>6</v>
      </c>
      <c r="F1418" s="8"/>
      <c r="G1418" s="8">
        <v>10</v>
      </c>
      <c r="J1418">
        <v>2</v>
      </c>
      <c r="M1418" s="147"/>
    </row>
    <row r="1419" spans="1:13">
      <c r="A1419" s="7">
        <f t="shared" si="68"/>
        <v>1416</v>
      </c>
      <c r="B1419" s="7">
        <f t="shared" si="70"/>
        <v>276420</v>
      </c>
      <c r="C1419" s="7">
        <v>276430</v>
      </c>
      <c r="D1419" s="7">
        <f t="shared" si="69"/>
        <v>10</v>
      </c>
      <c r="E1419" s="8">
        <v>6</v>
      </c>
      <c r="F1419" s="8"/>
      <c r="G1419" s="8">
        <v>10</v>
      </c>
      <c r="J1419">
        <v>2</v>
      </c>
      <c r="M1419" s="147"/>
    </row>
    <row r="1420" spans="1:13">
      <c r="A1420" s="7">
        <f t="shared" si="68"/>
        <v>1417</v>
      </c>
      <c r="B1420" s="7">
        <f t="shared" si="70"/>
        <v>276430</v>
      </c>
      <c r="C1420" s="7">
        <v>276440</v>
      </c>
      <c r="D1420" s="7">
        <f t="shared" si="69"/>
        <v>10</v>
      </c>
      <c r="E1420" s="8">
        <v>6</v>
      </c>
      <c r="F1420" s="8"/>
      <c r="G1420" s="8">
        <v>10</v>
      </c>
      <c r="J1420">
        <v>2</v>
      </c>
      <c r="M1420" s="147"/>
    </row>
    <row r="1421" spans="1:13">
      <c r="A1421" s="7">
        <f t="shared" si="68"/>
        <v>1418</v>
      </c>
      <c r="B1421" s="7">
        <f t="shared" si="70"/>
        <v>276440</v>
      </c>
      <c r="C1421" s="7">
        <v>276450</v>
      </c>
      <c r="D1421" s="7">
        <f t="shared" si="69"/>
        <v>10</v>
      </c>
      <c r="E1421" s="8">
        <v>6</v>
      </c>
      <c r="F1421" s="8"/>
      <c r="G1421" s="8">
        <v>10</v>
      </c>
      <c r="J1421">
        <v>2</v>
      </c>
      <c r="M1421" s="147"/>
    </row>
    <row r="1422" spans="1:13">
      <c r="A1422" s="7">
        <f t="shared" si="68"/>
        <v>1419</v>
      </c>
      <c r="B1422" s="7">
        <f t="shared" si="70"/>
        <v>276450</v>
      </c>
      <c r="C1422" s="7">
        <v>276460</v>
      </c>
      <c r="D1422" s="7">
        <f t="shared" si="69"/>
        <v>10</v>
      </c>
      <c r="E1422" s="8">
        <v>6</v>
      </c>
      <c r="F1422" s="8"/>
      <c r="G1422" s="8">
        <v>10</v>
      </c>
      <c r="J1422">
        <v>2</v>
      </c>
      <c r="M1422" s="147"/>
    </row>
    <row r="1423" spans="1:13">
      <c r="A1423" s="7">
        <f t="shared" si="68"/>
        <v>1420</v>
      </c>
      <c r="B1423" s="7">
        <f t="shared" si="70"/>
        <v>276460</v>
      </c>
      <c r="C1423" s="7">
        <v>276470</v>
      </c>
      <c r="D1423" s="7">
        <f t="shared" si="69"/>
        <v>10</v>
      </c>
      <c r="E1423" s="8">
        <v>6</v>
      </c>
      <c r="F1423" s="8"/>
      <c r="G1423" s="8">
        <v>10</v>
      </c>
      <c r="J1423">
        <v>2</v>
      </c>
      <c r="M1423" s="147"/>
    </row>
    <row r="1424" spans="1:13">
      <c r="A1424" s="7">
        <f t="shared" si="68"/>
        <v>1421</v>
      </c>
      <c r="B1424" s="7">
        <f t="shared" si="70"/>
        <v>276470</v>
      </c>
      <c r="C1424" s="7">
        <v>276480</v>
      </c>
      <c r="D1424" s="7">
        <f t="shared" si="69"/>
        <v>10</v>
      </c>
      <c r="E1424" s="8">
        <v>6</v>
      </c>
      <c r="F1424" s="8"/>
      <c r="G1424" s="8">
        <v>10</v>
      </c>
      <c r="J1424">
        <v>2</v>
      </c>
      <c r="M1424" s="147"/>
    </row>
    <row r="1425" spans="1:13">
      <c r="A1425" s="7">
        <f t="shared" si="68"/>
        <v>1422</v>
      </c>
      <c r="B1425" s="7">
        <f t="shared" si="70"/>
        <v>276480</v>
      </c>
      <c r="C1425" s="7">
        <v>276490</v>
      </c>
      <c r="D1425" s="7">
        <f t="shared" si="69"/>
        <v>10</v>
      </c>
      <c r="E1425" s="8">
        <v>6</v>
      </c>
      <c r="F1425" s="8"/>
      <c r="G1425" s="8">
        <v>10</v>
      </c>
      <c r="J1425">
        <v>2</v>
      </c>
      <c r="M1425" s="147"/>
    </row>
    <row r="1426" spans="1:13">
      <c r="A1426" s="7">
        <f t="shared" si="68"/>
        <v>1423</v>
      </c>
      <c r="B1426" s="7">
        <f t="shared" si="70"/>
        <v>276490</v>
      </c>
      <c r="C1426" s="7">
        <v>276500</v>
      </c>
      <c r="D1426" s="7">
        <f t="shared" si="69"/>
        <v>10</v>
      </c>
      <c r="E1426" s="8">
        <v>6</v>
      </c>
      <c r="F1426" s="8"/>
      <c r="G1426" s="8">
        <v>10</v>
      </c>
      <c r="J1426">
        <v>2</v>
      </c>
      <c r="M1426" s="147"/>
    </row>
    <row r="1427" spans="1:13">
      <c r="A1427" s="7">
        <f t="shared" si="68"/>
        <v>1424</v>
      </c>
      <c r="B1427" s="7">
        <f t="shared" si="70"/>
        <v>276500</v>
      </c>
      <c r="C1427" s="7">
        <v>276510</v>
      </c>
      <c r="D1427" s="7">
        <f t="shared" si="69"/>
        <v>10</v>
      </c>
      <c r="E1427" s="8">
        <v>6</v>
      </c>
      <c r="F1427" s="8"/>
      <c r="G1427" s="8">
        <v>10</v>
      </c>
      <c r="J1427">
        <v>2</v>
      </c>
      <c r="M1427" s="147"/>
    </row>
    <row r="1428" spans="1:13">
      <c r="A1428" s="7">
        <f t="shared" si="68"/>
        <v>1425</v>
      </c>
      <c r="B1428" s="7">
        <f t="shared" si="70"/>
        <v>276510</v>
      </c>
      <c r="C1428" s="7">
        <v>276520</v>
      </c>
      <c r="D1428" s="7">
        <f t="shared" si="69"/>
        <v>10</v>
      </c>
      <c r="E1428" s="8">
        <v>5</v>
      </c>
      <c r="F1428" s="8"/>
      <c r="G1428" s="8">
        <v>10</v>
      </c>
      <c r="J1428">
        <v>2</v>
      </c>
      <c r="M1428" s="147"/>
    </row>
    <row r="1429" spans="1:13">
      <c r="A1429" s="7">
        <f t="shared" si="68"/>
        <v>1426</v>
      </c>
      <c r="B1429" s="7">
        <f t="shared" si="70"/>
        <v>276520</v>
      </c>
      <c r="C1429" s="7">
        <v>276530</v>
      </c>
      <c r="D1429" s="7">
        <f t="shared" si="69"/>
        <v>10</v>
      </c>
      <c r="E1429" s="8">
        <v>5</v>
      </c>
      <c r="F1429" s="8"/>
      <c r="G1429" s="8">
        <v>10</v>
      </c>
      <c r="J1429">
        <v>2</v>
      </c>
      <c r="M1429" s="147"/>
    </row>
    <row r="1430" spans="1:13">
      <c r="A1430" s="7">
        <f t="shared" si="68"/>
        <v>1427</v>
      </c>
      <c r="B1430" s="7">
        <f t="shared" si="70"/>
        <v>276530</v>
      </c>
      <c r="C1430" s="7">
        <v>276540</v>
      </c>
      <c r="D1430" s="7">
        <f t="shared" si="69"/>
        <v>10</v>
      </c>
      <c r="E1430" s="8">
        <v>5</v>
      </c>
      <c r="F1430" s="8"/>
      <c r="G1430" s="8">
        <v>10</v>
      </c>
      <c r="J1430">
        <v>2</v>
      </c>
      <c r="M1430" s="147"/>
    </row>
    <row r="1431" spans="1:13">
      <c r="A1431" s="7">
        <f t="shared" si="68"/>
        <v>1428</v>
      </c>
      <c r="B1431" s="7">
        <f t="shared" si="70"/>
        <v>276540</v>
      </c>
      <c r="C1431" s="7">
        <v>276550</v>
      </c>
      <c r="D1431" s="7">
        <f t="shared" si="69"/>
        <v>10</v>
      </c>
      <c r="E1431" s="8">
        <v>5</v>
      </c>
      <c r="F1431" s="8"/>
      <c r="G1431" s="8">
        <v>10</v>
      </c>
      <c r="J1431">
        <v>2</v>
      </c>
      <c r="M1431" s="147"/>
    </row>
    <row r="1432" spans="1:13">
      <c r="A1432" s="7">
        <f t="shared" si="68"/>
        <v>1429</v>
      </c>
      <c r="B1432" s="7">
        <f t="shared" si="70"/>
        <v>276550</v>
      </c>
      <c r="C1432" s="7">
        <v>276560</v>
      </c>
      <c r="D1432" s="7">
        <f t="shared" si="69"/>
        <v>10</v>
      </c>
      <c r="E1432" s="8">
        <v>5</v>
      </c>
      <c r="F1432" s="8"/>
      <c r="G1432" s="8">
        <v>10</v>
      </c>
      <c r="J1432">
        <v>2</v>
      </c>
      <c r="M1432" s="147"/>
    </row>
    <row r="1433" spans="1:13">
      <c r="A1433" s="7">
        <f t="shared" si="68"/>
        <v>1430</v>
      </c>
      <c r="B1433" s="7">
        <f t="shared" si="70"/>
        <v>276560</v>
      </c>
      <c r="C1433" s="7">
        <v>276570</v>
      </c>
      <c r="D1433" s="7">
        <f t="shared" si="69"/>
        <v>10</v>
      </c>
      <c r="E1433" s="8">
        <v>5</v>
      </c>
      <c r="F1433" s="8"/>
      <c r="G1433" s="8">
        <v>10</v>
      </c>
      <c r="J1433">
        <v>2</v>
      </c>
      <c r="M1433" s="147"/>
    </row>
    <row r="1434" spans="1:13">
      <c r="A1434" s="7">
        <f t="shared" si="68"/>
        <v>1431</v>
      </c>
      <c r="B1434" s="7">
        <f t="shared" si="70"/>
        <v>276570</v>
      </c>
      <c r="C1434" s="7">
        <v>276580</v>
      </c>
      <c r="D1434" s="7">
        <f t="shared" si="69"/>
        <v>10</v>
      </c>
      <c r="E1434" s="8">
        <v>5</v>
      </c>
      <c r="F1434" s="8"/>
      <c r="G1434" s="8">
        <v>10</v>
      </c>
      <c r="J1434">
        <v>2</v>
      </c>
      <c r="M1434" s="147"/>
    </row>
    <row r="1435" spans="1:13">
      <c r="A1435" s="7">
        <f t="shared" si="68"/>
        <v>1432</v>
      </c>
      <c r="B1435" s="7">
        <f t="shared" si="70"/>
        <v>276580</v>
      </c>
      <c r="C1435" s="7">
        <v>276590</v>
      </c>
      <c r="D1435" s="7">
        <f t="shared" si="69"/>
        <v>10</v>
      </c>
      <c r="E1435" s="8">
        <v>5</v>
      </c>
      <c r="F1435" s="8"/>
      <c r="G1435" s="8">
        <v>10</v>
      </c>
      <c r="J1435">
        <v>2</v>
      </c>
      <c r="M1435" s="147"/>
    </row>
    <row r="1436" spans="1:13">
      <c r="A1436" s="7">
        <f t="shared" si="68"/>
        <v>1433</v>
      </c>
      <c r="B1436" s="7">
        <f t="shared" si="70"/>
        <v>276590</v>
      </c>
      <c r="C1436" s="7">
        <v>276600</v>
      </c>
      <c r="D1436" s="7">
        <f t="shared" si="69"/>
        <v>10</v>
      </c>
      <c r="E1436" s="8">
        <v>5</v>
      </c>
      <c r="F1436" s="8"/>
      <c r="G1436" s="8">
        <v>10</v>
      </c>
      <c r="J1436">
        <v>2</v>
      </c>
      <c r="M1436" s="147"/>
    </row>
    <row r="1437" spans="1:13">
      <c r="A1437" s="7">
        <f t="shared" si="68"/>
        <v>1434</v>
      </c>
      <c r="B1437" s="7">
        <f t="shared" si="70"/>
        <v>276600</v>
      </c>
      <c r="C1437" s="7">
        <v>276610</v>
      </c>
      <c r="D1437" s="7">
        <f t="shared" si="69"/>
        <v>10</v>
      </c>
      <c r="E1437" s="8">
        <v>5</v>
      </c>
      <c r="F1437" s="8"/>
      <c r="G1437" s="8">
        <v>10</v>
      </c>
      <c r="J1437">
        <v>2</v>
      </c>
      <c r="M1437" s="147"/>
    </row>
    <row r="1438" spans="1:13">
      <c r="A1438" s="7">
        <f t="shared" si="68"/>
        <v>1435</v>
      </c>
      <c r="B1438" s="7">
        <f t="shared" si="70"/>
        <v>276610</v>
      </c>
      <c r="C1438" s="7">
        <v>276620</v>
      </c>
      <c r="D1438" s="7">
        <f t="shared" si="69"/>
        <v>10</v>
      </c>
      <c r="E1438" s="8">
        <v>5</v>
      </c>
      <c r="F1438" s="8"/>
      <c r="G1438" s="8">
        <v>10</v>
      </c>
      <c r="J1438">
        <v>2</v>
      </c>
      <c r="M1438" s="147"/>
    </row>
    <row r="1439" spans="1:13">
      <c r="A1439" s="7">
        <f t="shared" si="68"/>
        <v>1436</v>
      </c>
      <c r="B1439" s="7">
        <f t="shared" si="70"/>
        <v>276620</v>
      </c>
      <c r="C1439" s="7">
        <v>276630</v>
      </c>
      <c r="D1439" s="7">
        <f t="shared" si="69"/>
        <v>10</v>
      </c>
      <c r="E1439" s="8">
        <v>5</v>
      </c>
      <c r="F1439" s="8"/>
      <c r="G1439" s="8">
        <v>10</v>
      </c>
      <c r="J1439">
        <v>2</v>
      </c>
      <c r="M1439" s="147"/>
    </row>
    <row r="1440" spans="1:13">
      <c r="A1440" s="7">
        <f t="shared" si="68"/>
        <v>1437</v>
      </c>
      <c r="B1440" s="7">
        <f t="shared" si="70"/>
        <v>276630</v>
      </c>
      <c r="C1440" s="7">
        <v>276640</v>
      </c>
      <c r="D1440" s="7">
        <f t="shared" si="69"/>
        <v>10</v>
      </c>
      <c r="E1440" s="8">
        <v>1</v>
      </c>
      <c r="F1440" s="8"/>
      <c r="G1440" s="8">
        <v>10</v>
      </c>
      <c r="J1440">
        <v>2</v>
      </c>
      <c r="M1440" s="147"/>
    </row>
    <row r="1441" spans="1:13">
      <c r="A1441" s="7">
        <f t="shared" si="68"/>
        <v>1438</v>
      </c>
      <c r="B1441" s="7">
        <f t="shared" si="70"/>
        <v>276640</v>
      </c>
      <c r="C1441" s="7">
        <v>276650</v>
      </c>
      <c r="D1441" s="7">
        <f t="shared" si="69"/>
        <v>10</v>
      </c>
      <c r="E1441" s="8">
        <v>1</v>
      </c>
      <c r="F1441" s="8"/>
      <c r="G1441" s="8">
        <v>10</v>
      </c>
      <c r="J1441">
        <v>2</v>
      </c>
      <c r="M1441" s="147"/>
    </row>
    <row r="1442" spans="1:13">
      <c r="A1442" s="7">
        <f t="shared" si="68"/>
        <v>1439</v>
      </c>
      <c r="B1442" s="7">
        <f t="shared" si="70"/>
        <v>276650</v>
      </c>
      <c r="C1442" s="7">
        <v>276660</v>
      </c>
      <c r="D1442" s="7">
        <f t="shared" si="69"/>
        <v>10</v>
      </c>
      <c r="E1442" s="8">
        <v>1</v>
      </c>
      <c r="F1442" s="8"/>
      <c r="G1442" s="8">
        <v>10</v>
      </c>
      <c r="J1442">
        <v>2</v>
      </c>
      <c r="M1442" s="147"/>
    </row>
    <row r="1443" spans="1:13">
      <c r="A1443" s="7">
        <f t="shared" si="68"/>
        <v>1440</v>
      </c>
      <c r="B1443" s="7">
        <f t="shared" si="70"/>
        <v>276660</v>
      </c>
      <c r="C1443" s="7">
        <v>276670</v>
      </c>
      <c r="D1443" s="7">
        <f t="shared" si="69"/>
        <v>10</v>
      </c>
      <c r="E1443" s="8">
        <v>1</v>
      </c>
      <c r="F1443" s="8"/>
      <c r="G1443" s="8">
        <v>10</v>
      </c>
      <c r="J1443">
        <v>2</v>
      </c>
      <c r="M1443" s="147"/>
    </row>
    <row r="1444" spans="1:13">
      <c r="A1444" s="7">
        <f t="shared" si="68"/>
        <v>1441</v>
      </c>
      <c r="B1444" s="7">
        <f t="shared" si="70"/>
        <v>276670</v>
      </c>
      <c r="C1444" s="7">
        <v>276680</v>
      </c>
      <c r="D1444" s="7">
        <f t="shared" si="69"/>
        <v>10</v>
      </c>
      <c r="E1444" s="8">
        <v>1</v>
      </c>
      <c r="F1444" s="8"/>
      <c r="G1444" s="8">
        <v>10</v>
      </c>
      <c r="J1444">
        <v>2</v>
      </c>
      <c r="M1444" s="147"/>
    </row>
    <row r="1445" spans="1:13">
      <c r="A1445" s="7">
        <f t="shared" si="68"/>
        <v>1442</v>
      </c>
      <c r="B1445" s="7">
        <f t="shared" si="70"/>
        <v>276680</v>
      </c>
      <c r="C1445" s="7">
        <v>276690</v>
      </c>
      <c r="D1445" s="7">
        <f t="shared" si="69"/>
        <v>10</v>
      </c>
      <c r="E1445" s="8">
        <v>1</v>
      </c>
      <c r="F1445" s="8"/>
      <c r="G1445" s="8">
        <v>10</v>
      </c>
      <c r="J1445">
        <v>2</v>
      </c>
      <c r="M1445" s="147"/>
    </row>
    <row r="1446" spans="1:13">
      <c r="A1446" s="7">
        <f t="shared" si="68"/>
        <v>1443</v>
      </c>
      <c r="B1446" s="7">
        <f t="shared" si="70"/>
        <v>276690</v>
      </c>
      <c r="C1446" s="7">
        <v>276700</v>
      </c>
      <c r="D1446" s="7">
        <f t="shared" si="69"/>
        <v>10</v>
      </c>
      <c r="E1446" s="8">
        <v>1</v>
      </c>
      <c r="F1446" s="8"/>
      <c r="G1446" s="8">
        <v>10</v>
      </c>
      <c r="J1446">
        <v>2</v>
      </c>
      <c r="M1446" s="147"/>
    </row>
    <row r="1447" spans="1:13">
      <c r="A1447" s="7">
        <f t="shared" si="68"/>
        <v>1444</v>
      </c>
      <c r="B1447" s="7">
        <f t="shared" si="70"/>
        <v>276700</v>
      </c>
      <c r="C1447" s="7">
        <v>276710</v>
      </c>
      <c r="D1447" s="7">
        <f t="shared" si="69"/>
        <v>10</v>
      </c>
      <c r="E1447" s="8">
        <v>1</v>
      </c>
      <c r="F1447" s="8"/>
      <c r="G1447" s="8">
        <v>10</v>
      </c>
      <c r="J1447">
        <v>2</v>
      </c>
      <c r="M1447" s="147"/>
    </row>
    <row r="1448" spans="1:13">
      <c r="A1448" s="7">
        <f t="shared" si="68"/>
        <v>1445</v>
      </c>
      <c r="B1448" s="7">
        <f t="shared" si="70"/>
        <v>276710</v>
      </c>
      <c r="C1448" s="7">
        <v>276720</v>
      </c>
      <c r="D1448" s="7">
        <f t="shared" si="69"/>
        <v>10</v>
      </c>
      <c r="E1448" s="8">
        <v>1</v>
      </c>
      <c r="F1448" s="8"/>
      <c r="G1448" s="8">
        <v>10</v>
      </c>
      <c r="J1448">
        <v>2</v>
      </c>
      <c r="M1448" s="147"/>
    </row>
    <row r="1449" spans="1:13">
      <c r="A1449" s="7">
        <f t="shared" ref="A1449:A1512" si="71">A1448+1</f>
        <v>1446</v>
      </c>
      <c r="B1449" s="7">
        <f t="shared" si="70"/>
        <v>276720</v>
      </c>
      <c r="C1449" s="7">
        <v>276730</v>
      </c>
      <c r="D1449" s="7">
        <f t="shared" si="69"/>
        <v>10</v>
      </c>
      <c r="E1449" s="8">
        <v>1</v>
      </c>
      <c r="F1449" s="8"/>
      <c r="G1449" s="8">
        <v>10</v>
      </c>
      <c r="J1449">
        <v>2</v>
      </c>
      <c r="M1449" s="147"/>
    </row>
    <row r="1450" spans="1:13">
      <c r="A1450" s="7">
        <f t="shared" si="71"/>
        <v>1447</v>
      </c>
      <c r="B1450" s="7">
        <f t="shared" si="70"/>
        <v>276730</v>
      </c>
      <c r="C1450" s="7">
        <v>276740</v>
      </c>
      <c r="D1450" s="7">
        <f t="shared" ref="D1450:D1513" si="72">C1450-B1450</f>
        <v>10</v>
      </c>
      <c r="E1450" s="8">
        <v>1</v>
      </c>
      <c r="F1450" s="8"/>
      <c r="G1450" s="8">
        <v>10</v>
      </c>
      <c r="J1450">
        <v>2</v>
      </c>
      <c r="M1450" s="147"/>
    </row>
    <row r="1451" spans="1:13">
      <c r="A1451" s="7">
        <f t="shared" si="71"/>
        <v>1448</v>
      </c>
      <c r="B1451" s="7">
        <f t="shared" si="70"/>
        <v>276740</v>
      </c>
      <c r="C1451" s="7">
        <v>276750</v>
      </c>
      <c r="D1451" s="7">
        <f t="shared" si="72"/>
        <v>10</v>
      </c>
      <c r="E1451" s="8">
        <v>1</v>
      </c>
      <c r="F1451" s="8"/>
      <c r="G1451" s="8">
        <v>10</v>
      </c>
      <c r="J1451">
        <v>2</v>
      </c>
      <c r="M1451" s="147"/>
    </row>
    <row r="1452" spans="1:13">
      <c r="A1452" s="7">
        <f t="shared" si="71"/>
        <v>1449</v>
      </c>
      <c r="B1452" s="7">
        <f t="shared" ref="B1452:B1515" si="73">C1451</f>
        <v>276750</v>
      </c>
      <c r="C1452" s="7">
        <v>276760</v>
      </c>
      <c r="D1452" s="7">
        <f t="shared" si="72"/>
        <v>10</v>
      </c>
      <c r="E1452" s="8">
        <v>1</v>
      </c>
      <c r="F1452" s="8"/>
      <c r="G1452" s="8">
        <v>10</v>
      </c>
      <c r="J1452">
        <v>2</v>
      </c>
      <c r="M1452" s="147"/>
    </row>
    <row r="1453" spans="1:13">
      <c r="A1453" s="7">
        <f t="shared" si="71"/>
        <v>1450</v>
      </c>
      <c r="B1453" s="7">
        <f t="shared" si="73"/>
        <v>276760</v>
      </c>
      <c r="C1453" s="7">
        <v>276770</v>
      </c>
      <c r="D1453" s="7">
        <f t="shared" si="72"/>
        <v>10</v>
      </c>
      <c r="E1453" s="8">
        <v>1</v>
      </c>
      <c r="F1453" s="8"/>
      <c r="G1453" s="8">
        <v>10</v>
      </c>
      <c r="J1453">
        <v>2</v>
      </c>
      <c r="M1453" s="147"/>
    </row>
    <row r="1454" spans="1:13">
      <c r="A1454" s="7">
        <f t="shared" si="71"/>
        <v>1451</v>
      </c>
      <c r="B1454" s="7">
        <f t="shared" si="73"/>
        <v>276770</v>
      </c>
      <c r="C1454" s="7">
        <v>276780</v>
      </c>
      <c r="D1454" s="7">
        <f t="shared" si="72"/>
        <v>10</v>
      </c>
      <c r="E1454" s="8">
        <v>1</v>
      </c>
      <c r="F1454" s="8"/>
      <c r="G1454" s="8">
        <v>10</v>
      </c>
      <c r="J1454">
        <v>2</v>
      </c>
      <c r="M1454" s="147"/>
    </row>
    <row r="1455" spans="1:13">
      <c r="A1455" s="7">
        <f t="shared" si="71"/>
        <v>1452</v>
      </c>
      <c r="B1455" s="7">
        <f t="shared" si="73"/>
        <v>276780</v>
      </c>
      <c r="C1455" s="7">
        <v>276790</v>
      </c>
      <c r="D1455" s="7">
        <f t="shared" si="72"/>
        <v>10</v>
      </c>
      <c r="E1455" s="8">
        <v>1</v>
      </c>
      <c r="F1455" s="8"/>
      <c r="G1455" s="8">
        <v>10</v>
      </c>
      <c r="J1455">
        <v>2</v>
      </c>
      <c r="M1455" s="147"/>
    </row>
    <row r="1456" spans="1:13">
      <c r="A1456" s="7">
        <f t="shared" si="71"/>
        <v>1453</v>
      </c>
      <c r="B1456" s="7">
        <f t="shared" si="73"/>
        <v>276790</v>
      </c>
      <c r="C1456" s="7">
        <v>276800</v>
      </c>
      <c r="D1456" s="7">
        <f t="shared" si="72"/>
        <v>10</v>
      </c>
      <c r="E1456" s="8">
        <v>1</v>
      </c>
      <c r="F1456" s="8"/>
      <c r="G1456" s="8">
        <v>10</v>
      </c>
      <c r="J1456">
        <v>2</v>
      </c>
      <c r="M1456" s="147"/>
    </row>
    <row r="1457" spans="1:17">
      <c r="A1457" s="7">
        <f t="shared" si="71"/>
        <v>1454</v>
      </c>
      <c r="B1457" s="7">
        <f t="shared" si="73"/>
        <v>276800</v>
      </c>
      <c r="C1457" s="7">
        <v>276810</v>
      </c>
      <c r="D1457" s="7">
        <f t="shared" si="72"/>
        <v>10</v>
      </c>
      <c r="E1457" s="8">
        <v>1</v>
      </c>
      <c r="F1457" s="8"/>
      <c r="G1457" s="8">
        <v>10</v>
      </c>
      <c r="J1457">
        <v>2</v>
      </c>
      <c r="M1457" s="147">
        <v>275120</v>
      </c>
      <c r="N1457">
        <v>276810</v>
      </c>
      <c r="P1457" t="s">
        <v>29</v>
      </c>
    </row>
    <row r="1458" spans="1:17">
      <c r="A1458" s="7">
        <f t="shared" si="71"/>
        <v>1455</v>
      </c>
      <c r="B1458" s="7">
        <f t="shared" si="73"/>
        <v>276810</v>
      </c>
      <c r="C1458" s="7">
        <v>276820</v>
      </c>
      <c r="D1458" s="7">
        <f t="shared" si="72"/>
        <v>10</v>
      </c>
      <c r="E1458" s="8">
        <v>1</v>
      </c>
      <c r="F1458" s="8">
        <v>10</v>
      </c>
      <c r="G1458" s="8">
        <v>10</v>
      </c>
      <c r="I1458">
        <v>1</v>
      </c>
      <c r="J1458">
        <v>2</v>
      </c>
      <c r="K1458">
        <v>3</v>
      </c>
      <c r="M1458" s="147"/>
    </row>
    <row r="1459" spans="1:17">
      <c r="A1459" s="7">
        <f t="shared" si="71"/>
        <v>1456</v>
      </c>
      <c r="B1459" s="7">
        <f t="shared" si="73"/>
        <v>276820</v>
      </c>
      <c r="C1459" s="7">
        <v>276830</v>
      </c>
      <c r="D1459" s="7">
        <f t="shared" si="72"/>
        <v>10</v>
      </c>
      <c r="E1459" s="8">
        <v>1</v>
      </c>
      <c r="F1459" s="8">
        <v>10</v>
      </c>
      <c r="G1459" s="8">
        <v>10</v>
      </c>
      <c r="I1459">
        <v>1</v>
      </c>
      <c r="J1459">
        <v>2</v>
      </c>
      <c r="K1459">
        <v>3</v>
      </c>
      <c r="M1459" s="147"/>
    </row>
    <row r="1460" spans="1:17">
      <c r="A1460" s="7">
        <f t="shared" si="71"/>
        <v>1457</v>
      </c>
      <c r="B1460" s="7">
        <f t="shared" si="73"/>
        <v>276830</v>
      </c>
      <c r="C1460" s="7">
        <v>276840</v>
      </c>
      <c r="D1460" s="7">
        <f t="shared" si="72"/>
        <v>10</v>
      </c>
      <c r="E1460" s="8">
        <v>1</v>
      </c>
      <c r="F1460" s="8">
        <v>10</v>
      </c>
      <c r="G1460" s="8">
        <v>10</v>
      </c>
      <c r="I1460">
        <v>1</v>
      </c>
      <c r="J1460">
        <v>2</v>
      </c>
      <c r="K1460">
        <v>3</v>
      </c>
      <c r="M1460" s="147"/>
    </row>
    <row r="1461" spans="1:17">
      <c r="A1461" s="7">
        <f t="shared" si="71"/>
        <v>1458</v>
      </c>
      <c r="B1461" s="7">
        <f t="shared" si="73"/>
        <v>276840</v>
      </c>
      <c r="C1461" s="7">
        <v>276850</v>
      </c>
      <c r="D1461" s="7">
        <f t="shared" si="72"/>
        <v>10</v>
      </c>
      <c r="E1461" s="8">
        <v>1</v>
      </c>
      <c r="F1461" s="8">
        <v>10</v>
      </c>
      <c r="G1461" s="8">
        <v>10</v>
      </c>
      <c r="I1461">
        <v>1</v>
      </c>
      <c r="J1461">
        <v>2</v>
      </c>
      <c r="K1461">
        <v>3</v>
      </c>
      <c r="M1461" s="147"/>
    </row>
    <row r="1462" spans="1:17">
      <c r="A1462" s="7">
        <f t="shared" si="71"/>
        <v>1459</v>
      </c>
      <c r="B1462" s="7">
        <f t="shared" si="73"/>
        <v>276850</v>
      </c>
      <c r="C1462" s="7">
        <v>276860</v>
      </c>
      <c r="D1462" s="7">
        <f t="shared" si="72"/>
        <v>10</v>
      </c>
      <c r="E1462" s="8">
        <v>1</v>
      </c>
      <c r="F1462" s="8">
        <v>10</v>
      </c>
      <c r="G1462" s="8">
        <v>10</v>
      </c>
      <c r="I1462">
        <v>1</v>
      </c>
      <c r="J1462">
        <v>2</v>
      </c>
      <c r="K1462">
        <v>3</v>
      </c>
      <c r="M1462" s="147"/>
    </row>
    <row r="1463" spans="1:17">
      <c r="A1463" s="7">
        <f t="shared" si="71"/>
        <v>1460</v>
      </c>
      <c r="B1463" s="7">
        <f t="shared" si="73"/>
        <v>276860</v>
      </c>
      <c r="C1463" s="7">
        <v>276870</v>
      </c>
      <c r="D1463" s="7">
        <f t="shared" si="72"/>
        <v>10</v>
      </c>
      <c r="E1463" s="8">
        <v>1</v>
      </c>
      <c r="F1463" s="8">
        <v>10</v>
      </c>
      <c r="G1463" s="8">
        <v>10</v>
      </c>
      <c r="I1463">
        <v>1</v>
      </c>
      <c r="J1463">
        <v>2</v>
      </c>
      <c r="K1463">
        <v>3</v>
      </c>
      <c r="M1463" s="147"/>
    </row>
    <row r="1464" spans="1:17">
      <c r="A1464" s="7">
        <f t="shared" si="71"/>
        <v>1461</v>
      </c>
      <c r="B1464" s="7">
        <f t="shared" si="73"/>
        <v>276870</v>
      </c>
      <c r="C1464" s="7">
        <v>276880</v>
      </c>
      <c r="D1464" s="7">
        <f t="shared" si="72"/>
        <v>10</v>
      </c>
      <c r="E1464" s="8">
        <v>1</v>
      </c>
      <c r="F1464" s="8">
        <v>10</v>
      </c>
      <c r="G1464" s="8">
        <v>10</v>
      </c>
      <c r="I1464">
        <v>1</v>
      </c>
      <c r="J1464">
        <v>2</v>
      </c>
      <c r="K1464">
        <v>3</v>
      </c>
      <c r="M1464" s="147"/>
    </row>
    <row r="1465" spans="1:17">
      <c r="A1465" s="7">
        <f t="shared" si="71"/>
        <v>1462</v>
      </c>
      <c r="B1465" s="7">
        <f t="shared" si="73"/>
        <v>276880</v>
      </c>
      <c r="C1465" s="7">
        <v>276890</v>
      </c>
      <c r="D1465" s="7">
        <f t="shared" si="72"/>
        <v>10</v>
      </c>
      <c r="E1465" s="8">
        <v>1</v>
      </c>
      <c r="F1465" s="8">
        <v>10</v>
      </c>
      <c r="G1465" s="8">
        <v>10</v>
      </c>
      <c r="I1465">
        <v>1</v>
      </c>
      <c r="J1465">
        <v>2</v>
      </c>
      <c r="K1465">
        <v>3</v>
      </c>
      <c r="M1465" s="147"/>
    </row>
    <row r="1466" spans="1:17">
      <c r="A1466" s="7">
        <f t="shared" si="71"/>
        <v>1463</v>
      </c>
      <c r="B1466" s="7">
        <f t="shared" si="73"/>
        <v>276890</v>
      </c>
      <c r="C1466" s="7">
        <v>276900</v>
      </c>
      <c r="D1466" s="7">
        <f t="shared" si="72"/>
        <v>10</v>
      </c>
      <c r="E1466" s="8">
        <v>1</v>
      </c>
      <c r="F1466" s="8">
        <v>10</v>
      </c>
      <c r="G1466" s="8">
        <v>10</v>
      </c>
      <c r="I1466">
        <v>1</v>
      </c>
      <c r="J1466">
        <v>2</v>
      </c>
      <c r="K1466">
        <v>3</v>
      </c>
      <c r="M1466" s="147"/>
    </row>
    <row r="1467" spans="1:17">
      <c r="A1467" s="7">
        <f t="shared" si="71"/>
        <v>1464</v>
      </c>
      <c r="B1467" s="7">
        <f t="shared" si="73"/>
        <v>276900</v>
      </c>
      <c r="C1467" s="7">
        <v>276910</v>
      </c>
      <c r="D1467" s="7">
        <f t="shared" si="72"/>
        <v>10</v>
      </c>
      <c r="E1467" s="8">
        <v>1</v>
      </c>
      <c r="F1467" s="8">
        <v>10</v>
      </c>
      <c r="G1467" s="8">
        <v>10</v>
      </c>
      <c r="I1467">
        <v>1</v>
      </c>
      <c r="J1467">
        <v>2</v>
      </c>
      <c r="K1467">
        <v>3</v>
      </c>
      <c r="M1467" s="147"/>
    </row>
    <row r="1468" spans="1:17">
      <c r="A1468" s="7">
        <f t="shared" si="71"/>
        <v>1465</v>
      </c>
      <c r="B1468" s="7">
        <f t="shared" si="73"/>
        <v>276910</v>
      </c>
      <c r="C1468" s="7">
        <v>276920</v>
      </c>
      <c r="D1468" s="7">
        <f t="shared" si="72"/>
        <v>10</v>
      </c>
      <c r="E1468" s="8">
        <v>1</v>
      </c>
      <c r="F1468" s="8">
        <v>10</v>
      </c>
      <c r="G1468" s="8">
        <v>10</v>
      </c>
      <c r="I1468">
        <v>1</v>
      </c>
      <c r="J1468">
        <v>2</v>
      </c>
      <c r="K1468">
        <v>3</v>
      </c>
      <c r="M1468" s="147">
        <v>276810</v>
      </c>
      <c r="N1468">
        <v>276920</v>
      </c>
      <c r="Q1468" t="s">
        <v>97</v>
      </c>
    </row>
    <row r="1469" spans="1:17">
      <c r="A1469" s="7">
        <f t="shared" si="71"/>
        <v>1466</v>
      </c>
      <c r="B1469" s="7">
        <f t="shared" si="73"/>
        <v>276920</v>
      </c>
      <c r="C1469" s="7">
        <v>276930</v>
      </c>
      <c r="D1469" s="7">
        <f t="shared" si="72"/>
        <v>10</v>
      </c>
      <c r="E1469" s="8">
        <v>1</v>
      </c>
      <c r="F1469" s="8">
        <v>10</v>
      </c>
      <c r="G1469" s="8"/>
      <c r="I1469">
        <v>1</v>
      </c>
      <c r="M1469" s="147"/>
    </row>
    <row r="1470" spans="1:17">
      <c r="A1470" s="7">
        <f t="shared" si="71"/>
        <v>1467</v>
      </c>
      <c r="B1470" s="7">
        <f t="shared" si="73"/>
        <v>276930</v>
      </c>
      <c r="C1470" s="7">
        <v>276940</v>
      </c>
      <c r="D1470" s="7">
        <f t="shared" si="72"/>
        <v>10</v>
      </c>
      <c r="E1470" s="8">
        <v>1</v>
      </c>
      <c r="F1470" s="8">
        <v>10</v>
      </c>
      <c r="G1470" s="8"/>
      <c r="I1470">
        <v>1</v>
      </c>
      <c r="M1470" s="147"/>
    </row>
    <row r="1471" spans="1:17">
      <c r="A1471" s="7">
        <f t="shared" si="71"/>
        <v>1468</v>
      </c>
      <c r="B1471" s="7">
        <f t="shared" si="73"/>
        <v>276940</v>
      </c>
      <c r="C1471" s="7">
        <v>276950</v>
      </c>
      <c r="D1471" s="7">
        <f t="shared" si="72"/>
        <v>10</v>
      </c>
      <c r="E1471" s="8">
        <v>1</v>
      </c>
      <c r="F1471" s="8">
        <v>10</v>
      </c>
      <c r="G1471" s="8"/>
      <c r="I1471">
        <v>1</v>
      </c>
      <c r="M1471" s="147"/>
    </row>
    <row r="1472" spans="1:17">
      <c r="A1472" s="7">
        <f t="shared" si="71"/>
        <v>1469</v>
      </c>
      <c r="B1472" s="7">
        <f t="shared" si="73"/>
        <v>276950</v>
      </c>
      <c r="C1472" s="7">
        <v>276960</v>
      </c>
      <c r="D1472" s="7">
        <f t="shared" si="72"/>
        <v>10</v>
      </c>
      <c r="E1472" s="8">
        <v>1</v>
      </c>
      <c r="F1472" s="8">
        <v>10</v>
      </c>
      <c r="G1472" s="8"/>
      <c r="I1472">
        <v>1</v>
      </c>
      <c r="M1472" s="147"/>
    </row>
    <row r="1473" spans="1:15">
      <c r="A1473" s="7">
        <f t="shared" si="71"/>
        <v>1470</v>
      </c>
      <c r="B1473" s="7">
        <f t="shared" si="73"/>
        <v>276960</v>
      </c>
      <c r="C1473" s="7">
        <v>276970</v>
      </c>
      <c r="D1473" s="7">
        <f t="shared" si="72"/>
        <v>10</v>
      </c>
      <c r="E1473" s="8">
        <v>1</v>
      </c>
      <c r="F1473" s="8">
        <v>10</v>
      </c>
      <c r="G1473" s="8"/>
      <c r="I1473">
        <v>1</v>
      </c>
      <c r="M1473" s="147"/>
    </row>
    <row r="1474" spans="1:15">
      <c r="A1474" s="7">
        <f t="shared" si="71"/>
        <v>1471</v>
      </c>
      <c r="B1474" s="7">
        <f t="shared" si="73"/>
        <v>276970</v>
      </c>
      <c r="C1474" s="7">
        <v>276980</v>
      </c>
      <c r="D1474" s="7">
        <f t="shared" si="72"/>
        <v>10</v>
      </c>
      <c r="E1474" s="8">
        <v>1</v>
      </c>
      <c r="F1474" s="8">
        <v>10</v>
      </c>
      <c r="G1474" s="8"/>
      <c r="I1474">
        <v>1</v>
      </c>
      <c r="M1474" s="147"/>
    </row>
    <row r="1475" spans="1:15">
      <c r="A1475" s="7">
        <f t="shared" si="71"/>
        <v>1472</v>
      </c>
      <c r="B1475" s="7">
        <f t="shared" si="73"/>
        <v>276980</v>
      </c>
      <c r="C1475" s="7">
        <v>276990</v>
      </c>
      <c r="D1475" s="7">
        <f t="shared" si="72"/>
        <v>10</v>
      </c>
      <c r="E1475" s="8">
        <v>1</v>
      </c>
      <c r="F1475" s="8">
        <v>10</v>
      </c>
      <c r="G1475" s="8"/>
      <c r="I1475">
        <v>1</v>
      </c>
      <c r="M1475" s="147"/>
    </row>
    <row r="1476" spans="1:15">
      <c r="A1476" s="7">
        <f t="shared" si="71"/>
        <v>1473</v>
      </c>
      <c r="B1476" s="7">
        <f t="shared" si="73"/>
        <v>276990</v>
      </c>
      <c r="C1476" s="7">
        <v>277000</v>
      </c>
      <c r="D1476" s="7">
        <f t="shared" si="72"/>
        <v>10</v>
      </c>
      <c r="E1476" s="8">
        <v>1</v>
      </c>
      <c r="F1476" s="8">
        <v>10</v>
      </c>
      <c r="G1476" s="8"/>
      <c r="I1476">
        <v>1</v>
      </c>
      <c r="M1476" s="147"/>
    </row>
    <row r="1477" spans="1:15">
      <c r="A1477" s="7">
        <f t="shared" si="71"/>
        <v>1474</v>
      </c>
      <c r="B1477" s="7">
        <f t="shared" si="73"/>
        <v>277000</v>
      </c>
      <c r="C1477" s="7">
        <v>277010</v>
      </c>
      <c r="D1477" s="7">
        <f t="shared" si="72"/>
        <v>10</v>
      </c>
      <c r="E1477" s="8">
        <v>1</v>
      </c>
      <c r="F1477" s="8">
        <v>10</v>
      </c>
      <c r="G1477" s="8"/>
      <c r="I1477">
        <v>1</v>
      </c>
      <c r="M1477" s="147"/>
    </row>
    <row r="1478" spans="1:15">
      <c r="A1478" s="7">
        <f t="shared" si="71"/>
        <v>1475</v>
      </c>
      <c r="B1478" s="7">
        <f t="shared" si="73"/>
        <v>277010</v>
      </c>
      <c r="C1478" s="7">
        <v>277020</v>
      </c>
      <c r="D1478" s="7">
        <f t="shared" si="72"/>
        <v>10</v>
      </c>
      <c r="E1478" s="8">
        <v>8</v>
      </c>
      <c r="F1478" s="8">
        <v>10</v>
      </c>
      <c r="G1478" s="8"/>
      <c r="I1478">
        <v>1</v>
      </c>
      <c r="M1478" s="147"/>
    </row>
    <row r="1479" spans="1:15">
      <c r="A1479" s="7">
        <f t="shared" si="71"/>
        <v>1476</v>
      </c>
      <c r="B1479" s="7">
        <f t="shared" si="73"/>
        <v>277020</v>
      </c>
      <c r="C1479" s="7">
        <v>277030</v>
      </c>
      <c r="D1479" s="7">
        <f t="shared" si="72"/>
        <v>10</v>
      </c>
      <c r="E1479" s="8">
        <v>8</v>
      </c>
      <c r="F1479" s="8">
        <v>10</v>
      </c>
      <c r="G1479" s="8"/>
      <c r="I1479">
        <v>1</v>
      </c>
      <c r="M1479" s="147">
        <v>276920</v>
      </c>
      <c r="N1479">
        <v>277030</v>
      </c>
      <c r="O1479" t="s">
        <v>28</v>
      </c>
    </row>
    <row r="1480" spans="1:15">
      <c r="A1480" s="7">
        <f t="shared" si="71"/>
        <v>1477</v>
      </c>
      <c r="B1480" s="7">
        <f t="shared" si="73"/>
        <v>277030</v>
      </c>
      <c r="C1480" s="7">
        <v>277040</v>
      </c>
      <c r="D1480" s="7">
        <f t="shared" si="72"/>
        <v>10</v>
      </c>
      <c r="E1480" s="8">
        <v>8</v>
      </c>
      <c r="F1480" s="8"/>
      <c r="G1480" s="8"/>
      <c r="M1480" s="147"/>
    </row>
    <row r="1481" spans="1:15">
      <c r="A1481" s="7">
        <f t="shared" si="71"/>
        <v>1478</v>
      </c>
      <c r="B1481" s="7">
        <f t="shared" si="73"/>
        <v>277040</v>
      </c>
      <c r="C1481" s="7">
        <v>277050</v>
      </c>
      <c r="D1481" s="7">
        <f t="shared" si="72"/>
        <v>10</v>
      </c>
      <c r="E1481" s="8">
        <v>8</v>
      </c>
      <c r="F1481" s="8"/>
      <c r="G1481" s="8"/>
      <c r="M1481" s="147"/>
    </row>
    <row r="1482" spans="1:15">
      <c r="A1482" s="7">
        <f t="shared" si="71"/>
        <v>1479</v>
      </c>
      <c r="B1482" s="7">
        <f t="shared" si="73"/>
        <v>277050</v>
      </c>
      <c r="C1482" s="7">
        <v>277060</v>
      </c>
      <c r="D1482" s="7">
        <f t="shared" si="72"/>
        <v>10</v>
      </c>
      <c r="E1482" s="8">
        <v>4</v>
      </c>
      <c r="F1482" s="8"/>
      <c r="G1482" s="8"/>
      <c r="M1482" s="147"/>
    </row>
    <row r="1483" spans="1:15">
      <c r="A1483" s="7">
        <f t="shared" si="71"/>
        <v>1480</v>
      </c>
      <c r="B1483" s="7">
        <f t="shared" si="73"/>
        <v>277060</v>
      </c>
      <c r="C1483" s="7">
        <v>277070</v>
      </c>
      <c r="D1483" s="7">
        <f t="shared" si="72"/>
        <v>10</v>
      </c>
      <c r="E1483" s="8">
        <v>4</v>
      </c>
      <c r="F1483" s="8"/>
      <c r="G1483" s="8"/>
      <c r="M1483" s="147"/>
    </row>
    <row r="1484" spans="1:15">
      <c r="A1484" s="7">
        <f t="shared" si="71"/>
        <v>1481</v>
      </c>
      <c r="B1484" s="7">
        <f t="shared" si="73"/>
        <v>277070</v>
      </c>
      <c r="C1484" s="7">
        <v>277080</v>
      </c>
      <c r="D1484" s="7">
        <f t="shared" si="72"/>
        <v>10</v>
      </c>
      <c r="E1484" s="8">
        <v>4</v>
      </c>
      <c r="F1484" s="8"/>
      <c r="G1484" s="8"/>
      <c r="M1484" s="147"/>
    </row>
    <row r="1485" spans="1:15">
      <c r="A1485" s="7">
        <f t="shared" si="71"/>
        <v>1482</v>
      </c>
      <c r="B1485" s="7">
        <f t="shared" si="73"/>
        <v>277080</v>
      </c>
      <c r="C1485" s="7">
        <v>277090</v>
      </c>
      <c r="D1485" s="7">
        <f t="shared" si="72"/>
        <v>10</v>
      </c>
      <c r="E1485" s="8">
        <v>4</v>
      </c>
      <c r="F1485" s="8"/>
      <c r="G1485" s="8"/>
      <c r="M1485" s="147"/>
    </row>
    <row r="1486" spans="1:15">
      <c r="A1486" s="7">
        <f t="shared" si="71"/>
        <v>1483</v>
      </c>
      <c r="B1486" s="7">
        <f t="shared" si="73"/>
        <v>277090</v>
      </c>
      <c r="C1486" s="7">
        <v>277100</v>
      </c>
      <c r="D1486" s="7">
        <f t="shared" si="72"/>
        <v>10</v>
      </c>
      <c r="E1486" s="8">
        <v>4</v>
      </c>
      <c r="F1486" s="8"/>
      <c r="G1486" s="8"/>
      <c r="M1486" s="147"/>
    </row>
    <row r="1487" spans="1:15">
      <c r="A1487" s="7">
        <f t="shared" si="71"/>
        <v>1484</v>
      </c>
      <c r="B1487" s="7">
        <f t="shared" si="73"/>
        <v>277100</v>
      </c>
      <c r="C1487" s="7">
        <v>277110</v>
      </c>
      <c r="D1487" s="7">
        <f t="shared" si="72"/>
        <v>10</v>
      </c>
      <c r="E1487" s="8">
        <v>4</v>
      </c>
      <c r="F1487" s="8"/>
      <c r="G1487" s="8"/>
      <c r="M1487" s="147"/>
    </row>
    <row r="1488" spans="1:15">
      <c r="A1488" s="7">
        <f t="shared" si="71"/>
        <v>1485</v>
      </c>
      <c r="B1488" s="7">
        <f t="shared" si="73"/>
        <v>277110</v>
      </c>
      <c r="C1488" s="7">
        <v>277120</v>
      </c>
      <c r="D1488" s="7">
        <f t="shared" si="72"/>
        <v>10</v>
      </c>
      <c r="E1488" s="8">
        <v>4</v>
      </c>
      <c r="F1488" s="8"/>
      <c r="G1488" s="8"/>
      <c r="M1488" s="147"/>
    </row>
    <row r="1489" spans="1:17">
      <c r="A1489" s="7">
        <f t="shared" si="71"/>
        <v>1486</v>
      </c>
      <c r="B1489" s="7">
        <f t="shared" si="73"/>
        <v>277120</v>
      </c>
      <c r="C1489" s="7">
        <v>277130</v>
      </c>
      <c r="D1489" s="7">
        <f t="shared" si="72"/>
        <v>10</v>
      </c>
      <c r="E1489" s="8">
        <v>4</v>
      </c>
      <c r="F1489" s="8"/>
      <c r="G1489" s="8"/>
      <c r="M1489" s="147"/>
    </row>
    <row r="1490" spans="1:17">
      <c r="A1490" s="7">
        <f t="shared" si="71"/>
        <v>1487</v>
      </c>
      <c r="B1490" s="7">
        <f t="shared" si="73"/>
        <v>277130</v>
      </c>
      <c r="C1490" s="7">
        <v>277140</v>
      </c>
      <c r="D1490" s="7">
        <f t="shared" si="72"/>
        <v>10</v>
      </c>
      <c r="E1490" s="8">
        <v>4</v>
      </c>
      <c r="F1490" s="8"/>
      <c r="G1490" s="8"/>
      <c r="M1490" s="147"/>
    </row>
    <row r="1491" spans="1:17">
      <c r="A1491" s="7">
        <f t="shared" si="71"/>
        <v>1488</v>
      </c>
      <c r="B1491" s="7">
        <f t="shared" si="73"/>
        <v>277140</v>
      </c>
      <c r="C1491" s="7">
        <v>277150</v>
      </c>
      <c r="D1491" s="7">
        <f t="shared" si="72"/>
        <v>10</v>
      </c>
      <c r="E1491" s="8">
        <v>4</v>
      </c>
      <c r="F1491" s="8"/>
      <c r="G1491" s="8"/>
      <c r="M1491" s="147"/>
    </row>
    <row r="1492" spans="1:17">
      <c r="A1492" s="7">
        <f t="shared" si="71"/>
        <v>1489</v>
      </c>
      <c r="B1492" s="7">
        <f t="shared" si="73"/>
        <v>277150</v>
      </c>
      <c r="C1492" s="7">
        <v>277160</v>
      </c>
      <c r="D1492" s="7">
        <f t="shared" si="72"/>
        <v>10</v>
      </c>
      <c r="E1492" s="8">
        <v>4</v>
      </c>
      <c r="F1492" s="8"/>
      <c r="G1492" s="8"/>
      <c r="M1492" s="147"/>
    </row>
    <row r="1493" spans="1:17">
      <c r="A1493" s="7">
        <f t="shared" si="71"/>
        <v>1490</v>
      </c>
      <c r="B1493" s="7">
        <f t="shared" si="73"/>
        <v>277160</v>
      </c>
      <c r="C1493" s="7">
        <v>277170</v>
      </c>
      <c r="D1493" s="7">
        <f t="shared" si="72"/>
        <v>10</v>
      </c>
      <c r="E1493" s="8">
        <v>1</v>
      </c>
      <c r="F1493" s="8"/>
      <c r="G1493" s="8"/>
      <c r="M1493" s="147"/>
    </row>
    <row r="1494" spans="1:17">
      <c r="A1494" s="7">
        <f t="shared" si="71"/>
        <v>1491</v>
      </c>
      <c r="B1494" s="7">
        <f t="shared" si="73"/>
        <v>277170</v>
      </c>
      <c r="C1494" s="7">
        <v>277180</v>
      </c>
      <c r="D1494" s="7">
        <f t="shared" si="72"/>
        <v>10</v>
      </c>
      <c r="E1494" s="8">
        <v>1</v>
      </c>
      <c r="F1494" s="8"/>
      <c r="G1494" s="8"/>
      <c r="M1494" s="147"/>
    </row>
    <row r="1495" spans="1:17">
      <c r="A1495" s="7">
        <f t="shared" si="71"/>
        <v>1492</v>
      </c>
      <c r="B1495" s="7">
        <f t="shared" si="73"/>
        <v>277180</v>
      </c>
      <c r="C1495" s="7">
        <v>277190</v>
      </c>
      <c r="D1495" s="7">
        <f t="shared" si="72"/>
        <v>10</v>
      </c>
      <c r="E1495" s="8">
        <v>1</v>
      </c>
      <c r="F1495" s="8"/>
      <c r="G1495" s="8"/>
      <c r="M1495" s="147"/>
    </row>
    <row r="1496" spans="1:17">
      <c r="A1496" s="7">
        <f t="shared" si="71"/>
        <v>1493</v>
      </c>
      <c r="B1496" s="7">
        <f t="shared" si="73"/>
        <v>277190</v>
      </c>
      <c r="C1496" s="7">
        <v>277200</v>
      </c>
      <c r="D1496" s="7">
        <f t="shared" si="72"/>
        <v>10</v>
      </c>
      <c r="E1496" s="8">
        <v>1</v>
      </c>
      <c r="F1496" s="8"/>
      <c r="G1496" s="8"/>
      <c r="M1496" s="147"/>
    </row>
    <row r="1497" spans="1:17">
      <c r="A1497" s="7">
        <f t="shared" si="71"/>
        <v>1494</v>
      </c>
      <c r="B1497" s="7">
        <f t="shared" si="73"/>
        <v>277200</v>
      </c>
      <c r="C1497" s="7">
        <v>277210</v>
      </c>
      <c r="D1497" s="7">
        <f t="shared" si="72"/>
        <v>10</v>
      </c>
      <c r="E1497" s="8">
        <v>1</v>
      </c>
      <c r="F1497" s="8">
        <v>10</v>
      </c>
      <c r="G1497" s="8"/>
      <c r="I1497">
        <v>1</v>
      </c>
      <c r="M1497" s="147">
        <v>277200</v>
      </c>
      <c r="N1497">
        <v>277210</v>
      </c>
      <c r="O1497" t="s">
        <v>28</v>
      </c>
    </row>
    <row r="1498" spans="1:17">
      <c r="A1498" s="7">
        <f t="shared" si="71"/>
        <v>1495</v>
      </c>
      <c r="B1498" s="7">
        <f t="shared" si="73"/>
        <v>277210</v>
      </c>
      <c r="C1498" s="7">
        <v>277220</v>
      </c>
      <c r="D1498" s="7">
        <f t="shared" si="72"/>
        <v>10</v>
      </c>
      <c r="E1498" s="8">
        <v>2</v>
      </c>
      <c r="F1498" s="8">
        <v>10</v>
      </c>
      <c r="G1498" s="8">
        <v>10</v>
      </c>
      <c r="I1498">
        <v>1</v>
      </c>
      <c r="J1498">
        <v>2</v>
      </c>
      <c r="K1498">
        <v>3</v>
      </c>
      <c r="M1498" s="147"/>
    </row>
    <row r="1499" spans="1:17">
      <c r="A1499" s="7">
        <f t="shared" si="71"/>
        <v>1496</v>
      </c>
      <c r="B1499" s="7">
        <f t="shared" si="73"/>
        <v>277220</v>
      </c>
      <c r="C1499" s="7">
        <v>277230</v>
      </c>
      <c r="D1499" s="7">
        <f t="shared" si="72"/>
        <v>10</v>
      </c>
      <c r="E1499" s="8">
        <v>2</v>
      </c>
      <c r="F1499" s="8">
        <v>10</v>
      </c>
      <c r="G1499" s="8">
        <v>10</v>
      </c>
      <c r="I1499">
        <v>1</v>
      </c>
      <c r="J1499">
        <v>2</v>
      </c>
      <c r="K1499">
        <v>3</v>
      </c>
      <c r="M1499" s="147"/>
    </row>
    <row r="1500" spans="1:17">
      <c r="A1500" s="7">
        <f t="shared" si="71"/>
        <v>1497</v>
      </c>
      <c r="B1500" s="7">
        <f t="shared" si="73"/>
        <v>277230</v>
      </c>
      <c r="C1500" s="7">
        <v>277240</v>
      </c>
      <c r="D1500" s="7">
        <f t="shared" si="72"/>
        <v>10</v>
      </c>
      <c r="E1500" s="8">
        <v>2</v>
      </c>
      <c r="F1500" s="8">
        <v>10</v>
      </c>
      <c r="G1500" s="8">
        <v>10</v>
      </c>
      <c r="I1500">
        <v>1</v>
      </c>
      <c r="J1500">
        <v>2</v>
      </c>
      <c r="K1500">
        <v>3</v>
      </c>
      <c r="M1500" s="147"/>
    </row>
    <row r="1501" spans="1:17">
      <c r="A1501" s="7">
        <f t="shared" si="71"/>
        <v>1498</v>
      </c>
      <c r="B1501" s="7">
        <f t="shared" si="73"/>
        <v>277240</v>
      </c>
      <c r="C1501" s="7">
        <v>277250</v>
      </c>
      <c r="D1501" s="7">
        <f t="shared" si="72"/>
        <v>10</v>
      </c>
      <c r="E1501" s="8">
        <v>2</v>
      </c>
      <c r="F1501" s="8">
        <v>10</v>
      </c>
      <c r="G1501" s="8">
        <v>10</v>
      </c>
      <c r="I1501">
        <v>1</v>
      </c>
      <c r="J1501">
        <v>2</v>
      </c>
      <c r="K1501">
        <v>3</v>
      </c>
      <c r="M1501" s="147"/>
    </row>
    <row r="1502" spans="1:17">
      <c r="A1502" s="7">
        <f t="shared" si="71"/>
        <v>1499</v>
      </c>
      <c r="B1502" s="7">
        <f t="shared" si="73"/>
        <v>277250</v>
      </c>
      <c r="C1502" s="7">
        <v>277260</v>
      </c>
      <c r="D1502" s="7">
        <f t="shared" si="72"/>
        <v>10</v>
      </c>
      <c r="E1502" s="8">
        <v>2</v>
      </c>
      <c r="F1502" s="8">
        <v>10</v>
      </c>
      <c r="G1502" s="8">
        <v>10</v>
      </c>
      <c r="I1502">
        <v>1</v>
      </c>
      <c r="J1502">
        <v>2</v>
      </c>
      <c r="K1502">
        <v>3</v>
      </c>
      <c r="M1502" s="147"/>
    </row>
    <row r="1503" spans="1:17">
      <c r="A1503" s="7">
        <f t="shared" si="71"/>
        <v>1500</v>
      </c>
      <c r="B1503" s="7">
        <f t="shared" si="73"/>
        <v>277260</v>
      </c>
      <c r="C1503" s="7">
        <v>277270</v>
      </c>
      <c r="D1503" s="7">
        <f t="shared" si="72"/>
        <v>10</v>
      </c>
      <c r="E1503" s="8">
        <v>2</v>
      </c>
      <c r="F1503" s="8">
        <v>10</v>
      </c>
      <c r="G1503" s="8">
        <v>10</v>
      </c>
      <c r="I1503">
        <v>1</v>
      </c>
      <c r="J1503">
        <v>2</v>
      </c>
      <c r="K1503">
        <v>3</v>
      </c>
      <c r="M1503" s="147"/>
    </row>
    <row r="1504" spans="1:17">
      <c r="A1504" s="7">
        <f t="shared" si="71"/>
        <v>1501</v>
      </c>
      <c r="B1504" s="7">
        <f t="shared" si="73"/>
        <v>277270</v>
      </c>
      <c r="C1504" s="7">
        <v>277280</v>
      </c>
      <c r="D1504" s="7">
        <f t="shared" si="72"/>
        <v>10</v>
      </c>
      <c r="E1504" s="8">
        <v>1</v>
      </c>
      <c r="F1504" s="8">
        <v>10</v>
      </c>
      <c r="G1504" s="8">
        <v>10</v>
      </c>
      <c r="I1504">
        <v>1</v>
      </c>
      <c r="J1504">
        <v>2</v>
      </c>
      <c r="K1504">
        <v>3</v>
      </c>
      <c r="M1504" s="147">
        <v>277210</v>
      </c>
      <c r="N1504">
        <v>277280</v>
      </c>
      <c r="Q1504" t="s">
        <v>97</v>
      </c>
    </row>
    <row r="1505" spans="1:15">
      <c r="A1505" s="7">
        <f t="shared" si="71"/>
        <v>1502</v>
      </c>
      <c r="B1505" s="7">
        <f t="shared" si="73"/>
        <v>277280</v>
      </c>
      <c r="C1505" s="7">
        <v>277290</v>
      </c>
      <c r="D1505" s="7">
        <f t="shared" si="72"/>
        <v>10</v>
      </c>
      <c r="E1505" s="8">
        <v>1</v>
      </c>
      <c r="F1505" s="8">
        <v>10</v>
      </c>
      <c r="G1505" s="8"/>
      <c r="I1505">
        <v>1</v>
      </c>
      <c r="M1505" s="147"/>
    </row>
    <row r="1506" spans="1:15">
      <c r="A1506" s="7">
        <f t="shared" si="71"/>
        <v>1503</v>
      </c>
      <c r="B1506" s="7">
        <f t="shared" si="73"/>
        <v>277290</v>
      </c>
      <c r="C1506" s="7">
        <v>277300</v>
      </c>
      <c r="D1506" s="7">
        <f t="shared" si="72"/>
        <v>10</v>
      </c>
      <c r="E1506" s="8">
        <v>1</v>
      </c>
      <c r="F1506" s="8">
        <v>10</v>
      </c>
      <c r="G1506" s="8"/>
      <c r="I1506">
        <v>1</v>
      </c>
      <c r="M1506" s="147"/>
    </row>
    <row r="1507" spans="1:15">
      <c r="A1507" s="7">
        <f t="shared" si="71"/>
        <v>1504</v>
      </c>
      <c r="B1507" s="7">
        <f t="shared" si="73"/>
        <v>277300</v>
      </c>
      <c r="C1507" s="7">
        <v>277310</v>
      </c>
      <c r="D1507" s="7">
        <f t="shared" si="72"/>
        <v>10</v>
      </c>
      <c r="E1507" s="8">
        <v>1</v>
      </c>
      <c r="F1507" s="8">
        <v>10</v>
      </c>
      <c r="G1507" s="8"/>
      <c r="I1507">
        <v>1</v>
      </c>
      <c r="M1507" s="147"/>
    </row>
    <row r="1508" spans="1:15">
      <c r="A1508" s="7">
        <f t="shared" si="71"/>
        <v>1505</v>
      </c>
      <c r="B1508" s="7">
        <f t="shared" si="73"/>
        <v>277310</v>
      </c>
      <c r="C1508" s="7">
        <v>277320</v>
      </c>
      <c r="D1508" s="7">
        <f t="shared" si="72"/>
        <v>10</v>
      </c>
      <c r="E1508" s="8">
        <v>1</v>
      </c>
      <c r="F1508" s="8">
        <v>10</v>
      </c>
      <c r="G1508" s="8"/>
      <c r="I1508">
        <v>1</v>
      </c>
      <c r="M1508" s="147">
        <v>277280</v>
      </c>
      <c r="N1508">
        <v>277320</v>
      </c>
      <c r="O1508" t="s">
        <v>28</v>
      </c>
    </row>
    <row r="1509" spans="1:15">
      <c r="A1509" s="7">
        <f t="shared" si="71"/>
        <v>1506</v>
      </c>
      <c r="B1509" s="7">
        <f t="shared" si="73"/>
        <v>277320</v>
      </c>
      <c r="C1509" s="7">
        <v>277330</v>
      </c>
      <c r="D1509" s="7">
        <f t="shared" si="72"/>
        <v>10</v>
      </c>
      <c r="E1509" s="8">
        <v>1</v>
      </c>
      <c r="F1509" s="8"/>
      <c r="G1509" s="8"/>
      <c r="M1509" s="147"/>
    </row>
    <row r="1510" spans="1:15">
      <c r="A1510" s="7">
        <f t="shared" si="71"/>
        <v>1507</v>
      </c>
      <c r="B1510" s="7">
        <f t="shared" si="73"/>
        <v>277330</v>
      </c>
      <c r="C1510" s="7">
        <v>277340</v>
      </c>
      <c r="D1510" s="7">
        <f t="shared" si="72"/>
        <v>10</v>
      </c>
      <c r="E1510" s="8">
        <v>1</v>
      </c>
      <c r="F1510" s="8"/>
      <c r="G1510" s="8"/>
      <c r="M1510" s="147"/>
    </row>
    <row r="1511" spans="1:15">
      <c r="A1511" s="7">
        <f t="shared" si="71"/>
        <v>1508</v>
      </c>
      <c r="B1511" s="7">
        <f t="shared" si="73"/>
        <v>277340</v>
      </c>
      <c r="C1511" s="7">
        <v>277350</v>
      </c>
      <c r="D1511" s="7">
        <f t="shared" si="72"/>
        <v>10</v>
      </c>
      <c r="E1511" s="8">
        <v>1</v>
      </c>
      <c r="F1511" s="8"/>
      <c r="G1511" s="8"/>
      <c r="M1511" s="147"/>
    </row>
    <row r="1512" spans="1:15">
      <c r="A1512" s="7">
        <f t="shared" si="71"/>
        <v>1509</v>
      </c>
      <c r="B1512" s="7">
        <f t="shared" si="73"/>
        <v>277350</v>
      </c>
      <c r="C1512" s="7">
        <v>277360</v>
      </c>
      <c r="D1512" s="7">
        <f t="shared" si="72"/>
        <v>10</v>
      </c>
      <c r="E1512" s="8">
        <v>1</v>
      </c>
      <c r="F1512" s="8"/>
      <c r="G1512" s="8"/>
      <c r="M1512" s="147"/>
    </row>
    <row r="1513" spans="1:15">
      <c r="A1513" s="7">
        <f t="shared" ref="A1513:A1578" si="74">A1512+1</f>
        <v>1510</v>
      </c>
      <c r="B1513" s="7">
        <f t="shared" si="73"/>
        <v>277360</v>
      </c>
      <c r="C1513" s="7">
        <v>277370</v>
      </c>
      <c r="D1513" s="7">
        <f t="shared" si="72"/>
        <v>10</v>
      </c>
      <c r="E1513" s="8">
        <v>1</v>
      </c>
      <c r="F1513" s="8"/>
      <c r="G1513" s="8"/>
      <c r="M1513" s="147"/>
    </row>
    <row r="1514" spans="1:15">
      <c r="A1514" s="7">
        <f t="shared" si="74"/>
        <v>1511</v>
      </c>
      <c r="B1514" s="7">
        <f t="shared" si="73"/>
        <v>277370</v>
      </c>
      <c r="C1514" s="7">
        <v>277380</v>
      </c>
      <c r="D1514" s="7">
        <f t="shared" ref="D1514:D1579" si="75">C1514-B1514</f>
        <v>10</v>
      </c>
      <c r="E1514" s="8">
        <v>1</v>
      </c>
      <c r="F1514" s="8"/>
      <c r="G1514" s="8"/>
      <c r="M1514" s="147"/>
    </row>
    <row r="1515" spans="1:15">
      <c r="A1515" s="7">
        <f t="shared" si="74"/>
        <v>1512</v>
      </c>
      <c r="B1515" s="7">
        <f t="shared" si="73"/>
        <v>277380</v>
      </c>
      <c r="C1515" s="7">
        <v>277390</v>
      </c>
      <c r="D1515" s="7">
        <f t="shared" si="75"/>
        <v>10</v>
      </c>
      <c r="E1515" s="8">
        <v>1</v>
      </c>
      <c r="F1515" s="8"/>
      <c r="G1515" s="8"/>
      <c r="M1515" s="147"/>
    </row>
    <row r="1516" spans="1:15">
      <c r="A1516" s="7">
        <f t="shared" si="74"/>
        <v>1513</v>
      </c>
      <c r="B1516" s="7">
        <f t="shared" ref="B1516:B1581" si="76">C1515</f>
        <v>277390</v>
      </c>
      <c r="C1516" s="7">
        <v>277400</v>
      </c>
      <c r="D1516" s="7">
        <f t="shared" si="75"/>
        <v>10</v>
      </c>
      <c r="E1516" s="8">
        <v>1</v>
      </c>
      <c r="F1516" s="8"/>
      <c r="G1516" s="8"/>
      <c r="M1516" s="147"/>
    </row>
    <row r="1517" spans="1:15">
      <c r="A1517" s="7">
        <f t="shared" si="74"/>
        <v>1514</v>
      </c>
      <c r="B1517" s="7">
        <f t="shared" si="76"/>
        <v>277400</v>
      </c>
      <c r="C1517" s="7">
        <v>277410</v>
      </c>
      <c r="D1517" s="7">
        <f t="shared" si="75"/>
        <v>10</v>
      </c>
      <c r="E1517" s="8">
        <v>1</v>
      </c>
      <c r="F1517" s="8"/>
      <c r="G1517" s="8"/>
      <c r="M1517" s="147"/>
    </row>
    <row r="1518" spans="1:15">
      <c r="A1518" s="7">
        <f t="shared" si="74"/>
        <v>1515</v>
      </c>
      <c r="B1518" s="7">
        <f t="shared" si="76"/>
        <v>277410</v>
      </c>
      <c r="C1518" s="7">
        <v>277420</v>
      </c>
      <c r="D1518" s="7">
        <f t="shared" si="75"/>
        <v>10</v>
      </c>
      <c r="E1518" s="8">
        <v>1</v>
      </c>
      <c r="F1518" s="8"/>
      <c r="G1518" s="8"/>
      <c r="M1518" s="147"/>
    </row>
    <row r="1519" spans="1:15">
      <c r="A1519" s="7">
        <f t="shared" si="74"/>
        <v>1516</v>
      </c>
      <c r="B1519" s="7">
        <f t="shared" si="76"/>
        <v>277420</v>
      </c>
      <c r="C1519" s="7">
        <v>277430</v>
      </c>
      <c r="D1519" s="7">
        <f t="shared" si="75"/>
        <v>10</v>
      </c>
      <c r="E1519" s="8">
        <v>1</v>
      </c>
      <c r="F1519" s="8"/>
      <c r="G1519" s="8"/>
      <c r="M1519" s="147"/>
    </row>
    <row r="1520" spans="1:15">
      <c r="A1520" s="7">
        <f t="shared" si="74"/>
        <v>1517</v>
      </c>
      <c r="B1520" s="7">
        <f t="shared" si="76"/>
        <v>277430</v>
      </c>
      <c r="C1520" s="7">
        <v>277440</v>
      </c>
      <c r="D1520" s="7">
        <f t="shared" si="75"/>
        <v>10</v>
      </c>
      <c r="E1520" s="8">
        <v>1</v>
      </c>
      <c r="F1520" s="8"/>
      <c r="G1520" s="8"/>
      <c r="M1520" s="147"/>
    </row>
    <row r="1521" spans="1:13">
      <c r="A1521" s="7">
        <f t="shared" si="74"/>
        <v>1518</v>
      </c>
      <c r="B1521" s="7">
        <f t="shared" si="76"/>
        <v>277440</v>
      </c>
      <c r="C1521" s="7">
        <v>277450</v>
      </c>
      <c r="D1521" s="7">
        <f t="shared" si="75"/>
        <v>10</v>
      </c>
      <c r="E1521" s="8">
        <v>1</v>
      </c>
      <c r="F1521" s="8"/>
      <c r="G1521" s="8"/>
      <c r="M1521" s="147"/>
    </row>
    <row r="1522" spans="1:13">
      <c r="A1522" s="7">
        <f t="shared" si="74"/>
        <v>1519</v>
      </c>
      <c r="B1522" s="7">
        <f t="shared" si="76"/>
        <v>277450</v>
      </c>
      <c r="C1522" s="7">
        <v>277460</v>
      </c>
      <c r="D1522" s="7">
        <f t="shared" si="75"/>
        <v>10</v>
      </c>
      <c r="E1522" s="8">
        <v>1</v>
      </c>
      <c r="F1522" s="8"/>
      <c r="G1522" s="8"/>
      <c r="M1522" s="147"/>
    </row>
    <row r="1523" spans="1:13">
      <c r="A1523" s="7">
        <f t="shared" si="74"/>
        <v>1520</v>
      </c>
      <c r="B1523" s="7">
        <f t="shared" si="76"/>
        <v>277460</v>
      </c>
      <c r="C1523" s="7">
        <v>277470</v>
      </c>
      <c r="D1523" s="7">
        <f t="shared" si="75"/>
        <v>10</v>
      </c>
      <c r="E1523" s="8">
        <v>1</v>
      </c>
      <c r="F1523" s="8"/>
      <c r="G1523" s="8"/>
      <c r="M1523" s="147"/>
    </row>
    <row r="1524" spans="1:13">
      <c r="A1524" s="7">
        <f t="shared" si="74"/>
        <v>1521</v>
      </c>
      <c r="B1524" s="7">
        <f t="shared" si="76"/>
        <v>277470</v>
      </c>
      <c r="C1524" s="7">
        <v>277480</v>
      </c>
      <c r="D1524" s="7">
        <f t="shared" si="75"/>
        <v>10</v>
      </c>
      <c r="E1524" s="8">
        <v>1</v>
      </c>
      <c r="F1524" s="8"/>
      <c r="G1524" s="8"/>
      <c r="M1524" s="147"/>
    </row>
    <row r="1525" spans="1:13">
      <c r="A1525" s="7">
        <f t="shared" si="74"/>
        <v>1522</v>
      </c>
      <c r="B1525" s="7">
        <f t="shared" si="76"/>
        <v>277480</v>
      </c>
      <c r="C1525" s="7">
        <v>277490</v>
      </c>
      <c r="D1525" s="7">
        <f t="shared" si="75"/>
        <v>10</v>
      </c>
      <c r="E1525" s="8">
        <v>1</v>
      </c>
      <c r="F1525" s="8"/>
      <c r="G1525" s="8"/>
      <c r="M1525" s="147"/>
    </row>
    <row r="1526" spans="1:13">
      <c r="A1526" s="7">
        <f t="shared" si="74"/>
        <v>1523</v>
      </c>
      <c r="B1526" s="7">
        <f t="shared" si="76"/>
        <v>277490</v>
      </c>
      <c r="C1526" s="7">
        <v>277500</v>
      </c>
      <c r="D1526" s="7">
        <f t="shared" si="75"/>
        <v>10</v>
      </c>
      <c r="E1526" s="8">
        <v>1</v>
      </c>
      <c r="F1526" s="8"/>
      <c r="G1526" s="8"/>
      <c r="M1526" s="147"/>
    </row>
    <row r="1527" spans="1:13">
      <c r="A1527" s="7">
        <f t="shared" si="74"/>
        <v>1524</v>
      </c>
      <c r="B1527" s="7">
        <f t="shared" si="76"/>
        <v>277500</v>
      </c>
      <c r="C1527" s="7">
        <v>277510</v>
      </c>
      <c r="D1527" s="7">
        <f t="shared" si="75"/>
        <v>10</v>
      </c>
      <c r="E1527" s="8">
        <v>1</v>
      </c>
      <c r="F1527" s="8"/>
      <c r="G1527" s="8"/>
      <c r="M1527" s="147"/>
    </row>
    <row r="1528" spans="1:13">
      <c r="A1528" s="7">
        <f t="shared" si="74"/>
        <v>1525</v>
      </c>
      <c r="B1528" s="7">
        <f t="shared" si="76"/>
        <v>277510</v>
      </c>
      <c r="C1528" s="7">
        <v>277520</v>
      </c>
      <c r="D1528" s="7">
        <f t="shared" si="75"/>
        <v>10</v>
      </c>
      <c r="E1528" s="8">
        <v>1</v>
      </c>
      <c r="F1528" s="8"/>
      <c r="G1528" s="8"/>
      <c r="M1528" s="147"/>
    </row>
    <row r="1529" spans="1:13">
      <c r="A1529" s="7">
        <f t="shared" si="74"/>
        <v>1526</v>
      </c>
      <c r="B1529" s="7">
        <f t="shared" si="76"/>
        <v>277520</v>
      </c>
      <c r="C1529" s="7">
        <v>277530</v>
      </c>
      <c r="D1529" s="7">
        <f t="shared" si="75"/>
        <v>10</v>
      </c>
      <c r="E1529" s="8">
        <v>1</v>
      </c>
      <c r="F1529" s="8"/>
      <c r="G1529" s="8"/>
      <c r="M1529" s="147"/>
    </row>
    <row r="1530" spans="1:13">
      <c r="A1530" s="7">
        <f t="shared" si="74"/>
        <v>1527</v>
      </c>
      <c r="B1530" s="7">
        <f t="shared" si="76"/>
        <v>277530</v>
      </c>
      <c r="C1530" s="7">
        <v>277540</v>
      </c>
      <c r="D1530" s="7">
        <f t="shared" si="75"/>
        <v>10</v>
      </c>
      <c r="E1530" s="8">
        <v>1</v>
      </c>
      <c r="F1530" s="8"/>
      <c r="G1530" s="8"/>
      <c r="M1530" s="147"/>
    </row>
    <row r="1531" spans="1:13">
      <c r="A1531" s="7">
        <f t="shared" si="74"/>
        <v>1528</v>
      </c>
      <c r="B1531" s="7">
        <f t="shared" si="76"/>
        <v>277540</v>
      </c>
      <c r="C1531" s="7">
        <v>277550</v>
      </c>
      <c r="D1531" s="7">
        <f t="shared" si="75"/>
        <v>10</v>
      </c>
      <c r="E1531" s="8">
        <v>1</v>
      </c>
      <c r="F1531" s="8"/>
      <c r="G1531" s="8"/>
      <c r="M1531" s="147"/>
    </row>
    <row r="1532" spans="1:13">
      <c r="A1532" s="7">
        <f t="shared" si="74"/>
        <v>1529</v>
      </c>
      <c r="B1532" s="7">
        <f t="shared" si="76"/>
        <v>277550</v>
      </c>
      <c r="C1532" s="7">
        <v>277560</v>
      </c>
      <c r="D1532" s="7">
        <f t="shared" si="75"/>
        <v>10</v>
      </c>
      <c r="E1532" s="8">
        <v>1</v>
      </c>
      <c r="F1532" s="8"/>
      <c r="G1532" s="8"/>
      <c r="M1532" s="147"/>
    </row>
    <row r="1533" spans="1:13">
      <c r="A1533" s="7">
        <f t="shared" si="74"/>
        <v>1530</v>
      </c>
      <c r="B1533" s="7">
        <f t="shared" si="76"/>
        <v>277560</v>
      </c>
      <c r="C1533" s="7">
        <v>277570</v>
      </c>
      <c r="D1533" s="7">
        <f t="shared" si="75"/>
        <v>10</v>
      </c>
      <c r="E1533" s="8">
        <v>1</v>
      </c>
      <c r="F1533" s="8"/>
      <c r="G1533" s="8"/>
      <c r="M1533" s="147"/>
    </row>
    <row r="1534" spans="1:13">
      <c r="A1534" s="7">
        <f t="shared" si="74"/>
        <v>1531</v>
      </c>
      <c r="B1534" s="7">
        <f t="shared" si="76"/>
        <v>277570</v>
      </c>
      <c r="C1534" s="7">
        <v>277580</v>
      </c>
      <c r="D1534" s="7">
        <f t="shared" si="75"/>
        <v>10</v>
      </c>
      <c r="E1534" s="8">
        <v>1</v>
      </c>
      <c r="F1534" s="8"/>
      <c r="G1534" s="8"/>
      <c r="M1534" s="147"/>
    </row>
    <row r="1535" spans="1:13">
      <c r="A1535" s="7">
        <f t="shared" si="74"/>
        <v>1532</v>
      </c>
      <c r="B1535" s="7">
        <f t="shared" si="76"/>
        <v>277580</v>
      </c>
      <c r="C1535" s="7">
        <v>277590</v>
      </c>
      <c r="D1535" s="7">
        <f t="shared" si="75"/>
        <v>10</v>
      </c>
      <c r="E1535" s="8">
        <v>1</v>
      </c>
      <c r="F1535" s="8"/>
      <c r="G1535" s="8"/>
      <c r="M1535" s="147"/>
    </row>
    <row r="1536" spans="1:13">
      <c r="A1536" s="7">
        <f t="shared" si="74"/>
        <v>1533</v>
      </c>
      <c r="B1536" s="7">
        <f t="shared" si="76"/>
        <v>277590</v>
      </c>
      <c r="C1536" s="7">
        <v>277600</v>
      </c>
      <c r="D1536" s="7">
        <f t="shared" si="75"/>
        <v>10</v>
      </c>
      <c r="E1536" s="8">
        <v>1</v>
      </c>
      <c r="F1536" s="8"/>
      <c r="G1536" s="8"/>
      <c r="M1536" s="147"/>
    </row>
    <row r="1537" spans="1:13">
      <c r="A1537" s="7">
        <f t="shared" si="74"/>
        <v>1534</v>
      </c>
      <c r="B1537" s="7">
        <f t="shared" si="76"/>
        <v>277600</v>
      </c>
      <c r="C1537" s="7">
        <v>277610</v>
      </c>
      <c r="D1537" s="7">
        <f t="shared" si="75"/>
        <v>10</v>
      </c>
      <c r="E1537" s="8">
        <v>1</v>
      </c>
      <c r="F1537" s="8"/>
      <c r="G1537" s="8"/>
      <c r="M1537" s="147"/>
    </row>
    <row r="1538" spans="1:13">
      <c r="A1538" s="7">
        <f t="shared" si="74"/>
        <v>1535</v>
      </c>
      <c r="B1538" s="7">
        <f t="shared" si="76"/>
        <v>277610</v>
      </c>
      <c r="C1538" s="7">
        <v>277620</v>
      </c>
      <c r="D1538" s="7">
        <f t="shared" si="75"/>
        <v>10</v>
      </c>
      <c r="E1538" s="8">
        <v>1</v>
      </c>
      <c r="F1538" s="8"/>
      <c r="G1538" s="8"/>
      <c r="M1538" s="147"/>
    </row>
    <row r="1539" spans="1:13">
      <c r="A1539" s="7">
        <f t="shared" si="74"/>
        <v>1536</v>
      </c>
      <c r="B1539" s="7">
        <f t="shared" si="76"/>
        <v>277620</v>
      </c>
      <c r="C1539" s="7">
        <v>277630</v>
      </c>
      <c r="D1539" s="7">
        <f t="shared" si="75"/>
        <v>10</v>
      </c>
      <c r="E1539" s="8">
        <v>1</v>
      </c>
      <c r="F1539" s="8"/>
      <c r="G1539" s="8"/>
      <c r="M1539" s="147"/>
    </row>
    <row r="1540" spans="1:13">
      <c r="A1540" s="7">
        <f t="shared" si="74"/>
        <v>1537</v>
      </c>
      <c r="B1540" s="7">
        <f t="shared" si="76"/>
        <v>277630</v>
      </c>
      <c r="C1540" s="7">
        <v>277640</v>
      </c>
      <c r="D1540" s="7">
        <f t="shared" si="75"/>
        <v>10</v>
      </c>
      <c r="E1540" s="8">
        <v>1</v>
      </c>
      <c r="F1540" s="8"/>
      <c r="G1540" s="8"/>
      <c r="M1540" s="147"/>
    </row>
    <row r="1541" spans="1:13">
      <c r="A1541" s="7">
        <f t="shared" si="74"/>
        <v>1538</v>
      </c>
      <c r="B1541" s="7">
        <f t="shared" si="76"/>
        <v>277640</v>
      </c>
      <c r="C1541" s="7">
        <v>277645</v>
      </c>
      <c r="D1541" s="7">
        <f t="shared" si="75"/>
        <v>5</v>
      </c>
      <c r="E1541" s="8">
        <v>1</v>
      </c>
      <c r="F1541" s="8"/>
      <c r="G1541" s="8"/>
      <c r="M1541" s="147"/>
    </row>
    <row r="1542" spans="1:13">
      <c r="A1542" s="119">
        <f t="shared" si="74"/>
        <v>1539</v>
      </c>
      <c r="B1542" s="149">
        <f t="shared" si="76"/>
        <v>277645</v>
      </c>
      <c r="C1542" s="149">
        <v>277650</v>
      </c>
      <c r="D1542" s="149">
        <f t="shared" si="75"/>
        <v>5</v>
      </c>
      <c r="E1542" s="150" t="s">
        <v>5</v>
      </c>
      <c r="F1542" s="8"/>
      <c r="G1542" s="8"/>
      <c r="M1542" s="147"/>
    </row>
    <row r="1543" spans="1:13">
      <c r="A1543" s="119">
        <f t="shared" si="74"/>
        <v>1540</v>
      </c>
      <c r="B1543" s="149">
        <f t="shared" si="76"/>
        <v>277650</v>
      </c>
      <c r="C1543" s="149">
        <v>277660</v>
      </c>
      <c r="D1543" s="149">
        <f t="shared" si="75"/>
        <v>10</v>
      </c>
      <c r="E1543" s="150" t="s">
        <v>5</v>
      </c>
      <c r="F1543" s="8"/>
      <c r="G1543" s="8"/>
      <c r="M1543" s="147"/>
    </row>
    <row r="1544" spans="1:13">
      <c r="A1544" s="119">
        <f t="shared" si="74"/>
        <v>1541</v>
      </c>
      <c r="B1544" s="149">
        <f t="shared" si="76"/>
        <v>277660</v>
      </c>
      <c r="C1544" s="149">
        <v>277665</v>
      </c>
      <c r="D1544" s="149">
        <f t="shared" si="75"/>
        <v>5</v>
      </c>
      <c r="E1544" s="150" t="s">
        <v>5</v>
      </c>
      <c r="F1544" s="8"/>
      <c r="G1544" s="8"/>
      <c r="M1544" s="147"/>
    </row>
    <row r="1545" spans="1:13">
      <c r="A1545" s="7">
        <f t="shared" si="74"/>
        <v>1542</v>
      </c>
      <c r="B1545" s="7">
        <f>C1544</f>
        <v>277665</v>
      </c>
      <c r="C1545" s="7">
        <v>277670</v>
      </c>
      <c r="D1545" s="7">
        <f t="shared" si="75"/>
        <v>5</v>
      </c>
      <c r="E1545" s="8">
        <v>1</v>
      </c>
      <c r="F1545" s="8"/>
      <c r="G1545" s="8"/>
      <c r="M1545" s="147"/>
    </row>
    <row r="1546" spans="1:13">
      <c r="A1546" s="7">
        <f t="shared" si="74"/>
        <v>1543</v>
      </c>
      <c r="B1546" s="7">
        <f t="shared" ref="B1546:B1547" si="77">C1545</f>
        <v>277670</v>
      </c>
      <c r="C1546" s="7">
        <v>277680</v>
      </c>
      <c r="D1546" s="7">
        <f t="shared" si="75"/>
        <v>10</v>
      </c>
      <c r="E1546" s="8">
        <v>1</v>
      </c>
      <c r="F1546" s="8"/>
      <c r="G1546" s="8"/>
      <c r="M1546" s="147"/>
    </row>
    <row r="1547" spans="1:13">
      <c r="A1547" s="7">
        <f t="shared" si="74"/>
        <v>1544</v>
      </c>
      <c r="B1547" s="7">
        <f t="shared" si="77"/>
        <v>277680</v>
      </c>
      <c r="C1547" s="7">
        <v>277690</v>
      </c>
      <c r="D1547" s="7">
        <f t="shared" si="75"/>
        <v>10</v>
      </c>
      <c r="E1547" s="8">
        <v>1</v>
      </c>
      <c r="F1547" s="8"/>
      <c r="G1547" s="8"/>
      <c r="M1547" s="147"/>
    </row>
    <row r="1548" spans="1:13">
      <c r="A1548" s="7">
        <f t="shared" si="74"/>
        <v>1545</v>
      </c>
      <c r="B1548" s="7">
        <f t="shared" si="76"/>
        <v>277690</v>
      </c>
      <c r="C1548" s="7">
        <v>277700</v>
      </c>
      <c r="D1548" s="7">
        <f t="shared" si="75"/>
        <v>10</v>
      </c>
      <c r="E1548" s="8">
        <v>1</v>
      </c>
      <c r="F1548" s="8"/>
      <c r="G1548" s="8"/>
      <c r="M1548" s="147"/>
    </row>
    <row r="1549" spans="1:13">
      <c r="A1549" s="7">
        <f t="shared" si="74"/>
        <v>1546</v>
      </c>
      <c r="B1549" s="7">
        <f t="shared" si="76"/>
        <v>277700</v>
      </c>
      <c r="C1549" s="7">
        <v>277710</v>
      </c>
      <c r="D1549" s="7">
        <f t="shared" si="75"/>
        <v>10</v>
      </c>
      <c r="E1549" s="8">
        <v>1</v>
      </c>
      <c r="F1549" s="8"/>
      <c r="G1549" s="8"/>
      <c r="M1549" s="147"/>
    </row>
    <row r="1550" spans="1:13">
      <c r="A1550" s="7">
        <f t="shared" si="74"/>
        <v>1547</v>
      </c>
      <c r="B1550" s="7">
        <f t="shared" si="76"/>
        <v>277710</v>
      </c>
      <c r="C1550" s="7">
        <v>277720</v>
      </c>
      <c r="D1550" s="7">
        <f t="shared" si="75"/>
        <v>10</v>
      </c>
      <c r="E1550" s="8">
        <v>1</v>
      </c>
      <c r="F1550" s="8"/>
      <c r="G1550" s="8"/>
      <c r="M1550" s="147"/>
    </row>
    <row r="1551" spans="1:13">
      <c r="A1551" s="7">
        <f t="shared" si="74"/>
        <v>1548</v>
      </c>
      <c r="B1551" s="7">
        <f t="shared" si="76"/>
        <v>277720</v>
      </c>
      <c r="C1551" s="7">
        <v>277730</v>
      </c>
      <c r="D1551" s="7">
        <f t="shared" si="75"/>
        <v>10</v>
      </c>
      <c r="E1551" s="8">
        <v>1</v>
      </c>
      <c r="F1551" s="8"/>
      <c r="G1551" s="8"/>
      <c r="M1551" s="147"/>
    </row>
    <row r="1552" spans="1:13">
      <c r="A1552" s="7">
        <f t="shared" si="74"/>
        <v>1549</v>
      </c>
      <c r="B1552" s="7">
        <f t="shared" si="76"/>
        <v>277730</v>
      </c>
      <c r="C1552" s="7">
        <v>277740</v>
      </c>
      <c r="D1552" s="7">
        <f t="shared" si="75"/>
        <v>10</v>
      </c>
      <c r="E1552" s="8">
        <v>1</v>
      </c>
      <c r="F1552" s="8"/>
      <c r="G1552" s="8"/>
      <c r="M1552" s="147"/>
    </row>
    <row r="1553" spans="1:15">
      <c r="A1553" s="7">
        <f t="shared" si="74"/>
        <v>1550</v>
      </c>
      <c r="B1553" s="7">
        <f t="shared" si="76"/>
        <v>277740</v>
      </c>
      <c r="C1553" s="7">
        <v>277750</v>
      </c>
      <c r="D1553" s="7">
        <f t="shared" si="75"/>
        <v>10</v>
      </c>
      <c r="E1553" s="8">
        <v>1</v>
      </c>
      <c r="F1553" s="8"/>
      <c r="G1553" s="8"/>
      <c r="M1553" s="147"/>
    </row>
    <row r="1554" spans="1:15">
      <c r="A1554" s="7">
        <f t="shared" si="74"/>
        <v>1551</v>
      </c>
      <c r="B1554" s="7">
        <f t="shared" si="76"/>
        <v>277750</v>
      </c>
      <c r="C1554" s="7">
        <v>277760</v>
      </c>
      <c r="D1554" s="7">
        <f t="shared" si="75"/>
        <v>10</v>
      </c>
      <c r="E1554" s="8">
        <v>1</v>
      </c>
      <c r="F1554" s="8"/>
      <c r="G1554" s="8"/>
      <c r="M1554" s="147"/>
    </row>
    <row r="1555" spans="1:15">
      <c r="A1555" s="7">
        <f t="shared" si="74"/>
        <v>1552</v>
      </c>
      <c r="B1555" s="7">
        <f t="shared" si="76"/>
        <v>277760</v>
      </c>
      <c r="C1555" s="7">
        <v>277770</v>
      </c>
      <c r="D1555" s="7">
        <f t="shared" si="75"/>
        <v>10</v>
      </c>
      <c r="E1555" s="8">
        <v>1</v>
      </c>
      <c r="F1555" s="8"/>
      <c r="G1555" s="8"/>
      <c r="M1555" s="147"/>
    </row>
    <row r="1556" spans="1:15">
      <c r="A1556" s="7">
        <f t="shared" si="74"/>
        <v>1553</v>
      </c>
      <c r="B1556" s="7">
        <f t="shared" si="76"/>
        <v>277770</v>
      </c>
      <c r="C1556" s="7">
        <v>277780</v>
      </c>
      <c r="D1556" s="7">
        <f t="shared" si="75"/>
        <v>10</v>
      </c>
      <c r="E1556" s="8">
        <v>1</v>
      </c>
      <c r="F1556" s="8"/>
      <c r="G1556" s="8"/>
      <c r="M1556" s="147"/>
    </row>
    <row r="1557" spans="1:15">
      <c r="A1557" s="7">
        <f t="shared" si="74"/>
        <v>1554</v>
      </c>
      <c r="B1557" s="7">
        <f t="shared" si="76"/>
        <v>277780</v>
      </c>
      <c r="C1557" s="7">
        <v>277790</v>
      </c>
      <c r="D1557" s="7">
        <f t="shared" si="75"/>
        <v>10</v>
      </c>
      <c r="E1557" s="8">
        <v>1</v>
      </c>
      <c r="F1557" s="8"/>
      <c r="G1557" s="8"/>
      <c r="M1557" s="147"/>
    </row>
    <row r="1558" spans="1:15">
      <c r="A1558" s="7">
        <f t="shared" si="74"/>
        <v>1555</v>
      </c>
      <c r="B1558" s="7">
        <f t="shared" si="76"/>
        <v>277790</v>
      </c>
      <c r="C1558" s="7">
        <v>277800</v>
      </c>
      <c r="D1558" s="7">
        <f t="shared" si="75"/>
        <v>10</v>
      </c>
      <c r="E1558" s="8">
        <v>1</v>
      </c>
      <c r="F1558" s="8"/>
      <c r="G1558" s="8"/>
      <c r="M1558" s="147"/>
    </row>
    <row r="1559" spans="1:15">
      <c r="A1559" s="7">
        <f t="shared" si="74"/>
        <v>1556</v>
      </c>
      <c r="B1559" s="7">
        <f t="shared" si="76"/>
        <v>277800</v>
      </c>
      <c r="C1559" s="7">
        <v>277810</v>
      </c>
      <c r="D1559" s="7">
        <f t="shared" si="75"/>
        <v>10</v>
      </c>
      <c r="E1559" s="8">
        <v>1</v>
      </c>
      <c r="F1559" s="8"/>
      <c r="G1559" s="8"/>
      <c r="M1559" s="147"/>
    </row>
    <row r="1560" spans="1:15">
      <c r="A1560" s="7">
        <f t="shared" si="74"/>
        <v>1557</v>
      </c>
      <c r="B1560" s="7">
        <f t="shared" si="76"/>
        <v>277810</v>
      </c>
      <c r="C1560" s="7">
        <v>277820</v>
      </c>
      <c r="D1560" s="7">
        <f t="shared" si="75"/>
        <v>10</v>
      </c>
      <c r="E1560" s="8">
        <v>1</v>
      </c>
      <c r="F1560" s="8">
        <v>10</v>
      </c>
      <c r="G1560" s="8"/>
      <c r="I1560">
        <v>1</v>
      </c>
      <c r="M1560" s="147"/>
    </row>
    <row r="1561" spans="1:15">
      <c r="A1561" s="7">
        <f t="shared" si="74"/>
        <v>1558</v>
      </c>
      <c r="B1561" s="7">
        <f t="shared" si="76"/>
        <v>277820</v>
      </c>
      <c r="C1561" s="7">
        <v>277830</v>
      </c>
      <c r="D1561" s="7">
        <f t="shared" si="75"/>
        <v>10</v>
      </c>
      <c r="E1561" s="8">
        <v>1</v>
      </c>
      <c r="F1561" s="8">
        <v>10</v>
      </c>
      <c r="G1561" s="8"/>
      <c r="I1561">
        <v>1</v>
      </c>
      <c r="M1561" s="147"/>
    </row>
    <row r="1562" spans="1:15">
      <c r="A1562" s="7">
        <f t="shared" si="74"/>
        <v>1559</v>
      </c>
      <c r="B1562" s="7">
        <f t="shared" si="76"/>
        <v>277830</v>
      </c>
      <c r="C1562" s="7">
        <v>277840</v>
      </c>
      <c r="D1562" s="7">
        <f t="shared" si="75"/>
        <v>10</v>
      </c>
      <c r="E1562" s="8">
        <v>1</v>
      </c>
      <c r="F1562" s="8">
        <v>10</v>
      </c>
      <c r="G1562" s="8"/>
      <c r="I1562">
        <v>1</v>
      </c>
      <c r="M1562" s="147"/>
    </row>
    <row r="1563" spans="1:15">
      <c r="A1563" s="7">
        <f t="shared" si="74"/>
        <v>1560</v>
      </c>
      <c r="B1563" s="7">
        <f t="shared" si="76"/>
        <v>277840</v>
      </c>
      <c r="C1563" s="7">
        <v>277850</v>
      </c>
      <c r="D1563" s="7">
        <f t="shared" si="75"/>
        <v>10</v>
      </c>
      <c r="E1563" s="8">
        <v>1</v>
      </c>
      <c r="F1563" s="8">
        <v>10</v>
      </c>
      <c r="G1563" s="8"/>
      <c r="I1563">
        <v>1</v>
      </c>
      <c r="M1563" s="147"/>
    </row>
    <row r="1564" spans="1:15">
      <c r="A1564" s="7">
        <f t="shared" si="74"/>
        <v>1561</v>
      </c>
      <c r="B1564" s="7">
        <f t="shared" si="76"/>
        <v>277850</v>
      </c>
      <c r="C1564" s="7">
        <v>277860</v>
      </c>
      <c r="D1564" s="7">
        <f t="shared" si="75"/>
        <v>10</v>
      </c>
      <c r="E1564" s="8">
        <v>1</v>
      </c>
      <c r="F1564" s="8">
        <v>10</v>
      </c>
      <c r="G1564" s="8"/>
      <c r="I1564">
        <v>1</v>
      </c>
      <c r="M1564" s="147">
        <v>277810</v>
      </c>
      <c r="N1564">
        <v>277860</v>
      </c>
      <c r="O1564" t="s">
        <v>28</v>
      </c>
    </row>
    <row r="1565" spans="1:15">
      <c r="A1565" s="7">
        <f t="shared" si="74"/>
        <v>1562</v>
      </c>
      <c r="B1565" s="7">
        <f t="shared" si="76"/>
        <v>277860</v>
      </c>
      <c r="C1565" s="7">
        <v>277870</v>
      </c>
      <c r="D1565" s="7">
        <f t="shared" si="75"/>
        <v>10</v>
      </c>
      <c r="E1565" s="8">
        <v>1</v>
      </c>
      <c r="F1565" s="8">
        <v>10</v>
      </c>
      <c r="G1565" s="8">
        <v>10</v>
      </c>
      <c r="I1565">
        <v>1</v>
      </c>
      <c r="J1565">
        <v>2</v>
      </c>
      <c r="K1565">
        <v>3</v>
      </c>
      <c r="M1565" s="147"/>
    </row>
    <row r="1566" spans="1:15">
      <c r="A1566" s="7">
        <f t="shared" si="74"/>
        <v>1563</v>
      </c>
      <c r="B1566" s="7">
        <f t="shared" si="76"/>
        <v>277870</v>
      </c>
      <c r="C1566" s="7">
        <v>277880</v>
      </c>
      <c r="D1566" s="7">
        <f t="shared" si="75"/>
        <v>10</v>
      </c>
      <c r="E1566" s="8">
        <v>1</v>
      </c>
      <c r="F1566" s="8">
        <v>10</v>
      </c>
      <c r="G1566" s="8">
        <v>10</v>
      </c>
      <c r="I1566">
        <v>1</v>
      </c>
      <c r="J1566">
        <v>2</v>
      </c>
      <c r="K1566">
        <v>3</v>
      </c>
      <c r="M1566" s="147"/>
    </row>
    <row r="1567" spans="1:15">
      <c r="A1567" s="7">
        <f t="shared" si="74"/>
        <v>1564</v>
      </c>
      <c r="B1567" s="7">
        <f t="shared" si="76"/>
        <v>277880</v>
      </c>
      <c r="C1567" s="7">
        <v>277890</v>
      </c>
      <c r="D1567" s="7">
        <f t="shared" si="75"/>
        <v>10</v>
      </c>
      <c r="E1567" s="8">
        <v>2</v>
      </c>
      <c r="F1567" s="8">
        <v>10</v>
      </c>
      <c r="G1567" s="8">
        <v>10</v>
      </c>
      <c r="I1567">
        <v>1</v>
      </c>
      <c r="J1567">
        <v>2</v>
      </c>
      <c r="K1567">
        <v>3</v>
      </c>
      <c r="M1567" s="147"/>
    </row>
    <row r="1568" spans="1:15">
      <c r="A1568" s="7">
        <f t="shared" si="74"/>
        <v>1565</v>
      </c>
      <c r="B1568" s="7">
        <f t="shared" si="76"/>
        <v>277890</v>
      </c>
      <c r="C1568" s="7">
        <v>277900</v>
      </c>
      <c r="D1568" s="7">
        <f t="shared" si="75"/>
        <v>10</v>
      </c>
      <c r="E1568" s="8">
        <v>2</v>
      </c>
      <c r="F1568" s="8">
        <v>10</v>
      </c>
      <c r="G1568" s="8">
        <v>10</v>
      </c>
      <c r="I1568">
        <v>1</v>
      </c>
      <c r="J1568">
        <v>2</v>
      </c>
      <c r="K1568">
        <v>3</v>
      </c>
      <c r="M1568" s="147"/>
    </row>
    <row r="1569" spans="1:13">
      <c r="A1569" s="7">
        <f t="shared" si="74"/>
        <v>1566</v>
      </c>
      <c r="B1569" s="7">
        <f t="shared" si="76"/>
        <v>277900</v>
      </c>
      <c r="C1569" s="7">
        <v>277910</v>
      </c>
      <c r="D1569" s="7">
        <f t="shared" si="75"/>
        <v>10</v>
      </c>
      <c r="E1569" s="8">
        <v>2</v>
      </c>
      <c r="F1569" s="8">
        <v>10</v>
      </c>
      <c r="G1569" s="8">
        <v>10</v>
      </c>
      <c r="I1569">
        <v>1</v>
      </c>
      <c r="J1569">
        <v>2</v>
      </c>
      <c r="K1569">
        <v>3</v>
      </c>
      <c r="M1569" s="147"/>
    </row>
    <row r="1570" spans="1:13">
      <c r="A1570" s="7">
        <f t="shared" si="74"/>
        <v>1567</v>
      </c>
      <c r="B1570" s="7">
        <f t="shared" si="76"/>
        <v>277910</v>
      </c>
      <c r="C1570" s="7">
        <v>277920</v>
      </c>
      <c r="D1570" s="7">
        <f t="shared" si="75"/>
        <v>10</v>
      </c>
      <c r="E1570" s="8">
        <v>2</v>
      </c>
      <c r="F1570" s="8">
        <v>10</v>
      </c>
      <c r="G1570" s="8">
        <v>10</v>
      </c>
      <c r="I1570">
        <v>1</v>
      </c>
      <c r="J1570">
        <v>2</v>
      </c>
      <c r="K1570">
        <v>3</v>
      </c>
      <c r="M1570" s="147"/>
    </row>
    <row r="1571" spans="1:13">
      <c r="A1571" s="7">
        <f t="shared" si="74"/>
        <v>1568</v>
      </c>
      <c r="B1571" s="7">
        <f t="shared" si="76"/>
        <v>277920</v>
      </c>
      <c r="C1571" s="7">
        <v>277930</v>
      </c>
      <c r="D1571" s="7">
        <f t="shared" si="75"/>
        <v>10</v>
      </c>
      <c r="E1571" s="8">
        <v>2</v>
      </c>
      <c r="F1571" s="8">
        <v>10</v>
      </c>
      <c r="G1571" s="8">
        <v>10</v>
      </c>
      <c r="I1571">
        <v>1</v>
      </c>
      <c r="J1571">
        <v>2</v>
      </c>
      <c r="K1571">
        <v>3</v>
      </c>
      <c r="M1571" s="147"/>
    </row>
    <row r="1572" spans="1:13">
      <c r="A1572" s="7">
        <f t="shared" si="74"/>
        <v>1569</v>
      </c>
      <c r="B1572" s="7">
        <f t="shared" si="76"/>
        <v>277930</v>
      </c>
      <c r="C1572" s="7">
        <v>277940</v>
      </c>
      <c r="D1572" s="7">
        <f t="shared" si="75"/>
        <v>10</v>
      </c>
      <c r="E1572" s="8">
        <v>2</v>
      </c>
      <c r="F1572" s="8">
        <v>10</v>
      </c>
      <c r="G1572" s="8">
        <v>10</v>
      </c>
      <c r="I1572">
        <v>1</v>
      </c>
      <c r="J1572">
        <v>2</v>
      </c>
      <c r="K1572">
        <v>3</v>
      </c>
      <c r="M1572" s="147"/>
    </row>
    <row r="1573" spans="1:13">
      <c r="A1573" s="7">
        <f t="shared" si="74"/>
        <v>1570</v>
      </c>
      <c r="B1573" s="7">
        <f t="shared" si="76"/>
        <v>277940</v>
      </c>
      <c r="C1573" s="7">
        <v>277950</v>
      </c>
      <c r="D1573" s="7">
        <f t="shared" si="75"/>
        <v>10</v>
      </c>
      <c r="E1573" s="8">
        <v>2</v>
      </c>
      <c r="F1573" s="8">
        <v>10</v>
      </c>
      <c r="G1573" s="8">
        <v>10</v>
      </c>
      <c r="I1573">
        <v>1</v>
      </c>
      <c r="J1573">
        <v>2</v>
      </c>
      <c r="K1573">
        <v>3</v>
      </c>
      <c r="M1573" s="147"/>
    </row>
    <row r="1574" spans="1:13">
      <c r="A1574" s="7">
        <f t="shared" si="74"/>
        <v>1571</v>
      </c>
      <c r="B1574" s="7">
        <f t="shared" si="76"/>
        <v>277950</v>
      </c>
      <c r="C1574" s="7">
        <v>277960</v>
      </c>
      <c r="D1574" s="7">
        <f t="shared" si="75"/>
        <v>10</v>
      </c>
      <c r="E1574" s="8">
        <v>2</v>
      </c>
      <c r="F1574" s="8">
        <v>10</v>
      </c>
      <c r="G1574" s="8">
        <v>10</v>
      </c>
      <c r="I1574">
        <v>1</v>
      </c>
      <c r="J1574">
        <v>2</v>
      </c>
      <c r="K1574">
        <v>3</v>
      </c>
      <c r="M1574" s="147"/>
    </row>
    <row r="1575" spans="1:13">
      <c r="A1575" s="7">
        <f t="shared" si="74"/>
        <v>1572</v>
      </c>
      <c r="B1575" s="7">
        <f t="shared" si="76"/>
        <v>277960</v>
      </c>
      <c r="C1575" s="7">
        <v>277970</v>
      </c>
      <c r="D1575" s="7">
        <f t="shared" si="75"/>
        <v>10</v>
      </c>
      <c r="E1575" s="8">
        <v>2</v>
      </c>
      <c r="F1575" s="8">
        <v>10</v>
      </c>
      <c r="G1575" s="8">
        <v>10</v>
      </c>
      <c r="I1575">
        <v>1</v>
      </c>
      <c r="J1575">
        <v>2</v>
      </c>
      <c r="K1575">
        <v>3</v>
      </c>
      <c r="M1575" s="147"/>
    </row>
    <row r="1576" spans="1:13">
      <c r="A1576" s="7">
        <f t="shared" si="74"/>
        <v>1573</v>
      </c>
      <c r="B1576" s="7">
        <f t="shared" si="76"/>
        <v>277970</v>
      </c>
      <c r="C1576" s="7">
        <v>277980</v>
      </c>
      <c r="D1576" s="7">
        <f t="shared" si="75"/>
        <v>10</v>
      </c>
      <c r="E1576" s="8">
        <v>2</v>
      </c>
      <c r="F1576" s="8">
        <v>10</v>
      </c>
      <c r="G1576" s="8">
        <v>10</v>
      </c>
      <c r="I1576">
        <v>1</v>
      </c>
      <c r="J1576">
        <v>2</v>
      </c>
      <c r="K1576">
        <v>3</v>
      </c>
      <c r="M1576" s="147"/>
    </row>
    <row r="1577" spans="1:13">
      <c r="A1577" s="7">
        <f t="shared" si="74"/>
        <v>1574</v>
      </c>
      <c r="B1577" s="7">
        <f t="shared" si="76"/>
        <v>277980</v>
      </c>
      <c r="C1577" s="7">
        <v>277990</v>
      </c>
      <c r="D1577" s="7">
        <f t="shared" si="75"/>
        <v>10</v>
      </c>
      <c r="E1577" s="8">
        <v>2</v>
      </c>
      <c r="F1577" s="8">
        <v>10</v>
      </c>
      <c r="G1577" s="8">
        <v>10</v>
      </c>
      <c r="I1577">
        <v>1</v>
      </c>
      <c r="J1577">
        <v>2</v>
      </c>
      <c r="K1577">
        <v>3</v>
      </c>
      <c r="M1577" s="147"/>
    </row>
    <row r="1578" spans="1:13">
      <c r="A1578" s="7">
        <f t="shared" si="74"/>
        <v>1575</v>
      </c>
      <c r="B1578" s="7">
        <f t="shared" si="76"/>
        <v>277990</v>
      </c>
      <c r="C1578" s="7">
        <v>278000</v>
      </c>
      <c r="D1578" s="7">
        <f t="shared" si="75"/>
        <v>10</v>
      </c>
      <c r="E1578" s="8">
        <v>2</v>
      </c>
      <c r="F1578" s="8">
        <v>10</v>
      </c>
      <c r="G1578" s="8">
        <v>10</v>
      </c>
      <c r="I1578">
        <v>1</v>
      </c>
      <c r="J1578">
        <v>2</v>
      </c>
      <c r="K1578">
        <v>3</v>
      </c>
      <c r="M1578" s="147"/>
    </row>
    <row r="1579" spans="1:13">
      <c r="A1579" s="7">
        <f t="shared" ref="A1579:A1642" si="78">A1578+1</f>
        <v>1576</v>
      </c>
      <c r="B1579" s="7">
        <f t="shared" si="76"/>
        <v>278000</v>
      </c>
      <c r="C1579" s="7">
        <v>278010</v>
      </c>
      <c r="D1579" s="7">
        <f t="shared" si="75"/>
        <v>10</v>
      </c>
      <c r="E1579" s="8">
        <v>2</v>
      </c>
      <c r="F1579" s="8">
        <v>10</v>
      </c>
      <c r="G1579" s="8">
        <v>10</v>
      </c>
      <c r="I1579">
        <v>1</v>
      </c>
      <c r="J1579">
        <v>2</v>
      </c>
      <c r="K1579">
        <v>3</v>
      </c>
      <c r="M1579" s="147"/>
    </row>
    <row r="1580" spans="1:13">
      <c r="A1580" s="7">
        <f t="shared" si="78"/>
        <v>1577</v>
      </c>
      <c r="B1580" s="7">
        <f t="shared" si="76"/>
        <v>278010</v>
      </c>
      <c r="C1580" s="7">
        <v>278020</v>
      </c>
      <c r="D1580" s="7">
        <f t="shared" ref="D1580:D1644" si="79">C1580-B1580</f>
        <v>10</v>
      </c>
      <c r="E1580" s="8">
        <v>2</v>
      </c>
      <c r="F1580" s="8">
        <v>10</v>
      </c>
      <c r="G1580" s="8">
        <v>10</v>
      </c>
      <c r="I1580">
        <v>1</v>
      </c>
      <c r="J1580">
        <v>2</v>
      </c>
      <c r="K1580">
        <v>3</v>
      </c>
      <c r="M1580" s="147"/>
    </row>
    <row r="1581" spans="1:13">
      <c r="A1581" s="7">
        <f t="shared" si="78"/>
        <v>1578</v>
      </c>
      <c r="B1581" s="7">
        <f t="shared" si="76"/>
        <v>278020</v>
      </c>
      <c r="C1581" s="7">
        <v>278030</v>
      </c>
      <c r="D1581" s="7">
        <f t="shared" si="79"/>
        <v>10</v>
      </c>
      <c r="E1581" s="8">
        <v>2</v>
      </c>
      <c r="F1581" s="8">
        <v>10</v>
      </c>
      <c r="G1581" s="8">
        <v>10</v>
      </c>
      <c r="I1581">
        <v>1</v>
      </c>
      <c r="J1581">
        <v>2</v>
      </c>
      <c r="K1581">
        <v>3</v>
      </c>
      <c r="M1581" s="147"/>
    </row>
    <row r="1582" spans="1:13">
      <c r="A1582" s="7">
        <f t="shared" si="78"/>
        <v>1579</v>
      </c>
      <c r="B1582" s="7">
        <f t="shared" ref="B1582:B1645" si="80">C1581</f>
        <v>278030</v>
      </c>
      <c r="C1582" s="7">
        <v>278040</v>
      </c>
      <c r="D1582" s="7">
        <f t="shared" si="79"/>
        <v>10</v>
      </c>
      <c r="E1582" s="8">
        <v>2</v>
      </c>
      <c r="F1582" s="8">
        <v>10</v>
      </c>
      <c r="G1582" s="8">
        <v>10</v>
      </c>
      <c r="I1582">
        <v>1</v>
      </c>
      <c r="J1582">
        <v>2</v>
      </c>
      <c r="K1582">
        <v>3</v>
      </c>
      <c r="M1582" s="147"/>
    </row>
    <row r="1583" spans="1:13">
      <c r="A1583" s="7">
        <f t="shared" si="78"/>
        <v>1580</v>
      </c>
      <c r="B1583" s="7">
        <f t="shared" si="80"/>
        <v>278040</v>
      </c>
      <c r="C1583" s="7">
        <v>278050</v>
      </c>
      <c r="D1583" s="7">
        <f t="shared" si="79"/>
        <v>10</v>
      </c>
      <c r="E1583" s="8">
        <v>2</v>
      </c>
      <c r="F1583" s="8">
        <v>10</v>
      </c>
      <c r="G1583" s="8">
        <v>10</v>
      </c>
      <c r="I1583">
        <v>1</v>
      </c>
      <c r="J1583">
        <v>2</v>
      </c>
      <c r="K1583">
        <v>3</v>
      </c>
      <c r="M1583" s="147"/>
    </row>
    <row r="1584" spans="1:13">
      <c r="A1584" s="7">
        <f t="shared" si="78"/>
        <v>1581</v>
      </c>
      <c r="B1584" s="7">
        <f t="shared" si="80"/>
        <v>278050</v>
      </c>
      <c r="C1584" s="7">
        <v>278060</v>
      </c>
      <c r="D1584" s="7">
        <f t="shared" si="79"/>
        <v>10</v>
      </c>
      <c r="E1584" s="8">
        <v>2</v>
      </c>
      <c r="F1584" s="8">
        <v>10</v>
      </c>
      <c r="G1584" s="8">
        <v>10</v>
      </c>
      <c r="I1584">
        <v>1</v>
      </c>
      <c r="J1584">
        <v>2</v>
      </c>
      <c r="K1584">
        <v>3</v>
      </c>
      <c r="M1584" s="147"/>
    </row>
    <row r="1585" spans="1:17">
      <c r="A1585" s="7">
        <f t="shared" si="78"/>
        <v>1582</v>
      </c>
      <c r="B1585" s="7">
        <f t="shared" si="80"/>
        <v>278060</v>
      </c>
      <c r="C1585" s="7">
        <v>278070</v>
      </c>
      <c r="D1585" s="7">
        <f t="shared" si="79"/>
        <v>10</v>
      </c>
      <c r="E1585" s="8">
        <v>2</v>
      </c>
      <c r="F1585" s="8">
        <v>10</v>
      </c>
      <c r="G1585" s="8">
        <v>10</v>
      </c>
      <c r="I1585">
        <v>1</v>
      </c>
      <c r="J1585">
        <v>2</v>
      </c>
      <c r="K1585">
        <v>3</v>
      </c>
      <c r="M1585" s="147"/>
    </row>
    <row r="1586" spans="1:17">
      <c r="A1586" s="7">
        <f t="shared" si="78"/>
        <v>1583</v>
      </c>
      <c r="B1586" s="7">
        <f t="shared" si="80"/>
        <v>278070</v>
      </c>
      <c r="C1586" s="7">
        <v>278080</v>
      </c>
      <c r="D1586" s="7">
        <f t="shared" si="79"/>
        <v>10</v>
      </c>
      <c r="E1586" s="8">
        <v>2</v>
      </c>
      <c r="F1586" s="8">
        <v>10</v>
      </c>
      <c r="G1586" s="8">
        <v>10</v>
      </c>
      <c r="I1586">
        <v>1</v>
      </c>
      <c r="J1586">
        <v>2</v>
      </c>
      <c r="K1586">
        <v>3</v>
      </c>
      <c r="M1586" s="147"/>
    </row>
    <row r="1587" spans="1:17">
      <c r="A1587" s="7">
        <f t="shared" si="78"/>
        <v>1584</v>
      </c>
      <c r="B1587" s="7">
        <f t="shared" si="80"/>
        <v>278080</v>
      </c>
      <c r="C1587" s="7">
        <v>278090</v>
      </c>
      <c r="D1587" s="7">
        <f t="shared" si="79"/>
        <v>10</v>
      </c>
      <c r="E1587" s="8">
        <v>2</v>
      </c>
      <c r="F1587" s="8">
        <v>10</v>
      </c>
      <c r="G1587" s="8">
        <v>10</v>
      </c>
      <c r="I1587">
        <v>1</v>
      </c>
      <c r="J1587">
        <v>2</v>
      </c>
      <c r="K1587">
        <v>3</v>
      </c>
      <c r="M1587" s="147"/>
    </row>
    <row r="1588" spans="1:17">
      <c r="A1588" s="7">
        <f t="shared" si="78"/>
        <v>1585</v>
      </c>
      <c r="B1588" s="7">
        <f t="shared" si="80"/>
        <v>278090</v>
      </c>
      <c r="C1588" s="7">
        <v>278100</v>
      </c>
      <c r="D1588" s="7">
        <f t="shared" si="79"/>
        <v>10</v>
      </c>
      <c r="E1588" s="8">
        <v>2</v>
      </c>
      <c r="F1588" s="8">
        <v>10</v>
      </c>
      <c r="G1588" s="8">
        <v>10</v>
      </c>
      <c r="I1588">
        <v>1</v>
      </c>
      <c r="J1588">
        <v>2</v>
      </c>
      <c r="K1588">
        <v>3</v>
      </c>
      <c r="M1588" s="147"/>
    </row>
    <row r="1589" spans="1:17">
      <c r="A1589" s="7">
        <f t="shared" si="78"/>
        <v>1586</v>
      </c>
      <c r="B1589" s="7">
        <f t="shared" si="80"/>
        <v>278100</v>
      </c>
      <c r="C1589" s="7">
        <v>278110</v>
      </c>
      <c r="D1589" s="7">
        <f t="shared" si="79"/>
        <v>10</v>
      </c>
      <c r="E1589" s="8">
        <v>2</v>
      </c>
      <c r="F1589" s="8">
        <v>10</v>
      </c>
      <c r="G1589" s="8">
        <v>10</v>
      </c>
      <c r="I1589">
        <v>1</v>
      </c>
      <c r="J1589">
        <v>2</v>
      </c>
      <c r="K1589">
        <v>3</v>
      </c>
      <c r="M1589" s="147"/>
    </row>
    <row r="1590" spans="1:17">
      <c r="A1590" s="7">
        <f t="shared" si="78"/>
        <v>1587</v>
      </c>
      <c r="B1590" s="7">
        <f t="shared" si="80"/>
        <v>278110</v>
      </c>
      <c r="C1590" s="7">
        <v>278120</v>
      </c>
      <c r="D1590" s="7">
        <f t="shared" si="79"/>
        <v>10</v>
      </c>
      <c r="E1590" s="8">
        <v>2</v>
      </c>
      <c r="F1590" s="8">
        <v>10</v>
      </c>
      <c r="G1590" s="8">
        <v>10</v>
      </c>
      <c r="I1590">
        <v>1</v>
      </c>
      <c r="J1590">
        <v>2</v>
      </c>
      <c r="K1590">
        <v>3</v>
      </c>
      <c r="M1590" s="147"/>
    </row>
    <row r="1591" spans="1:17">
      <c r="A1591" s="7">
        <f t="shared" si="78"/>
        <v>1588</v>
      </c>
      <c r="B1591" s="7">
        <f t="shared" si="80"/>
        <v>278120</v>
      </c>
      <c r="C1591" s="7">
        <v>278130</v>
      </c>
      <c r="D1591" s="7">
        <f t="shared" si="79"/>
        <v>10</v>
      </c>
      <c r="E1591" s="8">
        <v>2</v>
      </c>
      <c r="F1591" s="8">
        <v>10</v>
      </c>
      <c r="G1591" s="8">
        <v>10</v>
      </c>
      <c r="I1591">
        <v>1</v>
      </c>
      <c r="J1591">
        <v>2</v>
      </c>
      <c r="K1591">
        <v>3</v>
      </c>
      <c r="M1591" s="147">
        <v>277860</v>
      </c>
      <c r="N1591">
        <v>278130</v>
      </c>
      <c r="Q1591" t="s">
        <v>97</v>
      </c>
    </row>
    <row r="1592" spans="1:17">
      <c r="A1592" s="7">
        <f t="shared" si="78"/>
        <v>1589</v>
      </c>
      <c r="B1592" s="7">
        <f t="shared" si="80"/>
        <v>278130</v>
      </c>
      <c r="C1592" s="7">
        <v>278140</v>
      </c>
      <c r="D1592" s="7">
        <f t="shared" si="79"/>
        <v>10</v>
      </c>
      <c r="E1592" s="8">
        <v>1</v>
      </c>
      <c r="F1592" s="8">
        <v>10</v>
      </c>
      <c r="G1592" s="8"/>
      <c r="I1592">
        <v>1</v>
      </c>
      <c r="M1592" s="147">
        <v>278130</v>
      </c>
      <c r="N1592">
        <v>278140</v>
      </c>
      <c r="O1592" t="s">
        <v>28</v>
      </c>
    </row>
    <row r="1593" spans="1:17">
      <c r="A1593" s="7">
        <f t="shared" si="78"/>
        <v>1590</v>
      </c>
      <c r="B1593" s="7">
        <f t="shared" si="80"/>
        <v>278140</v>
      </c>
      <c r="C1593" s="7">
        <v>278150</v>
      </c>
      <c r="D1593" s="7">
        <f t="shared" si="79"/>
        <v>10</v>
      </c>
      <c r="E1593" s="8">
        <v>1</v>
      </c>
      <c r="F1593" s="8"/>
      <c r="G1593" s="8"/>
      <c r="M1593" s="147"/>
    </row>
    <row r="1594" spans="1:17">
      <c r="A1594" s="7">
        <f t="shared" si="78"/>
        <v>1591</v>
      </c>
      <c r="B1594" s="7">
        <f t="shared" si="80"/>
        <v>278150</v>
      </c>
      <c r="C1594" s="7">
        <v>278160</v>
      </c>
      <c r="D1594" s="7">
        <f t="shared" si="79"/>
        <v>10</v>
      </c>
      <c r="E1594" s="8">
        <v>1</v>
      </c>
      <c r="F1594" s="8"/>
      <c r="G1594" s="8"/>
      <c r="M1594" s="147"/>
    </row>
    <row r="1595" spans="1:17">
      <c r="A1595" s="7">
        <f t="shared" si="78"/>
        <v>1592</v>
      </c>
      <c r="B1595" s="7">
        <f t="shared" si="80"/>
        <v>278160</v>
      </c>
      <c r="C1595" s="7">
        <v>278170</v>
      </c>
      <c r="D1595" s="7">
        <f t="shared" si="79"/>
        <v>10</v>
      </c>
      <c r="E1595" s="8">
        <v>1</v>
      </c>
      <c r="F1595" s="8"/>
      <c r="G1595" s="8"/>
      <c r="M1595" s="147"/>
    </row>
    <row r="1596" spans="1:17">
      <c r="A1596" s="7">
        <f t="shared" si="78"/>
        <v>1593</v>
      </c>
      <c r="B1596" s="7">
        <f t="shared" si="80"/>
        <v>278170</v>
      </c>
      <c r="C1596" s="7">
        <v>278180</v>
      </c>
      <c r="D1596" s="7">
        <f t="shared" si="79"/>
        <v>10</v>
      </c>
      <c r="E1596" s="8">
        <v>8</v>
      </c>
      <c r="F1596" s="8"/>
      <c r="G1596" s="8"/>
      <c r="M1596" s="147"/>
    </row>
    <row r="1597" spans="1:17">
      <c r="A1597" s="7">
        <f t="shared" si="78"/>
        <v>1594</v>
      </c>
      <c r="B1597" s="7">
        <f t="shared" si="80"/>
        <v>278180</v>
      </c>
      <c r="C1597" s="7">
        <v>278190</v>
      </c>
      <c r="D1597" s="7">
        <f t="shared" si="79"/>
        <v>10</v>
      </c>
      <c r="E1597" s="8">
        <v>8</v>
      </c>
      <c r="F1597" s="8"/>
      <c r="G1597" s="8"/>
      <c r="M1597" s="147"/>
    </row>
    <row r="1598" spans="1:17">
      <c r="A1598" s="7">
        <f t="shared" si="78"/>
        <v>1595</v>
      </c>
      <c r="B1598" s="7">
        <f t="shared" si="80"/>
        <v>278190</v>
      </c>
      <c r="C1598" s="7">
        <v>278200</v>
      </c>
      <c r="D1598" s="7">
        <f t="shared" si="79"/>
        <v>10</v>
      </c>
      <c r="E1598" s="8">
        <v>8</v>
      </c>
      <c r="F1598" s="8"/>
      <c r="G1598" s="8"/>
      <c r="M1598" s="147"/>
    </row>
    <row r="1599" spans="1:17">
      <c r="A1599" s="7">
        <f t="shared" si="78"/>
        <v>1596</v>
      </c>
      <c r="B1599" s="7">
        <f t="shared" si="80"/>
        <v>278200</v>
      </c>
      <c r="C1599" s="7">
        <v>278210</v>
      </c>
      <c r="D1599" s="7">
        <f t="shared" si="79"/>
        <v>10</v>
      </c>
      <c r="E1599" s="8">
        <v>8</v>
      </c>
      <c r="F1599" s="8"/>
      <c r="G1599" s="8"/>
      <c r="M1599" s="147"/>
    </row>
    <row r="1600" spans="1:17">
      <c r="A1600" s="7">
        <f t="shared" si="78"/>
        <v>1597</v>
      </c>
      <c r="B1600" s="7">
        <f t="shared" si="80"/>
        <v>278210</v>
      </c>
      <c r="C1600" s="7">
        <v>278220</v>
      </c>
      <c r="D1600" s="7">
        <f t="shared" si="79"/>
        <v>10</v>
      </c>
      <c r="E1600" s="8">
        <v>8</v>
      </c>
      <c r="F1600" s="8"/>
      <c r="G1600" s="8"/>
      <c r="M1600" s="147"/>
    </row>
    <row r="1601" spans="1:13">
      <c r="A1601" s="7">
        <f t="shared" si="78"/>
        <v>1598</v>
      </c>
      <c r="B1601" s="7">
        <f t="shared" si="80"/>
        <v>278220</v>
      </c>
      <c r="C1601" s="7">
        <v>278230</v>
      </c>
      <c r="D1601" s="7">
        <f t="shared" si="79"/>
        <v>10</v>
      </c>
      <c r="E1601" s="8">
        <v>7</v>
      </c>
      <c r="F1601" s="8"/>
      <c r="G1601" s="8"/>
      <c r="M1601" s="147"/>
    </row>
    <row r="1602" spans="1:13">
      <c r="A1602" s="7">
        <f t="shared" si="78"/>
        <v>1599</v>
      </c>
      <c r="B1602" s="7">
        <f t="shared" si="80"/>
        <v>278230</v>
      </c>
      <c r="C1602" s="7">
        <v>278240</v>
      </c>
      <c r="D1602" s="7">
        <f t="shared" si="79"/>
        <v>10</v>
      </c>
      <c r="E1602" s="8">
        <v>7</v>
      </c>
      <c r="F1602" s="8"/>
      <c r="G1602" s="8"/>
      <c r="M1602" s="147"/>
    </row>
    <row r="1603" spans="1:13">
      <c r="A1603" s="7">
        <f t="shared" si="78"/>
        <v>1600</v>
      </c>
      <c r="B1603" s="7">
        <f t="shared" si="80"/>
        <v>278240</v>
      </c>
      <c r="C1603" s="7">
        <v>278250</v>
      </c>
      <c r="D1603" s="7">
        <f t="shared" si="79"/>
        <v>10</v>
      </c>
      <c r="E1603" s="8">
        <v>7</v>
      </c>
      <c r="F1603" s="8"/>
      <c r="G1603" s="8"/>
      <c r="M1603" s="147"/>
    </row>
    <row r="1604" spans="1:13">
      <c r="A1604" s="7">
        <f t="shared" si="78"/>
        <v>1601</v>
      </c>
      <c r="B1604" s="7">
        <f t="shared" si="80"/>
        <v>278250</v>
      </c>
      <c r="C1604" s="7">
        <v>278260</v>
      </c>
      <c r="D1604" s="7">
        <f t="shared" si="79"/>
        <v>10</v>
      </c>
      <c r="E1604" s="8">
        <v>7</v>
      </c>
      <c r="F1604" s="8"/>
      <c r="G1604" s="8"/>
      <c r="M1604" s="147"/>
    </row>
    <row r="1605" spans="1:13">
      <c r="A1605" s="7">
        <f t="shared" si="78"/>
        <v>1602</v>
      </c>
      <c r="B1605" s="7">
        <f t="shared" si="80"/>
        <v>278260</v>
      </c>
      <c r="C1605" s="7">
        <v>278270</v>
      </c>
      <c r="D1605" s="7">
        <f t="shared" si="79"/>
        <v>10</v>
      </c>
      <c r="E1605" s="8">
        <v>7</v>
      </c>
      <c r="F1605" s="8"/>
      <c r="G1605" s="8"/>
      <c r="M1605" s="147"/>
    </row>
    <row r="1606" spans="1:13">
      <c r="A1606" s="7">
        <f t="shared" si="78"/>
        <v>1603</v>
      </c>
      <c r="B1606" s="7">
        <f t="shared" si="80"/>
        <v>278270</v>
      </c>
      <c r="C1606" s="7">
        <v>278280</v>
      </c>
      <c r="D1606" s="7">
        <f t="shared" si="79"/>
        <v>10</v>
      </c>
      <c r="E1606" s="8">
        <v>7</v>
      </c>
      <c r="F1606" s="8"/>
      <c r="G1606" s="8"/>
      <c r="M1606" s="147"/>
    </row>
    <row r="1607" spans="1:13">
      <c r="A1607" s="7">
        <f t="shared" si="78"/>
        <v>1604</v>
      </c>
      <c r="B1607" s="7">
        <f t="shared" si="80"/>
        <v>278280</v>
      </c>
      <c r="C1607" s="7">
        <v>278290</v>
      </c>
      <c r="D1607" s="7">
        <f t="shared" si="79"/>
        <v>10</v>
      </c>
      <c r="E1607" s="8">
        <v>7</v>
      </c>
      <c r="F1607" s="8"/>
      <c r="G1607" s="8"/>
      <c r="M1607" s="147"/>
    </row>
    <row r="1608" spans="1:13">
      <c r="A1608" s="7">
        <f t="shared" si="78"/>
        <v>1605</v>
      </c>
      <c r="B1608" s="7">
        <f t="shared" si="80"/>
        <v>278290</v>
      </c>
      <c r="C1608" s="7">
        <v>278300</v>
      </c>
      <c r="D1608" s="7">
        <f t="shared" si="79"/>
        <v>10</v>
      </c>
      <c r="E1608" s="8">
        <v>8</v>
      </c>
      <c r="F1608" s="8"/>
      <c r="G1608" s="8"/>
      <c r="M1608" s="147"/>
    </row>
    <row r="1609" spans="1:13">
      <c r="A1609" s="7">
        <f t="shared" si="78"/>
        <v>1606</v>
      </c>
      <c r="B1609" s="7">
        <f t="shared" si="80"/>
        <v>278300</v>
      </c>
      <c r="C1609" s="7">
        <v>278310</v>
      </c>
      <c r="D1609" s="7">
        <f t="shared" si="79"/>
        <v>10</v>
      </c>
      <c r="E1609" s="8">
        <v>8</v>
      </c>
      <c r="F1609" s="8"/>
      <c r="G1609" s="8"/>
      <c r="M1609" s="147"/>
    </row>
    <row r="1610" spans="1:13">
      <c r="A1610" s="7">
        <f t="shared" si="78"/>
        <v>1607</v>
      </c>
      <c r="B1610" s="7">
        <f t="shared" si="80"/>
        <v>278310</v>
      </c>
      <c r="C1610" s="7">
        <v>278320</v>
      </c>
      <c r="D1610" s="7">
        <f t="shared" si="79"/>
        <v>10</v>
      </c>
      <c r="E1610" s="8">
        <v>8</v>
      </c>
      <c r="F1610" s="8"/>
      <c r="G1610" s="8"/>
      <c r="M1610" s="147"/>
    </row>
    <row r="1611" spans="1:13">
      <c r="A1611" s="7">
        <f t="shared" si="78"/>
        <v>1608</v>
      </c>
      <c r="B1611" s="7">
        <f t="shared" si="80"/>
        <v>278320</v>
      </c>
      <c r="C1611" s="7">
        <v>278330</v>
      </c>
      <c r="D1611" s="7">
        <f t="shared" si="79"/>
        <v>10</v>
      </c>
      <c r="E1611" s="8">
        <v>8</v>
      </c>
      <c r="F1611" s="8"/>
      <c r="G1611" s="8"/>
      <c r="M1611" s="147"/>
    </row>
    <row r="1612" spans="1:13">
      <c r="A1612" s="7">
        <f t="shared" si="78"/>
        <v>1609</v>
      </c>
      <c r="B1612" s="7">
        <f t="shared" si="80"/>
        <v>278330</v>
      </c>
      <c r="C1612" s="7">
        <v>278340</v>
      </c>
      <c r="D1612" s="7">
        <f t="shared" si="79"/>
        <v>10</v>
      </c>
      <c r="E1612" s="8">
        <v>1</v>
      </c>
      <c r="F1612" s="8"/>
      <c r="G1612" s="8"/>
      <c r="M1612" s="147"/>
    </row>
    <row r="1613" spans="1:13">
      <c r="A1613" s="7">
        <f t="shared" si="78"/>
        <v>1610</v>
      </c>
      <c r="B1613" s="7">
        <f t="shared" si="80"/>
        <v>278340</v>
      </c>
      <c r="C1613" s="7">
        <v>278350</v>
      </c>
      <c r="D1613" s="7">
        <f t="shared" si="79"/>
        <v>10</v>
      </c>
      <c r="E1613" s="8">
        <v>1</v>
      </c>
      <c r="F1613" s="8"/>
      <c r="G1613" s="8"/>
      <c r="M1613" s="147"/>
    </row>
    <row r="1614" spans="1:13">
      <c r="A1614" s="7">
        <f t="shared" si="78"/>
        <v>1611</v>
      </c>
      <c r="B1614" s="7">
        <f t="shared" si="80"/>
        <v>278350</v>
      </c>
      <c r="C1614" s="7">
        <v>278360</v>
      </c>
      <c r="D1614" s="7">
        <f t="shared" si="79"/>
        <v>10</v>
      </c>
      <c r="E1614" s="8">
        <v>1</v>
      </c>
      <c r="F1614" s="8"/>
      <c r="G1614" s="8"/>
      <c r="M1614" s="147"/>
    </row>
    <row r="1615" spans="1:13">
      <c r="A1615" s="7">
        <f t="shared" si="78"/>
        <v>1612</v>
      </c>
      <c r="B1615" s="7">
        <f t="shared" si="80"/>
        <v>278360</v>
      </c>
      <c r="C1615" s="7">
        <v>278370</v>
      </c>
      <c r="D1615" s="7">
        <f t="shared" si="79"/>
        <v>10</v>
      </c>
      <c r="E1615" s="8">
        <v>1</v>
      </c>
      <c r="F1615" s="8"/>
      <c r="G1615" s="8"/>
      <c r="M1615" s="147"/>
    </row>
    <row r="1616" spans="1:13">
      <c r="A1616" s="7">
        <f t="shared" si="78"/>
        <v>1613</v>
      </c>
      <c r="B1616" s="7">
        <f t="shared" si="80"/>
        <v>278370</v>
      </c>
      <c r="C1616" s="7">
        <v>278380</v>
      </c>
      <c r="D1616" s="7">
        <f t="shared" si="79"/>
        <v>10</v>
      </c>
      <c r="E1616" s="8">
        <v>1</v>
      </c>
      <c r="F1616" s="8"/>
      <c r="G1616" s="8"/>
      <c r="M1616" s="147"/>
    </row>
    <row r="1617" spans="1:15">
      <c r="A1617" s="7">
        <f t="shared" si="78"/>
        <v>1614</v>
      </c>
      <c r="B1617" s="7">
        <f t="shared" si="80"/>
        <v>278380</v>
      </c>
      <c r="C1617" s="7">
        <v>278390</v>
      </c>
      <c r="D1617" s="7">
        <f t="shared" si="79"/>
        <v>10</v>
      </c>
      <c r="E1617" s="8">
        <v>1</v>
      </c>
      <c r="F1617" s="8"/>
      <c r="G1617" s="8"/>
      <c r="M1617" s="147"/>
    </row>
    <row r="1618" spans="1:15">
      <c r="A1618" s="7">
        <f t="shared" si="78"/>
        <v>1615</v>
      </c>
      <c r="B1618" s="7">
        <f t="shared" si="80"/>
        <v>278390</v>
      </c>
      <c r="C1618" s="7">
        <v>278400</v>
      </c>
      <c r="D1618" s="7">
        <f t="shared" si="79"/>
        <v>10</v>
      </c>
      <c r="E1618" s="8">
        <v>1</v>
      </c>
      <c r="F1618" s="8">
        <v>10</v>
      </c>
      <c r="G1618" s="8"/>
      <c r="I1618">
        <v>1</v>
      </c>
      <c r="M1618" s="147"/>
    </row>
    <row r="1619" spans="1:15">
      <c r="A1619" s="7">
        <f t="shared" si="78"/>
        <v>1616</v>
      </c>
      <c r="B1619" s="7">
        <f t="shared" si="80"/>
        <v>278400</v>
      </c>
      <c r="C1619" s="7">
        <v>278410</v>
      </c>
      <c r="D1619" s="7">
        <f t="shared" si="79"/>
        <v>10</v>
      </c>
      <c r="E1619" s="8" t="s">
        <v>6</v>
      </c>
      <c r="F1619" s="8">
        <v>10</v>
      </c>
      <c r="G1619" s="8"/>
      <c r="I1619">
        <v>1</v>
      </c>
      <c r="M1619" s="147"/>
    </row>
    <row r="1620" spans="1:15">
      <c r="A1620" s="7">
        <f t="shared" si="78"/>
        <v>1617</v>
      </c>
      <c r="B1620" s="7">
        <f t="shared" si="80"/>
        <v>278410</v>
      </c>
      <c r="C1620" s="7">
        <v>278420</v>
      </c>
      <c r="D1620" s="7">
        <f t="shared" si="79"/>
        <v>10</v>
      </c>
      <c r="E1620" s="8" t="s">
        <v>6</v>
      </c>
      <c r="F1620" s="8">
        <v>10</v>
      </c>
      <c r="G1620" s="8"/>
      <c r="I1620">
        <v>1</v>
      </c>
      <c r="M1620" s="147"/>
    </row>
    <row r="1621" spans="1:15">
      <c r="A1621" s="7">
        <f t="shared" si="78"/>
        <v>1618</v>
      </c>
      <c r="B1621" s="7">
        <f t="shared" si="80"/>
        <v>278420</v>
      </c>
      <c r="C1621" s="7">
        <v>278430</v>
      </c>
      <c r="D1621" s="7">
        <f t="shared" si="79"/>
        <v>10</v>
      </c>
      <c r="E1621" s="8" t="s">
        <v>6</v>
      </c>
      <c r="F1621" s="8">
        <v>10</v>
      </c>
      <c r="G1621" s="8"/>
      <c r="I1621">
        <v>1</v>
      </c>
      <c r="M1621" s="147">
        <v>278390</v>
      </c>
      <c r="N1621">
        <v>278430</v>
      </c>
      <c r="O1621" t="s">
        <v>28</v>
      </c>
    </row>
    <row r="1622" spans="1:15">
      <c r="A1622" s="7">
        <f t="shared" si="78"/>
        <v>1619</v>
      </c>
      <c r="B1622" s="7">
        <f t="shared" si="80"/>
        <v>278430</v>
      </c>
      <c r="C1622" s="7">
        <v>278440</v>
      </c>
      <c r="D1622" s="7">
        <f t="shared" si="79"/>
        <v>10</v>
      </c>
      <c r="E1622" s="8" t="s">
        <v>6</v>
      </c>
      <c r="F1622" s="8"/>
      <c r="G1622" s="8"/>
      <c r="M1622" s="147"/>
    </row>
    <row r="1623" spans="1:15">
      <c r="A1623" s="7">
        <f t="shared" si="78"/>
        <v>1620</v>
      </c>
      <c r="B1623" s="7">
        <f t="shared" si="80"/>
        <v>278440</v>
      </c>
      <c r="C1623" s="7">
        <v>278450</v>
      </c>
      <c r="D1623" s="7">
        <f t="shared" si="79"/>
        <v>10</v>
      </c>
      <c r="E1623" s="8" t="s">
        <v>6</v>
      </c>
      <c r="F1623" s="8"/>
      <c r="G1623" s="8"/>
      <c r="M1623" s="147"/>
    </row>
    <row r="1624" spans="1:15">
      <c r="A1624" s="7">
        <f t="shared" si="78"/>
        <v>1621</v>
      </c>
      <c r="B1624" s="7">
        <f t="shared" si="80"/>
        <v>278450</v>
      </c>
      <c r="C1624" s="7">
        <v>278460</v>
      </c>
      <c r="D1624" s="7">
        <f t="shared" si="79"/>
        <v>10</v>
      </c>
      <c r="E1624" s="8" t="s">
        <v>6</v>
      </c>
      <c r="F1624" s="8"/>
      <c r="G1624" s="8"/>
      <c r="M1624" s="147"/>
    </row>
    <row r="1625" spans="1:15">
      <c r="A1625" s="7">
        <f t="shared" si="78"/>
        <v>1622</v>
      </c>
      <c r="B1625" s="7">
        <f t="shared" si="80"/>
        <v>278460</v>
      </c>
      <c r="C1625" s="7">
        <v>278470</v>
      </c>
      <c r="D1625" s="7">
        <f t="shared" si="79"/>
        <v>10</v>
      </c>
      <c r="E1625" s="8" t="s">
        <v>6</v>
      </c>
      <c r="F1625" s="8"/>
      <c r="G1625" s="8"/>
      <c r="M1625" s="147"/>
    </row>
    <row r="1626" spans="1:15">
      <c r="A1626" s="7">
        <f t="shared" si="78"/>
        <v>1623</v>
      </c>
      <c r="B1626" s="7">
        <f t="shared" si="80"/>
        <v>278470</v>
      </c>
      <c r="C1626" s="7">
        <v>278480</v>
      </c>
      <c r="D1626" s="7">
        <f t="shared" si="79"/>
        <v>10</v>
      </c>
      <c r="E1626" s="8" t="s">
        <v>6</v>
      </c>
      <c r="F1626" s="8"/>
      <c r="G1626" s="8"/>
      <c r="M1626" s="147"/>
    </row>
    <row r="1627" spans="1:15">
      <c r="A1627" s="7">
        <f t="shared" si="78"/>
        <v>1624</v>
      </c>
      <c r="B1627" s="7">
        <f t="shared" si="80"/>
        <v>278480</v>
      </c>
      <c r="C1627" s="7">
        <v>278490</v>
      </c>
      <c r="D1627" s="7">
        <f t="shared" si="79"/>
        <v>10</v>
      </c>
      <c r="E1627" s="8" t="s">
        <v>6</v>
      </c>
      <c r="F1627" s="8"/>
      <c r="G1627" s="8"/>
      <c r="M1627" s="147"/>
    </row>
    <row r="1628" spans="1:15">
      <c r="A1628" s="7">
        <f t="shared" si="78"/>
        <v>1625</v>
      </c>
      <c r="B1628" s="7">
        <f t="shared" si="80"/>
        <v>278490</v>
      </c>
      <c r="C1628" s="7">
        <v>278500</v>
      </c>
      <c r="D1628" s="7">
        <f t="shared" si="79"/>
        <v>10</v>
      </c>
      <c r="E1628" s="8" t="s">
        <v>6</v>
      </c>
      <c r="F1628" s="8"/>
      <c r="G1628" s="8"/>
      <c r="M1628" s="147"/>
    </row>
    <row r="1629" spans="1:15">
      <c r="A1629" s="7">
        <f t="shared" si="78"/>
        <v>1626</v>
      </c>
      <c r="B1629" s="7">
        <f t="shared" si="80"/>
        <v>278500</v>
      </c>
      <c r="C1629" s="7">
        <v>278510</v>
      </c>
      <c r="D1629" s="7">
        <f t="shared" si="79"/>
        <v>10</v>
      </c>
      <c r="E1629" s="8">
        <v>9</v>
      </c>
      <c r="F1629" s="8"/>
      <c r="G1629" s="8"/>
      <c r="M1629" s="147"/>
    </row>
    <row r="1630" spans="1:15">
      <c r="A1630" s="7">
        <f t="shared" si="78"/>
        <v>1627</v>
      </c>
      <c r="B1630" s="7">
        <f t="shared" si="80"/>
        <v>278510</v>
      </c>
      <c r="C1630" s="7">
        <v>278520</v>
      </c>
      <c r="D1630" s="7">
        <f t="shared" si="79"/>
        <v>10</v>
      </c>
      <c r="E1630" s="8">
        <v>9</v>
      </c>
      <c r="F1630" s="8"/>
      <c r="G1630" s="8"/>
      <c r="M1630" s="147"/>
    </row>
    <row r="1631" spans="1:15">
      <c r="A1631" s="7">
        <f t="shared" si="78"/>
        <v>1628</v>
      </c>
      <c r="B1631" s="7">
        <f t="shared" si="80"/>
        <v>278520</v>
      </c>
      <c r="C1631" s="7">
        <v>278530</v>
      </c>
      <c r="D1631" s="7">
        <f t="shared" si="79"/>
        <v>10</v>
      </c>
      <c r="E1631" s="8">
        <v>9</v>
      </c>
      <c r="F1631" s="8"/>
      <c r="G1631" s="8"/>
      <c r="M1631" s="147"/>
    </row>
    <row r="1632" spans="1:15">
      <c r="A1632" s="7">
        <f t="shared" si="78"/>
        <v>1629</v>
      </c>
      <c r="B1632" s="7">
        <f t="shared" si="80"/>
        <v>278530</v>
      </c>
      <c r="C1632" s="7">
        <v>278540</v>
      </c>
      <c r="D1632" s="7">
        <f t="shared" si="79"/>
        <v>10</v>
      </c>
      <c r="E1632" s="8">
        <v>9</v>
      </c>
      <c r="F1632" s="8"/>
      <c r="G1632" s="8"/>
      <c r="M1632" s="147"/>
    </row>
    <row r="1633" spans="1:15">
      <c r="A1633" s="7">
        <f t="shared" si="78"/>
        <v>1630</v>
      </c>
      <c r="B1633" s="7">
        <f t="shared" si="80"/>
        <v>278540</v>
      </c>
      <c r="C1633" s="7">
        <v>278550</v>
      </c>
      <c r="D1633" s="7">
        <f t="shared" si="79"/>
        <v>10</v>
      </c>
      <c r="E1633" s="8">
        <v>9</v>
      </c>
      <c r="F1633" s="8"/>
      <c r="G1633" s="8"/>
      <c r="M1633" s="147"/>
    </row>
    <row r="1634" spans="1:15">
      <c r="A1634" s="7">
        <f t="shared" si="78"/>
        <v>1631</v>
      </c>
      <c r="B1634" s="7">
        <f t="shared" si="80"/>
        <v>278550</v>
      </c>
      <c r="C1634" s="7">
        <v>278560</v>
      </c>
      <c r="D1634" s="7">
        <f t="shared" si="79"/>
        <v>10</v>
      </c>
      <c r="E1634" s="8">
        <v>9</v>
      </c>
      <c r="F1634" s="8"/>
      <c r="G1634" s="8"/>
      <c r="M1634" s="147"/>
    </row>
    <row r="1635" spans="1:15">
      <c r="A1635" s="7">
        <f t="shared" si="78"/>
        <v>1632</v>
      </c>
      <c r="B1635" s="7">
        <f t="shared" si="80"/>
        <v>278560</v>
      </c>
      <c r="C1635" s="7">
        <v>278570</v>
      </c>
      <c r="D1635" s="7">
        <f t="shared" si="79"/>
        <v>10</v>
      </c>
      <c r="E1635" s="8">
        <v>9</v>
      </c>
      <c r="F1635" s="8"/>
      <c r="G1635" s="8"/>
      <c r="M1635" s="147"/>
    </row>
    <row r="1636" spans="1:15">
      <c r="A1636" s="7">
        <f t="shared" si="78"/>
        <v>1633</v>
      </c>
      <c r="B1636" s="7">
        <f t="shared" si="80"/>
        <v>278570</v>
      </c>
      <c r="C1636" s="7">
        <v>278580</v>
      </c>
      <c r="D1636" s="7">
        <f t="shared" si="79"/>
        <v>10</v>
      </c>
      <c r="E1636" s="8">
        <v>9</v>
      </c>
      <c r="F1636" s="8"/>
      <c r="G1636" s="8"/>
      <c r="M1636" s="147"/>
    </row>
    <row r="1637" spans="1:15">
      <c r="A1637" s="7">
        <f t="shared" si="78"/>
        <v>1634</v>
      </c>
      <c r="B1637" s="7">
        <f t="shared" si="80"/>
        <v>278580</v>
      </c>
      <c r="C1637" s="7">
        <v>278590</v>
      </c>
      <c r="D1637" s="7">
        <f t="shared" si="79"/>
        <v>10</v>
      </c>
      <c r="E1637" s="8">
        <v>9</v>
      </c>
      <c r="F1637" s="8"/>
      <c r="G1637" s="8"/>
      <c r="M1637" s="147"/>
    </row>
    <row r="1638" spans="1:15">
      <c r="A1638" s="7">
        <f t="shared" si="78"/>
        <v>1635</v>
      </c>
      <c r="B1638" s="7">
        <f t="shared" si="80"/>
        <v>278590</v>
      </c>
      <c r="C1638" s="7">
        <v>278600</v>
      </c>
      <c r="D1638" s="7">
        <f t="shared" si="79"/>
        <v>10</v>
      </c>
      <c r="E1638" s="8">
        <v>9</v>
      </c>
      <c r="F1638" s="8"/>
      <c r="G1638" s="8"/>
      <c r="M1638" s="147"/>
    </row>
    <row r="1639" spans="1:15">
      <c r="A1639" s="7">
        <f t="shared" si="78"/>
        <v>1636</v>
      </c>
      <c r="B1639" s="7">
        <f t="shared" si="80"/>
        <v>278600</v>
      </c>
      <c r="C1639" s="7">
        <v>278610</v>
      </c>
      <c r="D1639" s="7">
        <f t="shared" si="79"/>
        <v>10</v>
      </c>
      <c r="E1639" s="8">
        <v>9</v>
      </c>
      <c r="F1639" s="8"/>
      <c r="G1639" s="8"/>
      <c r="M1639" s="147"/>
    </row>
    <row r="1640" spans="1:15">
      <c r="A1640" s="7">
        <f t="shared" si="78"/>
        <v>1637</v>
      </c>
      <c r="B1640" s="7">
        <f t="shared" si="80"/>
        <v>278610</v>
      </c>
      <c r="C1640" s="7">
        <v>278620</v>
      </c>
      <c r="D1640" s="7">
        <f t="shared" si="79"/>
        <v>10</v>
      </c>
      <c r="E1640" s="8">
        <v>9</v>
      </c>
      <c r="F1640" s="8"/>
      <c r="G1640" s="8"/>
      <c r="M1640" s="147"/>
    </row>
    <row r="1641" spans="1:15">
      <c r="A1641" s="7">
        <f t="shared" si="78"/>
        <v>1638</v>
      </c>
      <c r="B1641" s="7">
        <f t="shared" si="80"/>
        <v>278620</v>
      </c>
      <c r="C1641" s="7">
        <v>278630</v>
      </c>
      <c r="D1641" s="7">
        <f t="shared" si="79"/>
        <v>10</v>
      </c>
      <c r="E1641" s="8">
        <v>9</v>
      </c>
      <c r="F1641" s="8"/>
      <c r="G1641" s="8"/>
      <c r="M1641" s="147"/>
    </row>
    <row r="1642" spans="1:15">
      <c r="A1642" s="7">
        <f t="shared" si="78"/>
        <v>1639</v>
      </c>
      <c r="B1642" s="7">
        <f t="shared" si="80"/>
        <v>278630</v>
      </c>
      <c r="C1642" s="7">
        <v>278635</v>
      </c>
      <c r="D1642" s="7">
        <f t="shared" si="79"/>
        <v>5</v>
      </c>
      <c r="E1642" s="8">
        <v>9</v>
      </c>
      <c r="F1642" s="8"/>
      <c r="G1642" s="8"/>
      <c r="M1642" s="147"/>
    </row>
    <row r="1643" spans="1:15">
      <c r="A1643" s="7">
        <f t="shared" ref="A1643:A1706" si="81">A1642+1</f>
        <v>1640</v>
      </c>
      <c r="B1643" s="7">
        <f>C1642</f>
        <v>278635</v>
      </c>
      <c r="C1643" s="7">
        <v>278640</v>
      </c>
      <c r="D1643" s="7">
        <f t="shared" si="79"/>
        <v>5</v>
      </c>
      <c r="E1643" s="8">
        <v>9</v>
      </c>
      <c r="F1643" s="8"/>
      <c r="G1643" s="8"/>
      <c r="M1643" s="147"/>
    </row>
    <row r="1644" spans="1:15">
      <c r="A1644" s="7">
        <f t="shared" si="81"/>
        <v>1641</v>
      </c>
      <c r="B1644" s="7">
        <f>C1643</f>
        <v>278640</v>
      </c>
      <c r="C1644" s="7">
        <v>278650</v>
      </c>
      <c r="D1644" s="7">
        <f t="shared" si="79"/>
        <v>10</v>
      </c>
      <c r="E1644" s="8">
        <v>9</v>
      </c>
      <c r="F1644" s="8"/>
      <c r="G1644" s="8"/>
      <c r="M1644" s="147"/>
    </row>
    <row r="1645" spans="1:15">
      <c r="A1645" s="7">
        <f t="shared" si="81"/>
        <v>1642</v>
      </c>
      <c r="B1645" s="7">
        <f t="shared" si="80"/>
        <v>278650</v>
      </c>
      <c r="C1645" s="7">
        <v>278652</v>
      </c>
      <c r="D1645" s="7">
        <f t="shared" ref="D1645:D1709" si="82">C1645-B1645</f>
        <v>2</v>
      </c>
      <c r="E1645" s="8">
        <v>9</v>
      </c>
      <c r="F1645" s="8"/>
      <c r="G1645" s="8"/>
      <c r="M1645" s="147"/>
    </row>
    <row r="1646" spans="1:15">
      <c r="A1646" s="7">
        <f t="shared" si="81"/>
        <v>1643</v>
      </c>
      <c r="B1646" s="7">
        <f>C1645</f>
        <v>278652</v>
      </c>
      <c r="C1646" s="7">
        <v>278660</v>
      </c>
      <c r="D1646" s="7">
        <f t="shared" si="82"/>
        <v>8</v>
      </c>
      <c r="E1646" s="8">
        <v>9</v>
      </c>
      <c r="F1646" s="8">
        <v>10</v>
      </c>
      <c r="G1646" s="8"/>
      <c r="I1646">
        <v>1</v>
      </c>
      <c r="M1646" s="147"/>
    </row>
    <row r="1647" spans="1:15">
      <c r="A1647" s="7">
        <f t="shared" si="81"/>
        <v>1644</v>
      </c>
      <c r="B1647" s="7">
        <f>C1646</f>
        <v>278660</v>
      </c>
      <c r="C1647" s="7">
        <v>278670</v>
      </c>
      <c r="D1647" s="7">
        <f t="shared" si="82"/>
        <v>10</v>
      </c>
      <c r="E1647" s="8">
        <v>9</v>
      </c>
      <c r="F1647" s="8">
        <v>10</v>
      </c>
      <c r="G1647" s="8"/>
      <c r="I1647">
        <v>1</v>
      </c>
      <c r="M1647" s="147"/>
    </row>
    <row r="1648" spans="1:15">
      <c r="A1648" s="7">
        <f t="shared" si="81"/>
        <v>1645</v>
      </c>
      <c r="B1648" s="7">
        <f t="shared" ref="B1648:B1711" si="83">C1647</f>
        <v>278670</v>
      </c>
      <c r="C1648" s="7">
        <v>278680</v>
      </c>
      <c r="D1648" s="7">
        <f t="shared" si="82"/>
        <v>10</v>
      </c>
      <c r="E1648" s="8">
        <v>9</v>
      </c>
      <c r="F1648" s="8">
        <v>10</v>
      </c>
      <c r="G1648" s="8"/>
      <c r="I1648">
        <v>1</v>
      </c>
      <c r="M1648" s="147">
        <v>278652</v>
      </c>
      <c r="N1648">
        <v>278680</v>
      </c>
      <c r="O1648" t="s">
        <v>28</v>
      </c>
    </row>
    <row r="1649" spans="1:13">
      <c r="A1649" s="7">
        <f t="shared" si="81"/>
        <v>1646</v>
      </c>
      <c r="B1649" s="7">
        <f t="shared" si="83"/>
        <v>278680</v>
      </c>
      <c r="C1649" s="7">
        <v>278690</v>
      </c>
      <c r="D1649" s="7">
        <f t="shared" si="82"/>
        <v>10</v>
      </c>
      <c r="E1649" s="8">
        <v>9</v>
      </c>
      <c r="F1649" s="8"/>
      <c r="G1649" s="8"/>
      <c r="M1649" s="147"/>
    </row>
    <row r="1650" spans="1:13">
      <c r="A1650" s="7">
        <f t="shared" si="81"/>
        <v>1647</v>
      </c>
      <c r="B1650" s="7">
        <f t="shared" si="83"/>
        <v>278690</v>
      </c>
      <c r="C1650" s="7">
        <v>278700</v>
      </c>
      <c r="D1650" s="7">
        <f t="shared" si="82"/>
        <v>10</v>
      </c>
      <c r="E1650" s="8">
        <v>9</v>
      </c>
      <c r="F1650" s="8"/>
      <c r="G1650" s="8"/>
      <c r="M1650" s="147"/>
    </row>
    <row r="1651" spans="1:13">
      <c r="A1651" s="7">
        <f t="shared" si="81"/>
        <v>1648</v>
      </c>
      <c r="B1651" s="7">
        <f t="shared" si="83"/>
        <v>278700</v>
      </c>
      <c r="C1651" s="7">
        <v>278710</v>
      </c>
      <c r="D1651" s="7">
        <f t="shared" si="82"/>
        <v>10</v>
      </c>
      <c r="E1651" s="8">
        <v>9</v>
      </c>
      <c r="F1651" s="8"/>
      <c r="G1651" s="8"/>
      <c r="M1651" s="147"/>
    </row>
    <row r="1652" spans="1:13">
      <c r="A1652" s="7">
        <f t="shared" si="81"/>
        <v>1649</v>
      </c>
      <c r="B1652" s="7">
        <f t="shared" si="83"/>
        <v>278710</v>
      </c>
      <c r="C1652" s="7">
        <v>278720</v>
      </c>
      <c r="D1652" s="7">
        <f t="shared" si="82"/>
        <v>10</v>
      </c>
      <c r="E1652" s="8">
        <v>9</v>
      </c>
      <c r="F1652" s="8"/>
      <c r="G1652" s="8"/>
      <c r="M1652" s="147"/>
    </row>
    <row r="1653" spans="1:13">
      <c r="A1653" s="7">
        <f t="shared" si="81"/>
        <v>1650</v>
      </c>
      <c r="B1653" s="7">
        <f t="shared" si="83"/>
        <v>278720</v>
      </c>
      <c r="C1653" s="7">
        <v>278730</v>
      </c>
      <c r="D1653" s="7">
        <f t="shared" si="82"/>
        <v>10</v>
      </c>
      <c r="E1653" s="8">
        <v>9</v>
      </c>
      <c r="F1653" s="8"/>
      <c r="G1653" s="8"/>
      <c r="M1653" s="147"/>
    </row>
    <row r="1654" spans="1:13">
      <c r="A1654" s="7">
        <f t="shared" si="81"/>
        <v>1651</v>
      </c>
      <c r="B1654" s="7">
        <f t="shared" si="83"/>
        <v>278730</v>
      </c>
      <c r="C1654" s="7">
        <v>278740</v>
      </c>
      <c r="D1654" s="7">
        <f t="shared" si="82"/>
        <v>10</v>
      </c>
      <c r="E1654" s="8">
        <v>9</v>
      </c>
      <c r="F1654" s="8"/>
      <c r="G1654" s="8"/>
      <c r="M1654" s="147"/>
    </row>
    <row r="1655" spans="1:13">
      <c r="A1655" s="7">
        <f t="shared" si="81"/>
        <v>1652</v>
      </c>
      <c r="B1655" s="7">
        <f t="shared" si="83"/>
        <v>278740</v>
      </c>
      <c r="C1655" s="7">
        <v>278750</v>
      </c>
      <c r="D1655" s="7">
        <f t="shared" si="82"/>
        <v>10</v>
      </c>
      <c r="E1655" s="8">
        <v>9</v>
      </c>
      <c r="F1655" s="8"/>
      <c r="G1655" s="8"/>
      <c r="M1655" s="147"/>
    </row>
    <row r="1656" spans="1:13">
      <c r="A1656" s="7">
        <f t="shared" si="81"/>
        <v>1653</v>
      </c>
      <c r="B1656" s="7">
        <f t="shared" si="83"/>
        <v>278750</v>
      </c>
      <c r="C1656" s="7">
        <v>278760</v>
      </c>
      <c r="D1656" s="7">
        <f t="shared" si="82"/>
        <v>10</v>
      </c>
      <c r="E1656" s="8">
        <v>9</v>
      </c>
      <c r="F1656" s="8"/>
      <c r="G1656" s="8"/>
      <c r="M1656" s="147"/>
    </row>
    <row r="1657" spans="1:13">
      <c r="A1657" s="7">
        <f t="shared" si="81"/>
        <v>1654</v>
      </c>
      <c r="B1657" s="7">
        <f t="shared" si="83"/>
        <v>278760</v>
      </c>
      <c r="C1657" s="7">
        <v>278770</v>
      </c>
      <c r="D1657" s="7">
        <f t="shared" si="82"/>
        <v>10</v>
      </c>
      <c r="E1657" s="8">
        <v>9</v>
      </c>
      <c r="F1657" s="8"/>
      <c r="G1657" s="8"/>
      <c r="M1657" s="147"/>
    </row>
    <row r="1658" spans="1:13">
      <c r="A1658" s="7">
        <f t="shared" si="81"/>
        <v>1655</v>
      </c>
      <c r="B1658" s="7">
        <f t="shared" si="83"/>
        <v>278770</v>
      </c>
      <c r="C1658" s="7">
        <v>278780</v>
      </c>
      <c r="D1658" s="7">
        <f t="shared" si="82"/>
        <v>10</v>
      </c>
      <c r="E1658" s="8">
        <v>9</v>
      </c>
      <c r="F1658" s="8"/>
      <c r="G1658" s="8">
        <v>10</v>
      </c>
      <c r="J1658">
        <v>2</v>
      </c>
      <c r="M1658" s="147"/>
    </row>
    <row r="1659" spans="1:13">
      <c r="A1659" s="7">
        <f t="shared" si="81"/>
        <v>1656</v>
      </c>
      <c r="B1659" s="7">
        <f t="shared" si="83"/>
        <v>278780</v>
      </c>
      <c r="C1659" s="7">
        <v>278790</v>
      </c>
      <c r="D1659" s="7">
        <f t="shared" si="82"/>
        <v>10</v>
      </c>
      <c r="E1659" s="8">
        <v>9</v>
      </c>
      <c r="F1659" s="8"/>
      <c r="G1659" s="8">
        <v>10</v>
      </c>
      <c r="J1659">
        <v>2</v>
      </c>
      <c r="M1659" s="147"/>
    </row>
    <row r="1660" spans="1:13">
      <c r="A1660" s="7">
        <f t="shared" si="81"/>
        <v>1657</v>
      </c>
      <c r="B1660" s="7">
        <f t="shared" si="83"/>
        <v>278790</v>
      </c>
      <c r="C1660" s="7">
        <v>278800</v>
      </c>
      <c r="D1660" s="7">
        <f t="shared" si="82"/>
        <v>10</v>
      </c>
      <c r="E1660" s="8">
        <v>9</v>
      </c>
      <c r="F1660" s="8"/>
      <c r="G1660" s="8">
        <v>10</v>
      </c>
      <c r="J1660">
        <v>2</v>
      </c>
      <c r="M1660" s="147"/>
    </row>
    <row r="1661" spans="1:13">
      <c r="A1661" s="7">
        <f t="shared" si="81"/>
        <v>1658</v>
      </c>
      <c r="B1661" s="7">
        <f t="shared" si="83"/>
        <v>278800</v>
      </c>
      <c r="C1661" s="7">
        <v>278810</v>
      </c>
      <c r="D1661" s="7">
        <f t="shared" si="82"/>
        <v>10</v>
      </c>
      <c r="E1661" s="8">
        <v>9</v>
      </c>
      <c r="F1661" s="8"/>
      <c r="G1661" s="8">
        <v>10</v>
      </c>
      <c r="J1661">
        <v>2</v>
      </c>
      <c r="M1661" s="147"/>
    </row>
    <row r="1662" spans="1:13">
      <c r="A1662" s="7">
        <f t="shared" si="81"/>
        <v>1659</v>
      </c>
      <c r="B1662" s="7">
        <f t="shared" si="83"/>
        <v>278810</v>
      </c>
      <c r="C1662" s="7">
        <v>278820</v>
      </c>
      <c r="D1662" s="7">
        <f t="shared" si="82"/>
        <v>10</v>
      </c>
      <c r="E1662" s="8">
        <v>9</v>
      </c>
      <c r="F1662" s="8"/>
      <c r="G1662" s="8">
        <v>10</v>
      </c>
      <c r="J1662">
        <v>2</v>
      </c>
      <c r="M1662" s="147"/>
    </row>
    <row r="1663" spans="1:13">
      <c r="A1663" s="7">
        <f t="shared" si="81"/>
        <v>1660</v>
      </c>
      <c r="B1663" s="7">
        <f t="shared" si="83"/>
        <v>278820</v>
      </c>
      <c r="C1663" s="7">
        <v>278830</v>
      </c>
      <c r="D1663" s="7">
        <f t="shared" si="82"/>
        <v>10</v>
      </c>
      <c r="E1663" s="8">
        <v>9</v>
      </c>
      <c r="F1663" s="8"/>
      <c r="G1663" s="8">
        <v>10</v>
      </c>
      <c r="J1663">
        <v>2</v>
      </c>
      <c r="M1663" s="147"/>
    </row>
    <row r="1664" spans="1:13">
      <c r="A1664" s="7">
        <f t="shared" si="81"/>
        <v>1661</v>
      </c>
      <c r="B1664" s="7">
        <f t="shared" si="83"/>
        <v>278830</v>
      </c>
      <c r="C1664" s="7">
        <v>278840</v>
      </c>
      <c r="D1664" s="7">
        <f t="shared" si="82"/>
        <v>10</v>
      </c>
      <c r="E1664" s="8">
        <v>9</v>
      </c>
      <c r="F1664" s="8"/>
      <c r="G1664" s="8">
        <v>10</v>
      </c>
      <c r="J1664">
        <v>2</v>
      </c>
      <c r="M1664" s="147"/>
    </row>
    <row r="1665" spans="1:13">
      <c r="A1665" s="7">
        <f t="shared" si="81"/>
        <v>1662</v>
      </c>
      <c r="B1665" s="7">
        <f t="shared" si="83"/>
        <v>278840</v>
      </c>
      <c r="C1665" s="7">
        <v>278850</v>
      </c>
      <c r="D1665" s="7">
        <f t="shared" si="82"/>
        <v>10</v>
      </c>
      <c r="E1665" s="8">
        <v>9</v>
      </c>
      <c r="F1665" s="8"/>
      <c r="G1665" s="8">
        <v>10</v>
      </c>
      <c r="J1665">
        <v>2</v>
      </c>
      <c r="M1665" s="147"/>
    </row>
    <row r="1666" spans="1:13">
      <c r="A1666" s="7">
        <f t="shared" si="81"/>
        <v>1663</v>
      </c>
      <c r="B1666" s="7">
        <f t="shared" si="83"/>
        <v>278850</v>
      </c>
      <c r="C1666" s="7">
        <v>278860</v>
      </c>
      <c r="D1666" s="7">
        <f t="shared" si="82"/>
        <v>10</v>
      </c>
      <c r="E1666" s="8">
        <v>9</v>
      </c>
      <c r="F1666" s="8"/>
      <c r="G1666" s="8">
        <v>10</v>
      </c>
      <c r="J1666">
        <v>2</v>
      </c>
      <c r="M1666" s="147"/>
    </row>
    <row r="1667" spans="1:13">
      <c r="A1667" s="7">
        <f t="shared" si="81"/>
        <v>1664</v>
      </c>
      <c r="B1667" s="7">
        <f t="shared" si="83"/>
        <v>278860</v>
      </c>
      <c r="C1667" s="7">
        <v>278870</v>
      </c>
      <c r="D1667" s="7">
        <f t="shared" si="82"/>
        <v>10</v>
      </c>
      <c r="E1667" s="8">
        <v>9</v>
      </c>
      <c r="F1667" s="8"/>
      <c r="G1667" s="8">
        <v>10</v>
      </c>
      <c r="J1667">
        <v>2</v>
      </c>
      <c r="M1667" s="147"/>
    </row>
    <row r="1668" spans="1:13">
      <c r="A1668" s="7">
        <f t="shared" si="81"/>
        <v>1665</v>
      </c>
      <c r="B1668" s="7">
        <f t="shared" si="83"/>
        <v>278870</v>
      </c>
      <c r="C1668" s="7">
        <v>278880</v>
      </c>
      <c r="D1668" s="7">
        <f t="shared" si="82"/>
        <v>10</v>
      </c>
      <c r="E1668" s="8">
        <v>9</v>
      </c>
      <c r="F1668" s="8"/>
      <c r="G1668" s="8">
        <v>10</v>
      </c>
      <c r="J1668">
        <v>2</v>
      </c>
      <c r="M1668" s="147"/>
    </row>
    <row r="1669" spans="1:13">
      <c r="A1669" s="7">
        <f t="shared" si="81"/>
        <v>1666</v>
      </c>
      <c r="B1669" s="7">
        <f t="shared" si="83"/>
        <v>278880</v>
      </c>
      <c r="C1669" s="7">
        <v>278890</v>
      </c>
      <c r="D1669" s="7">
        <f t="shared" si="82"/>
        <v>10</v>
      </c>
      <c r="E1669" s="8">
        <v>9</v>
      </c>
      <c r="F1669" s="8"/>
      <c r="G1669" s="8">
        <v>10</v>
      </c>
      <c r="J1669">
        <v>2</v>
      </c>
      <c r="M1669" s="147"/>
    </row>
    <row r="1670" spans="1:13">
      <c r="A1670" s="7">
        <f t="shared" si="81"/>
        <v>1667</v>
      </c>
      <c r="B1670" s="7">
        <f t="shared" si="83"/>
        <v>278890</v>
      </c>
      <c r="C1670" s="7">
        <v>278900</v>
      </c>
      <c r="D1670" s="7">
        <f t="shared" si="82"/>
        <v>10</v>
      </c>
      <c r="E1670" s="8">
        <v>9</v>
      </c>
      <c r="F1670" s="8"/>
      <c r="G1670" s="8">
        <v>10</v>
      </c>
      <c r="J1670">
        <v>2</v>
      </c>
      <c r="M1670" s="147"/>
    </row>
    <row r="1671" spans="1:13">
      <c r="A1671" s="7">
        <f t="shared" si="81"/>
        <v>1668</v>
      </c>
      <c r="B1671" s="7">
        <f t="shared" si="83"/>
        <v>278900</v>
      </c>
      <c r="C1671" s="7">
        <v>278910</v>
      </c>
      <c r="D1671" s="7">
        <f t="shared" si="82"/>
        <v>10</v>
      </c>
      <c r="E1671" s="8">
        <v>9</v>
      </c>
      <c r="F1671" s="8"/>
      <c r="G1671" s="8">
        <v>10</v>
      </c>
      <c r="J1671">
        <v>2</v>
      </c>
      <c r="M1671" s="147"/>
    </row>
    <row r="1672" spans="1:13">
      <c r="A1672" s="7">
        <f t="shared" si="81"/>
        <v>1669</v>
      </c>
      <c r="B1672" s="7">
        <f t="shared" si="83"/>
        <v>278910</v>
      </c>
      <c r="C1672" s="7">
        <v>278920</v>
      </c>
      <c r="D1672" s="7">
        <f t="shared" si="82"/>
        <v>10</v>
      </c>
      <c r="E1672" s="8">
        <v>9</v>
      </c>
      <c r="F1672" s="8"/>
      <c r="G1672" s="8">
        <v>10</v>
      </c>
      <c r="J1672">
        <v>2</v>
      </c>
      <c r="M1672" s="147"/>
    </row>
    <row r="1673" spans="1:13">
      <c r="A1673" s="7">
        <f t="shared" si="81"/>
        <v>1670</v>
      </c>
      <c r="B1673" s="7">
        <f t="shared" si="83"/>
        <v>278920</v>
      </c>
      <c r="C1673" s="7">
        <v>278930</v>
      </c>
      <c r="D1673" s="7">
        <f t="shared" si="82"/>
        <v>10</v>
      </c>
      <c r="E1673" s="8">
        <v>9</v>
      </c>
      <c r="F1673" s="8"/>
      <c r="G1673" s="8">
        <v>10</v>
      </c>
      <c r="J1673">
        <v>2</v>
      </c>
      <c r="M1673" s="147"/>
    </row>
    <row r="1674" spans="1:13">
      <c r="A1674" s="7">
        <f t="shared" si="81"/>
        <v>1671</v>
      </c>
      <c r="B1674" s="7">
        <f t="shared" si="83"/>
        <v>278930</v>
      </c>
      <c r="C1674" s="7">
        <v>278940</v>
      </c>
      <c r="D1674" s="7">
        <f t="shared" si="82"/>
        <v>10</v>
      </c>
      <c r="E1674" s="8">
        <v>9</v>
      </c>
      <c r="F1674" s="8"/>
      <c r="G1674" s="8">
        <v>10</v>
      </c>
      <c r="J1674">
        <v>2</v>
      </c>
      <c r="M1674" s="147"/>
    </row>
    <row r="1675" spans="1:13">
      <c r="A1675" s="7">
        <f t="shared" si="81"/>
        <v>1672</v>
      </c>
      <c r="B1675" s="7">
        <f t="shared" si="83"/>
        <v>278940</v>
      </c>
      <c r="C1675" s="7">
        <v>278950</v>
      </c>
      <c r="D1675" s="7">
        <f t="shared" si="82"/>
        <v>10</v>
      </c>
      <c r="E1675" s="8">
        <v>9</v>
      </c>
      <c r="F1675" s="8"/>
      <c r="G1675" s="8">
        <v>10</v>
      </c>
      <c r="J1675">
        <v>2</v>
      </c>
      <c r="M1675" s="147"/>
    </row>
    <row r="1676" spans="1:13">
      <c r="A1676" s="7">
        <f t="shared" si="81"/>
        <v>1673</v>
      </c>
      <c r="B1676" s="7">
        <f t="shared" si="83"/>
        <v>278950</v>
      </c>
      <c r="C1676" s="7">
        <v>278960</v>
      </c>
      <c r="D1676" s="7">
        <f t="shared" si="82"/>
        <v>10</v>
      </c>
      <c r="E1676" s="8">
        <v>9</v>
      </c>
      <c r="F1676" s="8"/>
      <c r="G1676" s="8">
        <v>10</v>
      </c>
      <c r="J1676">
        <v>2</v>
      </c>
      <c r="M1676" s="147"/>
    </row>
    <row r="1677" spans="1:13">
      <c r="A1677" s="7">
        <f t="shared" si="81"/>
        <v>1674</v>
      </c>
      <c r="B1677" s="7">
        <f t="shared" si="83"/>
        <v>278960</v>
      </c>
      <c r="C1677" s="7">
        <v>278970</v>
      </c>
      <c r="D1677" s="7">
        <f t="shared" si="82"/>
        <v>10</v>
      </c>
      <c r="E1677" s="8">
        <v>9</v>
      </c>
      <c r="F1677" s="8"/>
      <c r="G1677" s="8">
        <v>10</v>
      </c>
      <c r="J1677">
        <v>2</v>
      </c>
      <c r="M1677" s="147"/>
    </row>
    <row r="1678" spans="1:13">
      <c r="A1678" s="7">
        <f t="shared" si="81"/>
        <v>1675</v>
      </c>
      <c r="B1678" s="7">
        <f t="shared" si="83"/>
        <v>278970</v>
      </c>
      <c r="C1678" s="7">
        <v>278980</v>
      </c>
      <c r="D1678" s="7">
        <f t="shared" si="82"/>
        <v>10</v>
      </c>
      <c r="E1678" s="8">
        <v>9</v>
      </c>
      <c r="F1678" s="8"/>
      <c r="G1678" s="8">
        <v>10</v>
      </c>
      <c r="J1678">
        <v>2</v>
      </c>
      <c r="M1678" s="147"/>
    </row>
    <row r="1679" spans="1:13">
      <c r="A1679" s="7">
        <f t="shared" si="81"/>
        <v>1676</v>
      </c>
      <c r="B1679" s="7">
        <f t="shared" si="83"/>
        <v>278980</v>
      </c>
      <c r="C1679" s="7">
        <v>278990</v>
      </c>
      <c r="D1679" s="7">
        <f t="shared" si="82"/>
        <v>10</v>
      </c>
      <c r="E1679" s="8">
        <v>9</v>
      </c>
      <c r="F1679" s="8"/>
      <c r="G1679" s="8">
        <v>10</v>
      </c>
      <c r="J1679">
        <v>2</v>
      </c>
      <c r="M1679" s="147"/>
    </row>
    <row r="1680" spans="1:13">
      <c r="A1680" s="7">
        <f t="shared" si="81"/>
        <v>1677</v>
      </c>
      <c r="B1680" s="7">
        <f t="shared" si="83"/>
        <v>278990</v>
      </c>
      <c r="C1680" s="7">
        <v>279000</v>
      </c>
      <c r="D1680" s="7">
        <f t="shared" si="82"/>
        <v>10</v>
      </c>
      <c r="E1680" s="8">
        <v>9</v>
      </c>
      <c r="F1680" s="8"/>
      <c r="G1680" s="8">
        <v>10</v>
      </c>
      <c r="J1680">
        <v>2</v>
      </c>
      <c r="M1680" s="147"/>
    </row>
    <row r="1681" spans="1:13">
      <c r="A1681" s="7">
        <f t="shared" si="81"/>
        <v>1678</v>
      </c>
      <c r="B1681" s="7">
        <f t="shared" si="83"/>
        <v>279000</v>
      </c>
      <c r="C1681" s="7">
        <v>279010</v>
      </c>
      <c r="D1681" s="7">
        <f t="shared" si="82"/>
        <v>10</v>
      </c>
      <c r="E1681" s="8">
        <v>9</v>
      </c>
      <c r="F1681" s="8"/>
      <c r="G1681" s="8">
        <v>10</v>
      </c>
      <c r="J1681">
        <v>2</v>
      </c>
      <c r="M1681" s="147"/>
    </row>
    <row r="1682" spans="1:13">
      <c r="A1682" s="7">
        <f t="shared" si="81"/>
        <v>1679</v>
      </c>
      <c r="B1682" s="7">
        <f t="shared" si="83"/>
        <v>279010</v>
      </c>
      <c r="C1682" s="7">
        <v>279020</v>
      </c>
      <c r="D1682" s="7">
        <f t="shared" si="82"/>
        <v>10</v>
      </c>
      <c r="E1682" s="8">
        <v>9</v>
      </c>
      <c r="F1682" s="8"/>
      <c r="G1682" s="8">
        <v>10</v>
      </c>
      <c r="J1682">
        <v>2</v>
      </c>
      <c r="M1682" s="147"/>
    </row>
    <row r="1683" spans="1:13">
      <c r="A1683" s="7">
        <f t="shared" si="81"/>
        <v>1680</v>
      </c>
      <c r="B1683" s="7">
        <f t="shared" si="83"/>
        <v>279020</v>
      </c>
      <c r="C1683" s="7">
        <v>279030</v>
      </c>
      <c r="D1683" s="7">
        <f t="shared" si="82"/>
        <v>10</v>
      </c>
      <c r="E1683" s="8">
        <v>9</v>
      </c>
      <c r="F1683" s="8"/>
      <c r="G1683" s="8">
        <v>10</v>
      </c>
      <c r="J1683">
        <v>2</v>
      </c>
      <c r="M1683" s="147"/>
    </row>
    <row r="1684" spans="1:13">
      <c r="A1684" s="7">
        <f t="shared" si="81"/>
        <v>1681</v>
      </c>
      <c r="B1684" s="7">
        <f t="shared" si="83"/>
        <v>279030</v>
      </c>
      <c r="C1684" s="7">
        <v>279040</v>
      </c>
      <c r="D1684" s="7">
        <f t="shared" si="82"/>
        <v>10</v>
      </c>
      <c r="E1684" s="8">
        <v>9</v>
      </c>
      <c r="F1684" s="8"/>
      <c r="G1684" s="8">
        <v>10</v>
      </c>
      <c r="J1684">
        <v>2</v>
      </c>
      <c r="M1684" s="147"/>
    </row>
    <row r="1685" spans="1:13">
      <c r="A1685" s="7">
        <f t="shared" si="81"/>
        <v>1682</v>
      </c>
      <c r="B1685" s="7">
        <f t="shared" si="83"/>
        <v>279040</v>
      </c>
      <c r="C1685" s="7">
        <v>279050</v>
      </c>
      <c r="D1685" s="7">
        <f t="shared" si="82"/>
        <v>10</v>
      </c>
      <c r="E1685" s="8">
        <v>9</v>
      </c>
      <c r="F1685" s="8"/>
      <c r="G1685" s="8">
        <v>10</v>
      </c>
      <c r="J1685">
        <v>2</v>
      </c>
      <c r="M1685" s="147"/>
    </row>
    <row r="1686" spans="1:13">
      <c r="A1686" s="7">
        <f t="shared" si="81"/>
        <v>1683</v>
      </c>
      <c r="B1686" s="7">
        <f t="shared" si="83"/>
        <v>279050</v>
      </c>
      <c r="C1686" s="7">
        <v>279060</v>
      </c>
      <c r="D1686" s="7">
        <f t="shared" si="82"/>
        <v>10</v>
      </c>
      <c r="E1686" s="8">
        <v>9</v>
      </c>
      <c r="F1686" s="8"/>
      <c r="G1686" s="8">
        <v>10</v>
      </c>
      <c r="J1686">
        <v>2</v>
      </c>
      <c r="M1686" s="147"/>
    </row>
    <row r="1687" spans="1:13">
      <c r="A1687" s="7">
        <f t="shared" si="81"/>
        <v>1684</v>
      </c>
      <c r="B1687" s="7">
        <f t="shared" si="83"/>
        <v>279060</v>
      </c>
      <c r="C1687" s="7">
        <v>279070</v>
      </c>
      <c r="D1687" s="7">
        <f t="shared" si="82"/>
        <v>10</v>
      </c>
      <c r="E1687" s="8">
        <v>9</v>
      </c>
      <c r="F1687" s="8"/>
      <c r="G1687" s="8">
        <v>10</v>
      </c>
      <c r="J1687">
        <v>2</v>
      </c>
      <c r="M1687" s="147"/>
    </row>
    <row r="1688" spans="1:13">
      <c r="A1688" s="7">
        <f t="shared" si="81"/>
        <v>1685</v>
      </c>
      <c r="B1688" s="7">
        <f t="shared" si="83"/>
        <v>279070</v>
      </c>
      <c r="C1688" s="7">
        <v>279080</v>
      </c>
      <c r="D1688" s="7">
        <f t="shared" si="82"/>
        <v>10</v>
      </c>
      <c r="E1688" s="8">
        <v>9</v>
      </c>
      <c r="F1688" s="8"/>
      <c r="G1688" s="8">
        <v>10</v>
      </c>
      <c r="J1688">
        <v>2</v>
      </c>
      <c r="M1688" s="147"/>
    </row>
    <row r="1689" spans="1:13">
      <c r="A1689" s="7">
        <f t="shared" si="81"/>
        <v>1686</v>
      </c>
      <c r="B1689" s="7">
        <f t="shared" si="83"/>
        <v>279080</v>
      </c>
      <c r="C1689" s="7">
        <v>279090</v>
      </c>
      <c r="D1689" s="7">
        <f t="shared" si="82"/>
        <v>10</v>
      </c>
      <c r="E1689" s="8">
        <v>9</v>
      </c>
      <c r="F1689" s="8"/>
      <c r="G1689" s="8">
        <v>10</v>
      </c>
      <c r="J1689">
        <v>2</v>
      </c>
      <c r="M1689" s="147"/>
    </row>
    <row r="1690" spans="1:13">
      <c r="A1690" s="7">
        <f t="shared" si="81"/>
        <v>1687</v>
      </c>
      <c r="B1690" s="7">
        <f t="shared" si="83"/>
        <v>279090</v>
      </c>
      <c r="C1690" s="7">
        <v>279100</v>
      </c>
      <c r="D1690" s="7">
        <f t="shared" si="82"/>
        <v>10</v>
      </c>
      <c r="E1690" s="8">
        <v>9</v>
      </c>
      <c r="F1690" s="8"/>
      <c r="G1690" s="8">
        <v>10</v>
      </c>
      <c r="J1690">
        <v>2</v>
      </c>
      <c r="M1690" s="147"/>
    </row>
    <row r="1691" spans="1:13">
      <c r="A1691" s="7">
        <f t="shared" si="81"/>
        <v>1688</v>
      </c>
      <c r="B1691" s="7">
        <f t="shared" si="83"/>
        <v>279100</v>
      </c>
      <c r="C1691" s="7">
        <v>279110</v>
      </c>
      <c r="D1691" s="7">
        <f t="shared" si="82"/>
        <v>10</v>
      </c>
      <c r="E1691" s="8">
        <v>9</v>
      </c>
      <c r="F1691" s="8"/>
      <c r="G1691" s="8">
        <v>10</v>
      </c>
      <c r="J1691">
        <v>2</v>
      </c>
      <c r="M1691" s="147"/>
    </row>
    <row r="1692" spans="1:13">
      <c r="A1692" s="7">
        <f t="shared" si="81"/>
        <v>1689</v>
      </c>
      <c r="B1692" s="7">
        <f t="shared" si="83"/>
        <v>279110</v>
      </c>
      <c r="C1692" s="7">
        <v>279120</v>
      </c>
      <c r="D1692" s="7">
        <f t="shared" si="82"/>
        <v>10</v>
      </c>
      <c r="E1692" s="8">
        <v>9</v>
      </c>
      <c r="F1692" s="8"/>
      <c r="G1692" s="8">
        <v>10</v>
      </c>
      <c r="J1692">
        <v>2</v>
      </c>
      <c r="M1692" s="147"/>
    </row>
    <row r="1693" spans="1:13">
      <c r="A1693" s="7">
        <f t="shared" si="81"/>
        <v>1690</v>
      </c>
      <c r="B1693" s="7">
        <f t="shared" si="83"/>
        <v>279120</v>
      </c>
      <c r="C1693" s="7">
        <v>279130</v>
      </c>
      <c r="D1693" s="7">
        <f t="shared" si="82"/>
        <v>10</v>
      </c>
      <c r="E1693" s="8">
        <v>9</v>
      </c>
      <c r="F1693" s="8"/>
      <c r="G1693" s="8">
        <v>10</v>
      </c>
      <c r="J1693">
        <v>2</v>
      </c>
      <c r="M1693" s="147"/>
    </row>
    <row r="1694" spans="1:13">
      <c r="A1694" s="7">
        <f t="shared" si="81"/>
        <v>1691</v>
      </c>
      <c r="B1694" s="7">
        <f t="shared" si="83"/>
        <v>279130</v>
      </c>
      <c r="C1694" s="7">
        <v>279140</v>
      </c>
      <c r="D1694" s="7">
        <f t="shared" si="82"/>
        <v>10</v>
      </c>
      <c r="E1694" s="8">
        <v>9</v>
      </c>
      <c r="F1694" s="8"/>
      <c r="G1694" s="8">
        <v>10</v>
      </c>
      <c r="J1694">
        <v>2</v>
      </c>
      <c r="M1694" s="147"/>
    </row>
    <row r="1695" spans="1:13">
      <c r="A1695" s="7">
        <f t="shared" si="81"/>
        <v>1692</v>
      </c>
      <c r="B1695" s="7">
        <f t="shared" si="83"/>
        <v>279140</v>
      </c>
      <c r="C1695" s="7">
        <v>279150</v>
      </c>
      <c r="D1695" s="7">
        <f t="shared" si="82"/>
        <v>10</v>
      </c>
      <c r="E1695" s="8">
        <v>9</v>
      </c>
      <c r="F1695" s="8"/>
      <c r="G1695" s="8">
        <v>10</v>
      </c>
      <c r="J1695">
        <v>2</v>
      </c>
      <c r="M1695" s="147"/>
    </row>
    <row r="1696" spans="1:13">
      <c r="A1696" s="7">
        <f t="shared" si="81"/>
        <v>1693</v>
      </c>
      <c r="B1696" s="7">
        <f t="shared" si="83"/>
        <v>279150</v>
      </c>
      <c r="C1696" s="7">
        <v>279160</v>
      </c>
      <c r="D1696" s="7">
        <f t="shared" si="82"/>
        <v>10</v>
      </c>
      <c r="E1696" s="8">
        <v>9</v>
      </c>
      <c r="F1696" s="8"/>
      <c r="G1696" s="8">
        <v>10</v>
      </c>
      <c r="J1696">
        <v>2</v>
      </c>
      <c r="M1696" s="147"/>
    </row>
    <row r="1697" spans="1:16">
      <c r="A1697" s="7">
        <f t="shared" si="81"/>
        <v>1694</v>
      </c>
      <c r="B1697" s="7">
        <f t="shared" si="83"/>
        <v>279160</v>
      </c>
      <c r="C1697" s="7">
        <v>279170</v>
      </c>
      <c r="D1697" s="7">
        <f t="shared" si="82"/>
        <v>10</v>
      </c>
      <c r="E1697" s="8">
        <v>9</v>
      </c>
      <c r="F1697" s="8"/>
      <c r="G1697" s="8">
        <v>10</v>
      </c>
      <c r="J1697">
        <v>2</v>
      </c>
      <c r="M1697" s="147"/>
    </row>
    <row r="1698" spans="1:16">
      <c r="A1698" s="7">
        <f t="shared" si="81"/>
        <v>1695</v>
      </c>
      <c r="B1698" s="7">
        <f t="shared" si="83"/>
        <v>279170</v>
      </c>
      <c r="C1698" s="7">
        <v>279180</v>
      </c>
      <c r="D1698" s="7">
        <f t="shared" si="82"/>
        <v>10</v>
      </c>
      <c r="E1698" s="8">
        <v>9</v>
      </c>
      <c r="F1698" s="8"/>
      <c r="G1698" s="8">
        <v>10</v>
      </c>
      <c r="J1698">
        <v>2</v>
      </c>
      <c r="M1698" s="147"/>
    </row>
    <row r="1699" spans="1:16">
      <c r="A1699" s="7">
        <f t="shared" si="81"/>
        <v>1696</v>
      </c>
      <c r="B1699" s="7">
        <f t="shared" si="83"/>
        <v>279180</v>
      </c>
      <c r="C1699" s="7">
        <v>279190</v>
      </c>
      <c r="D1699" s="7">
        <f t="shared" si="82"/>
        <v>10</v>
      </c>
      <c r="E1699" s="8">
        <v>9</v>
      </c>
      <c r="F1699" s="8"/>
      <c r="G1699" s="8">
        <v>10</v>
      </c>
      <c r="J1699">
        <v>2</v>
      </c>
      <c r="M1699" s="147"/>
    </row>
    <row r="1700" spans="1:16">
      <c r="A1700" s="7">
        <f t="shared" si="81"/>
        <v>1697</v>
      </c>
      <c r="B1700" s="7">
        <f t="shared" si="83"/>
        <v>279190</v>
      </c>
      <c r="C1700" s="7">
        <v>279200</v>
      </c>
      <c r="D1700" s="7">
        <f t="shared" si="82"/>
        <v>10</v>
      </c>
      <c r="E1700" s="8">
        <v>9</v>
      </c>
      <c r="F1700" s="8"/>
      <c r="G1700" s="8">
        <v>10</v>
      </c>
      <c r="J1700">
        <v>2</v>
      </c>
      <c r="M1700" s="147"/>
    </row>
    <row r="1701" spans="1:16">
      <c r="A1701" s="7">
        <f t="shared" si="81"/>
        <v>1698</v>
      </c>
      <c r="B1701" s="7">
        <f t="shared" si="83"/>
        <v>279200</v>
      </c>
      <c r="C1701" s="7">
        <v>279210</v>
      </c>
      <c r="D1701" s="7">
        <f t="shared" si="82"/>
        <v>10</v>
      </c>
      <c r="E1701" s="8">
        <v>9</v>
      </c>
      <c r="F1701" s="8"/>
      <c r="G1701" s="8">
        <v>10</v>
      </c>
      <c r="J1701">
        <v>2</v>
      </c>
      <c r="M1701" s="147"/>
    </row>
    <row r="1702" spans="1:16">
      <c r="A1702" s="7">
        <f t="shared" si="81"/>
        <v>1699</v>
      </c>
      <c r="B1702" s="7">
        <f t="shared" si="83"/>
        <v>279210</v>
      </c>
      <c r="C1702" s="7">
        <v>279220</v>
      </c>
      <c r="D1702" s="7">
        <f t="shared" si="82"/>
        <v>10</v>
      </c>
      <c r="E1702" s="8">
        <v>9</v>
      </c>
      <c r="F1702" s="8"/>
      <c r="G1702" s="8">
        <v>10</v>
      </c>
      <c r="J1702">
        <v>2</v>
      </c>
      <c r="M1702" s="147"/>
    </row>
    <row r="1703" spans="1:16">
      <c r="A1703" s="7">
        <f t="shared" si="81"/>
        <v>1700</v>
      </c>
      <c r="B1703" s="7">
        <f t="shared" si="83"/>
        <v>279220</v>
      </c>
      <c r="C1703" s="7">
        <v>279230</v>
      </c>
      <c r="D1703" s="7">
        <f t="shared" si="82"/>
        <v>10</v>
      </c>
      <c r="E1703" s="8">
        <v>9</v>
      </c>
      <c r="F1703" s="8"/>
      <c r="G1703" s="8">
        <v>10</v>
      </c>
      <c r="J1703">
        <v>2</v>
      </c>
      <c r="M1703" s="147">
        <v>278770</v>
      </c>
      <c r="N1703">
        <v>279230</v>
      </c>
      <c r="P1703" t="s">
        <v>29</v>
      </c>
    </row>
    <row r="1704" spans="1:16">
      <c r="A1704" s="7">
        <f t="shared" si="81"/>
        <v>1701</v>
      </c>
      <c r="B1704" s="7">
        <f t="shared" si="83"/>
        <v>279230</v>
      </c>
      <c r="C1704" s="7">
        <v>279240</v>
      </c>
      <c r="D1704" s="7">
        <f t="shared" si="82"/>
        <v>10</v>
      </c>
      <c r="E1704" s="8">
        <v>9</v>
      </c>
      <c r="F1704" s="8"/>
      <c r="G1704" s="8"/>
      <c r="M1704" s="147"/>
    </row>
    <row r="1705" spans="1:16">
      <c r="A1705" s="7">
        <f t="shared" si="81"/>
        <v>1702</v>
      </c>
      <c r="B1705" s="7">
        <f t="shared" si="83"/>
        <v>279240</v>
      </c>
      <c r="C1705" s="7">
        <v>279250</v>
      </c>
      <c r="D1705" s="7">
        <f t="shared" si="82"/>
        <v>10</v>
      </c>
      <c r="E1705" s="8">
        <v>9</v>
      </c>
      <c r="F1705" s="8"/>
      <c r="G1705" s="8"/>
      <c r="M1705" s="147"/>
    </row>
    <row r="1706" spans="1:16">
      <c r="A1706" s="7">
        <f t="shared" si="81"/>
        <v>1703</v>
      </c>
      <c r="B1706" s="7">
        <f t="shared" si="83"/>
        <v>279250</v>
      </c>
      <c r="C1706" s="7">
        <v>279260</v>
      </c>
      <c r="D1706" s="7">
        <f t="shared" si="82"/>
        <v>10</v>
      </c>
      <c r="E1706" s="8">
        <v>9</v>
      </c>
      <c r="F1706" s="8"/>
      <c r="G1706" s="8"/>
      <c r="M1706" s="147"/>
    </row>
    <row r="1707" spans="1:16">
      <c r="A1707" s="7">
        <f t="shared" ref="A1707:A1772" si="84">A1706+1</f>
        <v>1704</v>
      </c>
      <c r="B1707" s="7">
        <f t="shared" si="83"/>
        <v>279260</v>
      </c>
      <c r="C1707" s="7">
        <v>279270</v>
      </c>
      <c r="D1707" s="7">
        <f t="shared" si="82"/>
        <v>10</v>
      </c>
      <c r="E1707" s="8">
        <v>9</v>
      </c>
      <c r="F1707" s="8"/>
      <c r="G1707" s="8"/>
      <c r="M1707" s="147"/>
    </row>
    <row r="1708" spans="1:16">
      <c r="A1708" s="7">
        <f t="shared" si="84"/>
        <v>1705</v>
      </c>
      <c r="B1708" s="7">
        <f t="shared" si="83"/>
        <v>279270</v>
      </c>
      <c r="C1708" s="7">
        <v>279280</v>
      </c>
      <c r="D1708" s="7">
        <f t="shared" si="82"/>
        <v>10</v>
      </c>
      <c r="E1708" s="8">
        <v>9</v>
      </c>
      <c r="F1708" s="8"/>
      <c r="G1708" s="8">
        <v>10</v>
      </c>
      <c r="J1708">
        <v>2</v>
      </c>
      <c r="M1708" s="147"/>
    </row>
    <row r="1709" spans="1:16">
      <c r="A1709" s="7">
        <f t="shared" si="84"/>
        <v>1706</v>
      </c>
      <c r="B1709" s="7">
        <f t="shared" si="83"/>
        <v>279280</v>
      </c>
      <c r="C1709" s="7">
        <v>279290</v>
      </c>
      <c r="D1709" s="7">
        <f t="shared" si="82"/>
        <v>10</v>
      </c>
      <c r="E1709" s="8">
        <v>9</v>
      </c>
      <c r="F1709" s="8"/>
      <c r="G1709" s="8">
        <v>10</v>
      </c>
      <c r="J1709">
        <v>2</v>
      </c>
      <c r="M1709" s="147"/>
    </row>
    <row r="1710" spans="1:16">
      <c r="A1710" s="7">
        <f t="shared" si="84"/>
        <v>1707</v>
      </c>
      <c r="B1710" s="7">
        <f t="shared" si="83"/>
        <v>279290</v>
      </c>
      <c r="C1710" s="7">
        <v>279300</v>
      </c>
      <c r="D1710" s="7">
        <f t="shared" ref="D1710:D1775" si="85">C1710-B1710</f>
        <v>10</v>
      </c>
      <c r="E1710" s="8">
        <v>9</v>
      </c>
      <c r="F1710" s="8"/>
      <c r="G1710" s="8">
        <v>10</v>
      </c>
      <c r="J1710">
        <v>2</v>
      </c>
      <c r="M1710" s="147"/>
    </row>
    <row r="1711" spans="1:16">
      <c r="A1711" s="7">
        <f t="shared" si="84"/>
        <v>1708</v>
      </c>
      <c r="B1711" s="7">
        <f t="shared" si="83"/>
        <v>279300</v>
      </c>
      <c r="C1711" s="7">
        <v>279310</v>
      </c>
      <c r="D1711" s="7">
        <f t="shared" si="85"/>
        <v>10</v>
      </c>
      <c r="E1711" s="8">
        <v>9</v>
      </c>
      <c r="F1711" s="8"/>
      <c r="G1711" s="8">
        <v>10</v>
      </c>
      <c r="J1711">
        <v>2</v>
      </c>
      <c r="M1711" s="147"/>
    </row>
    <row r="1712" spans="1:16">
      <c r="A1712" s="7">
        <f t="shared" si="84"/>
        <v>1709</v>
      </c>
      <c r="B1712" s="7">
        <f t="shared" ref="B1712:B1777" si="86">C1711</f>
        <v>279310</v>
      </c>
      <c r="C1712" s="7">
        <v>279320</v>
      </c>
      <c r="D1712" s="7">
        <f t="shared" si="85"/>
        <v>10</v>
      </c>
      <c r="E1712" s="8">
        <v>9</v>
      </c>
      <c r="F1712" s="8"/>
      <c r="G1712" s="8">
        <v>10</v>
      </c>
      <c r="J1712">
        <v>2</v>
      </c>
      <c r="M1712" s="147"/>
    </row>
    <row r="1713" spans="1:13">
      <c r="A1713" s="7">
        <f t="shared" si="84"/>
        <v>1710</v>
      </c>
      <c r="B1713" s="7">
        <f t="shared" si="86"/>
        <v>279320</v>
      </c>
      <c r="C1713" s="7">
        <v>279330</v>
      </c>
      <c r="D1713" s="7">
        <f t="shared" si="85"/>
        <v>10</v>
      </c>
      <c r="E1713" s="8">
        <v>9</v>
      </c>
      <c r="F1713" s="8"/>
      <c r="G1713" s="8">
        <v>10</v>
      </c>
      <c r="J1713">
        <v>2</v>
      </c>
      <c r="M1713" s="147"/>
    </row>
    <row r="1714" spans="1:13">
      <c r="A1714" s="7">
        <f t="shared" si="84"/>
        <v>1711</v>
      </c>
      <c r="B1714" s="7">
        <f t="shared" si="86"/>
        <v>279330</v>
      </c>
      <c r="C1714" s="7">
        <v>279340</v>
      </c>
      <c r="D1714" s="7">
        <f t="shared" si="85"/>
        <v>10</v>
      </c>
      <c r="E1714" s="8">
        <v>9</v>
      </c>
      <c r="F1714" s="8"/>
      <c r="G1714" s="8">
        <v>10</v>
      </c>
      <c r="J1714">
        <v>2</v>
      </c>
      <c r="M1714" s="147"/>
    </row>
    <row r="1715" spans="1:13">
      <c r="A1715" s="7">
        <f t="shared" si="84"/>
        <v>1712</v>
      </c>
      <c r="B1715" s="7">
        <f t="shared" si="86"/>
        <v>279340</v>
      </c>
      <c r="C1715" s="7">
        <v>279350</v>
      </c>
      <c r="D1715" s="7">
        <f t="shared" si="85"/>
        <v>10</v>
      </c>
      <c r="E1715" s="8">
        <v>9</v>
      </c>
      <c r="F1715" s="8"/>
      <c r="G1715" s="8">
        <v>10</v>
      </c>
      <c r="J1715">
        <v>2</v>
      </c>
      <c r="M1715" s="147"/>
    </row>
    <row r="1716" spans="1:13">
      <c r="A1716" s="7">
        <f t="shared" si="84"/>
        <v>1713</v>
      </c>
      <c r="B1716" s="7">
        <f t="shared" si="86"/>
        <v>279350</v>
      </c>
      <c r="C1716" s="7">
        <v>279360</v>
      </c>
      <c r="D1716" s="7">
        <f t="shared" si="85"/>
        <v>10</v>
      </c>
      <c r="E1716" s="8">
        <v>9</v>
      </c>
      <c r="F1716" s="8"/>
      <c r="G1716" s="8">
        <v>10</v>
      </c>
      <c r="J1716">
        <v>2</v>
      </c>
      <c r="M1716" s="147"/>
    </row>
    <row r="1717" spans="1:13">
      <c r="A1717" s="7">
        <f t="shared" si="84"/>
        <v>1714</v>
      </c>
      <c r="B1717" s="7">
        <f t="shared" si="86"/>
        <v>279360</v>
      </c>
      <c r="C1717" s="7">
        <v>279370</v>
      </c>
      <c r="D1717" s="7">
        <f t="shared" si="85"/>
        <v>10</v>
      </c>
      <c r="E1717" s="8">
        <v>9</v>
      </c>
      <c r="F1717" s="8"/>
      <c r="G1717" s="8">
        <v>10</v>
      </c>
      <c r="J1717">
        <v>2</v>
      </c>
      <c r="M1717" s="147"/>
    </row>
    <row r="1718" spans="1:13">
      <c r="A1718" s="7">
        <f t="shared" si="84"/>
        <v>1715</v>
      </c>
      <c r="B1718" s="7">
        <f t="shared" si="86"/>
        <v>279370</v>
      </c>
      <c r="C1718" s="7">
        <v>279380</v>
      </c>
      <c r="D1718" s="7">
        <f t="shared" si="85"/>
        <v>10</v>
      </c>
      <c r="E1718" s="8">
        <v>9</v>
      </c>
      <c r="F1718" s="8"/>
      <c r="G1718" s="8">
        <v>10</v>
      </c>
      <c r="J1718">
        <v>2</v>
      </c>
      <c r="M1718" s="147"/>
    </row>
    <row r="1719" spans="1:13">
      <c r="A1719" s="7">
        <f t="shared" si="84"/>
        <v>1716</v>
      </c>
      <c r="B1719" s="7">
        <f t="shared" si="86"/>
        <v>279380</v>
      </c>
      <c r="C1719" s="7">
        <v>279390</v>
      </c>
      <c r="D1719" s="7">
        <f t="shared" si="85"/>
        <v>10</v>
      </c>
      <c r="E1719" s="8">
        <v>9</v>
      </c>
      <c r="F1719" s="8"/>
      <c r="G1719" s="8">
        <v>10</v>
      </c>
      <c r="J1719">
        <v>2</v>
      </c>
      <c r="M1719" s="147"/>
    </row>
    <row r="1720" spans="1:13">
      <c r="A1720" s="7">
        <f t="shared" si="84"/>
        <v>1717</v>
      </c>
      <c r="B1720" s="7">
        <f t="shared" si="86"/>
        <v>279390</v>
      </c>
      <c r="C1720" s="7">
        <v>279400</v>
      </c>
      <c r="D1720" s="7">
        <f t="shared" si="85"/>
        <v>10</v>
      </c>
      <c r="E1720" s="8">
        <v>9</v>
      </c>
      <c r="F1720" s="8"/>
      <c r="G1720" s="8">
        <v>10</v>
      </c>
      <c r="J1720">
        <v>2</v>
      </c>
      <c r="M1720" s="147"/>
    </row>
    <row r="1721" spans="1:13">
      <c r="A1721" s="7">
        <f t="shared" si="84"/>
        <v>1718</v>
      </c>
      <c r="B1721" s="7">
        <f t="shared" si="86"/>
        <v>279400</v>
      </c>
      <c r="C1721" s="7">
        <v>279410</v>
      </c>
      <c r="D1721" s="7">
        <f t="shared" si="85"/>
        <v>10</v>
      </c>
      <c r="E1721" s="8">
        <v>9</v>
      </c>
      <c r="F1721" s="8"/>
      <c r="G1721" s="8">
        <v>10</v>
      </c>
      <c r="J1721">
        <v>2</v>
      </c>
      <c r="M1721" s="147"/>
    </row>
    <row r="1722" spans="1:13">
      <c r="A1722" s="7">
        <f t="shared" si="84"/>
        <v>1719</v>
      </c>
      <c r="B1722" s="7">
        <f t="shared" si="86"/>
        <v>279410</v>
      </c>
      <c r="C1722" s="7">
        <v>279420</v>
      </c>
      <c r="D1722" s="7">
        <f t="shared" si="85"/>
        <v>10</v>
      </c>
      <c r="E1722" s="8">
        <v>9</v>
      </c>
      <c r="F1722" s="8"/>
      <c r="G1722" s="8">
        <v>10</v>
      </c>
      <c r="J1722">
        <v>2</v>
      </c>
      <c r="M1722" s="147"/>
    </row>
    <row r="1723" spans="1:13">
      <c r="A1723" s="7">
        <f t="shared" si="84"/>
        <v>1720</v>
      </c>
      <c r="B1723" s="7">
        <f t="shared" si="86"/>
        <v>279420</v>
      </c>
      <c r="C1723" s="7">
        <v>279430</v>
      </c>
      <c r="D1723" s="7">
        <f t="shared" si="85"/>
        <v>10</v>
      </c>
      <c r="E1723" s="8">
        <v>9</v>
      </c>
      <c r="F1723" s="8"/>
      <c r="G1723" s="8">
        <v>10</v>
      </c>
      <c r="J1723">
        <v>2</v>
      </c>
      <c r="M1723" s="147"/>
    </row>
    <row r="1724" spans="1:13">
      <c r="A1724" s="7">
        <f t="shared" si="84"/>
        <v>1721</v>
      </c>
      <c r="B1724" s="7">
        <f t="shared" si="86"/>
        <v>279430</v>
      </c>
      <c r="C1724" s="7">
        <v>279440</v>
      </c>
      <c r="D1724" s="7">
        <f t="shared" si="85"/>
        <v>10</v>
      </c>
      <c r="E1724" s="8">
        <v>9</v>
      </c>
      <c r="F1724" s="8"/>
      <c r="G1724" s="8">
        <v>10</v>
      </c>
      <c r="J1724">
        <v>2</v>
      </c>
      <c r="M1724" s="147"/>
    </row>
    <row r="1725" spans="1:13">
      <c r="A1725" s="7">
        <f t="shared" si="84"/>
        <v>1722</v>
      </c>
      <c r="B1725" s="7">
        <f t="shared" si="86"/>
        <v>279440</v>
      </c>
      <c r="C1725" s="7">
        <v>279450</v>
      </c>
      <c r="D1725" s="7">
        <f t="shared" si="85"/>
        <v>10</v>
      </c>
      <c r="E1725" s="8">
        <v>9</v>
      </c>
      <c r="F1725" s="8"/>
      <c r="G1725" s="8">
        <v>10</v>
      </c>
      <c r="J1725">
        <v>2</v>
      </c>
      <c r="M1725" s="147"/>
    </row>
    <row r="1726" spans="1:13">
      <c r="A1726" s="7">
        <f t="shared" si="84"/>
        <v>1723</v>
      </c>
      <c r="B1726" s="7">
        <f t="shared" si="86"/>
        <v>279450</v>
      </c>
      <c r="C1726" s="7">
        <v>279460</v>
      </c>
      <c r="D1726" s="7">
        <f t="shared" si="85"/>
        <v>10</v>
      </c>
      <c r="E1726" s="8">
        <v>9</v>
      </c>
      <c r="F1726" s="8"/>
      <c r="G1726" s="8">
        <v>10</v>
      </c>
      <c r="J1726">
        <v>2</v>
      </c>
      <c r="M1726" s="147"/>
    </row>
    <row r="1727" spans="1:13">
      <c r="A1727" s="7">
        <f t="shared" si="84"/>
        <v>1724</v>
      </c>
      <c r="B1727" s="7">
        <f t="shared" si="86"/>
        <v>279460</v>
      </c>
      <c r="C1727" s="7">
        <v>279470</v>
      </c>
      <c r="D1727" s="7">
        <f t="shared" si="85"/>
        <v>10</v>
      </c>
      <c r="E1727" s="8">
        <v>9</v>
      </c>
      <c r="F1727" s="8"/>
      <c r="G1727" s="8">
        <v>10</v>
      </c>
      <c r="J1727">
        <v>2</v>
      </c>
      <c r="M1727" s="147"/>
    </row>
    <row r="1728" spans="1:13">
      <c r="A1728" s="7">
        <f t="shared" si="84"/>
        <v>1725</v>
      </c>
      <c r="B1728" s="7">
        <f t="shared" si="86"/>
        <v>279470</v>
      </c>
      <c r="C1728" s="7">
        <v>279480</v>
      </c>
      <c r="D1728" s="7">
        <f t="shared" si="85"/>
        <v>10</v>
      </c>
      <c r="E1728" s="8">
        <v>9</v>
      </c>
      <c r="F1728" s="8"/>
      <c r="G1728" s="8">
        <v>10</v>
      </c>
      <c r="J1728">
        <v>2</v>
      </c>
      <c r="M1728" s="147"/>
    </row>
    <row r="1729" spans="1:16">
      <c r="A1729" s="7">
        <f t="shared" si="84"/>
        <v>1726</v>
      </c>
      <c r="B1729" s="7">
        <f t="shared" si="86"/>
        <v>279480</v>
      </c>
      <c r="C1729" s="7">
        <v>279490</v>
      </c>
      <c r="D1729" s="7">
        <f t="shared" si="85"/>
        <v>10</v>
      </c>
      <c r="E1729" s="8">
        <v>9</v>
      </c>
      <c r="F1729" s="8"/>
      <c r="G1729" s="8">
        <v>10</v>
      </c>
      <c r="J1729">
        <v>2</v>
      </c>
      <c r="M1729" s="147"/>
    </row>
    <row r="1730" spans="1:16">
      <c r="A1730" s="7">
        <f t="shared" si="84"/>
        <v>1727</v>
      </c>
      <c r="B1730" s="7">
        <f t="shared" si="86"/>
        <v>279490</v>
      </c>
      <c r="C1730" s="7">
        <v>279500</v>
      </c>
      <c r="D1730" s="7">
        <f t="shared" si="85"/>
        <v>10</v>
      </c>
      <c r="E1730" s="8">
        <v>9</v>
      </c>
      <c r="F1730" s="8"/>
      <c r="G1730" s="8">
        <v>10</v>
      </c>
      <c r="J1730">
        <v>2</v>
      </c>
      <c r="M1730" s="147"/>
    </row>
    <row r="1731" spans="1:16">
      <c r="A1731" s="7">
        <f t="shared" si="84"/>
        <v>1728</v>
      </c>
      <c r="B1731" s="7">
        <f t="shared" si="86"/>
        <v>279500</v>
      </c>
      <c r="C1731" s="7">
        <v>279510</v>
      </c>
      <c r="D1731" s="7">
        <f t="shared" si="85"/>
        <v>10</v>
      </c>
      <c r="E1731" s="8">
        <v>9</v>
      </c>
      <c r="F1731" s="8"/>
      <c r="G1731" s="8">
        <v>10</v>
      </c>
      <c r="J1731">
        <v>2</v>
      </c>
      <c r="M1731" s="147"/>
    </row>
    <row r="1732" spans="1:16">
      <c r="A1732" s="7">
        <f t="shared" si="84"/>
        <v>1729</v>
      </c>
      <c r="B1732" s="7">
        <f t="shared" si="86"/>
        <v>279510</v>
      </c>
      <c r="C1732" s="7">
        <v>279520</v>
      </c>
      <c r="D1732" s="7">
        <f t="shared" si="85"/>
        <v>10</v>
      </c>
      <c r="E1732" s="8">
        <v>9</v>
      </c>
      <c r="F1732" s="8"/>
      <c r="G1732" s="8">
        <v>10</v>
      </c>
      <c r="J1732">
        <v>2</v>
      </c>
      <c r="M1732" s="147"/>
    </row>
    <row r="1733" spans="1:16">
      <c r="A1733" s="7">
        <f t="shared" si="84"/>
        <v>1730</v>
      </c>
      <c r="B1733" s="7">
        <f t="shared" si="86"/>
        <v>279520</v>
      </c>
      <c r="C1733" s="7">
        <v>279530</v>
      </c>
      <c r="D1733" s="7">
        <f t="shared" si="85"/>
        <v>10</v>
      </c>
      <c r="E1733" s="8">
        <v>9</v>
      </c>
      <c r="F1733" s="8"/>
      <c r="G1733" s="8">
        <v>10</v>
      </c>
      <c r="J1733">
        <v>2</v>
      </c>
      <c r="M1733" s="147"/>
    </row>
    <row r="1734" spans="1:16">
      <c r="A1734" s="7">
        <f t="shared" si="84"/>
        <v>1731</v>
      </c>
      <c r="B1734" s="7">
        <f t="shared" si="86"/>
        <v>279530</v>
      </c>
      <c r="C1734" s="7">
        <v>279540</v>
      </c>
      <c r="D1734" s="7">
        <f t="shared" si="85"/>
        <v>10</v>
      </c>
      <c r="E1734" s="8">
        <v>9</v>
      </c>
      <c r="F1734" s="8"/>
      <c r="G1734" s="8">
        <v>10</v>
      </c>
      <c r="J1734">
        <v>2</v>
      </c>
      <c r="M1734" s="147"/>
    </row>
    <row r="1735" spans="1:16">
      <c r="A1735" s="7">
        <f t="shared" si="84"/>
        <v>1732</v>
      </c>
      <c r="B1735" s="7">
        <f t="shared" si="86"/>
        <v>279540</v>
      </c>
      <c r="C1735" s="7">
        <v>279550</v>
      </c>
      <c r="D1735" s="7">
        <f t="shared" si="85"/>
        <v>10</v>
      </c>
      <c r="E1735" s="8">
        <v>9</v>
      </c>
      <c r="F1735" s="8"/>
      <c r="G1735" s="8">
        <v>10</v>
      </c>
      <c r="J1735">
        <v>2</v>
      </c>
      <c r="M1735" s="147"/>
    </row>
    <row r="1736" spans="1:16">
      <c r="A1736" s="7">
        <f t="shared" si="84"/>
        <v>1733</v>
      </c>
      <c r="B1736" s="7">
        <f t="shared" si="86"/>
        <v>279550</v>
      </c>
      <c r="C1736" s="7">
        <v>279560</v>
      </c>
      <c r="D1736" s="7">
        <f t="shared" si="85"/>
        <v>10</v>
      </c>
      <c r="E1736" s="8">
        <v>9</v>
      </c>
      <c r="F1736" s="8"/>
      <c r="G1736" s="8">
        <v>10</v>
      </c>
      <c r="J1736">
        <v>2</v>
      </c>
      <c r="M1736" s="147"/>
    </row>
    <row r="1737" spans="1:16">
      <c r="A1737" s="7">
        <f t="shared" si="84"/>
        <v>1734</v>
      </c>
      <c r="B1737" s="7">
        <f t="shared" si="86"/>
        <v>279560</v>
      </c>
      <c r="C1737" s="7">
        <v>279570</v>
      </c>
      <c r="D1737" s="7">
        <f t="shared" si="85"/>
        <v>10</v>
      </c>
      <c r="E1737" s="8">
        <v>9</v>
      </c>
      <c r="F1737" s="8"/>
      <c r="G1737" s="8">
        <v>10</v>
      </c>
      <c r="J1737">
        <v>2</v>
      </c>
      <c r="M1737" s="147"/>
    </row>
    <row r="1738" spans="1:16">
      <c r="A1738" s="7">
        <f t="shared" si="84"/>
        <v>1735</v>
      </c>
      <c r="B1738" s="7">
        <f t="shared" si="86"/>
        <v>279570</v>
      </c>
      <c r="C1738" s="7">
        <v>279580</v>
      </c>
      <c r="D1738" s="7">
        <f t="shared" si="85"/>
        <v>10</v>
      </c>
      <c r="E1738" s="8">
        <v>9</v>
      </c>
      <c r="F1738" s="8"/>
      <c r="G1738" s="8">
        <v>10</v>
      </c>
      <c r="J1738">
        <v>2</v>
      </c>
      <c r="M1738" s="147"/>
    </row>
    <row r="1739" spans="1:16">
      <c r="A1739" s="7">
        <f t="shared" si="84"/>
        <v>1736</v>
      </c>
      <c r="B1739" s="7">
        <f t="shared" si="86"/>
        <v>279580</v>
      </c>
      <c r="C1739" s="7">
        <v>279590</v>
      </c>
      <c r="D1739" s="7">
        <f t="shared" si="85"/>
        <v>10</v>
      </c>
      <c r="E1739" s="8">
        <v>9</v>
      </c>
      <c r="F1739" s="8"/>
      <c r="G1739" s="8">
        <v>10</v>
      </c>
      <c r="J1739">
        <v>2</v>
      </c>
      <c r="M1739" s="147"/>
    </row>
    <row r="1740" spans="1:16">
      <c r="A1740" s="7">
        <f t="shared" si="84"/>
        <v>1737</v>
      </c>
      <c r="B1740" s="7">
        <f t="shared" si="86"/>
        <v>279590</v>
      </c>
      <c r="C1740" s="7">
        <v>279600</v>
      </c>
      <c r="D1740" s="7">
        <f t="shared" si="85"/>
        <v>10</v>
      </c>
      <c r="E1740" s="8">
        <v>9</v>
      </c>
      <c r="F1740" s="8"/>
      <c r="G1740" s="8">
        <v>10</v>
      </c>
      <c r="J1740">
        <v>2</v>
      </c>
      <c r="M1740" s="147"/>
    </row>
    <row r="1741" spans="1:16">
      <c r="A1741" s="7">
        <f t="shared" si="84"/>
        <v>1738</v>
      </c>
      <c r="B1741" s="7">
        <f t="shared" si="86"/>
        <v>279600</v>
      </c>
      <c r="C1741" s="7">
        <v>279610</v>
      </c>
      <c r="D1741" s="7">
        <f t="shared" si="85"/>
        <v>10</v>
      </c>
      <c r="E1741" s="8">
        <v>9</v>
      </c>
      <c r="F1741" s="8"/>
      <c r="G1741" s="8">
        <v>10</v>
      </c>
      <c r="J1741">
        <v>2</v>
      </c>
      <c r="M1741" s="147">
        <v>279270</v>
      </c>
      <c r="N1741">
        <v>279610</v>
      </c>
      <c r="P1741" t="s">
        <v>29</v>
      </c>
    </row>
    <row r="1742" spans="1:16">
      <c r="A1742" s="7">
        <f t="shared" si="84"/>
        <v>1739</v>
      </c>
      <c r="B1742" s="7">
        <f t="shared" si="86"/>
        <v>279610</v>
      </c>
      <c r="C1742" s="7">
        <v>279620</v>
      </c>
      <c r="D1742" s="7">
        <f t="shared" si="85"/>
        <v>10</v>
      </c>
      <c r="E1742" s="8">
        <v>9</v>
      </c>
      <c r="F1742" s="8"/>
      <c r="G1742" s="8"/>
      <c r="M1742" s="147"/>
    </row>
    <row r="1743" spans="1:16">
      <c r="A1743" s="7">
        <f t="shared" si="84"/>
        <v>1740</v>
      </c>
      <c r="B1743" s="7">
        <f t="shared" si="86"/>
        <v>279620</v>
      </c>
      <c r="C1743" s="7">
        <v>279630</v>
      </c>
      <c r="D1743" s="7">
        <f t="shared" si="85"/>
        <v>10</v>
      </c>
      <c r="E1743" s="8">
        <v>9</v>
      </c>
      <c r="F1743" s="8"/>
      <c r="G1743" s="8"/>
      <c r="M1743" s="147"/>
    </row>
    <row r="1744" spans="1:16">
      <c r="A1744" s="7">
        <f t="shared" si="84"/>
        <v>1741</v>
      </c>
      <c r="B1744" s="7">
        <f t="shared" si="86"/>
        <v>279630</v>
      </c>
      <c r="C1744" s="7">
        <v>279635</v>
      </c>
      <c r="D1744" s="7">
        <f t="shared" si="85"/>
        <v>5</v>
      </c>
      <c r="E1744" s="8">
        <v>9</v>
      </c>
      <c r="F1744" s="8"/>
      <c r="G1744" s="8"/>
      <c r="M1744" s="147"/>
    </row>
    <row r="1745" spans="1:16">
      <c r="A1745" s="119">
        <f t="shared" si="84"/>
        <v>1742</v>
      </c>
      <c r="B1745" s="149">
        <f>C1744</f>
        <v>279635</v>
      </c>
      <c r="C1745" s="149">
        <v>279640</v>
      </c>
      <c r="D1745" s="149">
        <f t="shared" si="85"/>
        <v>5</v>
      </c>
      <c r="E1745" s="150" t="s">
        <v>5</v>
      </c>
      <c r="F1745" s="8"/>
      <c r="G1745" s="8"/>
      <c r="M1745" s="147"/>
    </row>
    <row r="1746" spans="1:16">
      <c r="A1746" s="119">
        <f t="shared" si="84"/>
        <v>1743</v>
      </c>
      <c r="B1746" s="149">
        <f t="shared" ref="B1746:B1747" si="87">C1745</f>
        <v>279640</v>
      </c>
      <c r="C1746" s="149">
        <v>279650</v>
      </c>
      <c r="D1746" s="149">
        <f t="shared" si="85"/>
        <v>10</v>
      </c>
      <c r="E1746" s="150" t="s">
        <v>5</v>
      </c>
      <c r="F1746" s="8"/>
      <c r="G1746" s="8"/>
      <c r="M1746" s="147"/>
    </row>
    <row r="1747" spans="1:16">
      <c r="A1747" s="119">
        <f t="shared" si="84"/>
        <v>1744</v>
      </c>
      <c r="B1747" s="149">
        <f t="shared" si="87"/>
        <v>279650</v>
      </c>
      <c r="C1747" s="149">
        <v>279652</v>
      </c>
      <c r="D1747" s="149">
        <f t="shared" si="85"/>
        <v>2</v>
      </c>
      <c r="E1747" s="150" t="s">
        <v>5</v>
      </c>
      <c r="F1747" s="8"/>
      <c r="G1747" s="8"/>
      <c r="M1747" s="147"/>
    </row>
    <row r="1748" spans="1:16">
      <c r="A1748" s="7">
        <f t="shared" si="84"/>
        <v>1745</v>
      </c>
      <c r="B1748" s="7">
        <f>C1747</f>
        <v>279652</v>
      </c>
      <c r="C1748" s="7">
        <v>279660</v>
      </c>
      <c r="D1748" s="7">
        <f t="shared" si="85"/>
        <v>8</v>
      </c>
      <c r="E1748" s="8">
        <v>9</v>
      </c>
      <c r="F1748" s="8"/>
      <c r="G1748" s="8"/>
      <c r="M1748" s="147"/>
    </row>
    <row r="1749" spans="1:16">
      <c r="A1749" s="7">
        <f t="shared" si="84"/>
        <v>1746</v>
      </c>
      <c r="B1749" s="7">
        <f t="shared" ref="B1749:B1752" si="88">C1748</f>
        <v>279660</v>
      </c>
      <c r="C1749" s="7">
        <v>279670</v>
      </c>
      <c r="D1749" s="7">
        <f t="shared" si="85"/>
        <v>10</v>
      </c>
      <c r="E1749" s="8">
        <v>9</v>
      </c>
      <c r="F1749" s="8"/>
      <c r="G1749" s="8"/>
      <c r="M1749" s="147"/>
    </row>
    <row r="1750" spans="1:16">
      <c r="A1750" s="7">
        <f t="shared" si="84"/>
        <v>1747</v>
      </c>
      <c r="B1750" s="7">
        <f t="shared" si="88"/>
        <v>279670</v>
      </c>
      <c r="C1750" s="7">
        <v>279680</v>
      </c>
      <c r="D1750" s="7">
        <f t="shared" si="85"/>
        <v>10</v>
      </c>
      <c r="E1750" s="8">
        <v>9</v>
      </c>
      <c r="F1750" s="8"/>
      <c r="G1750" s="8">
        <v>10</v>
      </c>
      <c r="J1750">
        <v>2</v>
      </c>
      <c r="M1750" s="147"/>
    </row>
    <row r="1751" spans="1:16">
      <c r="A1751" s="7">
        <f t="shared" si="84"/>
        <v>1748</v>
      </c>
      <c r="B1751" s="7">
        <f t="shared" si="88"/>
        <v>279680</v>
      </c>
      <c r="C1751" s="7">
        <v>279690</v>
      </c>
      <c r="D1751" s="7">
        <f t="shared" si="85"/>
        <v>10</v>
      </c>
      <c r="E1751" s="8">
        <v>9</v>
      </c>
      <c r="F1751" s="8"/>
      <c r="G1751" s="8">
        <v>10</v>
      </c>
      <c r="J1751">
        <v>2</v>
      </c>
      <c r="M1751" s="147"/>
    </row>
    <row r="1752" spans="1:16">
      <c r="A1752" s="7">
        <f t="shared" si="84"/>
        <v>1749</v>
      </c>
      <c r="B1752" s="7">
        <f t="shared" si="88"/>
        <v>279690</v>
      </c>
      <c r="C1752" s="7">
        <v>279700</v>
      </c>
      <c r="D1752" s="7">
        <f t="shared" si="85"/>
        <v>10</v>
      </c>
      <c r="E1752" s="8">
        <v>9</v>
      </c>
      <c r="F1752" s="8"/>
      <c r="G1752" s="8">
        <v>10</v>
      </c>
      <c r="J1752">
        <v>2</v>
      </c>
      <c r="M1752" s="147"/>
    </row>
    <row r="1753" spans="1:16">
      <c r="A1753" s="7">
        <f t="shared" si="84"/>
        <v>1750</v>
      </c>
      <c r="B1753" s="7">
        <f t="shared" si="86"/>
        <v>279700</v>
      </c>
      <c r="C1753" s="7">
        <v>279710</v>
      </c>
      <c r="D1753" s="7">
        <f t="shared" si="85"/>
        <v>10</v>
      </c>
      <c r="E1753" s="8">
        <v>9</v>
      </c>
      <c r="F1753" s="8"/>
      <c r="G1753" s="8">
        <v>10</v>
      </c>
      <c r="J1753">
        <v>2</v>
      </c>
      <c r="M1753" s="147"/>
    </row>
    <row r="1754" spans="1:16">
      <c r="A1754" s="7">
        <f t="shared" si="84"/>
        <v>1751</v>
      </c>
      <c r="B1754" s="7">
        <f t="shared" si="86"/>
        <v>279710</v>
      </c>
      <c r="C1754" s="7">
        <v>279720</v>
      </c>
      <c r="D1754" s="7">
        <f t="shared" si="85"/>
        <v>10</v>
      </c>
      <c r="E1754" s="8">
        <v>9</v>
      </c>
      <c r="F1754" s="8"/>
      <c r="G1754" s="8">
        <v>10</v>
      </c>
      <c r="J1754">
        <v>2</v>
      </c>
      <c r="M1754" s="147"/>
    </row>
    <row r="1755" spans="1:16">
      <c r="A1755" s="7">
        <f t="shared" si="84"/>
        <v>1752</v>
      </c>
      <c r="B1755" s="7">
        <f t="shared" si="86"/>
        <v>279720</v>
      </c>
      <c r="C1755" s="7">
        <v>279730</v>
      </c>
      <c r="D1755" s="7">
        <f t="shared" si="85"/>
        <v>10</v>
      </c>
      <c r="E1755" s="8">
        <v>9</v>
      </c>
      <c r="F1755" s="8"/>
      <c r="G1755" s="8">
        <v>10</v>
      </c>
      <c r="J1755">
        <v>2</v>
      </c>
      <c r="M1755" s="147">
        <v>279670</v>
      </c>
      <c r="N1755">
        <v>279730</v>
      </c>
      <c r="P1755" t="s">
        <v>29</v>
      </c>
    </row>
    <row r="1756" spans="1:16">
      <c r="A1756" s="7">
        <f t="shared" si="84"/>
        <v>1753</v>
      </c>
      <c r="B1756" s="7">
        <f t="shared" si="86"/>
        <v>279730</v>
      </c>
      <c r="C1756" s="7">
        <v>279740</v>
      </c>
      <c r="D1756" s="7">
        <f t="shared" si="85"/>
        <v>10</v>
      </c>
      <c r="E1756" s="8" t="s">
        <v>7</v>
      </c>
      <c r="F1756" s="8">
        <v>10</v>
      </c>
      <c r="G1756" s="8">
        <v>10</v>
      </c>
      <c r="I1756">
        <v>1</v>
      </c>
      <c r="J1756">
        <v>2</v>
      </c>
      <c r="K1756">
        <v>3</v>
      </c>
      <c r="M1756" s="147"/>
    </row>
    <row r="1757" spans="1:16">
      <c r="A1757" s="7">
        <f t="shared" si="84"/>
        <v>1754</v>
      </c>
      <c r="B1757" s="7">
        <f>C1756</f>
        <v>279740</v>
      </c>
      <c r="C1757" s="7">
        <v>279750</v>
      </c>
      <c r="D1757" s="7">
        <f t="shared" si="85"/>
        <v>10</v>
      </c>
      <c r="E1757" s="8" t="s">
        <v>7</v>
      </c>
      <c r="F1757" s="8">
        <v>10</v>
      </c>
      <c r="G1757" s="8">
        <v>10</v>
      </c>
      <c r="I1757">
        <v>1</v>
      </c>
      <c r="J1757">
        <v>2</v>
      </c>
      <c r="K1757">
        <v>3</v>
      </c>
      <c r="M1757" s="147"/>
    </row>
    <row r="1758" spans="1:16">
      <c r="A1758" s="7">
        <f t="shared" si="84"/>
        <v>1755</v>
      </c>
      <c r="B1758" s="7">
        <f t="shared" si="86"/>
        <v>279750</v>
      </c>
      <c r="C1758" s="7">
        <v>279760</v>
      </c>
      <c r="D1758" s="7">
        <f t="shared" si="85"/>
        <v>10</v>
      </c>
      <c r="E1758" s="8" t="s">
        <v>7</v>
      </c>
      <c r="F1758" s="8">
        <v>10</v>
      </c>
      <c r="G1758" s="8">
        <v>10</v>
      </c>
      <c r="I1758">
        <v>1</v>
      </c>
      <c r="J1758">
        <v>2</v>
      </c>
      <c r="K1758">
        <v>3</v>
      </c>
      <c r="M1758" s="147"/>
    </row>
    <row r="1759" spans="1:16">
      <c r="A1759" s="7">
        <f t="shared" si="84"/>
        <v>1756</v>
      </c>
      <c r="B1759" s="7">
        <f t="shared" si="86"/>
        <v>279760</v>
      </c>
      <c r="C1759" s="7">
        <v>279770</v>
      </c>
      <c r="D1759" s="7">
        <f t="shared" si="85"/>
        <v>10</v>
      </c>
      <c r="E1759" s="8" t="s">
        <v>7</v>
      </c>
      <c r="F1759" s="8">
        <v>10</v>
      </c>
      <c r="G1759" s="8">
        <v>10</v>
      </c>
      <c r="I1759">
        <v>1</v>
      </c>
      <c r="J1759">
        <v>2</v>
      </c>
      <c r="K1759">
        <v>3</v>
      </c>
      <c r="M1759" s="147"/>
    </row>
    <row r="1760" spans="1:16">
      <c r="A1760" s="7">
        <f t="shared" si="84"/>
        <v>1757</v>
      </c>
      <c r="B1760" s="7">
        <f t="shared" si="86"/>
        <v>279770</v>
      </c>
      <c r="C1760" s="7">
        <v>279780</v>
      </c>
      <c r="D1760" s="7">
        <f t="shared" si="85"/>
        <v>10</v>
      </c>
      <c r="E1760" s="8" t="s">
        <v>7</v>
      </c>
      <c r="F1760" s="8">
        <v>10</v>
      </c>
      <c r="G1760" s="8">
        <v>10</v>
      </c>
      <c r="I1760">
        <v>1</v>
      </c>
      <c r="J1760">
        <v>2</v>
      </c>
      <c r="K1760">
        <v>3</v>
      </c>
      <c r="M1760" s="147"/>
    </row>
    <row r="1761" spans="1:17">
      <c r="A1761" s="7">
        <f t="shared" si="84"/>
        <v>1758</v>
      </c>
      <c r="B1761" s="7">
        <f t="shared" si="86"/>
        <v>279780</v>
      </c>
      <c r="C1761" s="7">
        <v>279790</v>
      </c>
      <c r="D1761" s="7">
        <f t="shared" si="85"/>
        <v>10</v>
      </c>
      <c r="E1761" s="8" t="s">
        <v>7</v>
      </c>
      <c r="F1761" s="8">
        <v>10</v>
      </c>
      <c r="G1761" s="8">
        <v>10</v>
      </c>
      <c r="I1761">
        <v>1</v>
      </c>
      <c r="J1761">
        <v>2</v>
      </c>
      <c r="K1761">
        <v>3</v>
      </c>
      <c r="M1761" s="147"/>
    </row>
    <row r="1762" spans="1:17">
      <c r="A1762" s="7">
        <f t="shared" si="84"/>
        <v>1759</v>
      </c>
      <c r="B1762" s="7">
        <f t="shared" si="86"/>
        <v>279790</v>
      </c>
      <c r="C1762" s="7">
        <v>279800</v>
      </c>
      <c r="D1762" s="7">
        <f t="shared" si="85"/>
        <v>10</v>
      </c>
      <c r="E1762" s="8">
        <v>9</v>
      </c>
      <c r="F1762" s="7">
        <v>10</v>
      </c>
      <c r="G1762" s="7">
        <v>10</v>
      </c>
      <c r="I1762">
        <v>1</v>
      </c>
      <c r="J1762">
        <v>2</v>
      </c>
      <c r="K1762">
        <v>3</v>
      </c>
      <c r="M1762" s="147"/>
    </row>
    <row r="1763" spans="1:17">
      <c r="A1763" s="7">
        <f t="shared" si="84"/>
        <v>1760</v>
      </c>
      <c r="B1763" s="7">
        <f t="shared" si="86"/>
        <v>279800</v>
      </c>
      <c r="C1763" s="7">
        <v>279810</v>
      </c>
      <c r="D1763" s="7">
        <f t="shared" si="85"/>
        <v>10</v>
      </c>
      <c r="E1763" s="8">
        <v>9</v>
      </c>
      <c r="F1763" s="8">
        <v>10</v>
      </c>
      <c r="G1763" s="8">
        <v>10</v>
      </c>
      <c r="I1763">
        <v>1</v>
      </c>
      <c r="J1763">
        <v>2</v>
      </c>
      <c r="K1763">
        <v>3</v>
      </c>
      <c r="M1763" s="147"/>
    </row>
    <row r="1764" spans="1:17">
      <c r="A1764" s="7">
        <f t="shared" si="84"/>
        <v>1761</v>
      </c>
      <c r="B1764" s="7">
        <f t="shared" si="86"/>
        <v>279810</v>
      </c>
      <c r="C1764" s="7">
        <v>279820</v>
      </c>
      <c r="D1764" s="7">
        <f t="shared" si="85"/>
        <v>10</v>
      </c>
      <c r="E1764" s="8">
        <v>9</v>
      </c>
      <c r="F1764" s="8">
        <v>10</v>
      </c>
      <c r="G1764" s="8">
        <v>10</v>
      </c>
      <c r="I1764">
        <v>1</v>
      </c>
      <c r="J1764">
        <v>2</v>
      </c>
      <c r="K1764">
        <v>3</v>
      </c>
      <c r="M1764" s="147">
        <v>279730</v>
      </c>
      <c r="N1764">
        <v>279820</v>
      </c>
      <c r="Q1764" t="s">
        <v>97</v>
      </c>
    </row>
    <row r="1765" spans="1:17">
      <c r="A1765" s="7">
        <f t="shared" si="84"/>
        <v>1762</v>
      </c>
      <c r="B1765" s="7">
        <f t="shared" si="86"/>
        <v>279820</v>
      </c>
      <c r="C1765" s="7">
        <v>279830</v>
      </c>
      <c r="D1765" s="7">
        <f t="shared" si="85"/>
        <v>10</v>
      </c>
      <c r="E1765" s="8">
        <v>9</v>
      </c>
      <c r="F1765" s="8"/>
      <c r="G1765" s="8">
        <v>10</v>
      </c>
      <c r="J1765">
        <v>2</v>
      </c>
      <c r="M1765" s="147"/>
    </row>
    <row r="1766" spans="1:17">
      <c r="A1766" s="7">
        <f t="shared" si="84"/>
        <v>1763</v>
      </c>
      <c r="B1766" s="7">
        <f t="shared" si="86"/>
        <v>279830</v>
      </c>
      <c r="C1766" s="7">
        <v>279840</v>
      </c>
      <c r="D1766" s="7">
        <f t="shared" si="85"/>
        <v>10</v>
      </c>
      <c r="E1766" s="8">
        <v>9</v>
      </c>
      <c r="F1766" s="8"/>
      <c r="G1766" s="8">
        <v>10</v>
      </c>
      <c r="J1766">
        <v>2</v>
      </c>
      <c r="M1766" s="147"/>
    </row>
    <row r="1767" spans="1:17">
      <c r="A1767" s="7">
        <f t="shared" si="84"/>
        <v>1764</v>
      </c>
      <c r="B1767" s="7">
        <f t="shared" si="86"/>
        <v>279840</v>
      </c>
      <c r="C1767" s="7">
        <v>279850</v>
      </c>
      <c r="D1767" s="7">
        <f t="shared" si="85"/>
        <v>10</v>
      </c>
      <c r="E1767" s="8">
        <v>9</v>
      </c>
      <c r="F1767" s="8"/>
      <c r="G1767" s="8">
        <v>10</v>
      </c>
      <c r="J1767">
        <v>2</v>
      </c>
      <c r="M1767" s="147"/>
    </row>
    <row r="1768" spans="1:17">
      <c r="A1768" s="7">
        <f t="shared" si="84"/>
        <v>1765</v>
      </c>
      <c r="B1768" s="7">
        <f t="shared" si="86"/>
        <v>279850</v>
      </c>
      <c r="C1768" s="7">
        <v>279860</v>
      </c>
      <c r="D1768" s="7">
        <f t="shared" si="85"/>
        <v>10</v>
      </c>
      <c r="E1768" s="8">
        <v>9</v>
      </c>
      <c r="F1768" s="8"/>
      <c r="G1768" s="8">
        <v>10</v>
      </c>
      <c r="J1768">
        <v>2</v>
      </c>
      <c r="M1768" s="147"/>
    </row>
    <row r="1769" spans="1:17">
      <c r="A1769" s="7">
        <f t="shared" si="84"/>
        <v>1766</v>
      </c>
      <c r="B1769" s="7">
        <f t="shared" si="86"/>
        <v>279860</v>
      </c>
      <c r="C1769" s="7">
        <v>279870</v>
      </c>
      <c r="D1769" s="7">
        <f t="shared" si="85"/>
        <v>10</v>
      </c>
      <c r="E1769" s="8">
        <v>9</v>
      </c>
      <c r="F1769" s="8"/>
      <c r="G1769" s="8">
        <v>10</v>
      </c>
      <c r="J1769">
        <v>2</v>
      </c>
      <c r="M1769" s="147"/>
    </row>
    <row r="1770" spans="1:17">
      <c r="A1770" s="7">
        <f t="shared" si="84"/>
        <v>1767</v>
      </c>
      <c r="B1770" s="7">
        <f t="shared" si="86"/>
        <v>279870</v>
      </c>
      <c r="C1770" s="7">
        <v>279880</v>
      </c>
      <c r="D1770" s="7">
        <f t="shared" si="85"/>
        <v>10</v>
      </c>
      <c r="E1770" s="8">
        <v>9</v>
      </c>
      <c r="F1770" s="8"/>
      <c r="G1770" s="8">
        <v>10</v>
      </c>
      <c r="J1770">
        <v>2</v>
      </c>
      <c r="M1770" s="147"/>
    </row>
    <row r="1771" spans="1:17">
      <c r="A1771" s="7">
        <f t="shared" si="84"/>
        <v>1768</v>
      </c>
      <c r="B1771" s="7">
        <f t="shared" si="86"/>
        <v>279880</v>
      </c>
      <c r="C1771" s="7">
        <v>279890</v>
      </c>
      <c r="D1771" s="7">
        <f t="shared" si="85"/>
        <v>10</v>
      </c>
      <c r="E1771" s="8">
        <v>9</v>
      </c>
      <c r="F1771" s="8"/>
      <c r="G1771" s="8">
        <v>10</v>
      </c>
      <c r="J1771">
        <v>2</v>
      </c>
      <c r="M1771" s="147"/>
    </row>
    <row r="1772" spans="1:17">
      <c r="A1772" s="7">
        <f t="shared" si="84"/>
        <v>1769</v>
      </c>
      <c r="B1772" s="7">
        <f t="shared" si="86"/>
        <v>279890</v>
      </c>
      <c r="C1772" s="7">
        <v>279900</v>
      </c>
      <c r="D1772" s="7">
        <f t="shared" si="85"/>
        <v>10</v>
      </c>
      <c r="E1772" s="8">
        <v>9</v>
      </c>
      <c r="F1772" s="8"/>
      <c r="G1772" s="8">
        <v>10</v>
      </c>
      <c r="J1772">
        <v>2</v>
      </c>
      <c r="M1772" s="147"/>
    </row>
    <row r="1773" spans="1:17">
      <c r="A1773" s="7">
        <f t="shared" ref="A1773:A1836" si="89">A1772+1</f>
        <v>1770</v>
      </c>
      <c r="B1773" s="7">
        <f t="shared" si="86"/>
        <v>279900</v>
      </c>
      <c r="C1773" s="7">
        <v>279910</v>
      </c>
      <c r="D1773" s="7">
        <f t="shared" si="85"/>
        <v>10</v>
      </c>
      <c r="E1773" s="8">
        <v>9</v>
      </c>
      <c r="F1773" s="8"/>
      <c r="G1773" s="8">
        <v>10</v>
      </c>
      <c r="J1773">
        <v>2</v>
      </c>
      <c r="M1773" s="147"/>
    </row>
    <row r="1774" spans="1:17">
      <c r="A1774" s="7">
        <f t="shared" si="89"/>
        <v>1771</v>
      </c>
      <c r="B1774" s="7">
        <f t="shared" si="86"/>
        <v>279910</v>
      </c>
      <c r="C1774" s="7">
        <v>279920</v>
      </c>
      <c r="D1774" s="7">
        <f t="shared" si="85"/>
        <v>10</v>
      </c>
      <c r="E1774" s="8">
        <v>9</v>
      </c>
      <c r="F1774" s="8"/>
      <c r="G1774" s="8">
        <v>10</v>
      </c>
      <c r="J1774">
        <v>2</v>
      </c>
      <c r="M1774" s="147"/>
    </row>
    <row r="1775" spans="1:17">
      <c r="A1775" s="7">
        <f t="shared" si="89"/>
        <v>1772</v>
      </c>
      <c r="B1775" s="7">
        <f t="shared" si="86"/>
        <v>279920</v>
      </c>
      <c r="C1775" s="7">
        <v>279930</v>
      </c>
      <c r="D1775" s="7">
        <f t="shared" si="85"/>
        <v>10</v>
      </c>
      <c r="E1775" s="8">
        <v>9</v>
      </c>
      <c r="F1775" s="8"/>
      <c r="G1775" s="8">
        <v>10</v>
      </c>
      <c r="J1775">
        <v>2</v>
      </c>
      <c r="M1775" s="147"/>
    </row>
    <row r="1776" spans="1:17">
      <c r="A1776" s="7">
        <f t="shared" si="89"/>
        <v>1773</v>
      </c>
      <c r="B1776" s="7">
        <f t="shared" si="86"/>
        <v>279930</v>
      </c>
      <c r="C1776" s="7">
        <v>279940</v>
      </c>
      <c r="D1776" s="7">
        <f t="shared" ref="D1776:D1839" si="90">C1776-B1776</f>
        <v>10</v>
      </c>
      <c r="E1776" s="8">
        <v>9</v>
      </c>
      <c r="F1776" s="8"/>
      <c r="G1776" s="8">
        <v>10</v>
      </c>
      <c r="J1776">
        <v>2</v>
      </c>
      <c r="M1776" s="147"/>
    </row>
    <row r="1777" spans="1:13">
      <c r="A1777" s="7">
        <f t="shared" si="89"/>
        <v>1774</v>
      </c>
      <c r="B1777" s="7">
        <f t="shared" si="86"/>
        <v>279940</v>
      </c>
      <c r="C1777" s="7">
        <v>279950</v>
      </c>
      <c r="D1777" s="7">
        <f t="shared" si="90"/>
        <v>10</v>
      </c>
      <c r="E1777" s="8">
        <v>9</v>
      </c>
      <c r="F1777" s="8"/>
      <c r="G1777" s="8">
        <v>10</v>
      </c>
      <c r="J1777">
        <v>2</v>
      </c>
      <c r="M1777" s="147"/>
    </row>
    <row r="1778" spans="1:13">
      <c r="A1778" s="7">
        <f t="shared" si="89"/>
        <v>1775</v>
      </c>
      <c r="B1778" s="7">
        <f t="shared" ref="B1778:B1841" si="91">C1777</f>
        <v>279950</v>
      </c>
      <c r="C1778" s="7">
        <v>279960</v>
      </c>
      <c r="D1778" s="7">
        <f t="shared" si="90"/>
        <v>10</v>
      </c>
      <c r="E1778" s="8">
        <v>9</v>
      </c>
      <c r="F1778" s="8"/>
      <c r="G1778" s="8">
        <v>10</v>
      </c>
      <c r="J1778">
        <v>2</v>
      </c>
      <c r="M1778" s="147"/>
    </row>
    <row r="1779" spans="1:13">
      <c r="A1779" s="7">
        <f t="shared" si="89"/>
        <v>1776</v>
      </c>
      <c r="B1779" s="7">
        <f t="shared" si="91"/>
        <v>279960</v>
      </c>
      <c r="C1779" s="7">
        <v>279970</v>
      </c>
      <c r="D1779" s="7">
        <f t="shared" si="90"/>
        <v>10</v>
      </c>
      <c r="E1779" s="8">
        <v>9</v>
      </c>
      <c r="F1779" s="8"/>
      <c r="G1779" s="8">
        <v>10</v>
      </c>
      <c r="J1779">
        <v>2</v>
      </c>
      <c r="M1779" s="147"/>
    </row>
    <row r="1780" spans="1:13">
      <c r="A1780" s="7">
        <f t="shared" si="89"/>
        <v>1777</v>
      </c>
      <c r="B1780" s="7">
        <f t="shared" si="91"/>
        <v>279970</v>
      </c>
      <c r="C1780" s="7">
        <v>279980</v>
      </c>
      <c r="D1780" s="7">
        <f t="shared" si="90"/>
        <v>10</v>
      </c>
      <c r="E1780" s="8">
        <v>9</v>
      </c>
      <c r="F1780" s="8"/>
      <c r="G1780" s="8">
        <v>10</v>
      </c>
      <c r="J1780">
        <v>2</v>
      </c>
      <c r="M1780" s="147"/>
    </row>
    <row r="1781" spans="1:13">
      <c r="A1781" s="7">
        <f t="shared" si="89"/>
        <v>1778</v>
      </c>
      <c r="B1781" s="7">
        <f t="shared" si="91"/>
        <v>279980</v>
      </c>
      <c r="C1781" s="7">
        <v>279990</v>
      </c>
      <c r="D1781" s="7">
        <f t="shared" si="90"/>
        <v>10</v>
      </c>
      <c r="E1781" s="8">
        <v>9</v>
      </c>
      <c r="F1781" s="8"/>
      <c r="G1781" s="8">
        <v>10</v>
      </c>
      <c r="J1781">
        <v>2</v>
      </c>
      <c r="M1781" s="147"/>
    </row>
    <row r="1782" spans="1:13">
      <c r="A1782" s="7">
        <f t="shared" si="89"/>
        <v>1779</v>
      </c>
      <c r="B1782" s="7">
        <f t="shared" si="91"/>
        <v>279990</v>
      </c>
      <c r="C1782" s="7">
        <v>280000</v>
      </c>
      <c r="D1782" s="7">
        <f t="shared" si="90"/>
        <v>10</v>
      </c>
      <c r="E1782" s="8">
        <v>9</v>
      </c>
      <c r="F1782" s="8"/>
      <c r="G1782" s="8">
        <v>10</v>
      </c>
      <c r="J1782">
        <v>2</v>
      </c>
      <c r="M1782" s="147"/>
    </row>
    <row r="1783" spans="1:13">
      <c r="A1783" s="7">
        <f t="shared" si="89"/>
        <v>1780</v>
      </c>
      <c r="B1783" s="7">
        <f t="shared" si="91"/>
        <v>280000</v>
      </c>
      <c r="C1783" s="7">
        <v>280010</v>
      </c>
      <c r="D1783" s="7">
        <f t="shared" si="90"/>
        <v>10</v>
      </c>
      <c r="E1783" s="8">
        <v>9</v>
      </c>
      <c r="F1783" s="8"/>
      <c r="G1783" s="8">
        <v>10</v>
      </c>
      <c r="J1783">
        <v>2</v>
      </c>
      <c r="M1783" s="147"/>
    </row>
    <row r="1784" spans="1:13">
      <c r="A1784" s="7">
        <f t="shared" si="89"/>
        <v>1781</v>
      </c>
      <c r="B1784" s="7">
        <f t="shared" si="91"/>
        <v>280010</v>
      </c>
      <c r="C1784" s="7">
        <v>280020</v>
      </c>
      <c r="D1784" s="7">
        <f t="shared" si="90"/>
        <v>10</v>
      </c>
      <c r="E1784" s="8">
        <v>9</v>
      </c>
      <c r="F1784" s="8"/>
      <c r="G1784" s="8">
        <v>10</v>
      </c>
      <c r="J1784">
        <v>2</v>
      </c>
      <c r="M1784" s="147"/>
    </row>
    <row r="1785" spans="1:13">
      <c r="A1785" s="7">
        <f t="shared" si="89"/>
        <v>1782</v>
      </c>
      <c r="B1785" s="7">
        <f t="shared" si="91"/>
        <v>280020</v>
      </c>
      <c r="C1785" s="7">
        <v>280030</v>
      </c>
      <c r="D1785" s="7">
        <f t="shared" si="90"/>
        <v>10</v>
      </c>
      <c r="E1785" s="8">
        <v>9</v>
      </c>
      <c r="F1785" s="8"/>
      <c r="G1785" s="8">
        <v>10</v>
      </c>
      <c r="J1785">
        <v>2</v>
      </c>
      <c r="M1785" s="147"/>
    </row>
    <row r="1786" spans="1:13">
      <c r="A1786" s="7">
        <f t="shared" si="89"/>
        <v>1783</v>
      </c>
      <c r="B1786" s="7">
        <f t="shared" si="91"/>
        <v>280030</v>
      </c>
      <c r="C1786" s="7">
        <v>280040</v>
      </c>
      <c r="D1786" s="7">
        <f t="shared" si="90"/>
        <v>10</v>
      </c>
      <c r="E1786" s="8">
        <v>9</v>
      </c>
      <c r="F1786" s="8"/>
      <c r="G1786" s="8">
        <v>10</v>
      </c>
      <c r="J1786">
        <v>2</v>
      </c>
      <c r="M1786" s="147"/>
    </row>
    <row r="1787" spans="1:13">
      <c r="A1787" s="7">
        <f t="shared" si="89"/>
        <v>1784</v>
      </c>
      <c r="B1787" s="7">
        <f t="shared" si="91"/>
        <v>280040</v>
      </c>
      <c r="C1787" s="7">
        <v>280050</v>
      </c>
      <c r="D1787" s="7">
        <f t="shared" si="90"/>
        <v>10</v>
      </c>
      <c r="E1787" s="8">
        <v>9</v>
      </c>
      <c r="F1787" s="8"/>
      <c r="G1787" s="8">
        <v>10</v>
      </c>
      <c r="J1787">
        <v>2</v>
      </c>
      <c r="M1787" s="147"/>
    </row>
    <row r="1788" spans="1:13">
      <c r="A1788" s="7">
        <f t="shared" si="89"/>
        <v>1785</v>
      </c>
      <c r="B1788" s="7">
        <f t="shared" si="91"/>
        <v>280050</v>
      </c>
      <c r="C1788" s="7">
        <v>280060</v>
      </c>
      <c r="D1788" s="7">
        <f t="shared" si="90"/>
        <v>10</v>
      </c>
      <c r="E1788" s="8">
        <v>9</v>
      </c>
      <c r="F1788" s="8"/>
      <c r="G1788" s="8">
        <v>10</v>
      </c>
      <c r="J1788">
        <v>2</v>
      </c>
      <c r="M1788" s="147"/>
    </row>
    <row r="1789" spans="1:13">
      <c r="A1789" s="7">
        <f t="shared" si="89"/>
        <v>1786</v>
      </c>
      <c r="B1789" s="7">
        <f t="shared" si="91"/>
        <v>280060</v>
      </c>
      <c r="C1789" s="7">
        <v>280070</v>
      </c>
      <c r="D1789" s="7">
        <f t="shared" si="90"/>
        <v>10</v>
      </c>
      <c r="E1789" s="8">
        <v>9</v>
      </c>
      <c r="F1789" s="8"/>
      <c r="G1789" s="8">
        <v>10</v>
      </c>
      <c r="J1789">
        <v>2</v>
      </c>
      <c r="M1789" s="147"/>
    </row>
    <row r="1790" spans="1:13">
      <c r="A1790" s="7">
        <f t="shared" si="89"/>
        <v>1787</v>
      </c>
      <c r="B1790" s="7">
        <f t="shared" si="91"/>
        <v>280070</v>
      </c>
      <c r="C1790" s="7">
        <v>280080</v>
      </c>
      <c r="D1790" s="7">
        <f t="shared" si="90"/>
        <v>10</v>
      </c>
      <c r="E1790" s="8">
        <v>9</v>
      </c>
      <c r="F1790" s="8"/>
      <c r="G1790" s="8">
        <v>10</v>
      </c>
      <c r="J1790">
        <v>2</v>
      </c>
      <c r="M1790" s="147"/>
    </row>
    <row r="1791" spans="1:13">
      <c r="A1791" s="7">
        <f t="shared" si="89"/>
        <v>1788</v>
      </c>
      <c r="B1791" s="7">
        <f t="shared" si="91"/>
        <v>280080</v>
      </c>
      <c r="C1791" s="7">
        <v>280090</v>
      </c>
      <c r="D1791" s="7">
        <f t="shared" si="90"/>
        <v>10</v>
      </c>
      <c r="E1791" s="8">
        <v>9</v>
      </c>
      <c r="F1791" s="8"/>
      <c r="G1791" s="8">
        <v>10</v>
      </c>
      <c r="J1791">
        <v>2</v>
      </c>
      <c r="M1791" s="147"/>
    </row>
    <row r="1792" spans="1:13">
      <c r="A1792" s="7">
        <f t="shared" si="89"/>
        <v>1789</v>
      </c>
      <c r="B1792" s="7">
        <f t="shared" si="91"/>
        <v>280090</v>
      </c>
      <c r="C1792" s="7">
        <v>280100</v>
      </c>
      <c r="D1792" s="7">
        <f t="shared" si="90"/>
        <v>10</v>
      </c>
      <c r="E1792" s="8">
        <v>9</v>
      </c>
      <c r="F1792" s="8"/>
      <c r="G1792" s="8">
        <v>10</v>
      </c>
      <c r="J1792">
        <v>2</v>
      </c>
      <c r="M1792" s="147"/>
    </row>
    <row r="1793" spans="1:16">
      <c r="A1793" s="7">
        <f t="shared" si="89"/>
        <v>1790</v>
      </c>
      <c r="B1793" s="7">
        <f t="shared" si="91"/>
        <v>280100</v>
      </c>
      <c r="C1793" s="7">
        <v>280110</v>
      </c>
      <c r="D1793" s="7">
        <f t="shared" si="90"/>
        <v>10</v>
      </c>
      <c r="E1793" s="8">
        <v>9</v>
      </c>
      <c r="F1793" s="8"/>
      <c r="G1793" s="8">
        <v>10</v>
      </c>
      <c r="J1793">
        <v>2</v>
      </c>
      <c r="M1793" s="147"/>
    </row>
    <row r="1794" spans="1:16">
      <c r="A1794" s="7">
        <f t="shared" si="89"/>
        <v>1791</v>
      </c>
      <c r="B1794" s="7">
        <f t="shared" si="91"/>
        <v>280110</v>
      </c>
      <c r="C1794" s="7">
        <v>280120</v>
      </c>
      <c r="D1794" s="7">
        <f t="shared" si="90"/>
        <v>10</v>
      </c>
      <c r="E1794" s="8">
        <v>9</v>
      </c>
      <c r="F1794" s="8"/>
      <c r="G1794" s="8">
        <v>10</v>
      </c>
      <c r="J1794">
        <v>2</v>
      </c>
      <c r="M1794" s="147">
        <v>279820</v>
      </c>
      <c r="N1794">
        <v>280120</v>
      </c>
      <c r="P1794" t="s">
        <v>29</v>
      </c>
    </row>
    <row r="1795" spans="1:16">
      <c r="A1795" s="7">
        <f t="shared" si="89"/>
        <v>1792</v>
      </c>
      <c r="B1795" s="7">
        <f t="shared" si="91"/>
        <v>280120</v>
      </c>
      <c r="C1795" s="7">
        <v>280130</v>
      </c>
      <c r="D1795" s="7">
        <f t="shared" si="90"/>
        <v>10</v>
      </c>
      <c r="E1795" s="8">
        <v>9</v>
      </c>
      <c r="F1795" s="8"/>
      <c r="G1795" s="8"/>
      <c r="M1795" s="147"/>
    </row>
    <row r="1796" spans="1:16">
      <c r="A1796" s="7">
        <f t="shared" si="89"/>
        <v>1793</v>
      </c>
      <c r="B1796" s="7">
        <f t="shared" si="91"/>
        <v>280130</v>
      </c>
      <c r="C1796" s="7">
        <v>280140</v>
      </c>
      <c r="D1796" s="7">
        <f t="shared" si="90"/>
        <v>10</v>
      </c>
      <c r="E1796" s="8">
        <v>9</v>
      </c>
      <c r="F1796" s="8"/>
      <c r="G1796" s="8"/>
      <c r="M1796" s="147"/>
    </row>
    <row r="1797" spans="1:16">
      <c r="A1797" s="7">
        <f t="shared" si="89"/>
        <v>1794</v>
      </c>
      <c r="B1797" s="7">
        <f t="shared" si="91"/>
        <v>280140</v>
      </c>
      <c r="C1797" s="7">
        <v>280150</v>
      </c>
      <c r="D1797" s="7">
        <f t="shared" si="90"/>
        <v>10</v>
      </c>
      <c r="E1797" s="8">
        <v>9</v>
      </c>
      <c r="F1797" s="8"/>
      <c r="G1797" s="8"/>
      <c r="M1797" s="147"/>
    </row>
    <row r="1798" spans="1:16">
      <c r="A1798" s="7">
        <f t="shared" si="89"/>
        <v>1795</v>
      </c>
      <c r="B1798" s="7">
        <f t="shared" si="91"/>
        <v>280150</v>
      </c>
      <c r="C1798" s="7">
        <v>280160</v>
      </c>
      <c r="D1798" s="7">
        <f t="shared" si="90"/>
        <v>10</v>
      </c>
      <c r="E1798" s="8">
        <v>10</v>
      </c>
      <c r="F1798" s="8"/>
      <c r="G1798" s="8"/>
      <c r="M1798" s="147"/>
    </row>
    <row r="1799" spans="1:16">
      <c r="A1799" s="7">
        <f t="shared" si="89"/>
        <v>1796</v>
      </c>
      <c r="B1799" s="7">
        <f t="shared" si="91"/>
        <v>280160</v>
      </c>
      <c r="C1799" s="7">
        <v>280170</v>
      </c>
      <c r="D1799" s="7">
        <f t="shared" si="90"/>
        <v>10</v>
      </c>
      <c r="E1799" s="8">
        <v>10</v>
      </c>
      <c r="F1799" s="8"/>
      <c r="G1799" s="8"/>
      <c r="M1799" s="147"/>
    </row>
    <row r="1800" spans="1:16">
      <c r="A1800" s="7">
        <f t="shared" si="89"/>
        <v>1797</v>
      </c>
      <c r="B1800" s="7">
        <f t="shared" si="91"/>
        <v>280170</v>
      </c>
      <c r="C1800" s="7">
        <v>280180</v>
      </c>
      <c r="D1800" s="7">
        <f t="shared" si="90"/>
        <v>10</v>
      </c>
      <c r="E1800" s="8">
        <v>10</v>
      </c>
      <c r="F1800" s="8"/>
      <c r="G1800" s="8"/>
      <c r="M1800" s="147"/>
    </row>
    <row r="1801" spans="1:16">
      <c r="A1801" s="7">
        <f t="shared" si="89"/>
        <v>1798</v>
      </c>
      <c r="B1801" s="7">
        <f t="shared" si="91"/>
        <v>280180</v>
      </c>
      <c r="C1801" s="7">
        <v>280190</v>
      </c>
      <c r="D1801" s="7">
        <f t="shared" si="90"/>
        <v>10</v>
      </c>
      <c r="E1801" s="8">
        <v>10</v>
      </c>
      <c r="F1801" s="8"/>
      <c r="G1801" s="8">
        <v>10</v>
      </c>
      <c r="J1801">
        <v>2</v>
      </c>
      <c r="M1801" s="147"/>
    </row>
    <row r="1802" spans="1:16">
      <c r="A1802" s="7">
        <f t="shared" si="89"/>
        <v>1799</v>
      </c>
      <c r="B1802" s="7">
        <f t="shared" si="91"/>
        <v>280190</v>
      </c>
      <c r="C1802" s="7">
        <v>280200</v>
      </c>
      <c r="D1802" s="7">
        <f t="shared" si="90"/>
        <v>10</v>
      </c>
      <c r="E1802" s="8">
        <v>10</v>
      </c>
      <c r="F1802" s="8"/>
      <c r="G1802" s="8">
        <v>10</v>
      </c>
      <c r="J1802">
        <v>2</v>
      </c>
      <c r="M1802" s="147"/>
    </row>
    <row r="1803" spans="1:16">
      <c r="A1803" s="7">
        <f t="shared" si="89"/>
        <v>1800</v>
      </c>
      <c r="B1803" s="7">
        <f t="shared" si="91"/>
        <v>280200</v>
      </c>
      <c r="C1803" s="7">
        <v>280210</v>
      </c>
      <c r="D1803" s="7">
        <f t="shared" si="90"/>
        <v>10</v>
      </c>
      <c r="E1803" s="8" t="s">
        <v>8</v>
      </c>
      <c r="F1803" s="8"/>
      <c r="G1803" s="8">
        <v>10</v>
      </c>
      <c r="J1803">
        <v>2</v>
      </c>
      <c r="M1803" s="147"/>
    </row>
    <row r="1804" spans="1:16">
      <c r="A1804" s="7">
        <f t="shared" si="89"/>
        <v>1801</v>
      </c>
      <c r="B1804" s="7">
        <f t="shared" si="91"/>
        <v>280210</v>
      </c>
      <c r="C1804" s="7">
        <v>280220</v>
      </c>
      <c r="D1804" s="7">
        <f t="shared" si="90"/>
        <v>10</v>
      </c>
      <c r="E1804" s="8" t="s">
        <v>8</v>
      </c>
      <c r="F1804" s="8"/>
      <c r="G1804" s="8">
        <v>10</v>
      </c>
      <c r="J1804">
        <v>2</v>
      </c>
      <c r="M1804" s="147"/>
    </row>
    <row r="1805" spans="1:16">
      <c r="A1805" s="7">
        <f t="shared" si="89"/>
        <v>1802</v>
      </c>
      <c r="B1805" s="7">
        <f t="shared" si="91"/>
        <v>280220</v>
      </c>
      <c r="C1805" s="7">
        <v>280230</v>
      </c>
      <c r="D1805" s="7">
        <f t="shared" si="90"/>
        <v>10</v>
      </c>
      <c r="E1805" s="8" t="s">
        <v>8</v>
      </c>
      <c r="F1805" s="8"/>
      <c r="G1805" s="8">
        <v>10</v>
      </c>
      <c r="J1805">
        <v>2</v>
      </c>
      <c r="M1805" s="147"/>
    </row>
    <row r="1806" spans="1:16">
      <c r="A1806" s="7">
        <f t="shared" si="89"/>
        <v>1803</v>
      </c>
      <c r="B1806" s="7">
        <f t="shared" si="91"/>
        <v>280230</v>
      </c>
      <c r="C1806" s="7">
        <v>280240</v>
      </c>
      <c r="D1806" s="7">
        <f t="shared" si="90"/>
        <v>10</v>
      </c>
      <c r="E1806" s="8" t="s">
        <v>9</v>
      </c>
      <c r="F1806" s="8"/>
      <c r="G1806" s="8">
        <v>10</v>
      </c>
      <c r="J1806">
        <v>2</v>
      </c>
      <c r="M1806" s="147"/>
    </row>
    <row r="1807" spans="1:16">
      <c r="A1807" s="7">
        <f t="shared" si="89"/>
        <v>1804</v>
      </c>
      <c r="B1807" s="7">
        <f t="shared" si="91"/>
        <v>280240</v>
      </c>
      <c r="C1807" s="7">
        <v>280250</v>
      </c>
      <c r="D1807" s="7">
        <f t="shared" si="90"/>
        <v>10</v>
      </c>
      <c r="E1807" s="8" t="s">
        <v>9</v>
      </c>
      <c r="F1807" s="8"/>
      <c r="G1807" s="8">
        <v>10</v>
      </c>
      <c r="J1807">
        <v>2</v>
      </c>
      <c r="M1807" s="147"/>
    </row>
    <row r="1808" spans="1:16">
      <c r="A1808" s="7">
        <f t="shared" si="89"/>
        <v>1805</v>
      </c>
      <c r="B1808" s="7">
        <f t="shared" si="91"/>
        <v>280250</v>
      </c>
      <c r="C1808" s="7">
        <v>280260</v>
      </c>
      <c r="D1808" s="7">
        <f t="shared" si="90"/>
        <v>10</v>
      </c>
      <c r="E1808" s="8" t="s">
        <v>9</v>
      </c>
      <c r="F1808" s="8"/>
      <c r="G1808" s="8">
        <v>10</v>
      </c>
      <c r="J1808">
        <v>2</v>
      </c>
      <c r="M1808" s="147">
        <v>280180</v>
      </c>
      <c r="N1808">
        <v>280260</v>
      </c>
      <c r="P1808" t="s">
        <v>29</v>
      </c>
    </row>
    <row r="1809" spans="1:17">
      <c r="A1809" s="7">
        <f t="shared" si="89"/>
        <v>1806</v>
      </c>
      <c r="B1809" s="7">
        <f t="shared" si="91"/>
        <v>280260</v>
      </c>
      <c r="C1809" s="7">
        <v>280270</v>
      </c>
      <c r="D1809" s="7">
        <f t="shared" si="90"/>
        <v>10</v>
      </c>
      <c r="E1809" s="8" t="s">
        <v>9</v>
      </c>
      <c r="F1809" s="8">
        <v>10</v>
      </c>
      <c r="G1809" s="8">
        <v>10</v>
      </c>
      <c r="I1809">
        <v>1</v>
      </c>
      <c r="J1809">
        <v>2</v>
      </c>
      <c r="K1809">
        <v>3</v>
      </c>
      <c r="M1809" s="147"/>
    </row>
    <row r="1810" spans="1:17">
      <c r="A1810" s="7">
        <f t="shared" si="89"/>
        <v>1807</v>
      </c>
      <c r="B1810" s="7">
        <f t="shared" si="91"/>
        <v>280270</v>
      </c>
      <c r="C1810" s="7">
        <v>280280</v>
      </c>
      <c r="D1810" s="7">
        <f t="shared" si="90"/>
        <v>10</v>
      </c>
      <c r="E1810" s="8" t="s">
        <v>9</v>
      </c>
      <c r="F1810" s="8">
        <v>10</v>
      </c>
      <c r="G1810" s="8">
        <v>10</v>
      </c>
      <c r="I1810">
        <v>1</v>
      </c>
      <c r="J1810">
        <v>2</v>
      </c>
      <c r="K1810">
        <v>3</v>
      </c>
      <c r="M1810" s="147"/>
    </row>
    <row r="1811" spans="1:17">
      <c r="A1811" s="7">
        <f t="shared" si="89"/>
        <v>1808</v>
      </c>
      <c r="B1811" s="7">
        <f t="shared" si="91"/>
        <v>280280</v>
      </c>
      <c r="C1811" s="7">
        <v>280290</v>
      </c>
      <c r="D1811" s="7">
        <f t="shared" si="90"/>
        <v>10</v>
      </c>
      <c r="E1811" s="8" t="s">
        <v>9</v>
      </c>
      <c r="F1811" s="8">
        <v>10</v>
      </c>
      <c r="G1811" s="8">
        <v>10</v>
      </c>
      <c r="I1811">
        <v>1</v>
      </c>
      <c r="J1811">
        <v>2</v>
      </c>
      <c r="K1811">
        <v>3</v>
      </c>
      <c r="M1811" s="147"/>
    </row>
    <row r="1812" spans="1:17">
      <c r="A1812" s="7">
        <f t="shared" si="89"/>
        <v>1809</v>
      </c>
      <c r="B1812" s="7">
        <f t="shared" si="91"/>
        <v>280290</v>
      </c>
      <c r="C1812" s="7">
        <v>280300</v>
      </c>
      <c r="D1812" s="7">
        <f t="shared" si="90"/>
        <v>10</v>
      </c>
      <c r="E1812" s="8" t="s">
        <v>9</v>
      </c>
      <c r="F1812" s="8">
        <v>10</v>
      </c>
      <c r="G1812" s="8">
        <v>10</v>
      </c>
      <c r="I1812">
        <v>1</v>
      </c>
      <c r="J1812">
        <v>2</v>
      </c>
      <c r="K1812">
        <v>3</v>
      </c>
      <c r="M1812" s="147"/>
    </row>
    <row r="1813" spans="1:17">
      <c r="A1813" s="7">
        <f t="shared" si="89"/>
        <v>1810</v>
      </c>
      <c r="B1813" s="7">
        <f t="shared" si="91"/>
        <v>280300</v>
      </c>
      <c r="C1813" s="7">
        <v>280310</v>
      </c>
      <c r="D1813" s="7">
        <f t="shared" si="90"/>
        <v>10</v>
      </c>
      <c r="E1813" s="8">
        <v>1</v>
      </c>
      <c r="F1813" s="8">
        <v>10</v>
      </c>
      <c r="G1813" s="8">
        <v>10</v>
      </c>
      <c r="I1813">
        <v>1</v>
      </c>
      <c r="J1813">
        <v>2</v>
      </c>
      <c r="K1813">
        <v>3</v>
      </c>
      <c r="M1813" s="147">
        <v>280260</v>
      </c>
      <c r="N1813">
        <v>280310</v>
      </c>
      <c r="Q1813" t="s">
        <v>97</v>
      </c>
    </row>
    <row r="1814" spans="1:17">
      <c r="A1814" s="7">
        <f t="shared" si="89"/>
        <v>1811</v>
      </c>
      <c r="B1814" s="7">
        <f t="shared" si="91"/>
        <v>280310</v>
      </c>
      <c r="C1814" s="7">
        <v>280320</v>
      </c>
      <c r="D1814" s="7">
        <f t="shared" si="90"/>
        <v>10</v>
      </c>
      <c r="E1814" s="8">
        <v>1</v>
      </c>
      <c r="F1814" s="8"/>
      <c r="G1814" s="8">
        <v>10</v>
      </c>
      <c r="J1814">
        <v>2</v>
      </c>
      <c r="M1814" s="147"/>
    </row>
    <row r="1815" spans="1:17">
      <c r="A1815" s="7">
        <f t="shared" si="89"/>
        <v>1812</v>
      </c>
      <c r="B1815" s="7">
        <f t="shared" si="91"/>
        <v>280320</v>
      </c>
      <c r="C1815" s="7">
        <v>280330</v>
      </c>
      <c r="D1815" s="7">
        <f t="shared" si="90"/>
        <v>10</v>
      </c>
      <c r="E1815" s="8">
        <v>1</v>
      </c>
      <c r="F1815" s="8"/>
      <c r="G1815" s="8">
        <v>10</v>
      </c>
      <c r="J1815">
        <v>2</v>
      </c>
      <c r="M1815" s="147"/>
    </row>
    <row r="1816" spans="1:17">
      <c r="A1816" s="7">
        <f t="shared" si="89"/>
        <v>1813</v>
      </c>
      <c r="B1816" s="7">
        <f t="shared" si="91"/>
        <v>280330</v>
      </c>
      <c r="C1816" s="7">
        <v>280340</v>
      </c>
      <c r="D1816" s="7">
        <f t="shared" si="90"/>
        <v>10</v>
      </c>
      <c r="E1816" s="8">
        <v>1</v>
      </c>
      <c r="F1816" s="8"/>
      <c r="G1816" s="8">
        <v>10</v>
      </c>
      <c r="J1816">
        <v>2</v>
      </c>
      <c r="M1816" s="147"/>
    </row>
    <row r="1817" spans="1:17">
      <c r="A1817" s="7">
        <f t="shared" si="89"/>
        <v>1814</v>
      </c>
      <c r="B1817" s="7">
        <f t="shared" si="91"/>
        <v>280340</v>
      </c>
      <c r="C1817" s="7">
        <v>280350</v>
      </c>
      <c r="D1817" s="7">
        <f t="shared" si="90"/>
        <v>10</v>
      </c>
      <c r="E1817" s="8">
        <v>1</v>
      </c>
      <c r="F1817" s="8"/>
      <c r="G1817" s="8">
        <v>10</v>
      </c>
      <c r="J1817">
        <v>2</v>
      </c>
      <c r="M1817" s="147"/>
    </row>
    <row r="1818" spans="1:17">
      <c r="A1818" s="7">
        <f t="shared" si="89"/>
        <v>1815</v>
      </c>
      <c r="B1818" s="7">
        <f t="shared" si="91"/>
        <v>280350</v>
      </c>
      <c r="C1818" s="7">
        <v>280360</v>
      </c>
      <c r="D1818" s="7">
        <f t="shared" si="90"/>
        <v>10</v>
      </c>
      <c r="E1818" s="8">
        <v>1</v>
      </c>
      <c r="F1818" s="8"/>
      <c r="G1818" s="8">
        <v>10</v>
      </c>
      <c r="J1818">
        <v>2</v>
      </c>
      <c r="M1818" s="147"/>
    </row>
    <row r="1819" spans="1:17">
      <c r="A1819" s="7">
        <f t="shared" si="89"/>
        <v>1816</v>
      </c>
      <c r="B1819" s="7">
        <f t="shared" si="91"/>
        <v>280360</v>
      </c>
      <c r="C1819" s="7">
        <v>280370</v>
      </c>
      <c r="D1819" s="7">
        <f t="shared" si="90"/>
        <v>10</v>
      </c>
      <c r="E1819" s="8">
        <v>1</v>
      </c>
      <c r="F1819" s="8"/>
      <c r="G1819" s="8">
        <v>10</v>
      </c>
      <c r="J1819">
        <v>2</v>
      </c>
      <c r="M1819" s="147"/>
    </row>
    <row r="1820" spans="1:17">
      <c r="A1820" s="7">
        <f t="shared" si="89"/>
        <v>1817</v>
      </c>
      <c r="B1820" s="7">
        <f t="shared" si="91"/>
        <v>280370</v>
      </c>
      <c r="C1820" s="7">
        <v>280380</v>
      </c>
      <c r="D1820" s="7">
        <f t="shared" si="90"/>
        <v>10</v>
      </c>
      <c r="E1820" s="8">
        <v>1</v>
      </c>
      <c r="F1820" s="8"/>
      <c r="G1820" s="8">
        <v>10</v>
      </c>
      <c r="J1820">
        <v>2</v>
      </c>
      <c r="M1820" s="147"/>
    </row>
    <row r="1821" spans="1:17">
      <c r="A1821" s="7">
        <f t="shared" si="89"/>
        <v>1818</v>
      </c>
      <c r="B1821" s="7">
        <f t="shared" si="91"/>
        <v>280380</v>
      </c>
      <c r="C1821" s="7">
        <v>280390</v>
      </c>
      <c r="D1821" s="7">
        <f t="shared" si="90"/>
        <v>10</v>
      </c>
      <c r="E1821" s="8">
        <v>1</v>
      </c>
      <c r="F1821" s="8"/>
      <c r="G1821" s="8">
        <v>10</v>
      </c>
      <c r="J1821">
        <v>2</v>
      </c>
      <c r="M1821" s="147"/>
    </row>
    <row r="1822" spans="1:17">
      <c r="A1822" s="7">
        <f t="shared" si="89"/>
        <v>1819</v>
      </c>
      <c r="B1822" s="7">
        <f t="shared" si="91"/>
        <v>280390</v>
      </c>
      <c r="C1822" s="7">
        <v>280400</v>
      </c>
      <c r="D1822" s="7">
        <f t="shared" si="90"/>
        <v>10</v>
      </c>
      <c r="E1822" s="8">
        <v>1</v>
      </c>
      <c r="F1822" s="8"/>
      <c r="G1822" s="8">
        <v>10</v>
      </c>
      <c r="J1822">
        <v>2</v>
      </c>
      <c r="M1822" s="147"/>
    </row>
    <row r="1823" spans="1:17">
      <c r="A1823" s="7">
        <f t="shared" si="89"/>
        <v>1820</v>
      </c>
      <c r="B1823" s="7">
        <f t="shared" si="91"/>
        <v>280400</v>
      </c>
      <c r="C1823" s="7">
        <v>280410</v>
      </c>
      <c r="D1823" s="7">
        <f t="shared" si="90"/>
        <v>10</v>
      </c>
      <c r="E1823" s="8">
        <v>1</v>
      </c>
      <c r="F1823" s="8"/>
      <c r="G1823" s="8">
        <v>10</v>
      </c>
      <c r="J1823">
        <v>2</v>
      </c>
      <c r="M1823" s="147"/>
    </row>
    <row r="1824" spans="1:17">
      <c r="A1824" s="7">
        <f t="shared" si="89"/>
        <v>1821</v>
      </c>
      <c r="B1824" s="7">
        <f t="shared" si="91"/>
        <v>280410</v>
      </c>
      <c r="C1824" s="7">
        <v>280420</v>
      </c>
      <c r="D1824" s="7">
        <f t="shared" si="90"/>
        <v>10</v>
      </c>
      <c r="E1824" s="8">
        <v>1</v>
      </c>
      <c r="F1824" s="8"/>
      <c r="G1824" s="8">
        <v>10</v>
      </c>
      <c r="J1824">
        <v>2</v>
      </c>
      <c r="M1824" s="147"/>
    </row>
    <row r="1825" spans="1:13">
      <c r="A1825" s="7">
        <f t="shared" si="89"/>
        <v>1822</v>
      </c>
      <c r="B1825" s="7">
        <f t="shared" si="91"/>
        <v>280420</v>
      </c>
      <c r="C1825" s="7">
        <v>280430</v>
      </c>
      <c r="D1825" s="7">
        <f t="shared" si="90"/>
        <v>10</v>
      </c>
      <c r="E1825" s="8">
        <v>1</v>
      </c>
      <c r="F1825" s="8"/>
      <c r="G1825" s="8">
        <v>10</v>
      </c>
      <c r="J1825">
        <v>2</v>
      </c>
      <c r="M1825" s="147"/>
    </row>
    <row r="1826" spans="1:13">
      <c r="A1826" s="7">
        <f t="shared" si="89"/>
        <v>1823</v>
      </c>
      <c r="B1826" s="7">
        <f t="shared" si="91"/>
        <v>280430</v>
      </c>
      <c r="C1826" s="7">
        <v>280440</v>
      </c>
      <c r="D1826" s="7">
        <f t="shared" si="90"/>
        <v>10</v>
      </c>
      <c r="E1826" s="8">
        <v>1</v>
      </c>
      <c r="F1826" s="8"/>
      <c r="G1826" s="8">
        <v>10</v>
      </c>
      <c r="J1826">
        <v>2</v>
      </c>
      <c r="M1826" s="147"/>
    </row>
    <row r="1827" spans="1:13">
      <c r="A1827" s="7">
        <f t="shared" si="89"/>
        <v>1824</v>
      </c>
      <c r="B1827" s="7">
        <f t="shared" si="91"/>
        <v>280440</v>
      </c>
      <c r="C1827" s="7">
        <v>280450</v>
      </c>
      <c r="D1827" s="7">
        <f t="shared" si="90"/>
        <v>10</v>
      </c>
      <c r="E1827" s="8">
        <v>1</v>
      </c>
      <c r="F1827" s="8"/>
      <c r="G1827" s="8">
        <v>10</v>
      </c>
      <c r="J1827">
        <v>2</v>
      </c>
      <c r="M1827" s="147"/>
    </row>
    <row r="1828" spans="1:13">
      <c r="A1828" s="7">
        <f t="shared" si="89"/>
        <v>1825</v>
      </c>
      <c r="B1828" s="7">
        <f t="shared" si="91"/>
        <v>280450</v>
      </c>
      <c r="C1828" s="7">
        <v>280460</v>
      </c>
      <c r="D1828" s="7">
        <f t="shared" si="90"/>
        <v>10</v>
      </c>
      <c r="E1828" s="8">
        <v>1</v>
      </c>
      <c r="F1828" s="8"/>
      <c r="G1828" s="8">
        <v>10</v>
      </c>
      <c r="J1828">
        <v>2</v>
      </c>
      <c r="M1828" s="147"/>
    </row>
    <row r="1829" spans="1:13">
      <c r="A1829" s="7">
        <f t="shared" si="89"/>
        <v>1826</v>
      </c>
      <c r="B1829" s="7">
        <f t="shared" si="91"/>
        <v>280460</v>
      </c>
      <c r="C1829" s="7">
        <v>280470</v>
      </c>
      <c r="D1829" s="7">
        <f t="shared" si="90"/>
        <v>10</v>
      </c>
      <c r="E1829" s="8">
        <v>1</v>
      </c>
      <c r="F1829" s="8"/>
      <c r="G1829" s="8">
        <v>10</v>
      </c>
      <c r="J1829">
        <v>2</v>
      </c>
      <c r="M1829" s="147"/>
    </row>
    <row r="1830" spans="1:13">
      <c r="A1830" s="7">
        <f t="shared" si="89"/>
        <v>1827</v>
      </c>
      <c r="B1830" s="7">
        <f t="shared" si="91"/>
        <v>280470</v>
      </c>
      <c r="C1830" s="7">
        <v>280480</v>
      </c>
      <c r="D1830" s="7">
        <f t="shared" si="90"/>
        <v>10</v>
      </c>
      <c r="E1830" s="8">
        <v>1</v>
      </c>
      <c r="F1830" s="8"/>
      <c r="G1830" s="8">
        <v>10</v>
      </c>
      <c r="J1830">
        <v>2</v>
      </c>
      <c r="M1830" s="147"/>
    </row>
    <row r="1831" spans="1:13">
      <c r="A1831" s="7">
        <f t="shared" si="89"/>
        <v>1828</v>
      </c>
      <c r="B1831" s="7">
        <f t="shared" si="91"/>
        <v>280480</v>
      </c>
      <c r="C1831" s="7">
        <v>280490</v>
      </c>
      <c r="D1831" s="7">
        <f t="shared" si="90"/>
        <v>10</v>
      </c>
      <c r="E1831" s="8">
        <v>1</v>
      </c>
      <c r="F1831" s="8"/>
      <c r="G1831" s="8">
        <v>10</v>
      </c>
      <c r="J1831">
        <v>2</v>
      </c>
      <c r="M1831" s="147"/>
    </row>
    <row r="1832" spans="1:13">
      <c r="A1832" s="7">
        <f t="shared" si="89"/>
        <v>1829</v>
      </c>
      <c r="B1832" s="7">
        <f t="shared" si="91"/>
        <v>280490</v>
      </c>
      <c r="C1832" s="7">
        <v>280500</v>
      </c>
      <c r="D1832" s="7">
        <f t="shared" si="90"/>
        <v>10</v>
      </c>
      <c r="E1832" s="8">
        <v>1</v>
      </c>
      <c r="F1832" s="8"/>
      <c r="G1832" s="8">
        <v>10</v>
      </c>
      <c r="J1832">
        <v>2</v>
      </c>
      <c r="M1832" s="147"/>
    </row>
    <row r="1833" spans="1:13">
      <c r="A1833" s="7">
        <f t="shared" si="89"/>
        <v>1830</v>
      </c>
      <c r="B1833" s="7">
        <f t="shared" si="91"/>
        <v>280500</v>
      </c>
      <c r="C1833" s="7">
        <v>280510</v>
      </c>
      <c r="D1833" s="7">
        <f t="shared" si="90"/>
        <v>10</v>
      </c>
      <c r="E1833" s="8">
        <v>1</v>
      </c>
      <c r="F1833" s="8"/>
      <c r="G1833" s="8">
        <v>10</v>
      </c>
      <c r="J1833">
        <v>2</v>
      </c>
      <c r="M1833" s="147"/>
    </row>
    <row r="1834" spans="1:13">
      <c r="A1834" s="7">
        <f t="shared" si="89"/>
        <v>1831</v>
      </c>
      <c r="B1834" s="7">
        <f t="shared" si="91"/>
        <v>280510</v>
      </c>
      <c r="C1834" s="7">
        <v>280520</v>
      </c>
      <c r="D1834" s="7">
        <f t="shared" si="90"/>
        <v>10</v>
      </c>
      <c r="E1834" s="8">
        <v>1</v>
      </c>
      <c r="F1834" s="8"/>
      <c r="G1834" s="8">
        <v>10</v>
      </c>
      <c r="J1834">
        <v>2</v>
      </c>
      <c r="M1834" s="147"/>
    </row>
    <row r="1835" spans="1:13">
      <c r="A1835" s="7">
        <f t="shared" si="89"/>
        <v>1832</v>
      </c>
      <c r="B1835" s="7">
        <f t="shared" si="91"/>
        <v>280520</v>
      </c>
      <c r="C1835" s="7">
        <v>280530</v>
      </c>
      <c r="D1835" s="7">
        <f t="shared" si="90"/>
        <v>10</v>
      </c>
      <c r="E1835" s="8">
        <v>1</v>
      </c>
      <c r="F1835" s="8"/>
      <c r="G1835" s="8">
        <v>10</v>
      </c>
      <c r="J1835">
        <v>2</v>
      </c>
      <c r="M1835" s="147"/>
    </row>
    <row r="1836" spans="1:13">
      <c r="A1836" s="7">
        <f t="shared" si="89"/>
        <v>1833</v>
      </c>
      <c r="B1836" s="7">
        <f t="shared" si="91"/>
        <v>280530</v>
      </c>
      <c r="C1836" s="7">
        <v>280540</v>
      </c>
      <c r="D1836" s="7">
        <f t="shared" si="90"/>
        <v>10</v>
      </c>
      <c r="E1836" s="8">
        <v>1</v>
      </c>
      <c r="F1836" s="8"/>
      <c r="G1836" s="8">
        <v>10</v>
      </c>
      <c r="J1836">
        <v>2</v>
      </c>
      <c r="M1836" s="147"/>
    </row>
    <row r="1837" spans="1:13">
      <c r="A1837" s="7">
        <f t="shared" ref="A1837:A1900" si="92">A1836+1</f>
        <v>1834</v>
      </c>
      <c r="B1837" s="7">
        <f t="shared" si="91"/>
        <v>280540</v>
      </c>
      <c r="C1837" s="7">
        <v>280550</v>
      </c>
      <c r="D1837" s="7">
        <f t="shared" si="90"/>
        <v>10</v>
      </c>
      <c r="E1837" s="8">
        <v>1</v>
      </c>
      <c r="F1837" s="8"/>
      <c r="G1837" s="8">
        <v>10</v>
      </c>
      <c r="J1837">
        <v>2</v>
      </c>
      <c r="M1837" s="147"/>
    </row>
    <row r="1838" spans="1:13">
      <c r="A1838" s="7">
        <f t="shared" si="92"/>
        <v>1835</v>
      </c>
      <c r="B1838" s="7">
        <f t="shared" si="91"/>
        <v>280550</v>
      </c>
      <c r="C1838" s="7">
        <v>280560</v>
      </c>
      <c r="D1838" s="7">
        <f t="shared" si="90"/>
        <v>10</v>
      </c>
      <c r="E1838" s="8">
        <v>1</v>
      </c>
      <c r="F1838" s="8"/>
      <c r="G1838" s="8">
        <v>10</v>
      </c>
      <c r="J1838">
        <v>2</v>
      </c>
      <c r="M1838" s="147"/>
    </row>
    <row r="1839" spans="1:13">
      <c r="A1839" s="7">
        <f t="shared" si="92"/>
        <v>1836</v>
      </c>
      <c r="B1839" s="7">
        <f t="shared" si="91"/>
        <v>280560</v>
      </c>
      <c r="C1839" s="7">
        <v>280570</v>
      </c>
      <c r="D1839" s="7">
        <f t="shared" si="90"/>
        <v>10</v>
      </c>
      <c r="E1839" s="8">
        <v>1</v>
      </c>
      <c r="F1839" s="8"/>
      <c r="G1839" s="8">
        <v>10</v>
      </c>
      <c r="J1839">
        <v>2</v>
      </c>
      <c r="M1839" s="147"/>
    </row>
    <row r="1840" spans="1:13">
      <c r="A1840" s="7">
        <f t="shared" si="92"/>
        <v>1837</v>
      </c>
      <c r="B1840" s="7">
        <f t="shared" si="91"/>
        <v>280570</v>
      </c>
      <c r="C1840" s="7">
        <v>280580</v>
      </c>
      <c r="D1840" s="7">
        <f t="shared" ref="D1840:D1903" si="93">C1840-B1840</f>
        <v>10</v>
      </c>
      <c r="E1840" s="8">
        <v>1</v>
      </c>
      <c r="F1840" s="8"/>
      <c r="G1840" s="8">
        <v>10</v>
      </c>
      <c r="J1840">
        <v>2</v>
      </c>
      <c r="M1840" s="147"/>
    </row>
    <row r="1841" spans="1:13">
      <c r="A1841" s="7">
        <f t="shared" si="92"/>
        <v>1838</v>
      </c>
      <c r="B1841" s="7">
        <f t="shared" si="91"/>
        <v>280580</v>
      </c>
      <c r="C1841" s="7">
        <v>280590</v>
      </c>
      <c r="D1841" s="7">
        <f t="shared" si="93"/>
        <v>10</v>
      </c>
      <c r="E1841" s="8">
        <v>1</v>
      </c>
      <c r="F1841" s="8"/>
      <c r="G1841" s="8">
        <v>10</v>
      </c>
      <c r="J1841">
        <v>2</v>
      </c>
      <c r="M1841" s="147"/>
    </row>
    <row r="1842" spans="1:13">
      <c r="A1842" s="7">
        <f t="shared" si="92"/>
        <v>1839</v>
      </c>
      <c r="B1842" s="7">
        <f t="shared" ref="B1842:B1905" si="94">C1841</f>
        <v>280590</v>
      </c>
      <c r="C1842" s="7">
        <v>280600</v>
      </c>
      <c r="D1842" s="7">
        <f t="shared" si="93"/>
        <v>10</v>
      </c>
      <c r="E1842" s="8">
        <v>1</v>
      </c>
      <c r="F1842" s="8"/>
      <c r="G1842" s="8">
        <v>10</v>
      </c>
      <c r="J1842">
        <v>2</v>
      </c>
      <c r="M1842" s="147"/>
    </row>
    <row r="1843" spans="1:13">
      <c r="A1843" s="7">
        <f t="shared" si="92"/>
        <v>1840</v>
      </c>
      <c r="B1843" s="7">
        <f t="shared" si="94"/>
        <v>280600</v>
      </c>
      <c r="C1843" s="7">
        <v>280610</v>
      </c>
      <c r="D1843" s="7">
        <f t="shared" si="93"/>
        <v>10</v>
      </c>
      <c r="E1843" s="8">
        <v>1</v>
      </c>
      <c r="F1843" s="8"/>
      <c r="G1843" s="8">
        <v>10</v>
      </c>
      <c r="J1843">
        <v>2</v>
      </c>
      <c r="M1843" s="147"/>
    </row>
    <row r="1844" spans="1:13">
      <c r="A1844" s="7">
        <f t="shared" si="92"/>
        <v>1841</v>
      </c>
      <c r="B1844" s="7">
        <f t="shared" si="94"/>
        <v>280610</v>
      </c>
      <c r="C1844" s="7">
        <v>280620</v>
      </c>
      <c r="D1844" s="7">
        <f t="shared" si="93"/>
        <v>10</v>
      </c>
      <c r="E1844" s="8">
        <v>1</v>
      </c>
      <c r="F1844" s="8"/>
      <c r="G1844" s="8">
        <v>10</v>
      </c>
      <c r="J1844">
        <v>2</v>
      </c>
      <c r="M1844" s="147"/>
    </row>
    <row r="1845" spans="1:13">
      <c r="A1845" s="7">
        <f t="shared" si="92"/>
        <v>1842</v>
      </c>
      <c r="B1845" s="7">
        <f t="shared" si="94"/>
        <v>280620</v>
      </c>
      <c r="C1845" s="7">
        <v>280630</v>
      </c>
      <c r="D1845" s="7">
        <f t="shared" si="93"/>
        <v>10</v>
      </c>
      <c r="E1845" s="8">
        <v>1</v>
      </c>
      <c r="F1845" s="8"/>
      <c r="G1845" s="8">
        <v>10</v>
      </c>
      <c r="J1845">
        <v>2</v>
      </c>
      <c r="M1845" s="147"/>
    </row>
    <row r="1846" spans="1:13">
      <c r="A1846" s="7">
        <f t="shared" si="92"/>
        <v>1843</v>
      </c>
      <c r="B1846" s="7">
        <f t="shared" si="94"/>
        <v>280630</v>
      </c>
      <c r="C1846" s="7">
        <v>280640</v>
      </c>
      <c r="D1846" s="7">
        <f t="shared" si="93"/>
        <v>10</v>
      </c>
      <c r="E1846" s="8">
        <v>1</v>
      </c>
      <c r="F1846" s="8"/>
      <c r="G1846" s="8">
        <v>10</v>
      </c>
      <c r="J1846">
        <v>2</v>
      </c>
      <c r="M1846" s="147"/>
    </row>
    <row r="1847" spans="1:13">
      <c r="A1847" s="7">
        <f t="shared" si="92"/>
        <v>1844</v>
      </c>
      <c r="B1847" s="7">
        <f t="shared" si="94"/>
        <v>280640</v>
      </c>
      <c r="C1847" s="7">
        <v>280650</v>
      </c>
      <c r="D1847" s="7">
        <f t="shared" si="93"/>
        <v>10</v>
      </c>
      <c r="E1847" s="8">
        <v>1</v>
      </c>
      <c r="F1847" s="8"/>
      <c r="G1847" s="8">
        <v>10</v>
      </c>
      <c r="J1847">
        <v>2</v>
      </c>
      <c r="M1847" s="147"/>
    </row>
    <row r="1848" spans="1:13">
      <c r="A1848" s="7">
        <f t="shared" si="92"/>
        <v>1845</v>
      </c>
      <c r="B1848" s="7">
        <f t="shared" si="94"/>
        <v>280650</v>
      </c>
      <c r="C1848" s="7">
        <v>280660</v>
      </c>
      <c r="D1848" s="7">
        <f t="shared" si="93"/>
        <v>10</v>
      </c>
      <c r="E1848" s="8">
        <v>1</v>
      </c>
      <c r="F1848" s="8"/>
      <c r="G1848" s="8">
        <v>10</v>
      </c>
      <c r="J1848">
        <v>2</v>
      </c>
      <c r="M1848" s="147"/>
    </row>
    <row r="1849" spans="1:13">
      <c r="A1849" s="7">
        <f t="shared" si="92"/>
        <v>1846</v>
      </c>
      <c r="B1849" s="7">
        <f t="shared" si="94"/>
        <v>280660</v>
      </c>
      <c r="C1849" s="7">
        <v>280670</v>
      </c>
      <c r="D1849" s="7">
        <f t="shared" si="93"/>
        <v>10</v>
      </c>
      <c r="E1849" s="8">
        <v>1</v>
      </c>
      <c r="F1849" s="8"/>
      <c r="G1849" s="8">
        <v>10</v>
      </c>
      <c r="J1849">
        <v>2</v>
      </c>
      <c r="M1849" s="147"/>
    </row>
    <row r="1850" spans="1:13">
      <c r="A1850" s="7">
        <f t="shared" si="92"/>
        <v>1847</v>
      </c>
      <c r="B1850" s="7">
        <f t="shared" si="94"/>
        <v>280670</v>
      </c>
      <c r="C1850" s="7">
        <v>280680</v>
      </c>
      <c r="D1850" s="7">
        <f t="shared" si="93"/>
        <v>10</v>
      </c>
      <c r="E1850" s="8">
        <v>1</v>
      </c>
      <c r="F1850" s="8"/>
      <c r="G1850" s="8">
        <v>10</v>
      </c>
      <c r="J1850">
        <v>2</v>
      </c>
      <c r="M1850" s="147"/>
    </row>
    <row r="1851" spans="1:13">
      <c r="A1851" s="7">
        <f t="shared" si="92"/>
        <v>1848</v>
      </c>
      <c r="B1851" s="7">
        <f t="shared" si="94"/>
        <v>280680</v>
      </c>
      <c r="C1851" s="7">
        <v>280690</v>
      </c>
      <c r="D1851" s="7">
        <f t="shared" si="93"/>
        <v>10</v>
      </c>
      <c r="E1851" s="8">
        <v>1</v>
      </c>
      <c r="F1851" s="8"/>
      <c r="G1851" s="8">
        <v>10</v>
      </c>
      <c r="J1851">
        <v>2</v>
      </c>
      <c r="M1851" s="147"/>
    </row>
    <row r="1852" spans="1:13">
      <c r="A1852" s="7">
        <f t="shared" si="92"/>
        <v>1849</v>
      </c>
      <c r="B1852" s="7">
        <f t="shared" si="94"/>
        <v>280690</v>
      </c>
      <c r="C1852" s="7">
        <v>280700</v>
      </c>
      <c r="D1852" s="7">
        <f t="shared" si="93"/>
        <v>10</v>
      </c>
      <c r="E1852" s="8">
        <v>1</v>
      </c>
      <c r="F1852" s="8"/>
      <c r="G1852" s="8">
        <v>10</v>
      </c>
      <c r="J1852">
        <v>2</v>
      </c>
      <c r="M1852" s="147"/>
    </row>
    <row r="1853" spans="1:13">
      <c r="A1853" s="7">
        <f t="shared" si="92"/>
        <v>1850</v>
      </c>
      <c r="B1853" s="7">
        <f t="shared" si="94"/>
        <v>280700</v>
      </c>
      <c r="C1853" s="7">
        <v>280710</v>
      </c>
      <c r="D1853" s="7">
        <f t="shared" si="93"/>
        <v>10</v>
      </c>
      <c r="E1853" s="8">
        <v>1</v>
      </c>
      <c r="F1853" s="8"/>
      <c r="G1853" s="8">
        <v>10</v>
      </c>
      <c r="J1853">
        <v>2</v>
      </c>
      <c r="M1853" s="147"/>
    </row>
    <row r="1854" spans="1:13">
      <c r="A1854" s="7">
        <f t="shared" si="92"/>
        <v>1851</v>
      </c>
      <c r="B1854" s="7">
        <f t="shared" si="94"/>
        <v>280710</v>
      </c>
      <c r="C1854" s="7">
        <v>280720</v>
      </c>
      <c r="D1854" s="7">
        <f t="shared" si="93"/>
        <v>10</v>
      </c>
      <c r="E1854" s="8">
        <v>1</v>
      </c>
      <c r="F1854" s="8"/>
      <c r="G1854" s="8">
        <v>10</v>
      </c>
      <c r="J1854">
        <v>2</v>
      </c>
      <c r="M1854" s="147"/>
    </row>
    <row r="1855" spans="1:13">
      <c r="A1855" s="7">
        <f t="shared" si="92"/>
        <v>1852</v>
      </c>
      <c r="B1855" s="7">
        <f t="shared" si="94"/>
        <v>280720</v>
      </c>
      <c r="C1855" s="7">
        <v>280730</v>
      </c>
      <c r="D1855" s="7">
        <f t="shared" si="93"/>
        <v>10</v>
      </c>
      <c r="E1855" s="8">
        <v>1</v>
      </c>
      <c r="F1855" s="8"/>
      <c r="G1855" s="8">
        <v>10</v>
      </c>
      <c r="J1855">
        <v>2</v>
      </c>
      <c r="M1855" s="147"/>
    </row>
    <row r="1856" spans="1:13">
      <c r="A1856" s="7">
        <f t="shared" si="92"/>
        <v>1853</v>
      </c>
      <c r="B1856" s="7">
        <f t="shared" si="94"/>
        <v>280730</v>
      </c>
      <c r="C1856" s="7">
        <v>280740</v>
      </c>
      <c r="D1856" s="7">
        <f t="shared" si="93"/>
        <v>10</v>
      </c>
      <c r="E1856" s="8">
        <v>1</v>
      </c>
      <c r="F1856" s="8"/>
      <c r="G1856" s="8">
        <v>10</v>
      </c>
      <c r="J1856">
        <v>2</v>
      </c>
      <c r="M1856" s="147"/>
    </row>
    <row r="1857" spans="1:16">
      <c r="A1857" s="7">
        <f t="shared" si="92"/>
        <v>1854</v>
      </c>
      <c r="B1857" s="7">
        <f t="shared" si="94"/>
        <v>280740</v>
      </c>
      <c r="C1857" s="7">
        <v>280750</v>
      </c>
      <c r="D1857" s="7">
        <f t="shared" si="93"/>
        <v>10</v>
      </c>
      <c r="E1857" s="8">
        <v>1</v>
      </c>
      <c r="F1857" s="8"/>
      <c r="G1857" s="8">
        <v>10</v>
      </c>
      <c r="J1857">
        <v>2</v>
      </c>
      <c r="M1857" s="147"/>
    </row>
    <row r="1858" spans="1:16">
      <c r="A1858" s="7">
        <f t="shared" si="92"/>
        <v>1855</v>
      </c>
      <c r="B1858" s="7">
        <f t="shared" si="94"/>
        <v>280750</v>
      </c>
      <c r="C1858" s="7">
        <v>280760</v>
      </c>
      <c r="D1858" s="7">
        <f t="shared" si="93"/>
        <v>10</v>
      </c>
      <c r="E1858" s="8">
        <v>1</v>
      </c>
      <c r="F1858" s="8"/>
      <c r="G1858" s="8">
        <v>10</v>
      </c>
      <c r="J1858">
        <v>2</v>
      </c>
      <c r="M1858" s="147"/>
    </row>
    <row r="1859" spans="1:16">
      <c r="A1859" s="7">
        <f t="shared" si="92"/>
        <v>1856</v>
      </c>
      <c r="B1859" s="7">
        <f t="shared" si="94"/>
        <v>280760</v>
      </c>
      <c r="C1859" s="7">
        <v>280770</v>
      </c>
      <c r="D1859" s="7">
        <f t="shared" si="93"/>
        <v>10</v>
      </c>
      <c r="E1859" s="8">
        <v>1</v>
      </c>
      <c r="F1859" s="8"/>
      <c r="G1859" s="8">
        <v>10</v>
      </c>
      <c r="J1859">
        <v>2</v>
      </c>
      <c r="M1859" s="147"/>
    </row>
    <row r="1860" spans="1:16">
      <c r="A1860" s="7">
        <f t="shared" si="92"/>
        <v>1857</v>
      </c>
      <c r="B1860" s="7">
        <f t="shared" si="94"/>
        <v>280770</v>
      </c>
      <c r="C1860" s="7">
        <v>280780</v>
      </c>
      <c r="D1860" s="7">
        <f t="shared" si="93"/>
        <v>10</v>
      </c>
      <c r="E1860" s="8">
        <v>1</v>
      </c>
      <c r="F1860" s="8"/>
      <c r="G1860" s="8">
        <v>10</v>
      </c>
      <c r="J1860">
        <v>2</v>
      </c>
      <c r="M1860" s="147"/>
    </row>
    <row r="1861" spans="1:16">
      <c r="A1861" s="7">
        <f t="shared" si="92"/>
        <v>1858</v>
      </c>
      <c r="B1861" s="7">
        <f t="shared" si="94"/>
        <v>280780</v>
      </c>
      <c r="C1861" s="7">
        <v>280790</v>
      </c>
      <c r="D1861" s="7">
        <f t="shared" si="93"/>
        <v>10</v>
      </c>
      <c r="E1861" s="8">
        <v>1</v>
      </c>
      <c r="F1861" s="8"/>
      <c r="G1861" s="8">
        <v>10</v>
      </c>
      <c r="J1861">
        <v>2</v>
      </c>
      <c r="M1861" s="147"/>
    </row>
    <row r="1862" spans="1:16">
      <c r="A1862" s="7">
        <f t="shared" si="92"/>
        <v>1859</v>
      </c>
      <c r="B1862" s="7">
        <f t="shared" si="94"/>
        <v>280790</v>
      </c>
      <c r="C1862" s="7">
        <v>280800</v>
      </c>
      <c r="D1862" s="7">
        <f t="shared" si="93"/>
        <v>10</v>
      </c>
      <c r="E1862" s="8">
        <v>1</v>
      </c>
      <c r="F1862" s="8"/>
      <c r="G1862" s="8">
        <v>10</v>
      </c>
      <c r="J1862">
        <v>2</v>
      </c>
      <c r="M1862" s="147"/>
    </row>
    <row r="1863" spans="1:16">
      <c r="A1863" s="7">
        <f t="shared" si="92"/>
        <v>1860</v>
      </c>
      <c r="B1863" s="7">
        <f t="shared" si="94"/>
        <v>280800</v>
      </c>
      <c r="C1863" s="7">
        <v>280810</v>
      </c>
      <c r="D1863" s="7">
        <f t="shared" si="93"/>
        <v>10</v>
      </c>
      <c r="E1863" s="8">
        <v>1</v>
      </c>
      <c r="F1863" s="8"/>
      <c r="G1863" s="8">
        <v>10</v>
      </c>
      <c r="J1863">
        <v>2</v>
      </c>
      <c r="M1863" s="147"/>
    </row>
    <row r="1864" spans="1:16">
      <c r="A1864" s="7">
        <f t="shared" si="92"/>
        <v>1861</v>
      </c>
      <c r="B1864" s="7">
        <f t="shared" si="94"/>
        <v>280810</v>
      </c>
      <c r="C1864" s="7">
        <v>280820</v>
      </c>
      <c r="D1864" s="7">
        <f t="shared" si="93"/>
        <v>10</v>
      </c>
      <c r="E1864" s="8">
        <v>1</v>
      </c>
      <c r="F1864" s="8"/>
      <c r="G1864" s="8">
        <v>10</v>
      </c>
      <c r="J1864">
        <v>2</v>
      </c>
      <c r="M1864" s="147">
        <v>280310</v>
      </c>
      <c r="N1864">
        <v>280820</v>
      </c>
      <c r="P1864" t="s">
        <v>29</v>
      </c>
    </row>
    <row r="1865" spans="1:16">
      <c r="A1865" s="7">
        <f t="shared" si="92"/>
        <v>1862</v>
      </c>
      <c r="B1865" s="7">
        <f t="shared" si="94"/>
        <v>280820</v>
      </c>
      <c r="C1865" s="7">
        <v>280830</v>
      </c>
      <c r="D1865" s="7">
        <f t="shared" si="93"/>
        <v>10</v>
      </c>
      <c r="E1865" s="8">
        <v>1</v>
      </c>
      <c r="F1865" s="8"/>
      <c r="G1865" s="8"/>
      <c r="M1865" s="147"/>
    </row>
    <row r="1866" spans="1:16">
      <c r="A1866" s="7">
        <f t="shared" si="92"/>
        <v>1863</v>
      </c>
      <c r="B1866" s="7">
        <f t="shared" si="94"/>
        <v>280830</v>
      </c>
      <c r="C1866" s="7">
        <v>280840</v>
      </c>
      <c r="D1866" s="7">
        <f t="shared" si="93"/>
        <v>10</v>
      </c>
      <c r="E1866" s="8">
        <v>1</v>
      </c>
      <c r="F1866" s="8"/>
      <c r="G1866" s="8"/>
      <c r="M1866" s="147"/>
    </row>
    <row r="1867" spans="1:16">
      <c r="A1867" s="7">
        <f t="shared" si="92"/>
        <v>1864</v>
      </c>
      <c r="B1867" s="7">
        <f t="shared" si="94"/>
        <v>280840</v>
      </c>
      <c r="C1867" s="7">
        <v>280850</v>
      </c>
      <c r="D1867" s="7">
        <f t="shared" si="93"/>
        <v>10</v>
      </c>
      <c r="E1867" s="8">
        <v>1</v>
      </c>
      <c r="F1867" s="8"/>
      <c r="G1867" s="8"/>
      <c r="M1867" s="147"/>
    </row>
    <row r="1868" spans="1:16">
      <c r="A1868" s="7">
        <f t="shared" si="92"/>
        <v>1865</v>
      </c>
      <c r="B1868" s="7">
        <f t="shared" si="94"/>
        <v>280850</v>
      </c>
      <c r="C1868" s="7">
        <v>280860</v>
      </c>
      <c r="D1868" s="7">
        <f t="shared" si="93"/>
        <v>10</v>
      </c>
      <c r="E1868" s="8">
        <v>1</v>
      </c>
      <c r="F1868" s="8"/>
      <c r="G1868" s="8"/>
      <c r="M1868" s="147"/>
    </row>
    <row r="1869" spans="1:16">
      <c r="A1869" s="7">
        <f t="shared" si="92"/>
        <v>1866</v>
      </c>
      <c r="B1869" s="7">
        <f t="shared" si="94"/>
        <v>280860</v>
      </c>
      <c r="C1869" s="7">
        <v>280870</v>
      </c>
      <c r="D1869" s="7">
        <f t="shared" si="93"/>
        <v>10</v>
      </c>
      <c r="E1869" s="8">
        <v>1</v>
      </c>
      <c r="F1869" s="8"/>
      <c r="G1869" s="8"/>
      <c r="M1869" s="147"/>
    </row>
    <row r="1870" spans="1:16">
      <c r="A1870" s="7">
        <f t="shared" si="92"/>
        <v>1867</v>
      </c>
      <c r="B1870" s="7">
        <f t="shared" si="94"/>
        <v>280870</v>
      </c>
      <c r="C1870" s="7">
        <v>280880</v>
      </c>
      <c r="D1870" s="7">
        <f t="shared" si="93"/>
        <v>10</v>
      </c>
      <c r="E1870" s="8">
        <v>1</v>
      </c>
      <c r="F1870" s="8"/>
      <c r="G1870" s="8"/>
      <c r="M1870" s="147"/>
    </row>
    <row r="1871" spans="1:16">
      <c r="A1871" s="7">
        <f t="shared" si="92"/>
        <v>1868</v>
      </c>
      <c r="B1871" s="7">
        <f t="shared" si="94"/>
        <v>280880</v>
      </c>
      <c r="C1871" s="7">
        <v>280890</v>
      </c>
      <c r="D1871" s="7">
        <f t="shared" si="93"/>
        <v>10</v>
      </c>
      <c r="E1871" s="8">
        <v>1</v>
      </c>
      <c r="F1871" s="8"/>
      <c r="G1871" s="8"/>
      <c r="M1871" s="147"/>
    </row>
    <row r="1872" spans="1:16">
      <c r="A1872" s="7">
        <f t="shared" si="92"/>
        <v>1869</v>
      </c>
      <c r="B1872" s="7">
        <f t="shared" si="94"/>
        <v>280890</v>
      </c>
      <c r="C1872" s="7">
        <v>280900</v>
      </c>
      <c r="D1872" s="7">
        <f t="shared" si="93"/>
        <v>10</v>
      </c>
      <c r="E1872" s="8">
        <v>1</v>
      </c>
      <c r="F1872" s="8"/>
      <c r="G1872" s="8"/>
      <c r="M1872" s="147"/>
    </row>
    <row r="1873" spans="1:13">
      <c r="A1873" s="7">
        <f t="shared" si="92"/>
        <v>1870</v>
      </c>
      <c r="B1873" s="7">
        <f t="shared" si="94"/>
        <v>280900</v>
      </c>
      <c r="C1873" s="7">
        <v>280910</v>
      </c>
      <c r="D1873" s="7">
        <f t="shared" si="93"/>
        <v>10</v>
      </c>
      <c r="E1873" s="8">
        <v>1</v>
      </c>
      <c r="F1873" s="8"/>
      <c r="G1873" s="8"/>
      <c r="M1873" s="147"/>
    </row>
    <row r="1874" spans="1:13">
      <c r="A1874" s="7">
        <f t="shared" si="92"/>
        <v>1871</v>
      </c>
      <c r="B1874" s="7">
        <f t="shared" si="94"/>
        <v>280910</v>
      </c>
      <c r="C1874" s="7">
        <v>280920</v>
      </c>
      <c r="D1874" s="7">
        <f t="shared" si="93"/>
        <v>10</v>
      </c>
      <c r="E1874" s="8">
        <v>1</v>
      </c>
      <c r="F1874" s="8"/>
      <c r="G1874" s="8"/>
      <c r="M1874" s="147"/>
    </row>
    <row r="1875" spans="1:13">
      <c r="A1875" s="7">
        <f t="shared" si="92"/>
        <v>1872</v>
      </c>
      <c r="B1875" s="7">
        <f t="shared" si="94"/>
        <v>280920</v>
      </c>
      <c r="C1875" s="7">
        <v>280930</v>
      </c>
      <c r="D1875" s="7">
        <f t="shared" si="93"/>
        <v>10</v>
      </c>
      <c r="E1875" s="8">
        <v>1</v>
      </c>
      <c r="F1875" s="8"/>
      <c r="G1875" s="8"/>
      <c r="M1875" s="147"/>
    </row>
    <row r="1876" spans="1:13">
      <c r="A1876" s="7">
        <f t="shared" si="92"/>
        <v>1873</v>
      </c>
      <c r="B1876" s="7">
        <f t="shared" si="94"/>
        <v>280930</v>
      </c>
      <c r="C1876" s="7">
        <v>280940</v>
      </c>
      <c r="D1876" s="7">
        <f t="shared" si="93"/>
        <v>10</v>
      </c>
      <c r="E1876" s="8">
        <v>1</v>
      </c>
      <c r="F1876" s="8"/>
      <c r="G1876" s="8"/>
      <c r="M1876" s="147"/>
    </row>
    <row r="1877" spans="1:13">
      <c r="A1877" s="7">
        <f t="shared" si="92"/>
        <v>1874</v>
      </c>
      <c r="B1877" s="7">
        <f t="shared" si="94"/>
        <v>280940</v>
      </c>
      <c r="C1877" s="7">
        <v>280950</v>
      </c>
      <c r="D1877" s="7">
        <f t="shared" si="93"/>
        <v>10</v>
      </c>
      <c r="E1877" s="8">
        <v>1</v>
      </c>
      <c r="F1877" s="8"/>
      <c r="G1877" s="8"/>
      <c r="M1877" s="147"/>
    </row>
    <row r="1878" spans="1:13">
      <c r="A1878" s="7">
        <f t="shared" si="92"/>
        <v>1875</v>
      </c>
      <c r="B1878" s="7">
        <f t="shared" si="94"/>
        <v>280950</v>
      </c>
      <c r="C1878" s="7">
        <v>280960</v>
      </c>
      <c r="D1878" s="7">
        <f t="shared" si="93"/>
        <v>10</v>
      </c>
      <c r="E1878" s="8">
        <v>1</v>
      </c>
      <c r="F1878" s="8"/>
      <c r="G1878" s="8"/>
      <c r="M1878" s="147"/>
    </row>
    <row r="1879" spans="1:13">
      <c r="A1879" s="7">
        <f t="shared" si="92"/>
        <v>1876</v>
      </c>
      <c r="B1879" s="7">
        <f t="shared" si="94"/>
        <v>280960</v>
      </c>
      <c r="C1879" s="7">
        <v>280970</v>
      </c>
      <c r="D1879" s="7">
        <f t="shared" si="93"/>
        <v>10</v>
      </c>
      <c r="E1879" s="8">
        <v>1</v>
      </c>
      <c r="F1879" s="8"/>
      <c r="G1879" s="8"/>
      <c r="M1879" s="147"/>
    </row>
    <row r="1880" spans="1:13">
      <c r="A1880" s="7">
        <f t="shared" si="92"/>
        <v>1877</v>
      </c>
      <c r="B1880" s="7">
        <f t="shared" si="94"/>
        <v>280970</v>
      </c>
      <c r="C1880" s="7">
        <v>280980</v>
      </c>
      <c r="D1880" s="7">
        <f t="shared" si="93"/>
        <v>10</v>
      </c>
      <c r="E1880" s="8">
        <v>1</v>
      </c>
      <c r="F1880" s="8"/>
      <c r="G1880" s="8"/>
      <c r="M1880" s="147"/>
    </row>
    <row r="1881" spans="1:13">
      <c r="A1881" s="7">
        <f t="shared" si="92"/>
        <v>1878</v>
      </c>
      <c r="B1881" s="7">
        <f t="shared" si="94"/>
        <v>280980</v>
      </c>
      <c r="C1881" s="7">
        <v>280990</v>
      </c>
      <c r="D1881" s="7">
        <f t="shared" si="93"/>
        <v>10</v>
      </c>
      <c r="E1881" s="8">
        <v>1</v>
      </c>
      <c r="F1881" s="8"/>
      <c r="G1881" s="8"/>
      <c r="M1881" s="147"/>
    </row>
    <row r="1882" spans="1:13">
      <c r="A1882" s="7">
        <f t="shared" si="92"/>
        <v>1879</v>
      </c>
      <c r="B1882" s="7">
        <f t="shared" si="94"/>
        <v>280990</v>
      </c>
      <c r="C1882" s="7">
        <v>281000</v>
      </c>
      <c r="D1882" s="7">
        <f t="shared" si="93"/>
        <v>10</v>
      </c>
      <c r="E1882" s="8">
        <v>1</v>
      </c>
      <c r="F1882" s="8"/>
      <c r="G1882" s="8"/>
      <c r="M1882" s="147"/>
    </row>
    <row r="1883" spans="1:13">
      <c r="A1883" s="7">
        <f t="shared" si="92"/>
        <v>1880</v>
      </c>
      <c r="B1883" s="7">
        <f t="shared" si="94"/>
        <v>281000</v>
      </c>
      <c r="C1883" s="7">
        <v>281010</v>
      </c>
      <c r="D1883" s="7">
        <f t="shared" si="93"/>
        <v>10</v>
      </c>
      <c r="E1883" s="8">
        <v>1</v>
      </c>
      <c r="F1883" s="8"/>
      <c r="G1883" s="8"/>
      <c r="M1883" s="147"/>
    </row>
    <row r="1884" spans="1:13">
      <c r="A1884" s="7">
        <f t="shared" si="92"/>
        <v>1881</v>
      </c>
      <c r="B1884" s="7">
        <f t="shared" si="94"/>
        <v>281010</v>
      </c>
      <c r="C1884" s="7">
        <v>281020</v>
      </c>
      <c r="D1884" s="7">
        <f t="shared" si="93"/>
        <v>10</v>
      </c>
      <c r="E1884" s="8">
        <v>1</v>
      </c>
      <c r="F1884" s="8"/>
      <c r="G1884" s="8"/>
      <c r="M1884" s="147"/>
    </row>
    <row r="1885" spans="1:13">
      <c r="A1885" s="7">
        <f t="shared" si="92"/>
        <v>1882</v>
      </c>
      <c r="B1885" s="7">
        <f t="shared" si="94"/>
        <v>281020</v>
      </c>
      <c r="C1885" s="7">
        <v>281030</v>
      </c>
      <c r="D1885" s="7">
        <f t="shared" si="93"/>
        <v>10</v>
      </c>
      <c r="E1885" s="8">
        <v>1</v>
      </c>
      <c r="F1885" s="8"/>
      <c r="G1885" s="8"/>
      <c r="M1885" s="147"/>
    </row>
    <row r="1886" spans="1:13">
      <c r="A1886" s="7">
        <f t="shared" si="92"/>
        <v>1883</v>
      </c>
      <c r="B1886" s="7">
        <f t="shared" si="94"/>
        <v>281030</v>
      </c>
      <c r="C1886" s="7">
        <v>281040</v>
      </c>
      <c r="D1886" s="7">
        <f t="shared" si="93"/>
        <v>10</v>
      </c>
      <c r="E1886" s="8">
        <v>1</v>
      </c>
      <c r="F1886" s="8"/>
      <c r="G1886" s="8"/>
      <c r="M1886" s="147"/>
    </row>
    <row r="1887" spans="1:13">
      <c r="A1887" s="7">
        <f t="shared" si="92"/>
        <v>1884</v>
      </c>
      <c r="B1887" s="7">
        <f t="shared" si="94"/>
        <v>281040</v>
      </c>
      <c r="C1887" s="7">
        <v>281050</v>
      </c>
      <c r="D1887" s="7">
        <f t="shared" si="93"/>
        <v>10</v>
      </c>
      <c r="E1887" s="8">
        <v>1</v>
      </c>
      <c r="F1887" s="8"/>
      <c r="G1887" s="8"/>
      <c r="M1887" s="147"/>
    </row>
    <row r="1888" spans="1:13">
      <c r="A1888" s="7">
        <f t="shared" si="92"/>
        <v>1885</v>
      </c>
      <c r="B1888" s="7">
        <f t="shared" si="94"/>
        <v>281050</v>
      </c>
      <c r="C1888" s="7">
        <v>281060</v>
      </c>
      <c r="D1888" s="7">
        <f t="shared" si="93"/>
        <v>10</v>
      </c>
      <c r="E1888" s="8">
        <v>1</v>
      </c>
      <c r="F1888" s="8"/>
      <c r="G1888" s="8"/>
      <c r="M1888" s="147"/>
    </row>
    <row r="1889" spans="1:13">
      <c r="A1889" s="7">
        <f t="shared" si="92"/>
        <v>1886</v>
      </c>
      <c r="B1889" s="7">
        <f t="shared" si="94"/>
        <v>281060</v>
      </c>
      <c r="C1889" s="7">
        <v>281070</v>
      </c>
      <c r="D1889" s="7">
        <f t="shared" si="93"/>
        <v>10</v>
      </c>
      <c r="E1889" s="8">
        <v>1</v>
      </c>
      <c r="F1889" s="8"/>
      <c r="G1889" s="8"/>
      <c r="M1889" s="147"/>
    </row>
    <row r="1890" spans="1:13">
      <c r="A1890" s="7">
        <f t="shared" si="92"/>
        <v>1887</v>
      </c>
      <c r="B1890" s="7">
        <f t="shared" si="94"/>
        <v>281070</v>
      </c>
      <c r="C1890" s="7">
        <v>281080</v>
      </c>
      <c r="D1890" s="7">
        <f t="shared" si="93"/>
        <v>10</v>
      </c>
      <c r="E1890" s="8">
        <v>1</v>
      </c>
      <c r="F1890" s="8"/>
      <c r="G1890" s="8"/>
      <c r="M1890" s="147"/>
    </row>
    <row r="1891" spans="1:13">
      <c r="A1891" s="7">
        <f t="shared" si="92"/>
        <v>1888</v>
      </c>
      <c r="B1891" s="7">
        <f t="shared" si="94"/>
        <v>281080</v>
      </c>
      <c r="C1891" s="7">
        <v>281090</v>
      </c>
      <c r="D1891" s="7">
        <f t="shared" si="93"/>
        <v>10</v>
      </c>
      <c r="E1891" s="8">
        <v>1</v>
      </c>
      <c r="F1891" s="8"/>
      <c r="G1891" s="8"/>
      <c r="M1891" s="147"/>
    </row>
    <row r="1892" spans="1:13">
      <c r="A1892" s="7">
        <f t="shared" si="92"/>
        <v>1889</v>
      </c>
      <c r="B1892" s="7">
        <f t="shared" si="94"/>
        <v>281090</v>
      </c>
      <c r="C1892" s="7">
        <v>281100</v>
      </c>
      <c r="D1892" s="7">
        <f t="shared" si="93"/>
        <v>10</v>
      </c>
      <c r="E1892" s="8">
        <v>1</v>
      </c>
      <c r="F1892" s="8"/>
      <c r="G1892" s="8"/>
      <c r="M1892" s="147"/>
    </row>
    <row r="1893" spans="1:13">
      <c r="A1893" s="7">
        <f t="shared" si="92"/>
        <v>1890</v>
      </c>
      <c r="B1893" s="7">
        <f t="shared" si="94"/>
        <v>281100</v>
      </c>
      <c r="C1893" s="7">
        <v>281110</v>
      </c>
      <c r="D1893" s="7">
        <f t="shared" si="93"/>
        <v>10</v>
      </c>
      <c r="E1893" s="8">
        <v>1</v>
      </c>
      <c r="F1893" s="8"/>
      <c r="G1893" s="8"/>
      <c r="M1893" s="147"/>
    </row>
    <row r="1894" spans="1:13">
      <c r="A1894" s="7">
        <f t="shared" si="92"/>
        <v>1891</v>
      </c>
      <c r="B1894" s="7">
        <f t="shared" si="94"/>
        <v>281110</v>
      </c>
      <c r="C1894" s="7">
        <v>281120</v>
      </c>
      <c r="D1894" s="7">
        <f t="shared" si="93"/>
        <v>10</v>
      </c>
      <c r="E1894" s="8">
        <v>1</v>
      </c>
      <c r="F1894" s="8"/>
      <c r="G1894" s="8"/>
      <c r="M1894" s="147"/>
    </row>
    <row r="1895" spans="1:13">
      <c r="A1895" s="7">
        <f t="shared" si="92"/>
        <v>1892</v>
      </c>
      <c r="B1895" s="7">
        <f t="shared" si="94"/>
        <v>281120</v>
      </c>
      <c r="C1895" s="7">
        <v>281130</v>
      </c>
      <c r="D1895" s="7">
        <f t="shared" si="93"/>
        <v>10</v>
      </c>
      <c r="E1895" s="8">
        <v>1</v>
      </c>
      <c r="F1895" s="8"/>
      <c r="G1895" s="8"/>
      <c r="M1895" s="147"/>
    </row>
    <row r="1896" spans="1:13">
      <c r="A1896" s="7">
        <f t="shared" si="92"/>
        <v>1893</v>
      </c>
      <c r="B1896" s="7">
        <f t="shared" si="94"/>
        <v>281130</v>
      </c>
      <c r="C1896" s="7">
        <v>281140</v>
      </c>
      <c r="D1896" s="7">
        <f t="shared" si="93"/>
        <v>10</v>
      </c>
      <c r="E1896" s="8">
        <v>1</v>
      </c>
      <c r="F1896" s="8"/>
      <c r="G1896" s="8"/>
      <c r="M1896" s="147"/>
    </row>
    <row r="1897" spans="1:13">
      <c r="A1897" s="7">
        <f t="shared" si="92"/>
        <v>1894</v>
      </c>
      <c r="B1897" s="7">
        <f t="shared" si="94"/>
        <v>281140</v>
      </c>
      <c r="C1897" s="7">
        <v>281150</v>
      </c>
      <c r="D1897" s="7">
        <f t="shared" si="93"/>
        <v>10</v>
      </c>
      <c r="E1897" s="8">
        <v>1</v>
      </c>
      <c r="F1897" s="8"/>
      <c r="G1897" s="8"/>
      <c r="M1897" s="147"/>
    </row>
    <row r="1898" spans="1:13">
      <c r="A1898" s="7">
        <f t="shared" si="92"/>
        <v>1895</v>
      </c>
      <c r="B1898" s="7">
        <f t="shared" si="94"/>
        <v>281150</v>
      </c>
      <c r="C1898" s="7">
        <v>281160</v>
      </c>
      <c r="D1898" s="7">
        <f t="shared" si="93"/>
        <v>10</v>
      </c>
      <c r="E1898" s="8">
        <v>1</v>
      </c>
      <c r="F1898" s="8"/>
      <c r="G1898" s="8"/>
      <c r="M1898" s="147"/>
    </row>
    <row r="1899" spans="1:13">
      <c r="A1899" s="7">
        <f t="shared" si="92"/>
        <v>1896</v>
      </c>
      <c r="B1899" s="7">
        <f t="shared" si="94"/>
        <v>281160</v>
      </c>
      <c r="C1899" s="7">
        <v>281170</v>
      </c>
      <c r="D1899" s="7">
        <f t="shared" si="93"/>
        <v>10</v>
      </c>
      <c r="E1899" s="8">
        <v>1</v>
      </c>
      <c r="F1899" s="8"/>
      <c r="G1899" s="8"/>
      <c r="M1899" s="147"/>
    </row>
    <row r="1900" spans="1:13">
      <c r="A1900" s="7">
        <f t="shared" si="92"/>
        <v>1897</v>
      </c>
      <c r="B1900" s="7">
        <f t="shared" si="94"/>
        <v>281170</v>
      </c>
      <c r="C1900" s="7">
        <v>281180</v>
      </c>
      <c r="D1900" s="7">
        <f t="shared" si="93"/>
        <v>10</v>
      </c>
      <c r="E1900" s="8">
        <v>1</v>
      </c>
      <c r="F1900" s="8"/>
      <c r="G1900" s="8"/>
      <c r="M1900" s="147"/>
    </row>
    <row r="1901" spans="1:13">
      <c r="A1901" s="7">
        <f t="shared" ref="A1901:A1964" si="95">A1900+1</f>
        <v>1898</v>
      </c>
      <c r="B1901" s="7">
        <f t="shared" si="94"/>
        <v>281180</v>
      </c>
      <c r="C1901" s="7">
        <v>281190</v>
      </c>
      <c r="D1901" s="7">
        <f t="shared" si="93"/>
        <v>10</v>
      </c>
      <c r="E1901" s="8">
        <v>1</v>
      </c>
      <c r="F1901" s="8"/>
      <c r="G1901" s="8"/>
      <c r="M1901" s="147"/>
    </row>
    <row r="1902" spans="1:13">
      <c r="A1902" s="7">
        <f t="shared" si="95"/>
        <v>1899</v>
      </c>
      <c r="B1902" s="7">
        <f t="shared" si="94"/>
        <v>281190</v>
      </c>
      <c r="C1902" s="7">
        <v>281200</v>
      </c>
      <c r="D1902" s="7">
        <f t="shared" si="93"/>
        <v>10</v>
      </c>
      <c r="E1902" s="8">
        <v>1</v>
      </c>
      <c r="F1902" s="8"/>
      <c r="G1902" s="8"/>
      <c r="M1902" s="147"/>
    </row>
    <row r="1903" spans="1:13">
      <c r="A1903" s="7">
        <f t="shared" si="95"/>
        <v>1900</v>
      </c>
      <c r="B1903" s="7">
        <f t="shared" si="94"/>
        <v>281200</v>
      </c>
      <c r="C1903" s="7">
        <v>281210</v>
      </c>
      <c r="D1903" s="7">
        <f t="shared" si="93"/>
        <v>10</v>
      </c>
      <c r="E1903" s="8">
        <v>1</v>
      </c>
      <c r="F1903" s="8"/>
      <c r="G1903" s="8"/>
      <c r="M1903" s="147"/>
    </row>
    <row r="1904" spans="1:13">
      <c r="A1904" s="7">
        <f t="shared" si="95"/>
        <v>1901</v>
      </c>
      <c r="B1904" s="7">
        <f t="shared" si="94"/>
        <v>281210</v>
      </c>
      <c r="C1904" s="7">
        <v>281220</v>
      </c>
      <c r="D1904" s="7">
        <f t="shared" ref="D1904:D1969" si="96">C1904-B1904</f>
        <v>10</v>
      </c>
      <c r="E1904" s="8">
        <v>1</v>
      </c>
      <c r="F1904" s="8"/>
      <c r="G1904" s="8"/>
      <c r="M1904" s="147"/>
    </row>
    <row r="1905" spans="1:13">
      <c r="A1905" s="7">
        <f t="shared" si="95"/>
        <v>1902</v>
      </c>
      <c r="B1905" s="7">
        <f t="shared" si="94"/>
        <v>281220</v>
      </c>
      <c r="C1905" s="7">
        <v>281230</v>
      </c>
      <c r="D1905" s="7">
        <f t="shared" si="96"/>
        <v>10</v>
      </c>
      <c r="E1905" s="8">
        <v>1</v>
      </c>
      <c r="F1905" s="8"/>
      <c r="G1905" s="8"/>
      <c r="M1905" s="147"/>
    </row>
    <row r="1906" spans="1:13">
      <c r="A1906" s="7">
        <f t="shared" si="95"/>
        <v>1903</v>
      </c>
      <c r="B1906" s="7">
        <f t="shared" ref="B1906:B1971" si="97">C1905</f>
        <v>281230</v>
      </c>
      <c r="C1906" s="7">
        <v>281240</v>
      </c>
      <c r="D1906" s="7">
        <f t="shared" si="96"/>
        <v>10</v>
      </c>
      <c r="E1906" s="8">
        <v>1</v>
      </c>
      <c r="F1906" s="8"/>
      <c r="G1906" s="8"/>
      <c r="M1906" s="147"/>
    </row>
    <row r="1907" spans="1:13">
      <c r="A1907" s="7">
        <f t="shared" si="95"/>
        <v>1904</v>
      </c>
      <c r="B1907" s="7">
        <f t="shared" si="97"/>
        <v>281240</v>
      </c>
      <c r="C1907" s="7">
        <v>281250</v>
      </c>
      <c r="D1907" s="7">
        <f t="shared" si="96"/>
        <v>10</v>
      </c>
      <c r="E1907" s="8">
        <v>1</v>
      </c>
      <c r="F1907" s="8"/>
      <c r="G1907" s="8"/>
      <c r="M1907" s="147"/>
    </row>
    <row r="1908" spans="1:13">
      <c r="A1908" s="7">
        <f t="shared" si="95"/>
        <v>1905</v>
      </c>
      <c r="B1908" s="7">
        <f t="shared" si="97"/>
        <v>281250</v>
      </c>
      <c r="C1908" s="7">
        <v>281260</v>
      </c>
      <c r="D1908" s="7">
        <f t="shared" si="96"/>
        <v>10</v>
      </c>
      <c r="E1908" s="8">
        <v>1</v>
      </c>
      <c r="F1908" s="8"/>
      <c r="G1908" s="8"/>
      <c r="M1908" s="147"/>
    </row>
    <row r="1909" spans="1:13">
      <c r="A1909" s="7">
        <f t="shared" si="95"/>
        <v>1906</v>
      </c>
      <c r="B1909" s="7">
        <f t="shared" si="97"/>
        <v>281260</v>
      </c>
      <c r="C1909" s="7">
        <v>281270</v>
      </c>
      <c r="D1909" s="7">
        <f t="shared" si="96"/>
        <v>10</v>
      </c>
      <c r="E1909" s="8">
        <v>1</v>
      </c>
      <c r="F1909" s="8"/>
      <c r="G1909" s="8"/>
      <c r="M1909" s="147"/>
    </row>
    <row r="1910" spans="1:13">
      <c r="A1910" s="7">
        <f t="shared" si="95"/>
        <v>1907</v>
      </c>
      <c r="B1910" s="7">
        <f t="shared" si="97"/>
        <v>281270</v>
      </c>
      <c r="C1910" s="7">
        <v>281280</v>
      </c>
      <c r="D1910" s="7">
        <f t="shared" si="96"/>
        <v>10</v>
      </c>
      <c r="E1910" s="8">
        <v>1</v>
      </c>
      <c r="F1910" s="8"/>
      <c r="G1910" s="8"/>
      <c r="M1910" s="147"/>
    </row>
    <row r="1911" spans="1:13">
      <c r="A1911" s="7">
        <f t="shared" si="95"/>
        <v>1908</v>
      </c>
      <c r="B1911" s="7">
        <f t="shared" si="97"/>
        <v>281280</v>
      </c>
      <c r="C1911" s="7">
        <v>281290</v>
      </c>
      <c r="D1911" s="7">
        <f t="shared" si="96"/>
        <v>10</v>
      </c>
      <c r="E1911" s="8">
        <v>1</v>
      </c>
      <c r="F1911" s="8"/>
      <c r="G1911" s="8"/>
      <c r="M1911" s="147"/>
    </row>
    <row r="1912" spans="1:13">
      <c r="A1912" s="7">
        <f t="shared" si="95"/>
        <v>1909</v>
      </c>
      <c r="B1912" s="7">
        <f t="shared" si="97"/>
        <v>281290</v>
      </c>
      <c r="C1912" s="7">
        <v>281300</v>
      </c>
      <c r="D1912" s="7">
        <f t="shared" si="96"/>
        <v>10</v>
      </c>
      <c r="E1912" s="8">
        <v>1</v>
      </c>
      <c r="F1912" s="8"/>
      <c r="G1912" s="8"/>
      <c r="M1912" s="147"/>
    </row>
    <row r="1913" spans="1:13">
      <c r="A1913" s="7">
        <f t="shared" si="95"/>
        <v>1910</v>
      </c>
      <c r="B1913" s="7">
        <f t="shared" si="97"/>
        <v>281300</v>
      </c>
      <c r="C1913" s="7">
        <v>281310</v>
      </c>
      <c r="D1913" s="7">
        <f t="shared" si="96"/>
        <v>10</v>
      </c>
      <c r="E1913" s="8">
        <v>1</v>
      </c>
      <c r="F1913" s="8"/>
      <c r="G1913" s="8"/>
      <c r="M1913" s="147"/>
    </row>
    <row r="1914" spans="1:13">
      <c r="A1914" s="7">
        <f t="shared" si="95"/>
        <v>1911</v>
      </c>
      <c r="B1914" s="7">
        <f t="shared" si="97"/>
        <v>281310</v>
      </c>
      <c r="C1914" s="7">
        <v>281320</v>
      </c>
      <c r="D1914" s="7">
        <f t="shared" si="96"/>
        <v>10</v>
      </c>
      <c r="E1914" s="8">
        <v>1</v>
      </c>
      <c r="F1914" s="8"/>
      <c r="G1914" s="8"/>
      <c r="M1914" s="147"/>
    </row>
    <row r="1915" spans="1:13">
      <c r="A1915" s="7">
        <f t="shared" si="95"/>
        <v>1912</v>
      </c>
      <c r="B1915" s="7">
        <f t="shared" si="97"/>
        <v>281320</v>
      </c>
      <c r="C1915" s="7">
        <v>281330</v>
      </c>
      <c r="D1915" s="7">
        <f t="shared" si="96"/>
        <v>10</v>
      </c>
      <c r="E1915" s="8">
        <v>1</v>
      </c>
      <c r="F1915" s="8"/>
      <c r="G1915" s="8"/>
      <c r="M1915" s="147"/>
    </row>
    <row r="1916" spans="1:13">
      <c r="A1916" s="7">
        <f t="shared" si="95"/>
        <v>1913</v>
      </c>
      <c r="B1916" s="7">
        <f t="shared" si="97"/>
        <v>281330</v>
      </c>
      <c r="C1916" s="7">
        <v>281340</v>
      </c>
      <c r="D1916" s="7">
        <f t="shared" si="96"/>
        <v>10</v>
      </c>
      <c r="E1916" s="8">
        <v>1</v>
      </c>
      <c r="F1916" s="8"/>
      <c r="G1916" s="8"/>
      <c r="M1916" s="147"/>
    </row>
    <row r="1917" spans="1:13">
      <c r="A1917" s="7">
        <f t="shared" si="95"/>
        <v>1914</v>
      </c>
      <c r="B1917" s="7">
        <f t="shared" si="97"/>
        <v>281340</v>
      </c>
      <c r="C1917" s="7">
        <v>281350</v>
      </c>
      <c r="D1917" s="7">
        <f t="shared" si="96"/>
        <v>10</v>
      </c>
      <c r="E1917" s="8">
        <v>1</v>
      </c>
      <c r="F1917" s="8"/>
      <c r="G1917" s="8"/>
      <c r="M1917" s="147"/>
    </row>
    <row r="1918" spans="1:13">
      <c r="A1918" s="7">
        <f t="shared" si="95"/>
        <v>1915</v>
      </c>
      <c r="B1918" s="7">
        <f t="shared" si="97"/>
        <v>281350</v>
      </c>
      <c r="C1918" s="7">
        <v>281360</v>
      </c>
      <c r="D1918" s="7">
        <f t="shared" si="96"/>
        <v>10</v>
      </c>
      <c r="E1918" s="8">
        <v>1</v>
      </c>
      <c r="F1918" s="8"/>
      <c r="G1918" s="8"/>
      <c r="M1918" s="147"/>
    </row>
    <row r="1919" spans="1:13">
      <c r="A1919" s="7">
        <f t="shared" si="95"/>
        <v>1916</v>
      </c>
      <c r="B1919" s="7">
        <f t="shared" si="97"/>
        <v>281360</v>
      </c>
      <c r="C1919" s="7">
        <v>281370</v>
      </c>
      <c r="D1919" s="7">
        <f t="shared" si="96"/>
        <v>10</v>
      </c>
      <c r="E1919" s="8">
        <v>1</v>
      </c>
      <c r="F1919" s="8"/>
      <c r="G1919" s="8"/>
      <c r="M1919" s="147"/>
    </row>
    <row r="1920" spans="1:13">
      <c r="A1920" s="7">
        <f t="shared" si="95"/>
        <v>1917</v>
      </c>
      <c r="B1920" s="7">
        <f t="shared" si="97"/>
        <v>281370</v>
      </c>
      <c r="C1920" s="7">
        <v>281380</v>
      </c>
      <c r="D1920" s="7">
        <f t="shared" si="96"/>
        <v>10</v>
      </c>
      <c r="E1920" s="8">
        <v>1</v>
      </c>
      <c r="F1920" s="8"/>
      <c r="G1920" s="8"/>
      <c r="M1920" s="147"/>
    </row>
    <row r="1921" spans="1:13">
      <c r="A1921" s="7">
        <f t="shared" si="95"/>
        <v>1918</v>
      </c>
      <c r="B1921" s="7">
        <f t="shared" si="97"/>
        <v>281380</v>
      </c>
      <c r="C1921" s="7">
        <v>281390</v>
      </c>
      <c r="D1921" s="7">
        <f t="shared" si="96"/>
        <v>10</v>
      </c>
      <c r="E1921" s="8">
        <v>1</v>
      </c>
      <c r="F1921" s="8"/>
      <c r="G1921" s="8"/>
      <c r="M1921" s="147"/>
    </row>
    <row r="1922" spans="1:13">
      <c r="A1922" s="7">
        <f t="shared" si="95"/>
        <v>1919</v>
      </c>
      <c r="B1922" s="7">
        <f t="shared" si="97"/>
        <v>281390</v>
      </c>
      <c r="C1922" s="7">
        <v>281400</v>
      </c>
      <c r="D1922" s="7">
        <f t="shared" si="96"/>
        <v>10</v>
      </c>
      <c r="E1922" s="8">
        <v>1</v>
      </c>
      <c r="F1922" s="8"/>
      <c r="G1922" s="8"/>
      <c r="M1922" s="147"/>
    </row>
    <row r="1923" spans="1:13">
      <c r="A1923" s="7">
        <f t="shared" si="95"/>
        <v>1920</v>
      </c>
      <c r="B1923" s="7">
        <f t="shared" si="97"/>
        <v>281400</v>
      </c>
      <c r="C1923" s="7">
        <v>281410</v>
      </c>
      <c r="D1923" s="7">
        <f t="shared" si="96"/>
        <v>10</v>
      </c>
      <c r="E1923" s="8">
        <v>1</v>
      </c>
      <c r="F1923" s="8"/>
      <c r="G1923" s="8"/>
      <c r="M1923" s="147"/>
    </row>
    <row r="1924" spans="1:13">
      <c r="A1924" s="7">
        <f t="shared" si="95"/>
        <v>1921</v>
      </c>
      <c r="B1924" s="7">
        <f t="shared" si="97"/>
        <v>281410</v>
      </c>
      <c r="C1924" s="7">
        <v>281420</v>
      </c>
      <c r="D1924" s="7">
        <f t="shared" si="96"/>
        <v>10</v>
      </c>
      <c r="E1924" s="8">
        <v>1</v>
      </c>
      <c r="F1924" s="8"/>
      <c r="G1924" s="8"/>
      <c r="M1924" s="147"/>
    </row>
    <row r="1925" spans="1:13">
      <c r="A1925" s="7">
        <f t="shared" si="95"/>
        <v>1922</v>
      </c>
      <c r="B1925" s="7">
        <f t="shared" si="97"/>
        <v>281420</v>
      </c>
      <c r="C1925" s="7">
        <v>281430</v>
      </c>
      <c r="D1925" s="7">
        <f t="shared" si="96"/>
        <v>10</v>
      </c>
      <c r="E1925" s="8">
        <v>1</v>
      </c>
      <c r="F1925" s="8">
        <v>10</v>
      </c>
      <c r="G1925" s="8"/>
      <c r="I1925">
        <v>1</v>
      </c>
      <c r="M1925" s="147"/>
    </row>
    <row r="1926" spans="1:13">
      <c r="A1926" s="7">
        <f t="shared" si="95"/>
        <v>1923</v>
      </c>
      <c r="B1926" s="7">
        <f t="shared" si="97"/>
        <v>281430</v>
      </c>
      <c r="C1926" s="7">
        <v>281440</v>
      </c>
      <c r="D1926" s="7">
        <f t="shared" si="96"/>
        <v>10</v>
      </c>
      <c r="E1926" s="8">
        <v>1</v>
      </c>
      <c r="F1926" s="8">
        <v>10</v>
      </c>
      <c r="G1926" s="8"/>
      <c r="I1926">
        <v>1</v>
      </c>
      <c r="M1926" s="147"/>
    </row>
    <row r="1927" spans="1:13">
      <c r="A1927" s="7">
        <f t="shared" si="95"/>
        <v>1924</v>
      </c>
      <c r="B1927" s="7">
        <f t="shared" si="97"/>
        <v>281440</v>
      </c>
      <c r="C1927" s="7">
        <v>281450</v>
      </c>
      <c r="D1927" s="7">
        <f t="shared" si="96"/>
        <v>10</v>
      </c>
      <c r="E1927" s="8">
        <v>1</v>
      </c>
      <c r="F1927" s="8">
        <v>10</v>
      </c>
      <c r="G1927" s="8"/>
      <c r="I1927">
        <v>1</v>
      </c>
      <c r="M1927" s="147"/>
    </row>
    <row r="1928" spans="1:13">
      <c r="A1928" s="7">
        <f t="shared" si="95"/>
        <v>1925</v>
      </c>
      <c r="B1928" s="7">
        <f t="shared" si="97"/>
        <v>281450</v>
      </c>
      <c r="C1928" s="7">
        <v>281460</v>
      </c>
      <c r="D1928" s="7">
        <f t="shared" si="96"/>
        <v>10</v>
      </c>
      <c r="E1928" s="8">
        <v>1</v>
      </c>
      <c r="F1928" s="8">
        <v>10</v>
      </c>
      <c r="G1928" s="8"/>
      <c r="I1928">
        <v>1</v>
      </c>
      <c r="M1928" s="147"/>
    </row>
    <row r="1929" spans="1:13">
      <c r="A1929" s="7">
        <f t="shared" si="95"/>
        <v>1926</v>
      </c>
      <c r="B1929" s="7">
        <f t="shared" si="97"/>
        <v>281460</v>
      </c>
      <c r="C1929" s="7">
        <v>281470</v>
      </c>
      <c r="D1929" s="7">
        <f t="shared" si="96"/>
        <v>10</v>
      </c>
      <c r="E1929" s="8">
        <v>1</v>
      </c>
      <c r="F1929" s="8">
        <v>10</v>
      </c>
      <c r="G1929" s="8"/>
      <c r="I1929">
        <v>1</v>
      </c>
      <c r="M1929" s="147"/>
    </row>
    <row r="1930" spans="1:13">
      <c r="A1930" s="7">
        <f t="shared" si="95"/>
        <v>1927</v>
      </c>
      <c r="B1930" s="7">
        <f t="shared" si="97"/>
        <v>281470</v>
      </c>
      <c r="C1930" s="7">
        <v>281480</v>
      </c>
      <c r="D1930" s="7">
        <f t="shared" si="96"/>
        <v>10</v>
      </c>
      <c r="E1930" s="8">
        <v>1</v>
      </c>
      <c r="F1930" s="8">
        <v>10</v>
      </c>
      <c r="G1930" s="8"/>
      <c r="I1930">
        <v>1</v>
      </c>
      <c r="M1930" s="147"/>
    </row>
    <row r="1931" spans="1:13">
      <c r="A1931" s="7">
        <f t="shared" si="95"/>
        <v>1928</v>
      </c>
      <c r="B1931" s="7">
        <f t="shared" si="97"/>
        <v>281480</v>
      </c>
      <c r="C1931" s="7">
        <v>281490</v>
      </c>
      <c r="D1931" s="7">
        <f t="shared" si="96"/>
        <v>10</v>
      </c>
      <c r="E1931" s="8">
        <v>1</v>
      </c>
      <c r="F1931" s="8">
        <v>10</v>
      </c>
      <c r="G1931" s="8"/>
      <c r="I1931">
        <v>1</v>
      </c>
      <c r="M1931" s="147"/>
    </row>
    <row r="1932" spans="1:13">
      <c r="A1932" s="7">
        <f t="shared" si="95"/>
        <v>1929</v>
      </c>
      <c r="B1932" s="7">
        <f t="shared" si="97"/>
        <v>281490</v>
      </c>
      <c r="C1932" s="7">
        <v>281500</v>
      </c>
      <c r="D1932" s="7">
        <f t="shared" si="96"/>
        <v>10</v>
      </c>
      <c r="E1932" s="8">
        <v>1</v>
      </c>
      <c r="F1932" s="8">
        <v>10</v>
      </c>
      <c r="G1932" s="8"/>
      <c r="I1932">
        <v>1</v>
      </c>
      <c r="M1932" s="147"/>
    </row>
    <row r="1933" spans="1:13">
      <c r="A1933" s="7">
        <f t="shared" si="95"/>
        <v>1930</v>
      </c>
      <c r="B1933" s="7">
        <f t="shared" si="97"/>
        <v>281500</v>
      </c>
      <c r="C1933" s="7">
        <v>281510</v>
      </c>
      <c r="D1933" s="7">
        <f t="shared" si="96"/>
        <v>10</v>
      </c>
      <c r="E1933" s="8">
        <v>1</v>
      </c>
      <c r="F1933" s="8">
        <v>10</v>
      </c>
      <c r="G1933" s="8"/>
      <c r="I1933">
        <v>1</v>
      </c>
      <c r="M1933" s="147"/>
    </row>
    <row r="1934" spans="1:13">
      <c r="A1934" s="7">
        <f t="shared" si="95"/>
        <v>1931</v>
      </c>
      <c r="B1934" s="7">
        <f t="shared" si="97"/>
        <v>281510</v>
      </c>
      <c r="C1934" s="7">
        <v>281520</v>
      </c>
      <c r="D1934" s="7">
        <f t="shared" si="96"/>
        <v>10</v>
      </c>
      <c r="E1934" s="8">
        <v>1</v>
      </c>
      <c r="F1934" s="8">
        <v>10</v>
      </c>
      <c r="G1934" s="8"/>
      <c r="I1934">
        <v>1</v>
      </c>
      <c r="M1934" s="147"/>
    </row>
    <row r="1935" spans="1:13">
      <c r="A1935" s="7">
        <f t="shared" si="95"/>
        <v>1932</v>
      </c>
      <c r="B1935" s="7">
        <f t="shared" si="97"/>
        <v>281520</v>
      </c>
      <c r="C1935" s="7">
        <v>281530</v>
      </c>
      <c r="D1935" s="7">
        <f t="shared" si="96"/>
        <v>10</v>
      </c>
      <c r="E1935" s="8">
        <v>1</v>
      </c>
      <c r="F1935" s="8">
        <v>10</v>
      </c>
      <c r="G1935" s="8"/>
      <c r="I1935">
        <v>1</v>
      </c>
      <c r="M1935" s="147"/>
    </row>
    <row r="1936" spans="1:13">
      <c r="A1936" s="7">
        <f t="shared" si="95"/>
        <v>1933</v>
      </c>
      <c r="B1936" s="7">
        <f t="shared" si="97"/>
        <v>281530</v>
      </c>
      <c r="C1936" s="7">
        <v>281540</v>
      </c>
      <c r="D1936" s="7">
        <f t="shared" si="96"/>
        <v>10</v>
      </c>
      <c r="E1936" s="8">
        <v>1</v>
      </c>
      <c r="F1936" s="8">
        <v>10</v>
      </c>
      <c r="G1936" s="8"/>
      <c r="I1936">
        <v>1</v>
      </c>
      <c r="M1936" s="147"/>
    </row>
    <row r="1937" spans="1:15">
      <c r="A1937" s="7">
        <f t="shared" si="95"/>
        <v>1934</v>
      </c>
      <c r="B1937" s="7">
        <f t="shared" si="97"/>
        <v>281540</v>
      </c>
      <c r="C1937" s="7">
        <v>281550</v>
      </c>
      <c r="D1937" s="7">
        <f t="shared" si="96"/>
        <v>10</v>
      </c>
      <c r="E1937" s="8">
        <v>1</v>
      </c>
      <c r="F1937" s="8">
        <v>10</v>
      </c>
      <c r="G1937" s="8"/>
      <c r="I1937">
        <v>1</v>
      </c>
      <c r="M1937" s="147"/>
    </row>
    <row r="1938" spans="1:15">
      <c r="A1938" s="7">
        <f t="shared" si="95"/>
        <v>1935</v>
      </c>
      <c r="B1938" s="7">
        <f t="shared" si="97"/>
        <v>281550</v>
      </c>
      <c r="C1938" s="7">
        <v>281560</v>
      </c>
      <c r="D1938" s="7">
        <f t="shared" si="96"/>
        <v>10</v>
      </c>
      <c r="E1938" s="8">
        <v>1</v>
      </c>
      <c r="F1938" s="8">
        <v>10</v>
      </c>
      <c r="G1938" s="8"/>
      <c r="I1938">
        <v>1</v>
      </c>
      <c r="M1938" s="147">
        <v>281420</v>
      </c>
      <c r="N1938">
        <v>281560</v>
      </c>
      <c r="O1938" t="s">
        <v>28</v>
      </c>
    </row>
    <row r="1939" spans="1:15">
      <c r="A1939" s="7">
        <f t="shared" si="95"/>
        <v>1936</v>
      </c>
      <c r="B1939" s="7">
        <f t="shared" si="97"/>
        <v>281560</v>
      </c>
      <c r="C1939" s="7">
        <v>281570</v>
      </c>
      <c r="D1939" s="7">
        <f t="shared" si="96"/>
        <v>10</v>
      </c>
      <c r="E1939" s="8">
        <v>1</v>
      </c>
      <c r="F1939" s="8"/>
      <c r="G1939" s="8"/>
      <c r="M1939" s="147"/>
    </row>
    <row r="1940" spans="1:15">
      <c r="A1940" s="7">
        <f t="shared" si="95"/>
        <v>1937</v>
      </c>
      <c r="B1940" s="7">
        <f t="shared" si="97"/>
        <v>281570</v>
      </c>
      <c r="C1940" s="7">
        <v>281580</v>
      </c>
      <c r="D1940" s="7">
        <f t="shared" si="96"/>
        <v>10</v>
      </c>
      <c r="E1940" s="8">
        <v>1</v>
      </c>
      <c r="F1940" s="8"/>
      <c r="G1940" s="8"/>
      <c r="M1940" s="147"/>
    </row>
    <row r="1941" spans="1:15">
      <c r="A1941" s="7">
        <f t="shared" si="95"/>
        <v>1938</v>
      </c>
      <c r="B1941" s="7">
        <f t="shared" si="97"/>
        <v>281580</v>
      </c>
      <c r="C1941" s="7">
        <v>281590</v>
      </c>
      <c r="D1941" s="7">
        <f t="shared" si="96"/>
        <v>10</v>
      </c>
      <c r="E1941" s="8">
        <v>1</v>
      </c>
      <c r="F1941" s="8"/>
      <c r="G1941" s="8"/>
      <c r="M1941" s="147"/>
    </row>
    <row r="1942" spans="1:15">
      <c r="A1942" s="7">
        <f t="shared" si="95"/>
        <v>1939</v>
      </c>
      <c r="B1942" s="7">
        <f t="shared" si="97"/>
        <v>281590</v>
      </c>
      <c r="C1942" s="7">
        <v>281600</v>
      </c>
      <c r="D1942" s="7">
        <f t="shared" si="96"/>
        <v>10</v>
      </c>
      <c r="E1942" s="8">
        <v>1</v>
      </c>
      <c r="F1942" s="8"/>
      <c r="G1942" s="8"/>
      <c r="M1942" s="147"/>
    </row>
    <row r="1943" spans="1:15">
      <c r="A1943" s="7">
        <f t="shared" si="95"/>
        <v>1940</v>
      </c>
      <c r="B1943" s="7">
        <f t="shared" si="97"/>
        <v>281600</v>
      </c>
      <c r="C1943" s="7">
        <v>281610</v>
      </c>
      <c r="D1943" s="7">
        <f t="shared" si="96"/>
        <v>10</v>
      </c>
      <c r="E1943" s="8">
        <v>1</v>
      </c>
      <c r="F1943" s="8"/>
      <c r="G1943" s="8"/>
      <c r="M1943" s="147"/>
    </row>
    <row r="1944" spans="1:15">
      <c r="A1944" s="7">
        <f t="shared" si="95"/>
        <v>1941</v>
      </c>
      <c r="B1944" s="7">
        <f t="shared" si="97"/>
        <v>281610</v>
      </c>
      <c r="C1944" s="7">
        <v>281620</v>
      </c>
      <c r="D1944" s="7">
        <f t="shared" si="96"/>
        <v>10</v>
      </c>
      <c r="E1944" s="8">
        <v>1</v>
      </c>
      <c r="F1944" s="8"/>
      <c r="G1944" s="8"/>
      <c r="M1944" s="147"/>
    </row>
    <row r="1945" spans="1:15">
      <c r="A1945" s="7">
        <f t="shared" si="95"/>
        <v>1942</v>
      </c>
      <c r="B1945" s="7">
        <f t="shared" si="97"/>
        <v>281620</v>
      </c>
      <c r="C1945" s="7">
        <v>281630</v>
      </c>
      <c r="D1945" s="7">
        <f t="shared" si="96"/>
        <v>10</v>
      </c>
      <c r="E1945" s="8">
        <v>1</v>
      </c>
      <c r="F1945" s="8"/>
      <c r="G1945" s="8"/>
      <c r="M1945" s="147"/>
    </row>
    <row r="1946" spans="1:15">
      <c r="A1946" s="7">
        <f t="shared" si="95"/>
        <v>1943</v>
      </c>
      <c r="B1946" s="7">
        <f t="shared" si="97"/>
        <v>281630</v>
      </c>
      <c r="C1946" s="7">
        <v>281640</v>
      </c>
      <c r="D1946" s="7">
        <f t="shared" si="96"/>
        <v>10</v>
      </c>
      <c r="E1946" s="8">
        <v>1</v>
      </c>
      <c r="F1946" s="8"/>
      <c r="G1946" s="8"/>
      <c r="M1946" s="147"/>
    </row>
    <row r="1947" spans="1:15">
      <c r="A1947" s="7">
        <f t="shared" si="95"/>
        <v>1944</v>
      </c>
      <c r="B1947" s="7">
        <f t="shared" si="97"/>
        <v>281640</v>
      </c>
      <c r="C1947" s="7">
        <v>281650</v>
      </c>
      <c r="D1947" s="7">
        <f t="shared" si="96"/>
        <v>10</v>
      </c>
      <c r="E1947" s="8">
        <v>1</v>
      </c>
      <c r="F1947" s="8"/>
      <c r="G1947" s="8"/>
      <c r="M1947" s="147"/>
    </row>
    <row r="1948" spans="1:15">
      <c r="A1948" s="7">
        <f t="shared" si="95"/>
        <v>1945</v>
      </c>
      <c r="B1948" s="7">
        <f t="shared" si="97"/>
        <v>281650</v>
      </c>
      <c r="C1948" s="7">
        <v>281660</v>
      </c>
      <c r="D1948" s="7">
        <f t="shared" si="96"/>
        <v>10</v>
      </c>
      <c r="E1948" s="8">
        <v>1</v>
      </c>
      <c r="F1948" s="8"/>
      <c r="G1948" s="8"/>
      <c r="M1948" s="147"/>
    </row>
    <row r="1949" spans="1:15">
      <c r="A1949" s="7">
        <f t="shared" si="95"/>
        <v>1946</v>
      </c>
      <c r="B1949" s="7">
        <f t="shared" si="97"/>
        <v>281660</v>
      </c>
      <c r="C1949" s="7">
        <v>281670</v>
      </c>
      <c r="D1949" s="7">
        <f t="shared" si="96"/>
        <v>10</v>
      </c>
      <c r="E1949" s="8">
        <v>1</v>
      </c>
      <c r="F1949" s="8"/>
      <c r="G1949" s="8"/>
      <c r="M1949" s="147"/>
    </row>
    <row r="1950" spans="1:15">
      <c r="A1950" s="7">
        <f t="shared" si="95"/>
        <v>1947</v>
      </c>
      <c r="B1950" s="7">
        <f t="shared" si="97"/>
        <v>281670</v>
      </c>
      <c r="C1950" s="7">
        <v>281680</v>
      </c>
      <c r="D1950" s="7">
        <f t="shared" si="96"/>
        <v>10</v>
      </c>
      <c r="E1950" s="8">
        <v>1</v>
      </c>
      <c r="F1950" s="8"/>
      <c r="G1950" s="8"/>
      <c r="M1950" s="147"/>
    </row>
    <row r="1951" spans="1:15">
      <c r="A1951" s="7">
        <f t="shared" si="95"/>
        <v>1948</v>
      </c>
      <c r="B1951" s="7">
        <f t="shared" si="97"/>
        <v>281680</v>
      </c>
      <c r="C1951" s="7">
        <v>281690</v>
      </c>
      <c r="D1951" s="7">
        <f t="shared" si="96"/>
        <v>10</v>
      </c>
      <c r="E1951" s="8">
        <v>1</v>
      </c>
      <c r="F1951" s="8"/>
      <c r="G1951" s="8"/>
      <c r="M1951" s="147"/>
    </row>
    <row r="1952" spans="1:15">
      <c r="A1952" s="7">
        <f t="shared" si="95"/>
        <v>1949</v>
      </c>
      <c r="B1952" s="7">
        <f t="shared" si="97"/>
        <v>281690</v>
      </c>
      <c r="C1952" s="7">
        <v>281700</v>
      </c>
      <c r="D1952" s="7">
        <f t="shared" si="96"/>
        <v>10</v>
      </c>
      <c r="E1952" s="8">
        <v>1</v>
      </c>
      <c r="F1952" s="8"/>
      <c r="G1952" s="8"/>
      <c r="M1952" s="147"/>
    </row>
    <row r="1953" spans="1:13">
      <c r="A1953" s="7">
        <f t="shared" si="95"/>
        <v>1950</v>
      </c>
      <c r="B1953" s="7">
        <f t="shared" si="97"/>
        <v>281700</v>
      </c>
      <c r="C1953" s="7">
        <v>281710</v>
      </c>
      <c r="D1953" s="7">
        <f t="shared" si="96"/>
        <v>10</v>
      </c>
      <c r="E1953" s="8">
        <v>1</v>
      </c>
      <c r="F1953" s="8"/>
      <c r="G1953" s="8"/>
      <c r="M1953" s="147"/>
    </row>
    <row r="1954" spans="1:13">
      <c r="A1954" s="7">
        <f t="shared" si="95"/>
        <v>1951</v>
      </c>
      <c r="B1954" s="7">
        <f t="shared" si="97"/>
        <v>281710</v>
      </c>
      <c r="C1954" s="7">
        <v>281720</v>
      </c>
      <c r="D1954" s="7">
        <f t="shared" si="96"/>
        <v>10</v>
      </c>
      <c r="E1954" s="8">
        <v>1</v>
      </c>
      <c r="F1954" s="8"/>
      <c r="G1954" s="8"/>
      <c r="M1954" s="147"/>
    </row>
    <row r="1955" spans="1:13">
      <c r="A1955" s="7">
        <f t="shared" si="95"/>
        <v>1952</v>
      </c>
      <c r="B1955" s="7">
        <f t="shared" si="97"/>
        <v>281720</v>
      </c>
      <c r="C1955" s="7">
        <v>281730</v>
      </c>
      <c r="D1955" s="7">
        <f t="shared" si="96"/>
        <v>10</v>
      </c>
      <c r="E1955" s="8">
        <v>8</v>
      </c>
      <c r="F1955" s="8"/>
      <c r="G1955" s="8"/>
      <c r="M1955" s="147"/>
    </row>
    <row r="1956" spans="1:13">
      <c r="A1956" s="7">
        <f t="shared" si="95"/>
        <v>1953</v>
      </c>
      <c r="B1956" s="7">
        <f t="shared" si="97"/>
        <v>281730</v>
      </c>
      <c r="C1956" s="7">
        <v>281740</v>
      </c>
      <c r="D1956" s="7">
        <f t="shared" si="96"/>
        <v>10</v>
      </c>
      <c r="E1956" s="8">
        <v>8</v>
      </c>
      <c r="F1956" s="8"/>
      <c r="G1956" s="8"/>
      <c r="M1956" s="147"/>
    </row>
    <row r="1957" spans="1:13">
      <c r="A1957" s="7">
        <f t="shared" si="95"/>
        <v>1954</v>
      </c>
      <c r="B1957" s="7">
        <f t="shared" si="97"/>
        <v>281740</v>
      </c>
      <c r="C1957" s="7">
        <v>281750</v>
      </c>
      <c r="D1957" s="7">
        <f t="shared" si="96"/>
        <v>10</v>
      </c>
      <c r="E1957" s="8">
        <v>8</v>
      </c>
      <c r="F1957" s="8"/>
      <c r="G1957" s="8"/>
      <c r="M1957" s="147"/>
    </row>
    <row r="1958" spans="1:13">
      <c r="A1958" s="7">
        <f t="shared" si="95"/>
        <v>1955</v>
      </c>
      <c r="B1958" s="7">
        <f t="shared" si="97"/>
        <v>281750</v>
      </c>
      <c r="C1958" s="7">
        <v>281760</v>
      </c>
      <c r="D1958" s="7">
        <f t="shared" si="96"/>
        <v>10</v>
      </c>
      <c r="E1958" s="8">
        <v>8</v>
      </c>
      <c r="F1958" s="8"/>
      <c r="G1958" s="8"/>
      <c r="M1958" s="147"/>
    </row>
    <row r="1959" spans="1:13">
      <c r="A1959" s="7">
        <f t="shared" si="95"/>
        <v>1956</v>
      </c>
      <c r="B1959" s="7">
        <f t="shared" si="97"/>
        <v>281760</v>
      </c>
      <c r="C1959" s="7">
        <v>281770</v>
      </c>
      <c r="D1959" s="7">
        <f t="shared" si="96"/>
        <v>10</v>
      </c>
      <c r="E1959" s="8">
        <v>8</v>
      </c>
      <c r="F1959" s="8"/>
      <c r="G1959" s="8"/>
      <c r="M1959" s="147"/>
    </row>
    <row r="1960" spans="1:13">
      <c r="A1960" s="7">
        <f t="shared" si="95"/>
        <v>1957</v>
      </c>
      <c r="B1960" s="7">
        <f t="shared" si="97"/>
        <v>281770</v>
      </c>
      <c r="C1960" s="7">
        <v>281780</v>
      </c>
      <c r="D1960" s="7">
        <f t="shared" si="96"/>
        <v>10</v>
      </c>
      <c r="E1960" s="8">
        <v>8</v>
      </c>
      <c r="F1960" s="8"/>
      <c r="G1960" s="8"/>
      <c r="M1960" s="147"/>
    </row>
    <row r="1961" spans="1:13">
      <c r="A1961" s="7">
        <f t="shared" si="95"/>
        <v>1958</v>
      </c>
      <c r="B1961" s="7">
        <f t="shared" si="97"/>
        <v>281780</v>
      </c>
      <c r="C1961" s="7">
        <v>281790</v>
      </c>
      <c r="D1961" s="7">
        <f t="shared" si="96"/>
        <v>10</v>
      </c>
      <c r="E1961" s="8">
        <v>8</v>
      </c>
      <c r="F1961" s="8"/>
      <c r="G1961" s="8"/>
      <c r="M1961" s="147"/>
    </row>
    <row r="1962" spans="1:13">
      <c r="A1962" s="7">
        <f t="shared" si="95"/>
        <v>1959</v>
      </c>
      <c r="B1962" s="7">
        <f t="shared" si="97"/>
        <v>281790</v>
      </c>
      <c r="C1962" s="7">
        <v>281800</v>
      </c>
      <c r="D1962" s="7">
        <f t="shared" si="96"/>
        <v>10</v>
      </c>
      <c r="E1962" s="8">
        <v>8</v>
      </c>
      <c r="F1962" s="8"/>
      <c r="G1962" s="8"/>
      <c r="M1962" s="147"/>
    </row>
    <row r="1963" spans="1:13">
      <c r="A1963" s="7">
        <f t="shared" si="95"/>
        <v>1960</v>
      </c>
      <c r="B1963" s="7">
        <f t="shared" si="97"/>
        <v>281800</v>
      </c>
      <c r="C1963" s="7">
        <v>281808</v>
      </c>
      <c r="D1963" s="7">
        <f t="shared" si="96"/>
        <v>8</v>
      </c>
      <c r="E1963" s="8">
        <v>8</v>
      </c>
      <c r="F1963" s="8"/>
      <c r="G1963" s="8"/>
      <c r="M1963" s="147"/>
    </row>
    <row r="1964" spans="1:13">
      <c r="A1964" s="149">
        <f t="shared" si="95"/>
        <v>1961</v>
      </c>
      <c r="B1964" s="149">
        <f>C1963</f>
        <v>281808</v>
      </c>
      <c r="C1964" s="149">
        <v>281810</v>
      </c>
      <c r="D1964" s="149">
        <f t="shared" si="96"/>
        <v>2</v>
      </c>
      <c r="E1964" s="150" t="s">
        <v>5</v>
      </c>
      <c r="F1964" s="8"/>
      <c r="G1964" s="8"/>
      <c r="M1964" s="147"/>
    </row>
    <row r="1965" spans="1:13">
      <c r="A1965" s="149">
        <f t="shared" ref="A1965:A1970" si="98">A1964+1</f>
        <v>1962</v>
      </c>
      <c r="B1965" s="149">
        <f t="shared" ref="B1965:B1967" si="99">C1964</f>
        <v>281810</v>
      </c>
      <c r="C1965" s="149">
        <v>281820</v>
      </c>
      <c r="D1965" s="149">
        <f t="shared" si="96"/>
        <v>10</v>
      </c>
      <c r="E1965" s="150" t="s">
        <v>5</v>
      </c>
      <c r="F1965" s="8"/>
      <c r="G1965" s="8"/>
      <c r="M1965" s="147"/>
    </row>
    <row r="1966" spans="1:13">
      <c r="A1966" s="149">
        <f t="shared" si="98"/>
        <v>1963</v>
      </c>
      <c r="B1966" s="149">
        <f t="shared" si="99"/>
        <v>281820</v>
      </c>
      <c r="C1966" s="149">
        <v>281830</v>
      </c>
      <c r="D1966" s="149">
        <f t="shared" si="96"/>
        <v>10</v>
      </c>
      <c r="E1966" s="150" t="s">
        <v>5</v>
      </c>
      <c r="F1966" s="8"/>
      <c r="G1966" s="8"/>
      <c r="M1966" s="147"/>
    </row>
    <row r="1967" spans="1:13">
      <c r="A1967" s="149">
        <f t="shared" si="98"/>
        <v>1964</v>
      </c>
      <c r="B1967" s="149">
        <f t="shared" si="99"/>
        <v>281830</v>
      </c>
      <c r="C1967" s="149">
        <v>281835</v>
      </c>
      <c r="D1967" s="149">
        <f t="shared" si="96"/>
        <v>5</v>
      </c>
      <c r="E1967" s="150" t="s">
        <v>5</v>
      </c>
      <c r="F1967" s="8"/>
      <c r="G1967" s="8"/>
      <c r="M1967" s="147"/>
    </row>
    <row r="1968" spans="1:13">
      <c r="A1968" s="7">
        <f t="shared" si="98"/>
        <v>1965</v>
      </c>
      <c r="B1968" s="7">
        <f>C1967</f>
        <v>281835</v>
      </c>
      <c r="C1968" s="7">
        <v>281840</v>
      </c>
      <c r="D1968" s="7">
        <f t="shared" si="96"/>
        <v>5</v>
      </c>
      <c r="E1968" s="8">
        <v>1</v>
      </c>
      <c r="F1968" s="8"/>
      <c r="G1968" s="8"/>
      <c r="M1968" s="147"/>
    </row>
    <row r="1969" spans="1:17">
      <c r="A1969" s="7">
        <f t="shared" si="98"/>
        <v>1966</v>
      </c>
      <c r="B1969" s="7">
        <f t="shared" ref="B1969:B1970" si="100">C1968</f>
        <v>281840</v>
      </c>
      <c r="C1969" s="7">
        <v>281850</v>
      </c>
      <c r="D1969" s="7">
        <f t="shared" si="96"/>
        <v>10</v>
      </c>
      <c r="E1969" s="8">
        <v>1</v>
      </c>
      <c r="F1969" s="8"/>
      <c r="G1969" s="8">
        <v>10</v>
      </c>
      <c r="J1969">
        <v>2</v>
      </c>
      <c r="M1969" s="147"/>
    </row>
    <row r="1970" spans="1:17">
      <c r="A1970" s="7">
        <f t="shared" si="98"/>
        <v>1967</v>
      </c>
      <c r="B1970" s="7">
        <f t="shared" si="100"/>
        <v>281850</v>
      </c>
      <c r="C1970" s="7">
        <v>281860</v>
      </c>
      <c r="D1970" s="7">
        <f t="shared" ref="D1970:D2033" si="101">C1970-B1970</f>
        <v>10</v>
      </c>
      <c r="E1970" s="8">
        <v>1</v>
      </c>
      <c r="F1970" s="8"/>
      <c r="G1970" s="8">
        <v>10</v>
      </c>
      <c r="J1970">
        <v>2</v>
      </c>
      <c r="M1970" s="147"/>
    </row>
    <row r="1971" spans="1:17">
      <c r="A1971" s="7">
        <f t="shared" ref="A1971:A2030" si="102">A1970+1</f>
        <v>1968</v>
      </c>
      <c r="B1971" s="7">
        <f t="shared" si="97"/>
        <v>281860</v>
      </c>
      <c r="C1971" s="7">
        <v>281870</v>
      </c>
      <c r="D1971" s="7">
        <f t="shared" si="101"/>
        <v>10</v>
      </c>
      <c r="E1971" s="8">
        <v>1</v>
      </c>
      <c r="F1971" s="8"/>
      <c r="G1971" s="8">
        <v>10</v>
      </c>
      <c r="J1971">
        <v>2</v>
      </c>
      <c r="M1971" s="147"/>
    </row>
    <row r="1972" spans="1:17">
      <c r="A1972" s="7">
        <f t="shared" si="102"/>
        <v>1969</v>
      </c>
      <c r="B1972" s="7">
        <f t="shared" ref="B1972:B2035" si="103">C1971</f>
        <v>281870</v>
      </c>
      <c r="C1972" s="7">
        <v>281880</v>
      </c>
      <c r="D1972" s="7">
        <f t="shared" si="101"/>
        <v>10</v>
      </c>
      <c r="E1972" s="8">
        <v>1</v>
      </c>
      <c r="F1972" s="8"/>
      <c r="G1972" s="8">
        <v>10</v>
      </c>
      <c r="J1972">
        <v>2</v>
      </c>
      <c r="M1972" s="147"/>
    </row>
    <row r="1973" spans="1:17">
      <c r="A1973" s="7">
        <f t="shared" si="102"/>
        <v>1970</v>
      </c>
      <c r="B1973" s="7">
        <f t="shared" si="103"/>
        <v>281880</v>
      </c>
      <c r="C1973" s="7">
        <v>281890</v>
      </c>
      <c r="D1973" s="7">
        <f t="shared" si="101"/>
        <v>10</v>
      </c>
      <c r="E1973" s="8">
        <v>6</v>
      </c>
      <c r="F1973" s="8"/>
      <c r="G1973" s="8">
        <v>10</v>
      </c>
      <c r="J1973">
        <v>2</v>
      </c>
      <c r="M1973" s="147">
        <v>281840</v>
      </c>
      <c r="N1973">
        <v>281890</v>
      </c>
      <c r="P1973" t="s">
        <v>29</v>
      </c>
    </row>
    <row r="1974" spans="1:17">
      <c r="A1974" s="7">
        <f t="shared" si="102"/>
        <v>1971</v>
      </c>
      <c r="B1974" s="7">
        <f t="shared" si="103"/>
        <v>281890</v>
      </c>
      <c r="C1974" s="7">
        <v>281900</v>
      </c>
      <c r="D1974" s="7">
        <f t="shared" si="101"/>
        <v>10</v>
      </c>
      <c r="E1974" s="8">
        <v>6</v>
      </c>
      <c r="F1974" s="8">
        <v>10</v>
      </c>
      <c r="G1974" s="8">
        <v>10</v>
      </c>
      <c r="I1974">
        <v>1</v>
      </c>
      <c r="J1974">
        <v>2</v>
      </c>
      <c r="K1974">
        <v>3</v>
      </c>
      <c r="M1974" s="147"/>
    </row>
    <row r="1975" spans="1:17">
      <c r="A1975" s="7">
        <f t="shared" si="102"/>
        <v>1972</v>
      </c>
      <c r="B1975" s="7">
        <f t="shared" si="103"/>
        <v>281900</v>
      </c>
      <c r="C1975" s="7">
        <v>281910</v>
      </c>
      <c r="D1975" s="7">
        <f t="shared" si="101"/>
        <v>10</v>
      </c>
      <c r="E1975" s="8">
        <v>6</v>
      </c>
      <c r="F1975" s="8">
        <v>10</v>
      </c>
      <c r="G1975" s="8">
        <v>10</v>
      </c>
      <c r="I1975">
        <v>1</v>
      </c>
      <c r="J1975">
        <v>2</v>
      </c>
      <c r="K1975">
        <v>3</v>
      </c>
      <c r="M1975" s="147"/>
    </row>
    <row r="1976" spans="1:17">
      <c r="A1976" s="7">
        <f t="shared" si="102"/>
        <v>1973</v>
      </c>
      <c r="B1976" s="7">
        <f t="shared" si="103"/>
        <v>281910</v>
      </c>
      <c r="C1976" s="7">
        <v>281920</v>
      </c>
      <c r="D1976" s="7">
        <f t="shared" si="101"/>
        <v>10</v>
      </c>
      <c r="E1976" s="8">
        <v>6</v>
      </c>
      <c r="F1976" s="8">
        <v>10</v>
      </c>
      <c r="G1976" s="8">
        <v>10</v>
      </c>
      <c r="I1976">
        <v>1</v>
      </c>
      <c r="J1976">
        <v>2</v>
      </c>
      <c r="K1976">
        <v>3</v>
      </c>
      <c r="M1976" s="147"/>
    </row>
    <row r="1977" spans="1:17">
      <c r="A1977" s="7">
        <f t="shared" si="102"/>
        <v>1974</v>
      </c>
      <c r="B1977" s="7">
        <f t="shared" si="103"/>
        <v>281920</v>
      </c>
      <c r="C1977" s="7">
        <v>281930</v>
      </c>
      <c r="D1977" s="7">
        <f t="shared" si="101"/>
        <v>10</v>
      </c>
      <c r="E1977" s="8">
        <v>6</v>
      </c>
      <c r="F1977" s="8">
        <v>10</v>
      </c>
      <c r="G1977" s="8">
        <v>10</v>
      </c>
      <c r="I1977">
        <v>1</v>
      </c>
      <c r="J1977">
        <v>2</v>
      </c>
      <c r="K1977">
        <v>3</v>
      </c>
      <c r="M1977" s="147"/>
    </row>
    <row r="1978" spans="1:17">
      <c r="A1978" s="7">
        <f t="shared" si="102"/>
        <v>1975</v>
      </c>
      <c r="B1978" s="7">
        <f t="shared" si="103"/>
        <v>281930</v>
      </c>
      <c r="C1978" s="7">
        <v>281940</v>
      </c>
      <c r="D1978" s="7">
        <f t="shared" si="101"/>
        <v>10</v>
      </c>
      <c r="E1978" s="8">
        <v>6</v>
      </c>
      <c r="F1978" s="8">
        <v>10</v>
      </c>
      <c r="G1978" s="8">
        <v>10</v>
      </c>
      <c r="I1978">
        <v>1</v>
      </c>
      <c r="J1978">
        <v>2</v>
      </c>
      <c r="K1978">
        <v>3</v>
      </c>
      <c r="M1978" s="147"/>
    </row>
    <row r="1979" spans="1:17">
      <c r="A1979" s="7">
        <f t="shared" si="102"/>
        <v>1976</v>
      </c>
      <c r="B1979" s="7">
        <f t="shared" si="103"/>
        <v>281940</v>
      </c>
      <c r="C1979" s="7">
        <v>281950</v>
      </c>
      <c r="D1979" s="7">
        <f t="shared" si="101"/>
        <v>10</v>
      </c>
      <c r="E1979" s="8">
        <v>6</v>
      </c>
      <c r="F1979" s="8">
        <v>10</v>
      </c>
      <c r="G1979" s="8">
        <v>10</v>
      </c>
      <c r="I1979">
        <v>1</v>
      </c>
      <c r="J1979">
        <v>2</v>
      </c>
      <c r="K1979">
        <v>3</v>
      </c>
      <c r="M1979" s="147"/>
    </row>
    <row r="1980" spans="1:17">
      <c r="A1980" s="7">
        <f t="shared" si="102"/>
        <v>1977</v>
      </c>
      <c r="B1980" s="7">
        <f t="shared" si="103"/>
        <v>281950</v>
      </c>
      <c r="C1980" s="7">
        <v>281960</v>
      </c>
      <c r="D1980" s="7">
        <f t="shared" si="101"/>
        <v>10</v>
      </c>
      <c r="E1980" s="8">
        <v>6</v>
      </c>
      <c r="F1980" s="8">
        <v>10</v>
      </c>
      <c r="G1980" s="8">
        <v>10</v>
      </c>
      <c r="I1980">
        <v>1</v>
      </c>
      <c r="J1980">
        <v>2</v>
      </c>
      <c r="K1980">
        <v>3</v>
      </c>
      <c r="M1980" s="147"/>
    </row>
    <row r="1981" spans="1:17">
      <c r="A1981" s="7">
        <f t="shared" si="102"/>
        <v>1978</v>
      </c>
      <c r="B1981" s="7">
        <f t="shared" si="103"/>
        <v>281960</v>
      </c>
      <c r="C1981" s="7">
        <v>281970</v>
      </c>
      <c r="D1981" s="7">
        <f t="shared" si="101"/>
        <v>10</v>
      </c>
      <c r="E1981" s="8">
        <v>6</v>
      </c>
      <c r="F1981" s="8">
        <v>10</v>
      </c>
      <c r="G1981" s="8">
        <v>10</v>
      </c>
      <c r="I1981">
        <v>1</v>
      </c>
      <c r="J1981">
        <v>2</v>
      </c>
      <c r="K1981">
        <v>3</v>
      </c>
      <c r="M1981" s="147"/>
    </row>
    <row r="1982" spans="1:17">
      <c r="A1982" s="7">
        <f t="shared" si="102"/>
        <v>1979</v>
      </c>
      <c r="B1982" s="7">
        <f t="shared" si="103"/>
        <v>281970</v>
      </c>
      <c r="C1982" s="7">
        <v>281980</v>
      </c>
      <c r="D1982" s="7">
        <f t="shared" si="101"/>
        <v>10</v>
      </c>
      <c r="E1982" s="8">
        <v>6</v>
      </c>
      <c r="F1982" s="8">
        <v>10</v>
      </c>
      <c r="G1982" s="8">
        <v>10</v>
      </c>
      <c r="I1982">
        <v>1</v>
      </c>
      <c r="J1982">
        <v>2</v>
      </c>
      <c r="K1982">
        <v>3</v>
      </c>
      <c r="M1982" s="147">
        <v>281890</v>
      </c>
      <c r="N1982">
        <v>281980</v>
      </c>
      <c r="Q1982" t="s">
        <v>97</v>
      </c>
    </row>
    <row r="1983" spans="1:17">
      <c r="A1983" s="7">
        <f t="shared" si="102"/>
        <v>1980</v>
      </c>
      <c r="B1983" s="7">
        <f t="shared" si="103"/>
        <v>281980</v>
      </c>
      <c r="C1983" s="7">
        <v>281990</v>
      </c>
      <c r="D1983" s="7">
        <f t="shared" si="101"/>
        <v>10</v>
      </c>
      <c r="E1983" s="8">
        <v>6</v>
      </c>
      <c r="F1983" s="8"/>
      <c r="G1983" s="8">
        <v>10</v>
      </c>
      <c r="J1983">
        <v>2</v>
      </c>
      <c r="M1983" s="147"/>
    </row>
    <row r="1984" spans="1:17">
      <c r="A1984" s="7">
        <f t="shared" si="102"/>
        <v>1981</v>
      </c>
      <c r="B1984" s="7">
        <f t="shared" si="103"/>
        <v>281990</v>
      </c>
      <c r="C1984" s="7">
        <v>282000</v>
      </c>
      <c r="D1984" s="7">
        <f t="shared" si="101"/>
        <v>10</v>
      </c>
      <c r="E1984" s="8">
        <v>6</v>
      </c>
      <c r="F1984" s="8"/>
      <c r="G1984" s="8">
        <v>10</v>
      </c>
      <c r="J1984">
        <v>2</v>
      </c>
      <c r="M1984" s="147"/>
    </row>
    <row r="1985" spans="1:13">
      <c r="A1985" s="7">
        <f t="shared" si="102"/>
        <v>1982</v>
      </c>
      <c r="B1985" s="7">
        <f t="shared" si="103"/>
        <v>282000</v>
      </c>
      <c r="C1985" s="7">
        <v>282010</v>
      </c>
      <c r="D1985" s="7">
        <f t="shared" si="101"/>
        <v>10</v>
      </c>
      <c r="E1985" s="8">
        <v>6</v>
      </c>
      <c r="F1985" s="8"/>
      <c r="G1985" s="8">
        <v>10</v>
      </c>
      <c r="J1985">
        <v>2</v>
      </c>
      <c r="M1985" s="147"/>
    </row>
    <row r="1986" spans="1:13">
      <c r="A1986" s="7">
        <f t="shared" si="102"/>
        <v>1983</v>
      </c>
      <c r="B1986" s="7">
        <f t="shared" si="103"/>
        <v>282010</v>
      </c>
      <c r="C1986" s="7">
        <v>282020</v>
      </c>
      <c r="D1986" s="7">
        <f t="shared" si="101"/>
        <v>10</v>
      </c>
      <c r="E1986" s="8">
        <v>6</v>
      </c>
      <c r="F1986" s="8"/>
      <c r="G1986" s="8">
        <v>10</v>
      </c>
      <c r="J1986">
        <v>2</v>
      </c>
      <c r="M1986" s="147"/>
    </row>
    <row r="1987" spans="1:13">
      <c r="A1987" s="7">
        <f t="shared" si="102"/>
        <v>1984</v>
      </c>
      <c r="B1987" s="7">
        <f t="shared" si="103"/>
        <v>282020</v>
      </c>
      <c r="C1987" s="7">
        <v>282030</v>
      </c>
      <c r="D1987" s="7">
        <f t="shared" si="101"/>
        <v>10</v>
      </c>
      <c r="E1987" s="8">
        <v>6</v>
      </c>
      <c r="F1987" s="8"/>
      <c r="G1987" s="8">
        <v>10</v>
      </c>
      <c r="J1987">
        <v>2</v>
      </c>
      <c r="M1987" s="147"/>
    </row>
    <row r="1988" spans="1:13">
      <c r="A1988" s="7">
        <f t="shared" si="102"/>
        <v>1985</v>
      </c>
      <c r="B1988" s="7">
        <f t="shared" si="103"/>
        <v>282030</v>
      </c>
      <c r="C1988" s="7">
        <v>282040</v>
      </c>
      <c r="D1988" s="7">
        <f t="shared" si="101"/>
        <v>10</v>
      </c>
      <c r="E1988" s="8">
        <v>6</v>
      </c>
      <c r="F1988" s="8"/>
      <c r="G1988" s="8">
        <v>10</v>
      </c>
      <c r="J1988">
        <v>2</v>
      </c>
      <c r="M1988" s="147"/>
    </row>
    <row r="1989" spans="1:13">
      <c r="A1989" s="7">
        <f t="shared" si="102"/>
        <v>1986</v>
      </c>
      <c r="B1989" s="7">
        <f t="shared" si="103"/>
        <v>282040</v>
      </c>
      <c r="C1989" s="7">
        <v>282050</v>
      </c>
      <c r="D1989" s="7">
        <f t="shared" si="101"/>
        <v>10</v>
      </c>
      <c r="E1989" s="8">
        <v>6</v>
      </c>
      <c r="F1989" s="8"/>
      <c r="G1989" s="8">
        <v>10</v>
      </c>
      <c r="J1989">
        <v>2</v>
      </c>
      <c r="M1989" s="147"/>
    </row>
    <row r="1990" spans="1:13">
      <c r="A1990" s="7">
        <f t="shared" si="102"/>
        <v>1987</v>
      </c>
      <c r="B1990" s="7">
        <f t="shared" si="103"/>
        <v>282050</v>
      </c>
      <c r="C1990" s="7">
        <v>282060</v>
      </c>
      <c r="D1990" s="7">
        <f t="shared" si="101"/>
        <v>10</v>
      </c>
      <c r="E1990" s="8">
        <v>6</v>
      </c>
      <c r="F1990" s="8"/>
      <c r="G1990" s="8">
        <v>10</v>
      </c>
      <c r="J1990">
        <v>2</v>
      </c>
      <c r="M1990" s="147"/>
    </row>
    <row r="1991" spans="1:13">
      <c r="A1991" s="7">
        <f t="shared" si="102"/>
        <v>1988</v>
      </c>
      <c r="B1991" s="7">
        <f t="shared" si="103"/>
        <v>282060</v>
      </c>
      <c r="C1991" s="7">
        <v>282070</v>
      </c>
      <c r="D1991" s="7">
        <f t="shared" si="101"/>
        <v>10</v>
      </c>
      <c r="E1991" s="8">
        <v>6</v>
      </c>
      <c r="F1991" s="8"/>
      <c r="G1991" s="8">
        <v>10</v>
      </c>
      <c r="J1991">
        <v>2</v>
      </c>
      <c r="M1991" s="147"/>
    </row>
    <row r="1992" spans="1:13">
      <c r="A1992" s="7">
        <f t="shared" si="102"/>
        <v>1989</v>
      </c>
      <c r="B1992" s="7">
        <f t="shared" si="103"/>
        <v>282070</v>
      </c>
      <c r="C1992" s="7">
        <v>282080</v>
      </c>
      <c r="D1992" s="7">
        <f t="shared" si="101"/>
        <v>10</v>
      </c>
      <c r="E1992" s="8">
        <v>6</v>
      </c>
      <c r="F1992" s="8"/>
      <c r="G1992" s="8">
        <v>10</v>
      </c>
      <c r="J1992">
        <v>2</v>
      </c>
      <c r="M1992" s="147"/>
    </row>
    <row r="1993" spans="1:13">
      <c r="A1993" s="7">
        <f t="shared" si="102"/>
        <v>1990</v>
      </c>
      <c r="B1993" s="7">
        <f t="shared" si="103"/>
        <v>282080</v>
      </c>
      <c r="C1993" s="7">
        <v>282090</v>
      </c>
      <c r="D1993" s="7">
        <f t="shared" si="101"/>
        <v>10</v>
      </c>
      <c r="E1993" s="8">
        <v>6</v>
      </c>
      <c r="F1993" s="8"/>
      <c r="G1993" s="8">
        <v>10</v>
      </c>
      <c r="J1993">
        <v>2</v>
      </c>
      <c r="M1993" s="147"/>
    </row>
    <row r="1994" spans="1:13">
      <c r="A1994" s="7">
        <f t="shared" si="102"/>
        <v>1991</v>
      </c>
      <c r="B1994" s="7">
        <f t="shared" si="103"/>
        <v>282090</v>
      </c>
      <c r="C1994" s="7">
        <v>282100</v>
      </c>
      <c r="D1994" s="7">
        <f t="shared" si="101"/>
        <v>10</v>
      </c>
      <c r="E1994" s="8">
        <v>1</v>
      </c>
      <c r="F1994" s="8"/>
      <c r="G1994" s="8">
        <v>10</v>
      </c>
      <c r="J1994">
        <v>2</v>
      </c>
      <c r="M1994" s="147"/>
    </row>
    <row r="1995" spans="1:13">
      <c r="A1995" s="7">
        <f t="shared" si="102"/>
        <v>1992</v>
      </c>
      <c r="B1995" s="7">
        <f t="shared" si="103"/>
        <v>282100</v>
      </c>
      <c r="C1995" s="7">
        <v>282110</v>
      </c>
      <c r="D1995" s="7">
        <f t="shared" si="101"/>
        <v>10</v>
      </c>
      <c r="E1995" s="8">
        <v>1</v>
      </c>
      <c r="F1995" s="8"/>
      <c r="G1995" s="8">
        <v>10</v>
      </c>
      <c r="J1995">
        <v>2</v>
      </c>
      <c r="M1995" s="147"/>
    </row>
    <row r="1996" spans="1:13">
      <c r="A1996" s="7">
        <f t="shared" si="102"/>
        <v>1993</v>
      </c>
      <c r="B1996" s="7">
        <f t="shared" si="103"/>
        <v>282110</v>
      </c>
      <c r="C1996" s="7">
        <v>282120</v>
      </c>
      <c r="D1996" s="7">
        <f t="shared" si="101"/>
        <v>10</v>
      </c>
      <c r="E1996" s="8">
        <v>1</v>
      </c>
      <c r="F1996" s="8"/>
      <c r="G1996" s="8">
        <v>10</v>
      </c>
      <c r="J1996">
        <v>2</v>
      </c>
      <c r="M1996" s="147"/>
    </row>
    <row r="1997" spans="1:13">
      <c r="A1997" s="7">
        <f t="shared" si="102"/>
        <v>1994</v>
      </c>
      <c r="B1997" s="7">
        <f t="shared" si="103"/>
        <v>282120</v>
      </c>
      <c r="C1997" s="7">
        <v>282130</v>
      </c>
      <c r="D1997" s="7">
        <f t="shared" si="101"/>
        <v>10</v>
      </c>
      <c r="E1997" s="8">
        <v>1</v>
      </c>
      <c r="F1997" s="8"/>
      <c r="G1997" s="8">
        <v>10</v>
      </c>
      <c r="J1997">
        <v>2</v>
      </c>
      <c r="M1997" s="147"/>
    </row>
    <row r="1998" spans="1:13">
      <c r="A1998" s="7">
        <f t="shared" si="102"/>
        <v>1995</v>
      </c>
      <c r="B1998" s="7">
        <f t="shared" si="103"/>
        <v>282130</v>
      </c>
      <c r="C1998" s="7">
        <v>282140</v>
      </c>
      <c r="D1998" s="7">
        <f t="shared" si="101"/>
        <v>10</v>
      </c>
      <c r="E1998" s="8">
        <v>1</v>
      </c>
      <c r="F1998" s="8"/>
      <c r="G1998" s="8">
        <v>10</v>
      </c>
      <c r="J1998">
        <v>2</v>
      </c>
      <c r="M1998" s="147"/>
    </row>
    <row r="1999" spans="1:13">
      <c r="A1999" s="7">
        <f t="shared" si="102"/>
        <v>1996</v>
      </c>
      <c r="B1999" s="7">
        <f t="shared" si="103"/>
        <v>282140</v>
      </c>
      <c r="C1999" s="7">
        <v>282150</v>
      </c>
      <c r="D1999" s="7">
        <f t="shared" si="101"/>
        <v>10</v>
      </c>
      <c r="E1999" s="8">
        <v>1</v>
      </c>
      <c r="F1999" s="8"/>
      <c r="G1999" s="8">
        <v>10</v>
      </c>
      <c r="J1999">
        <v>2</v>
      </c>
      <c r="M1999" s="147"/>
    </row>
    <row r="2000" spans="1:13">
      <c r="A2000" s="7">
        <f t="shared" si="102"/>
        <v>1997</v>
      </c>
      <c r="B2000" s="7">
        <f t="shared" si="103"/>
        <v>282150</v>
      </c>
      <c r="C2000" s="7">
        <v>282160</v>
      </c>
      <c r="D2000" s="7">
        <f t="shared" si="101"/>
        <v>10</v>
      </c>
      <c r="E2000" s="8">
        <v>6</v>
      </c>
      <c r="F2000" s="8"/>
      <c r="G2000" s="8">
        <v>10</v>
      </c>
      <c r="J2000">
        <v>2</v>
      </c>
      <c r="M2000" s="147"/>
    </row>
    <row r="2001" spans="1:16">
      <c r="A2001" s="7">
        <f t="shared" si="102"/>
        <v>1998</v>
      </c>
      <c r="B2001" s="7">
        <f t="shared" si="103"/>
        <v>282160</v>
      </c>
      <c r="C2001" s="7">
        <v>282170</v>
      </c>
      <c r="D2001" s="7">
        <f t="shared" si="101"/>
        <v>10</v>
      </c>
      <c r="E2001" s="8">
        <v>6</v>
      </c>
      <c r="F2001" s="8"/>
      <c r="G2001" s="8">
        <v>10</v>
      </c>
      <c r="J2001">
        <v>2</v>
      </c>
      <c r="M2001" s="147"/>
    </row>
    <row r="2002" spans="1:16">
      <c r="A2002" s="7">
        <f t="shared" si="102"/>
        <v>1999</v>
      </c>
      <c r="B2002" s="7">
        <f t="shared" si="103"/>
        <v>282170</v>
      </c>
      <c r="C2002" s="7">
        <v>282180</v>
      </c>
      <c r="D2002" s="7">
        <f t="shared" si="101"/>
        <v>10</v>
      </c>
      <c r="E2002" s="8">
        <v>6</v>
      </c>
      <c r="F2002" s="8"/>
      <c r="G2002" s="8">
        <v>10</v>
      </c>
      <c r="J2002">
        <v>2</v>
      </c>
      <c r="M2002" s="147"/>
    </row>
    <row r="2003" spans="1:16">
      <c r="A2003" s="7">
        <f t="shared" si="102"/>
        <v>2000</v>
      </c>
      <c r="B2003" s="7">
        <f t="shared" si="103"/>
        <v>282180</v>
      </c>
      <c r="C2003" s="7">
        <v>282190</v>
      </c>
      <c r="D2003" s="7">
        <f t="shared" si="101"/>
        <v>10</v>
      </c>
      <c r="E2003" s="8">
        <v>6</v>
      </c>
      <c r="F2003" s="8"/>
      <c r="G2003" s="8">
        <v>10</v>
      </c>
      <c r="J2003">
        <v>2</v>
      </c>
      <c r="M2003" s="147"/>
    </row>
    <row r="2004" spans="1:16">
      <c r="A2004" s="7">
        <f t="shared" si="102"/>
        <v>2001</v>
      </c>
      <c r="B2004" s="7">
        <f t="shared" si="103"/>
        <v>282190</v>
      </c>
      <c r="C2004" s="7">
        <v>282200</v>
      </c>
      <c r="D2004" s="7">
        <f t="shared" si="101"/>
        <v>10</v>
      </c>
      <c r="E2004" s="8">
        <v>6</v>
      </c>
      <c r="F2004" s="8"/>
      <c r="G2004" s="8">
        <v>10</v>
      </c>
      <c r="J2004">
        <v>2</v>
      </c>
      <c r="M2004" s="147"/>
    </row>
    <row r="2005" spans="1:16">
      <c r="A2005" s="7">
        <f t="shared" si="102"/>
        <v>2002</v>
      </c>
      <c r="B2005" s="7">
        <f t="shared" si="103"/>
        <v>282200</v>
      </c>
      <c r="C2005" s="7">
        <v>282210</v>
      </c>
      <c r="D2005" s="7">
        <f t="shared" si="101"/>
        <v>10</v>
      </c>
      <c r="E2005" s="8">
        <v>6</v>
      </c>
      <c r="F2005" s="8"/>
      <c r="G2005" s="8">
        <v>10</v>
      </c>
      <c r="J2005">
        <v>2</v>
      </c>
      <c r="M2005" s="147"/>
    </row>
    <row r="2006" spans="1:16">
      <c r="A2006" s="7">
        <f t="shared" si="102"/>
        <v>2003</v>
      </c>
      <c r="B2006" s="7">
        <f t="shared" si="103"/>
        <v>282210</v>
      </c>
      <c r="C2006" s="7">
        <v>282220</v>
      </c>
      <c r="D2006" s="7">
        <f t="shared" si="101"/>
        <v>10</v>
      </c>
      <c r="E2006" s="8">
        <v>6</v>
      </c>
      <c r="F2006" s="8"/>
      <c r="G2006" s="8">
        <v>10</v>
      </c>
      <c r="J2006">
        <v>2</v>
      </c>
      <c r="M2006" s="147"/>
    </row>
    <row r="2007" spans="1:16">
      <c r="A2007" s="7">
        <f t="shared" si="102"/>
        <v>2004</v>
      </c>
      <c r="B2007" s="7">
        <f t="shared" si="103"/>
        <v>282220</v>
      </c>
      <c r="C2007" s="7">
        <v>282230</v>
      </c>
      <c r="D2007" s="7">
        <f t="shared" si="101"/>
        <v>10</v>
      </c>
      <c r="E2007" s="8">
        <v>6</v>
      </c>
      <c r="F2007" s="8"/>
      <c r="G2007" s="8">
        <v>10</v>
      </c>
      <c r="J2007">
        <v>2</v>
      </c>
      <c r="M2007" s="147"/>
    </row>
    <row r="2008" spans="1:16">
      <c r="A2008" s="7">
        <f t="shared" si="102"/>
        <v>2005</v>
      </c>
      <c r="B2008" s="7">
        <f t="shared" si="103"/>
        <v>282230</v>
      </c>
      <c r="C2008" s="7">
        <v>282240</v>
      </c>
      <c r="D2008" s="7">
        <f t="shared" si="101"/>
        <v>10</v>
      </c>
      <c r="E2008" s="8">
        <v>6</v>
      </c>
      <c r="F2008" s="8"/>
      <c r="G2008" s="8">
        <v>10</v>
      </c>
      <c r="J2008">
        <v>2</v>
      </c>
      <c r="M2008" s="147">
        <v>281980</v>
      </c>
      <c r="N2008">
        <v>282240</v>
      </c>
      <c r="P2008" t="s">
        <v>29</v>
      </c>
    </row>
    <row r="2009" spans="1:16">
      <c r="A2009" s="7">
        <f t="shared" si="102"/>
        <v>2006</v>
      </c>
      <c r="B2009" s="7">
        <f t="shared" si="103"/>
        <v>282240</v>
      </c>
      <c r="C2009" s="7">
        <v>282250</v>
      </c>
      <c r="D2009" s="7">
        <f t="shared" si="101"/>
        <v>10</v>
      </c>
      <c r="E2009" s="8">
        <v>2</v>
      </c>
      <c r="F2009" s="8">
        <v>10</v>
      </c>
      <c r="G2009" s="8">
        <v>10</v>
      </c>
      <c r="I2009">
        <v>1</v>
      </c>
      <c r="J2009">
        <v>2</v>
      </c>
      <c r="K2009">
        <v>3</v>
      </c>
      <c r="M2009" s="147"/>
    </row>
    <row r="2010" spans="1:16">
      <c r="A2010" s="7">
        <f t="shared" si="102"/>
        <v>2007</v>
      </c>
      <c r="B2010" s="7">
        <f t="shared" si="103"/>
        <v>282250</v>
      </c>
      <c r="C2010" s="7">
        <v>282260</v>
      </c>
      <c r="D2010" s="7">
        <f t="shared" si="101"/>
        <v>10</v>
      </c>
      <c r="E2010" s="8">
        <v>2</v>
      </c>
      <c r="F2010" s="8">
        <v>10</v>
      </c>
      <c r="G2010" s="8">
        <v>10</v>
      </c>
      <c r="I2010">
        <v>1</v>
      </c>
      <c r="J2010">
        <v>2</v>
      </c>
      <c r="K2010">
        <v>3</v>
      </c>
      <c r="M2010" s="147"/>
    </row>
    <row r="2011" spans="1:16">
      <c r="A2011" s="7">
        <f t="shared" si="102"/>
        <v>2008</v>
      </c>
      <c r="B2011" s="7">
        <f t="shared" si="103"/>
        <v>282260</v>
      </c>
      <c r="C2011" s="7">
        <v>282270</v>
      </c>
      <c r="D2011" s="7">
        <f t="shared" si="101"/>
        <v>10</v>
      </c>
      <c r="E2011" s="8">
        <v>2</v>
      </c>
      <c r="F2011" s="8">
        <v>10</v>
      </c>
      <c r="G2011" s="8">
        <v>10</v>
      </c>
      <c r="I2011">
        <v>1</v>
      </c>
      <c r="J2011">
        <v>2</v>
      </c>
      <c r="K2011">
        <v>3</v>
      </c>
      <c r="M2011" s="147"/>
    </row>
    <row r="2012" spans="1:16">
      <c r="A2012" s="7">
        <f t="shared" si="102"/>
        <v>2009</v>
      </c>
      <c r="B2012" s="7">
        <f t="shared" si="103"/>
        <v>282270</v>
      </c>
      <c r="C2012" s="7">
        <v>282280</v>
      </c>
      <c r="D2012" s="7">
        <f t="shared" si="101"/>
        <v>10</v>
      </c>
      <c r="E2012" s="8">
        <v>2</v>
      </c>
      <c r="F2012" s="8">
        <v>10</v>
      </c>
      <c r="G2012" s="8">
        <v>10</v>
      </c>
      <c r="I2012">
        <v>1</v>
      </c>
      <c r="J2012">
        <v>2</v>
      </c>
      <c r="K2012">
        <v>3</v>
      </c>
      <c r="M2012" s="147"/>
    </row>
    <row r="2013" spans="1:16">
      <c r="A2013" s="7">
        <f t="shared" si="102"/>
        <v>2010</v>
      </c>
      <c r="B2013" s="7">
        <f t="shared" si="103"/>
        <v>282280</v>
      </c>
      <c r="C2013" s="7">
        <v>282290</v>
      </c>
      <c r="D2013" s="7">
        <f t="shared" si="101"/>
        <v>10</v>
      </c>
      <c r="E2013" s="8">
        <v>2</v>
      </c>
      <c r="F2013" s="8">
        <v>10</v>
      </c>
      <c r="G2013" s="8">
        <v>10</v>
      </c>
      <c r="I2013">
        <v>1</v>
      </c>
      <c r="J2013">
        <v>2</v>
      </c>
      <c r="K2013">
        <v>3</v>
      </c>
      <c r="M2013" s="147"/>
    </row>
    <row r="2014" spans="1:16">
      <c r="A2014" s="7">
        <f t="shared" si="102"/>
        <v>2011</v>
      </c>
      <c r="B2014" s="7">
        <f t="shared" si="103"/>
        <v>282290</v>
      </c>
      <c r="C2014" s="7">
        <v>282300</v>
      </c>
      <c r="D2014" s="7">
        <f t="shared" si="101"/>
        <v>10</v>
      </c>
      <c r="E2014" s="8">
        <v>2</v>
      </c>
      <c r="F2014" s="8">
        <v>10</v>
      </c>
      <c r="G2014" s="8">
        <v>10</v>
      </c>
      <c r="I2014">
        <v>1</v>
      </c>
      <c r="J2014">
        <v>2</v>
      </c>
      <c r="K2014">
        <v>3</v>
      </c>
      <c r="M2014" s="147"/>
    </row>
    <row r="2015" spans="1:16">
      <c r="A2015" s="7">
        <f t="shared" si="102"/>
        <v>2012</v>
      </c>
      <c r="B2015" s="7">
        <f t="shared" si="103"/>
        <v>282300</v>
      </c>
      <c r="C2015" s="7">
        <v>282310</v>
      </c>
      <c r="D2015" s="7">
        <f t="shared" si="101"/>
        <v>10</v>
      </c>
      <c r="E2015" s="8">
        <v>2</v>
      </c>
      <c r="F2015" s="8">
        <v>10</v>
      </c>
      <c r="G2015" s="8">
        <v>10</v>
      </c>
      <c r="I2015">
        <v>1</v>
      </c>
      <c r="J2015">
        <v>2</v>
      </c>
      <c r="K2015">
        <v>3</v>
      </c>
      <c r="M2015" s="147"/>
    </row>
    <row r="2016" spans="1:16">
      <c r="A2016" s="7">
        <f t="shared" si="102"/>
        <v>2013</v>
      </c>
      <c r="B2016" s="7">
        <f t="shared" si="103"/>
        <v>282310</v>
      </c>
      <c r="C2016" s="7">
        <v>282320</v>
      </c>
      <c r="D2016" s="7">
        <f t="shared" si="101"/>
        <v>10</v>
      </c>
      <c r="E2016" s="8">
        <v>2</v>
      </c>
      <c r="F2016" s="8">
        <v>10</v>
      </c>
      <c r="G2016" s="8">
        <v>10</v>
      </c>
      <c r="I2016">
        <v>1</v>
      </c>
      <c r="J2016">
        <v>2</v>
      </c>
      <c r="K2016">
        <v>3</v>
      </c>
      <c r="M2016" s="147"/>
    </row>
    <row r="2017" spans="1:17">
      <c r="A2017" s="7">
        <f t="shared" si="102"/>
        <v>2014</v>
      </c>
      <c r="B2017" s="7">
        <f t="shared" si="103"/>
        <v>282320</v>
      </c>
      <c r="C2017" s="7">
        <v>282330</v>
      </c>
      <c r="D2017" s="7">
        <f t="shared" si="101"/>
        <v>10</v>
      </c>
      <c r="E2017" s="8">
        <v>2</v>
      </c>
      <c r="F2017" s="8">
        <v>10</v>
      </c>
      <c r="G2017" s="8">
        <v>10</v>
      </c>
      <c r="I2017">
        <v>1</v>
      </c>
      <c r="J2017">
        <v>2</v>
      </c>
      <c r="K2017">
        <v>3</v>
      </c>
      <c r="M2017" s="147"/>
    </row>
    <row r="2018" spans="1:17">
      <c r="A2018" s="7">
        <f t="shared" si="102"/>
        <v>2015</v>
      </c>
      <c r="B2018" s="7">
        <f t="shared" si="103"/>
        <v>282330</v>
      </c>
      <c r="C2018" s="7">
        <v>282340</v>
      </c>
      <c r="D2018" s="7">
        <f t="shared" si="101"/>
        <v>10</v>
      </c>
      <c r="E2018" s="8">
        <v>2</v>
      </c>
      <c r="F2018" s="8">
        <v>10</v>
      </c>
      <c r="G2018" s="8">
        <v>10</v>
      </c>
      <c r="I2018">
        <v>1</v>
      </c>
      <c r="J2018">
        <v>2</v>
      </c>
      <c r="K2018">
        <v>3</v>
      </c>
      <c r="M2018" s="147"/>
    </row>
    <row r="2019" spans="1:17">
      <c r="A2019" s="7">
        <f t="shared" si="102"/>
        <v>2016</v>
      </c>
      <c r="B2019" s="7">
        <f t="shared" si="103"/>
        <v>282340</v>
      </c>
      <c r="C2019" s="7">
        <v>282350</v>
      </c>
      <c r="D2019" s="7">
        <f t="shared" si="101"/>
        <v>10</v>
      </c>
      <c r="E2019" s="8">
        <v>2</v>
      </c>
      <c r="F2019" s="8">
        <v>10</v>
      </c>
      <c r="G2019" s="8">
        <v>10</v>
      </c>
      <c r="I2019">
        <v>1</v>
      </c>
      <c r="J2019">
        <v>2</v>
      </c>
      <c r="K2019">
        <v>3</v>
      </c>
      <c r="M2019" s="147"/>
    </row>
    <row r="2020" spans="1:17">
      <c r="A2020" s="7">
        <f t="shared" si="102"/>
        <v>2017</v>
      </c>
      <c r="B2020" s="7">
        <f t="shared" si="103"/>
        <v>282350</v>
      </c>
      <c r="C2020" s="7">
        <v>282360</v>
      </c>
      <c r="D2020" s="7">
        <f t="shared" si="101"/>
        <v>10</v>
      </c>
      <c r="E2020" s="8">
        <v>2</v>
      </c>
      <c r="F2020" s="8">
        <v>10</v>
      </c>
      <c r="G2020" s="8">
        <v>10</v>
      </c>
      <c r="I2020">
        <v>1</v>
      </c>
      <c r="J2020">
        <v>2</v>
      </c>
      <c r="K2020">
        <v>3</v>
      </c>
      <c r="M2020" s="147"/>
    </row>
    <row r="2021" spans="1:17">
      <c r="A2021" s="7">
        <f t="shared" si="102"/>
        <v>2018</v>
      </c>
      <c r="B2021" s="7">
        <f t="shared" si="103"/>
        <v>282360</v>
      </c>
      <c r="C2021" s="7">
        <v>282370</v>
      </c>
      <c r="D2021" s="7">
        <f t="shared" si="101"/>
        <v>10</v>
      </c>
      <c r="E2021" s="8">
        <v>2</v>
      </c>
      <c r="F2021" s="8">
        <v>10</v>
      </c>
      <c r="G2021" s="8">
        <v>10</v>
      </c>
      <c r="I2021">
        <v>1</v>
      </c>
      <c r="J2021">
        <v>2</v>
      </c>
      <c r="K2021">
        <v>3</v>
      </c>
      <c r="M2021" s="147"/>
    </row>
    <row r="2022" spans="1:17">
      <c r="A2022" s="7">
        <f t="shared" si="102"/>
        <v>2019</v>
      </c>
      <c r="B2022" s="7">
        <f t="shared" si="103"/>
        <v>282370</v>
      </c>
      <c r="C2022" s="7">
        <v>282380</v>
      </c>
      <c r="D2022" s="7">
        <f t="shared" si="101"/>
        <v>10</v>
      </c>
      <c r="E2022" s="8">
        <v>2</v>
      </c>
      <c r="F2022" s="8">
        <v>10</v>
      </c>
      <c r="G2022" s="8">
        <v>10</v>
      </c>
      <c r="I2022">
        <v>1</v>
      </c>
      <c r="J2022">
        <v>2</v>
      </c>
      <c r="K2022">
        <v>3</v>
      </c>
      <c r="M2022" s="147"/>
    </row>
    <row r="2023" spans="1:17">
      <c r="A2023" s="7">
        <f t="shared" si="102"/>
        <v>2020</v>
      </c>
      <c r="B2023" s="7">
        <f t="shared" si="103"/>
        <v>282380</v>
      </c>
      <c r="C2023" s="7">
        <v>282390</v>
      </c>
      <c r="D2023" s="7">
        <f t="shared" si="101"/>
        <v>10</v>
      </c>
      <c r="E2023" s="8">
        <v>2</v>
      </c>
      <c r="F2023" s="8">
        <v>10</v>
      </c>
      <c r="G2023" s="8">
        <v>10</v>
      </c>
      <c r="I2023">
        <v>1</v>
      </c>
      <c r="J2023">
        <v>2</v>
      </c>
      <c r="K2023">
        <v>3</v>
      </c>
      <c r="M2023" s="147"/>
    </row>
    <row r="2024" spans="1:17">
      <c r="A2024" s="7">
        <f t="shared" si="102"/>
        <v>2021</v>
      </c>
      <c r="B2024" s="7">
        <f t="shared" si="103"/>
        <v>282390</v>
      </c>
      <c r="C2024" s="7">
        <v>282400</v>
      </c>
      <c r="D2024" s="7">
        <f t="shared" si="101"/>
        <v>10</v>
      </c>
      <c r="E2024" s="8">
        <v>2</v>
      </c>
      <c r="F2024" s="8">
        <v>10</v>
      </c>
      <c r="G2024" s="8">
        <v>10</v>
      </c>
      <c r="I2024">
        <v>1</v>
      </c>
      <c r="J2024">
        <v>2</v>
      </c>
      <c r="K2024">
        <v>3</v>
      </c>
      <c r="M2024" s="147"/>
    </row>
    <row r="2025" spans="1:17">
      <c r="A2025" s="7">
        <f t="shared" si="102"/>
        <v>2022</v>
      </c>
      <c r="B2025" s="7">
        <f t="shared" si="103"/>
        <v>282400</v>
      </c>
      <c r="C2025" s="7">
        <v>282410</v>
      </c>
      <c r="D2025" s="7">
        <f t="shared" si="101"/>
        <v>10</v>
      </c>
      <c r="E2025" s="8">
        <v>2</v>
      </c>
      <c r="F2025" s="8">
        <v>10</v>
      </c>
      <c r="G2025" s="8">
        <v>10</v>
      </c>
      <c r="I2025">
        <v>1</v>
      </c>
      <c r="J2025">
        <v>2</v>
      </c>
      <c r="K2025">
        <v>3</v>
      </c>
      <c r="M2025" s="147"/>
    </row>
    <row r="2026" spans="1:17">
      <c r="A2026" s="7">
        <f t="shared" si="102"/>
        <v>2023</v>
      </c>
      <c r="B2026" s="7">
        <f t="shared" si="103"/>
        <v>282410</v>
      </c>
      <c r="C2026" s="7">
        <v>282420</v>
      </c>
      <c r="D2026" s="7">
        <f t="shared" si="101"/>
        <v>10</v>
      </c>
      <c r="E2026" s="8">
        <v>2</v>
      </c>
      <c r="F2026" s="8">
        <v>10</v>
      </c>
      <c r="G2026" s="8">
        <v>10</v>
      </c>
      <c r="I2026">
        <v>1</v>
      </c>
      <c r="J2026">
        <v>2</v>
      </c>
      <c r="K2026">
        <v>3</v>
      </c>
      <c r="M2026" s="147"/>
    </row>
    <row r="2027" spans="1:17">
      <c r="A2027" s="7">
        <f t="shared" si="102"/>
        <v>2024</v>
      </c>
      <c r="B2027" s="7">
        <f t="shared" si="103"/>
        <v>282420</v>
      </c>
      <c r="C2027" s="7">
        <v>282430</v>
      </c>
      <c r="D2027" s="7">
        <f t="shared" si="101"/>
        <v>10</v>
      </c>
      <c r="E2027" s="8">
        <v>2</v>
      </c>
      <c r="F2027" s="8">
        <v>10</v>
      </c>
      <c r="G2027" s="8">
        <v>10</v>
      </c>
      <c r="I2027">
        <v>1</v>
      </c>
      <c r="J2027">
        <v>2</v>
      </c>
      <c r="K2027">
        <v>3</v>
      </c>
      <c r="M2027" s="147"/>
    </row>
    <row r="2028" spans="1:17">
      <c r="A2028" s="7">
        <f t="shared" si="102"/>
        <v>2025</v>
      </c>
      <c r="B2028" s="7">
        <f t="shared" si="103"/>
        <v>282430</v>
      </c>
      <c r="C2028" s="7">
        <v>282440</v>
      </c>
      <c r="D2028" s="7">
        <f t="shared" si="101"/>
        <v>10</v>
      </c>
      <c r="E2028" s="8">
        <v>2</v>
      </c>
      <c r="F2028" s="8">
        <v>10</v>
      </c>
      <c r="G2028" s="8">
        <v>10</v>
      </c>
      <c r="I2028">
        <v>1</v>
      </c>
      <c r="J2028">
        <v>2</v>
      </c>
      <c r="K2028">
        <v>3</v>
      </c>
      <c r="M2028" s="147">
        <v>282240</v>
      </c>
      <c r="N2028">
        <v>282440</v>
      </c>
      <c r="Q2028" t="s">
        <v>97</v>
      </c>
    </row>
    <row r="2029" spans="1:17">
      <c r="A2029" s="7">
        <f t="shared" si="102"/>
        <v>2026</v>
      </c>
      <c r="B2029" s="7">
        <f t="shared" si="103"/>
        <v>282440</v>
      </c>
      <c r="C2029" s="7">
        <v>282450</v>
      </c>
      <c r="D2029" s="7">
        <f t="shared" si="101"/>
        <v>10</v>
      </c>
      <c r="E2029" s="8">
        <v>6</v>
      </c>
      <c r="F2029" s="8"/>
      <c r="G2029" s="8">
        <v>10</v>
      </c>
      <c r="J2029">
        <v>2</v>
      </c>
      <c r="M2029" s="147"/>
    </row>
    <row r="2030" spans="1:17">
      <c r="A2030" s="7">
        <f t="shared" si="102"/>
        <v>2027</v>
      </c>
      <c r="B2030" s="7">
        <f t="shared" si="103"/>
        <v>282450</v>
      </c>
      <c r="C2030" s="7">
        <v>282460</v>
      </c>
      <c r="D2030" s="7">
        <f t="shared" si="101"/>
        <v>10</v>
      </c>
      <c r="E2030" s="8">
        <v>6</v>
      </c>
      <c r="F2030" s="8"/>
      <c r="G2030" s="8">
        <v>10</v>
      </c>
      <c r="J2030">
        <v>2</v>
      </c>
      <c r="M2030" s="147"/>
    </row>
    <row r="2031" spans="1:17">
      <c r="A2031" s="7">
        <f t="shared" ref="A2031:A2094" si="104">A2030+1</f>
        <v>2028</v>
      </c>
      <c r="B2031" s="7">
        <f t="shared" si="103"/>
        <v>282460</v>
      </c>
      <c r="C2031" s="7">
        <v>282470</v>
      </c>
      <c r="D2031" s="7">
        <f t="shared" si="101"/>
        <v>10</v>
      </c>
      <c r="E2031" s="8">
        <v>6</v>
      </c>
      <c r="F2031" s="8"/>
      <c r="G2031" s="8">
        <v>10</v>
      </c>
      <c r="J2031">
        <v>2</v>
      </c>
      <c r="M2031" s="147"/>
    </row>
    <row r="2032" spans="1:17">
      <c r="A2032" s="7">
        <f t="shared" si="104"/>
        <v>2029</v>
      </c>
      <c r="B2032" s="7">
        <f t="shared" si="103"/>
        <v>282470</v>
      </c>
      <c r="C2032" s="7">
        <v>282480</v>
      </c>
      <c r="D2032" s="7">
        <f t="shared" si="101"/>
        <v>10</v>
      </c>
      <c r="E2032" s="8">
        <v>5</v>
      </c>
      <c r="F2032" s="8"/>
      <c r="G2032" s="8">
        <v>10</v>
      </c>
      <c r="J2032">
        <v>2</v>
      </c>
      <c r="M2032" s="147"/>
    </row>
    <row r="2033" spans="1:16">
      <c r="A2033" s="7">
        <f t="shared" si="104"/>
        <v>2030</v>
      </c>
      <c r="B2033" s="7">
        <f t="shared" si="103"/>
        <v>282480</v>
      </c>
      <c r="C2033" s="7">
        <v>282490</v>
      </c>
      <c r="D2033" s="7">
        <f t="shared" si="101"/>
        <v>10</v>
      </c>
      <c r="E2033" s="8">
        <v>5</v>
      </c>
      <c r="F2033" s="8"/>
      <c r="G2033" s="8">
        <v>10</v>
      </c>
      <c r="J2033">
        <v>2</v>
      </c>
      <c r="M2033" s="147"/>
    </row>
    <row r="2034" spans="1:16">
      <c r="A2034" s="7">
        <f t="shared" si="104"/>
        <v>2031</v>
      </c>
      <c r="B2034" s="7">
        <f t="shared" si="103"/>
        <v>282490</v>
      </c>
      <c r="C2034" s="7">
        <v>282500</v>
      </c>
      <c r="D2034" s="7">
        <f t="shared" ref="D2034:D2097" si="105">C2034-B2034</f>
        <v>10</v>
      </c>
      <c r="E2034" s="8">
        <v>5</v>
      </c>
      <c r="F2034" s="8"/>
      <c r="G2034" s="8">
        <v>10</v>
      </c>
      <c r="J2034">
        <v>2</v>
      </c>
      <c r="M2034" s="147"/>
    </row>
    <row r="2035" spans="1:16">
      <c r="A2035" s="7">
        <f t="shared" si="104"/>
        <v>2032</v>
      </c>
      <c r="B2035" s="7">
        <f t="shared" si="103"/>
        <v>282500</v>
      </c>
      <c r="C2035" s="7">
        <v>282510</v>
      </c>
      <c r="D2035" s="7">
        <f t="shared" si="105"/>
        <v>10</v>
      </c>
      <c r="E2035" s="8">
        <v>5</v>
      </c>
      <c r="F2035" s="8"/>
      <c r="G2035" s="8">
        <v>10</v>
      </c>
      <c r="J2035">
        <v>2</v>
      </c>
      <c r="M2035" s="147"/>
    </row>
    <row r="2036" spans="1:16">
      <c r="A2036" s="7">
        <f t="shared" si="104"/>
        <v>2033</v>
      </c>
      <c r="B2036" s="7">
        <f t="shared" ref="B2036:B2099" si="106">C2035</f>
        <v>282510</v>
      </c>
      <c r="C2036" s="7">
        <v>282520</v>
      </c>
      <c r="D2036" s="7">
        <f t="shared" si="105"/>
        <v>10</v>
      </c>
      <c r="E2036" s="8">
        <v>5</v>
      </c>
      <c r="F2036" s="8"/>
      <c r="G2036" s="8">
        <v>10</v>
      </c>
      <c r="J2036">
        <v>2</v>
      </c>
      <c r="M2036" s="147"/>
    </row>
    <row r="2037" spans="1:16">
      <c r="A2037" s="7">
        <f t="shared" si="104"/>
        <v>2034</v>
      </c>
      <c r="B2037" s="7">
        <f t="shared" si="106"/>
        <v>282520</v>
      </c>
      <c r="C2037" s="7">
        <v>282530</v>
      </c>
      <c r="D2037" s="7">
        <f t="shared" si="105"/>
        <v>10</v>
      </c>
      <c r="E2037" s="8">
        <v>5</v>
      </c>
      <c r="F2037" s="8"/>
      <c r="G2037" s="8">
        <v>10</v>
      </c>
      <c r="J2037">
        <v>2</v>
      </c>
      <c r="M2037" s="147"/>
    </row>
    <row r="2038" spans="1:16">
      <c r="A2038" s="7">
        <f t="shared" si="104"/>
        <v>2035</v>
      </c>
      <c r="B2038" s="7">
        <f t="shared" si="106"/>
        <v>282530</v>
      </c>
      <c r="C2038" s="7">
        <v>282540</v>
      </c>
      <c r="D2038" s="7">
        <f t="shared" si="105"/>
        <v>10</v>
      </c>
      <c r="E2038" s="8">
        <v>5</v>
      </c>
      <c r="F2038" s="8"/>
      <c r="G2038" s="8">
        <v>10</v>
      </c>
      <c r="J2038">
        <v>2</v>
      </c>
      <c r="M2038" s="147"/>
    </row>
    <row r="2039" spans="1:16">
      <c r="A2039" s="7">
        <f t="shared" si="104"/>
        <v>2036</v>
      </c>
      <c r="B2039" s="7">
        <f t="shared" si="106"/>
        <v>282540</v>
      </c>
      <c r="C2039" s="7">
        <v>282550</v>
      </c>
      <c r="D2039" s="7">
        <f t="shared" si="105"/>
        <v>10</v>
      </c>
      <c r="E2039" s="8">
        <v>5</v>
      </c>
      <c r="F2039" s="8"/>
      <c r="G2039" s="8">
        <v>10</v>
      </c>
      <c r="J2039">
        <v>2</v>
      </c>
      <c r="M2039" s="147"/>
    </row>
    <row r="2040" spans="1:16">
      <c r="A2040" s="7">
        <f t="shared" si="104"/>
        <v>2037</v>
      </c>
      <c r="B2040" s="7">
        <f t="shared" si="106"/>
        <v>282550</v>
      </c>
      <c r="C2040" s="7">
        <v>282560</v>
      </c>
      <c r="D2040" s="7">
        <f t="shared" si="105"/>
        <v>10</v>
      </c>
      <c r="E2040" s="8">
        <v>5</v>
      </c>
      <c r="F2040" s="8"/>
      <c r="G2040" s="8">
        <v>10</v>
      </c>
      <c r="J2040">
        <v>2</v>
      </c>
      <c r="M2040" s="147"/>
    </row>
    <row r="2041" spans="1:16">
      <c r="A2041" s="7">
        <f t="shared" si="104"/>
        <v>2038</v>
      </c>
      <c r="B2041" s="7">
        <f t="shared" si="106"/>
        <v>282560</v>
      </c>
      <c r="C2041" s="7">
        <v>282570</v>
      </c>
      <c r="D2041" s="7">
        <f t="shared" si="105"/>
        <v>10</v>
      </c>
      <c r="E2041" s="8">
        <v>5</v>
      </c>
      <c r="F2041" s="8"/>
      <c r="G2041" s="8">
        <v>10</v>
      </c>
      <c r="J2041">
        <v>2</v>
      </c>
      <c r="M2041" s="147"/>
    </row>
    <row r="2042" spans="1:16">
      <c r="A2042" s="7">
        <f t="shared" si="104"/>
        <v>2039</v>
      </c>
      <c r="B2042" s="7">
        <f t="shared" si="106"/>
        <v>282570</v>
      </c>
      <c r="C2042" s="7">
        <v>282580</v>
      </c>
      <c r="D2042" s="7">
        <f t="shared" si="105"/>
        <v>10</v>
      </c>
      <c r="E2042" s="8">
        <v>5</v>
      </c>
      <c r="F2042" s="8"/>
      <c r="G2042" s="8">
        <v>10</v>
      </c>
      <c r="J2042">
        <v>2</v>
      </c>
      <c r="M2042" s="147"/>
    </row>
    <row r="2043" spans="1:16">
      <c r="A2043" s="7">
        <f t="shared" si="104"/>
        <v>2040</v>
      </c>
      <c r="B2043" s="7">
        <f t="shared" si="106"/>
        <v>282580</v>
      </c>
      <c r="C2043" s="7">
        <v>282590</v>
      </c>
      <c r="D2043" s="7">
        <f t="shared" si="105"/>
        <v>10</v>
      </c>
      <c r="E2043" s="8">
        <v>5</v>
      </c>
      <c r="F2043" s="8"/>
      <c r="G2043" s="8">
        <v>10</v>
      </c>
      <c r="J2043">
        <v>2</v>
      </c>
      <c r="M2043" s="147"/>
    </row>
    <row r="2044" spans="1:16">
      <c r="A2044" s="7">
        <f t="shared" si="104"/>
        <v>2041</v>
      </c>
      <c r="B2044" s="7">
        <f t="shared" si="106"/>
        <v>282590</v>
      </c>
      <c r="C2044" s="7">
        <v>282600</v>
      </c>
      <c r="D2044" s="7">
        <f t="shared" si="105"/>
        <v>10</v>
      </c>
      <c r="E2044" s="8">
        <v>5</v>
      </c>
      <c r="F2044" s="8"/>
      <c r="G2044" s="8">
        <v>10</v>
      </c>
      <c r="J2044">
        <v>2</v>
      </c>
      <c r="M2044" s="147"/>
    </row>
    <row r="2045" spans="1:16">
      <c r="A2045" s="7">
        <f t="shared" si="104"/>
        <v>2042</v>
      </c>
      <c r="B2045" s="7">
        <f t="shared" si="106"/>
        <v>282600</v>
      </c>
      <c r="C2045" s="7">
        <v>282610</v>
      </c>
      <c r="D2045" s="7">
        <f t="shared" si="105"/>
        <v>10</v>
      </c>
      <c r="E2045" s="8">
        <v>5</v>
      </c>
      <c r="F2045" s="8"/>
      <c r="G2045" s="8">
        <v>10</v>
      </c>
      <c r="J2045">
        <v>2</v>
      </c>
      <c r="M2045" s="147"/>
    </row>
    <row r="2046" spans="1:16">
      <c r="A2046" s="7">
        <f t="shared" si="104"/>
        <v>2043</v>
      </c>
      <c r="B2046" s="7">
        <f t="shared" si="106"/>
        <v>282610</v>
      </c>
      <c r="C2046" s="7">
        <v>282620</v>
      </c>
      <c r="D2046" s="7">
        <f t="shared" si="105"/>
        <v>10</v>
      </c>
      <c r="E2046" s="8">
        <v>5</v>
      </c>
      <c r="F2046" s="8"/>
      <c r="G2046" s="8">
        <v>10</v>
      </c>
      <c r="J2046">
        <v>2</v>
      </c>
      <c r="M2046" s="147"/>
    </row>
    <row r="2047" spans="1:16">
      <c r="A2047" s="7">
        <f t="shared" si="104"/>
        <v>2044</v>
      </c>
      <c r="B2047" s="7">
        <f t="shared" si="106"/>
        <v>282620</v>
      </c>
      <c r="C2047" s="7">
        <v>282630</v>
      </c>
      <c r="D2047" s="7">
        <f t="shared" si="105"/>
        <v>10</v>
      </c>
      <c r="E2047" s="8">
        <v>5</v>
      </c>
      <c r="F2047" s="8"/>
      <c r="G2047" s="8">
        <v>10</v>
      </c>
      <c r="J2047">
        <v>2</v>
      </c>
      <c r="M2047" s="147">
        <v>282440</v>
      </c>
      <c r="N2047">
        <v>282630</v>
      </c>
      <c r="P2047" t="s">
        <v>29</v>
      </c>
    </row>
    <row r="2048" spans="1:16">
      <c r="A2048" s="7">
        <f t="shared" si="104"/>
        <v>2045</v>
      </c>
      <c r="B2048" s="7">
        <f t="shared" si="106"/>
        <v>282630</v>
      </c>
      <c r="C2048" s="7">
        <v>282640</v>
      </c>
      <c r="D2048" s="7">
        <f t="shared" si="105"/>
        <v>10</v>
      </c>
      <c r="E2048" s="8">
        <v>8</v>
      </c>
      <c r="F2048" s="8"/>
      <c r="G2048" s="8"/>
      <c r="M2048" s="147"/>
    </row>
    <row r="2049" spans="1:13">
      <c r="A2049" s="7">
        <f t="shared" si="104"/>
        <v>2046</v>
      </c>
      <c r="B2049" s="7">
        <f t="shared" si="106"/>
        <v>282640</v>
      </c>
      <c r="C2049" s="7">
        <v>282650</v>
      </c>
      <c r="D2049" s="7">
        <f t="shared" si="105"/>
        <v>10</v>
      </c>
      <c r="E2049" s="8">
        <v>8</v>
      </c>
      <c r="F2049" s="8"/>
      <c r="G2049" s="8"/>
      <c r="M2049" s="147"/>
    </row>
    <row r="2050" spans="1:13">
      <c r="A2050" s="7">
        <f t="shared" si="104"/>
        <v>2047</v>
      </c>
      <c r="B2050" s="7">
        <f t="shared" si="106"/>
        <v>282650</v>
      </c>
      <c r="C2050" s="7">
        <v>282660</v>
      </c>
      <c r="D2050" s="7">
        <f t="shared" si="105"/>
        <v>10</v>
      </c>
      <c r="E2050" s="8">
        <v>8</v>
      </c>
      <c r="F2050" s="8"/>
      <c r="G2050" s="8"/>
      <c r="M2050" s="147"/>
    </row>
    <row r="2051" spans="1:13">
      <c r="A2051" s="7">
        <f t="shared" si="104"/>
        <v>2048</v>
      </c>
      <c r="B2051" s="7">
        <f t="shared" si="106"/>
        <v>282660</v>
      </c>
      <c r="C2051" s="7">
        <v>282670</v>
      </c>
      <c r="D2051" s="7">
        <f t="shared" si="105"/>
        <v>10</v>
      </c>
      <c r="E2051" s="8">
        <v>8</v>
      </c>
      <c r="F2051" s="8"/>
      <c r="G2051" s="8"/>
      <c r="M2051" s="147"/>
    </row>
    <row r="2052" spans="1:13">
      <c r="A2052" s="7">
        <f t="shared" si="104"/>
        <v>2049</v>
      </c>
      <c r="B2052" s="7">
        <f t="shared" si="106"/>
        <v>282670</v>
      </c>
      <c r="C2052" s="7">
        <v>282680</v>
      </c>
      <c r="D2052" s="7">
        <f t="shared" si="105"/>
        <v>10</v>
      </c>
      <c r="E2052" s="8">
        <v>8</v>
      </c>
      <c r="F2052" s="8"/>
      <c r="G2052" s="8"/>
      <c r="M2052" s="147"/>
    </row>
    <row r="2053" spans="1:13">
      <c r="A2053" s="7">
        <f t="shared" si="104"/>
        <v>2050</v>
      </c>
      <c r="B2053" s="7">
        <f t="shared" si="106"/>
        <v>282680</v>
      </c>
      <c r="C2053" s="7">
        <v>282690</v>
      </c>
      <c r="D2053" s="7">
        <f t="shared" si="105"/>
        <v>10</v>
      </c>
      <c r="E2053" s="8">
        <v>8</v>
      </c>
      <c r="F2053" s="8"/>
      <c r="G2053" s="8"/>
      <c r="M2053" s="147"/>
    </row>
    <row r="2054" spans="1:13">
      <c r="A2054" s="7">
        <f t="shared" si="104"/>
        <v>2051</v>
      </c>
      <c r="B2054" s="7">
        <f t="shared" si="106"/>
        <v>282690</v>
      </c>
      <c r="C2054" s="7">
        <v>282700</v>
      </c>
      <c r="D2054" s="7">
        <f t="shared" si="105"/>
        <v>10</v>
      </c>
      <c r="E2054" s="8">
        <v>8</v>
      </c>
      <c r="F2054" s="8"/>
      <c r="G2054" s="8"/>
      <c r="M2054" s="147"/>
    </row>
    <row r="2055" spans="1:13">
      <c r="A2055" s="7">
        <f t="shared" si="104"/>
        <v>2052</v>
      </c>
      <c r="B2055" s="7">
        <f t="shared" si="106"/>
        <v>282700</v>
      </c>
      <c r="C2055" s="7">
        <v>282710</v>
      </c>
      <c r="D2055" s="7">
        <f t="shared" si="105"/>
        <v>10</v>
      </c>
      <c r="E2055" s="8">
        <v>8</v>
      </c>
      <c r="F2055" s="8"/>
      <c r="G2055" s="8"/>
      <c r="M2055" s="147"/>
    </row>
    <row r="2056" spans="1:13">
      <c r="A2056" s="7">
        <f t="shared" si="104"/>
        <v>2053</v>
      </c>
      <c r="B2056" s="7">
        <f t="shared" si="106"/>
        <v>282710</v>
      </c>
      <c r="C2056" s="7">
        <v>282720</v>
      </c>
      <c r="D2056" s="7">
        <f t="shared" si="105"/>
        <v>10</v>
      </c>
      <c r="E2056" s="8">
        <v>8</v>
      </c>
      <c r="F2056" s="8"/>
      <c r="G2056" s="8"/>
      <c r="M2056" s="147"/>
    </row>
    <row r="2057" spans="1:13">
      <c r="A2057" s="7">
        <f t="shared" si="104"/>
        <v>2054</v>
      </c>
      <c r="B2057" s="7">
        <f t="shared" si="106"/>
        <v>282720</v>
      </c>
      <c r="C2057" s="7">
        <v>282730</v>
      </c>
      <c r="D2057" s="7">
        <f t="shared" si="105"/>
        <v>10</v>
      </c>
      <c r="E2057" s="8">
        <v>8</v>
      </c>
      <c r="F2057" s="8"/>
      <c r="G2057" s="8"/>
      <c r="M2057" s="147"/>
    </row>
    <row r="2058" spans="1:13">
      <c r="A2058" s="7">
        <f t="shared" si="104"/>
        <v>2055</v>
      </c>
      <c r="B2058" s="7">
        <f t="shared" si="106"/>
        <v>282730</v>
      </c>
      <c r="C2058" s="7">
        <v>282740</v>
      </c>
      <c r="D2058" s="7">
        <f t="shared" si="105"/>
        <v>10</v>
      </c>
      <c r="E2058" s="8">
        <v>8</v>
      </c>
      <c r="F2058" s="8"/>
      <c r="G2058" s="8"/>
      <c r="M2058" s="147"/>
    </row>
    <row r="2059" spans="1:13">
      <c r="A2059" s="7">
        <f t="shared" si="104"/>
        <v>2056</v>
      </c>
      <c r="B2059" s="7">
        <f t="shared" si="106"/>
        <v>282740</v>
      </c>
      <c r="C2059" s="7">
        <v>282750</v>
      </c>
      <c r="D2059" s="7">
        <f t="shared" si="105"/>
        <v>10</v>
      </c>
      <c r="E2059" s="8">
        <v>8</v>
      </c>
      <c r="F2059" s="8"/>
      <c r="G2059" s="8"/>
      <c r="M2059" s="147"/>
    </row>
    <row r="2060" spans="1:13">
      <c r="A2060" s="7">
        <f t="shared" si="104"/>
        <v>2057</v>
      </c>
      <c r="B2060" s="7">
        <f t="shared" si="106"/>
        <v>282750</v>
      </c>
      <c r="C2060" s="7">
        <v>282760</v>
      </c>
      <c r="D2060" s="7">
        <f t="shared" si="105"/>
        <v>10</v>
      </c>
      <c r="E2060" s="8">
        <v>8</v>
      </c>
      <c r="F2060" s="8"/>
      <c r="G2060" s="8"/>
      <c r="M2060" s="147"/>
    </row>
    <row r="2061" spans="1:13">
      <c r="A2061" s="7">
        <f t="shared" si="104"/>
        <v>2058</v>
      </c>
      <c r="B2061" s="7">
        <f t="shared" si="106"/>
        <v>282760</v>
      </c>
      <c r="C2061" s="7">
        <v>282770</v>
      </c>
      <c r="D2061" s="7">
        <f t="shared" si="105"/>
        <v>10</v>
      </c>
      <c r="E2061" s="8">
        <v>8</v>
      </c>
      <c r="F2061" s="8"/>
      <c r="G2061" s="8"/>
      <c r="M2061" s="147"/>
    </row>
    <row r="2062" spans="1:13">
      <c r="A2062" s="7">
        <f t="shared" si="104"/>
        <v>2059</v>
      </c>
      <c r="B2062" s="7">
        <f t="shared" si="106"/>
        <v>282770</v>
      </c>
      <c r="C2062" s="7">
        <v>282780</v>
      </c>
      <c r="D2062" s="7">
        <f t="shared" si="105"/>
        <v>10</v>
      </c>
      <c r="E2062" s="8">
        <v>8</v>
      </c>
      <c r="F2062" s="8"/>
      <c r="G2062" s="8"/>
      <c r="M2062" s="147"/>
    </row>
    <row r="2063" spans="1:13">
      <c r="A2063" s="7">
        <f t="shared" si="104"/>
        <v>2060</v>
      </c>
      <c r="B2063" s="7">
        <f t="shared" si="106"/>
        <v>282780</v>
      </c>
      <c r="C2063" s="7">
        <v>282790</v>
      </c>
      <c r="D2063" s="7">
        <f t="shared" si="105"/>
        <v>10</v>
      </c>
      <c r="E2063" s="8">
        <v>8</v>
      </c>
      <c r="F2063" s="8"/>
      <c r="G2063" s="8"/>
      <c r="M2063" s="147"/>
    </row>
    <row r="2064" spans="1:13">
      <c r="A2064" s="7">
        <f t="shared" si="104"/>
        <v>2061</v>
      </c>
      <c r="B2064" s="7">
        <f t="shared" si="106"/>
        <v>282790</v>
      </c>
      <c r="C2064" s="7">
        <v>282800</v>
      </c>
      <c r="D2064" s="7">
        <f t="shared" si="105"/>
        <v>10</v>
      </c>
      <c r="E2064" s="8">
        <v>8</v>
      </c>
      <c r="F2064" s="8"/>
      <c r="G2064" s="8"/>
      <c r="M2064" s="147"/>
    </row>
    <row r="2065" spans="1:13">
      <c r="A2065" s="7">
        <f t="shared" si="104"/>
        <v>2062</v>
      </c>
      <c r="B2065" s="7">
        <f t="shared" si="106"/>
        <v>282800</v>
      </c>
      <c r="C2065" s="7">
        <v>282810</v>
      </c>
      <c r="D2065" s="7">
        <f t="shared" si="105"/>
        <v>10</v>
      </c>
      <c r="E2065" s="8">
        <v>8</v>
      </c>
      <c r="F2065" s="8"/>
      <c r="G2065" s="8"/>
      <c r="M2065" s="147"/>
    </row>
    <row r="2066" spans="1:13">
      <c r="A2066" s="7">
        <f t="shared" si="104"/>
        <v>2063</v>
      </c>
      <c r="B2066" s="7">
        <f t="shared" si="106"/>
        <v>282810</v>
      </c>
      <c r="C2066" s="7">
        <v>282820</v>
      </c>
      <c r="D2066" s="7">
        <f t="shared" si="105"/>
        <v>10</v>
      </c>
      <c r="E2066" s="8">
        <v>8</v>
      </c>
      <c r="F2066" s="8"/>
      <c r="G2066" s="8"/>
      <c r="M2066" s="147"/>
    </row>
    <row r="2067" spans="1:13">
      <c r="A2067" s="7">
        <f t="shared" si="104"/>
        <v>2064</v>
      </c>
      <c r="B2067" s="7">
        <f t="shared" si="106"/>
        <v>282820</v>
      </c>
      <c r="C2067" s="7">
        <v>282830</v>
      </c>
      <c r="D2067" s="7">
        <f t="shared" si="105"/>
        <v>10</v>
      </c>
      <c r="E2067" s="8">
        <v>8</v>
      </c>
      <c r="F2067" s="8"/>
      <c r="G2067" s="8"/>
      <c r="M2067" s="147"/>
    </row>
    <row r="2068" spans="1:13">
      <c r="A2068" s="7">
        <f t="shared" si="104"/>
        <v>2065</v>
      </c>
      <c r="B2068" s="7">
        <f t="shared" si="106"/>
        <v>282830</v>
      </c>
      <c r="C2068" s="7">
        <v>282840</v>
      </c>
      <c r="D2068" s="7">
        <f t="shared" si="105"/>
        <v>10</v>
      </c>
      <c r="E2068" s="8">
        <v>8</v>
      </c>
      <c r="F2068" s="8"/>
      <c r="G2068" s="8"/>
      <c r="M2068" s="147"/>
    </row>
    <row r="2069" spans="1:13">
      <c r="A2069" s="7">
        <f t="shared" si="104"/>
        <v>2066</v>
      </c>
      <c r="B2069" s="7">
        <f t="shared" si="106"/>
        <v>282840</v>
      </c>
      <c r="C2069" s="7">
        <v>282850</v>
      </c>
      <c r="D2069" s="7">
        <f t="shared" si="105"/>
        <v>10</v>
      </c>
      <c r="E2069" s="8">
        <v>8</v>
      </c>
      <c r="F2069" s="8"/>
      <c r="G2069" s="8"/>
      <c r="M2069" s="147"/>
    </row>
    <row r="2070" spans="1:13">
      <c r="A2070" s="7">
        <f t="shared" si="104"/>
        <v>2067</v>
      </c>
      <c r="B2070" s="7">
        <f t="shared" si="106"/>
        <v>282850</v>
      </c>
      <c r="C2070" s="7">
        <v>282860</v>
      </c>
      <c r="D2070" s="7">
        <f t="shared" si="105"/>
        <v>10</v>
      </c>
      <c r="E2070" s="8">
        <v>8</v>
      </c>
      <c r="F2070" s="8"/>
      <c r="G2070" s="8"/>
      <c r="M2070" s="147"/>
    </row>
    <row r="2071" spans="1:13">
      <c r="A2071" s="7">
        <f t="shared" si="104"/>
        <v>2068</v>
      </c>
      <c r="B2071" s="7">
        <f t="shared" si="106"/>
        <v>282860</v>
      </c>
      <c r="C2071" s="7">
        <v>282870</v>
      </c>
      <c r="D2071" s="7">
        <f t="shared" si="105"/>
        <v>10</v>
      </c>
      <c r="E2071" s="8">
        <v>8</v>
      </c>
      <c r="F2071" s="8"/>
      <c r="G2071" s="8"/>
      <c r="M2071" s="147"/>
    </row>
    <row r="2072" spans="1:13">
      <c r="A2072" s="7">
        <f t="shared" si="104"/>
        <v>2069</v>
      </c>
      <c r="B2072" s="7">
        <f t="shared" si="106"/>
        <v>282870</v>
      </c>
      <c r="C2072" s="7">
        <v>282880</v>
      </c>
      <c r="D2072" s="7">
        <f t="shared" si="105"/>
        <v>10</v>
      </c>
      <c r="E2072" s="8">
        <v>8</v>
      </c>
      <c r="F2072" s="8"/>
      <c r="G2072" s="8">
        <v>10</v>
      </c>
      <c r="J2072">
        <v>2</v>
      </c>
      <c r="M2072" s="147"/>
    </row>
    <row r="2073" spans="1:13">
      <c r="A2073" s="7">
        <f t="shared" si="104"/>
        <v>2070</v>
      </c>
      <c r="B2073" s="7">
        <f t="shared" si="106"/>
        <v>282880</v>
      </c>
      <c r="C2073" s="7">
        <v>282890</v>
      </c>
      <c r="D2073" s="7">
        <f t="shared" si="105"/>
        <v>10</v>
      </c>
      <c r="E2073" s="8">
        <v>5</v>
      </c>
      <c r="F2073" s="8"/>
      <c r="G2073" s="8">
        <v>10</v>
      </c>
      <c r="J2073">
        <v>2</v>
      </c>
      <c r="M2073" s="147"/>
    </row>
    <row r="2074" spans="1:13">
      <c r="A2074" s="7">
        <f t="shared" si="104"/>
        <v>2071</v>
      </c>
      <c r="B2074" s="7">
        <f t="shared" si="106"/>
        <v>282890</v>
      </c>
      <c r="C2074" s="7">
        <v>282900</v>
      </c>
      <c r="D2074" s="7">
        <f t="shared" si="105"/>
        <v>10</v>
      </c>
      <c r="E2074" s="8">
        <v>5</v>
      </c>
      <c r="F2074" s="8"/>
      <c r="G2074" s="8">
        <v>10</v>
      </c>
      <c r="J2074">
        <v>2</v>
      </c>
      <c r="M2074" s="147"/>
    </row>
    <row r="2075" spans="1:13">
      <c r="A2075" s="7">
        <f t="shared" si="104"/>
        <v>2072</v>
      </c>
      <c r="B2075" s="7">
        <f t="shared" si="106"/>
        <v>282900</v>
      </c>
      <c r="C2075" s="7">
        <v>282910</v>
      </c>
      <c r="D2075" s="7">
        <f t="shared" si="105"/>
        <v>10</v>
      </c>
      <c r="E2075" s="8">
        <v>5</v>
      </c>
      <c r="F2075" s="8"/>
      <c r="G2075" s="8">
        <v>10</v>
      </c>
      <c r="J2075">
        <v>2</v>
      </c>
      <c r="M2075" s="147"/>
    </row>
    <row r="2076" spans="1:13">
      <c r="A2076" s="7">
        <f t="shared" si="104"/>
        <v>2073</v>
      </c>
      <c r="B2076" s="7">
        <f t="shared" si="106"/>
        <v>282910</v>
      </c>
      <c r="C2076" s="7">
        <v>282920</v>
      </c>
      <c r="D2076" s="7">
        <f t="shared" si="105"/>
        <v>10</v>
      </c>
      <c r="E2076" s="8">
        <v>6</v>
      </c>
      <c r="F2076" s="8"/>
      <c r="G2076" s="8">
        <v>10</v>
      </c>
      <c r="J2076">
        <v>2</v>
      </c>
      <c r="M2076" s="147"/>
    </row>
    <row r="2077" spans="1:13">
      <c r="A2077" s="7">
        <f t="shared" si="104"/>
        <v>2074</v>
      </c>
      <c r="B2077" s="7">
        <f t="shared" si="106"/>
        <v>282920</v>
      </c>
      <c r="C2077" s="7">
        <v>282930</v>
      </c>
      <c r="D2077" s="7">
        <f t="shared" si="105"/>
        <v>10</v>
      </c>
      <c r="E2077" s="8">
        <v>6</v>
      </c>
      <c r="F2077" s="8"/>
      <c r="G2077" s="8">
        <v>10</v>
      </c>
      <c r="J2077">
        <v>2</v>
      </c>
      <c r="M2077" s="147"/>
    </row>
    <row r="2078" spans="1:13">
      <c r="A2078" s="7">
        <f t="shared" si="104"/>
        <v>2075</v>
      </c>
      <c r="B2078" s="7">
        <f t="shared" si="106"/>
        <v>282930</v>
      </c>
      <c r="C2078" s="7">
        <v>282940</v>
      </c>
      <c r="D2078" s="7">
        <f t="shared" si="105"/>
        <v>10</v>
      </c>
      <c r="E2078" s="8">
        <v>6</v>
      </c>
      <c r="F2078" s="8"/>
      <c r="G2078" s="8">
        <v>10</v>
      </c>
      <c r="J2078">
        <v>2</v>
      </c>
      <c r="M2078" s="147"/>
    </row>
    <row r="2079" spans="1:13">
      <c r="A2079" s="7">
        <f t="shared" si="104"/>
        <v>2076</v>
      </c>
      <c r="B2079" s="7">
        <f t="shared" si="106"/>
        <v>282940</v>
      </c>
      <c r="C2079" s="7">
        <v>282950</v>
      </c>
      <c r="D2079" s="7">
        <f t="shared" si="105"/>
        <v>10</v>
      </c>
      <c r="E2079" s="8">
        <v>6</v>
      </c>
      <c r="F2079" s="8"/>
      <c r="G2079" s="8">
        <v>10</v>
      </c>
      <c r="J2079">
        <v>2</v>
      </c>
      <c r="M2079" s="147"/>
    </row>
    <row r="2080" spans="1:13">
      <c r="A2080" s="7">
        <f t="shared" si="104"/>
        <v>2077</v>
      </c>
      <c r="B2080" s="7">
        <f t="shared" si="106"/>
        <v>282950</v>
      </c>
      <c r="C2080" s="7">
        <v>282960</v>
      </c>
      <c r="D2080" s="7">
        <f t="shared" si="105"/>
        <v>10</v>
      </c>
      <c r="E2080" s="8">
        <v>6</v>
      </c>
      <c r="F2080" s="8"/>
      <c r="G2080" s="8">
        <v>10</v>
      </c>
      <c r="J2080">
        <v>2</v>
      </c>
      <c r="M2080" s="147"/>
    </row>
    <row r="2081" spans="1:13">
      <c r="A2081" s="7">
        <f t="shared" si="104"/>
        <v>2078</v>
      </c>
      <c r="B2081" s="7">
        <f t="shared" si="106"/>
        <v>282960</v>
      </c>
      <c r="C2081" s="7">
        <v>282970</v>
      </c>
      <c r="D2081" s="7">
        <f t="shared" si="105"/>
        <v>10</v>
      </c>
      <c r="E2081" s="8">
        <v>6</v>
      </c>
      <c r="F2081" s="8"/>
      <c r="G2081" s="8">
        <v>10</v>
      </c>
      <c r="J2081">
        <v>2</v>
      </c>
      <c r="M2081" s="147"/>
    </row>
    <row r="2082" spans="1:13">
      <c r="A2082" s="7">
        <f t="shared" si="104"/>
        <v>2079</v>
      </c>
      <c r="B2082" s="7">
        <f t="shared" si="106"/>
        <v>282970</v>
      </c>
      <c r="C2082" s="7">
        <v>282980</v>
      </c>
      <c r="D2082" s="7">
        <f t="shared" si="105"/>
        <v>10</v>
      </c>
      <c r="E2082" s="8">
        <v>6</v>
      </c>
      <c r="F2082" s="8"/>
      <c r="G2082" s="8">
        <v>10</v>
      </c>
      <c r="J2082">
        <v>2</v>
      </c>
      <c r="M2082" s="147"/>
    </row>
    <row r="2083" spans="1:13">
      <c r="A2083" s="7">
        <f t="shared" si="104"/>
        <v>2080</v>
      </c>
      <c r="B2083" s="7">
        <f t="shared" si="106"/>
        <v>282980</v>
      </c>
      <c r="C2083" s="7">
        <v>282990</v>
      </c>
      <c r="D2083" s="7">
        <f t="shared" si="105"/>
        <v>10</v>
      </c>
      <c r="E2083" s="8">
        <v>6</v>
      </c>
      <c r="F2083" s="8"/>
      <c r="G2083" s="8">
        <v>10</v>
      </c>
      <c r="J2083">
        <v>2</v>
      </c>
      <c r="M2083" s="147"/>
    </row>
    <row r="2084" spans="1:13">
      <c r="A2084" s="7">
        <f t="shared" si="104"/>
        <v>2081</v>
      </c>
      <c r="B2084" s="7">
        <f t="shared" si="106"/>
        <v>282990</v>
      </c>
      <c r="C2084" s="7">
        <v>283000</v>
      </c>
      <c r="D2084" s="7">
        <f t="shared" si="105"/>
        <v>10</v>
      </c>
      <c r="E2084" s="8">
        <v>6</v>
      </c>
      <c r="F2084" s="8"/>
      <c r="G2084" s="8">
        <v>10</v>
      </c>
      <c r="J2084">
        <v>2</v>
      </c>
      <c r="M2084" s="147"/>
    </row>
    <row r="2085" spans="1:13">
      <c r="A2085" s="7">
        <f t="shared" si="104"/>
        <v>2082</v>
      </c>
      <c r="B2085" s="7">
        <f t="shared" si="106"/>
        <v>283000</v>
      </c>
      <c r="C2085" s="7">
        <v>283010</v>
      </c>
      <c r="D2085" s="7">
        <f t="shared" si="105"/>
        <v>10</v>
      </c>
      <c r="E2085" s="8">
        <v>6</v>
      </c>
      <c r="F2085" s="8"/>
      <c r="G2085" s="8">
        <v>10</v>
      </c>
      <c r="J2085">
        <v>2</v>
      </c>
      <c r="M2085" s="147"/>
    </row>
    <row r="2086" spans="1:13">
      <c r="A2086" s="7">
        <f t="shared" si="104"/>
        <v>2083</v>
      </c>
      <c r="B2086" s="7">
        <f t="shared" si="106"/>
        <v>283010</v>
      </c>
      <c r="C2086" s="7">
        <v>283020</v>
      </c>
      <c r="D2086" s="7">
        <f t="shared" si="105"/>
        <v>10</v>
      </c>
      <c r="E2086" s="8">
        <v>6</v>
      </c>
      <c r="F2086" s="8"/>
      <c r="G2086" s="8">
        <v>10</v>
      </c>
      <c r="J2086">
        <v>2</v>
      </c>
      <c r="M2086" s="147"/>
    </row>
    <row r="2087" spans="1:13">
      <c r="A2087" s="7">
        <f t="shared" si="104"/>
        <v>2084</v>
      </c>
      <c r="B2087" s="7">
        <f t="shared" si="106"/>
        <v>283020</v>
      </c>
      <c r="C2087" s="7">
        <v>283030</v>
      </c>
      <c r="D2087" s="7">
        <f t="shared" si="105"/>
        <v>10</v>
      </c>
      <c r="E2087" s="8">
        <v>6</v>
      </c>
      <c r="F2087" s="8"/>
      <c r="G2087" s="8">
        <v>10</v>
      </c>
      <c r="J2087">
        <v>2</v>
      </c>
      <c r="M2087" s="147"/>
    </row>
    <row r="2088" spans="1:13">
      <c r="A2088" s="7">
        <f t="shared" si="104"/>
        <v>2085</v>
      </c>
      <c r="B2088" s="7">
        <f t="shared" si="106"/>
        <v>283030</v>
      </c>
      <c r="C2088" s="7">
        <v>283040</v>
      </c>
      <c r="D2088" s="7">
        <f t="shared" si="105"/>
        <v>10</v>
      </c>
      <c r="E2088" s="8">
        <v>6</v>
      </c>
      <c r="F2088" s="8"/>
      <c r="G2088" s="8">
        <v>10</v>
      </c>
      <c r="J2088">
        <v>2</v>
      </c>
      <c r="M2088" s="147"/>
    </row>
    <row r="2089" spans="1:13">
      <c r="A2089" s="7">
        <f t="shared" si="104"/>
        <v>2086</v>
      </c>
      <c r="B2089" s="7">
        <f t="shared" si="106"/>
        <v>283040</v>
      </c>
      <c r="C2089" s="7">
        <v>283050</v>
      </c>
      <c r="D2089" s="7">
        <f t="shared" si="105"/>
        <v>10</v>
      </c>
      <c r="E2089" s="8">
        <v>6</v>
      </c>
      <c r="F2089" s="8"/>
      <c r="G2089" s="8">
        <v>10</v>
      </c>
      <c r="J2089">
        <v>2</v>
      </c>
      <c r="M2089" s="147"/>
    </row>
    <row r="2090" spans="1:13">
      <c r="A2090" s="7">
        <f t="shared" si="104"/>
        <v>2087</v>
      </c>
      <c r="B2090" s="7">
        <f t="shared" si="106"/>
        <v>283050</v>
      </c>
      <c r="C2090" s="7">
        <v>283060</v>
      </c>
      <c r="D2090" s="7">
        <f t="shared" si="105"/>
        <v>10</v>
      </c>
      <c r="E2090" s="8">
        <v>6</v>
      </c>
      <c r="F2090" s="8"/>
      <c r="G2090" s="8">
        <v>10</v>
      </c>
      <c r="J2090">
        <v>2</v>
      </c>
      <c r="M2090" s="147"/>
    </row>
    <row r="2091" spans="1:13">
      <c r="A2091" s="7">
        <f t="shared" si="104"/>
        <v>2088</v>
      </c>
      <c r="B2091" s="7">
        <f t="shared" si="106"/>
        <v>283060</v>
      </c>
      <c r="C2091" s="7">
        <v>283070</v>
      </c>
      <c r="D2091" s="7">
        <f t="shared" si="105"/>
        <v>10</v>
      </c>
      <c r="E2091" s="8">
        <v>6</v>
      </c>
      <c r="F2091" s="8"/>
      <c r="G2091" s="8">
        <v>10</v>
      </c>
      <c r="J2091">
        <v>2</v>
      </c>
      <c r="M2091" s="147"/>
    </row>
    <row r="2092" spans="1:13">
      <c r="A2092" s="7">
        <f t="shared" si="104"/>
        <v>2089</v>
      </c>
      <c r="B2092" s="7">
        <f t="shared" si="106"/>
        <v>283070</v>
      </c>
      <c r="C2092" s="7">
        <v>283080</v>
      </c>
      <c r="D2092" s="7">
        <f t="shared" si="105"/>
        <v>10</v>
      </c>
      <c r="E2092" s="8">
        <v>6</v>
      </c>
      <c r="F2092" s="8"/>
      <c r="G2092" s="8">
        <v>10</v>
      </c>
      <c r="J2092">
        <v>2</v>
      </c>
      <c r="M2092" s="147"/>
    </row>
    <row r="2093" spans="1:13">
      <c r="A2093" s="7">
        <f t="shared" si="104"/>
        <v>2090</v>
      </c>
      <c r="B2093" s="7">
        <f t="shared" si="106"/>
        <v>283080</v>
      </c>
      <c r="C2093" s="7">
        <v>283090</v>
      </c>
      <c r="D2093" s="7">
        <f t="shared" si="105"/>
        <v>10</v>
      </c>
      <c r="E2093" s="8">
        <v>6</v>
      </c>
      <c r="F2093" s="8"/>
      <c r="G2093" s="8">
        <v>10</v>
      </c>
      <c r="J2093">
        <v>2</v>
      </c>
      <c r="M2093" s="147"/>
    </row>
    <row r="2094" spans="1:13">
      <c r="A2094" s="7">
        <f t="shared" si="104"/>
        <v>2091</v>
      </c>
      <c r="B2094" s="7">
        <f t="shared" si="106"/>
        <v>283090</v>
      </c>
      <c r="C2094" s="7">
        <v>283100</v>
      </c>
      <c r="D2094" s="7">
        <f t="shared" si="105"/>
        <v>10</v>
      </c>
      <c r="E2094" s="8">
        <v>6</v>
      </c>
      <c r="F2094" s="8"/>
      <c r="G2094" s="8">
        <v>10</v>
      </c>
      <c r="J2094">
        <v>2</v>
      </c>
      <c r="M2094" s="147"/>
    </row>
    <row r="2095" spans="1:13">
      <c r="A2095" s="7">
        <f t="shared" ref="A2095:A2158" si="107">A2094+1</f>
        <v>2092</v>
      </c>
      <c r="B2095" s="7">
        <f t="shared" si="106"/>
        <v>283100</v>
      </c>
      <c r="C2095" s="7">
        <v>283110</v>
      </c>
      <c r="D2095" s="7">
        <f t="shared" si="105"/>
        <v>10</v>
      </c>
      <c r="E2095" s="8">
        <v>6</v>
      </c>
      <c r="F2095" s="8"/>
      <c r="G2095" s="8">
        <v>10</v>
      </c>
      <c r="J2095">
        <v>2</v>
      </c>
      <c r="M2095" s="147"/>
    </row>
    <row r="2096" spans="1:13">
      <c r="A2096" s="7">
        <f t="shared" si="107"/>
        <v>2093</v>
      </c>
      <c r="B2096" s="7">
        <f t="shared" si="106"/>
        <v>283110</v>
      </c>
      <c r="C2096" s="7">
        <v>283120</v>
      </c>
      <c r="D2096" s="7">
        <f t="shared" si="105"/>
        <v>10</v>
      </c>
      <c r="E2096" s="8">
        <v>6</v>
      </c>
      <c r="F2096" s="8"/>
      <c r="G2096" s="8">
        <v>10</v>
      </c>
      <c r="J2096">
        <v>2</v>
      </c>
      <c r="M2096" s="147"/>
    </row>
    <row r="2097" spans="1:13">
      <c r="A2097" s="7">
        <f t="shared" si="107"/>
        <v>2094</v>
      </c>
      <c r="B2097" s="7">
        <f t="shared" si="106"/>
        <v>283120</v>
      </c>
      <c r="C2097" s="7">
        <v>283130</v>
      </c>
      <c r="D2097" s="7">
        <f t="shared" si="105"/>
        <v>10</v>
      </c>
      <c r="E2097" s="8">
        <v>6</v>
      </c>
      <c r="F2097" s="8"/>
      <c r="G2097" s="8">
        <v>10</v>
      </c>
      <c r="J2097">
        <v>2</v>
      </c>
      <c r="M2097" s="147"/>
    </row>
    <row r="2098" spans="1:13">
      <c r="A2098" s="7">
        <f t="shared" si="107"/>
        <v>2095</v>
      </c>
      <c r="B2098" s="7">
        <f t="shared" si="106"/>
        <v>283130</v>
      </c>
      <c r="C2098" s="7">
        <v>283140</v>
      </c>
      <c r="D2098" s="7">
        <f t="shared" ref="D2098:D2161" si="108">C2098-B2098</f>
        <v>10</v>
      </c>
      <c r="E2098" s="8">
        <v>6</v>
      </c>
      <c r="F2098" s="8"/>
      <c r="G2098" s="8">
        <v>10</v>
      </c>
      <c r="J2098">
        <v>2</v>
      </c>
      <c r="M2098" s="147"/>
    </row>
    <row r="2099" spans="1:13">
      <c r="A2099" s="7">
        <f t="shared" si="107"/>
        <v>2096</v>
      </c>
      <c r="B2099" s="7">
        <f t="shared" si="106"/>
        <v>283140</v>
      </c>
      <c r="C2099" s="7">
        <v>283150</v>
      </c>
      <c r="D2099" s="7">
        <f t="shared" si="108"/>
        <v>10</v>
      </c>
      <c r="E2099" s="8">
        <v>6</v>
      </c>
      <c r="F2099" s="8"/>
      <c r="G2099" s="8">
        <v>10</v>
      </c>
      <c r="J2099">
        <v>2</v>
      </c>
      <c r="M2099" s="147"/>
    </row>
    <row r="2100" spans="1:13">
      <c r="A2100" s="7">
        <f t="shared" si="107"/>
        <v>2097</v>
      </c>
      <c r="B2100" s="7">
        <f t="shared" ref="B2100:B2163" si="109">C2099</f>
        <v>283150</v>
      </c>
      <c r="C2100" s="7">
        <v>283160</v>
      </c>
      <c r="D2100" s="7">
        <f t="shared" si="108"/>
        <v>10</v>
      </c>
      <c r="E2100" s="8">
        <v>6</v>
      </c>
      <c r="F2100" s="8"/>
      <c r="G2100" s="8">
        <v>10</v>
      </c>
      <c r="J2100">
        <v>2</v>
      </c>
      <c r="M2100" s="147"/>
    </row>
    <row r="2101" spans="1:13">
      <c r="A2101" s="7">
        <f t="shared" si="107"/>
        <v>2098</v>
      </c>
      <c r="B2101" s="7">
        <f t="shared" si="109"/>
        <v>283160</v>
      </c>
      <c r="C2101" s="7">
        <v>283170</v>
      </c>
      <c r="D2101" s="7">
        <f t="shared" si="108"/>
        <v>10</v>
      </c>
      <c r="E2101" s="8">
        <v>6</v>
      </c>
      <c r="F2101" s="8"/>
      <c r="G2101" s="8">
        <v>10</v>
      </c>
      <c r="J2101">
        <v>2</v>
      </c>
      <c r="M2101" s="147"/>
    </row>
    <row r="2102" spans="1:13">
      <c r="A2102" s="7">
        <f t="shared" si="107"/>
        <v>2099</v>
      </c>
      <c r="B2102" s="7">
        <f t="shared" si="109"/>
        <v>283170</v>
      </c>
      <c r="C2102" s="7">
        <v>283180</v>
      </c>
      <c r="D2102" s="7">
        <f t="shared" si="108"/>
        <v>10</v>
      </c>
      <c r="E2102" s="8">
        <v>6</v>
      </c>
      <c r="F2102" s="8"/>
      <c r="G2102" s="8">
        <v>10</v>
      </c>
      <c r="J2102">
        <v>2</v>
      </c>
      <c r="M2102" s="147"/>
    </row>
    <row r="2103" spans="1:13">
      <c r="A2103" s="7">
        <f t="shared" si="107"/>
        <v>2100</v>
      </c>
      <c r="B2103" s="7">
        <f t="shared" si="109"/>
        <v>283180</v>
      </c>
      <c r="C2103" s="7">
        <v>283190</v>
      </c>
      <c r="D2103" s="7">
        <f t="shared" si="108"/>
        <v>10</v>
      </c>
      <c r="E2103" s="8">
        <v>6</v>
      </c>
      <c r="F2103" s="8"/>
      <c r="G2103" s="8">
        <v>10</v>
      </c>
      <c r="J2103">
        <v>2</v>
      </c>
      <c r="M2103" s="147"/>
    </row>
    <row r="2104" spans="1:13">
      <c r="A2104" s="7">
        <f t="shared" si="107"/>
        <v>2101</v>
      </c>
      <c r="B2104" s="7">
        <f t="shared" si="109"/>
        <v>283190</v>
      </c>
      <c r="C2104" s="7">
        <v>283200</v>
      </c>
      <c r="D2104" s="7">
        <f t="shared" si="108"/>
        <v>10</v>
      </c>
      <c r="E2104" s="8">
        <v>6</v>
      </c>
      <c r="F2104" s="8"/>
      <c r="G2104" s="8">
        <v>10</v>
      </c>
      <c r="J2104">
        <v>2</v>
      </c>
      <c r="M2104" s="147"/>
    </row>
    <row r="2105" spans="1:13">
      <c r="A2105" s="7">
        <f t="shared" si="107"/>
        <v>2102</v>
      </c>
      <c r="B2105" s="7">
        <f t="shared" si="109"/>
        <v>283200</v>
      </c>
      <c r="C2105" s="7">
        <v>283210</v>
      </c>
      <c r="D2105" s="7">
        <f t="shared" si="108"/>
        <v>10</v>
      </c>
      <c r="E2105" s="8">
        <v>6</v>
      </c>
      <c r="F2105" s="8"/>
      <c r="G2105" s="8">
        <v>10</v>
      </c>
      <c r="J2105">
        <v>2</v>
      </c>
      <c r="M2105" s="147"/>
    </row>
    <row r="2106" spans="1:13">
      <c r="A2106" s="7">
        <f t="shared" si="107"/>
        <v>2103</v>
      </c>
      <c r="B2106" s="7">
        <f t="shared" si="109"/>
        <v>283210</v>
      </c>
      <c r="C2106" s="7">
        <v>283220</v>
      </c>
      <c r="D2106" s="7">
        <f t="shared" si="108"/>
        <v>10</v>
      </c>
      <c r="E2106" s="8">
        <v>6</v>
      </c>
      <c r="F2106" s="8"/>
      <c r="G2106" s="8">
        <v>10</v>
      </c>
      <c r="J2106">
        <v>2</v>
      </c>
      <c r="M2106" s="147"/>
    </row>
    <row r="2107" spans="1:13">
      <c r="A2107" s="7">
        <f t="shared" si="107"/>
        <v>2104</v>
      </c>
      <c r="B2107" s="7">
        <f t="shared" si="109"/>
        <v>283220</v>
      </c>
      <c r="C2107" s="7">
        <v>283230</v>
      </c>
      <c r="D2107" s="7">
        <f t="shared" si="108"/>
        <v>10</v>
      </c>
      <c r="E2107" s="8">
        <v>1</v>
      </c>
      <c r="F2107" s="8"/>
      <c r="G2107" s="8">
        <v>10</v>
      </c>
      <c r="J2107">
        <v>2</v>
      </c>
      <c r="M2107" s="147"/>
    </row>
    <row r="2108" spans="1:13">
      <c r="A2108" s="7">
        <f t="shared" si="107"/>
        <v>2105</v>
      </c>
      <c r="B2108" s="7">
        <f t="shared" si="109"/>
        <v>283230</v>
      </c>
      <c r="C2108" s="7">
        <v>283240</v>
      </c>
      <c r="D2108" s="7">
        <f t="shared" si="108"/>
        <v>10</v>
      </c>
      <c r="E2108" s="8">
        <v>1</v>
      </c>
      <c r="F2108" s="8"/>
      <c r="G2108" s="8">
        <v>10</v>
      </c>
      <c r="J2108">
        <v>2</v>
      </c>
      <c r="M2108" s="147"/>
    </row>
    <row r="2109" spans="1:13">
      <c r="A2109" s="7">
        <f t="shared" si="107"/>
        <v>2106</v>
      </c>
      <c r="B2109" s="7">
        <f t="shared" si="109"/>
        <v>283240</v>
      </c>
      <c r="C2109" s="7">
        <v>283250</v>
      </c>
      <c r="D2109" s="7">
        <f t="shared" si="108"/>
        <v>10</v>
      </c>
      <c r="E2109" s="8">
        <v>1</v>
      </c>
      <c r="F2109" s="8"/>
      <c r="G2109" s="8">
        <v>10</v>
      </c>
      <c r="J2109">
        <v>2</v>
      </c>
      <c r="M2109" s="147"/>
    </row>
    <row r="2110" spans="1:13">
      <c r="A2110" s="7">
        <f t="shared" si="107"/>
        <v>2107</v>
      </c>
      <c r="B2110" s="7">
        <f t="shared" si="109"/>
        <v>283250</v>
      </c>
      <c r="C2110" s="7">
        <v>283260</v>
      </c>
      <c r="D2110" s="7">
        <f t="shared" si="108"/>
        <v>10</v>
      </c>
      <c r="E2110" s="8">
        <v>1</v>
      </c>
      <c r="F2110" s="8"/>
      <c r="G2110" s="8">
        <v>10</v>
      </c>
      <c r="J2110">
        <v>2</v>
      </c>
      <c r="M2110" s="147"/>
    </row>
    <row r="2111" spans="1:13">
      <c r="A2111" s="7">
        <f t="shared" si="107"/>
        <v>2108</v>
      </c>
      <c r="B2111" s="7">
        <f t="shared" si="109"/>
        <v>283260</v>
      </c>
      <c r="C2111" s="7">
        <v>283270</v>
      </c>
      <c r="D2111" s="7">
        <f t="shared" si="108"/>
        <v>10</v>
      </c>
      <c r="E2111" s="8">
        <v>8</v>
      </c>
      <c r="F2111" s="8"/>
      <c r="G2111" s="8">
        <v>10</v>
      </c>
      <c r="J2111">
        <v>2</v>
      </c>
      <c r="M2111" s="147"/>
    </row>
    <row r="2112" spans="1:13">
      <c r="A2112" s="7">
        <f t="shared" si="107"/>
        <v>2109</v>
      </c>
      <c r="B2112" s="7">
        <f t="shared" si="109"/>
        <v>283270</v>
      </c>
      <c r="C2112" s="7">
        <v>283280</v>
      </c>
      <c r="D2112" s="7">
        <f t="shared" si="108"/>
        <v>10</v>
      </c>
      <c r="E2112" s="8">
        <v>8</v>
      </c>
      <c r="F2112" s="8"/>
      <c r="G2112" s="8">
        <v>10</v>
      </c>
      <c r="J2112">
        <v>2</v>
      </c>
      <c r="M2112" s="147"/>
    </row>
    <row r="2113" spans="1:16">
      <c r="A2113" s="7">
        <f t="shared" si="107"/>
        <v>2110</v>
      </c>
      <c r="B2113" s="7">
        <f t="shared" si="109"/>
        <v>283280</v>
      </c>
      <c r="C2113" s="7">
        <v>283290</v>
      </c>
      <c r="D2113" s="7">
        <f t="shared" si="108"/>
        <v>10</v>
      </c>
      <c r="E2113" s="8">
        <v>8</v>
      </c>
      <c r="F2113" s="8"/>
      <c r="G2113" s="8">
        <v>10</v>
      </c>
      <c r="J2113">
        <v>2</v>
      </c>
      <c r="M2113" s="147"/>
    </row>
    <row r="2114" spans="1:16">
      <c r="A2114" s="7">
        <f t="shared" si="107"/>
        <v>2111</v>
      </c>
      <c r="B2114" s="7">
        <f t="shared" si="109"/>
        <v>283290</v>
      </c>
      <c r="C2114" s="7">
        <v>283300</v>
      </c>
      <c r="D2114" s="7">
        <f t="shared" si="108"/>
        <v>10</v>
      </c>
      <c r="E2114" s="8">
        <v>8</v>
      </c>
      <c r="F2114" s="8"/>
      <c r="G2114" s="8">
        <v>10</v>
      </c>
      <c r="J2114">
        <v>2</v>
      </c>
      <c r="M2114" s="147"/>
    </row>
    <row r="2115" spans="1:16">
      <c r="A2115" s="7">
        <f t="shared" si="107"/>
        <v>2112</v>
      </c>
      <c r="B2115" s="7">
        <f t="shared" si="109"/>
        <v>283300</v>
      </c>
      <c r="C2115" s="7">
        <v>283310</v>
      </c>
      <c r="D2115" s="7">
        <f t="shared" si="108"/>
        <v>10</v>
      </c>
      <c r="E2115" s="8">
        <v>8</v>
      </c>
      <c r="F2115" s="8"/>
      <c r="G2115" s="8">
        <v>10</v>
      </c>
      <c r="J2115">
        <v>2</v>
      </c>
      <c r="M2115" s="147"/>
    </row>
    <row r="2116" spans="1:16">
      <c r="A2116" s="7">
        <f t="shared" si="107"/>
        <v>2113</v>
      </c>
      <c r="B2116" s="7">
        <f t="shared" si="109"/>
        <v>283310</v>
      </c>
      <c r="C2116" s="7">
        <v>283320</v>
      </c>
      <c r="D2116" s="7">
        <f t="shared" si="108"/>
        <v>10</v>
      </c>
      <c r="E2116" s="8">
        <v>8</v>
      </c>
      <c r="F2116" s="8"/>
      <c r="G2116" s="8">
        <v>10</v>
      </c>
      <c r="J2116">
        <v>2</v>
      </c>
      <c r="M2116" s="147">
        <v>282870</v>
      </c>
      <c r="N2116">
        <v>283320</v>
      </c>
      <c r="P2116" t="s">
        <v>29</v>
      </c>
    </row>
    <row r="2117" spans="1:16">
      <c r="A2117" s="7">
        <f t="shared" si="107"/>
        <v>2114</v>
      </c>
      <c r="B2117" s="7">
        <f t="shared" si="109"/>
        <v>283320</v>
      </c>
      <c r="C2117" s="7">
        <v>283330</v>
      </c>
      <c r="D2117" s="7">
        <f t="shared" si="108"/>
        <v>10</v>
      </c>
      <c r="E2117" s="8">
        <v>1</v>
      </c>
      <c r="F2117" s="8"/>
      <c r="G2117" s="8"/>
      <c r="M2117" s="147"/>
    </row>
    <row r="2118" spans="1:16">
      <c r="A2118" s="7">
        <f t="shared" si="107"/>
        <v>2115</v>
      </c>
      <c r="B2118" s="7">
        <f t="shared" si="109"/>
        <v>283330</v>
      </c>
      <c r="C2118" s="7">
        <v>283340</v>
      </c>
      <c r="D2118" s="7">
        <f t="shared" si="108"/>
        <v>10</v>
      </c>
      <c r="E2118" s="8">
        <v>1</v>
      </c>
      <c r="F2118" s="8"/>
      <c r="G2118" s="8"/>
      <c r="M2118" s="147"/>
    </row>
    <row r="2119" spans="1:16">
      <c r="A2119" s="7">
        <f t="shared" si="107"/>
        <v>2116</v>
      </c>
      <c r="B2119" s="7">
        <f t="shared" si="109"/>
        <v>283340</v>
      </c>
      <c r="C2119" s="7">
        <v>283350</v>
      </c>
      <c r="D2119" s="7">
        <f t="shared" si="108"/>
        <v>10</v>
      </c>
      <c r="E2119" s="8">
        <v>1</v>
      </c>
      <c r="F2119" s="8"/>
      <c r="G2119" s="8"/>
      <c r="M2119" s="147"/>
    </row>
    <row r="2120" spans="1:16">
      <c r="A2120" s="7">
        <f t="shared" si="107"/>
        <v>2117</v>
      </c>
      <c r="B2120" s="7">
        <f t="shared" si="109"/>
        <v>283350</v>
      </c>
      <c r="C2120" s="7">
        <v>283360</v>
      </c>
      <c r="D2120" s="7">
        <f t="shared" si="108"/>
        <v>10</v>
      </c>
      <c r="E2120" s="8">
        <v>1</v>
      </c>
      <c r="F2120" s="8"/>
      <c r="G2120" s="8"/>
      <c r="M2120" s="147"/>
    </row>
    <row r="2121" spans="1:16">
      <c r="A2121" s="7">
        <f t="shared" si="107"/>
        <v>2118</v>
      </c>
      <c r="B2121" s="7">
        <f t="shared" si="109"/>
        <v>283360</v>
      </c>
      <c r="C2121" s="7">
        <v>283370</v>
      </c>
      <c r="D2121" s="7">
        <f t="shared" si="108"/>
        <v>10</v>
      </c>
      <c r="E2121" s="8">
        <v>1</v>
      </c>
      <c r="F2121" s="8"/>
      <c r="G2121" s="8"/>
      <c r="M2121" s="147"/>
    </row>
    <row r="2122" spans="1:16">
      <c r="A2122" s="7">
        <f t="shared" si="107"/>
        <v>2119</v>
      </c>
      <c r="B2122" s="7">
        <f t="shared" si="109"/>
        <v>283370</v>
      </c>
      <c r="C2122" s="7">
        <v>283380</v>
      </c>
      <c r="D2122" s="7">
        <f t="shared" si="108"/>
        <v>10</v>
      </c>
      <c r="E2122" s="8">
        <v>1</v>
      </c>
      <c r="F2122" s="8"/>
      <c r="G2122" s="8"/>
      <c r="M2122" s="147"/>
    </row>
    <row r="2123" spans="1:16">
      <c r="A2123" s="7">
        <f t="shared" si="107"/>
        <v>2120</v>
      </c>
      <c r="B2123" s="7">
        <f t="shared" si="109"/>
        <v>283380</v>
      </c>
      <c r="C2123" s="7">
        <v>283390</v>
      </c>
      <c r="D2123" s="7">
        <f t="shared" si="108"/>
        <v>10</v>
      </c>
      <c r="E2123" s="8">
        <v>1</v>
      </c>
      <c r="F2123" s="8"/>
      <c r="G2123" s="8">
        <v>10</v>
      </c>
      <c r="J2123">
        <v>2</v>
      </c>
      <c r="M2123" s="147"/>
    </row>
    <row r="2124" spans="1:16">
      <c r="A2124" s="7">
        <f t="shared" si="107"/>
        <v>2121</v>
      </c>
      <c r="B2124" s="7">
        <f t="shared" si="109"/>
        <v>283390</v>
      </c>
      <c r="C2124" s="7">
        <v>283400</v>
      </c>
      <c r="D2124" s="7">
        <f t="shared" si="108"/>
        <v>10</v>
      </c>
      <c r="E2124" s="8">
        <v>1</v>
      </c>
      <c r="F2124" s="8"/>
      <c r="G2124" s="8">
        <v>10</v>
      </c>
      <c r="J2124">
        <v>2</v>
      </c>
      <c r="M2124" s="147"/>
    </row>
    <row r="2125" spans="1:16">
      <c r="A2125" s="7">
        <f t="shared" si="107"/>
        <v>2122</v>
      </c>
      <c r="B2125" s="7">
        <f t="shared" si="109"/>
        <v>283400</v>
      </c>
      <c r="C2125" s="7">
        <v>283410</v>
      </c>
      <c r="D2125" s="7">
        <f t="shared" si="108"/>
        <v>10</v>
      </c>
      <c r="E2125" s="8">
        <v>1</v>
      </c>
      <c r="F2125" s="8"/>
      <c r="G2125" s="8">
        <v>10</v>
      </c>
      <c r="J2125">
        <v>2</v>
      </c>
      <c r="M2125" s="147"/>
    </row>
    <row r="2126" spans="1:16">
      <c r="A2126" s="7">
        <f t="shared" si="107"/>
        <v>2123</v>
      </c>
      <c r="B2126" s="7">
        <f t="shared" si="109"/>
        <v>283410</v>
      </c>
      <c r="C2126" s="7">
        <v>283420</v>
      </c>
      <c r="D2126" s="7">
        <f t="shared" si="108"/>
        <v>10</v>
      </c>
      <c r="E2126" s="8">
        <v>1</v>
      </c>
      <c r="F2126" s="8"/>
      <c r="G2126" s="8">
        <v>10</v>
      </c>
      <c r="J2126">
        <v>2</v>
      </c>
      <c r="M2126" s="147"/>
    </row>
    <row r="2127" spans="1:16">
      <c r="A2127" s="7">
        <f t="shared" si="107"/>
        <v>2124</v>
      </c>
      <c r="B2127" s="7">
        <f t="shared" si="109"/>
        <v>283420</v>
      </c>
      <c r="C2127" s="7">
        <v>283430</v>
      </c>
      <c r="D2127" s="7">
        <f t="shared" si="108"/>
        <v>10</v>
      </c>
      <c r="E2127" s="8">
        <v>1</v>
      </c>
      <c r="F2127" s="8"/>
      <c r="G2127" s="8">
        <v>10</v>
      </c>
      <c r="J2127">
        <v>2</v>
      </c>
      <c r="M2127" s="147"/>
    </row>
    <row r="2128" spans="1:16">
      <c r="A2128" s="7">
        <f t="shared" si="107"/>
        <v>2125</v>
      </c>
      <c r="B2128" s="7">
        <f t="shared" si="109"/>
        <v>283430</v>
      </c>
      <c r="C2128" s="7">
        <v>283440</v>
      </c>
      <c r="D2128" s="7">
        <f t="shared" si="108"/>
        <v>10</v>
      </c>
      <c r="E2128" s="8">
        <v>1</v>
      </c>
      <c r="F2128" s="8"/>
      <c r="G2128" s="8">
        <v>10</v>
      </c>
      <c r="J2128">
        <v>2</v>
      </c>
      <c r="M2128" s="147"/>
    </row>
    <row r="2129" spans="1:13">
      <c r="A2129" s="7">
        <f t="shared" si="107"/>
        <v>2126</v>
      </c>
      <c r="B2129" s="7">
        <f t="shared" si="109"/>
        <v>283440</v>
      </c>
      <c r="C2129" s="7">
        <v>283450</v>
      </c>
      <c r="D2129" s="7">
        <f t="shared" si="108"/>
        <v>10</v>
      </c>
      <c r="E2129" s="8">
        <v>1</v>
      </c>
      <c r="F2129" s="8"/>
      <c r="G2129" s="8">
        <v>10</v>
      </c>
      <c r="J2129">
        <v>2</v>
      </c>
      <c r="M2129" s="147"/>
    </row>
    <row r="2130" spans="1:13">
      <c r="A2130" s="7">
        <f t="shared" si="107"/>
        <v>2127</v>
      </c>
      <c r="B2130" s="7">
        <f t="shared" si="109"/>
        <v>283450</v>
      </c>
      <c r="C2130" s="7">
        <v>283460</v>
      </c>
      <c r="D2130" s="7">
        <f t="shared" si="108"/>
        <v>10</v>
      </c>
      <c r="E2130" s="8">
        <v>1</v>
      </c>
      <c r="F2130" s="8"/>
      <c r="G2130" s="8">
        <v>10</v>
      </c>
      <c r="J2130">
        <v>2</v>
      </c>
      <c r="M2130" s="147"/>
    </row>
    <row r="2131" spans="1:13">
      <c r="A2131" s="7">
        <f t="shared" si="107"/>
        <v>2128</v>
      </c>
      <c r="B2131" s="7">
        <f t="shared" si="109"/>
        <v>283460</v>
      </c>
      <c r="C2131" s="7">
        <v>283470</v>
      </c>
      <c r="D2131" s="7">
        <f t="shared" si="108"/>
        <v>10</v>
      </c>
      <c r="E2131" s="8">
        <v>1</v>
      </c>
      <c r="F2131" s="8"/>
      <c r="G2131" s="8">
        <v>10</v>
      </c>
      <c r="J2131">
        <v>2</v>
      </c>
      <c r="M2131" s="147"/>
    </row>
    <row r="2132" spans="1:13">
      <c r="A2132" s="7">
        <f t="shared" si="107"/>
        <v>2129</v>
      </c>
      <c r="B2132" s="7">
        <f t="shared" si="109"/>
        <v>283470</v>
      </c>
      <c r="C2132" s="7">
        <v>283480</v>
      </c>
      <c r="D2132" s="7">
        <f t="shared" si="108"/>
        <v>10</v>
      </c>
      <c r="E2132" s="8">
        <v>8</v>
      </c>
      <c r="F2132" s="8"/>
      <c r="G2132" s="8">
        <v>10</v>
      </c>
      <c r="J2132">
        <v>2</v>
      </c>
      <c r="M2132" s="147"/>
    </row>
    <row r="2133" spans="1:13">
      <c r="A2133" s="7">
        <f t="shared" si="107"/>
        <v>2130</v>
      </c>
      <c r="B2133" s="7">
        <f t="shared" si="109"/>
        <v>283480</v>
      </c>
      <c r="C2133" s="7">
        <v>283490</v>
      </c>
      <c r="D2133" s="7">
        <f t="shared" si="108"/>
        <v>10</v>
      </c>
      <c r="E2133" s="8">
        <v>8</v>
      </c>
      <c r="F2133" s="8"/>
      <c r="G2133" s="8">
        <v>10</v>
      </c>
      <c r="J2133">
        <v>2</v>
      </c>
      <c r="M2133" s="147"/>
    </row>
    <row r="2134" spans="1:13">
      <c r="A2134" s="7">
        <f t="shared" si="107"/>
        <v>2131</v>
      </c>
      <c r="B2134" s="7">
        <f t="shared" si="109"/>
        <v>283490</v>
      </c>
      <c r="C2134" s="7">
        <v>283500</v>
      </c>
      <c r="D2134" s="7">
        <f t="shared" si="108"/>
        <v>10</v>
      </c>
      <c r="E2134" s="8">
        <v>8</v>
      </c>
      <c r="F2134" s="8"/>
      <c r="G2134" s="8">
        <v>10</v>
      </c>
      <c r="J2134">
        <v>2</v>
      </c>
      <c r="M2134" s="147"/>
    </row>
    <row r="2135" spans="1:13">
      <c r="A2135" s="7">
        <f t="shared" si="107"/>
        <v>2132</v>
      </c>
      <c r="B2135" s="7">
        <f t="shared" si="109"/>
        <v>283500</v>
      </c>
      <c r="C2135" s="7">
        <v>283510</v>
      </c>
      <c r="D2135" s="7">
        <f t="shared" si="108"/>
        <v>10</v>
      </c>
      <c r="E2135" s="8">
        <v>8</v>
      </c>
      <c r="F2135" s="8"/>
      <c r="G2135" s="8">
        <v>10</v>
      </c>
      <c r="J2135">
        <v>2</v>
      </c>
      <c r="M2135" s="147"/>
    </row>
    <row r="2136" spans="1:13">
      <c r="A2136" s="7">
        <f t="shared" si="107"/>
        <v>2133</v>
      </c>
      <c r="B2136" s="7">
        <f t="shared" si="109"/>
        <v>283510</v>
      </c>
      <c r="C2136" s="7">
        <v>283520</v>
      </c>
      <c r="D2136" s="7">
        <f t="shared" si="108"/>
        <v>10</v>
      </c>
      <c r="E2136" s="8">
        <v>8</v>
      </c>
      <c r="F2136" s="8"/>
      <c r="G2136" s="8">
        <v>10</v>
      </c>
      <c r="J2136">
        <v>2</v>
      </c>
      <c r="M2136" s="147"/>
    </row>
    <row r="2137" spans="1:13">
      <c r="A2137" s="7">
        <f t="shared" si="107"/>
        <v>2134</v>
      </c>
      <c r="B2137" s="7">
        <f t="shared" si="109"/>
        <v>283520</v>
      </c>
      <c r="C2137" s="7">
        <v>283530</v>
      </c>
      <c r="D2137" s="7">
        <f t="shared" si="108"/>
        <v>10</v>
      </c>
      <c r="E2137" s="8">
        <v>6</v>
      </c>
      <c r="F2137" s="8"/>
      <c r="G2137" s="8">
        <v>10</v>
      </c>
      <c r="J2137">
        <v>2</v>
      </c>
      <c r="M2137" s="147"/>
    </row>
    <row r="2138" spans="1:13">
      <c r="A2138" s="7">
        <f t="shared" si="107"/>
        <v>2135</v>
      </c>
      <c r="B2138" s="7">
        <f t="shared" si="109"/>
        <v>283530</v>
      </c>
      <c r="C2138" s="7">
        <v>283540</v>
      </c>
      <c r="D2138" s="7">
        <f t="shared" si="108"/>
        <v>10</v>
      </c>
      <c r="E2138" s="8">
        <v>6</v>
      </c>
      <c r="F2138" s="8"/>
      <c r="G2138" s="8">
        <v>10</v>
      </c>
      <c r="J2138">
        <v>2</v>
      </c>
      <c r="M2138" s="147"/>
    </row>
    <row r="2139" spans="1:13">
      <c r="A2139" s="7">
        <f t="shared" si="107"/>
        <v>2136</v>
      </c>
      <c r="B2139" s="7">
        <f t="shared" si="109"/>
        <v>283540</v>
      </c>
      <c r="C2139" s="7">
        <v>283550</v>
      </c>
      <c r="D2139" s="7">
        <f t="shared" si="108"/>
        <v>10</v>
      </c>
      <c r="E2139" s="8">
        <v>6</v>
      </c>
      <c r="F2139" s="8"/>
      <c r="G2139" s="8">
        <v>10</v>
      </c>
      <c r="J2139">
        <v>2</v>
      </c>
      <c r="M2139" s="147"/>
    </row>
    <row r="2140" spans="1:13">
      <c r="A2140" s="7">
        <f t="shared" si="107"/>
        <v>2137</v>
      </c>
      <c r="B2140" s="7">
        <f t="shared" si="109"/>
        <v>283550</v>
      </c>
      <c r="C2140" s="7">
        <v>283560</v>
      </c>
      <c r="D2140" s="7">
        <f t="shared" si="108"/>
        <v>10</v>
      </c>
      <c r="E2140" s="8">
        <v>6</v>
      </c>
      <c r="F2140" s="8"/>
      <c r="G2140" s="8">
        <v>10</v>
      </c>
      <c r="J2140">
        <v>2</v>
      </c>
      <c r="M2140" s="147"/>
    </row>
    <row r="2141" spans="1:13">
      <c r="A2141" s="7">
        <f t="shared" si="107"/>
        <v>2138</v>
      </c>
      <c r="B2141" s="7">
        <f t="shared" si="109"/>
        <v>283560</v>
      </c>
      <c r="C2141" s="7">
        <v>283570</v>
      </c>
      <c r="D2141" s="7">
        <f t="shared" si="108"/>
        <v>10</v>
      </c>
      <c r="E2141" s="8">
        <v>6</v>
      </c>
      <c r="F2141" s="8"/>
      <c r="G2141" s="8">
        <v>10</v>
      </c>
      <c r="J2141">
        <v>2</v>
      </c>
      <c r="M2141" s="147"/>
    </row>
    <row r="2142" spans="1:13">
      <c r="A2142" s="7">
        <f t="shared" si="107"/>
        <v>2139</v>
      </c>
      <c r="B2142" s="7">
        <f t="shared" si="109"/>
        <v>283570</v>
      </c>
      <c r="C2142" s="7">
        <v>283580</v>
      </c>
      <c r="D2142" s="7">
        <f t="shared" si="108"/>
        <v>10</v>
      </c>
      <c r="E2142" s="8">
        <v>6</v>
      </c>
      <c r="F2142" s="8"/>
      <c r="G2142" s="8">
        <v>10</v>
      </c>
      <c r="J2142">
        <v>2</v>
      </c>
      <c r="M2142" s="147"/>
    </row>
    <row r="2143" spans="1:13">
      <c r="A2143" s="7">
        <f t="shared" si="107"/>
        <v>2140</v>
      </c>
      <c r="B2143" s="7">
        <f t="shared" si="109"/>
        <v>283580</v>
      </c>
      <c r="C2143" s="7">
        <v>283590</v>
      </c>
      <c r="D2143" s="7">
        <f t="shared" si="108"/>
        <v>10</v>
      </c>
      <c r="E2143" s="8">
        <v>5</v>
      </c>
      <c r="F2143" s="8"/>
      <c r="G2143" s="8">
        <v>10</v>
      </c>
      <c r="J2143">
        <v>2</v>
      </c>
      <c r="M2143" s="147"/>
    </row>
    <row r="2144" spans="1:13">
      <c r="A2144" s="7">
        <f t="shared" si="107"/>
        <v>2141</v>
      </c>
      <c r="B2144" s="7">
        <f t="shared" si="109"/>
        <v>283590</v>
      </c>
      <c r="C2144" s="7">
        <v>283600</v>
      </c>
      <c r="D2144" s="7">
        <f t="shared" si="108"/>
        <v>10</v>
      </c>
      <c r="E2144" s="8">
        <v>5</v>
      </c>
      <c r="F2144" s="8"/>
      <c r="G2144" s="8">
        <v>10</v>
      </c>
      <c r="J2144">
        <v>2</v>
      </c>
      <c r="M2144" s="147"/>
    </row>
    <row r="2145" spans="1:13">
      <c r="A2145" s="7">
        <f t="shared" si="107"/>
        <v>2142</v>
      </c>
      <c r="B2145" s="7">
        <f t="shared" si="109"/>
        <v>283600</v>
      </c>
      <c r="C2145" s="7">
        <v>283610</v>
      </c>
      <c r="D2145" s="7">
        <f t="shared" si="108"/>
        <v>10</v>
      </c>
      <c r="E2145" s="8">
        <v>5</v>
      </c>
      <c r="F2145" s="8"/>
      <c r="G2145" s="8">
        <v>10</v>
      </c>
      <c r="J2145">
        <v>2</v>
      </c>
      <c r="M2145" s="147"/>
    </row>
    <row r="2146" spans="1:13">
      <c r="A2146" s="7">
        <f t="shared" si="107"/>
        <v>2143</v>
      </c>
      <c r="B2146" s="7">
        <f t="shared" si="109"/>
        <v>283610</v>
      </c>
      <c r="C2146" s="7">
        <v>283620</v>
      </c>
      <c r="D2146" s="7">
        <f t="shared" si="108"/>
        <v>10</v>
      </c>
      <c r="E2146" s="8">
        <v>5</v>
      </c>
      <c r="F2146" s="8"/>
      <c r="G2146" s="8">
        <v>10</v>
      </c>
      <c r="J2146">
        <v>2</v>
      </c>
      <c r="M2146" s="147"/>
    </row>
    <row r="2147" spans="1:13">
      <c r="A2147" s="7">
        <f t="shared" si="107"/>
        <v>2144</v>
      </c>
      <c r="B2147" s="7">
        <f t="shared" si="109"/>
        <v>283620</v>
      </c>
      <c r="C2147" s="7">
        <v>283630</v>
      </c>
      <c r="D2147" s="7">
        <f t="shared" si="108"/>
        <v>10</v>
      </c>
      <c r="E2147" s="8">
        <v>5</v>
      </c>
      <c r="F2147" s="8"/>
      <c r="G2147" s="8">
        <v>10</v>
      </c>
      <c r="J2147">
        <v>2</v>
      </c>
      <c r="M2147" s="147"/>
    </row>
    <row r="2148" spans="1:13">
      <c r="A2148" s="7">
        <f t="shared" si="107"/>
        <v>2145</v>
      </c>
      <c r="B2148" s="7">
        <f t="shared" si="109"/>
        <v>283630</v>
      </c>
      <c r="C2148" s="7">
        <v>283640</v>
      </c>
      <c r="D2148" s="7">
        <f t="shared" si="108"/>
        <v>10</v>
      </c>
      <c r="E2148" s="8">
        <v>5</v>
      </c>
      <c r="F2148" s="8"/>
      <c r="G2148" s="8">
        <v>10</v>
      </c>
      <c r="J2148">
        <v>2</v>
      </c>
      <c r="M2148" s="147"/>
    </row>
    <row r="2149" spans="1:13">
      <c r="A2149" s="7">
        <f t="shared" si="107"/>
        <v>2146</v>
      </c>
      <c r="B2149" s="7">
        <f t="shared" si="109"/>
        <v>283640</v>
      </c>
      <c r="C2149" s="7">
        <v>283650</v>
      </c>
      <c r="D2149" s="7">
        <f t="shared" si="108"/>
        <v>10</v>
      </c>
      <c r="E2149" s="8">
        <v>5</v>
      </c>
      <c r="F2149" s="8"/>
      <c r="G2149" s="8">
        <v>10</v>
      </c>
      <c r="J2149">
        <v>2</v>
      </c>
      <c r="M2149" s="147"/>
    </row>
    <row r="2150" spans="1:13">
      <c r="A2150" s="7">
        <f t="shared" si="107"/>
        <v>2147</v>
      </c>
      <c r="B2150" s="7">
        <f t="shared" si="109"/>
        <v>283650</v>
      </c>
      <c r="C2150" s="7">
        <v>283660</v>
      </c>
      <c r="D2150" s="7">
        <f t="shared" si="108"/>
        <v>10</v>
      </c>
      <c r="E2150" s="8">
        <v>5</v>
      </c>
      <c r="F2150" s="8"/>
      <c r="G2150" s="8">
        <v>10</v>
      </c>
      <c r="J2150">
        <v>2</v>
      </c>
      <c r="M2150" s="147"/>
    </row>
    <row r="2151" spans="1:13">
      <c r="A2151" s="7">
        <f t="shared" si="107"/>
        <v>2148</v>
      </c>
      <c r="B2151" s="7">
        <f t="shared" si="109"/>
        <v>283660</v>
      </c>
      <c r="C2151" s="7">
        <v>283670</v>
      </c>
      <c r="D2151" s="7">
        <f t="shared" si="108"/>
        <v>10</v>
      </c>
      <c r="E2151" s="8">
        <v>5</v>
      </c>
      <c r="F2151" s="8"/>
      <c r="G2151" s="8">
        <v>10</v>
      </c>
      <c r="J2151">
        <v>2</v>
      </c>
      <c r="M2151" s="147"/>
    </row>
    <row r="2152" spans="1:13">
      <c r="A2152" s="7">
        <f t="shared" si="107"/>
        <v>2149</v>
      </c>
      <c r="B2152" s="7">
        <f t="shared" si="109"/>
        <v>283670</v>
      </c>
      <c r="C2152" s="7">
        <v>283680</v>
      </c>
      <c r="D2152" s="7">
        <f t="shared" si="108"/>
        <v>10</v>
      </c>
      <c r="E2152" s="8">
        <v>5</v>
      </c>
      <c r="F2152" s="8"/>
      <c r="G2152" s="8">
        <v>10</v>
      </c>
      <c r="J2152">
        <v>2</v>
      </c>
      <c r="M2152" s="147"/>
    </row>
    <row r="2153" spans="1:13">
      <c r="A2153" s="7">
        <f t="shared" si="107"/>
        <v>2150</v>
      </c>
      <c r="B2153" s="7">
        <f t="shared" si="109"/>
        <v>283680</v>
      </c>
      <c r="C2153" s="7">
        <v>283690</v>
      </c>
      <c r="D2153" s="7">
        <f t="shared" si="108"/>
        <v>10</v>
      </c>
      <c r="E2153" s="8">
        <v>5</v>
      </c>
      <c r="F2153" s="8"/>
      <c r="G2153" s="8">
        <v>10</v>
      </c>
      <c r="J2153">
        <v>2</v>
      </c>
      <c r="M2153" s="147"/>
    </row>
    <row r="2154" spans="1:13">
      <c r="A2154" s="7">
        <f t="shared" si="107"/>
        <v>2151</v>
      </c>
      <c r="B2154" s="7">
        <f t="shared" si="109"/>
        <v>283690</v>
      </c>
      <c r="C2154" s="7">
        <v>283700</v>
      </c>
      <c r="D2154" s="7">
        <f t="shared" si="108"/>
        <v>10</v>
      </c>
      <c r="E2154" s="8">
        <v>5</v>
      </c>
      <c r="F2154" s="8"/>
      <c r="G2154" s="8">
        <v>10</v>
      </c>
      <c r="J2154">
        <v>2</v>
      </c>
      <c r="M2154" s="147"/>
    </row>
    <row r="2155" spans="1:13">
      <c r="A2155" s="7">
        <f t="shared" si="107"/>
        <v>2152</v>
      </c>
      <c r="B2155" s="7">
        <f t="shared" si="109"/>
        <v>283700</v>
      </c>
      <c r="C2155" s="7">
        <v>283710</v>
      </c>
      <c r="D2155" s="7">
        <f t="shared" si="108"/>
        <v>10</v>
      </c>
      <c r="E2155" s="8">
        <v>5</v>
      </c>
      <c r="F2155" s="8"/>
      <c r="G2155" s="8">
        <v>10</v>
      </c>
      <c r="J2155">
        <v>2</v>
      </c>
      <c r="M2155" s="147"/>
    </row>
    <row r="2156" spans="1:13">
      <c r="A2156" s="7">
        <f t="shared" si="107"/>
        <v>2153</v>
      </c>
      <c r="B2156" s="7">
        <f t="shared" si="109"/>
        <v>283710</v>
      </c>
      <c r="C2156" s="7">
        <v>283720</v>
      </c>
      <c r="D2156" s="7">
        <f t="shared" si="108"/>
        <v>10</v>
      </c>
      <c r="E2156" s="8">
        <v>5</v>
      </c>
      <c r="F2156" s="8"/>
      <c r="G2156" s="8">
        <v>10</v>
      </c>
      <c r="J2156">
        <v>2</v>
      </c>
      <c r="M2156" s="147"/>
    </row>
    <row r="2157" spans="1:13">
      <c r="A2157" s="7">
        <f t="shared" si="107"/>
        <v>2154</v>
      </c>
      <c r="B2157" s="7">
        <f t="shared" si="109"/>
        <v>283720</v>
      </c>
      <c r="C2157" s="7">
        <v>283730</v>
      </c>
      <c r="D2157" s="7">
        <f t="shared" si="108"/>
        <v>10</v>
      </c>
      <c r="E2157" s="8">
        <v>5</v>
      </c>
      <c r="F2157" s="8"/>
      <c r="G2157" s="8">
        <v>10</v>
      </c>
      <c r="J2157">
        <v>2</v>
      </c>
      <c r="M2157" s="147"/>
    </row>
    <row r="2158" spans="1:13">
      <c r="A2158" s="7">
        <f t="shared" si="107"/>
        <v>2155</v>
      </c>
      <c r="B2158" s="7">
        <f t="shared" si="109"/>
        <v>283730</v>
      </c>
      <c r="C2158" s="7">
        <v>283740</v>
      </c>
      <c r="D2158" s="7">
        <f t="shared" si="108"/>
        <v>10</v>
      </c>
      <c r="E2158" s="8">
        <v>6</v>
      </c>
      <c r="F2158" s="8"/>
      <c r="G2158" s="8">
        <v>10</v>
      </c>
      <c r="J2158">
        <v>2</v>
      </c>
      <c r="M2158" s="147"/>
    </row>
    <row r="2159" spans="1:13">
      <c r="A2159" s="7">
        <f t="shared" ref="A2159:A2222" si="110">A2158+1</f>
        <v>2156</v>
      </c>
      <c r="B2159" s="7">
        <f t="shared" si="109"/>
        <v>283740</v>
      </c>
      <c r="C2159" s="7">
        <v>283750</v>
      </c>
      <c r="D2159" s="7">
        <f t="shared" si="108"/>
        <v>10</v>
      </c>
      <c r="E2159" s="8">
        <v>6</v>
      </c>
      <c r="F2159" s="8"/>
      <c r="G2159" s="8">
        <v>10</v>
      </c>
      <c r="J2159">
        <v>2</v>
      </c>
      <c r="M2159" s="147"/>
    </row>
    <row r="2160" spans="1:13">
      <c r="A2160" s="7">
        <f t="shared" si="110"/>
        <v>2157</v>
      </c>
      <c r="B2160" s="7">
        <f t="shared" si="109"/>
        <v>283750</v>
      </c>
      <c r="C2160" s="7">
        <v>283760</v>
      </c>
      <c r="D2160" s="7">
        <f t="shared" si="108"/>
        <v>10</v>
      </c>
      <c r="E2160" s="8">
        <v>6</v>
      </c>
      <c r="F2160" s="8"/>
      <c r="G2160" s="8">
        <v>10</v>
      </c>
      <c r="J2160">
        <v>2</v>
      </c>
      <c r="M2160" s="147"/>
    </row>
    <row r="2161" spans="1:16">
      <c r="A2161" s="7">
        <f t="shared" si="110"/>
        <v>2158</v>
      </c>
      <c r="B2161" s="7">
        <f t="shared" si="109"/>
        <v>283760</v>
      </c>
      <c r="C2161" s="7">
        <v>283770</v>
      </c>
      <c r="D2161" s="7">
        <f t="shared" si="108"/>
        <v>10</v>
      </c>
      <c r="E2161" s="8">
        <v>6</v>
      </c>
      <c r="F2161" s="8"/>
      <c r="G2161" s="8">
        <v>10</v>
      </c>
      <c r="J2161">
        <v>2</v>
      </c>
      <c r="M2161" s="147"/>
    </row>
    <row r="2162" spans="1:16">
      <c r="A2162" s="7">
        <f t="shared" si="110"/>
        <v>2159</v>
      </c>
      <c r="B2162" s="7">
        <f t="shared" si="109"/>
        <v>283770</v>
      </c>
      <c r="C2162" s="7">
        <v>283780</v>
      </c>
      <c r="D2162" s="7">
        <f t="shared" ref="D2162:D2225" si="111">C2162-B2162</f>
        <v>10</v>
      </c>
      <c r="E2162" s="8">
        <v>6</v>
      </c>
      <c r="F2162" s="8"/>
      <c r="G2162" s="8">
        <v>10</v>
      </c>
      <c r="J2162">
        <v>2</v>
      </c>
      <c r="M2162" s="147"/>
    </row>
    <row r="2163" spans="1:16">
      <c r="A2163" s="7">
        <f t="shared" si="110"/>
        <v>2160</v>
      </c>
      <c r="B2163" s="7">
        <f t="shared" si="109"/>
        <v>283780</v>
      </c>
      <c r="C2163" s="7">
        <v>283790</v>
      </c>
      <c r="D2163" s="7">
        <f t="shared" si="111"/>
        <v>10</v>
      </c>
      <c r="E2163" s="8">
        <v>6</v>
      </c>
      <c r="F2163" s="8"/>
      <c r="G2163" s="8">
        <v>10</v>
      </c>
      <c r="J2163">
        <v>2</v>
      </c>
      <c r="M2163" s="147"/>
    </row>
    <row r="2164" spans="1:16">
      <c r="A2164" s="7">
        <f t="shared" si="110"/>
        <v>2161</v>
      </c>
      <c r="B2164" s="7">
        <f t="shared" ref="B2164:B2227" si="112">C2163</f>
        <v>283790</v>
      </c>
      <c r="C2164" s="7">
        <v>283800</v>
      </c>
      <c r="D2164" s="7">
        <f t="shared" si="111"/>
        <v>10</v>
      </c>
      <c r="E2164" s="8">
        <v>6</v>
      </c>
      <c r="F2164" s="8"/>
      <c r="G2164" s="8">
        <v>10</v>
      </c>
      <c r="J2164">
        <v>2</v>
      </c>
      <c r="M2164" s="147"/>
    </row>
    <row r="2165" spans="1:16">
      <c r="A2165" s="7">
        <f t="shared" si="110"/>
        <v>2162</v>
      </c>
      <c r="B2165" s="7">
        <f t="shared" si="112"/>
        <v>283800</v>
      </c>
      <c r="C2165" s="7">
        <v>283810</v>
      </c>
      <c r="D2165" s="7">
        <f t="shared" si="111"/>
        <v>10</v>
      </c>
      <c r="E2165" s="8">
        <v>6</v>
      </c>
      <c r="F2165" s="8"/>
      <c r="G2165" s="8">
        <v>10</v>
      </c>
      <c r="J2165">
        <v>2</v>
      </c>
      <c r="M2165" s="147"/>
    </row>
    <row r="2166" spans="1:16">
      <c r="A2166" s="7">
        <f t="shared" si="110"/>
        <v>2163</v>
      </c>
      <c r="B2166" s="7">
        <f t="shared" si="112"/>
        <v>283810</v>
      </c>
      <c r="C2166" s="7">
        <v>283820</v>
      </c>
      <c r="D2166" s="7">
        <f t="shared" si="111"/>
        <v>10</v>
      </c>
      <c r="E2166" s="8">
        <v>6</v>
      </c>
      <c r="F2166" s="8"/>
      <c r="G2166" s="8">
        <v>10</v>
      </c>
      <c r="J2166">
        <v>2</v>
      </c>
      <c r="M2166" s="147"/>
    </row>
    <row r="2167" spans="1:16">
      <c r="A2167" s="7">
        <f t="shared" si="110"/>
        <v>2164</v>
      </c>
      <c r="B2167" s="7">
        <f t="shared" si="112"/>
        <v>283820</v>
      </c>
      <c r="C2167" s="7">
        <v>283830</v>
      </c>
      <c r="D2167" s="7">
        <f t="shared" si="111"/>
        <v>10</v>
      </c>
      <c r="E2167" s="8">
        <v>6</v>
      </c>
      <c r="F2167" s="8"/>
      <c r="G2167" s="8">
        <v>10</v>
      </c>
      <c r="J2167">
        <v>2</v>
      </c>
      <c r="M2167" s="147"/>
    </row>
    <row r="2168" spans="1:16">
      <c r="A2168" s="7">
        <f t="shared" si="110"/>
        <v>2165</v>
      </c>
      <c r="B2168" s="7">
        <f t="shared" si="112"/>
        <v>283830</v>
      </c>
      <c r="C2168" s="7">
        <v>283840</v>
      </c>
      <c r="D2168" s="7">
        <f t="shared" si="111"/>
        <v>10</v>
      </c>
      <c r="E2168" s="8">
        <v>6</v>
      </c>
      <c r="F2168" s="8"/>
      <c r="G2168" s="8">
        <v>10</v>
      </c>
      <c r="J2168">
        <v>2</v>
      </c>
      <c r="M2168" s="147"/>
    </row>
    <row r="2169" spans="1:16">
      <c r="A2169" s="7">
        <f t="shared" si="110"/>
        <v>2166</v>
      </c>
      <c r="B2169" s="7">
        <f t="shared" si="112"/>
        <v>283840</v>
      </c>
      <c r="C2169" s="7">
        <v>283850</v>
      </c>
      <c r="D2169" s="7">
        <f t="shared" si="111"/>
        <v>10</v>
      </c>
      <c r="E2169" s="8">
        <v>6</v>
      </c>
      <c r="F2169" s="8"/>
      <c r="G2169" s="8">
        <v>10</v>
      </c>
      <c r="J2169">
        <v>2</v>
      </c>
      <c r="M2169" s="147"/>
    </row>
    <row r="2170" spans="1:16">
      <c r="A2170" s="7">
        <f t="shared" si="110"/>
        <v>2167</v>
      </c>
      <c r="B2170" s="7">
        <f t="shared" si="112"/>
        <v>283850</v>
      </c>
      <c r="C2170" s="7">
        <v>283860</v>
      </c>
      <c r="D2170" s="7">
        <f t="shared" si="111"/>
        <v>10</v>
      </c>
      <c r="E2170" s="8">
        <v>6</v>
      </c>
      <c r="F2170" s="8"/>
      <c r="G2170" s="8">
        <v>10</v>
      </c>
      <c r="J2170">
        <v>2</v>
      </c>
      <c r="M2170" s="147"/>
    </row>
    <row r="2171" spans="1:16">
      <c r="A2171" s="7">
        <f t="shared" si="110"/>
        <v>2168</v>
      </c>
      <c r="B2171" s="7">
        <f t="shared" si="112"/>
        <v>283860</v>
      </c>
      <c r="C2171" s="7">
        <v>283870</v>
      </c>
      <c r="D2171" s="7">
        <f t="shared" si="111"/>
        <v>10</v>
      </c>
      <c r="E2171" s="8">
        <v>6</v>
      </c>
      <c r="F2171" s="8"/>
      <c r="G2171" s="8">
        <v>10</v>
      </c>
      <c r="J2171">
        <v>2</v>
      </c>
      <c r="M2171" s="147"/>
    </row>
    <row r="2172" spans="1:16">
      <c r="A2172" s="7">
        <f t="shared" si="110"/>
        <v>2169</v>
      </c>
      <c r="B2172" s="7">
        <f t="shared" si="112"/>
        <v>283870</v>
      </c>
      <c r="C2172" s="7">
        <v>283880</v>
      </c>
      <c r="D2172" s="7">
        <f t="shared" si="111"/>
        <v>10</v>
      </c>
      <c r="E2172" s="8">
        <v>6</v>
      </c>
      <c r="F2172" s="8"/>
      <c r="G2172" s="8">
        <v>10</v>
      </c>
      <c r="J2172">
        <v>2</v>
      </c>
      <c r="M2172" s="147"/>
    </row>
    <row r="2173" spans="1:16">
      <c r="A2173" s="7">
        <f t="shared" si="110"/>
        <v>2170</v>
      </c>
      <c r="B2173" s="7">
        <f t="shared" si="112"/>
        <v>283880</v>
      </c>
      <c r="C2173" s="7">
        <v>283890</v>
      </c>
      <c r="D2173" s="7">
        <f t="shared" si="111"/>
        <v>10</v>
      </c>
      <c r="E2173" s="8">
        <v>6</v>
      </c>
      <c r="F2173" s="8"/>
      <c r="G2173" s="8">
        <v>10</v>
      </c>
      <c r="J2173">
        <v>2</v>
      </c>
      <c r="M2173" s="147"/>
    </row>
    <row r="2174" spans="1:16">
      <c r="A2174" s="7">
        <f t="shared" si="110"/>
        <v>2171</v>
      </c>
      <c r="B2174" s="7">
        <f t="shared" si="112"/>
        <v>283890</v>
      </c>
      <c r="C2174" s="7">
        <v>283900</v>
      </c>
      <c r="D2174" s="7">
        <f t="shared" si="111"/>
        <v>10</v>
      </c>
      <c r="E2174" s="8">
        <v>6</v>
      </c>
      <c r="F2174" s="8"/>
      <c r="G2174" s="8">
        <v>10</v>
      </c>
      <c r="J2174">
        <v>2</v>
      </c>
      <c r="M2174" s="147"/>
    </row>
    <row r="2175" spans="1:16">
      <c r="A2175" s="7">
        <f t="shared" si="110"/>
        <v>2172</v>
      </c>
      <c r="B2175" s="7">
        <f t="shared" si="112"/>
        <v>283900</v>
      </c>
      <c r="C2175" s="7">
        <v>283910</v>
      </c>
      <c r="D2175" s="7">
        <f t="shared" si="111"/>
        <v>10</v>
      </c>
      <c r="E2175" s="8">
        <v>6</v>
      </c>
      <c r="F2175" s="8"/>
      <c r="G2175" s="8">
        <v>10</v>
      </c>
      <c r="J2175">
        <v>2</v>
      </c>
      <c r="M2175" s="147"/>
    </row>
    <row r="2176" spans="1:16">
      <c r="A2176" s="7">
        <f t="shared" si="110"/>
        <v>2173</v>
      </c>
      <c r="B2176" s="7">
        <f t="shared" si="112"/>
        <v>283910</v>
      </c>
      <c r="C2176" s="7">
        <v>283920</v>
      </c>
      <c r="D2176" s="7">
        <f t="shared" si="111"/>
        <v>10</v>
      </c>
      <c r="E2176" s="8">
        <v>6</v>
      </c>
      <c r="F2176" s="8"/>
      <c r="G2176" s="8">
        <v>10</v>
      </c>
      <c r="J2176">
        <v>2</v>
      </c>
      <c r="M2176" s="147">
        <v>283380</v>
      </c>
      <c r="N2176">
        <v>283920</v>
      </c>
      <c r="P2176" t="s">
        <v>29</v>
      </c>
    </row>
    <row r="2177" spans="1:17">
      <c r="A2177" s="7">
        <f t="shared" si="110"/>
        <v>2174</v>
      </c>
      <c r="B2177" s="7">
        <f t="shared" si="112"/>
        <v>283920</v>
      </c>
      <c r="C2177" s="7">
        <v>283930</v>
      </c>
      <c r="D2177" s="7">
        <f t="shared" si="111"/>
        <v>10</v>
      </c>
      <c r="E2177" s="8">
        <v>2</v>
      </c>
      <c r="F2177" s="8">
        <v>10</v>
      </c>
      <c r="G2177" s="8">
        <v>10</v>
      </c>
      <c r="I2177">
        <v>1</v>
      </c>
      <c r="J2177">
        <v>2</v>
      </c>
      <c r="K2177">
        <v>3</v>
      </c>
      <c r="M2177" s="147"/>
    </row>
    <row r="2178" spans="1:17">
      <c r="A2178" s="7">
        <f t="shared" si="110"/>
        <v>2175</v>
      </c>
      <c r="B2178" s="7">
        <f t="shared" si="112"/>
        <v>283930</v>
      </c>
      <c r="C2178" s="7">
        <v>283940</v>
      </c>
      <c r="D2178" s="7">
        <f t="shared" si="111"/>
        <v>10</v>
      </c>
      <c r="E2178" s="8">
        <v>2</v>
      </c>
      <c r="F2178" s="8">
        <v>10</v>
      </c>
      <c r="G2178" s="8">
        <v>10</v>
      </c>
      <c r="I2178">
        <v>1</v>
      </c>
      <c r="J2178">
        <v>2</v>
      </c>
      <c r="K2178">
        <v>3</v>
      </c>
      <c r="M2178" s="147"/>
    </row>
    <row r="2179" spans="1:17">
      <c r="A2179" s="7">
        <f t="shared" si="110"/>
        <v>2176</v>
      </c>
      <c r="B2179" s="7">
        <f t="shared" si="112"/>
        <v>283940</v>
      </c>
      <c r="C2179" s="7">
        <v>283950</v>
      </c>
      <c r="D2179" s="7">
        <f t="shared" si="111"/>
        <v>10</v>
      </c>
      <c r="E2179" s="8">
        <v>2</v>
      </c>
      <c r="F2179" s="8">
        <v>10</v>
      </c>
      <c r="G2179" s="8">
        <v>10</v>
      </c>
      <c r="I2179">
        <v>1</v>
      </c>
      <c r="J2179">
        <v>2</v>
      </c>
      <c r="K2179">
        <v>3</v>
      </c>
      <c r="M2179" s="147"/>
    </row>
    <row r="2180" spans="1:17">
      <c r="A2180" s="7">
        <f t="shared" si="110"/>
        <v>2177</v>
      </c>
      <c r="B2180" s="7">
        <f t="shared" si="112"/>
        <v>283950</v>
      </c>
      <c r="C2180" s="7">
        <v>283960</v>
      </c>
      <c r="D2180" s="7">
        <f t="shared" si="111"/>
        <v>10</v>
      </c>
      <c r="E2180" s="8">
        <v>2</v>
      </c>
      <c r="F2180" s="8">
        <v>10</v>
      </c>
      <c r="G2180" s="8">
        <v>10</v>
      </c>
      <c r="I2180">
        <v>1</v>
      </c>
      <c r="J2180">
        <v>2</v>
      </c>
      <c r="K2180">
        <v>3</v>
      </c>
      <c r="M2180" s="147"/>
    </row>
    <row r="2181" spans="1:17">
      <c r="A2181" s="7">
        <f t="shared" si="110"/>
        <v>2178</v>
      </c>
      <c r="B2181" s="7">
        <f t="shared" si="112"/>
        <v>283960</v>
      </c>
      <c r="C2181" s="7">
        <v>283970</v>
      </c>
      <c r="D2181" s="7">
        <f t="shared" si="111"/>
        <v>10</v>
      </c>
      <c r="E2181" s="8">
        <v>2</v>
      </c>
      <c r="F2181" s="8">
        <v>10</v>
      </c>
      <c r="G2181" s="8">
        <v>10</v>
      </c>
      <c r="I2181">
        <v>1</v>
      </c>
      <c r="J2181">
        <v>2</v>
      </c>
      <c r="K2181">
        <v>3</v>
      </c>
      <c r="M2181" s="147"/>
    </row>
    <row r="2182" spans="1:17">
      <c r="A2182" s="7">
        <f t="shared" si="110"/>
        <v>2179</v>
      </c>
      <c r="B2182" s="7">
        <f t="shared" si="112"/>
        <v>283970</v>
      </c>
      <c r="C2182" s="7">
        <v>283980</v>
      </c>
      <c r="D2182" s="7">
        <f t="shared" si="111"/>
        <v>10</v>
      </c>
      <c r="E2182" s="8">
        <v>2</v>
      </c>
      <c r="F2182" s="8">
        <v>10</v>
      </c>
      <c r="G2182" s="8">
        <v>10</v>
      </c>
      <c r="I2182">
        <v>1</v>
      </c>
      <c r="J2182">
        <v>2</v>
      </c>
      <c r="K2182">
        <v>3</v>
      </c>
      <c r="M2182" s="147"/>
    </row>
    <row r="2183" spans="1:17">
      <c r="A2183" s="7">
        <f t="shared" si="110"/>
        <v>2180</v>
      </c>
      <c r="B2183" s="7">
        <f t="shared" si="112"/>
        <v>283980</v>
      </c>
      <c r="C2183" s="7">
        <v>283990</v>
      </c>
      <c r="D2183" s="7">
        <f t="shared" si="111"/>
        <v>10</v>
      </c>
      <c r="E2183" s="8">
        <v>2</v>
      </c>
      <c r="F2183" s="8">
        <v>10</v>
      </c>
      <c r="G2183" s="8">
        <v>10</v>
      </c>
      <c r="I2183">
        <v>1</v>
      </c>
      <c r="J2183">
        <v>2</v>
      </c>
      <c r="K2183">
        <v>3</v>
      </c>
      <c r="M2183" s="147"/>
    </row>
    <row r="2184" spans="1:17">
      <c r="A2184" s="7">
        <f t="shared" si="110"/>
        <v>2181</v>
      </c>
      <c r="B2184" s="7">
        <f t="shared" si="112"/>
        <v>283990</v>
      </c>
      <c r="C2184" s="7">
        <v>284000</v>
      </c>
      <c r="D2184" s="7">
        <f t="shared" si="111"/>
        <v>10</v>
      </c>
      <c r="E2184" s="8">
        <v>2</v>
      </c>
      <c r="F2184" s="8">
        <v>10</v>
      </c>
      <c r="G2184" s="8">
        <v>10</v>
      </c>
      <c r="I2184">
        <v>1</v>
      </c>
      <c r="J2184">
        <v>2</v>
      </c>
      <c r="K2184">
        <v>3</v>
      </c>
      <c r="M2184" s="147"/>
    </row>
    <row r="2185" spans="1:17">
      <c r="A2185" s="7">
        <f t="shared" si="110"/>
        <v>2182</v>
      </c>
      <c r="B2185" s="7">
        <f t="shared" si="112"/>
        <v>284000</v>
      </c>
      <c r="C2185" s="7">
        <v>284010</v>
      </c>
      <c r="D2185" s="7">
        <f t="shared" si="111"/>
        <v>10</v>
      </c>
      <c r="E2185" s="8">
        <v>2</v>
      </c>
      <c r="F2185" s="8">
        <v>10</v>
      </c>
      <c r="G2185" s="8">
        <v>10</v>
      </c>
      <c r="I2185">
        <v>1</v>
      </c>
      <c r="J2185">
        <v>2</v>
      </c>
      <c r="K2185">
        <v>3</v>
      </c>
      <c r="M2185" s="147"/>
    </row>
    <row r="2186" spans="1:17">
      <c r="A2186" s="7">
        <f t="shared" si="110"/>
        <v>2183</v>
      </c>
      <c r="B2186" s="7">
        <f t="shared" si="112"/>
        <v>284010</v>
      </c>
      <c r="C2186" s="7">
        <v>284020</v>
      </c>
      <c r="D2186" s="7">
        <f t="shared" si="111"/>
        <v>10</v>
      </c>
      <c r="E2186" s="8">
        <v>2</v>
      </c>
      <c r="F2186" s="8">
        <v>10</v>
      </c>
      <c r="G2186" s="8">
        <v>10</v>
      </c>
      <c r="I2186">
        <v>1</v>
      </c>
      <c r="J2186">
        <v>2</v>
      </c>
      <c r="K2186">
        <v>3</v>
      </c>
      <c r="M2186" s="147"/>
    </row>
    <row r="2187" spans="1:17">
      <c r="A2187" s="7">
        <f t="shared" si="110"/>
        <v>2184</v>
      </c>
      <c r="B2187" s="7">
        <f t="shared" si="112"/>
        <v>284020</v>
      </c>
      <c r="C2187" s="7">
        <v>284030</v>
      </c>
      <c r="D2187" s="7">
        <f t="shared" si="111"/>
        <v>10</v>
      </c>
      <c r="E2187" s="8">
        <v>2</v>
      </c>
      <c r="F2187" s="8">
        <v>10</v>
      </c>
      <c r="G2187" s="8">
        <v>10</v>
      </c>
      <c r="I2187">
        <v>1</v>
      </c>
      <c r="J2187">
        <v>2</v>
      </c>
      <c r="K2187">
        <v>3</v>
      </c>
      <c r="M2187" s="147"/>
    </row>
    <row r="2188" spans="1:17">
      <c r="A2188" s="7">
        <f t="shared" si="110"/>
        <v>2185</v>
      </c>
      <c r="B2188" s="7">
        <f t="shared" si="112"/>
        <v>284030</v>
      </c>
      <c r="C2188" s="7">
        <v>284040</v>
      </c>
      <c r="D2188" s="7">
        <f t="shared" si="111"/>
        <v>10</v>
      </c>
      <c r="E2188" s="8">
        <v>2</v>
      </c>
      <c r="F2188" s="8">
        <v>10</v>
      </c>
      <c r="G2188" s="8">
        <v>10</v>
      </c>
      <c r="I2188">
        <v>1</v>
      </c>
      <c r="J2188">
        <v>2</v>
      </c>
      <c r="K2188">
        <v>3</v>
      </c>
      <c r="M2188" s="147"/>
    </row>
    <row r="2189" spans="1:17">
      <c r="A2189" s="7">
        <f t="shared" si="110"/>
        <v>2186</v>
      </c>
      <c r="B2189" s="7">
        <f t="shared" si="112"/>
        <v>284040</v>
      </c>
      <c r="C2189" s="7">
        <v>284050</v>
      </c>
      <c r="D2189" s="7">
        <f t="shared" si="111"/>
        <v>10</v>
      </c>
      <c r="E2189" s="8">
        <v>2</v>
      </c>
      <c r="F2189" s="8">
        <v>10</v>
      </c>
      <c r="G2189" s="8">
        <v>10</v>
      </c>
      <c r="I2189">
        <v>1</v>
      </c>
      <c r="J2189">
        <v>2</v>
      </c>
      <c r="K2189">
        <v>3</v>
      </c>
      <c r="M2189" s="147"/>
    </row>
    <row r="2190" spans="1:17">
      <c r="A2190" s="7">
        <f t="shared" si="110"/>
        <v>2187</v>
      </c>
      <c r="B2190" s="7">
        <f t="shared" si="112"/>
        <v>284050</v>
      </c>
      <c r="C2190" s="7">
        <v>284060</v>
      </c>
      <c r="D2190" s="7">
        <f t="shared" si="111"/>
        <v>10</v>
      </c>
      <c r="E2190" s="8">
        <v>2</v>
      </c>
      <c r="F2190" s="8">
        <v>10</v>
      </c>
      <c r="G2190" s="8">
        <v>10</v>
      </c>
      <c r="I2190">
        <v>1</v>
      </c>
      <c r="J2190">
        <v>2</v>
      </c>
      <c r="K2190">
        <v>3</v>
      </c>
      <c r="M2190" s="147"/>
    </row>
    <row r="2191" spans="1:17">
      <c r="A2191" s="7">
        <f t="shared" si="110"/>
        <v>2188</v>
      </c>
      <c r="B2191" s="7">
        <f t="shared" si="112"/>
        <v>284060</v>
      </c>
      <c r="C2191" s="7">
        <v>284070</v>
      </c>
      <c r="D2191" s="7">
        <f t="shared" si="111"/>
        <v>10</v>
      </c>
      <c r="E2191" s="8">
        <v>2</v>
      </c>
      <c r="F2191" s="8">
        <v>10</v>
      </c>
      <c r="G2191" s="8">
        <v>10</v>
      </c>
      <c r="I2191">
        <v>1</v>
      </c>
      <c r="J2191">
        <v>2</v>
      </c>
      <c r="K2191">
        <v>3</v>
      </c>
      <c r="M2191" s="147"/>
    </row>
    <row r="2192" spans="1:17">
      <c r="A2192" s="7">
        <f t="shared" si="110"/>
        <v>2189</v>
      </c>
      <c r="B2192" s="7">
        <f t="shared" si="112"/>
        <v>284070</v>
      </c>
      <c r="C2192" s="7">
        <v>284080</v>
      </c>
      <c r="D2192" s="7">
        <f t="shared" si="111"/>
        <v>10</v>
      </c>
      <c r="E2192" s="7">
        <v>2</v>
      </c>
      <c r="F2192" s="7">
        <v>10</v>
      </c>
      <c r="G2192" s="7">
        <v>10</v>
      </c>
      <c r="I2192">
        <v>1</v>
      </c>
      <c r="J2192">
        <v>2</v>
      </c>
      <c r="K2192">
        <v>3</v>
      </c>
      <c r="M2192" s="147">
        <v>283920</v>
      </c>
      <c r="N2192">
        <v>284080</v>
      </c>
      <c r="Q2192" t="s">
        <v>97</v>
      </c>
    </row>
    <row r="2193" spans="1:16">
      <c r="A2193" s="7">
        <f t="shared" si="110"/>
        <v>2190</v>
      </c>
      <c r="B2193" s="7">
        <f t="shared" si="112"/>
        <v>284080</v>
      </c>
      <c r="C2193" s="7">
        <v>284090</v>
      </c>
      <c r="D2193" s="7">
        <f t="shared" si="111"/>
        <v>10</v>
      </c>
      <c r="E2193" s="8">
        <v>6</v>
      </c>
      <c r="F2193" s="8"/>
      <c r="G2193" s="8">
        <v>10</v>
      </c>
      <c r="J2193">
        <v>2</v>
      </c>
      <c r="M2193" s="147"/>
    </row>
    <row r="2194" spans="1:16">
      <c r="A2194" s="7">
        <f t="shared" si="110"/>
        <v>2191</v>
      </c>
      <c r="B2194" s="7">
        <f t="shared" si="112"/>
        <v>284090</v>
      </c>
      <c r="C2194" s="7">
        <v>284100</v>
      </c>
      <c r="D2194" s="7">
        <f t="shared" si="111"/>
        <v>10</v>
      </c>
      <c r="E2194" s="8">
        <v>6</v>
      </c>
      <c r="F2194" s="8"/>
      <c r="G2194" s="8">
        <v>10</v>
      </c>
      <c r="J2194">
        <v>2</v>
      </c>
      <c r="M2194" s="147"/>
    </row>
    <row r="2195" spans="1:16">
      <c r="A2195" s="7">
        <f t="shared" si="110"/>
        <v>2192</v>
      </c>
      <c r="B2195" s="7">
        <f t="shared" si="112"/>
        <v>284100</v>
      </c>
      <c r="C2195" s="7">
        <v>284110</v>
      </c>
      <c r="D2195" s="7">
        <f t="shared" si="111"/>
        <v>10</v>
      </c>
      <c r="E2195" s="8">
        <v>6</v>
      </c>
      <c r="F2195" s="8"/>
      <c r="G2195" s="8">
        <v>10</v>
      </c>
      <c r="J2195">
        <v>2</v>
      </c>
      <c r="M2195" s="147"/>
    </row>
    <row r="2196" spans="1:16">
      <c r="A2196" s="7">
        <f t="shared" si="110"/>
        <v>2193</v>
      </c>
      <c r="B2196" s="7">
        <f t="shared" si="112"/>
        <v>284110</v>
      </c>
      <c r="C2196" s="7">
        <v>284120</v>
      </c>
      <c r="D2196" s="7">
        <f t="shared" si="111"/>
        <v>10</v>
      </c>
      <c r="E2196" s="8">
        <v>6</v>
      </c>
      <c r="F2196" s="8"/>
      <c r="G2196" s="8">
        <v>10</v>
      </c>
      <c r="J2196">
        <v>2</v>
      </c>
      <c r="M2196" s="147"/>
    </row>
    <row r="2197" spans="1:16">
      <c r="A2197" s="7">
        <f t="shared" si="110"/>
        <v>2194</v>
      </c>
      <c r="B2197" s="7">
        <f t="shared" si="112"/>
        <v>284120</v>
      </c>
      <c r="C2197" s="7">
        <v>284130</v>
      </c>
      <c r="D2197" s="7">
        <f t="shared" si="111"/>
        <v>10</v>
      </c>
      <c r="E2197" s="8">
        <v>6</v>
      </c>
      <c r="F2197" s="8"/>
      <c r="G2197" s="8">
        <v>10</v>
      </c>
      <c r="J2197">
        <v>2</v>
      </c>
      <c r="M2197" s="147"/>
    </row>
    <row r="2198" spans="1:16">
      <c r="A2198" s="7">
        <f t="shared" si="110"/>
        <v>2195</v>
      </c>
      <c r="B2198" s="7">
        <f t="shared" si="112"/>
        <v>284130</v>
      </c>
      <c r="C2198" s="7">
        <v>284140</v>
      </c>
      <c r="D2198" s="7">
        <f t="shared" si="111"/>
        <v>10</v>
      </c>
      <c r="E2198" s="8">
        <v>6</v>
      </c>
      <c r="F2198" s="8"/>
      <c r="G2198" s="8">
        <v>10</v>
      </c>
      <c r="J2198">
        <v>2</v>
      </c>
      <c r="M2198" s="147"/>
    </row>
    <row r="2199" spans="1:16">
      <c r="A2199" s="7">
        <f t="shared" si="110"/>
        <v>2196</v>
      </c>
      <c r="B2199" s="7">
        <f t="shared" si="112"/>
        <v>284140</v>
      </c>
      <c r="C2199" s="7">
        <v>284150</v>
      </c>
      <c r="D2199" s="7">
        <f t="shared" si="111"/>
        <v>10</v>
      </c>
      <c r="E2199" s="8">
        <v>6</v>
      </c>
      <c r="F2199" s="8"/>
      <c r="G2199" s="8">
        <v>10</v>
      </c>
      <c r="J2199">
        <v>2</v>
      </c>
      <c r="M2199" s="147"/>
    </row>
    <row r="2200" spans="1:16">
      <c r="A2200" s="7">
        <f t="shared" si="110"/>
        <v>2197</v>
      </c>
      <c r="B2200" s="7">
        <f t="shared" si="112"/>
        <v>284150</v>
      </c>
      <c r="C2200" s="7">
        <v>284160</v>
      </c>
      <c r="D2200" s="7">
        <f t="shared" si="111"/>
        <v>10</v>
      </c>
      <c r="E2200" s="8">
        <v>6</v>
      </c>
      <c r="F2200" s="8"/>
      <c r="G2200" s="8">
        <v>10</v>
      </c>
      <c r="J2200">
        <v>2</v>
      </c>
      <c r="M2200" s="147"/>
    </row>
    <row r="2201" spans="1:16">
      <c r="A2201" s="7">
        <f t="shared" si="110"/>
        <v>2198</v>
      </c>
      <c r="B2201" s="7">
        <f t="shared" si="112"/>
        <v>284160</v>
      </c>
      <c r="C2201" s="7">
        <v>284170</v>
      </c>
      <c r="D2201" s="7">
        <f t="shared" si="111"/>
        <v>10</v>
      </c>
      <c r="E2201" s="8">
        <v>6</v>
      </c>
      <c r="F2201" s="8"/>
      <c r="G2201" s="8">
        <v>10</v>
      </c>
      <c r="J2201">
        <v>2</v>
      </c>
      <c r="M2201" s="147"/>
    </row>
    <row r="2202" spans="1:16">
      <c r="A2202" s="7">
        <f t="shared" si="110"/>
        <v>2199</v>
      </c>
      <c r="B2202" s="7">
        <f t="shared" si="112"/>
        <v>284170</v>
      </c>
      <c r="C2202" s="7">
        <v>284180</v>
      </c>
      <c r="D2202" s="7">
        <f t="shared" si="111"/>
        <v>10</v>
      </c>
      <c r="E2202" s="8">
        <v>6</v>
      </c>
      <c r="F2202" s="8"/>
      <c r="G2202" s="8">
        <v>10</v>
      </c>
      <c r="J2202">
        <v>2</v>
      </c>
      <c r="M2202" s="147"/>
    </row>
    <row r="2203" spans="1:16">
      <c r="A2203" s="7">
        <f t="shared" si="110"/>
        <v>2200</v>
      </c>
      <c r="B2203" s="7">
        <f t="shared" si="112"/>
        <v>284180</v>
      </c>
      <c r="C2203" s="7">
        <v>284190</v>
      </c>
      <c r="D2203" s="7">
        <f t="shared" si="111"/>
        <v>10</v>
      </c>
      <c r="E2203" s="8">
        <v>4</v>
      </c>
      <c r="F2203" s="8"/>
      <c r="G2203" s="8">
        <v>10</v>
      </c>
      <c r="J2203">
        <v>2</v>
      </c>
      <c r="M2203" s="147"/>
    </row>
    <row r="2204" spans="1:16">
      <c r="A2204" s="7">
        <f t="shared" si="110"/>
        <v>2201</v>
      </c>
      <c r="B2204" s="7">
        <f t="shared" si="112"/>
        <v>284190</v>
      </c>
      <c r="C2204" s="7">
        <v>284200</v>
      </c>
      <c r="D2204" s="7">
        <f t="shared" si="111"/>
        <v>10</v>
      </c>
      <c r="E2204" s="8">
        <v>4</v>
      </c>
      <c r="F2204" s="8"/>
      <c r="G2204" s="8">
        <v>10</v>
      </c>
      <c r="J2204">
        <v>2</v>
      </c>
      <c r="M2204" s="147">
        <v>284080</v>
      </c>
      <c r="N2204">
        <v>284200</v>
      </c>
      <c r="P2204" t="s">
        <v>29</v>
      </c>
    </row>
    <row r="2205" spans="1:16">
      <c r="A2205" s="7">
        <f t="shared" si="110"/>
        <v>2202</v>
      </c>
      <c r="B2205" s="7">
        <f t="shared" si="112"/>
        <v>284200</v>
      </c>
      <c r="C2205" s="7">
        <v>284210</v>
      </c>
      <c r="D2205" s="7">
        <f t="shared" si="111"/>
        <v>10</v>
      </c>
      <c r="E2205" s="8">
        <v>4</v>
      </c>
      <c r="F2205" s="8"/>
      <c r="G2205" s="8"/>
      <c r="M2205" s="147"/>
    </row>
    <row r="2206" spans="1:16">
      <c r="A2206" s="7">
        <f t="shared" si="110"/>
        <v>2203</v>
      </c>
      <c r="B2206" s="7">
        <f t="shared" si="112"/>
        <v>284210</v>
      </c>
      <c r="C2206" s="7">
        <v>284220</v>
      </c>
      <c r="D2206" s="7">
        <f t="shared" si="111"/>
        <v>10</v>
      </c>
      <c r="E2206" s="8">
        <v>4</v>
      </c>
      <c r="F2206" s="8"/>
      <c r="G2206" s="8"/>
      <c r="M2206" s="147"/>
    </row>
    <row r="2207" spans="1:16">
      <c r="A2207" s="7">
        <f t="shared" si="110"/>
        <v>2204</v>
      </c>
      <c r="B2207" s="7">
        <f t="shared" si="112"/>
        <v>284220</v>
      </c>
      <c r="C2207" s="7">
        <v>284230</v>
      </c>
      <c r="D2207" s="7">
        <f t="shared" si="111"/>
        <v>10</v>
      </c>
      <c r="E2207" s="8">
        <v>4</v>
      </c>
      <c r="F2207" s="8"/>
      <c r="G2207" s="8"/>
      <c r="M2207" s="147"/>
    </row>
    <row r="2208" spans="1:16">
      <c r="A2208" s="7">
        <f t="shared" si="110"/>
        <v>2205</v>
      </c>
      <c r="B2208" s="7">
        <f t="shared" si="112"/>
        <v>284230</v>
      </c>
      <c r="C2208" s="7">
        <v>284240</v>
      </c>
      <c r="D2208" s="7">
        <f t="shared" si="111"/>
        <v>10</v>
      </c>
      <c r="E2208" s="8">
        <v>4</v>
      </c>
      <c r="F2208" s="8"/>
      <c r="G2208" s="8"/>
      <c r="M2208" s="147"/>
    </row>
    <row r="2209" spans="1:13">
      <c r="A2209" s="7">
        <f t="shared" si="110"/>
        <v>2206</v>
      </c>
      <c r="B2209" s="7">
        <f t="shared" si="112"/>
        <v>284240</v>
      </c>
      <c r="C2209" s="7">
        <v>284250</v>
      </c>
      <c r="D2209" s="7">
        <f t="shared" si="111"/>
        <v>10</v>
      </c>
      <c r="E2209" s="8">
        <v>4</v>
      </c>
      <c r="F2209" s="8"/>
      <c r="G2209" s="8"/>
      <c r="M2209" s="147"/>
    </row>
    <row r="2210" spans="1:13">
      <c r="A2210" s="7">
        <f t="shared" si="110"/>
        <v>2207</v>
      </c>
      <c r="B2210" s="7">
        <f t="shared" si="112"/>
        <v>284250</v>
      </c>
      <c r="C2210" s="7">
        <v>284260</v>
      </c>
      <c r="D2210" s="7">
        <f t="shared" si="111"/>
        <v>10</v>
      </c>
      <c r="E2210" s="8">
        <v>4</v>
      </c>
      <c r="F2210" s="8"/>
      <c r="G2210" s="8"/>
      <c r="M2210" s="147"/>
    </row>
    <row r="2211" spans="1:13">
      <c r="A2211" s="7">
        <f t="shared" si="110"/>
        <v>2208</v>
      </c>
      <c r="B2211" s="7">
        <f t="shared" si="112"/>
        <v>284260</v>
      </c>
      <c r="C2211" s="7">
        <v>284270</v>
      </c>
      <c r="D2211" s="7">
        <f t="shared" si="111"/>
        <v>10</v>
      </c>
      <c r="E2211" s="8">
        <v>4</v>
      </c>
      <c r="F2211" s="8"/>
      <c r="G2211" s="8"/>
      <c r="M2211" s="147"/>
    </row>
    <row r="2212" spans="1:13">
      <c r="A2212" s="7">
        <f t="shared" si="110"/>
        <v>2209</v>
      </c>
      <c r="B2212" s="7">
        <f t="shared" si="112"/>
        <v>284270</v>
      </c>
      <c r="C2212" s="7">
        <v>284280</v>
      </c>
      <c r="D2212" s="7">
        <f t="shared" si="111"/>
        <v>10</v>
      </c>
      <c r="E2212" s="8">
        <v>4</v>
      </c>
      <c r="F2212" s="8"/>
      <c r="G2212" s="8"/>
      <c r="M2212" s="147"/>
    </row>
    <row r="2213" spans="1:13">
      <c r="A2213" s="7">
        <f t="shared" si="110"/>
        <v>2210</v>
      </c>
      <c r="B2213" s="7">
        <f t="shared" si="112"/>
        <v>284280</v>
      </c>
      <c r="C2213" s="7">
        <v>284290</v>
      </c>
      <c r="D2213" s="7">
        <f t="shared" si="111"/>
        <v>10</v>
      </c>
      <c r="E2213" s="8">
        <v>4</v>
      </c>
      <c r="F2213" s="8"/>
      <c r="G2213" s="8">
        <v>10</v>
      </c>
      <c r="J2213">
        <v>2</v>
      </c>
      <c r="M2213" s="147"/>
    </row>
    <row r="2214" spans="1:13">
      <c r="A2214" s="7">
        <f t="shared" si="110"/>
        <v>2211</v>
      </c>
      <c r="B2214" s="7">
        <f t="shared" si="112"/>
        <v>284290</v>
      </c>
      <c r="C2214" s="7">
        <v>284300</v>
      </c>
      <c r="D2214" s="7">
        <f t="shared" si="111"/>
        <v>10</v>
      </c>
      <c r="E2214" s="8">
        <v>4</v>
      </c>
      <c r="F2214" s="8"/>
      <c r="G2214" s="8">
        <v>10</v>
      </c>
      <c r="J2214">
        <v>2</v>
      </c>
      <c r="M2214" s="147"/>
    </row>
    <row r="2215" spans="1:13">
      <c r="A2215" s="7">
        <f t="shared" si="110"/>
        <v>2212</v>
      </c>
      <c r="B2215" s="7">
        <f t="shared" si="112"/>
        <v>284300</v>
      </c>
      <c r="C2215" s="7">
        <v>284310</v>
      </c>
      <c r="D2215" s="7">
        <f t="shared" si="111"/>
        <v>10</v>
      </c>
      <c r="E2215" s="8">
        <v>4</v>
      </c>
      <c r="F2215" s="8"/>
      <c r="G2215" s="8">
        <v>10</v>
      </c>
      <c r="J2215">
        <v>2</v>
      </c>
      <c r="M2215" s="147"/>
    </row>
    <row r="2216" spans="1:13">
      <c r="A2216" s="7">
        <f t="shared" si="110"/>
        <v>2213</v>
      </c>
      <c r="B2216" s="7">
        <f t="shared" si="112"/>
        <v>284310</v>
      </c>
      <c r="C2216" s="7">
        <v>284320</v>
      </c>
      <c r="D2216" s="7">
        <f t="shared" si="111"/>
        <v>10</v>
      </c>
      <c r="E2216" s="8">
        <v>4</v>
      </c>
      <c r="F2216" s="8"/>
      <c r="G2216" s="8">
        <v>10</v>
      </c>
      <c r="J2216">
        <v>2</v>
      </c>
      <c r="M2216" s="147"/>
    </row>
    <row r="2217" spans="1:13">
      <c r="A2217" s="7">
        <f t="shared" si="110"/>
        <v>2214</v>
      </c>
      <c r="B2217" s="7">
        <f t="shared" si="112"/>
        <v>284320</v>
      </c>
      <c r="C2217" s="7">
        <v>284330</v>
      </c>
      <c r="D2217" s="7">
        <f t="shared" si="111"/>
        <v>10</v>
      </c>
      <c r="E2217" s="8">
        <v>4</v>
      </c>
      <c r="F2217" s="8"/>
      <c r="G2217" s="8">
        <v>10</v>
      </c>
      <c r="J2217">
        <v>2</v>
      </c>
      <c r="M2217" s="147"/>
    </row>
    <row r="2218" spans="1:13">
      <c r="A2218" s="7">
        <f t="shared" si="110"/>
        <v>2215</v>
      </c>
      <c r="B2218" s="7">
        <f t="shared" si="112"/>
        <v>284330</v>
      </c>
      <c r="C2218" s="7">
        <v>284340</v>
      </c>
      <c r="D2218" s="7">
        <f t="shared" si="111"/>
        <v>10</v>
      </c>
      <c r="E2218" s="8">
        <v>4</v>
      </c>
      <c r="F2218" s="8"/>
      <c r="G2218" s="8">
        <v>10</v>
      </c>
      <c r="J2218">
        <v>2</v>
      </c>
      <c r="M2218" s="147"/>
    </row>
    <row r="2219" spans="1:13">
      <c r="A2219" s="7">
        <f t="shared" si="110"/>
        <v>2216</v>
      </c>
      <c r="B2219" s="7">
        <f t="shared" si="112"/>
        <v>284340</v>
      </c>
      <c r="C2219" s="7">
        <v>284350</v>
      </c>
      <c r="D2219" s="7">
        <f t="shared" si="111"/>
        <v>10</v>
      </c>
      <c r="E2219" s="8">
        <v>4</v>
      </c>
      <c r="F2219" s="8"/>
      <c r="G2219" s="8">
        <v>10</v>
      </c>
      <c r="J2219">
        <v>2</v>
      </c>
      <c r="M2219" s="147"/>
    </row>
    <row r="2220" spans="1:13">
      <c r="A2220" s="7">
        <f t="shared" si="110"/>
        <v>2217</v>
      </c>
      <c r="B2220" s="7">
        <f t="shared" si="112"/>
        <v>284350</v>
      </c>
      <c r="C2220" s="7">
        <v>284360</v>
      </c>
      <c r="D2220" s="7">
        <f t="shared" si="111"/>
        <v>10</v>
      </c>
      <c r="E2220" s="8">
        <v>4</v>
      </c>
      <c r="F2220" s="8"/>
      <c r="G2220" s="8">
        <v>10</v>
      </c>
      <c r="J2220">
        <v>2</v>
      </c>
      <c r="M2220" s="147"/>
    </row>
    <row r="2221" spans="1:13">
      <c r="A2221" s="7">
        <f t="shared" si="110"/>
        <v>2218</v>
      </c>
      <c r="B2221" s="7">
        <f t="shared" si="112"/>
        <v>284360</v>
      </c>
      <c r="C2221" s="7">
        <v>284370</v>
      </c>
      <c r="D2221" s="7">
        <f t="shared" si="111"/>
        <v>10</v>
      </c>
      <c r="E2221" s="8">
        <v>4</v>
      </c>
      <c r="F2221" s="8"/>
      <c r="G2221" s="8">
        <v>10</v>
      </c>
      <c r="J2221">
        <v>2</v>
      </c>
      <c r="M2221" s="147"/>
    </row>
    <row r="2222" spans="1:13">
      <c r="A2222" s="7">
        <f t="shared" si="110"/>
        <v>2219</v>
      </c>
      <c r="B2222" s="7">
        <f t="shared" si="112"/>
        <v>284370</v>
      </c>
      <c r="C2222" s="7">
        <v>284380</v>
      </c>
      <c r="D2222" s="7">
        <f t="shared" si="111"/>
        <v>10</v>
      </c>
      <c r="E2222" s="8">
        <v>4</v>
      </c>
      <c r="F2222" s="8"/>
      <c r="G2222" s="8">
        <v>10</v>
      </c>
      <c r="J2222">
        <v>2</v>
      </c>
      <c r="M2222" s="147"/>
    </row>
    <row r="2223" spans="1:13">
      <c r="A2223" s="7">
        <f t="shared" ref="A2223:A2287" si="113">A2222+1</f>
        <v>2220</v>
      </c>
      <c r="B2223" s="7">
        <f t="shared" si="112"/>
        <v>284380</v>
      </c>
      <c r="C2223" s="7">
        <v>284390</v>
      </c>
      <c r="D2223" s="7">
        <f t="shared" si="111"/>
        <v>10</v>
      </c>
      <c r="E2223" s="8">
        <v>4</v>
      </c>
      <c r="F2223" s="8"/>
      <c r="G2223" s="8">
        <v>10</v>
      </c>
      <c r="J2223">
        <v>2</v>
      </c>
      <c r="M2223" s="147"/>
    </row>
    <row r="2224" spans="1:13">
      <c r="A2224" s="7">
        <f t="shared" si="113"/>
        <v>2221</v>
      </c>
      <c r="B2224" s="7">
        <f t="shared" si="112"/>
        <v>284390</v>
      </c>
      <c r="C2224" s="7">
        <v>284400</v>
      </c>
      <c r="D2224" s="7">
        <f t="shared" si="111"/>
        <v>10</v>
      </c>
      <c r="E2224" s="8">
        <v>6</v>
      </c>
      <c r="F2224" s="8"/>
      <c r="G2224" s="8">
        <v>10</v>
      </c>
      <c r="J2224">
        <v>2</v>
      </c>
      <c r="M2224" s="147"/>
    </row>
    <row r="2225" spans="1:13">
      <c r="A2225" s="7">
        <f t="shared" si="113"/>
        <v>2222</v>
      </c>
      <c r="B2225" s="7">
        <f t="shared" si="112"/>
        <v>284400</v>
      </c>
      <c r="C2225" s="7">
        <v>284410</v>
      </c>
      <c r="D2225" s="7">
        <f t="shared" si="111"/>
        <v>10</v>
      </c>
      <c r="E2225" s="8">
        <v>6</v>
      </c>
      <c r="F2225" s="8"/>
      <c r="G2225" s="8">
        <v>10</v>
      </c>
      <c r="J2225">
        <v>2</v>
      </c>
      <c r="M2225" s="147"/>
    </row>
    <row r="2226" spans="1:13">
      <c r="A2226" s="7">
        <f t="shared" si="113"/>
        <v>2223</v>
      </c>
      <c r="B2226" s="7">
        <f t="shared" si="112"/>
        <v>284410</v>
      </c>
      <c r="C2226" s="7">
        <v>284420</v>
      </c>
      <c r="D2226" s="7">
        <f t="shared" ref="D2226:D2290" si="114">C2226-B2226</f>
        <v>10</v>
      </c>
      <c r="E2226" s="8">
        <v>6</v>
      </c>
      <c r="F2226" s="8"/>
      <c r="G2226" s="8">
        <v>10</v>
      </c>
      <c r="J2226">
        <v>2</v>
      </c>
      <c r="M2226" s="147"/>
    </row>
    <row r="2227" spans="1:13">
      <c r="A2227" s="7">
        <f t="shared" si="113"/>
        <v>2224</v>
      </c>
      <c r="B2227" s="7">
        <f t="shared" si="112"/>
        <v>284420</v>
      </c>
      <c r="C2227" s="7">
        <v>284430</v>
      </c>
      <c r="D2227" s="7">
        <f t="shared" si="114"/>
        <v>10</v>
      </c>
      <c r="E2227" s="8">
        <v>6</v>
      </c>
      <c r="F2227" s="8"/>
      <c r="G2227" s="8">
        <v>10</v>
      </c>
      <c r="J2227">
        <v>2</v>
      </c>
      <c r="M2227" s="147"/>
    </row>
    <row r="2228" spans="1:13">
      <c r="A2228" s="7">
        <f t="shared" si="113"/>
        <v>2225</v>
      </c>
      <c r="B2228" s="7">
        <f t="shared" ref="B2228:B2292" si="115">C2227</f>
        <v>284430</v>
      </c>
      <c r="C2228" s="7">
        <v>284440</v>
      </c>
      <c r="D2228" s="7">
        <f t="shared" si="114"/>
        <v>10</v>
      </c>
      <c r="E2228" s="8">
        <v>6</v>
      </c>
      <c r="F2228" s="8"/>
      <c r="G2228" s="8">
        <v>10</v>
      </c>
      <c r="J2228">
        <v>2</v>
      </c>
      <c r="M2228" s="147"/>
    </row>
    <row r="2229" spans="1:13">
      <c r="A2229" s="7">
        <f t="shared" si="113"/>
        <v>2226</v>
      </c>
      <c r="B2229" s="7">
        <f t="shared" si="115"/>
        <v>284440</v>
      </c>
      <c r="C2229" s="7">
        <v>284450</v>
      </c>
      <c r="D2229" s="7">
        <f t="shared" si="114"/>
        <v>10</v>
      </c>
      <c r="E2229" s="8">
        <v>6</v>
      </c>
      <c r="F2229" s="8"/>
      <c r="G2229" s="8">
        <v>10</v>
      </c>
      <c r="J2229">
        <v>2</v>
      </c>
      <c r="M2229" s="147"/>
    </row>
    <row r="2230" spans="1:13">
      <c r="A2230" s="7">
        <f t="shared" si="113"/>
        <v>2227</v>
      </c>
      <c r="B2230" s="7">
        <f t="shared" si="115"/>
        <v>284450</v>
      </c>
      <c r="C2230" s="7">
        <v>284460</v>
      </c>
      <c r="D2230" s="7">
        <f t="shared" si="114"/>
        <v>10</v>
      </c>
      <c r="E2230" s="8">
        <v>6</v>
      </c>
      <c r="F2230" s="8"/>
      <c r="G2230" s="8">
        <v>10</v>
      </c>
      <c r="J2230">
        <v>2</v>
      </c>
      <c r="M2230" s="147"/>
    </row>
    <row r="2231" spans="1:13">
      <c r="A2231" s="7">
        <f t="shared" si="113"/>
        <v>2228</v>
      </c>
      <c r="B2231" s="7">
        <f t="shared" si="115"/>
        <v>284460</v>
      </c>
      <c r="C2231" s="7">
        <v>284470</v>
      </c>
      <c r="D2231" s="7">
        <f t="shared" si="114"/>
        <v>10</v>
      </c>
      <c r="E2231" s="8">
        <v>6</v>
      </c>
      <c r="F2231" s="8"/>
      <c r="G2231" s="8">
        <v>10</v>
      </c>
      <c r="J2231">
        <v>2</v>
      </c>
      <c r="M2231" s="147"/>
    </row>
    <row r="2232" spans="1:13">
      <c r="A2232" s="7">
        <f t="shared" si="113"/>
        <v>2229</v>
      </c>
      <c r="B2232" s="7">
        <f t="shared" si="115"/>
        <v>284470</v>
      </c>
      <c r="C2232" s="7">
        <v>284480</v>
      </c>
      <c r="D2232" s="7">
        <f t="shared" si="114"/>
        <v>10</v>
      </c>
      <c r="E2232" s="8">
        <v>6</v>
      </c>
      <c r="F2232" s="8"/>
      <c r="G2232" s="8">
        <v>10</v>
      </c>
      <c r="J2232">
        <v>2</v>
      </c>
      <c r="M2232" s="147"/>
    </row>
    <row r="2233" spans="1:13">
      <c r="A2233" s="7">
        <f t="shared" si="113"/>
        <v>2230</v>
      </c>
      <c r="B2233" s="7">
        <f t="shared" si="115"/>
        <v>284480</v>
      </c>
      <c r="C2233" s="7">
        <v>284490</v>
      </c>
      <c r="D2233" s="7">
        <f t="shared" si="114"/>
        <v>10</v>
      </c>
      <c r="E2233" s="8">
        <v>6</v>
      </c>
      <c r="F2233" s="8"/>
      <c r="G2233" s="8">
        <v>10</v>
      </c>
      <c r="J2233">
        <v>2</v>
      </c>
      <c r="M2233" s="147"/>
    </row>
    <row r="2234" spans="1:13">
      <c r="A2234" s="7">
        <f t="shared" si="113"/>
        <v>2231</v>
      </c>
      <c r="B2234" s="7">
        <f t="shared" si="115"/>
        <v>284490</v>
      </c>
      <c r="C2234" s="7">
        <v>284500</v>
      </c>
      <c r="D2234" s="7">
        <f t="shared" si="114"/>
        <v>10</v>
      </c>
      <c r="E2234" s="8">
        <v>6</v>
      </c>
      <c r="F2234" s="8"/>
      <c r="G2234" s="8">
        <v>10</v>
      </c>
      <c r="J2234">
        <v>2</v>
      </c>
      <c r="M2234" s="147"/>
    </row>
    <row r="2235" spans="1:13">
      <c r="A2235" s="7">
        <f t="shared" si="113"/>
        <v>2232</v>
      </c>
      <c r="B2235" s="7">
        <f t="shared" si="115"/>
        <v>284500</v>
      </c>
      <c r="C2235" s="7">
        <v>284510</v>
      </c>
      <c r="D2235" s="7">
        <f t="shared" si="114"/>
        <v>10</v>
      </c>
      <c r="E2235" s="8">
        <v>6</v>
      </c>
      <c r="F2235" s="8"/>
      <c r="G2235" s="8">
        <v>10</v>
      </c>
      <c r="J2235">
        <v>2</v>
      </c>
      <c r="M2235" s="147"/>
    </row>
    <row r="2236" spans="1:13">
      <c r="A2236" s="7">
        <f t="shared" si="113"/>
        <v>2233</v>
      </c>
      <c r="B2236" s="7">
        <f t="shared" si="115"/>
        <v>284510</v>
      </c>
      <c r="C2236" s="7">
        <v>284520</v>
      </c>
      <c r="D2236" s="7">
        <f t="shared" si="114"/>
        <v>10</v>
      </c>
      <c r="E2236" s="8">
        <v>6</v>
      </c>
      <c r="F2236" s="8"/>
      <c r="G2236" s="8">
        <v>10</v>
      </c>
      <c r="J2236">
        <v>2</v>
      </c>
      <c r="M2236" s="147"/>
    </row>
    <row r="2237" spans="1:13">
      <c r="A2237" s="7">
        <f t="shared" si="113"/>
        <v>2234</v>
      </c>
      <c r="B2237" s="7">
        <f t="shared" si="115"/>
        <v>284520</v>
      </c>
      <c r="C2237" s="7">
        <v>284530</v>
      </c>
      <c r="D2237" s="7">
        <f t="shared" si="114"/>
        <v>10</v>
      </c>
      <c r="E2237" s="8">
        <v>6</v>
      </c>
      <c r="F2237" s="8"/>
      <c r="G2237" s="8">
        <v>10</v>
      </c>
      <c r="J2237">
        <v>2</v>
      </c>
      <c r="M2237" s="147"/>
    </row>
    <row r="2238" spans="1:13">
      <c r="A2238" s="7">
        <f t="shared" si="113"/>
        <v>2235</v>
      </c>
      <c r="B2238" s="7">
        <f t="shared" si="115"/>
        <v>284530</v>
      </c>
      <c r="C2238" s="7">
        <v>284540</v>
      </c>
      <c r="D2238" s="7">
        <f t="shared" si="114"/>
        <v>10</v>
      </c>
      <c r="E2238" s="8">
        <v>6</v>
      </c>
      <c r="F2238" s="8"/>
      <c r="G2238" s="8">
        <v>10</v>
      </c>
      <c r="J2238">
        <v>2</v>
      </c>
      <c r="M2238" s="147"/>
    </row>
    <row r="2239" spans="1:13">
      <c r="A2239" s="7">
        <f t="shared" si="113"/>
        <v>2236</v>
      </c>
      <c r="B2239" s="7">
        <f t="shared" si="115"/>
        <v>284540</v>
      </c>
      <c r="C2239" s="7">
        <v>284550</v>
      </c>
      <c r="D2239" s="7">
        <f t="shared" si="114"/>
        <v>10</v>
      </c>
      <c r="E2239" s="8">
        <v>5</v>
      </c>
      <c r="F2239" s="8"/>
      <c r="G2239" s="8">
        <v>10</v>
      </c>
      <c r="J2239">
        <v>2</v>
      </c>
      <c r="M2239" s="147"/>
    </row>
    <row r="2240" spans="1:13">
      <c r="A2240" s="7">
        <f t="shared" si="113"/>
        <v>2237</v>
      </c>
      <c r="B2240" s="7">
        <f t="shared" si="115"/>
        <v>284550</v>
      </c>
      <c r="C2240" s="7">
        <v>284560</v>
      </c>
      <c r="D2240" s="7">
        <f t="shared" si="114"/>
        <v>10</v>
      </c>
      <c r="E2240" s="8">
        <v>5</v>
      </c>
      <c r="F2240" s="8"/>
      <c r="G2240" s="8">
        <v>10</v>
      </c>
      <c r="J2240">
        <v>2</v>
      </c>
      <c r="M2240" s="147"/>
    </row>
    <row r="2241" spans="1:16">
      <c r="A2241" s="7">
        <f t="shared" si="113"/>
        <v>2238</v>
      </c>
      <c r="B2241" s="7">
        <f t="shared" si="115"/>
        <v>284560</v>
      </c>
      <c r="C2241" s="7">
        <v>284570</v>
      </c>
      <c r="D2241" s="7">
        <f t="shared" si="114"/>
        <v>10</v>
      </c>
      <c r="E2241" s="7">
        <v>5</v>
      </c>
      <c r="F2241" s="7"/>
      <c r="G2241" s="7">
        <v>10</v>
      </c>
      <c r="J2241">
        <v>2</v>
      </c>
      <c r="M2241" s="147"/>
    </row>
    <row r="2242" spans="1:16">
      <c r="A2242" s="7">
        <f t="shared" si="113"/>
        <v>2239</v>
      </c>
      <c r="B2242" s="7">
        <f t="shared" si="115"/>
        <v>284570</v>
      </c>
      <c r="C2242" s="7">
        <v>284580</v>
      </c>
      <c r="D2242" s="7">
        <f t="shared" si="114"/>
        <v>10</v>
      </c>
      <c r="E2242" s="8">
        <v>1</v>
      </c>
      <c r="F2242" s="8"/>
      <c r="G2242" s="8">
        <v>10</v>
      </c>
      <c r="J2242">
        <v>2</v>
      </c>
      <c r="M2242" s="147"/>
    </row>
    <row r="2243" spans="1:16">
      <c r="A2243" s="7">
        <f t="shared" si="113"/>
        <v>2240</v>
      </c>
      <c r="B2243" s="7">
        <f t="shared" si="115"/>
        <v>284580</v>
      </c>
      <c r="C2243" s="7">
        <v>284590</v>
      </c>
      <c r="D2243" s="7">
        <f t="shared" si="114"/>
        <v>10</v>
      </c>
      <c r="E2243" s="8">
        <v>1</v>
      </c>
      <c r="F2243" s="8"/>
      <c r="G2243" s="8">
        <v>10</v>
      </c>
      <c r="J2243">
        <v>2</v>
      </c>
      <c r="M2243" s="147"/>
    </row>
    <row r="2244" spans="1:16">
      <c r="A2244" s="7">
        <f t="shared" si="113"/>
        <v>2241</v>
      </c>
      <c r="B2244" s="7">
        <f t="shared" si="115"/>
        <v>284590</v>
      </c>
      <c r="C2244" s="7">
        <v>284600</v>
      </c>
      <c r="D2244" s="7">
        <f t="shared" si="114"/>
        <v>10</v>
      </c>
      <c r="E2244" s="8">
        <v>1</v>
      </c>
      <c r="F2244" s="8"/>
      <c r="G2244" s="8">
        <v>10</v>
      </c>
      <c r="J2244">
        <v>2</v>
      </c>
      <c r="M2244" s="147"/>
    </row>
    <row r="2245" spans="1:16">
      <c r="A2245" s="8">
        <f t="shared" si="113"/>
        <v>2242</v>
      </c>
      <c r="B2245" s="8">
        <f t="shared" si="115"/>
        <v>284600</v>
      </c>
      <c r="C2245" s="8">
        <v>284604</v>
      </c>
      <c r="D2245" s="8">
        <f t="shared" si="114"/>
        <v>4</v>
      </c>
      <c r="E2245" s="8">
        <v>1</v>
      </c>
      <c r="F2245" s="8"/>
      <c r="G2245" s="8">
        <v>4</v>
      </c>
      <c r="J2245">
        <v>2</v>
      </c>
      <c r="M2245" s="147">
        <v>284280</v>
      </c>
      <c r="N2245">
        <v>284604</v>
      </c>
      <c r="P2245" t="s">
        <v>29</v>
      </c>
    </row>
    <row r="2246" spans="1:16">
      <c r="A2246" s="149">
        <f t="shared" si="113"/>
        <v>2243</v>
      </c>
      <c r="B2246" s="149">
        <f>C2245</f>
        <v>284604</v>
      </c>
      <c r="C2246" s="149">
        <v>284610</v>
      </c>
      <c r="D2246" s="149">
        <f t="shared" si="114"/>
        <v>6</v>
      </c>
      <c r="E2246" s="150" t="s">
        <v>5</v>
      </c>
      <c r="F2246" s="8"/>
      <c r="G2246" s="8"/>
      <c r="M2246" s="147"/>
    </row>
    <row r="2247" spans="1:16">
      <c r="A2247" s="7">
        <f t="shared" si="113"/>
        <v>2244</v>
      </c>
      <c r="B2247" s="7">
        <f t="shared" ref="B2247:B2251" si="116">C2246</f>
        <v>284610</v>
      </c>
      <c r="C2247" s="7">
        <v>284620</v>
      </c>
      <c r="D2247" s="7">
        <f t="shared" si="114"/>
        <v>10</v>
      </c>
      <c r="E2247" s="8">
        <v>1</v>
      </c>
      <c r="F2247" s="8"/>
      <c r="G2247" s="8">
        <v>10</v>
      </c>
      <c r="J2247">
        <v>2</v>
      </c>
      <c r="M2247" s="147"/>
    </row>
    <row r="2248" spans="1:16">
      <c r="A2248" s="7">
        <f t="shared" si="113"/>
        <v>2245</v>
      </c>
      <c r="B2248" s="7">
        <f t="shared" si="116"/>
        <v>284620</v>
      </c>
      <c r="C2248" s="7">
        <v>284630</v>
      </c>
      <c r="D2248" s="7">
        <f t="shared" si="114"/>
        <v>10</v>
      </c>
      <c r="E2248" s="8">
        <v>1</v>
      </c>
      <c r="F2248" s="8"/>
      <c r="G2248" s="8">
        <v>10</v>
      </c>
      <c r="J2248">
        <v>2</v>
      </c>
      <c r="M2248" s="147"/>
    </row>
    <row r="2249" spans="1:16">
      <c r="A2249" s="7">
        <f t="shared" si="113"/>
        <v>2246</v>
      </c>
      <c r="B2249" s="7">
        <f t="shared" si="116"/>
        <v>284630</v>
      </c>
      <c r="C2249" s="7">
        <v>284640</v>
      </c>
      <c r="D2249" s="7">
        <f t="shared" si="114"/>
        <v>10</v>
      </c>
      <c r="E2249" s="8">
        <v>1</v>
      </c>
      <c r="F2249" s="8"/>
      <c r="G2249" s="8">
        <v>10</v>
      </c>
      <c r="J2249">
        <v>2</v>
      </c>
      <c r="M2249" s="147"/>
    </row>
    <row r="2250" spans="1:16">
      <c r="A2250" s="7">
        <f t="shared" si="113"/>
        <v>2247</v>
      </c>
      <c r="B2250" s="7">
        <f t="shared" si="116"/>
        <v>284640</v>
      </c>
      <c r="C2250" s="7">
        <v>284650</v>
      </c>
      <c r="D2250" s="7">
        <f t="shared" si="114"/>
        <v>10</v>
      </c>
      <c r="E2250" s="8">
        <v>1</v>
      </c>
      <c r="F2250" s="8"/>
      <c r="G2250" s="8">
        <v>10</v>
      </c>
      <c r="J2250">
        <v>2</v>
      </c>
      <c r="M2250" s="147"/>
    </row>
    <row r="2251" spans="1:16">
      <c r="A2251" s="7">
        <f t="shared" si="113"/>
        <v>2248</v>
      </c>
      <c r="B2251" s="7">
        <f t="shared" si="116"/>
        <v>284650</v>
      </c>
      <c r="C2251" s="7">
        <v>284660</v>
      </c>
      <c r="D2251" s="7">
        <f t="shared" si="114"/>
        <v>10</v>
      </c>
      <c r="E2251" s="8">
        <v>1</v>
      </c>
      <c r="F2251" s="8"/>
      <c r="G2251" s="8">
        <v>10</v>
      </c>
      <c r="J2251">
        <v>2</v>
      </c>
      <c r="M2251" s="147"/>
    </row>
    <row r="2252" spans="1:16">
      <c r="A2252" s="7">
        <f t="shared" si="113"/>
        <v>2249</v>
      </c>
      <c r="B2252" s="7">
        <f t="shared" si="115"/>
        <v>284660</v>
      </c>
      <c r="C2252" s="7">
        <v>284670</v>
      </c>
      <c r="D2252" s="7">
        <f t="shared" si="114"/>
        <v>10</v>
      </c>
      <c r="E2252" s="8">
        <v>1</v>
      </c>
      <c r="F2252" s="8"/>
      <c r="G2252" s="8">
        <v>10</v>
      </c>
      <c r="J2252">
        <v>2</v>
      </c>
      <c r="M2252" s="147"/>
    </row>
    <row r="2253" spans="1:16">
      <c r="A2253" s="7">
        <f t="shared" si="113"/>
        <v>2250</v>
      </c>
      <c r="B2253" s="7">
        <f t="shared" si="115"/>
        <v>284670</v>
      </c>
      <c r="C2253" s="7">
        <v>284680</v>
      </c>
      <c r="D2253" s="7">
        <f t="shared" si="114"/>
        <v>10</v>
      </c>
      <c r="E2253" s="8">
        <v>1</v>
      </c>
      <c r="F2253" s="8"/>
      <c r="G2253" s="8">
        <v>10</v>
      </c>
      <c r="J2253">
        <v>2</v>
      </c>
      <c r="M2253" s="147"/>
    </row>
    <row r="2254" spans="1:16">
      <c r="A2254" s="7">
        <f t="shared" si="113"/>
        <v>2251</v>
      </c>
      <c r="B2254" s="7">
        <f t="shared" si="115"/>
        <v>284680</v>
      </c>
      <c r="C2254" s="7">
        <v>284690</v>
      </c>
      <c r="D2254" s="7">
        <f t="shared" si="114"/>
        <v>10</v>
      </c>
      <c r="E2254" s="8">
        <v>1</v>
      </c>
      <c r="F2254" s="8"/>
      <c r="G2254" s="8">
        <v>10</v>
      </c>
      <c r="J2254">
        <v>2</v>
      </c>
      <c r="M2254" s="147"/>
    </row>
    <row r="2255" spans="1:16">
      <c r="A2255" s="7">
        <f t="shared" si="113"/>
        <v>2252</v>
      </c>
      <c r="B2255" s="7">
        <f t="shared" si="115"/>
        <v>284690</v>
      </c>
      <c r="C2255" s="7">
        <v>284700</v>
      </c>
      <c r="D2255" s="7">
        <f t="shared" si="114"/>
        <v>10</v>
      </c>
      <c r="E2255" s="8">
        <v>1</v>
      </c>
      <c r="F2255" s="8"/>
      <c r="G2255" s="8">
        <v>10</v>
      </c>
      <c r="J2255">
        <v>2</v>
      </c>
      <c r="M2255" s="147"/>
    </row>
    <row r="2256" spans="1:16">
      <c r="A2256" s="7">
        <f t="shared" si="113"/>
        <v>2253</v>
      </c>
      <c r="B2256" s="7">
        <f t="shared" si="115"/>
        <v>284700</v>
      </c>
      <c r="C2256" s="7">
        <v>284710</v>
      </c>
      <c r="D2256" s="7">
        <f t="shared" si="114"/>
        <v>10</v>
      </c>
      <c r="E2256" s="8">
        <v>1</v>
      </c>
      <c r="F2256" s="8"/>
      <c r="G2256" s="8">
        <v>10</v>
      </c>
      <c r="J2256">
        <v>2</v>
      </c>
      <c r="M2256" s="147"/>
    </row>
    <row r="2257" spans="1:13">
      <c r="A2257" s="7">
        <f t="shared" si="113"/>
        <v>2254</v>
      </c>
      <c r="B2257" s="7">
        <f t="shared" si="115"/>
        <v>284710</v>
      </c>
      <c r="C2257" s="7">
        <v>284720</v>
      </c>
      <c r="D2257" s="7">
        <f t="shared" si="114"/>
        <v>10</v>
      </c>
      <c r="E2257" s="8">
        <v>1</v>
      </c>
      <c r="F2257" s="8"/>
      <c r="G2257" s="8">
        <v>10</v>
      </c>
      <c r="J2257">
        <v>2</v>
      </c>
      <c r="M2257" s="147"/>
    </row>
    <row r="2258" spans="1:13">
      <c r="A2258" s="7">
        <f t="shared" si="113"/>
        <v>2255</v>
      </c>
      <c r="B2258" s="7">
        <f t="shared" si="115"/>
        <v>284720</v>
      </c>
      <c r="C2258" s="7">
        <v>284730</v>
      </c>
      <c r="D2258" s="7">
        <f t="shared" si="114"/>
        <v>10</v>
      </c>
      <c r="E2258" s="8">
        <v>1</v>
      </c>
      <c r="F2258" s="8"/>
      <c r="G2258" s="8">
        <v>10</v>
      </c>
      <c r="J2258">
        <v>2</v>
      </c>
      <c r="M2258" s="147"/>
    </row>
    <row r="2259" spans="1:13">
      <c r="A2259" s="7">
        <f t="shared" si="113"/>
        <v>2256</v>
      </c>
      <c r="B2259" s="7">
        <f t="shared" si="115"/>
        <v>284730</v>
      </c>
      <c r="C2259" s="7">
        <v>284740</v>
      </c>
      <c r="D2259" s="7">
        <f t="shared" si="114"/>
        <v>10</v>
      </c>
      <c r="E2259" s="8">
        <v>1</v>
      </c>
      <c r="F2259" s="8"/>
      <c r="G2259" s="8">
        <v>10</v>
      </c>
      <c r="J2259">
        <v>2</v>
      </c>
      <c r="M2259" s="147"/>
    </row>
    <row r="2260" spans="1:13">
      <c r="A2260" s="7">
        <f t="shared" si="113"/>
        <v>2257</v>
      </c>
      <c r="B2260" s="7">
        <f t="shared" si="115"/>
        <v>284740</v>
      </c>
      <c r="C2260" s="7">
        <v>284750</v>
      </c>
      <c r="D2260" s="7">
        <f t="shared" si="114"/>
        <v>10</v>
      </c>
      <c r="E2260" s="8">
        <v>1</v>
      </c>
      <c r="F2260" s="8"/>
      <c r="G2260" s="8">
        <v>10</v>
      </c>
      <c r="J2260">
        <v>2</v>
      </c>
      <c r="M2260" s="147"/>
    </row>
    <row r="2261" spans="1:13">
      <c r="A2261" s="7">
        <f t="shared" si="113"/>
        <v>2258</v>
      </c>
      <c r="B2261" s="7">
        <f t="shared" si="115"/>
        <v>284750</v>
      </c>
      <c r="C2261" s="7">
        <v>284760</v>
      </c>
      <c r="D2261" s="7">
        <f t="shared" si="114"/>
        <v>10</v>
      </c>
      <c r="E2261" s="8">
        <v>1</v>
      </c>
      <c r="F2261" s="8"/>
      <c r="G2261" s="8">
        <v>10</v>
      </c>
      <c r="J2261">
        <v>2</v>
      </c>
      <c r="M2261" s="147"/>
    </row>
    <row r="2262" spans="1:13">
      <c r="A2262" s="7">
        <f t="shared" si="113"/>
        <v>2259</v>
      </c>
      <c r="B2262" s="7">
        <f t="shared" si="115"/>
        <v>284760</v>
      </c>
      <c r="C2262" s="7">
        <v>284770</v>
      </c>
      <c r="D2262" s="7">
        <f t="shared" si="114"/>
        <v>10</v>
      </c>
      <c r="E2262" s="8">
        <v>1</v>
      </c>
      <c r="F2262" s="8"/>
      <c r="G2262" s="8">
        <v>10</v>
      </c>
      <c r="J2262">
        <v>2</v>
      </c>
      <c r="M2262" s="147"/>
    </row>
    <row r="2263" spans="1:13">
      <c r="A2263" s="7">
        <f t="shared" si="113"/>
        <v>2260</v>
      </c>
      <c r="B2263" s="7">
        <f t="shared" si="115"/>
        <v>284770</v>
      </c>
      <c r="C2263" s="7">
        <v>284780</v>
      </c>
      <c r="D2263" s="7">
        <f t="shared" si="114"/>
        <v>10</v>
      </c>
      <c r="E2263" s="8">
        <v>1</v>
      </c>
      <c r="F2263" s="8"/>
      <c r="G2263" s="8">
        <v>10</v>
      </c>
      <c r="J2263">
        <v>2</v>
      </c>
      <c r="M2263" s="147"/>
    </row>
    <row r="2264" spans="1:13">
      <c r="A2264" s="7">
        <f t="shared" si="113"/>
        <v>2261</v>
      </c>
      <c r="B2264" s="7">
        <f t="shared" si="115"/>
        <v>284780</v>
      </c>
      <c r="C2264" s="7">
        <v>284790</v>
      </c>
      <c r="D2264" s="7">
        <f t="shared" si="114"/>
        <v>10</v>
      </c>
      <c r="E2264" s="8">
        <v>1</v>
      </c>
      <c r="F2264" s="8"/>
      <c r="G2264" s="8">
        <v>10</v>
      </c>
      <c r="J2264">
        <v>2</v>
      </c>
      <c r="M2264" s="147"/>
    </row>
    <row r="2265" spans="1:13">
      <c r="A2265" s="7">
        <f t="shared" si="113"/>
        <v>2262</v>
      </c>
      <c r="B2265" s="7">
        <f t="shared" si="115"/>
        <v>284790</v>
      </c>
      <c r="C2265" s="7">
        <v>284800</v>
      </c>
      <c r="D2265" s="7">
        <f t="shared" si="114"/>
        <v>10</v>
      </c>
      <c r="E2265" s="8">
        <v>8</v>
      </c>
      <c r="F2265" s="8"/>
      <c r="G2265" s="8">
        <v>10</v>
      </c>
      <c r="J2265">
        <v>2</v>
      </c>
      <c r="M2265" s="147"/>
    </row>
    <row r="2266" spans="1:13">
      <c r="A2266" s="7">
        <f t="shared" si="113"/>
        <v>2263</v>
      </c>
      <c r="B2266" s="7">
        <f t="shared" si="115"/>
        <v>284800</v>
      </c>
      <c r="C2266" s="7">
        <v>284810</v>
      </c>
      <c r="D2266" s="7">
        <f t="shared" si="114"/>
        <v>10</v>
      </c>
      <c r="E2266" s="8">
        <v>8</v>
      </c>
      <c r="F2266" s="8"/>
      <c r="G2266" s="8">
        <v>10</v>
      </c>
      <c r="J2266">
        <v>2</v>
      </c>
      <c r="M2266" s="147"/>
    </row>
    <row r="2267" spans="1:13">
      <c r="A2267" s="7">
        <f t="shared" si="113"/>
        <v>2264</v>
      </c>
      <c r="B2267" s="7">
        <f t="shared" si="115"/>
        <v>284810</v>
      </c>
      <c r="C2267" s="7">
        <v>284820</v>
      </c>
      <c r="D2267" s="7">
        <f t="shared" si="114"/>
        <v>10</v>
      </c>
      <c r="E2267" s="8">
        <v>8</v>
      </c>
      <c r="F2267" s="8"/>
      <c r="G2267" s="8">
        <v>10</v>
      </c>
      <c r="J2267">
        <v>2</v>
      </c>
      <c r="M2267" s="147"/>
    </row>
    <row r="2268" spans="1:13">
      <c r="A2268" s="7">
        <f t="shared" si="113"/>
        <v>2265</v>
      </c>
      <c r="B2268" s="7">
        <f t="shared" si="115"/>
        <v>284820</v>
      </c>
      <c r="C2268" s="7">
        <v>284830</v>
      </c>
      <c r="D2268" s="7">
        <f t="shared" si="114"/>
        <v>10</v>
      </c>
      <c r="E2268" s="8">
        <v>8</v>
      </c>
      <c r="F2268" s="8"/>
      <c r="G2268" s="8">
        <v>10</v>
      </c>
      <c r="J2268">
        <v>2</v>
      </c>
      <c r="M2268" s="147"/>
    </row>
    <row r="2269" spans="1:13">
      <c r="A2269" s="7">
        <f t="shared" si="113"/>
        <v>2266</v>
      </c>
      <c r="B2269" s="7">
        <f t="shared" si="115"/>
        <v>284830</v>
      </c>
      <c r="C2269" s="7">
        <v>284840</v>
      </c>
      <c r="D2269" s="7">
        <f t="shared" si="114"/>
        <v>10</v>
      </c>
      <c r="E2269" s="8">
        <v>8</v>
      </c>
      <c r="F2269" s="8"/>
      <c r="G2269" s="8">
        <v>10</v>
      </c>
      <c r="J2269">
        <v>2</v>
      </c>
      <c r="M2269" s="147"/>
    </row>
    <row r="2270" spans="1:13">
      <c r="A2270" s="7">
        <f t="shared" si="113"/>
        <v>2267</v>
      </c>
      <c r="B2270" s="7">
        <f t="shared" si="115"/>
        <v>284840</v>
      </c>
      <c r="C2270" s="7">
        <v>284850</v>
      </c>
      <c r="D2270" s="7">
        <f t="shared" si="114"/>
        <v>10</v>
      </c>
      <c r="E2270" s="8">
        <v>8</v>
      </c>
      <c r="F2270" s="8"/>
      <c r="G2270" s="8">
        <v>10</v>
      </c>
      <c r="J2270">
        <v>2</v>
      </c>
      <c r="M2270" s="147"/>
    </row>
    <row r="2271" spans="1:13">
      <c r="A2271" s="7">
        <f t="shared" si="113"/>
        <v>2268</v>
      </c>
      <c r="B2271" s="7">
        <f t="shared" si="115"/>
        <v>284850</v>
      </c>
      <c r="C2271" s="7">
        <v>284860</v>
      </c>
      <c r="D2271" s="7">
        <f t="shared" si="114"/>
        <v>10</v>
      </c>
      <c r="E2271" s="8">
        <v>8</v>
      </c>
      <c r="F2271" s="8"/>
      <c r="G2271" s="8">
        <v>10</v>
      </c>
      <c r="J2271">
        <v>2</v>
      </c>
      <c r="M2271" s="147"/>
    </row>
    <row r="2272" spans="1:13">
      <c r="A2272" s="7">
        <f t="shared" si="113"/>
        <v>2269</v>
      </c>
      <c r="B2272" s="7">
        <f t="shared" si="115"/>
        <v>284860</v>
      </c>
      <c r="C2272" s="7">
        <v>284870</v>
      </c>
      <c r="D2272" s="7">
        <f t="shared" si="114"/>
        <v>10</v>
      </c>
      <c r="E2272" s="8">
        <v>8</v>
      </c>
      <c r="F2272" s="8"/>
      <c r="G2272" s="8">
        <v>10</v>
      </c>
      <c r="J2272">
        <v>2</v>
      </c>
      <c r="M2272" s="147"/>
    </row>
    <row r="2273" spans="1:13">
      <c r="A2273" s="7">
        <f t="shared" si="113"/>
        <v>2270</v>
      </c>
      <c r="B2273" s="7">
        <f t="shared" si="115"/>
        <v>284870</v>
      </c>
      <c r="C2273" s="7">
        <v>284880</v>
      </c>
      <c r="D2273" s="7">
        <f t="shared" si="114"/>
        <v>10</v>
      </c>
      <c r="E2273" s="8">
        <v>8</v>
      </c>
      <c r="F2273" s="8"/>
      <c r="G2273" s="8">
        <v>10</v>
      </c>
      <c r="J2273">
        <v>2</v>
      </c>
      <c r="M2273" s="147"/>
    </row>
    <row r="2274" spans="1:13">
      <c r="A2274" s="7">
        <f t="shared" si="113"/>
        <v>2271</v>
      </c>
      <c r="B2274" s="7">
        <f t="shared" si="115"/>
        <v>284880</v>
      </c>
      <c r="C2274" s="7">
        <v>284890</v>
      </c>
      <c r="D2274" s="7">
        <f t="shared" si="114"/>
        <v>10</v>
      </c>
      <c r="E2274" s="8">
        <v>8</v>
      </c>
      <c r="F2274" s="8"/>
      <c r="G2274" s="8">
        <v>10</v>
      </c>
      <c r="J2274">
        <v>2</v>
      </c>
      <c r="M2274" s="147"/>
    </row>
    <row r="2275" spans="1:13">
      <c r="A2275" s="7">
        <f t="shared" si="113"/>
        <v>2272</v>
      </c>
      <c r="B2275" s="7">
        <f t="shared" si="115"/>
        <v>284890</v>
      </c>
      <c r="C2275" s="7">
        <v>284900</v>
      </c>
      <c r="D2275" s="7">
        <f t="shared" si="114"/>
        <v>10</v>
      </c>
      <c r="E2275" s="8">
        <v>8</v>
      </c>
      <c r="F2275" s="8"/>
      <c r="G2275" s="8">
        <v>10</v>
      </c>
      <c r="J2275">
        <v>2</v>
      </c>
      <c r="M2275" s="147"/>
    </row>
    <row r="2276" spans="1:13">
      <c r="A2276" s="7">
        <f t="shared" si="113"/>
        <v>2273</v>
      </c>
      <c r="B2276" s="7">
        <f t="shared" si="115"/>
        <v>284900</v>
      </c>
      <c r="C2276" s="7">
        <v>284910</v>
      </c>
      <c r="D2276" s="7">
        <f t="shared" si="114"/>
        <v>10</v>
      </c>
      <c r="E2276" s="8">
        <v>8</v>
      </c>
      <c r="F2276" s="8"/>
      <c r="G2276" s="8">
        <v>10</v>
      </c>
      <c r="J2276">
        <v>2</v>
      </c>
      <c r="M2276" s="147"/>
    </row>
    <row r="2277" spans="1:13">
      <c r="A2277" s="7">
        <f t="shared" si="113"/>
        <v>2274</v>
      </c>
      <c r="B2277" s="7">
        <f t="shared" si="115"/>
        <v>284910</v>
      </c>
      <c r="C2277" s="7">
        <v>284920</v>
      </c>
      <c r="D2277" s="7">
        <f t="shared" si="114"/>
        <v>10</v>
      </c>
      <c r="E2277" s="8">
        <v>8</v>
      </c>
      <c r="F2277" s="8"/>
      <c r="G2277" s="8">
        <v>10</v>
      </c>
      <c r="J2277">
        <v>2</v>
      </c>
      <c r="M2277" s="147"/>
    </row>
    <row r="2278" spans="1:13">
      <c r="A2278" s="7">
        <f t="shared" si="113"/>
        <v>2275</v>
      </c>
      <c r="B2278" s="7">
        <f t="shared" si="115"/>
        <v>284920</v>
      </c>
      <c r="C2278" s="7">
        <v>284930</v>
      </c>
      <c r="D2278" s="7">
        <f t="shared" si="114"/>
        <v>10</v>
      </c>
      <c r="E2278" s="8">
        <v>8</v>
      </c>
      <c r="F2278" s="8"/>
      <c r="G2278" s="8">
        <v>10</v>
      </c>
      <c r="J2278">
        <v>2</v>
      </c>
      <c r="M2278" s="147"/>
    </row>
    <row r="2279" spans="1:13">
      <c r="A2279" s="7">
        <f t="shared" si="113"/>
        <v>2276</v>
      </c>
      <c r="B2279" s="7">
        <f t="shared" si="115"/>
        <v>284930</v>
      </c>
      <c r="C2279" s="7">
        <v>284940</v>
      </c>
      <c r="D2279" s="7">
        <f t="shared" si="114"/>
        <v>10</v>
      </c>
      <c r="E2279" s="8">
        <v>8</v>
      </c>
      <c r="F2279" s="8"/>
      <c r="G2279" s="8">
        <v>10</v>
      </c>
      <c r="J2279">
        <v>2</v>
      </c>
      <c r="M2279" s="147"/>
    </row>
    <row r="2280" spans="1:13">
      <c r="A2280" s="7">
        <f t="shared" si="113"/>
        <v>2277</v>
      </c>
      <c r="B2280" s="7">
        <f t="shared" si="115"/>
        <v>284940</v>
      </c>
      <c r="C2280" s="7">
        <v>284950</v>
      </c>
      <c r="D2280" s="7">
        <f t="shared" si="114"/>
        <v>10</v>
      </c>
      <c r="E2280" s="8">
        <v>8</v>
      </c>
      <c r="F2280" s="8"/>
      <c r="G2280" s="8">
        <v>10</v>
      </c>
      <c r="J2280">
        <v>2</v>
      </c>
      <c r="M2280" s="147"/>
    </row>
    <row r="2281" spans="1:13">
      <c r="A2281" s="7">
        <f t="shared" si="113"/>
        <v>2278</v>
      </c>
      <c r="B2281" s="7">
        <f t="shared" si="115"/>
        <v>284950</v>
      </c>
      <c r="C2281" s="7">
        <v>284960</v>
      </c>
      <c r="D2281" s="7">
        <f t="shared" si="114"/>
        <v>10</v>
      </c>
      <c r="E2281" s="8">
        <v>8</v>
      </c>
      <c r="F2281" s="8"/>
      <c r="G2281" s="8">
        <v>10</v>
      </c>
      <c r="J2281">
        <v>2</v>
      </c>
      <c r="M2281" s="147"/>
    </row>
    <row r="2282" spans="1:13">
      <c r="A2282" s="7">
        <f t="shared" si="113"/>
        <v>2279</v>
      </c>
      <c r="B2282" s="7">
        <f t="shared" si="115"/>
        <v>284960</v>
      </c>
      <c r="C2282" s="7">
        <v>284970</v>
      </c>
      <c r="D2282" s="7">
        <f t="shared" si="114"/>
        <v>10</v>
      </c>
      <c r="E2282" s="8">
        <v>8</v>
      </c>
      <c r="F2282" s="8"/>
      <c r="G2282" s="8">
        <v>10</v>
      </c>
      <c r="J2282">
        <v>2</v>
      </c>
      <c r="M2282" s="147"/>
    </row>
    <row r="2283" spans="1:13">
      <c r="A2283" s="7">
        <f t="shared" si="113"/>
        <v>2280</v>
      </c>
      <c r="B2283" s="7">
        <f t="shared" si="115"/>
        <v>284970</v>
      </c>
      <c r="C2283" s="7">
        <v>284980</v>
      </c>
      <c r="D2283" s="7">
        <f t="shared" si="114"/>
        <v>10</v>
      </c>
      <c r="E2283" s="8">
        <v>8</v>
      </c>
      <c r="F2283" s="8"/>
      <c r="G2283" s="8">
        <v>10</v>
      </c>
      <c r="J2283">
        <v>2</v>
      </c>
      <c r="M2283" s="147"/>
    </row>
    <row r="2284" spans="1:13">
      <c r="A2284" s="7">
        <f t="shared" si="113"/>
        <v>2281</v>
      </c>
      <c r="B2284" s="7">
        <f t="shared" si="115"/>
        <v>284980</v>
      </c>
      <c r="C2284" s="7">
        <v>284990</v>
      </c>
      <c r="D2284" s="7">
        <f t="shared" si="114"/>
        <v>10</v>
      </c>
      <c r="E2284" s="8">
        <v>8</v>
      </c>
      <c r="F2284" s="8"/>
      <c r="G2284" s="8">
        <v>10</v>
      </c>
      <c r="J2284">
        <v>2</v>
      </c>
      <c r="M2284" s="147"/>
    </row>
    <row r="2285" spans="1:13">
      <c r="A2285" s="7">
        <f t="shared" si="113"/>
        <v>2282</v>
      </c>
      <c r="B2285" s="7">
        <f t="shared" si="115"/>
        <v>284990</v>
      </c>
      <c r="C2285" s="7">
        <v>285000</v>
      </c>
      <c r="D2285" s="7">
        <f t="shared" si="114"/>
        <v>10</v>
      </c>
      <c r="E2285" s="8">
        <v>8</v>
      </c>
      <c r="F2285" s="8"/>
      <c r="G2285" s="8">
        <v>10</v>
      </c>
      <c r="J2285">
        <v>2</v>
      </c>
      <c r="M2285" s="147"/>
    </row>
    <row r="2286" spans="1:13">
      <c r="A2286" s="7">
        <f t="shared" si="113"/>
        <v>2283</v>
      </c>
      <c r="B2286" s="7">
        <f t="shared" si="115"/>
        <v>285000</v>
      </c>
      <c r="C2286" s="7">
        <v>285010</v>
      </c>
      <c r="D2286" s="7">
        <f t="shared" si="114"/>
        <v>10</v>
      </c>
      <c r="E2286" s="8">
        <v>8</v>
      </c>
      <c r="F2286" s="8"/>
      <c r="G2286" s="8">
        <v>10</v>
      </c>
      <c r="J2286">
        <v>2</v>
      </c>
      <c r="M2286" s="147"/>
    </row>
    <row r="2287" spans="1:13">
      <c r="A2287" s="7">
        <f t="shared" si="113"/>
        <v>2284</v>
      </c>
      <c r="B2287" s="7">
        <f t="shared" si="115"/>
        <v>285010</v>
      </c>
      <c r="C2287" s="7">
        <v>285020</v>
      </c>
      <c r="D2287" s="7">
        <f t="shared" si="114"/>
        <v>10</v>
      </c>
      <c r="E2287" s="8">
        <v>5</v>
      </c>
      <c r="F2287" s="8"/>
      <c r="G2287" s="8">
        <v>10</v>
      </c>
      <c r="J2287">
        <v>2</v>
      </c>
      <c r="M2287" s="147"/>
    </row>
    <row r="2288" spans="1:13">
      <c r="A2288" s="7">
        <f t="shared" ref="A2288:A2353" si="117">A2287+1</f>
        <v>2285</v>
      </c>
      <c r="B2288" s="7">
        <f t="shared" si="115"/>
        <v>285020</v>
      </c>
      <c r="C2288" s="7">
        <v>285030</v>
      </c>
      <c r="D2288" s="7">
        <f t="shared" si="114"/>
        <v>10</v>
      </c>
      <c r="E2288" s="8">
        <v>5</v>
      </c>
      <c r="F2288" s="8"/>
      <c r="G2288" s="8">
        <v>10</v>
      </c>
      <c r="J2288">
        <v>2</v>
      </c>
      <c r="M2288" s="147"/>
    </row>
    <row r="2289" spans="1:13">
      <c r="A2289" s="7">
        <f t="shared" si="117"/>
        <v>2286</v>
      </c>
      <c r="B2289" s="7">
        <f t="shared" si="115"/>
        <v>285030</v>
      </c>
      <c r="C2289" s="7">
        <v>285040</v>
      </c>
      <c r="D2289" s="7">
        <f t="shared" si="114"/>
        <v>10</v>
      </c>
      <c r="E2289" s="8">
        <v>5</v>
      </c>
      <c r="F2289" s="8"/>
      <c r="G2289" s="8">
        <v>10</v>
      </c>
      <c r="J2289">
        <v>2</v>
      </c>
      <c r="M2289" s="147"/>
    </row>
    <row r="2290" spans="1:13">
      <c r="A2290" s="7">
        <f t="shared" si="117"/>
        <v>2287</v>
      </c>
      <c r="B2290" s="7">
        <f t="shared" si="115"/>
        <v>285040</v>
      </c>
      <c r="C2290" s="7">
        <v>285050</v>
      </c>
      <c r="D2290" s="7">
        <f t="shared" si="114"/>
        <v>10</v>
      </c>
      <c r="E2290" s="8">
        <v>6</v>
      </c>
      <c r="F2290" s="8"/>
      <c r="G2290" s="8">
        <v>10</v>
      </c>
      <c r="J2290">
        <v>2</v>
      </c>
      <c r="M2290" s="147"/>
    </row>
    <row r="2291" spans="1:13">
      <c r="A2291" s="7">
        <f t="shared" si="117"/>
        <v>2288</v>
      </c>
      <c r="B2291" s="7">
        <f t="shared" si="115"/>
        <v>285050</v>
      </c>
      <c r="C2291" s="7">
        <v>285060</v>
      </c>
      <c r="D2291" s="7">
        <f t="shared" ref="D2291:D2356" si="118">C2291-B2291</f>
        <v>10</v>
      </c>
      <c r="E2291" s="8">
        <v>6</v>
      </c>
      <c r="F2291" s="8"/>
      <c r="G2291" s="8">
        <v>10</v>
      </c>
      <c r="J2291">
        <v>2</v>
      </c>
      <c r="M2291" s="147"/>
    </row>
    <row r="2292" spans="1:13">
      <c r="A2292" s="7">
        <f t="shared" si="117"/>
        <v>2289</v>
      </c>
      <c r="B2292" s="7">
        <f t="shared" si="115"/>
        <v>285060</v>
      </c>
      <c r="C2292" s="7">
        <v>285070</v>
      </c>
      <c r="D2292" s="7">
        <f t="shared" si="118"/>
        <v>10</v>
      </c>
      <c r="E2292" s="8">
        <v>6</v>
      </c>
      <c r="F2292" s="8"/>
      <c r="G2292" s="8">
        <v>10</v>
      </c>
      <c r="J2292">
        <v>2</v>
      </c>
      <c r="M2292" s="147"/>
    </row>
    <row r="2293" spans="1:13">
      <c r="A2293" s="7">
        <f t="shared" si="117"/>
        <v>2290</v>
      </c>
      <c r="B2293" s="7">
        <f t="shared" ref="B2293:B2358" si="119">C2292</f>
        <v>285070</v>
      </c>
      <c r="C2293" s="7">
        <v>285080</v>
      </c>
      <c r="D2293" s="7">
        <f t="shared" si="118"/>
        <v>10</v>
      </c>
      <c r="E2293" s="8">
        <v>6</v>
      </c>
      <c r="F2293" s="8"/>
      <c r="G2293" s="8">
        <v>10</v>
      </c>
      <c r="J2293">
        <v>2</v>
      </c>
      <c r="M2293" s="147"/>
    </row>
    <row r="2294" spans="1:13">
      <c r="A2294" s="7">
        <f t="shared" si="117"/>
        <v>2291</v>
      </c>
      <c r="B2294" s="7">
        <f t="shared" si="119"/>
        <v>285080</v>
      </c>
      <c r="C2294" s="7">
        <v>285090</v>
      </c>
      <c r="D2294" s="7">
        <f t="shared" si="118"/>
        <v>10</v>
      </c>
      <c r="E2294" s="8">
        <v>6</v>
      </c>
      <c r="F2294" s="8"/>
      <c r="G2294" s="8">
        <v>10</v>
      </c>
      <c r="J2294">
        <v>2</v>
      </c>
      <c r="M2294" s="147"/>
    </row>
    <row r="2295" spans="1:13">
      <c r="A2295" s="7">
        <f t="shared" si="117"/>
        <v>2292</v>
      </c>
      <c r="B2295" s="7">
        <f t="shared" si="119"/>
        <v>285090</v>
      </c>
      <c r="C2295" s="7">
        <v>285100</v>
      </c>
      <c r="D2295" s="7">
        <f t="shared" si="118"/>
        <v>10</v>
      </c>
      <c r="E2295" s="8">
        <v>6</v>
      </c>
      <c r="F2295" s="8"/>
      <c r="G2295" s="8">
        <v>10</v>
      </c>
      <c r="J2295">
        <v>2</v>
      </c>
      <c r="M2295" s="147"/>
    </row>
    <row r="2296" spans="1:13">
      <c r="A2296" s="7">
        <f t="shared" si="117"/>
        <v>2293</v>
      </c>
      <c r="B2296" s="7">
        <f t="shared" si="119"/>
        <v>285100</v>
      </c>
      <c r="C2296" s="7">
        <v>285110</v>
      </c>
      <c r="D2296" s="7">
        <f t="shared" si="118"/>
        <v>10</v>
      </c>
      <c r="E2296" s="8">
        <v>6</v>
      </c>
      <c r="F2296" s="8"/>
      <c r="G2296" s="8">
        <v>10</v>
      </c>
      <c r="J2296">
        <v>2</v>
      </c>
      <c r="M2296" s="147"/>
    </row>
    <row r="2297" spans="1:13">
      <c r="A2297" s="7">
        <f t="shared" si="117"/>
        <v>2294</v>
      </c>
      <c r="B2297" s="7">
        <f t="shared" si="119"/>
        <v>285110</v>
      </c>
      <c r="C2297" s="7">
        <v>285120</v>
      </c>
      <c r="D2297" s="7">
        <f t="shared" si="118"/>
        <v>10</v>
      </c>
      <c r="E2297" s="8">
        <v>6</v>
      </c>
      <c r="F2297" s="8"/>
      <c r="G2297" s="8">
        <v>10</v>
      </c>
      <c r="J2297">
        <v>2</v>
      </c>
      <c r="M2297" s="147"/>
    </row>
    <row r="2298" spans="1:13">
      <c r="A2298" s="7">
        <f t="shared" si="117"/>
        <v>2295</v>
      </c>
      <c r="B2298" s="7">
        <f t="shared" si="119"/>
        <v>285120</v>
      </c>
      <c r="C2298" s="7">
        <v>285130</v>
      </c>
      <c r="D2298" s="7">
        <f t="shared" si="118"/>
        <v>10</v>
      </c>
      <c r="E2298" s="8">
        <v>6</v>
      </c>
      <c r="F2298" s="8"/>
      <c r="G2298" s="8">
        <v>10</v>
      </c>
      <c r="J2298">
        <v>2</v>
      </c>
      <c r="M2298" s="147"/>
    </row>
    <row r="2299" spans="1:13">
      <c r="A2299" s="7">
        <f t="shared" si="117"/>
        <v>2296</v>
      </c>
      <c r="B2299" s="7">
        <f t="shared" si="119"/>
        <v>285130</v>
      </c>
      <c r="C2299" s="7">
        <v>285140</v>
      </c>
      <c r="D2299" s="7">
        <f t="shared" si="118"/>
        <v>10</v>
      </c>
      <c r="E2299" s="8">
        <v>6</v>
      </c>
      <c r="F2299" s="8"/>
      <c r="G2299" s="8">
        <v>10</v>
      </c>
      <c r="J2299">
        <v>2</v>
      </c>
      <c r="M2299" s="147"/>
    </row>
    <row r="2300" spans="1:13">
      <c r="A2300" s="7">
        <f t="shared" si="117"/>
        <v>2297</v>
      </c>
      <c r="B2300" s="7">
        <f t="shared" si="119"/>
        <v>285140</v>
      </c>
      <c r="C2300" s="7">
        <v>285150</v>
      </c>
      <c r="D2300" s="7">
        <f t="shared" si="118"/>
        <v>10</v>
      </c>
      <c r="E2300" s="8">
        <v>6</v>
      </c>
      <c r="F2300" s="8"/>
      <c r="G2300" s="8">
        <v>10</v>
      </c>
      <c r="J2300">
        <v>2</v>
      </c>
      <c r="M2300" s="147"/>
    </row>
    <row r="2301" spans="1:13">
      <c r="A2301" s="7">
        <f t="shared" si="117"/>
        <v>2298</v>
      </c>
      <c r="B2301" s="7">
        <f t="shared" si="119"/>
        <v>285150</v>
      </c>
      <c r="C2301" s="7">
        <v>285160</v>
      </c>
      <c r="D2301" s="7">
        <f t="shared" si="118"/>
        <v>10</v>
      </c>
      <c r="E2301" s="8">
        <v>6</v>
      </c>
      <c r="F2301" s="8"/>
      <c r="G2301" s="8">
        <v>10</v>
      </c>
      <c r="J2301">
        <v>2</v>
      </c>
      <c r="M2301" s="147"/>
    </row>
    <row r="2302" spans="1:13">
      <c r="A2302" s="7">
        <f t="shared" si="117"/>
        <v>2299</v>
      </c>
      <c r="B2302" s="7">
        <f t="shared" si="119"/>
        <v>285160</v>
      </c>
      <c r="C2302" s="7">
        <v>285170</v>
      </c>
      <c r="D2302" s="7">
        <f t="shared" si="118"/>
        <v>10</v>
      </c>
      <c r="E2302" s="8">
        <v>6</v>
      </c>
      <c r="F2302" s="8"/>
      <c r="G2302" s="8">
        <v>10</v>
      </c>
      <c r="J2302">
        <v>2</v>
      </c>
      <c r="M2302" s="147"/>
    </row>
    <row r="2303" spans="1:13">
      <c r="A2303" s="7">
        <f t="shared" si="117"/>
        <v>2300</v>
      </c>
      <c r="B2303" s="7">
        <f t="shared" si="119"/>
        <v>285170</v>
      </c>
      <c r="C2303" s="7">
        <v>285180</v>
      </c>
      <c r="D2303" s="7">
        <f t="shared" si="118"/>
        <v>10</v>
      </c>
      <c r="E2303" s="8">
        <v>6</v>
      </c>
      <c r="F2303" s="8"/>
      <c r="G2303" s="8">
        <v>10</v>
      </c>
      <c r="J2303">
        <v>2</v>
      </c>
      <c r="M2303" s="147"/>
    </row>
    <row r="2304" spans="1:13">
      <c r="A2304" s="7">
        <f t="shared" si="117"/>
        <v>2301</v>
      </c>
      <c r="B2304" s="7">
        <f t="shared" si="119"/>
        <v>285180</v>
      </c>
      <c r="C2304" s="7">
        <v>285190</v>
      </c>
      <c r="D2304" s="7">
        <f t="shared" si="118"/>
        <v>10</v>
      </c>
      <c r="E2304" s="8">
        <v>6</v>
      </c>
      <c r="F2304" s="8"/>
      <c r="G2304" s="8">
        <v>10</v>
      </c>
      <c r="J2304">
        <v>2</v>
      </c>
      <c r="M2304" s="147"/>
    </row>
    <row r="2305" spans="1:13">
      <c r="A2305" s="7">
        <f t="shared" si="117"/>
        <v>2302</v>
      </c>
      <c r="B2305" s="7">
        <f t="shared" si="119"/>
        <v>285190</v>
      </c>
      <c r="C2305" s="7">
        <v>285200</v>
      </c>
      <c r="D2305" s="7">
        <f t="shared" si="118"/>
        <v>10</v>
      </c>
      <c r="E2305" s="8">
        <v>6</v>
      </c>
      <c r="F2305" s="8"/>
      <c r="G2305" s="8">
        <v>10</v>
      </c>
      <c r="J2305">
        <v>2</v>
      </c>
      <c r="M2305" s="147"/>
    </row>
    <row r="2306" spans="1:13">
      <c r="A2306" s="7">
        <f t="shared" si="117"/>
        <v>2303</v>
      </c>
      <c r="B2306" s="7">
        <f t="shared" si="119"/>
        <v>285200</v>
      </c>
      <c r="C2306" s="7">
        <v>285210</v>
      </c>
      <c r="D2306" s="7">
        <f t="shared" si="118"/>
        <v>10</v>
      </c>
      <c r="E2306" s="8">
        <v>6</v>
      </c>
      <c r="F2306" s="8"/>
      <c r="G2306" s="8">
        <v>10</v>
      </c>
      <c r="J2306">
        <v>2</v>
      </c>
      <c r="M2306" s="147"/>
    </row>
    <row r="2307" spans="1:13">
      <c r="A2307" s="7">
        <f t="shared" si="117"/>
        <v>2304</v>
      </c>
      <c r="B2307" s="7">
        <f t="shared" si="119"/>
        <v>285210</v>
      </c>
      <c r="C2307" s="7">
        <v>285220</v>
      </c>
      <c r="D2307" s="7">
        <f t="shared" si="118"/>
        <v>10</v>
      </c>
      <c r="E2307" s="8">
        <v>6</v>
      </c>
      <c r="F2307" s="8"/>
      <c r="G2307" s="8">
        <v>10</v>
      </c>
      <c r="J2307">
        <v>2</v>
      </c>
      <c r="M2307" s="147"/>
    </row>
    <row r="2308" spans="1:13">
      <c r="A2308" s="7">
        <f t="shared" si="117"/>
        <v>2305</v>
      </c>
      <c r="B2308" s="7">
        <f t="shared" si="119"/>
        <v>285220</v>
      </c>
      <c r="C2308" s="7">
        <v>285230</v>
      </c>
      <c r="D2308" s="7">
        <f t="shared" si="118"/>
        <v>10</v>
      </c>
      <c r="E2308" s="8">
        <v>6</v>
      </c>
      <c r="F2308" s="8"/>
      <c r="G2308" s="8">
        <v>10</v>
      </c>
      <c r="J2308">
        <v>2</v>
      </c>
      <c r="M2308" s="147"/>
    </row>
    <row r="2309" spans="1:13">
      <c r="A2309" s="7">
        <f t="shared" si="117"/>
        <v>2306</v>
      </c>
      <c r="B2309" s="7">
        <f t="shared" si="119"/>
        <v>285230</v>
      </c>
      <c r="C2309" s="7">
        <v>285240</v>
      </c>
      <c r="D2309" s="7">
        <f t="shared" si="118"/>
        <v>10</v>
      </c>
      <c r="E2309" s="8">
        <v>6</v>
      </c>
      <c r="F2309" s="8"/>
      <c r="G2309" s="8">
        <v>10</v>
      </c>
      <c r="J2309">
        <v>2</v>
      </c>
      <c r="M2309" s="147"/>
    </row>
    <row r="2310" spans="1:13">
      <c r="A2310" s="7">
        <f t="shared" si="117"/>
        <v>2307</v>
      </c>
      <c r="B2310" s="7">
        <f t="shared" si="119"/>
        <v>285240</v>
      </c>
      <c r="C2310" s="7">
        <v>285250</v>
      </c>
      <c r="D2310" s="7">
        <f t="shared" si="118"/>
        <v>10</v>
      </c>
      <c r="E2310" s="8">
        <v>6</v>
      </c>
      <c r="F2310" s="8"/>
      <c r="G2310" s="8">
        <v>10</v>
      </c>
      <c r="J2310">
        <v>2</v>
      </c>
      <c r="M2310" s="147"/>
    </row>
    <row r="2311" spans="1:13">
      <c r="A2311" s="7">
        <f t="shared" si="117"/>
        <v>2308</v>
      </c>
      <c r="B2311" s="7">
        <f t="shared" si="119"/>
        <v>285250</v>
      </c>
      <c r="C2311" s="7">
        <v>285260</v>
      </c>
      <c r="D2311" s="7">
        <f t="shared" si="118"/>
        <v>10</v>
      </c>
      <c r="E2311" s="8">
        <v>6</v>
      </c>
      <c r="F2311" s="8"/>
      <c r="G2311" s="8">
        <v>10</v>
      </c>
      <c r="J2311">
        <v>2</v>
      </c>
      <c r="M2311" s="147"/>
    </row>
    <row r="2312" spans="1:13">
      <c r="A2312" s="7">
        <f t="shared" si="117"/>
        <v>2309</v>
      </c>
      <c r="B2312" s="7">
        <f t="shared" si="119"/>
        <v>285260</v>
      </c>
      <c r="C2312" s="7">
        <v>285270</v>
      </c>
      <c r="D2312" s="7">
        <f t="shared" si="118"/>
        <v>10</v>
      </c>
      <c r="E2312" s="8">
        <v>6</v>
      </c>
      <c r="F2312" s="8"/>
      <c r="G2312" s="8">
        <v>10</v>
      </c>
      <c r="J2312">
        <v>2</v>
      </c>
      <c r="M2312" s="147"/>
    </row>
    <row r="2313" spans="1:13">
      <c r="A2313" s="7">
        <f t="shared" si="117"/>
        <v>2310</v>
      </c>
      <c r="B2313" s="7">
        <f t="shared" si="119"/>
        <v>285270</v>
      </c>
      <c r="C2313" s="7">
        <v>285280</v>
      </c>
      <c r="D2313" s="7">
        <f t="shared" si="118"/>
        <v>10</v>
      </c>
      <c r="E2313" s="8">
        <v>6</v>
      </c>
      <c r="F2313" s="8"/>
      <c r="G2313" s="8">
        <v>10</v>
      </c>
      <c r="J2313">
        <v>2</v>
      </c>
      <c r="M2313" s="147"/>
    </row>
    <row r="2314" spans="1:13">
      <c r="A2314" s="7">
        <f t="shared" si="117"/>
        <v>2311</v>
      </c>
      <c r="B2314" s="7">
        <f t="shared" si="119"/>
        <v>285280</v>
      </c>
      <c r="C2314" s="7">
        <v>285290</v>
      </c>
      <c r="D2314" s="7">
        <f t="shared" si="118"/>
        <v>10</v>
      </c>
      <c r="E2314" s="8">
        <v>6</v>
      </c>
      <c r="F2314" s="8"/>
      <c r="G2314" s="8">
        <v>10</v>
      </c>
      <c r="J2314">
        <v>2</v>
      </c>
      <c r="M2314" s="147"/>
    </row>
    <row r="2315" spans="1:13">
      <c r="A2315" s="7">
        <f t="shared" si="117"/>
        <v>2312</v>
      </c>
      <c r="B2315" s="7">
        <f t="shared" si="119"/>
        <v>285290</v>
      </c>
      <c r="C2315" s="7">
        <v>285300</v>
      </c>
      <c r="D2315" s="7">
        <f t="shared" si="118"/>
        <v>10</v>
      </c>
      <c r="E2315" s="8">
        <v>6</v>
      </c>
      <c r="F2315" s="8"/>
      <c r="G2315" s="8">
        <v>10</v>
      </c>
      <c r="J2315">
        <v>2</v>
      </c>
      <c r="M2315" s="147"/>
    </row>
    <row r="2316" spans="1:13">
      <c r="A2316" s="7">
        <f t="shared" si="117"/>
        <v>2313</v>
      </c>
      <c r="B2316" s="7">
        <f t="shared" si="119"/>
        <v>285300</v>
      </c>
      <c r="C2316" s="7">
        <v>285310</v>
      </c>
      <c r="D2316" s="7">
        <f t="shared" si="118"/>
        <v>10</v>
      </c>
      <c r="E2316" s="8">
        <v>6</v>
      </c>
      <c r="F2316" s="8"/>
      <c r="G2316" s="8">
        <v>10</v>
      </c>
      <c r="J2316">
        <v>2</v>
      </c>
      <c r="M2316" s="147"/>
    </row>
    <row r="2317" spans="1:13">
      <c r="A2317" s="7">
        <f t="shared" si="117"/>
        <v>2314</v>
      </c>
      <c r="B2317" s="7">
        <f t="shared" si="119"/>
        <v>285310</v>
      </c>
      <c r="C2317" s="7">
        <v>285320</v>
      </c>
      <c r="D2317" s="7">
        <f t="shared" si="118"/>
        <v>10</v>
      </c>
      <c r="E2317" s="8">
        <v>6</v>
      </c>
      <c r="F2317" s="8"/>
      <c r="G2317" s="8">
        <v>10</v>
      </c>
      <c r="J2317">
        <v>2</v>
      </c>
      <c r="M2317" s="147"/>
    </row>
    <row r="2318" spans="1:13">
      <c r="A2318" s="7">
        <f t="shared" si="117"/>
        <v>2315</v>
      </c>
      <c r="B2318" s="7">
        <f t="shared" si="119"/>
        <v>285320</v>
      </c>
      <c r="C2318" s="7">
        <v>285330</v>
      </c>
      <c r="D2318" s="7">
        <f t="shared" si="118"/>
        <v>10</v>
      </c>
      <c r="E2318" s="8">
        <v>6</v>
      </c>
      <c r="F2318" s="8"/>
      <c r="G2318" s="8">
        <v>10</v>
      </c>
      <c r="J2318">
        <v>2</v>
      </c>
      <c r="M2318" s="147"/>
    </row>
    <row r="2319" spans="1:13">
      <c r="A2319" s="7">
        <f t="shared" si="117"/>
        <v>2316</v>
      </c>
      <c r="B2319" s="7">
        <f t="shared" si="119"/>
        <v>285330</v>
      </c>
      <c r="C2319" s="7">
        <v>285340</v>
      </c>
      <c r="D2319" s="7">
        <f t="shared" si="118"/>
        <v>10</v>
      </c>
      <c r="E2319" s="8">
        <v>6</v>
      </c>
      <c r="F2319" s="8"/>
      <c r="G2319" s="8">
        <v>10</v>
      </c>
      <c r="J2319">
        <v>2</v>
      </c>
      <c r="M2319" s="147"/>
    </row>
    <row r="2320" spans="1:13">
      <c r="A2320" s="7">
        <f t="shared" si="117"/>
        <v>2317</v>
      </c>
      <c r="B2320" s="7">
        <f t="shared" si="119"/>
        <v>285340</v>
      </c>
      <c r="C2320" s="7">
        <v>285350</v>
      </c>
      <c r="D2320" s="7">
        <f t="shared" si="118"/>
        <v>10</v>
      </c>
      <c r="E2320" s="8">
        <v>6</v>
      </c>
      <c r="F2320" s="8"/>
      <c r="G2320" s="8">
        <v>10</v>
      </c>
      <c r="J2320">
        <v>2</v>
      </c>
      <c r="M2320" s="147"/>
    </row>
    <row r="2321" spans="1:16">
      <c r="A2321" s="7">
        <f t="shared" si="117"/>
        <v>2318</v>
      </c>
      <c r="B2321" s="7">
        <f t="shared" si="119"/>
        <v>285350</v>
      </c>
      <c r="C2321" s="7">
        <v>285360</v>
      </c>
      <c r="D2321" s="7">
        <f t="shared" si="118"/>
        <v>10</v>
      </c>
      <c r="E2321" s="8">
        <v>6</v>
      </c>
      <c r="F2321" s="8"/>
      <c r="G2321" s="8">
        <v>10</v>
      </c>
      <c r="J2321">
        <v>2</v>
      </c>
      <c r="M2321" s="147"/>
    </row>
    <row r="2322" spans="1:16">
      <c r="A2322" s="7">
        <f t="shared" si="117"/>
        <v>2319</v>
      </c>
      <c r="B2322" s="7">
        <f t="shared" si="119"/>
        <v>285360</v>
      </c>
      <c r="C2322" s="7">
        <v>285370</v>
      </c>
      <c r="D2322" s="7">
        <f t="shared" si="118"/>
        <v>10</v>
      </c>
      <c r="E2322" s="8">
        <v>6</v>
      </c>
      <c r="F2322" s="8"/>
      <c r="G2322" s="8">
        <v>10</v>
      </c>
      <c r="J2322">
        <v>2</v>
      </c>
      <c r="M2322" s="147"/>
    </row>
    <row r="2323" spans="1:16">
      <c r="A2323" s="7">
        <f t="shared" si="117"/>
        <v>2320</v>
      </c>
      <c r="B2323" s="7">
        <f t="shared" si="119"/>
        <v>285370</v>
      </c>
      <c r="C2323" s="7">
        <v>285380</v>
      </c>
      <c r="D2323" s="7">
        <f t="shared" si="118"/>
        <v>10</v>
      </c>
      <c r="E2323" s="8">
        <v>6</v>
      </c>
      <c r="F2323" s="8"/>
      <c r="G2323" s="8">
        <v>10</v>
      </c>
      <c r="J2323">
        <v>2</v>
      </c>
      <c r="M2323" s="147"/>
    </row>
    <row r="2324" spans="1:16">
      <c r="A2324" s="7">
        <f t="shared" si="117"/>
        <v>2321</v>
      </c>
      <c r="B2324" s="7">
        <f t="shared" si="119"/>
        <v>285380</v>
      </c>
      <c r="C2324" s="7">
        <v>285390</v>
      </c>
      <c r="D2324" s="7">
        <f t="shared" si="118"/>
        <v>10</v>
      </c>
      <c r="E2324" s="8">
        <v>6</v>
      </c>
      <c r="F2324" s="8"/>
      <c r="G2324" s="8">
        <v>10</v>
      </c>
      <c r="J2324">
        <v>2</v>
      </c>
      <c r="M2324" s="147"/>
    </row>
    <row r="2325" spans="1:16">
      <c r="A2325" s="7">
        <f t="shared" si="117"/>
        <v>2322</v>
      </c>
      <c r="B2325" s="7">
        <f t="shared" si="119"/>
        <v>285390</v>
      </c>
      <c r="C2325" s="7">
        <v>285400</v>
      </c>
      <c r="D2325" s="7">
        <f t="shared" si="118"/>
        <v>10</v>
      </c>
      <c r="E2325" s="8">
        <v>6</v>
      </c>
      <c r="F2325" s="8"/>
      <c r="G2325" s="8">
        <v>10</v>
      </c>
      <c r="J2325">
        <v>2</v>
      </c>
      <c r="M2325" s="147"/>
    </row>
    <row r="2326" spans="1:16">
      <c r="A2326" s="7">
        <f t="shared" si="117"/>
        <v>2323</v>
      </c>
      <c r="B2326" s="7">
        <f t="shared" si="119"/>
        <v>285400</v>
      </c>
      <c r="C2326" s="7">
        <v>285410</v>
      </c>
      <c r="D2326" s="7">
        <f t="shared" si="118"/>
        <v>10</v>
      </c>
      <c r="E2326" s="8">
        <v>6</v>
      </c>
      <c r="F2326" s="8"/>
      <c r="G2326" s="8">
        <v>10</v>
      </c>
      <c r="J2326">
        <v>2</v>
      </c>
      <c r="M2326" s="147"/>
    </row>
    <row r="2327" spans="1:16">
      <c r="A2327" s="7">
        <f t="shared" si="117"/>
        <v>2324</v>
      </c>
      <c r="B2327" s="7">
        <f t="shared" si="119"/>
        <v>285410</v>
      </c>
      <c r="C2327" s="7">
        <v>285420</v>
      </c>
      <c r="D2327" s="7">
        <f t="shared" si="118"/>
        <v>10</v>
      </c>
      <c r="E2327" s="8">
        <v>6</v>
      </c>
      <c r="F2327" s="8"/>
      <c r="G2327" s="8">
        <v>10</v>
      </c>
      <c r="J2327">
        <v>2</v>
      </c>
      <c r="M2327" s="147"/>
    </row>
    <row r="2328" spans="1:16">
      <c r="A2328" s="7">
        <f t="shared" si="117"/>
        <v>2325</v>
      </c>
      <c r="B2328" s="7">
        <f t="shared" si="119"/>
        <v>285420</v>
      </c>
      <c r="C2328" s="7">
        <v>285430</v>
      </c>
      <c r="D2328" s="7">
        <f t="shared" si="118"/>
        <v>10</v>
      </c>
      <c r="E2328" s="8">
        <v>6</v>
      </c>
      <c r="F2328" s="8"/>
      <c r="G2328" s="8">
        <v>10</v>
      </c>
      <c r="J2328">
        <v>2</v>
      </c>
      <c r="M2328" s="147"/>
    </row>
    <row r="2329" spans="1:16">
      <c r="A2329" s="7">
        <f t="shared" si="117"/>
        <v>2326</v>
      </c>
      <c r="B2329" s="7">
        <f t="shared" si="119"/>
        <v>285430</v>
      </c>
      <c r="C2329" s="7">
        <v>285440</v>
      </c>
      <c r="D2329" s="7">
        <f t="shared" si="118"/>
        <v>10</v>
      </c>
      <c r="E2329" s="8">
        <v>6</v>
      </c>
      <c r="F2329" s="8"/>
      <c r="G2329" s="8">
        <v>10</v>
      </c>
      <c r="J2329">
        <v>2</v>
      </c>
      <c r="M2329" s="147"/>
    </row>
    <row r="2330" spans="1:16">
      <c r="A2330" s="7">
        <f t="shared" si="117"/>
        <v>2327</v>
      </c>
      <c r="B2330" s="7">
        <f t="shared" si="119"/>
        <v>285440</v>
      </c>
      <c r="C2330" s="7">
        <v>285443</v>
      </c>
      <c r="D2330" s="7">
        <f t="shared" si="118"/>
        <v>3</v>
      </c>
      <c r="E2330" s="8">
        <v>6</v>
      </c>
      <c r="F2330" s="8"/>
      <c r="G2330" s="8">
        <v>3</v>
      </c>
      <c r="J2330">
        <v>2</v>
      </c>
      <c r="M2330" s="147">
        <v>284610</v>
      </c>
      <c r="N2330">
        <v>285443</v>
      </c>
      <c r="P2330" t="s">
        <v>29</v>
      </c>
    </row>
    <row r="2331" spans="1:16">
      <c r="A2331" s="149">
        <f t="shared" si="117"/>
        <v>2328</v>
      </c>
      <c r="B2331" s="149">
        <f>C2330</f>
        <v>285443</v>
      </c>
      <c r="C2331" s="149">
        <v>285450</v>
      </c>
      <c r="D2331" s="149">
        <f t="shared" si="118"/>
        <v>7</v>
      </c>
      <c r="E2331" s="150" t="s">
        <v>5</v>
      </c>
      <c r="F2331" s="8"/>
      <c r="G2331" s="8"/>
      <c r="M2331" s="147"/>
    </row>
    <row r="2332" spans="1:16">
      <c r="A2332" s="149">
        <f t="shared" si="117"/>
        <v>2329</v>
      </c>
      <c r="B2332" s="149">
        <f t="shared" ref="B2332:B2338" si="120">C2331</f>
        <v>285450</v>
      </c>
      <c r="C2332" s="149">
        <v>285458</v>
      </c>
      <c r="D2332" s="149">
        <f t="shared" si="118"/>
        <v>8</v>
      </c>
      <c r="E2332" s="150" t="s">
        <v>5</v>
      </c>
      <c r="F2332" s="8"/>
      <c r="G2332" s="8"/>
      <c r="M2332" s="147"/>
    </row>
    <row r="2333" spans="1:16">
      <c r="A2333" s="7">
        <f t="shared" si="117"/>
        <v>2330</v>
      </c>
      <c r="B2333" s="7">
        <f t="shared" si="120"/>
        <v>285458</v>
      </c>
      <c r="C2333" s="7">
        <v>285460</v>
      </c>
      <c r="D2333" s="7">
        <f t="shared" si="118"/>
        <v>2</v>
      </c>
      <c r="E2333" s="8">
        <v>6</v>
      </c>
      <c r="F2333" s="8"/>
      <c r="G2333" s="8">
        <v>2</v>
      </c>
      <c r="J2333">
        <v>2</v>
      </c>
      <c r="M2333" s="147"/>
    </row>
    <row r="2334" spans="1:16">
      <c r="A2334" s="7">
        <f t="shared" si="117"/>
        <v>2331</v>
      </c>
      <c r="B2334" s="7">
        <f t="shared" si="120"/>
        <v>285460</v>
      </c>
      <c r="C2334" s="7">
        <v>285470</v>
      </c>
      <c r="D2334" s="7">
        <f t="shared" si="118"/>
        <v>10</v>
      </c>
      <c r="E2334" s="8">
        <v>6</v>
      </c>
      <c r="F2334" s="8"/>
      <c r="G2334" s="8">
        <v>10</v>
      </c>
      <c r="J2334">
        <v>2</v>
      </c>
      <c r="M2334" s="147"/>
    </row>
    <row r="2335" spans="1:16">
      <c r="A2335" s="7">
        <f t="shared" si="117"/>
        <v>2332</v>
      </c>
      <c r="B2335" s="7">
        <f t="shared" si="120"/>
        <v>285470</v>
      </c>
      <c r="C2335" s="7">
        <v>285480</v>
      </c>
      <c r="D2335" s="7">
        <f t="shared" si="118"/>
        <v>10</v>
      </c>
      <c r="E2335" s="8">
        <v>6</v>
      </c>
      <c r="F2335" s="8"/>
      <c r="G2335" s="8">
        <v>10</v>
      </c>
      <c r="J2335">
        <v>2</v>
      </c>
      <c r="M2335" s="147"/>
    </row>
    <row r="2336" spans="1:16">
      <c r="A2336" s="7">
        <f t="shared" si="117"/>
        <v>2333</v>
      </c>
      <c r="B2336" s="7">
        <f t="shared" si="120"/>
        <v>285480</v>
      </c>
      <c r="C2336" s="7">
        <v>285490</v>
      </c>
      <c r="D2336" s="7">
        <f t="shared" si="118"/>
        <v>10</v>
      </c>
      <c r="E2336" s="8">
        <v>6</v>
      </c>
      <c r="F2336" s="8"/>
      <c r="G2336" s="8">
        <v>10</v>
      </c>
      <c r="J2336">
        <v>2</v>
      </c>
      <c r="M2336" s="147"/>
    </row>
    <row r="2337" spans="1:13">
      <c r="A2337" s="7">
        <f t="shared" si="117"/>
        <v>2334</v>
      </c>
      <c r="B2337" s="7">
        <f t="shared" si="120"/>
        <v>285490</v>
      </c>
      <c r="C2337" s="7">
        <v>285500</v>
      </c>
      <c r="D2337" s="7">
        <f t="shared" si="118"/>
        <v>10</v>
      </c>
      <c r="E2337" s="8">
        <v>6</v>
      </c>
      <c r="F2337" s="8"/>
      <c r="G2337" s="8">
        <v>10</v>
      </c>
      <c r="J2337">
        <v>2</v>
      </c>
      <c r="M2337" s="147"/>
    </row>
    <row r="2338" spans="1:13">
      <c r="A2338" s="7">
        <f t="shared" si="117"/>
        <v>2335</v>
      </c>
      <c r="B2338" s="7">
        <f t="shared" si="120"/>
        <v>285500</v>
      </c>
      <c r="C2338" s="7">
        <v>285510</v>
      </c>
      <c r="D2338" s="7">
        <f t="shared" si="118"/>
        <v>10</v>
      </c>
      <c r="E2338" s="8">
        <v>6</v>
      </c>
      <c r="F2338" s="8"/>
      <c r="G2338" s="8">
        <v>10</v>
      </c>
      <c r="J2338">
        <v>2</v>
      </c>
      <c r="M2338" s="147"/>
    </row>
    <row r="2339" spans="1:13">
      <c r="A2339" s="7">
        <f t="shared" si="117"/>
        <v>2336</v>
      </c>
      <c r="B2339" s="7">
        <f t="shared" si="119"/>
        <v>285510</v>
      </c>
      <c r="C2339" s="7">
        <v>285520</v>
      </c>
      <c r="D2339" s="7">
        <f t="shared" si="118"/>
        <v>10</v>
      </c>
      <c r="E2339" s="8">
        <v>6</v>
      </c>
      <c r="F2339" s="8"/>
      <c r="G2339" s="8">
        <v>10</v>
      </c>
      <c r="J2339">
        <v>2</v>
      </c>
      <c r="M2339" s="147"/>
    </row>
    <row r="2340" spans="1:13">
      <c r="A2340" s="7">
        <f t="shared" si="117"/>
        <v>2337</v>
      </c>
      <c r="B2340" s="7">
        <f t="shared" si="119"/>
        <v>285520</v>
      </c>
      <c r="C2340" s="7">
        <v>285530</v>
      </c>
      <c r="D2340" s="7">
        <f t="shared" si="118"/>
        <v>10</v>
      </c>
      <c r="E2340" s="8">
        <v>6</v>
      </c>
      <c r="F2340" s="8"/>
      <c r="G2340" s="8">
        <v>10</v>
      </c>
      <c r="J2340">
        <v>2</v>
      </c>
      <c r="M2340" s="147"/>
    </row>
    <row r="2341" spans="1:13">
      <c r="A2341" s="7">
        <f t="shared" si="117"/>
        <v>2338</v>
      </c>
      <c r="B2341" s="7">
        <f t="shared" si="119"/>
        <v>285530</v>
      </c>
      <c r="C2341" s="7">
        <v>285540</v>
      </c>
      <c r="D2341" s="7">
        <f t="shared" si="118"/>
        <v>10</v>
      </c>
      <c r="E2341" s="8">
        <v>6</v>
      </c>
      <c r="F2341" s="8"/>
      <c r="G2341" s="8">
        <v>10</v>
      </c>
      <c r="J2341">
        <v>2</v>
      </c>
      <c r="M2341" s="147"/>
    </row>
    <row r="2342" spans="1:13">
      <c r="A2342" s="7">
        <f t="shared" si="117"/>
        <v>2339</v>
      </c>
      <c r="B2342" s="7">
        <f t="shared" si="119"/>
        <v>285540</v>
      </c>
      <c r="C2342" s="7">
        <v>285550</v>
      </c>
      <c r="D2342" s="7">
        <f t="shared" si="118"/>
        <v>10</v>
      </c>
      <c r="E2342" s="8">
        <v>6</v>
      </c>
      <c r="F2342" s="8"/>
      <c r="G2342" s="8">
        <v>10</v>
      </c>
      <c r="J2342">
        <v>2</v>
      </c>
      <c r="M2342" s="147"/>
    </row>
    <row r="2343" spans="1:13">
      <c r="A2343" s="7">
        <f t="shared" si="117"/>
        <v>2340</v>
      </c>
      <c r="B2343" s="7">
        <f t="shared" si="119"/>
        <v>285550</v>
      </c>
      <c r="C2343" s="7">
        <v>285560</v>
      </c>
      <c r="D2343" s="7">
        <f t="shared" si="118"/>
        <v>10</v>
      </c>
      <c r="E2343" s="8">
        <v>6</v>
      </c>
      <c r="F2343" s="8"/>
      <c r="G2343" s="8">
        <v>10</v>
      </c>
      <c r="J2343">
        <v>2</v>
      </c>
      <c r="M2343" s="147"/>
    </row>
    <row r="2344" spans="1:13">
      <c r="A2344" s="7">
        <f t="shared" si="117"/>
        <v>2341</v>
      </c>
      <c r="B2344" s="7">
        <f t="shared" si="119"/>
        <v>285560</v>
      </c>
      <c r="C2344" s="7">
        <v>285570</v>
      </c>
      <c r="D2344" s="7">
        <f t="shared" si="118"/>
        <v>10</v>
      </c>
      <c r="E2344" s="8">
        <v>1</v>
      </c>
      <c r="F2344" s="8"/>
      <c r="G2344" s="8">
        <v>10</v>
      </c>
      <c r="J2344">
        <v>2</v>
      </c>
      <c r="M2344" s="147"/>
    </row>
    <row r="2345" spans="1:13">
      <c r="A2345" s="7">
        <f t="shared" si="117"/>
        <v>2342</v>
      </c>
      <c r="B2345" s="7">
        <f t="shared" si="119"/>
        <v>285570</v>
      </c>
      <c r="C2345" s="7">
        <v>285580</v>
      </c>
      <c r="D2345" s="7">
        <f t="shared" si="118"/>
        <v>10</v>
      </c>
      <c r="E2345" s="8">
        <v>1</v>
      </c>
      <c r="F2345" s="8"/>
      <c r="G2345" s="8">
        <v>10</v>
      </c>
      <c r="J2345">
        <v>2</v>
      </c>
      <c r="M2345" s="147"/>
    </row>
    <row r="2346" spans="1:13">
      <c r="A2346" s="7">
        <f t="shared" si="117"/>
        <v>2343</v>
      </c>
      <c r="B2346" s="7">
        <f t="shared" si="119"/>
        <v>285580</v>
      </c>
      <c r="C2346" s="7">
        <v>285590</v>
      </c>
      <c r="D2346" s="7">
        <f t="shared" si="118"/>
        <v>10</v>
      </c>
      <c r="E2346" s="8">
        <v>1</v>
      </c>
      <c r="F2346" s="8"/>
      <c r="G2346" s="8">
        <v>10</v>
      </c>
      <c r="J2346">
        <v>2</v>
      </c>
      <c r="M2346" s="147"/>
    </row>
    <row r="2347" spans="1:13">
      <c r="A2347" s="7">
        <f t="shared" si="117"/>
        <v>2344</v>
      </c>
      <c r="B2347" s="7">
        <f t="shared" si="119"/>
        <v>285590</v>
      </c>
      <c r="C2347" s="7">
        <v>285600</v>
      </c>
      <c r="D2347" s="7">
        <f t="shared" si="118"/>
        <v>10</v>
      </c>
      <c r="E2347" s="8">
        <v>6</v>
      </c>
      <c r="F2347" s="8"/>
      <c r="G2347" s="8">
        <v>10</v>
      </c>
      <c r="J2347">
        <v>2</v>
      </c>
      <c r="M2347" s="147"/>
    </row>
    <row r="2348" spans="1:13">
      <c r="A2348" s="7">
        <f t="shared" si="117"/>
        <v>2345</v>
      </c>
      <c r="B2348" s="7">
        <f t="shared" si="119"/>
        <v>285600</v>
      </c>
      <c r="C2348" s="7">
        <v>285610</v>
      </c>
      <c r="D2348" s="7">
        <f t="shared" si="118"/>
        <v>10</v>
      </c>
      <c r="E2348" s="8">
        <v>6</v>
      </c>
      <c r="F2348" s="8"/>
      <c r="G2348" s="8">
        <v>10</v>
      </c>
      <c r="J2348">
        <v>2</v>
      </c>
      <c r="M2348" s="147"/>
    </row>
    <row r="2349" spans="1:13">
      <c r="A2349" s="7">
        <f t="shared" si="117"/>
        <v>2346</v>
      </c>
      <c r="B2349" s="7">
        <f t="shared" si="119"/>
        <v>285610</v>
      </c>
      <c r="C2349" s="7">
        <v>285620</v>
      </c>
      <c r="D2349" s="7">
        <f t="shared" si="118"/>
        <v>10</v>
      </c>
      <c r="E2349" s="8">
        <v>6</v>
      </c>
      <c r="F2349" s="8"/>
      <c r="G2349" s="8">
        <v>10</v>
      </c>
      <c r="J2349">
        <v>2</v>
      </c>
      <c r="M2349" s="147"/>
    </row>
    <row r="2350" spans="1:13">
      <c r="A2350" s="7">
        <f t="shared" si="117"/>
        <v>2347</v>
      </c>
      <c r="B2350" s="7">
        <f t="shared" si="119"/>
        <v>285620</v>
      </c>
      <c r="C2350" s="7">
        <v>285630</v>
      </c>
      <c r="D2350" s="7">
        <f t="shared" si="118"/>
        <v>10</v>
      </c>
      <c r="E2350" s="8">
        <v>6</v>
      </c>
      <c r="F2350" s="8"/>
      <c r="G2350" s="8">
        <v>10</v>
      </c>
      <c r="J2350">
        <v>2</v>
      </c>
      <c r="M2350" s="147"/>
    </row>
    <row r="2351" spans="1:13">
      <c r="A2351" s="7">
        <f t="shared" si="117"/>
        <v>2348</v>
      </c>
      <c r="B2351" s="7">
        <f t="shared" si="119"/>
        <v>285630</v>
      </c>
      <c r="C2351" s="7">
        <v>285640</v>
      </c>
      <c r="D2351" s="7">
        <f t="shared" si="118"/>
        <v>10</v>
      </c>
      <c r="E2351" s="8">
        <v>6</v>
      </c>
      <c r="F2351" s="8"/>
      <c r="G2351" s="8">
        <v>10</v>
      </c>
      <c r="J2351">
        <v>2</v>
      </c>
      <c r="M2351" s="147"/>
    </row>
    <row r="2352" spans="1:13">
      <c r="A2352" s="7">
        <f t="shared" si="117"/>
        <v>2349</v>
      </c>
      <c r="B2352" s="7">
        <f t="shared" si="119"/>
        <v>285640</v>
      </c>
      <c r="C2352" s="7">
        <v>285650</v>
      </c>
      <c r="D2352" s="7">
        <f t="shared" si="118"/>
        <v>10</v>
      </c>
      <c r="E2352" s="8">
        <v>6</v>
      </c>
      <c r="F2352" s="8"/>
      <c r="G2352" s="8">
        <v>10</v>
      </c>
      <c r="J2352">
        <v>2</v>
      </c>
      <c r="M2352" s="147"/>
    </row>
    <row r="2353" spans="1:16">
      <c r="A2353" s="7">
        <f t="shared" si="117"/>
        <v>2350</v>
      </c>
      <c r="B2353" s="7">
        <f t="shared" si="119"/>
        <v>285650</v>
      </c>
      <c r="C2353" s="7">
        <v>285660</v>
      </c>
      <c r="D2353" s="7">
        <f t="shared" si="118"/>
        <v>10</v>
      </c>
      <c r="E2353" s="8">
        <v>6</v>
      </c>
      <c r="F2353" s="8"/>
      <c r="G2353" s="8">
        <v>10</v>
      </c>
      <c r="J2353">
        <v>2</v>
      </c>
      <c r="M2353" s="147"/>
    </row>
    <row r="2354" spans="1:16">
      <c r="A2354" s="7">
        <f t="shared" ref="A2354:A2417" si="121">A2353+1</f>
        <v>2351</v>
      </c>
      <c r="B2354" s="7">
        <f t="shared" si="119"/>
        <v>285660</v>
      </c>
      <c r="C2354" s="7">
        <v>285670</v>
      </c>
      <c r="D2354" s="7">
        <f t="shared" si="118"/>
        <v>10</v>
      </c>
      <c r="E2354" s="7">
        <v>4</v>
      </c>
      <c r="F2354" s="7"/>
      <c r="G2354" s="7">
        <v>10</v>
      </c>
      <c r="J2354">
        <v>2</v>
      </c>
      <c r="M2354" s="147"/>
    </row>
    <row r="2355" spans="1:16">
      <c r="A2355" s="7">
        <f t="shared" si="121"/>
        <v>2352</v>
      </c>
      <c r="B2355" s="7">
        <f t="shared" si="119"/>
        <v>285670</v>
      </c>
      <c r="C2355" s="7">
        <v>285680</v>
      </c>
      <c r="D2355" s="7">
        <f t="shared" si="118"/>
        <v>10</v>
      </c>
      <c r="E2355" s="8">
        <v>4</v>
      </c>
      <c r="F2355" s="8"/>
      <c r="G2355" s="8">
        <v>10</v>
      </c>
      <c r="J2355">
        <v>2</v>
      </c>
      <c r="M2355" s="147"/>
    </row>
    <row r="2356" spans="1:16">
      <c r="A2356" s="7">
        <f t="shared" si="121"/>
        <v>2353</v>
      </c>
      <c r="B2356" s="7">
        <f t="shared" si="119"/>
        <v>285680</v>
      </c>
      <c r="C2356" s="7">
        <v>285690</v>
      </c>
      <c r="D2356" s="7">
        <f t="shared" si="118"/>
        <v>10</v>
      </c>
      <c r="E2356" s="8">
        <v>4</v>
      </c>
      <c r="F2356" s="8"/>
      <c r="G2356" s="8">
        <v>10</v>
      </c>
      <c r="J2356">
        <v>2</v>
      </c>
      <c r="M2356" s="147"/>
    </row>
    <row r="2357" spans="1:16">
      <c r="A2357" s="7">
        <f t="shared" si="121"/>
        <v>2354</v>
      </c>
      <c r="B2357" s="7">
        <f t="shared" si="119"/>
        <v>285690</v>
      </c>
      <c r="C2357" s="7">
        <v>285700</v>
      </c>
      <c r="D2357" s="7">
        <f t="shared" ref="D2357:D2420" si="122">C2357-B2357</f>
        <v>10</v>
      </c>
      <c r="E2357" s="8">
        <v>4</v>
      </c>
      <c r="F2357" s="8"/>
      <c r="G2357" s="8">
        <v>10</v>
      </c>
      <c r="J2357">
        <v>2</v>
      </c>
      <c r="M2357" s="147"/>
    </row>
    <row r="2358" spans="1:16">
      <c r="A2358" s="7">
        <f t="shared" si="121"/>
        <v>2355</v>
      </c>
      <c r="B2358" s="7">
        <f t="shared" si="119"/>
        <v>285700</v>
      </c>
      <c r="C2358" s="7">
        <v>285710</v>
      </c>
      <c r="D2358" s="7">
        <f t="shared" si="122"/>
        <v>10</v>
      </c>
      <c r="E2358" s="8">
        <v>4</v>
      </c>
      <c r="F2358" s="8"/>
      <c r="G2358" s="8">
        <v>10</v>
      </c>
      <c r="J2358">
        <v>2</v>
      </c>
      <c r="M2358" s="147"/>
    </row>
    <row r="2359" spans="1:16">
      <c r="A2359" s="7">
        <f t="shared" si="121"/>
        <v>2356</v>
      </c>
      <c r="B2359" s="7">
        <f t="shared" ref="B2359:B2422" si="123">C2358</f>
        <v>285710</v>
      </c>
      <c r="C2359" s="7">
        <v>285720</v>
      </c>
      <c r="D2359" s="7">
        <f t="shared" si="122"/>
        <v>10</v>
      </c>
      <c r="E2359" s="8">
        <v>4</v>
      </c>
      <c r="F2359" s="8"/>
      <c r="G2359" s="8">
        <v>10</v>
      </c>
      <c r="J2359">
        <v>2</v>
      </c>
      <c r="M2359" s="147"/>
    </row>
    <row r="2360" spans="1:16">
      <c r="A2360" s="7">
        <f t="shared" si="121"/>
        <v>2357</v>
      </c>
      <c r="B2360" s="7">
        <f t="shared" si="123"/>
        <v>285720</v>
      </c>
      <c r="C2360" s="7">
        <v>285730</v>
      </c>
      <c r="D2360" s="7">
        <f t="shared" si="122"/>
        <v>10</v>
      </c>
      <c r="E2360" s="8">
        <v>4</v>
      </c>
      <c r="F2360" s="8"/>
      <c r="G2360" s="8">
        <v>10</v>
      </c>
      <c r="J2360">
        <v>2</v>
      </c>
      <c r="M2360" s="147"/>
    </row>
    <row r="2361" spans="1:16">
      <c r="A2361" s="7">
        <f t="shared" si="121"/>
        <v>2358</v>
      </c>
      <c r="B2361" s="7">
        <f t="shared" si="123"/>
        <v>285730</v>
      </c>
      <c r="C2361" s="7">
        <v>285740</v>
      </c>
      <c r="D2361" s="7">
        <f t="shared" si="122"/>
        <v>10</v>
      </c>
      <c r="E2361" s="8">
        <v>4</v>
      </c>
      <c r="F2361" s="8"/>
      <c r="G2361" s="8">
        <v>10</v>
      </c>
      <c r="J2361">
        <v>2</v>
      </c>
      <c r="M2361" s="147"/>
    </row>
    <row r="2362" spans="1:16">
      <c r="A2362" s="7">
        <f t="shared" si="121"/>
        <v>2359</v>
      </c>
      <c r="B2362" s="7">
        <f t="shared" si="123"/>
        <v>285740</v>
      </c>
      <c r="C2362" s="7">
        <v>285750</v>
      </c>
      <c r="D2362" s="7">
        <f t="shared" si="122"/>
        <v>10</v>
      </c>
      <c r="E2362" s="8">
        <v>4</v>
      </c>
      <c r="F2362" s="8"/>
      <c r="G2362" s="8">
        <v>10</v>
      </c>
      <c r="J2362">
        <v>2</v>
      </c>
      <c r="M2362" s="147"/>
    </row>
    <row r="2363" spans="1:16">
      <c r="A2363" s="7">
        <f t="shared" si="121"/>
        <v>2360</v>
      </c>
      <c r="B2363" s="7">
        <f t="shared" si="123"/>
        <v>285750</v>
      </c>
      <c r="C2363" s="7">
        <v>285760</v>
      </c>
      <c r="D2363" s="7">
        <f t="shared" si="122"/>
        <v>10</v>
      </c>
      <c r="E2363" s="8">
        <v>4</v>
      </c>
      <c r="F2363" s="8"/>
      <c r="G2363" s="8">
        <v>10</v>
      </c>
      <c r="J2363">
        <v>2</v>
      </c>
      <c r="M2363" s="147"/>
    </row>
    <row r="2364" spans="1:16">
      <c r="A2364" s="7">
        <f t="shared" si="121"/>
        <v>2361</v>
      </c>
      <c r="B2364" s="7">
        <f t="shared" si="123"/>
        <v>285760</v>
      </c>
      <c r="C2364" s="7">
        <v>285770</v>
      </c>
      <c r="D2364" s="7">
        <f t="shared" si="122"/>
        <v>10</v>
      </c>
      <c r="E2364" s="8" t="s">
        <v>10</v>
      </c>
      <c r="F2364" s="8"/>
      <c r="G2364" s="8">
        <v>10</v>
      </c>
      <c r="J2364">
        <v>2</v>
      </c>
      <c r="M2364" s="147"/>
    </row>
    <row r="2365" spans="1:16">
      <c r="A2365" s="7">
        <f t="shared" si="121"/>
        <v>2362</v>
      </c>
      <c r="B2365" s="7">
        <f t="shared" si="123"/>
        <v>285770</v>
      </c>
      <c r="C2365" s="7">
        <v>285780</v>
      </c>
      <c r="D2365" s="7">
        <f t="shared" si="122"/>
        <v>10</v>
      </c>
      <c r="E2365" s="8" t="s">
        <v>10</v>
      </c>
      <c r="F2365" s="8"/>
      <c r="G2365" s="8">
        <v>10</v>
      </c>
      <c r="J2365">
        <v>2</v>
      </c>
      <c r="M2365" s="147"/>
    </row>
    <row r="2366" spans="1:16">
      <c r="A2366" s="7">
        <f t="shared" si="121"/>
        <v>2363</v>
      </c>
      <c r="B2366" s="7">
        <f t="shared" si="123"/>
        <v>285780</v>
      </c>
      <c r="C2366" s="7">
        <v>285790</v>
      </c>
      <c r="D2366" s="7">
        <f t="shared" si="122"/>
        <v>10</v>
      </c>
      <c r="E2366" s="8" t="s">
        <v>10</v>
      </c>
      <c r="F2366" s="8"/>
      <c r="G2366" s="8">
        <v>10</v>
      </c>
      <c r="J2366">
        <v>2</v>
      </c>
      <c r="M2366" s="147"/>
    </row>
    <row r="2367" spans="1:16">
      <c r="A2367" s="7">
        <f t="shared" si="121"/>
        <v>2364</v>
      </c>
      <c r="B2367" s="7">
        <f t="shared" si="123"/>
        <v>285790</v>
      </c>
      <c r="C2367" s="7">
        <v>285800</v>
      </c>
      <c r="D2367" s="7">
        <f t="shared" si="122"/>
        <v>10</v>
      </c>
      <c r="E2367" s="8" t="s">
        <v>10</v>
      </c>
      <c r="F2367" s="8"/>
      <c r="G2367" s="8">
        <v>10</v>
      </c>
      <c r="J2367">
        <v>2</v>
      </c>
      <c r="M2367" s="147">
        <v>285458</v>
      </c>
      <c r="N2367">
        <v>285800</v>
      </c>
      <c r="P2367" t="s">
        <v>29</v>
      </c>
    </row>
    <row r="2368" spans="1:16">
      <c r="A2368" s="7">
        <f t="shared" si="121"/>
        <v>2365</v>
      </c>
      <c r="B2368" s="7">
        <f t="shared" si="123"/>
        <v>285800</v>
      </c>
      <c r="C2368" s="7">
        <v>285810</v>
      </c>
      <c r="D2368" s="7">
        <f t="shared" si="122"/>
        <v>10</v>
      </c>
      <c r="E2368" s="8" t="s">
        <v>10</v>
      </c>
      <c r="F2368" s="8"/>
      <c r="G2368" s="8"/>
      <c r="M2368" s="147"/>
    </row>
    <row r="2369" spans="1:13">
      <c r="A2369" s="7">
        <f t="shared" si="121"/>
        <v>2366</v>
      </c>
      <c r="B2369" s="7">
        <f t="shared" si="123"/>
        <v>285810</v>
      </c>
      <c r="C2369" s="7">
        <v>285820</v>
      </c>
      <c r="D2369" s="7">
        <f t="shared" si="122"/>
        <v>10</v>
      </c>
      <c r="E2369" s="8" t="s">
        <v>10</v>
      </c>
      <c r="F2369" s="8"/>
      <c r="G2369" s="8"/>
      <c r="M2369" s="147"/>
    </row>
    <row r="2370" spans="1:13">
      <c r="A2370" s="7">
        <f t="shared" si="121"/>
        <v>2367</v>
      </c>
      <c r="B2370" s="7">
        <f t="shared" si="123"/>
        <v>285820</v>
      </c>
      <c r="C2370" s="7">
        <v>285830</v>
      </c>
      <c r="D2370" s="7">
        <f t="shared" si="122"/>
        <v>10</v>
      </c>
      <c r="E2370" s="8">
        <v>10</v>
      </c>
      <c r="F2370" s="8"/>
      <c r="G2370" s="8"/>
      <c r="M2370" s="147"/>
    </row>
    <row r="2371" spans="1:13">
      <c r="A2371" s="7">
        <f t="shared" si="121"/>
        <v>2368</v>
      </c>
      <c r="B2371" s="7">
        <f t="shared" si="123"/>
        <v>285830</v>
      </c>
      <c r="C2371" s="7">
        <v>285840</v>
      </c>
      <c r="D2371" s="7">
        <f t="shared" si="122"/>
        <v>10</v>
      </c>
      <c r="E2371" s="8">
        <v>10</v>
      </c>
      <c r="F2371" s="8"/>
      <c r="G2371" s="8"/>
      <c r="M2371" s="147"/>
    </row>
    <row r="2372" spans="1:13">
      <c r="A2372" s="7">
        <f t="shared" si="121"/>
        <v>2369</v>
      </c>
      <c r="B2372" s="7">
        <f t="shared" si="123"/>
        <v>285840</v>
      </c>
      <c r="C2372" s="7">
        <v>285850</v>
      </c>
      <c r="D2372" s="7">
        <f t="shared" si="122"/>
        <v>10</v>
      </c>
      <c r="E2372" s="8">
        <v>10</v>
      </c>
      <c r="F2372" s="8"/>
      <c r="G2372" s="8"/>
      <c r="M2372" s="147"/>
    </row>
    <row r="2373" spans="1:13">
      <c r="A2373" s="7">
        <f t="shared" si="121"/>
        <v>2370</v>
      </c>
      <c r="B2373" s="7">
        <f t="shared" si="123"/>
        <v>285850</v>
      </c>
      <c r="C2373" s="7">
        <v>285860</v>
      </c>
      <c r="D2373" s="7">
        <f t="shared" si="122"/>
        <v>10</v>
      </c>
      <c r="E2373" s="8">
        <v>10</v>
      </c>
      <c r="F2373" s="8"/>
      <c r="G2373" s="8"/>
      <c r="M2373" s="147"/>
    </row>
    <row r="2374" spans="1:13">
      <c r="A2374" s="7">
        <f t="shared" si="121"/>
        <v>2371</v>
      </c>
      <c r="B2374" s="7">
        <f t="shared" si="123"/>
        <v>285860</v>
      </c>
      <c r="C2374" s="7">
        <v>285870</v>
      </c>
      <c r="D2374" s="7">
        <f t="shared" si="122"/>
        <v>10</v>
      </c>
      <c r="E2374" s="8">
        <v>10</v>
      </c>
      <c r="F2374" s="8"/>
      <c r="G2374" s="8"/>
      <c r="M2374" s="147"/>
    </row>
    <row r="2375" spans="1:13">
      <c r="A2375" s="7">
        <f t="shared" si="121"/>
        <v>2372</v>
      </c>
      <c r="B2375" s="7">
        <f t="shared" si="123"/>
        <v>285870</v>
      </c>
      <c r="C2375" s="7">
        <v>285880</v>
      </c>
      <c r="D2375" s="7">
        <f t="shared" si="122"/>
        <v>10</v>
      </c>
      <c r="E2375" s="8">
        <v>10</v>
      </c>
      <c r="F2375" s="8"/>
      <c r="G2375" s="8"/>
      <c r="M2375" s="147"/>
    </row>
    <row r="2376" spans="1:13">
      <c r="A2376" s="7">
        <f t="shared" si="121"/>
        <v>2373</v>
      </c>
      <c r="B2376" s="7">
        <f t="shared" si="123"/>
        <v>285880</v>
      </c>
      <c r="C2376" s="7">
        <v>285890</v>
      </c>
      <c r="D2376" s="7">
        <f t="shared" si="122"/>
        <v>10</v>
      </c>
      <c r="E2376" s="8">
        <v>10</v>
      </c>
      <c r="F2376" s="8"/>
      <c r="G2376" s="8">
        <v>10</v>
      </c>
      <c r="J2376">
        <v>2</v>
      </c>
      <c r="M2376" s="147"/>
    </row>
    <row r="2377" spans="1:13">
      <c r="A2377" s="7">
        <f t="shared" si="121"/>
        <v>2374</v>
      </c>
      <c r="B2377" s="7">
        <f t="shared" si="123"/>
        <v>285890</v>
      </c>
      <c r="C2377" s="7">
        <v>285900</v>
      </c>
      <c r="D2377" s="7">
        <f t="shared" si="122"/>
        <v>10</v>
      </c>
      <c r="E2377" s="8">
        <v>10</v>
      </c>
      <c r="F2377" s="8"/>
      <c r="G2377" s="8">
        <v>10</v>
      </c>
      <c r="J2377">
        <v>2</v>
      </c>
      <c r="M2377" s="147"/>
    </row>
    <row r="2378" spans="1:13">
      <c r="A2378" s="7">
        <f t="shared" si="121"/>
        <v>2375</v>
      </c>
      <c r="B2378" s="7">
        <f t="shared" si="123"/>
        <v>285900</v>
      </c>
      <c r="C2378" s="7">
        <v>285910</v>
      </c>
      <c r="D2378" s="7">
        <f t="shared" si="122"/>
        <v>10</v>
      </c>
      <c r="E2378" s="8">
        <v>10</v>
      </c>
      <c r="F2378" s="8"/>
      <c r="G2378" s="8">
        <v>10</v>
      </c>
      <c r="J2378">
        <v>2</v>
      </c>
      <c r="M2378" s="147"/>
    </row>
    <row r="2379" spans="1:13">
      <c r="A2379" s="7">
        <f t="shared" si="121"/>
        <v>2376</v>
      </c>
      <c r="B2379" s="7">
        <f t="shared" si="123"/>
        <v>285910</v>
      </c>
      <c r="C2379" s="7">
        <v>285920</v>
      </c>
      <c r="D2379" s="7">
        <f t="shared" si="122"/>
        <v>10</v>
      </c>
      <c r="E2379" s="8">
        <v>9</v>
      </c>
      <c r="F2379" s="8"/>
      <c r="G2379" s="8">
        <v>10</v>
      </c>
      <c r="J2379">
        <v>2</v>
      </c>
      <c r="M2379" s="147"/>
    </row>
    <row r="2380" spans="1:13">
      <c r="A2380" s="7">
        <f t="shared" si="121"/>
        <v>2377</v>
      </c>
      <c r="B2380" s="7">
        <f t="shared" si="123"/>
        <v>285920</v>
      </c>
      <c r="C2380" s="7">
        <v>285930</v>
      </c>
      <c r="D2380" s="7">
        <f t="shared" si="122"/>
        <v>10</v>
      </c>
      <c r="E2380" s="8">
        <v>9</v>
      </c>
      <c r="F2380" s="8"/>
      <c r="G2380" s="8">
        <v>10</v>
      </c>
      <c r="J2380">
        <v>2</v>
      </c>
      <c r="M2380" s="147"/>
    </row>
    <row r="2381" spans="1:13">
      <c r="A2381" s="7">
        <f t="shared" si="121"/>
        <v>2378</v>
      </c>
      <c r="B2381" s="7">
        <f t="shared" si="123"/>
        <v>285930</v>
      </c>
      <c r="C2381" s="7">
        <v>285940</v>
      </c>
      <c r="D2381" s="7">
        <f t="shared" si="122"/>
        <v>10</v>
      </c>
      <c r="E2381" s="8">
        <v>9</v>
      </c>
      <c r="F2381" s="8"/>
      <c r="G2381" s="8">
        <v>10</v>
      </c>
      <c r="J2381">
        <v>2</v>
      </c>
      <c r="M2381" s="147"/>
    </row>
    <row r="2382" spans="1:13">
      <c r="A2382" s="7">
        <f t="shared" si="121"/>
        <v>2379</v>
      </c>
      <c r="B2382" s="7">
        <f t="shared" si="123"/>
        <v>285940</v>
      </c>
      <c r="C2382" s="7">
        <v>285950</v>
      </c>
      <c r="D2382" s="7">
        <f t="shared" si="122"/>
        <v>10</v>
      </c>
      <c r="E2382" s="8">
        <v>9</v>
      </c>
      <c r="F2382" s="8"/>
      <c r="G2382" s="8">
        <v>10</v>
      </c>
      <c r="J2382">
        <v>2</v>
      </c>
      <c r="M2382" s="147"/>
    </row>
    <row r="2383" spans="1:13">
      <c r="A2383" s="7">
        <f t="shared" si="121"/>
        <v>2380</v>
      </c>
      <c r="B2383" s="7">
        <f t="shared" si="123"/>
        <v>285950</v>
      </c>
      <c r="C2383" s="7">
        <v>285960</v>
      </c>
      <c r="D2383" s="7">
        <f t="shared" si="122"/>
        <v>10</v>
      </c>
      <c r="E2383" s="8">
        <v>9</v>
      </c>
      <c r="F2383" s="8"/>
      <c r="G2383" s="8">
        <v>10</v>
      </c>
      <c r="J2383">
        <v>2</v>
      </c>
      <c r="M2383" s="147"/>
    </row>
    <row r="2384" spans="1:13">
      <c r="A2384" s="7">
        <f t="shared" si="121"/>
        <v>2381</v>
      </c>
      <c r="B2384" s="7">
        <f t="shared" si="123"/>
        <v>285960</v>
      </c>
      <c r="C2384" s="7">
        <v>285970</v>
      </c>
      <c r="D2384" s="7">
        <f t="shared" si="122"/>
        <v>10</v>
      </c>
      <c r="E2384" s="8">
        <v>9</v>
      </c>
      <c r="F2384" s="8"/>
      <c r="G2384" s="8">
        <v>10</v>
      </c>
      <c r="J2384">
        <v>2</v>
      </c>
      <c r="M2384" s="147"/>
    </row>
    <row r="2385" spans="1:13">
      <c r="A2385" s="7">
        <f t="shared" si="121"/>
        <v>2382</v>
      </c>
      <c r="B2385" s="7">
        <f t="shared" si="123"/>
        <v>285970</v>
      </c>
      <c r="C2385" s="7">
        <v>285980</v>
      </c>
      <c r="D2385" s="7">
        <f t="shared" si="122"/>
        <v>10</v>
      </c>
      <c r="E2385" s="8">
        <v>9</v>
      </c>
      <c r="F2385" s="8"/>
      <c r="G2385" s="8">
        <v>10</v>
      </c>
      <c r="J2385">
        <v>2</v>
      </c>
      <c r="M2385" s="147"/>
    </row>
    <row r="2386" spans="1:13">
      <c r="A2386" s="7">
        <f t="shared" si="121"/>
        <v>2383</v>
      </c>
      <c r="B2386" s="7">
        <f t="shared" si="123"/>
        <v>285980</v>
      </c>
      <c r="C2386" s="7">
        <v>285990</v>
      </c>
      <c r="D2386" s="7">
        <f t="shared" si="122"/>
        <v>10</v>
      </c>
      <c r="E2386" s="8">
        <v>9</v>
      </c>
      <c r="F2386" s="8"/>
      <c r="G2386" s="8">
        <v>10</v>
      </c>
      <c r="J2386">
        <v>2</v>
      </c>
      <c r="M2386" s="147"/>
    </row>
    <row r="2387" spans="1:13">
      <c r="A2387" s="7">
        <f t="shared" si="121"/>
        <v>2384</v>
      </c>
      <c r="B2387" s="7">
        <f t="shared" si="123"/>
        <v>285990</v>
      </c>
      <c r="C2387" s="7">
        <v>286000</v>
      </c>
      <c r="D2387" s="7">
        <f t="shared" si="122"/>
        <v>10</v>
      </c>
      <c r="E2387" s="8">
        <v>9</v>
      </c>
      <c r="F2387" s="8"/>
      <c r="G2387" s="8">
        <v>10</v>
      </c>
      <c r="J2387">
        <v>2</v>
      </c>
      <c r="M2387" s="147"/>
    </row>
    <row r="2388" spans="1:13">
      <c r="A2388" s="7">
        <f t="shared" si="121"/>
        <v>2385</v>
      </c>
      <c r="B2388" s="7">
        <f t="shared" si="123"/>
        <v>286000</v>
      </c>
      <c r="C2388" s="7">
        <v>286010</v>
      </c>
      <c r="D2388" s="7">
        <f t="shared" si="122"/>
        <v>10</v>
      </c>
      <c r="E2388" s="8">
        <v>9</v>
      </c>
      <c r="F2388" s="8"/>
      <c r="G2388" s="8">
        <v>10</v>
      </c>
      <c r="J2388">
        <v>2</v>
      </c>
      <c r="M2388" s="147"/>
    </row>
    <row r="2389" spans="1:13">
      <c r="A2389" s="7">
        <f t="shared" si="121"/>
        <v>2386</v>
      </c>
      <c r="B2389" s="7">
        <f t="shared" si="123"/>
        <v>286010</v>
      </c>
      <c r="C2389" s="7">
        <v>286020</v>
      </c>
      <c r="D2389" s="7">
        <f t="shared" si="122"/>
        <v>10</v>
      </c>
      <c r="E2389" s="8">
        <v>9</v>
      </c>
      <c r="F2389" s="8"/>
      <c r="G2389" s="8">
        <v>10</v>
      </c>
      <c r="J2389">
        <v>2</v>
      </c>
      <c r="M2389" s="147"/>
    </row>
    <row r="2390" spans="1:13">
      <c r="A2390" s="7">
        <f t="shared" si="121"/>
        <v>2387</v>
      </c>
      <c r="B2390" s="7">
        <f t="shared" si="123"/>
        <v>286020</v>
      </c>
      <c r="C2390" s="7">
        <v>286030</v>
      </c>
      <c r="D2390" s="7">
        <f t="shared" si="122"/>
        <v>10</v>
      </c>
      <c r="E2390" s="8">
        <v>9</v>
      </c>
      <c r="F2390" s="8"/>
      <c r="G2390" s="8">
        <v>10</v>
      </c>
      <c r="J2390">
        <v>2</v>
      </c>
      <c r="M2390" s="147"/>
    </row>
    <row r="2391" spans="1:13">
      <c r="A2391" s="7">
        <f t="shared" si="121"/>
        <v>2388</v>
      </c>
      <c r="B2391" s="7">
        <f t="shared" si="123"/>
        <v>286030</v>
      </c>
      <c r="C2391" s="7">
        <v>286040</v>
      </c>
      <c r="D2391" s="7">
        <f t="shared" si="122"/>
        <v>10</v>
      </c>
      <c r="E2391" s="8">
        <v>9</v>
      </c>
      <c r="F2391" s="8"/>
      <c r="G2391" s="8">
        <v>10</v>
      </c>
      <c r="J2391">
        <v>2</v>
      </c>
      <c r="M2391" s="147"/>
    </row>
    <row r="2392" spans="1:13">
      <c r="A2392" s="7">
        <f t="shared" si="121"/>
        <v>2389</v>
      </c>
      <c r="B2392" s="7">
        <f t="shared" si="123"/>
        <v>286040</v>
      </c>
      <c r="C2392" s="7">
        <v>286050</v>
      </c>
      <c r="D2392" s="7">
        <f t="shared" si="122"/>
        <v>10</v>
      </c>
      <c r="E2392" s="8">
        <v>9</v>
      </c>
      <c r="F2392" s="8"/>
      <c r="G2392" s="8">
        <v>10</v>
      </c>
      <c r="J2392">
        <v>2</v>
      </c>
      <c r="M2392" s="147"/>
    </row>
    <row r="2393" spans="1:13">
      <c r="A2393" s="7">
        <f t="shared" si="121"/>
        <v>2390</v>
      </c>
      <c r="B2393" s="7">
        <f t="shared" si="123"/>
        <v>286050</v>
      </c>
      <c r="C2393" s="7">
        <v>286060</v>
      </c>
      <c r="D2393" s="7">
        <f t="shared" si="122"/>
        <v>10</v>
      </c>
      <c r="E2393" s="8">
        <v>9</v>
      </c>
      <c r="F2393" s="8"/>
      <c r="G2393" s="8">
        <v>10</v>
      </c>
      <c r="J2393">
        <v>2</v>
      </c>
      <c r="M2393" s="147"/>
    </row>
    <row r="2394" spans="1:13">
      <c r="A2394" s="7">
        <f t="shared" si="121"/>
        <v>2391</v>
      </c>
      <c r="B2394" s="7">
        <f t="shared" si="123"/>
        <v>286060</v>
      </c>
      <c r="C2394" s="7">
        <v>286070</v>
      </c>
      <c r="D2394" s="7">
        <f t="shared" si="122"/>
        <v>10</v>
      </c>
      <c r="E2394" s="8">
        <v>9</v>
      </c>
      <c r="F2394" s="8"/>
      <c r="G2394" s="8">
        <v>10</v>
      </c>
      <c r="J2394">
        <v>2</v>
      </c>
      <c r="M2394" s="147"/>
    </row>
    <row r="2395" spans="1:13">
      <c r="A2395" s="7">
        <f t="shared" si="121"/>
        <v>2392</v>
      </c>
      <c r="B2395" s="7">
        <f t="shared" si="123"/>
        <v>286070</v>
      </c>
      <c r="C2395" s="7">
        <v>286080</v>
      </c>
      <c r="D2395" s="7">
        <f t="shared" si="122"/>
        <v>10</v>
      </c>
      <c r="E2395" s="8">
        <v>9</v>
      </c>
      <c r="F2395" s="8"/>
      <c r="G2395" s="8">
        <v>10</v>
      </c>
      <c r="J2395">
        <v>2</v>
      </c>
      <c r="M2395" s="147"/>
    </row>
    <row r="2396" spans="1:13">
      <c r="A2396" s="7">
        <f t="shared" si="121"/>
        <v>2393</v>
      </c>
      <c r="B2396" s="7">
        <f t="shared" si="123"/>
        <v>286080</v>
      </c>
      <c r="C2396" s="7">
        <v>286090</v>
      </c>
      <c r="D2396" s="7">
        <f t="shared" si="122"/>
        <v>10</v>
      </c>
      <c r="E2396" s="8">
        <v>9</v>
      </c>
      <c r="F2396" s="8"/>
      <c r="G2396" s="8">
        <v>10</v>
      </c>
      <c r="J2396">
        <v>2</v>
      </c>
      <c r="M2396" s="147"/>
    </row>
    <row r="2397" spans="1:13">
      <c r="A2397" s="7">
        <f t="shared" si="121"/>
        <v>2394</v>
      </c>
      <c r="B2397" s="7">
        <f t="shared" si="123"/>
        <v>286090</v>
      </c>
      <c r="C2397" s="7">
        <v>286100</v>
      </c>
      <c r="D2397" s="7">
        <f t="shared" si="122"/>
        <v>10</v>
      </c>
      <c r="E2397" s="8">
        <v>9</v>
      </c>
      <c r="F2397" s="8"/>
      <c r="G2397" s="8">
        <v>10</v>
      </c>
      <c r="J2397">
        <v>2</v>
      </c>
      <c r="M2397" s="147"/>
    </row>
    <row r="2398" spans="1:13">
      <c r="A2398" s="7">
        <f t="shared" si="121"/>
        <v>2395</v>
      </c>
      <c r="B2398" s="7">
        <f t="shared" si="123"/>
        <v>286100</v>
      </c>
      <c r="C2398" s="7">
        <v>286110</v>
      </c>
      <c r="D2398" s="7">
        <f t="shared" si="122"/>
        <v>10</v>
      </c>
      <c r="E2398" s="8">
        <v>9</v>
      </c>
      <c r="F2398" s="8"/>
      <c r="G2398" s="8">
        <v>10</v>
      </c>
      <c r="J2398">
        <v>2</v>
      </c>
      <c r="M2398" s="147"/>
    </row>
    <row r="2399" spans="1:13">
      <c r="A2399" s="7">
        <f t="shared" si="121"/>
        <v>2396</v>
      </c>
      <c r="B2399" s="7">
        <f t="shared" si="123"/>
        <v>286110</v>
      </c>
      <c r="C2399" s="7">
        <v>286120</v>
      </c>
      <c r="D2399" s="7">
        <f t="shared" si="122"/>
        <v>10</v>
      </c>
      <c r="E2399" s="8">
        <v>9</v>
      </c>
      <c r="F2399" s="8"/>
      <c r="G2399" s="8">
        <v>10</v>
      </c>
      <c r="J2399">
        <v>2</v>
      </c>
      <c r="M2399" s="147"/>
    </row>
    <row r="2400" spans="1:13">
      <c r="A2400" s="7">
        <f t="shared" si="121"/>
        <v>2397</v>
      </c>
      <c r="B2400" s="7">
        <f t="shared" si="123"/>
        <v>286120</v>
      </c>
      <c r="C2400" s="7">
        <v>286130</v>
      </c>
      <c r="D2400" s="7">
        <f t="shared" si="122"/>
        <v>10</v>
      </c>
      <c r="E2400" s="8">
        <v>9</v>
      </c>
      <c r="F2400" s="8"/>
      <c r="G2400" s="8">
        <v>10</v>
      </c>
      <c r="J2400">
        <v>2</v>
      </c>
      <c r="M2400" s="147"/>
    </row>
    <row r="2401" spans="1:16">
      <c r="A2401" s="7">
        <f t="shared" si="121"/>
        <v>2398</v>
      </c>
      <c r="B2401" s="7">
        <f t="shared" si="123"/>
        <v>286130</v>
      </c>
      <c r="C2401" s="7">
        <v>286140</v>
      </c>
      <c r="D2401" s="7">
        <f t="shared" si="122"/>
        <v>10</v>
      </c>
      <c r="E2401" s="8">
        <v>9</v>
      </c>
      <c r="F2401" s="8"/>
      <c r="G2401" s="8">
        <v>10</v>
      </c>
      <c r="J2401">
        <v>2</v>
      </c>
      <c r="M2401" s="147"/>
    </row>
    <row r="2402" spans="1:16">
      <c r="A2402" s="7">
        <f t="shared" si="121"/>
        <v>2399</v>
      </c>
      <c r="B2402" s="7">
        <f t="shared" si="123"/>
        <v>286140</v>
      </c>
      <c r="C2402" s="7">
        <v>286150</v>
      </c>
      <c r="D2402" s="7">
        <f t="shared" si="122"/>
        <v>10</v>
      </c>
      <c r="E2402" s="8">
        <v>9</v>
      </c>
      <c r="F2402" s="8"/>
      <c r="G2402" s="8">
        <v>10</v>
      </c>
      <c r="J2402">
        <v>2</v>
      </c>
      <c r="M2402" s="147"/>
    </row>
    <row r="2403" spans="1:16">
      <c r="A2403" s="7">
        <f t="shared" si="121"/>
        <v>2400</v>
      </c>
      <c r="B2403" s="7">
        <f t="shared" si="123"/>
        <v>286150</v>
      </c>
      <c r="C2403" s="7">
        <v>286160</v>
      </c>
      <c r="D2403" s="7">
        <f t="shared" si="122"/>
        <v>10</v>
      </c>
      <c r="E2403" s="8">
        <v>9</v>
      </c>
      <c r="F2403" s="8"/>
      <c r="G2403" s="8">
        <v>10</v>
      </c>
      <c r="J2403">
        <v>2</v>
      </c>
      <c r="M2403" s="147"/>
    </row>
    <row r="2404" spans="1:16">
      <c r="A2404" s="7">
        <f t="shared" si="121"/>
        <v>2401</v>
      </c>
      <c r="B2404" s="7">
        <f t="shared" si="123"/>
        <v>286160</v>
      </c>
      <c r="C2404" s="7">
        <v>286170</v>
      </c>
      <c r="D2404" s="7">
        <f t="shared" si="122"/>
        <v>10</v>
      </c>
      <c r="E2404" s="8">
        <v>9</v>
      </c>
      <c r="F2404" s="8"/>
      <c r="G2404" s="8">
        <v>10</v>
      </c>
      <c r="J2404">
        <v>2</v>
      </c>
      <c r="M2404" s="147"/>
    </row>
    <row r="2405" spans="1:16">
      <c r="A2405" s="7">
        <f t="shared" si="121"/>
        <v>2402</v>
      </c>
      <c r="B2405" s="7">
        <f t="shared" si="123"/>
        <v>286170</v>
      </c>
      <c r="C2405" s="7">
        <v>286180</v>
      </c>
      <c r="D2405" s="7">
        <f t="shared" si="122"/>
        <v>10</v>
      </c>
      <c r="E2405" s="8">
        <v>9</v>
      </c>
      <c r="F2405" s="8"/>
      <c r="G2405" s="8">
        <v>10</v>
      </c>
      <c r="J2405">
        <v>2</v>
      </c>
      <c r="M2405" s="147">
        <v>285880</v>
      </c>
      <c r="N2405">
        <v>286180</v>
      </c>
      <c r="P2405" t="s">
        <v>29</v>
      </c>
    </row>
    <row r="2406" spans="1:16">
      <c r="A2406" s="7">
        <f t="shared" si="121"/>
        <v>2403</v>
      </c>
      <c r="B2406" s="7">
        <f t="shared" si="123"/>
        <v>286180</v>
      </c>
      <c r="C2406" s="7">
        <v>286190</v>
      </c>
      <c r="D2406" s="7">
        <f t="shared" si="122"/>
        <v>10</v>
      </c>
      <c r="E2406" s="8">
        <v>9</v>
      </c>
      <c r="F2406" s="8"/>
      <c r="G2406" s="8"/>
      <c r="M2406" s="147"/>
    </row>
    <row r="2407" spans="1:16">
      <c r="A2407" s="7">
        <f t="shared" si="121"/>
        <v>2404</v>
      </c>
      <c r="B2407" s="7">
        <f t="shared" si="123"/>
        <v>286190</v>
      </c>
      <c r="C2407" s="7">
        <v>286200</v>
      </c>
      <c r="D2407" s="7">
        <f t="shared" si="122"/>
        <v>10</v>
      </c>
      <c r="E2407" s="8">
        <v>9</v>
      </c>
      <c r="F2407" s="8"/>
      <c r="G2407" s="8"/>
      <c r="M2407" s="147"/>
    </row>
    <row r="2408" spans="1:16">
      <c r="A2408" s="7">
        <f t="shared" si="121"/>
        <v>2405</v>
      </c>
      <c r="B2408" s="7">
        <f t="shared" si="123"/>
        <v>286200</v>
      </c>
      <c r="C2408" s="7">
        <v>286210</v>
      </c>
      <c r="D2408" s="7">
        <f t="shared" si="122"/>
        <v>10</v>
      </c>
      <c r="E2408" s="8">
        <v>9</v>
      </c>
      <c r="F2408" s="8"/>
      <c r="G2408" s="8"/>
      <c r="M2408" s="147"/>
    </row>
    <row r="2409" spans="1:16">
      <c r="A2409" s="7">
        <f t="shared" si="121"/>
        <v>2406</v>
      </c>
      <c r="B2409" s="7">
        <f t="shared" si="123"/>
        <v>286210</v>
      </c>
      <c r="C2409" s="7">
        <v>286220</v>
      </c>
      <c r="D2409" s="7">
        <f t="shared" si="122"/>
        <v>10</v>
      </c>
      <c r="E2409" s="8">
        <v>9</v>
      </c>
      <c r="F2409" s="8"/>
      <c r="G2409" s="8"/>
      <c r="M2409" s="147"/>
    </row>
    <row r="2410" spans="1:16">
      <c r="A2410" s="7">
        <f t="shared" si="121"/>
        <v>2407</v>
      </c>
      <c r="B2410" s="7">
        <f t="shared" si="123"/>
        <v>286220</v>
      </c>
      <c r="C2410" s="7">
        <v>286230</v>
      </c>
      <c r="D2410" s="7">
        <f t="shared" si="122"/>
        <v>10</v>
      </c>
      <c r="E2410" s="8">
        <v>9</v>
      </c>
      <c r="F2410" s="8"/>
      <c r="G2410" s="8"/>
      <c r="M2410" s="147"/>
    </row>
    <row r="2411" spans="1:16">
      <c r="A2411" s="7">
        <f t="shared" si="121"/>
        <v>2408</v>
      </c>
      <c r="B2411" s="7">
        <f t="shared" si="123"/>
        <v>286230</v>
      </c>
      <c r="C2411" s="7">
        <v>286240</v>
      </c>
      <c r="D2411" s="7">
        <f t="shared" si="122"/>
        <v>10</v>
      </c>
      <c r="E2411" s="8">
        <v>9</v>
      </c>
      <c r="F2411" s="8"/>
      <c r="G2411" s="8"/>
      <c r="M2411" s="147"/>
    </row>
    <row r="2412" spans="1:16">
      <c r="A2412" s="7">
        <f t="shared" si="121"/>
        <v>2409</v>
      </c>
      <c r="B2412" s="7">
        <f t="shared" si="123"/>
        <v>286240</v>
      </c>
      <c r="C2412" s="7">
        <v>286250</v>
      </c>
      <c r="D2412" s="7">
        <f t="shared" si="122"/>
        <v>10</v>
      </c>
      <c r="E2412" s="8">
        <v>9</v>
      </c>
      <c r="F2412" s="8"/>
      <c r="G2412" s="8"/>
      <c r="M2412" s="147"/>
    </row>
    <row r="2413" spans="1:16">
      <c r="A2413" s="7">
        <f t="shared" si="121"/>
        <v>2410</v>
      </c>
      <c r="B2413" s="7">
        <f t="shared" si="123"/>
        <v>286250</v>
      </c>
      <c r="C2413" s="7">
        <v>286260</v>
      </c>
      <c r="D2413" s="7">
        <f t="shared" si="122"/>
        <v>10</v>
      </c>
      <c r="E2413" s="8">
        <v>9</v>
      </c>
      <c r="F2413" s="8"/>
      <c r="G2413" s="8"/>
      <c r="M2413" s="147"/>
    </row>
    <row r="2414" spans="1:16">
      <c r="A2414" s="7">
        <f t="shared" si="121"/>
        <v>2411</v>
      </c>
      <c r="B2414" s="7">
        <f t="shared" si="123"/>
        <v>286260</v>
      </c>
      <c r="C2414" s="7">
        <v>286270</v>
      </c>
      <c r="D2414" s="7">
        <f t="shared" si="122"/>
        <v>10</v>
      </c>
      <c r="E2414" s="8">
        <v>9</v>
      </c>
      <c r="F2414" s="8"/>
      <c r="G2414" s="8"/>
      <c r="M2414" s="147"/>
    </row>
    <row r="2415" spans="1:16">
      <c r="A2415" s="7">
        <f t="shared" si="121"/>
        <v>2412</v>
      </c>
      <c r="B2415" s="7">
        <f t="shared" si="123"/>
        <v>286270</v>
      </c>
      <c r="C2415" s="7">
        <v>286280</v>
      </c>
      <c r="D2415" s="7">
        <f t="shared" si="122"/>
        <v>10</v>
      </c>
      <c r="E2415" s="8">
        <v>9</v>
      </c>
      <c r="F2415" s="8"/>
      <c r="G2415" s="8"/>
      <c r="M2415" s="147"/>
    </row>
    <row r="2416" spans="1:16">
      <c r="A2416" s="7">
        <f t="shared" si="121"/>
        <v>2413</v>
      </c>
      <c r="B2416" s="7">
        <f t="shared" si="123"/>
        <v>286280</v>
      </c>
      <c r="C2416" s="7">
        <v>286290</v>
      </c>
      <c r="D2416" s="7">
        <f t="shared" si="122"/>
        <v>10</v>
      </c>
      <c r="E2416" s="8">
        <v>9</v>
      </c>
      <c r="F2416" s="8"/>
      <c r="G2416" s="8"/>
      <c r="M2416" s="147"/>
    </row>
    <row r="2417" spans="1:13">
      <c r="A2417" s="7">
        <f t="shared" si="121"/>
        <v>2414</v>
      </c>
      <c r="B2417" s="7">
        <f t="shared" si="123"/>
        <v>286290</v>
      </c>
      <c r="C2417" s="7">
        <v>286300</v>
      </c>
      <c r="D2417" s="7">
        <f t="shared" si="122"/>
        <v>10</v>
      </c>
      <c r="E2417" s="8">
        <v>9</v>
      </c>
      <c r="F2417" s="8"/>
      <c r="G2417" s="8"/>
      <c r="M2417" s="147"/>
    </row>
    <row r="2418" spans="1:13">
      <c r="A2418" s="7">
        <f t="shared" ref="A2418:A2482" si="124">A2417+1</f>
        <v>2415</v>
      </c>
      <c r="B2418" s="7">
        <f t="shared" si="123"/>
        <v>286300</v>
      </c>
      <c r="C2418" s="7">
        <v>286310</v>
      </c>
      <c r="D2418" s="7">
        <f t="shared" si="122"/>
        <v>10</v>
      </c>
      <c r="E2418" s="8">
        <v>9</v>
      </c>
      <c r="F2418" s="8"/>
      <c r="G2418" s="8"/>
      <c r="M2418" s="147"/>
    </row>
    <row r="2419" spans="1:13">
      <c r="A2419" s="7">
        <f t="shared" si="124"/>
        <v>2416</v>
      </c>
      <c r="B2419" s="7">
        <f t="shared" si="123"/>
        <v>286310</v>
      </c>
      <c r="C2419" s="7">
        <v>286320</v>
      </c>
      <c r="D2419" s="7">
        <f t="shared" si="122"/>
        <v>10</v>
      </c>
      <c r="E2419" s="8">
        <v>9</v>
      </c>
      <c r="F2419" s="8"/>
      <c r="G2419" s="8"/>
      <c r="M2419" s="147"/>
    </row>
    <row r="2420" spans="1:13">
      <c r="A2420" s="7">
        <f t="shared" si="124"/>
        <v>2417</v>
      </c>
      <c r="B2420" s="7">
        <f t="shared" si="123"/>
        <v>286320</v>
      </c>
      <c r="C2420" s="7">
        <v>286330</v>
      </c>
      <c r="D2420" s="7">
        <f t="shared" si="122"/>
        <v>10</v>
      </c>
      <c r="E2420" s="8">
        <v>9</v>
      </c>
      <c r="F2420" s="8"/>
      <c r="G2420" s="8"/>
      <c r="M2420" s="147"/>
    </row>
    <row r="2421" spans="1:13">
      <c r="A2421" s="7">
        <f t="shared" si="124"/>
        <v>2418</v>
      </c>
      <c r="B2421" s="7">
        <f t="shared" si="123"/>
        <v>286330</v>
      </c>
      <c r="C2421" s="7">
        <v>286340</v>
      </c>
      <c r="D2421" s="7">
        <f t="shared" ref="D2421:D2485" si="125">C2421-B2421</f>
        <v>10</v>
      </c>
      <c r="E2421" s="8">
        <v>9</v>
      </c>
      <c r="F2421" s="8"/>
      <c r="G2421" s="8"/>
      <c r="M2421" s="147"/>
    </row>
    <row r="2422" spans="1:13">
      <c r="A2422" s="7">
        <f t="shared" si="124"/>
        <v>2419</v>
      </c>
      <c r="B2422" s="7">
        <f t="shared" si="123"/>
        <v>286340</v>
      </c>
      <c r="C2422" s="7">
        <v>286350</v>
      </c>
      <c r="D2422" s="7">
        <f t="shared" si="125"/>
        <v>10</v>
      </c>
      <c r="E2422" s="8">
        <v>9</v>
      </c>
      <c r="F2422" s="8"/>
      <c r="G2422" s="8"/>
      <c r="M2422" s="147"/>
    </row>
    <row r="2423" spans="1:13">
      <c r="A2423" s="7">
        <f t="shared" si="124"/>
        <v>2420</v>
      </c>
      <c r="B2423" s="7">
        <f t="shared" ref="B2423:B2487" si="126">C2422</f>
        <v>286350</v>
      </c>
      <c r="C2423" s="7">
        <v>286360</v>
      </c>
      <c r="D2423" s="7">
        <f t="shared" si="125"/>
        <v>10</v>
      </c>
      <c r="E2423" s="8">
        <v>9</v>
      </c>
      <c r="F2423" s="8"/>
      <c r="G2423" s="8">
        <v>10</v>
      </c>
      <c r="J2423">
        <v>2</v>
      </c>
      <c r="M2423" s="147"/>
    </row>
    <row r="2424" spans="1:13">
      <c r="A2424" s="7">
        <f t="shared" si="124"/>
        <v>2421</v>
      </c>
      <c r="B2424" s="7">
        <f t="shared" si="126"/>
        <v>286360</v>
      </c>
      <c r="C2424" s="7">
        <v>286370</v>
      </c>
      <c r="D2424" s="7">
        <f t="shared" si="125"/>
        <v>10</v>
      </c>
      <c r="E2424" s="8">
        <v>9</v>
      </c>
      <c r="F2424" s="8"/>
      <c r="G2424" s="8">
        <v>10</v>
      </c>
      <c r="J2424">
        <v>2</v>
      </c>
      <c r="M2424" s="147"/>
    </row>
    <row r="2425" spans="1:13">
      <c r="A2425" s="7">
        <f t="shared" si="124"/>
        <v>2422</v>
      </c>
      <c r="B2425" s="7">
        <f t="shared" si="126"/>
        <v>286370</v>
      </c>
      <c r="C2425" s="7">
        <v>286380</v>
      </c>
      <c r="D2425" s="7">
        <f t="shared" si="125"/>
        <v>10</v>
      </c>
      <c r="E2425" s="8">
        <v>9</v>
      </c>
      <c r="F2425" s="8"/>
      <c r="G2425" s="8">
        <v>10</v>
      </c>
      <c r="J2425">
        <v>2</v>
      </c>
      <c r="M2425" s="147"/>
    </row>
    <row r="2426" spans="1:13">
      <c r="A2426" s="7">
        <f t="shared" si="124"/>
        <v>2423</v>
      </c>
      <c r="B2426" s="7">
        <f t="shared" si="126"/>
        <v>286380</v>
      </c>
      <c r="C2426" s="7">
        <v>286390</v>
      </c>
      <c r="D2426" s="7">
        <f t="shared" si="125"/>
        <v>10</v>
      </c>
      <c r="E2426" s="8">
        <v>9</v>
      </c>
      <c r="F2426" s="8"/>
      <c r="G2426" s="8">
        <v>10</v>
      </c>
      <c r="J2426">
        <v>2</v>
      </c>
      <c r="M2426" s="147"/>
    </row>
    <row r="2427" spans="1:13">
      <c r="A2427" s="7">
        <f t="shared" si="124"/>
        <v>2424</v>
      </c>
      <c r="B2427" s="7">
        <f t="shared" si="126"/>
        <v>286390</v>
      </c>
      <c r="C2427" s="7">
        <v>286400</v>
      </c>
      <c r="D2427" s="7">
        <f t="shared" si="125"/>
        <v>10</v>
      </c>
      <c r="E2427" s="8">
        <v>9</v>
      </c>
      <c r="F2427" s="8"/>
      <c r="G2427" s="8">
        <v>10</v>
      </c>
      <c r="J2427">
        <v>2</v>
      </c>
      <c r="M2427" s="147"/>
    </row>
    <row r="2428" spans="1:13">
      <c r="A2428" s="7">
        <f t="shared" si="124"/>
        <v>2425</v>
      </c>
      <c r="B2428" s="7">
        <f t="shared" si="126"/>
        <v>286400</v>
      </c>
      <c r="C2428" s="7">
        <v>286410</v>
      </c>
      <c r="D2428" s="7">
        <f t="shared" si="125"/>
        <v>10</v>
      </c>
      <c r="E2428" s="8">
        <v>9</v>
      </c>
      <c r="F2428" s="8"/>
      <c r="G2428" s="8">
        <v>10</v>
      </c>
      <c r="J2428">
        <v>2</v>
      </c>
      <c r="M2428" s="147"/>
    </row>
    <row r="2429" spans="1:13">
      <c r="A2429" s="7">
        <f t="shared" si="124"/>
        <v>2426</v>
      </c>
      <c r="B2429" s="7">
        <f t="shared" si="126"/>
        <v>286410</v>
      </c>
      <c r="C2429" s="7">
        <v>286420</v>
      </c>
      <c r="D2429" s="7">
        <f t="shared" si="125"/>
        <v>10</v>
      </c>
      <c r="E2429" s="8">
        <v>9</v>
      </c>
      <c r="F2429" s="8"/>
      <c r="G2429" s="8">
        <v>10</v>
      </c>
      <c r="J2429">
        <v>2</v>
      </c>
      <c r="M2429" s="147"/>
    </row>
    <row r="2430" spans="1:13">
      <c r="A2430" s="7">
        <f t="shared" si="124"/>
        <v>2427</v>
      </c>
      <c r="B2430" s="7">
        <f t="shared" si="126"/>
        <v>286420</v>
      </c>
      <c r="C2430" s="7">
        <v>286430</v>
      </c>
      <c r="D2430" s="7">
        <f t="shared" si="125"/>
        <v>10</v>
      </c>
      <c r="E2430" s="8">
        <v>9</v>
      </c>
      <c r="F2430" s="8"/>
      <c r="G2430" s="8">
        <v>10</v>
      </c>
      <c r="J2430">
        <v>2</v>
      </c>
      <c r="M2430" s="147"/>
    </row>
    <row r="2431" spans="1:13">
      <c r="A2431" s="7">
        <f t="shared" si="124"/>
        <v>2428</v>
      </c>
      <c r="B2431" s="7">
        <f t="shared" si="126"/>
        <v>286430</v>
      </c>
      <c r="C2431" s="7">
        <v>286440</v>
      </c>
      <c r="D2431" s="7">
        <f t="shared" si="125"/>
        <v>10</v>
      </c>
      <c r="E2431" s="8">
        <v>9</v>
      </c>
      <c r="F2431" s="8"/>
      <c r="G2431" s="8">
        <v>10</v>
      </c>
      <c r="J2431">
        <v>2</v>
      </c>
      <c r="M2431" s="147"/>
    </row>
    <row r="2432" spans="1:13">
      <c r="A2432" s="7">
        <f t="shared" si="124"/>
        <v>2429</v>
      </c>
      <c r="B2432" s="7">
        <f t="shared" si="126"/>
        <v>286440</v>
      </c>
      <c r="C2432" s="7">
        <v>286450</v>
      </c>
      <c r="D2432" s="7">
        <f t="shared" si="125"/>
        <v>10</v>
      </c>
      <c r="E2432" s="8">
        <v>9</v>
      </c>
      <c r="F2432" s="8"/>
      <c r="G2432" s="8">
        <v>10</v>
      </c>
      <c r="J2432">
        <v>2</v>
      </c>
      <c r="M2432" s="147"/>
    </row>
    <row r="2433" spans="1:13">
      <c r="A2433" s="7">
        <f t="shared" si="124"/>
        <v>2430</v>
      </c>
      <c r="B2433" s="7">
        <f t="shared" si="126"/>
        <v>286450</v>
      </c>
      <c r="C2433" s="7">
        <v>286460</v>
      </c>
      <c r="D2433" s="7">
        <f t="shared" si="125"/>
        <v>10</v>
      </c>
      <c r="E2433" s="8">
        <v>9</v>
      </c>
      <c r="F2433" s="8"/>
      <c r="G2433" s="8">
        <v>10</v>
      </c>
      <c r="J2433">
        <v>2</v>
      </c>
      <c r="M2433" s="147"/>
    </row>
    <row r="2434" spans="1:13">
      <c r="A2434" s="7">
        <f t="shared" si="124"/>
        <v>2431</v>
      </c>
      <c r="B2434" s="7">
        <f t="shared" si="126"/>
        <v>286460</v>
      </c>
      <c r="C2434" s="7">
        <v>286470</v>
      </c>
      <c r="D2434" s="7">
        <f t="shared" si="125"/>
        <v>10</v>
      </c>
      <c r="E2434" s="8">
        <v>9</v>
      </c>
      <c r="F2434" s="8"/>
      <c r="G2434" s="8">
        <v>10</v>
      </c>
      <c r="J2434">
        <v>2</v>
      </c>
      <c r="M2434" s="147"/>
    </row>
    <row r="2435" spans="1:13">
      <c r="A2435" s="7">
        <f t="shared" si="124"/>
        <v>2432</v>
      </c>
      <c r="B2435" s="7">
        <f t="shared" si="126"/>
        <v>286470</v>
      </c>
      <c r="C2435" s="7">
        <v>286480</v>
      </c>
      <c r="D2435" s="7">
        <f t="shared" si="125"/>
        <v>10</v>
      </c>
      <c r="E2435" s="8">
        <v>9</v>
      </c>
      <c r="F2435" s="8"/>
      <c r="G2435" s="8">
        <v>10</v>
      </c>
      <c r="J2435">
        <v>2</v>
      </c>
      <c r="M2435" s="147"/>
    </row>
    <row r="2436" spans="1:13">
      <c r="A2436" s="7">
        <f t="shared" si="124"/>
        <v>2433</v>
      </c>
      <c r="B2436" s="7">
        <f t="shared" si="126"/>
        <v>286480</v>
      </c>
      <c r="C2436" s="7">
        <v>286490</v>
      </c>
      <c r="D2436" s="7">
        <f t="shared" si="125"/>
        <v>10</v>
      </c>
      <c r="E2436" s="8">
        <v>9</v>
      </c>
      <c r="F2436" s="8"/>
      <c r="G2436" s="8">
        <v>10</v>
      </c>
      <c r="J2436">
        <v>2</v>
      </c>
      <c r="M2436" s="147"/>
    </row>
    <row r="2437" spans="1:13">
      <c r="A2437" s="7">
        <f t="shared" si="124"/>
        <v>2434</v>
      </c>
      <c r="B2437" s="7">
        <f t="shared" si="126"/>
        <v>286490</v>
      </c>
      <c r="C2437" s="7">
        <v>286500</v>
      </c>
      <c r="D2437" s="7">
        <f t="shared" si="125"/>
        <v>10</v>
      </c>
      <c r="E2437" s="8">
        <v>9</v>
      </c>
      <c r="F2437" s="8"/>
      <c r="G2437" s="8">
        <v>10</v>
      </c>
      <c r="J2437">
        <v>2</v>
      </c>
      <c r="M2437" s="147"/>
    </row>
    <row r="2438" spans="1:13">
      <c r="A2438" s="7">
        <f t="shared" si="124"/>
        <v>2435</v>
      </c>
      <c r="B2438" s="7">
        <f t="shared" si="126"/>
        <v>286500</v>
      </c>
      <c r="C2438" s="7">
        <v>286510</v>
      </c>
      <c r="D2438" s="7">
        <f t="shared" si="125"/>
        <v>10</v>
      </c>
      <c r="E2438" s="8">
        <v>9</v>
      </c>
      <c r="F2438" s="8"/>
      <c r="G2438" s="8">
        <v>10</v>
      </c>
      <c r="J2438">
        <v>2</v>
      </c>
      <c r="M2438" s="147"/>
    </row>
    <row r="2439" spans="1:13">
      <c r="A2439" s="7">
        <f t="shared" si="124"/>
        <v>2436</v>
      </c>
      <c r="B2439" s="7">
        <f t="shared" si="126"/>
        <v>286510</v>
      </c>
      <c r="C2439" s="7">
        <v>286520</v>
      </c>
      <c r="D2439" s="7">
        <f t="shared" si="125"/>
        <v>10</v>
      </c>
      <c r="E2439" s="8">
        <v>9</v>
      </c>
      <c r="F2439" s="8"/>
      <c r="G2439" s="8">
        <v>10</v>
      </c>
      <c r="J2439">
        <v>2</v>
      </c>
      <c r="M2439" s="147"/>
    </row>
    <row r="2440" spans="1:13">
      <c r="A2440" s="7">
        <f t="shared" si="124"/>
        <v>2437</v>
      </c>
      <c r="B2440" s="7">
        <f t="shared" si="126"/>
        <v>286520</v>
      </c>
      <c r="C2440" s="7">
        <v>286530</v>
      </c>
      <c r="D2440" s="7">
        <f t="shared" si="125"/>
        <v>10</v>
      </c>
      <c r="E2440" s="8">
        <v>9</v>
      </c>
      <c r="F2440" s="8"/>
      <c r="G2440" s="8">
        <v>10</v>
      </c>
      <c r="J2440">
        <v>2</v>
      </c>
      <c r="M2440" s="147"/>
    </row>
    <row r="2441" spans="1:13">
      <c r="A2441" s="7">
        <f t="shared" si="124"/>
        <v>2438</v>
      </c>
      <c r="B2441" s="7">
        <f t="shared" si="126"/>
        <v>286530</v>
      </c>
      <c r="C2441" s="7">
        <v>286540</v>
      </c>
      <c r="D2441" s="7">
        <f t="shared" si="125"/>
        <v>10</v>
      </c>
      <c r="E2441" s="8">
        <v>9</v>
      </c>
      <c r="F2441" s="8"/>
      <c r="G2441" s="8">
        <v>10</v>
      </c>
      <c r="J2441">
        <v>2</v>
      </c>
      <c r="M2441" s="147"/>
    </row>
    <row r="2442" spans="1:13">
      <c r="A2442" s="7">
        <f t="shared" si="124"/>
        <v>2439</v>
      </c>
      <c r="B2442" s="7">
        <f t="shared" si="126"/>
        <v>286540</v>
      </c>
      <c r="C2442" s="7">
        <v>286550</v>
      </c>
      <c r="D2442" s="7">
        <f t="shared" si="125"/>
        <v>10</v>
      </c>
      <c r="E2442" s="8">
        <v>9</v>
      </c>
      <c r="F2442" s="8"/>
      <c r="G2442" s="8">
        <v>10</v>
      </c>
      <c r="J2442">
        <v>2</v>
      </c>
      <c r="M2442" s="147"/>
    </row>
    <row r="2443" spans="1:13">
      <c r="A2443" s="7">
        <f t="shared" si="124"/>
        <v>2440</v>
      </c>
      <c r="B2443" s="7">
        <f t="shared" si="126"/>
        <v>286550</v>
      </c>
      <c r="C2443" s="7">
        <v>286560</v>
      </c>
      <c r="D2443" s="7">
        <f t="shared" si="125"/>
        <v>10</v>
      </c>
      <c r="E2443" s="8">
        <v>9</v>
      </c>
      <c r="F2443" s="8"/>
      <c r="G2443" s="8">
        <v>10</v>
      </c>
      <c r="J2443">
        <v>2</v>
      </c>
      <c r="M2443" s="147"/>
    </row>
    <row r="2444" spans="1:13">
      <c r="A2444" s="7">
        <f t="shared" si="124"/>
        <v>2441</v>
      </c>
      <c r="B2444" s="7">
        <f t="shared" si="126"/>
        <v>286560</v>
      </c>
      <c r="C2444" s="7">
        <v>286570</v>
      </c>
      <c r="D2444" s="7">
        <f t="shared" si="125"/>
        <v>10</v>
      </c>
      <c r="E2444" s="8">
        <v>9</v>
      </c>
      <c r="F2444" s="8"/>
      <c r="G2444" s="8">
        <v>10</v>
      </c>
      <c r="J2444">
        <v>2</v>
      </c>
      <c r="M2444" s="147"/>
    </row>
    <row r="2445" spans="1:13">
      <c r="A2445" s="7">
        <f t="shared" si="124"/>
        <v>2442</v>
      </c>
      <c r="B2445" s="7">
        <f t="shared" si="126"/>
        <v>286570</v>
      </c>
      <c r="C2445" s="7">
        <v>286580</v>
      </c>
      <c r="D2445" s="7">
        <f t="shared" si="125"/>
        <v>10</v>
      </c>
      <c r="E2445" s="8">
        <v>9</v>
      </c>
      <c r="F2445" s="8"/>
      <c r="G2445" s="8">
        <v>10</v>
      </c>
      <c r="J2445">
        <v>2</v>
      </c>
      <c r="M2445" s="147"/>
    </row>
    <row r="2446" spans="1:13">
      <c r="A2446" s="7">
        <f t="shared" si="124"/>
        <v>2443</v>
      </c>
      <c r="B2446" s="7">
        <f t="shared" si="126"/>
        <v>286580</v>
      </c>
      <c r="C2446" s="7">
        <v>286590</v>
      </c>
      <c r="D2446" s="7">
        <f t="shared" si="125"/>
        <v>10</v>
      </c>
      <c r="E2446" s="8">
        <v>9</v>
      </c>
      <c r="F2446" s="8"/>
      <c r="G2446" s="8">
        <v>10</v>
      </c>
      <c r="J2446">
        <v>2</v>
      </c>
      <c r="M2446" s="147"/>
    </row>
    <row r="2447" spans="1:13">
      <c r="A2447" s="7">
        <f t="shared" si="124"/>
        <v>2444</v>
      </c>
      <c r="B2447" s="7">
        <f t="shared" si="126"/>
        <v>286590</v>
      </c>
      <c r="C2447" s="7">
        <v>286600</v>
      </c>
      <c r="D2447" s="7">
        <f t="shared" si="125"/>
        <v>10</v>
      </c>
      <c r="E2447" s="8">
        <v>9</v>
      </c>
      <c r="F2447" s="8"/>
      <c r="G2447" s="8">
        <v>10</v>
      </c>
      <c r="J2447">
        <v>2</v>
      </c>
      <c r="M2447" s="147"/>
    </row>
    <row r="2448" spans="1:13">
      <c r="A2448" s="7">
        <f t="shared" si="124"/>
        <v>2445</v>
      </c>
      <c r="B2448" s="7">
        <f t="shared" si="126"/>
        <v>286600</v>
      </c>
      <c r="C2448" s="7">
        <v>286610</v>
      </c>
      <c r="D2448" s="7">
        <f t="shared" si="125"/>
        <v>10</v>
      </c>
      <c r="E2448" s="8">
        <v>9</v>
      </c>
      <c r="F2448" s="8"/>
      <c r="G2448" s="8">
        <v>10</v>
      </c>
      <c r="J2448">
        <v>2</v>
      </c>
      <c r="M2448" s="147"/>
    </row>
    <row r="2449" spans="1:16">
      <c r="A2449" s="7">
        <f t="shared" si="124"/>
        <v>2446</v>
      </c>
      <c r="B2449" s="7">
        <f t="shared" si="126"/>
        <v>286610</v>
      </c>
      <c r="C2449" s="7">
        <v>286620</v>
      </c>
      <c r="D2449" s="7">
        <f t="shared" si="125"/>
        <v>10</v>
      </c>
      <c r="E2449" s="8">
        <v>9</v>
      </c>
      <c r="F2449" s="8"/>
      <c r="G2449" s="8">
        <v>10</v>
      </c>
      <c r="J2449">
        <v>2</v>
      </c>
      <c r="M2449" s="147"/>
    </row>
    <row r="2450" spans="1:16">
      <c r="A2450" s="7">
        <f t="shared" si="124"/>
        <v>2447</v>
      </c>
      <c r="B2450" s="7">
        <f t="shared" si="126"/>
        <v>286620</v>
      </c>
      <c r="C2450" s="7">
        <v>286630</v>
      </c>
      <c r="D2450" s="7">
        <f t="shared" si="125"/>
        <v>10</v>
      </c>
      <c r="E2450" s="8">
        <v>9</v>
      </c>
      <c r="F2450" s="8"/>
      <c r="G2450" s="8">
        <v>10</v>
      </c>
      <c r="J2450">
        <v>2</v>
      </c>
      <c r="M2450" s="147"/>
    </row>
    <row r="2451" spans="1:16">
      <c r="A2451" s="7">
        <f t="shared" si="124"/>
        <v>2448</v>
      </c>
      <c r="B2451" s="7">
        <f t="shared" si="126"/>
        <v>286630</v>
      </c>
      <c r="C2451" s="7">
        <v>286640</v>
      </c>
      <c r="D2451" s="7">
        <f t="shared" si="125"/>
        <v>10</v>
      </c>
      <c r="E2451" s="8">
        <v>9</v>
      </c>
      <c r="F2451" s="8"/>
      <c r="G2451" s="8">
        <v>10</v>
      </c>
      <c r="J2451">
        <v>2</v>
      </c>
      <c r="M2451" s="147"/>
    </row>
    <row r="2452" spans="1:16">
      <c r="A2452" s="7">
        <f t="shared" si="124"/>
        <v>2449</v>
      </c>
      <c r="B2452" s="7">
        <f t="shared" si="126"/>
        <v>286640</v>
      </c>
      <c r="C2452" s="7">
        <v>286650</v>
      </c>
      <c r="D2452" s="7">
        <f t="shared" si="125"/>
        <v>10</v>
      </c>
      <c r="E2452" s="8">
        <v>9</v>
      </c>
      <c r="F2452" s="8"/>
      <c r="G2452" s="8">
        <v>10</v>
      </c>
      <c r="J2452">
        <v>2</v>
      </c>
      <c r="M2452" s="147"/>
    </row>
    <row r="2453" spans="1:16">
      <c r="A2453" s="7">
        <f t="shared" si="124"/>
        <v>2450</v>
      </c>
      <c r="B2453" s="7">
        <f t="shared" si="126"/>
        <v>286650</v>
      </c>
      <c r="C2453" s="7">
        <v>286660</v>
      </c>
      <c r="D2453" s="7">
        <f t="shared" si="125"/>
        <v>10</v>
      </c>
      <c r="E2453" s="8">
        <v>9</v>
      </c>
      <c r="F2453" s="8"/>
      <c r="G2453" s="8">
        <v>10</v>
      </c>
      <c r="J2453">
        <v>2</v>
      </c>
      <c r="M2453" s="147">
        <v>286350</v>
      </c>
      <c r="N2453">
        <v>286660</v>
      </c>
      <c r="P2453" t="s">
        <v>29</v>
      </c>
    </row>
    <row r="2454" spans="1:16">
      <c r="A2454" s="7">
        <f t="shared" si="124"/>
        <v>2451</v>
      </c>
      <c r="B2454" s="7">
        <f t="shared" si="126"/>
        <v>286660</v>
      </c>
      <c r="C2454" s="7">
        <v>286670</v>
      </c>
      <c r="D2454" s="7">
        <f t="shared" si="125"/>
        <v>10</v>
      </c>
      <c r="E2454" s="8">
        <v>9</v>
      </c>
      <c r="F2454" s="8"/>
      <c r="G2454" s="8"/>
      <c r="M2454" s="147"/>
    </row>
    <row r="2455" spans="1:16">
      <c r="A2455" s="7">
        <f t="shared" si="124"/>
        <v>2452</v>
      </c>
      <c r="B2455" s="7">
        <f t="shared" si="126"/>
        <v>286670</v>
      </c>
      <c r="C2455" s="7">
        <v>286680</v>
      </c>
      <c r="D2455" s="7">
        <f t="shared" si="125"/>
        <v>10</v>
      </c>
      <c r="E2455" s="8">
        <v>9</v>
      </c>
      <c r="F2455" s="8"/>
      <c r="G2455" s="8"/>
      <c r="M2455" s="147"/>
    </row>
    <row r="2456" spans="1:16">
      <c r="A2456" s="7">
        <f t="shared" si="124"/>
        <v>2453</v>
      </c>
      <c r="B2456" s="7">
        <f t="shared" si="126"/>
        <v>286680</v>
      </c>
      <c r="C2456" s="7">
        <v>286690</v>
      </c>
      <c r="D2456" s="7">
        <f t="shared" si="125"/>
        <v>10</v>
      </c>
      <c r="E2456" s="8">
        <v>9</v>
      </c>
      <c r="F2456" s="8"/>
      <c r="G2456" s="8"/>
      <c r="M2456" s="147"/>
    </row>
    <row r="2457" spans="1:16">
      <c r="A2457" s="7">
        <f t="shared" si="124"/>
        <v>2454</v>
      </c>
      <c r="B2457" s="7">
        <f t="shared" si="126"/>
        <v>286690</v>
      </c>
      <c r="C2457" s="7">
        <v>286700</v>
      </c>
      <c r="D2457" s="7">
        <f t="shared" si="125"/>
        <v>10</v>
      </c>
      <c r="E2457" s="8">
        <v>9</v>
      </c>
      <c r="F2457" s="8"/>
      <c r="G2457" s="8"/>
      <c r="M2457" s="147"/>
    </row>
    <row r="2458" spans="1:16">
      <c r="A2458" s="7">
        <f t="shared" si="124"/>
        <v>2455</v>
      </c>
      <c r="B2458" s="7">
        <f t="shared" si="126"/>
        <v>286700</v>
      </c>
      <c r="C2458" s="7">
        <v>286710</v>
      </c>
      <c r="D2458" s="7">
        <f t="shared" si="125"/>
        <v>10</v>
      </c>
      <c r="E2458" s="8">
        <v>9</v>
      </c>
      <c r="F2458" s="8"/>
      <c r="G2458" s="8"/>
      <c r="M2458" s="147"/>
    </row>
    <row r="2459" spans="1:16">
      <c r="A2459" s="7">
        <f t="shared" si="124"/>
        <v>2456</v>
      </c>
      <c r="B2459" s="7">
        <f t="shared" si="126"/>
        <v>286710</v>
      </c>
      <c r="C2459" s="7">
        <v>286720</v>
      </c>
      <c r="D2459" s="7">
        <f t="shared" si="125"/>
        <v>10</v>
      </c>
      <c r="E2459" s="8">
        <v>9</v>
      </c>
      <c r="F2459" s="8"/>
      <c r="G2459" s="8"/>
      <c r="M2459" s="147"/>
    </row>
    <row r="2460" spans="1:16">
      <c r="A2460" s="7">
        <f t="shared" si="124"/>
        <v>2457</v>
      </c>
      <c r="B2460" s="7">
        <f t="shared" si="126"/>
        <v>286720</v>
      </c>
      <c r="C2460" s="7">
        <v>286730</v>
      </c>
      <c r="D2460" s="7">
        <f t="shared" si="125"/>
        <v>10</v>
      </c>
      <c r="E2460" s="8">
        <v>9</v>
      </c>
      <c r="F2460" s="8"/>
      <c r="G2460" s="8"/>
      <c r="M2460" s="147"/>
    </row>
    <row r="2461" spans="1:16">
      <c r="A2461" s="7">
        <f t="shared" si="124"/>
        <v>2458</v>
      </c>
      <c r="B2461" s="7">
        <f t="shared" si="126"/>
        <v>286730</v>
      </c>
      <c r="C2461" s="7">
        <v>286740</v>
      </c>
      <c r="D2461" s="7">
        <f t="shared" si="125"/>
        <v>10</v>
      </c>
      <c r="E2461" s="8">
        <v>9</v>
      </c>
      <c r="F2461" s="8"/>
      <c r="G2461" s="8"/>
      <c r="M2461" s="147"/>
    </row>
    <row r="2462" spans="1:16">
      <c r="A2462" s="7">
        <f t="shared" si="124"/>
        <v>2459</v>
      </c>
      <c r="B2462" s="7">
        <f t="shared" si="126"/>
        <v>286740</v>
      </c>
      <c r="C2462" s="7">
        <v>286750</v>
      </c>
      <c r="D2462" s="7">
        <f t="shared" si="125"/>
        <v>10</v>
      </c>
      <c r="E2462" s="8">
        <v>9</v>
      </c>
      <c r="F2462" s="8"/>
      <c r="G2462" s="8"/>
      <c r="M2462" s="147"/>
    </row>
    <row r="2463" spans="1:16">
      <c r="A2463" s="7">
        <f t="shared" si="124"/>
        <v>2460</v>
      </c>
      <c r="B2463" s="7">
        <f t="shared" si="126"/>
        <v>286750</v>
      </c>
      <c r="C2463" s="7">
        <v>286760</v>
      </c>
      <c r="D2463" s="7">
        <f t="shared" si="125"/>
        <v>10</v>
      </c>
      <c r="E2463" s="8">
        <v>9</v>
      </c>
      <c r="F2463" s="8"/>
      <c r="G2463" s="8"/>
      <c r="M2463" s="147"/>
    </row>
    <row r="2464" spans="1:16">
      <c r="A2464" s="7">
        <f t="shared" si="124"/>
        <v>2461</v>
      </c>
      <c r="B2464" s="7">
        <f t="shared" si="126"/>
        <v>286760</v>
      </c>
      <c r="C2464" s="7">
        <v>286770</v>
      </c>
      <c r="D2464" s="7">
        <f t="shared" si="125"/>
        <v>10</v>
      </c>
      <c r="E2464" s="8">
        <v>9</v>
      </c>
      <c r="F2464" s="8"/>
      <c r="G2464" s="8"/>
      <c r="M2464" s="147"/>
    </row>
    <row r="2465" spans="1:13">
      <c r="A2465" s="7">
        <f t="shared" si="124"/>
        <v>2462</v>
      </c>
      <c r="B2465" s="7">
        <f t="shared" si="126"/>
        <v>286770</v>
      </c>
      <c r="C2465" s="7">
        <v>286780</v>
      </c>
      <c r="D2465" s="7">
        <f t="shared" si="125"/>
        <v>10</v>
      </c>
      <c r="E2465" s="8">
        <v>9</v>
      </c>
      <c r="F2465" s="8"/>
      <c r="G2465" s="8"/>
      <c r="M2465" s="147"/>
    </row>
    <row r="2466" spans="1:13">
      <c r="A2466" s="7">
        <f t="shared" si="124"/>
        <v>2463</v>
      </c>
      <c r="B2466" s="7">
        <f t="shared" si="126"/>
        <v>286780</v>
      </c>
      <c r="C2466" s="7">
        <v>286790</v>
      </c>
      <c r="D2466" s="7">
        <f t="shared" si="125"/>
        <v>10</v>
      </c>
      <c r="E2466" s="8">
        <v>9</v>
      </c>
      <c r="F2466" s="8"/>
      <c r="G2466" s="8"/>
      <c r="M2466" s="147"/>
    </row>
    <row r="2467" spans="1:13">
      <c r="A2467" s="7">
        <f t="shared" si="124"/>
        <v>2464</v>
      </c>
      <c r="B2467" s="7">
        <f t="shared" si="126"/>
        <v>286790</v>
      </c>
      <c r="C2467" s="7">
        <v>286798</v>
      </c>
      <c r="D2467" s="7">
        <f t="shared" si="125"/>
        <v>8</v>
      </c>
      <c r="E2467" s="8">
        <v>9</v>
      </c>
      <c r="F2467" s="8"/>
      <c r="G2467" s="8"/>
      <c r="M2467" s="147"/>
    </row>
    <row r="2468" spans="1:13">
      <c r="A2468" s="119">
        <f t="shared" si="124"/>
        <v>2465</v>
      </c>
      <c r="B2468" s="149">
        <f>C2467</f>
        <v>286798</v>
      </c>
      <c r="C2468" s="149">
        <v>286800</v>
      </c>
      <c r="D2468" s="149">
        <f t="shared" si="125"/>
        <v>2</v>
      </c>
      <c r="E2468" s="150" t="s">
        <v>5</v>
      </c>
      <c r="F2468" s="8"/>
      <c r="G2468" s="8"/>
      <c r="M2468" s="147"/>
    </row>
    <row r="2469" spans="1:13">
      <c r="A2469" s="119">
        <f t="shared" si="124"/>
        <v>2466</v>
      </c>
      <c r="B2469" s="149">
        <f>C2467</f>
        <v>286798</v>
      </c>
      <c r="C2469" s="149">
        <v>286810</v>
      </c>
      <c r="D2469" s="149">
        <f t="shared" si="125"/>
        <v>12</v>
      </c>
      <c r="E2469" s="150" t="s">
        <v>5</v>
      </c>
      <c r="F2469" s="8"/>
      <c r="G2469" s="8"/>
      <c r="M2469" s="147"/>
    </row>
    <row r="2470" spans="1:13">
      <c r="A2470" s="7">
        <f t="shared" si="124"/>
        <v>2467</v>
      </c>
      <c r="B2470" s="7">
        <f t="shared" si="126"/>
        <v>286810</v>
      </c>
      <c r="C2470" s="7">
        <v>286820</v>
      </c>
      <c r="D2470" s="7">
        <f t="shared" si="125"/>
        <v>10</v>
      </c>
      <c r="E2470" s="8">
        <v>9</v>
      </c>
      <c r="F2470" s="8"/>
      <c r="G2470" s="8"/>
      <c r="M2470" s="147"/>
    </row>
    <row r="2471" spans="1:13">
      <c r="A2471" s="7">
        <f t="shared" si="124"/>
        <v>2468</v>
      </c>
      <c r="B2471" s="7">
        <f t="shared" si="126"/>
        <v>286820</v>
      </c>
      <c r="C2471" s="7">
        <v>286830</v>
      </c>
      <c r="D2471" s="7">
        <f t="shared" si="125"/>
        <v>10</v>
      </c>
      <c r="E2471" s="8">
        <v>9</v>
      </c>
      <c r="F2471" s="8"/>
      <c r="G2471" s="8"/>
      <c r="M2471" s="147"/>
    </row>
    <row r="2472" spans="1:13">
      <c r="A2472" s="7">
        <f t="shared" si="124"/>
        <v>2469</v>
      </c>
      <c r="B2472" s="7">
        <f t="shared" si="126"/>
        <v>286830</v>
      </c>
      <c r="C2472" s="7">
        <v>286840</v>
      </c>
      <c r="D2472" s="7">
        <f t="shared" si="125"/>
        <v>10</v>
      </c>
      <c r="E2472" s="8">
        <v>9</v>
      </c>
      <c r="F2472" s="8"/>
      <c r="G2472" s="8"/>
      <c r="M2472" s="147"/>
    </row>
    <row r="2473" spans="1:13">
      <c r="A2473" s="7">
        <f t="shared" si="124"/>
        <v>2470</v>
      </c>
      <c r="B2473" s="7">
        <f t="shared" si="126"/>
        <v>286840</v>
      </c>
      <c r="C2473" s="7">
        <v>286850</v>
      </c>
      <c r="D2473" s="7">
        <f t="shared" si="125"/>
        <v>10</v>
      </c>
      <c r="E2473" s="8">
        <v>9</v>
      </c>
      <c r="F2473" s="8"/>
      <c r="G2473" s="8"/>
      <c r="M2473" s="147"/>
    </row>
    <row r="2474" spans="1:13">
      <c r="A2474" s="7">
        <f t="shared" si="124"/>
        <v>2471</v>
      </c>
      <c r="B2474" s="7">
        <f t="shared" si="126"/>
        <v>286850</v>
      </c>
      <c r="C2474" s="7">
        <v>286860</v>
      </c>
      <c r="D2474" s="7">
        <f t="shared" si="125"/>
        <v>10</v>
      </c>
      <c r="E2474" s="8">
        <v>9</v>
      </c>
      <c r="F2474" s="8"/>
      <c r="G2474" s="8"/>
      <c r="M2474" s="147"/>
    </row>
    <row r="2475" spans="1:13">
      <c r="A2475" s="7">
        <f t="shared" si="124"/>
        <v>2472</v>
      </c>
      <c r="B2475" s="7">
        <f t="shared" si="126"/>
        <v>286860</v>
      </c>
      <c r="C2475" s="7">
        <v>286870</v>
      </c>
      <c r="D2475" s="7">
        <f t="shared" si="125"/>
        <v>10</v>
      </c>
      <c r="E2475" s="8">
        <v>9</v>
      </c>
      <c r="F2475" s="8"/>
      <c r="G2475" s="8"/>
      <c r="M2475" s="147"/>
    </row>
    <row r="2476" spans="1:13">
      <c r="A2476" s="7">
        <f t="shared" si="124"/>
        <v>2473</v>
      </c>
      <c r="B2476" s="7">
        <f t="shared" si="126"/>
        <v>286870</v>
      </c>
      <c r="C2476" s="7">
        <v>286880</v>
      </c>
      <c r="D2476" s="7">
        <f t="shared" si="125"/>
        <v>10</v>
      </c>
      <c r="E2476" s="8">
        <v>9</v>
      </c>
      <c r="F2476" s="8"/>
      <c r="G2476" s="8"/>
      <c r="M2476" s="147"/>
    </row>
    <row r="2477" spans="1:13">
      <c r="A2477" s="7">
        <f t="shared" si="124"/>
        <v>2474</v>
      </c>
      <c r="B2477" s="7">
        <f t="shared" si="126"/>
        <v>286880</v>
      </c>
      <c r="C2477" s="7">
        <v>286890</v>
      </c>
      <c r="D2477" s="7">
        <f t="shared" si="125"/>
        <v>10</v>
      </c>
      <c r="E2477" s="8">
        <v>9</v>
      </c>
      <c r="F2477" s="8"/>
      <c r="G2477" s="8"/>
      <c r="M2477" s="147"/>
    </row>
    <row r="2478" spans="1:13">
      <c r="A2478" s="7">
        <f t="shared" si="124"/>
        <v>2475</v>
      </c>
      <c r="B2478" s="7">
        <f t="shared" si="126"/>
        <v>286890</v>
      </c>
      <c r="C2478" s="7">
        <v>286900</v>
      </c>
      <c r="D2478" s="7">
        <f t="shared" si="125"/>
        <v>10</v>
      </c>
      <c r="E2478" s="8">
        <v>9</v>
      </c>
      <c r="F2478" s="8"/>
      <c r="G2478" s="8"/>
      <c r="M2478" s="147"/>
    </row>
    <row r="2479" spans="1:13">
      <c r="A2479" s="7">
        <f t="shared" si="124"/>
        <v>2476</v>
      </c>
      <c r="B2479" s="7">
        <f t="shared" si="126"/>
        <v>286900</v>
      </c>
      <c r="C2479" s="7">
        <v>286910</v>
      </c>
      <c r="D2479" s="7">
        <f t="shared" si="125"/>
        <v>10</v>
      </c>
      <c r="E2479" s="8" t="s">
        <v>9</v>
      </c>
      <c r="F2479" s="8"/>
      <c r="G2479" s="8"/>
      <c r="M2479" s="147"/>
    </row>
    <row r="2480" spans="1:13">
      <c r="A2480" s="7">
        <f t="shared" si="124"/>
        <v>2477</v>
      </c>
      <c r="B2480" s="7">
        <f t="shared" si="126"/>
        <v>286910</v>
      </c>
      <c r="C2480" s="7">
        <v>286920</v>
      </c>
      <c r="D2480" s="7">
        <f t="shared" si="125"/>
        <v>10</v>
      </c>
      <c r="E2480" s="8" t="s">
        <v>9</v>
      </c>
      <c r="F2480" s="8"/>
      <c r="G2480" s="8"/>
      <c r="M2480" s="147"/>
    </row>
    <row r="2481" spans="1:21">
      <c r="A2481" s="7">
        <f t="shared" si="124"/>
        <v>2478</v>
      </c>
      <c r="B2481" s="7">
        <f t="shared" si="126"/>
        <v>286920</v>
      </c>
      <c r="C2481" s="7">
        <v>286930</v>
      </c>
      <c r="D2481" s="7">
        <f t="shared" si="125"/>
        <v>10</v>
      </c>
      <c r="E2481" s="8" t="s">
        <v>9</v>
      </c>
      <c r="F2481" s="8"/>
      <c r="G2481" s="8"/>
      <c r="M2481" s="147"/>
    </row>
    <row r="2482" spans="1:21">
      <c r="A2482" s="7">
        <f t="shared" si="124"/>
        <v>2479</v>
      </c>
      <c r="B2482" s="7">
        <f t="shared" si="126"/>
        <v>286930</v>
      </c>
      <c r="C2482" s="7">
        <v>286940</v>
      </c>
      <c r="D2482" s="7">
        <f t="shared" si="125"/>
        <v>10</v>
      </c>
      <c r="E2482" s="8" t="s">
        <v>9</v>
      </c>
      <c r="F2482" s="8"/>
      <c r="G2482" s="8"/>
      <c r="M2482" s="147"/>
    </row>
    <row r="2483" spans="1:21">
      <c r="A2483" s="7">
        <f t="shared" ref="A2483:A2488" si="127">A2482+1</f>
        <v>2480</v>
      </c>
      <c r="B2483" s="7">
        <f t="shared" si="126"/>
        <v>286940</v>
      </c>
      <c r="C2483" s="7">
        <v>286950</v>
      </c>
      <c r="D2483" s="7">
        <f t="shared" si="125"/>
        <v>10</v>
      </c>
      <c r="E2483" s="8" t="s">
        <v>11</v>
      </c>
      <c r="F2483" s="8"/>
      <c r="G2483" s="8"/>
      <c r="M2483" s="147"/>
    </row>
    <row r="2484" spans="1:21">
      <c r="A2484" s="7">
        <f t="shared" si="127"/>
        <v>2481</v>
      </c>
      <c r="B2484" s="7">
        <f t="shared" si="126"/>
        <v>286950</v>
      </c>
      <c r="C2484" s="7">
        <v>286960</v>
      </c>
      <c r="D2484" s="7">
        <f t="shared" si="125"/>
        <v>10</v>
      </c>
      <c r="E2484" s="8" t="s">
        <v>11</v>
      </c>
      <c r="F2484" s="8"/>
      <c r="G2484" s="8"/>
      <c r="M2484" s="147"/>
    </row>
    <row r="2485" spans="1:21">
      <c r="A2485" s="7">
        <f t="shared" si="127"/>
        <v>2482</v>
      </c>
      <c r="B2485" s="7">
        <f t="shared" si="126"/>
        <v>286960</v>
      </c>
      <c r="C2485" s="7">
        <v>286970</v>
      </c>
      <c r="D2485" s="7">
        <f t="shared" si="125"/>
        <v>10</v>
      </c>
      <c r="E2485" s="8" t="s">
        <v>11</v>
      </c>
      <c r="F2485" s="8"/>
      <c r="G2485" s="8"/>
      <c r="M2485" s="147"/>
    </row>
    <row r="2486" spans="1:21">
      <c r="A2486" s="7">
        <f t="shared" si="127"/>
        <v>2483</v>
      </c>
      <c r="B2486" s="7">
        <f t="shared" si="126"/>
        <v>286970</v>
      </c>
      <c r="C2486" s="7">
        <v>286980</v>
      </c>
      <c r="D2486" s="7">
        <f t="shared" ref="D2486:D2488" si="128">C2486-B2486</f>
        <v>10</v>
      </c>
      <c r="E2486" s="8" t="s">
        <v>11</v>
      </c>
      <c r="F2486" s="8"/>
      <c r="G2486" s="8"/>
      <c r="M2486" s="147"/>
    </row>
    <row r="2487" spans="1:21">
      <c r="A2487" s="7">
        <f t="shared" si="127"/>
        <v>2484</v>
      </c>
      <c r="B2487" s="7">
        <f t="shared" si="126"/>
        <v>286980</v>
      </c>
      <c r="C2487" s="7">
        <v>286990</v>
      </c>
      <c r="D2487" s="7">
        <f t="shared" si="128"/>
        <v>10</v>
      </c>
      <c r="E2487" s="8" t="s">
        <v>11</v>
      </c>
      <c r="F2487" s="8"/>
      <c r="G2487" s="8"/>
      <c r="M2487" s="147"/>
    </row>
    <row r="2488" spans="1:21">
      <c r="A2488" s="7">
        <f t="shared" si="127"/>
        <v>2485</v>
      </c>
      <c r="B2488" s="7">
        <f t="shared" ref="B2488" si="129">C2487</f>
        <v>286990</v>
      </c>
      <c r="C2488" s="7">
        <v>287000</v>
      </c>
      <c r="D2488" s="7">
        <f t="shared" si="128"/>
        <v>10</v>
      </c>
      <c r="E2488" s="8" t="s">
        <v>11</v>
      </c>
      <c r="F2488" s="8"/>
      <c r="G2488" s="8"/>
      <c r="M2488" s="147"/>
    </row>
    <row r="2489" spans="1:21">
      <c r="F2489" s="4">
        <f>SUM(F3:F2488)</f>
        <v>1610</v>
      </c>
      <c r="G2489" s="4">
        <f>SUM(G3:G2488)</f>
        <v>8629</v>
      </c>
      <c r="M2489" s="147"/>
    </row>
    <row r="2492" spans="1:21">
      <c r="B2492" s="100" t="s">
        <v>125</v>
      </c>
      <c r="H2492" s="16" t="s">
        <v>148</v>
      </c>
      <c r="O2492" s="16" t="s">
        <v>152</v>
      </c>
    </row>
    <row r="2493" spans="1:21" ht="15" customHeight="1">
      <c r="B2493" s="160" t="s">
        <v>3</v>
      </c>
      <c r="C2493" s="160" t="s">
        <v>4</v>
      </c>
      <c r="D2493" s="160" t="s">
        <v>28</v>
      </c>
      <c r="E2493" s="159" t="s">
        <v>29</v>
      </c>
      <c r="F2493" s="159" t="s">
        <v>147</v>
      </c>
      <c r="G2493" s="530" t="s">
        <v>564</v>
      </c>
      <c r="H2493" s="168" t="s">
        <v>3</v>
      </c>
      <c r="I2493" s="168" t="s">
        <v>4</v>
      </c>
      <c r="J2493" s="168" t="s">
        <v>13</v>
      </c>
      <c r="K2493" s="168" t="s">
        <v>2</v>
      </c>
      <c r="L2493" s="805" t="s">
        <v>49</v>
      </c>
      <c r="M2493" s="805"/>
      <c r="O2493" s="570" t="s">
        <v>126</v>
      </c>
      <c r="P2493" s="571" t="s">
        <v>149</v>
      </c>
      <c r="Q2493" s="572" t="s">
        <v>88</v>
      </c>
      <c r="R2493" s="572" t="s">
        <v>89</v>
      </c>
      <c r="S2493" s="853" t="s">
        <v>127</v>
      </c>
      <c r="T2493" s="854" t="s">
        <v>128</v>
      </c>
      <c r="U2493" s="851" t="s">
        <v>129</v>
      </c>
    </row>
    <row r="2494" spans="1:21" ht="15.75" customHeight="1">
      <c r="B2494" s="645">
        <v>262300</v>
      </c>
      <c r="C2494" s="645">
        <v>262710</v>
      </c>
      <c r="D2494" s="645"/>
      <c r="E2494" s="645"/>
      <c r="F2494" s="645"/>
      <c r="H2494" s="169"/>
      <c r="I2494" s="169"/>
      <c r="J2494" s="169"/>
      <c r="K2494" s="169"/>
      <c r="L2494" s="175" t="s">
        <v>146</v>
      </c>
      <c r="M2494" s="175" t="s">
        <v>147</v>
      </c>
      <c r="O2494" s="573"/>
      <c r="P2494" s="574"/>
      <c r="Q2494" s="572" t="s">
        <v>130</v>
      </c>
      <c r="R2494" s="572" t="s">
        <v>130</v>
      </c>
      <c r="S2494" s="853"/>
      <c r="T2494" s="854"/>
      <c r="U2494" s="851"/>
    </row>
    <row r="2495" spans="1:21">
      <c r="B2495" s="645">
        <v>262830</v>
      </c>
      <c r="C2495" s="645">
        <v>263100</v>
      </c>
      <c r="D2495" s="645"/>
      <c r="E2495" s="645"/>
      <c r="F2495" s="645"/>
      <c r="G2495" s="151">
        <v>262954</v>
      </c>
      <c r="H2495" s="686">
        <v>262300</v>
      </c>
      <c r="I2495" s="686">
        <v>262710</v>
      </c>
      <c r="J2495" s="687">
        <v>410</v>
      </c>
      <c r="K2495" s="688"/>
      <c r="L2495" s="13" t="s">
        <v>30</v>
      </c>
      <c r="M2495" s="13" t="s">
        <v>30</v>
      </c>
      <c r="N2495" s="386"/>
      <c r="O2495" s="244">
        <v>1</v>
      </c>
      <c r="P2495" s="244" t="s">
        <v>150</v>
      </c>
      <c r="Q2495" s="245">
        <v>262597.81699999998</v>
      </c>
      <c r="R2495" s="689">
        <v>262727.81699999998</v>
      </c>
      <c r="S2495" s="689"/>
      <c r="T2495" s="13"/>
      <c r="U2495" s="244"/>
    </row>
    <row r="2496" spans="1:21">
      <c r="B2496" s="645">
        <v>263220</v>
      </c>
      <c r="C2496" s="645">
        <v>263520</v>
      </c>
      <c r="D2496" s="645"/>
      <c r="E2496" s="645"/>
      <c r="F2496" s="645"/>
      <c r="H2496" s="686">
        <v>262710</v>
      </c>
      <c r="I2496" s="686">
        <v>262830</v>
      </c>
      <c r="J2496" s="687">
        <v>120</v>
      </c>
      <c r="K2496" s="688"/>
      <c r="L2496" s="13"/>
      <c r="M2496" s="13"/>
      <c r="N2496" s="386"/>
      <c r="O2496" s="244">
        <v>2</v>
      </c>
      <c r="P2496" s="244" t="s">
        <v>151</v>
      </c>
      <c r="Q2496" s="245">
        <v>262727.81699999998</v>
      </c>
      <c r="R2496" s="689">
        <v>262802.554</v>
      </c>
      <c r="S2496" s="689"/>
      <c r="T2496" s="13">
        <v>-360</v>
      </c>
      <c r="U2496" s="244" t="s">
        <v>131</v>
      </c>
    </row>
    <row r="2497" spans="2:21">
      <c r="B2497" s="645">
        <v>263520</v>
      </c>
      <c r="C2497" s="645">
        <v>263610</v>
      </c>
      <c r="D2497" s="645"/>
      <c r="E2497" s="645"/>
      <c r="F2497" s="645"/>
      <c r="H2497" s="686">
        <v>262830</v>
      </c>
      <c r="I2497" s="686">
        <v>263100</v>
      </c>
      <c r="J2497" s="687">
        <v>270</v>
      </c>
      <c r="K2497" s="688"/>
      <c r="L2497" s="13"/>
      <c r="M2497" s="13"/>
      <c r="N2497" s="386"/>
      <c r="O2497" s="244">
        <v>3</v>
      </c>
      <c r="P2497" s="244" t="s">
        <v>150</v>
      </c>
      <c r="Q2497" s="245">
        <v>262802.554</v>
      </c>
      <c r="R2497" s="689">
        <v>262932.554</v>
      </c>
      <c r="S2497" s="689"/>
      <c r="T2497" s="13"/>
      <c r="U2497" s="244"/>
    </row>
    <row r="2498" spans="2:21">
      <c r="B2498" s="645">
        <v>263610</v>
      </c>
      <c r="C2498" s="645">
        <v>263810</v>
      </c>
      <c r="D2498" s="645"/>
      <c r="E2498" s="645"/>
      <c r="F2498" s="645"/>
      <c r="H2498" s="686">
        <v>263100</v>
      </c>
      <c r="I2498" s="686">
        <v>263220</v>
      </c>
      <c r="J2498" s="687">
        <v>120</v>
      </c>
      <c r="K2498" s="688"/>
      <c r="L2498" s="13"/>
      <c r="M2498" s="13"/>
      <c r="N2498" s="386"/>
      <c r="O2498" s="244">
        <v>4</v>
      </c>
      <c r="P2498" s="244" t="s">
        <v>150</v>
      </c>
      <c r="Q2498" s="245">
        <v>262986.61499999999</v>
      </c>
      <c r="R2498" s="689">
        <v>263116.61499999999</v>
      </c>
      <c r="S2498" s="689"/>
      <c r="T2498" s="13"/>
      <c r="U2498" s="244"/>
    </row>
    <row r="2499" spans="2:21">
      <c r="B2499" s="645">
        <v>263870</v>
      </c>
      <c r="C2499" s="645">
        <v>263950</v>
      </c>
      <c r="D2499" s="645"/>
      <c r="E2499" s="645"/>
      <c r="F2499" s="645"/>
      <c r="H2499" s="686">
        <v>263220</v>
      </c>
      <c r="I2499" s="686">
        <v>263520</v>
      </c>
      <c r="J2499" s="687">
        <v>300</v>
      </c>
      <c r="K2499" s="688"/>
      <c r="L2499" s="13"/>
      <c r="M2499" s="13"/>
      <c r="N2499" s="386"/>
      <c r="O2499" s="244">
        <v>5</v>
      </c>
      <c r="P2499" s="244" t="s">
        <v>151</v>
      </c>
      <c r="Q2499" s="245">
        <v>263116.61499999999</v>
      </c>
      <c r="R2499" s="689">
        <v>263343.78100000002</v>
      </c>
      <c r="S2499" s="689"/>
      <c r="T2499" s="13">
        <v>360</v>
      </c>
      <c r="U2499" s="244" t="s">
        <v>132</v>
      </c>
    </row>
    <row r="2500" spans="2:21">
      <c r="B2500" s="645">
        <v>263950</v>
      </c>
      <c r="C2500" s="645">
        <v>264140</v>
      </c>
      <c r="D2500" s="645"/>
      <c r="E2500" s="645"/>
      <c r="F2500" s="645"/>
      <c r="G2500" s="151">
        <v>264046</v>
      </c>
      <c r="H2500" s="686">
        <v>263610</v>
      </c>
      <c r="I2500" s="686">
        <v>263810</v>
      </c>
      <c r="J2500" s="687">
        <v>200</v>
      </c>
      <c r="K2500" s="688"/>
      <c r="L2500" s="13"/>
      <c r="M2500" s="13"/>
      <c r="N2500" s="386"/>
      <c r="O2500" s="244">
        <v>6</v>
      </c>
      <c r="P2500" s="244" t="s">
        <v>150</v>
      </c>
      <c r="Q2500" s="245">
        <v>263343.78100000002</v>
      </c>
      <c r="R2500" s="689">
        <v>263473.78100000002</v>
      </c>
      <c r="S2500" s="689"/>
      <c r="T2500" s="13"/>
      <c r="U2500" s="244"/>
    </row>
    <row r="2501" spans="2:21">
      <c r="B2501" s="645">
        <v>265100</v>
      </c>
      <c r="C2501" s="645">
        <v>265160</v>
      </c>
      <c r="D2501" s="645"/>
      <c r="E2501" s="645"/>
      <c r="F2501" s="645"/>
      <c r="H2501" s="686">
        <v>263810</v>
      </c>
      <c r="I2501" s="686">
        <v>263870</v>
      </c>
      <c r="J2501" s="687">
        <v>60</v>
      </c>
      <c r="K2501" s="688"/>
      <c r="L2501" s="13"/>
      <c r="M2501" s="13"/>
      <c r="N2501" s="386"/>
      <c r="O2501" s="244">
        <v>7</v>
      </c>
      <c r="P2501" s="244" t="s">
        <v>150</v>
      </c>
      <c r="Q2501" s="245">
        <v>263660.25099999999</v>
      </c>
      <c r="R2501" s="689">
        <v>263750.25099999999</v>
      </c>
      <c r="S2501" s="689"/>
      <c r="T2501" s="13"/>
      <c r="U2501" s="244"/>
    </row>
    <row r="2502" spans="2:21">
      <c r="B2502" s="645">
        <v>265160</v>
      </c>
      <c r="C2502" s="645">
        <v>265180</v>
      </c>
      <c r="D2502" s="645"/>
      <c r="E2502" s="645"/>
      <c r="F2502" s="645"/>
      <c r="G2502" s="151">
        <v>265179</v>
      </c>
      <c r="H2502" s="686">
        <v>263950</v>
      </c>
      <c r="I2502" s="686">
        <v>264140</v>
      </c>
      <c r="J2502" s="687">
        <v>190</v>
      </c>
      <c r="K2502" s="688"/>
      <c r="L2502" s="13"/>
      <c r="M2502" s="13"/>
      <c r="N2502" s="386"/>
      <c r="O2502" s="244">
        <v>8</v>
      </c>
      <c r="P2502" s="244" t="s">
        <v>151</v>
      </c>
      <c r="Q2502" s="245">
        <v>263750.25099999999</v>
      </c>
      <c r="R2502" s="689">
        <v>263908.43</v>
      </c>
      <c r="S2502" s="689"/>
      <c r="T2502" s="13">
        <v>-360</v>
      </c>
      <c r="U2502" s="244" t="s">
        <v>131</v>
      </c>
    </row>
    <row r="2503" spans="2:21">
      <c r="B2503" s="645">
        <v>265250</v>
      </c>
      <c r="C2503" s="645">
        <v>265260</v>
      </c>
      <c r="D2503" s="645"/>
      <c r="E2503" s="645"/>
      <c r="F2503" s="645"/>
      <c r="H2503" s="686">
        <v>264140</v>
      </c>
      <c r="I2503" s="686">
        <v>265100</v>
      </c>
      <c r="J2503" s="687">
        <v>960</v>
      </c>
      <c r="K2503" s="688"/>
      <c r="L2503" s="13"/>
      <c r="M2503" s="13"/>
      <c r="N2503" s="386"/>
      <c r="O2503" s="244">
        <v>9</v>
      </c>
      <c r="P2503" s="244" t="s">
        <v>150</v>
      </c>
      <c r="Q2503" s="245">
        <v>263908.43</v>
      </c>
      <c r="R2503" s="689">
        <v>263998.43</v>
      </c>
      <c r="S2503" s="689"/>
      <c r="T2503" s="13"/>
      <c r="U2503" s="244"/>
    </row>
    <row r="2504" spans="2:21">
      <c r="B2504" s="645">
        <v>265260</v>
      </c>
      <c r="C2504" s="645">
        <v>265390</v>
      </c>
      <c r="D2504" s="645"/>
      <c r="E2504" s="645"/>
      <c r="F2504" s="645"/>
      <c r="G2504" s="151">
        <v>265348</v>
      </c>
      <c r="H2504" s="686">
        <v>265160</v>
      </c>
      <c r="I2504" s="686">
        <v>265180</v>
      </c>
      <c r="J2504" s="687">
        <v>20</v>
      </c>
      <c r="K2504" s="688"/>
      <c r="L2504" s="13"/>
      <c r="M2504" s="13"/>
      <c r="N2504" s="386"/>
      <c r="O2504" s="244">
        <v>10</v>
      </c>
      <c r="P2504" s="244" t="s">
        <v>150</v>
      </c>
      <c r="Q2504" s="245">
        <v>265534.14600000001</v>
      </c>
      <c r="R2504" s="689">
        <v>265629.14600000001</v>
      </c>
      <c r="S2504" s="689"/>
      <c r="T2504" s="13"/>
      <c r="U2504" s="244"/>
    </row>
    <row r="2505" spans="2:21">
      <c r="B2505" s="645">
        <v>265390</v>
      </c>
      <c r="C2505" s="645">
        <v>265400</v>
      </c>
      <c r="D2505" s="645"/>
      <c r="E2505" s="645"/>
      <c r="F2505" s="645"/>
      <c r="H2505" s="686">
        <v>265180</v>
      </c>
      <c r="I2505" s="686">
        <v>265250</v>
      </c>
      <c r="J2505" s="687">
        <v>70</v>
      </c>
      <c r="K2505" s="688"/>
      <c r="L2505" s="13"/>
      <c r="M2505" s="13"/>
      <c r="N2505" s="386"/>
      <c r="O2505" s="244">
        <v>11</v>
      </c>
      <c r="P2505" s="244" t="s">
        <v>151</v>
      </c>
      <c r="Q2505" s="245">
        <v>265629.14600000001</v>
      </c>
      <c r="R2505" s="689">
        <v>265731.8</v>
      </c>
      <c r="S2505" s="689"/>
      <c r="T2505" s="13">
        <v>-500</v>
      </c>
      <c r="U2505" s="244" t="s">
        <v>131</v>
      </c>
    </row>
    <row r="2506" spans="2:21">
      <c r="B2506" s="645">
        <v>265520</v>
      </c>
      <c r="C2506" s="645">
        <v>265560</v>
      </c>
      <c r="D2506" s="645"/>
      <c r="E2506" s="645"/>
      <c r="F2506" s="645"/>
      <c r="H2506" s="686">
        <v>265250</v>
      </c>
      <c r="I2506" s="686">
        <v>265260</v>
      </c>
      <c r="J2506" s="687">
        <v>10</v>
      </c>
      <c r="K2506" s="688"/>
      <c r="L2506" s="13"/>
      <c r="M2506" s="13"/>
      <c r="N2506" s="386"/>
      <c r="O2506" s="244">
        <v>12</v>
      </c>
      <c r="P2506" s="244" t="s">
        <v>150</v>
      </c>
      <c r="Q2506" s="245">
        <v>265731.8</v>
      </c>
      <c r="R2506" s="689">
        <v>265826.8</v>
      </c>
      <c r="S2506" s="689"/>
      <c r="T2506" s="13"/>
      <c r="U2506" s="244"/>
    </row>
    <row r="2507" spans="2:21">
      <c r="B2507" s="645">
        <v>265870</v>
      </c>
      <c r="C2507" s="645">
        <v>266160</v>
      </c>
      <c r="D2507" s="645"/>
      <c r="E2507" s="645"/>
      <c r="F2507" s="645"/>
      <c r="G2507" s="151">
        <v>265929</v>
      </c>
      <c r="H2507" s="686">
        <v>265390</v>
      </c>
      <c r="I2507" s="686">
        <v>265400</v>
      </c>
      <c r="J2507" s="687">
        <v>10</v>
      </c>
      <c r="K2507" s="688"/>
      <c r="L2507" s="13"/>
      <c r="M2507" s="13"/>
      <c r="N2507" s="386"/>
      <c r="O2507" s="244">
        <v>13</v>
      </c>
      <c r="P2507" s="244" t="s">
        <v>150</v>
      </c>
      <c r="Q2507" s="245">
        <v>265847.14399999997</v>
      </c>
      <c r="R2507" s="689">
        <v>265942.14399999997</v>
      </c>
      <c r="S2507" s="689"/>
      <c r="T2507" s="13"/>
      <c r="U2507" s="244"/>
    </row>
    <row r="2508" spans="2:21">
      <c r="B2508" s="645">
        <v>266320</v>
      </c>
      <c r="C2508" s="645">
        <v>266820</v>
      </c>
      <c r="D2508" s="645"/>
      <c r="E2508" s="645"/>
      <c r="F2508" s="645"/>
      <c r="G2508" s="531" t="s">
        <v>565</v>
      </c>
      <c r="H2508" s="686">
        <v>265400</v>
      </c>
      <c r="I2508" s="686">
        <v>265520</v>
      </c>
      <c r="J2508" s="687">
        <v>120</v>
      </c>
      <c r="K2508" s="688"/>
      <c r="L2508" s="13"/>
      <c r="M2508" s="13"/>
      <c r="N2508" s="386"/>
      <c r="O2508" s="244">
        <v>14</v>
      </c>
      <c r="P2508" s="244" t="s">
        <v>151</v>
      </c>
      <c r="Q2508" s="245">
        <v>265942.14399999997</v>
      </c>
      <c r="R2508" s="689">
        <v>266056.576</v>
      </c>
      <c r="S2508" s="689"/>
      <c r="T2508" s="13">
        <v>360</v>
      </c>
      <c r="U2508" s="244" t="s">
        <v>132</v>
      </c>
    </row>
    <row r="2509" spans="2:21">
      <c r="B2509" s="645">
        <v>266890</v>
      </c>
      <c r="C2509" s="645">
        <v>266960</v>
      </c>
      <c r="D2509" s="645"/>
      <c r="E2509" s="645"/>
      <c r="F2509" s="645"/>
      <c r="H2509" s="686">
        <v>265520</v>
      </c>
      <c r="I2509" s="686">
        <v>265560</v>
      </c>
      <c r="J2509" s="687">
        <v>40</v>
      </c>
      <c r="K2509" s="688"/>
      <c r="L2509" s="13"/>
      <c r="M2509" s="13"/>
      <c r="N2509" s="386"/>
      <c r="O2509" s="244">
        <v>15</v>
      </c>
      <c r="P2509" s="244" t="s">
        <v>150</v>
      </c>
      <c r="Q2509" s="245">
        <v>266056.576</v>
      </c>
      <c r="R2509" s="689">
        <v>266151.576</v>
      </c>
      <c r="S2509" s="689"/>
      <c r="T2509" s="13"/>
      <c r="U2509" s="244"/>
    </row>
    <row r="2510" spans="2:21">
      <c r="B2510" s="645">
        <v>267160</v>
      </c>
      <c r="C2510" s="645">
        <v>267190</v>
      </c>
      <c r="D2510" s="645"/>
      <c r="E2510" s="645"/>
      <c r="F2510" s="645"/>
      <c r="H2510" s="686">
        <v>265560</v>
      </c>
      <c r="I2510" s="686">
        <v>265870</v>
      </c>
      <c r="J2510" s="687">
        <v>310</v>
      </c>
      <c r="K2510" s="688"/>
      <c r="L2510" s="13"/>
      <c r="M2510" s="13"/>
      <c r="N2510" s="386"/>
      <c r="O2510" s="244">
        <v>16</v>
      </c>
      <c r="P2510" s="244" t="s">
        <v>150</v>
      </c>
      <c r="Q2510" s="245">
        <v>266814.288</v>
      </c>
      <c r="R2510" s="689">
        <v>266879.288</v>
      </c>
      <c r="S2510" s="689"/>
      <c r="T2510" s="13"/>
      <c r="U2510" s="244"/>
    </row>
    <row r="2511" spans="2:21">
      <c r="B2511" s="645">
        <v>267190</v>
      </c>
      <c r="C2511" s="645">
        <v>267370</v>
      </c>
      <c r="D2511" s="645"/>
      <c r="E2511" s="645"/>
      <c r="F2511" s="645"/>
      <c r="G2511" s="151">
        <v>267303</v>
      </c>
      <c r="H2511" s="686">
        <v>265870</v>
      </c>
      <c r="I2511" s="686">
        <v>266160</v>
      </c>
      <c r="J2511" s="687">
        <v>290</v>
      </c>
      <c r="K2511" s="688"/>
      <c r="L2511" s="13"/>
      <c r="M2511" s="13"/>
      <c r="N2511" s="386"/>
      <c r="O2511" s="244">
        <v>17</v>
      </c>
      <c r="P2511" s="244" t="s">
        <v>151</v>
      </c>
      <c r="Q2511" s="245">
        <v>266879.288</v>
      </c>
      <c r="R2511" s="689">
        <v>266954.78399999999</v>
      </c>
      <c r="S2511" s="689"/>
      <c r="T2511" s="13">
        <v>-750</v>
      </c>
      <c r="U2511" s="244" t="s">
        <v>131</v>
      </c>
    </row>
    <row r="2512" spans="2:21">
      <c r="B2512" s="645">
        <v>267370</v>
      </c>
      <c r="C2512" s="645">
        <v>267410</v>
      </c>
      <c r="D2512" s="645"/>
      <c r="E2512" s="645"/>
      <c r="F2512" s="645"/>
      <c r="G2512" s="151">
        <v>267381</v>
      </c>
      <c r="H2512" s="686">
        <v>266160</v>
      </c>
      <c r="I2512" s="686">
        <v>266320</v>
      </c>
      <c r="J2512" s="687">
        <v>160</v>
      </c>
      <c r="K2512" s="688"/>
      <c r="L2512" s="13"/>
      <c r="M2512" s="13"/>
      <c r="N2512" s="386"/>
      <c r="O2512" s="244">
        <v>18</v>
      </c>
      <c r="P2512" s="244" t="s">
        <v>150</v>
      </c>
      <c r="Q2512" s="245">
        <v>266954.78399999999</v>
      </c>
      <c r="R2512" s="689">
        <v>267019.78399999999</v>
      </c>
      <c r="S2512" s="689"/>
      <c r="T2512" s="13"/>
      <c r="U2512" s="244"/>
    </row>
    <row r="2513" spans="2:21">
      <c r="B2513" s="645">
        <v>267410</v>
      </c>
      <c r="C2513" s="645">
        <v>267440</v>
      </c>
      <c r="D2513" s="645"/>
      <c r="E2513" s="645"/>
      <c r="F2513" s="645"/>
      <c r="H2513" s="686">
        <v>266320</v>
      </c>
      <c r="I2513" s="686">
        <v>266820</v>
      </c>
      <c r="J2513" s="687">
        <v>500</v>
      </c>
      <c r="K2513" s="688"/>
      <c r="L2513" s="13"/>
      <c r="M2513" s="13"/>
      <c r="N2513" s="386"/>
      <c r="O2513" s="244">
        <v>19</v>
      </c>
      <c r="P2513" s="244" t="s">
        <v>150</v>
      </c>
      <c r="Q2513" s="245">
        <v>267084.41100000002</v>
      </c>
      <c r="R2513" s="689">
        <v>267214.41100000002</v>
      </c>
      <c r="S2513" s="689"/>
      <c r="T2513" s="13"/>
      <c r="U2513" s="244"/>
    </row>
    <row r="2514" spans="2:21">
      <c r="B2514" s="645">
        <v>267550</v>
      </c>
      <c r="C2514" s="645">
        <v>267620</v>
      </c>
      <c r="D2514" s="645"/>
      <c r="E2514" s="645"/>
      <c r="F2514" s="645"/>
      <c r="H2514" s="686">
        <v>266820</v>
      </c>
      <c r="I2514" s="686">
        <v>266890</v>
      </c>
      <c r="J2514" s="687">
        <v>70</v>
      </c>
      <c r="K2514" s="688"/>
      <c r="L2514" s="13"/>
      <c r="M2514" s="13"/>
      <c r="N2514" s="386"/>
      <c r="O2514" s="244">
        <v>20</v>
      </c>
      <c r="P2514" s="244" t="s">
        <v>151</v>
      </c>
      <c r="Q2514" s="245">
        <v>267214.41100000002</v>
      </c>
      <c r="R2514" s="689">
        <v>267277.408</v>
      </c>
      <c r="S2514" s="689"/>
      <c r="T2514" s="13">
        <v>360</v>
      </c>
      <c r="U2514" s="244" t="s">
        <v>132</v>
      </c>
    </row>
    <row r="2515" spans="2:21">
      <c r="B2515" s="645">
        <v>267690</v>
      </c>
      <c r="C2515" s="645">
        <v>268140</v>
      </c>
      <c r="D2515" s="645"/>
      <c r="E2515" s="645"/>
      <c r="F2515" s="645"/>
      <c r="G2515" s="151" t="s">
        <v>566</v>
      </c>
      <c r="H2515" s="686">
        <v>266890</v>
      </c>
      <c r="I2515" s="686">
        <v>266960</v>
      </c>
      <c r="J2515" s="687">
        <v>70</v>
      </c>
      <c r="K2515" s="688"/>
      <c r="L2515" s="13"/>
      <c r="M2515" s="13"/>
      <c r="N2515" s="386"/>
      <c r="O2515" s="244">
        <v>21</v>
      </c>
      <c r="P2515" s="244" t="s">
        <v>150</v>
      </c>
      <c r="Q2515" s="245">
        <v>267277.408</v>
      </c>
      <c r="R2515" s="689">
        <v>267407.408</v>
      </c>
      <c r="S2515" s="689"/>
      <c r="T2515" s="13"/>
      <c r="U2515" s="244"/>
    </row>
    <row r="2516" spans="2:21">
      <c r="B2516" s="645">
        <v>268310</v>
      </c>
      <c r="C2516" s="645">
        <v>268500</v>
      </c>
      <c r="D2516" s="645"/>
      <c r="E2516" s="645"/>
      <c r="F2516" s="645"/>
      <c r="H2516" s="686">
        <v>266960</v>
      </c>
      <c r="I2516" s="686">
        <v>267160</v>
      </c>
      <c r="J2516" s="687">
        <v>200</v>
      </c>
      <c r="K2516" s="688"/>
      <c r="L2516" s="13"/>
      <c r="M2516" s="13"/>
      <c r="N2516" s="386"/>
      <c r="O2516" s="244">
        <v>22</v>
      </c>
      <c r="P2516" s="244" t="s">
        <v>150</v>
      </c>
      <c r="Q2516" s="245">
        <v>267488.16700000002</v>
      </c>
      <c r="R2516" s="689">
        <v>267528.16700000002</v>
      </c>
      <c r="S2516" s="689"/>
      <c r="T2516" s="13"/>
      <c r="U2516" s="244"/>
    </row>
    <row r="2517" spans="2:21">
      <c r="B2517" s="645">
        <v>268500</v>
      </c>
      <c r="C2517" s="645">
        <v>268600</v>
      </c>
      <c r="D2517" s="645"/>
      <c r="E2517" s="645"/>
      <c r="F2517" s="645"/>
      <c r="H2517" s="686">
        <v>267190</v>
      </c>
      <c r="I2517" s="686">
        <v>267370</v>
      </c>
      <c r="J2517" s="687">
        <v>180</v>
      </c>
      <c r="K2517" s="688"/>
      <c r="L2517" s="13"/>
      <c r="M2517" s="13"/>
      <c r="N2517" s="386"/>
      <c r="O2517" s="244">
        <v>23</v>
      </c>
      <c r="P2517" s="244" t="s">
        <v>151</v>
      </c>
      <c r="Q2517" s="245">
        <v>267528.16700000002</v>
      </c>
      <c r="R2517" s="689">
        <v>267582.29499999998</v>
      </c>
      <c r="S2517" s="689"/>
      <c r="T2517" s="13">
        <v>-1200</v>
      </c>
      <c r="U2517" s="244" t="s">
        <v>131</v>
      </c>
    </row>
    <row r="2518" spans="2:21">
      <c r="B2518" s="645">
        <v>268600</v>
      </c>
      <c r="C2518" s="645">
        <v>268820</v>
      </c>
      <c r="D2518" s="645"/>
      <c r="E2518" s="645"/>
      <c r="F2518" s="645"/>
      <c r="G2518" s="151">
        <v>268700</v>
      </c>
      <c r="H2518" s="686">
        <v>267410</v>
      </c>
      <c r="I2518" s="686">
        <v>267440</v>
      </c>
      <c r="J2518" s="687">
        <v>30</v>
      </c>
      <c r="K2518" s="688"/>
      <c r="L2518" s="13"/>
      <c r="M2518" s="13"/>
      <c r="N2518" s="386"/>
      <c r="O2518" s="244">
        <v>24</v>
      </c>
      <c r="P2518" s="244" t="s">
        <v>150</v>
      </c>
      <c r="Q2518" s="245">
        <v>267582.29499999998</v>
      </c>
      <c r="R2518" s="689">
        <v>267622.29499999998</v>
      </c>
      <c r="S2518" s="689"/>
      <c r="T2518" s="13"/>
      <c r="U2518" s="244"/>
    </row>
    <row r="2519" spans="2:21">
      <c r="B2519" s="645">
        <v>268820</v>
      </c>
      <c r="C2519" s="645">
        <v>268940</v>
      </c>
      <c r="D2519" s="645"/>
      <c r="E2519" s="645"/>
      <c r="F2519" s="645"/>
      <c r="H2519" s="686">
        <v>267440</v>
      </c>
      <c r="I2519" s="686">
        <v>267550</v>
      </c>
      <c r="J2519" s="687">
        <v>110</v>
      </c>
      <c r="K2519" s="688"/>
      <c r="L2519" s="13"/>
      <c r="M2519" s="13"/>
      <c r="N2519" s="386"/>
      <c r="O2519" s="244">
        <v>25</v>
      </c>
      <c r="P2519" s="244" t="s">
        <v>150</v>
      </c>
      <c r="Q2519" s="245">
        <v>267770.13199999998</v>
      </c>
      <c r="R2519" s="689">
        <v>267825.13199999998</v>
      </c>
      <c r="S2519" s="689"/>
      <c r="T2519" s="13"/>
      <c r="U2519" s="244"/>
    </row>
    <row r="2520" spans="2:21">
      <c r="B2520" s="645">
        <v>268940</v>
      </c>
      <c r="C2520" s="645">
        <v>268950</v>
      </c>
      <c r="D2520" s="645"/>
      <c r="E2520" s="645"/>
      <c r="F2520" s="645"/>
      <c r="H2520" s="686">
        <v>267550</v>
      </c>
      <c r="I2520" s="686">
        <v>267620</v>
      </c>
      <c r="J2520" s="687">
        <v>70</v>
      </c>
      <c r="K2520" s="688"/>
      <c r="L2520" s="13"/>
      <c r="M2520" s="13"/>
      <c r="N2520" s="386"/>
      <c r="O2520" s="244">
        <v>26</v>
      </c>
      <c r="P2520" s="244" t="s">
        <v>151</v>
      </c>
      <c r="Q2520" s="245">
        <v>267825.13199999998</v>
      </c>
      <c r="R2520" s="689">
        <v>268071.484</v>
      </c>
      <c r="S2520" s="689"/>
      <c r="T2520" s="13">
        <v>900</v>
      </c>
      <c r="U2520" s="244" t="s">
        <v>132</v>
      </c>
    </row>
    <row r="2521" spans="2:21">
      <c r="B2521" s="645">
        <v>268990</v>
      </c>
      <c r="C2521" s="645">
        <v>269965</v>
      </c>
      <c r="D2521" s="645"/>
      <c r="E2521" s="645"/>
      <c r="F2521" s="645"/>
      <c r="H2521" s="686">
        <v>267620</v>
      </c>
      <c r="I2521" s="686">
        <v>267690</v>
      </c>
      <c r="J2521" s="687">
        <v>70</v>
      </c>
      <c r="K2521" s="688"/>
      <c r="L2521" s="13"/>
      <c r="M2521" s="13"/>
      <c r="N2521" s="386"/>
      <c r="O2521" s="244">
        <v>27</v>
      </c>
      <c r="P2521" s="244" t="s">
        <v>150</v>
      </c>
      <c r="Q2521" s="245">
        <v>268071.484</v>
      </c>
      <c r="R2521" s="689">
        <v>268126.484</v>
      </c>
      <c r="S2521" s="689"/>
      <c r="T2521" s="13"/>
      <c r="U2521" s="244"/>
    </row>
    <row r="2522" spans="2:21">
      <c r="B2522" s="645">
        <v>270005</v>
      </c>
      <c r="C2522" s="645">
        <v>270140</v>
      </c>
      <c r="D2522" s="645"/>
      <c r="E2522" s="645"/>
      <c r="F2522" s="645"/>
      <c r="H2522" s="686">
        <v>267690</v>
      </c>
      <c r="I2522" s="686">
        <v>268140</v>
      </c>
      <c r="J2522" s="687">
        <v>450</v>
      </c>
      <c r="K2522" s="688"/>
      <c r="L2522" s="13"/>
      <c r="M2522" s="13"/>
      <c r="N2522" s="386"/>
      <c r="O2522" s="244">
        <v>28</v>
      </c>
      <c r="P2522" s="244" t="s">
        <v>150</v>
      </c>
      <c r="Q2522" s="245">
        <v>268251.24400000001</v>
      </c>
      <c r="R2522" s="689">
        <v>268331.24400000001</v>
      </c>
      <c r="S2522" s="689"/>
      <c r="T2522" s="13"/>
      <c r="U2522" s="244"/>
    </row>
    <row r="2523" spans="2:21">
      <c r="B2523" s="645">
        <v>270140</v>
      </c>
      <c r="C2523" s="645">
        <v>270270</v>
      </c>
      <c r="D2523" s="645"/>
      <c r="E2523" s="645"/>
      <c r="F2523" s="645"/>
      <c r="G2523" s="151">
        <v>270230</v>
      </c>
      <c r="H2523" s="686">
        <v>268140</v>
      </c>
      <c r="I2523" s="686">
        <v>268310</v>
      </c>
      <c r="J2523" s="687">
        <v>170</v>
      </c>
      <c r="K2523" s="688"/>
      <c r="L2523" s="13"/>
      <c r="M2523" s="13"/>
      <c r="N2523" s="386"/>
      <c r="O2523" s="244">
        <v>29</v>
      </c>
      <c r="P2523" s="244" t="s">
        <v>151</v>
      </c>
      <c r="Q2523" s="245">
        <v>268331.24400000001</v>
      </c>
      <c r="R2523" s="689">
        <v>268367.00199999998</v>
      </c>
      <c r="S2523" s="689"/>
      <c r="T2523" s="13">
        <v>-600</v>
      </c>
      <c r="U2523" s="244" t="s">
        <v>131</v>
      </c>
    </row>
    <row r="2524" spans="2:21">
      <c r="B2524" s="645">
        <v>270270</v>
      </c>
      <c r="C2524" s="645">
        <v>270380</v>
      </c>
      <c r="D2524" s="645"/>
      <c r="E2524" s="645"/>
      <c r="F2524" s="645"/>
      <c r="H2524" s="686">
        <v>268310</v>
      </c>
      <c r="I2524" s="686">
        <v>268500</v>
      </c>
      <c r="J2524" s="687">
        <v>190</v>
      </c>
      <c r="K2524" s="688"/>
      <c r="L2524" s="13"/>
      <c r="M2524" s="13"/>
      <c r="N2524" s="386"/>
      <c r="O2524" s="244">
        <v>30</v>
      </c>
      <c r="P2524" s="244" t="s">
        <v>150</v>
      </c>
      <c r="Q2524" s="245">
        <v>268367.00199999998</v>
      </c>
      <c r="R2524" s="689">
        <v>268447.00199999998</v>
      </c>
      <c r="S2524" s="689"/>
      <c r="T2524" s="13"/>
      <c r="U2524" s="244"/>
    </row>
    <row r="2525" spans="2:21">
      <c r="B2525" s="645">
        <v>270380</v>
      </c>
      <c r="C2525" s="645">
        <v>270620</v>
      </c>
      <c r="D2525" s="645"/>
      <c r="E2525" s="645"/>
      <c r="F2525" s="645"/>
      <c r="G2525" s="151">
        <v>270500</v>
      </c>
      <c r="H2525" s="686">
        <v>268600</v>
      </c>
      <c r="I2525" s="686">
        <v>268820</v>
      </c>
      <c r="J2525" s="687">
        <v>220</v>
      </c>
      <c r="K2525" s="688"/>
      <c r="L2525" s="13"/>
      <c r="M2525" s="13"/>
      <c r="N2525" s="386"/>
      <c r="O2525" s="244">
        <v>31</v>
      </c>
      <c r="P2525" s="244" t="s">
        <v>150</v>
      </c>
      <c r="Q2525" s="245">
        <v>268577.18599999999</v>
      </c>
      <c r="R2525" s="689">
        <v>268617.18599999999</v>
      </c>
      <c r="S2525" s="689"/>
      <c r="T2525" s="13"/>
      <c r="U2525" s="244"/>
    </row>
    <row r="2526" spans="2:21">
      <c r="B2526" s="645">
        <v>270980</v>
      </c>
      <c r="C2526" s="645">
        <v>271040</v>
      </c>
      <c r="D2526" s="645"/>
      <c r="E2526" s="645"/>
      <c r="F2526" s="645"/>
      <c r="H2526" s="686">
        <v>268940</v>
      </c>
      <c r="I2526" s="686">
        <v>268950</v>
      </c>
      <c r="J2526" s="687">
        <v>10</v>
      </c>
      <c r="K2526" s="688"/>
      <c r="L2526" s="13"/>
      <c r="M2526" s="13"/>
      <c r="N2526" s="386"/>
      <c r="O2526" s="244">
        <v>32</v>
      </c>
      <c r="P2526" s="244" t="s">
        <v>151</v>
      </c>
      <c r="Q2526" s="245">
        <v>268617.18599999999</v>
      </c>
      <c r="R2526" s="689">
        <v>268788.77799999999</v>
      </c>
      <c r="S2526" s="689"/>
      <c r="T2526" s="13">
        <v>1200</v>
      </c>
      <c r="U2526" s="244" t="s">
        <v>132</v>
      </c>
    </row>
    <row r="2527" spans="2:21">
      <c r="B2527" s="645">
        <v>271040</v>
      </c>
      <c r="C2527" s="645">
        <v>271120</v>
      </c>
      <c r="D2527" s="645"/>
      <c r="E2527" s="645"/>
      <c r="F2527" s="645"/>
      <c r="H2527" s="686">
        <v>268950</v>
      </c>
      <c r="I2527" s="686">
        <v>268990</v>
      </c>
      <c r="J2527" s="687">
        <v>40</v>
      </c>
      <c r="K2527" s="688"/>
      <c r="L2527" s="13"/>
      <c r="M2527" s="13"/>
      <c r="N2527" s="386"/>
      <c r="O2527" s="244">
        <v>33</v>
      </c>
      <c r="P2527" s="244" t="s">
        <v>150</v>
      </c>
      <c r="Q2527" s="245">
        <v>268788.77799999999</v>
      </c>
      <c r="R2527" s="689">
        <v>268828.77799999999</v>
      </c>
      <c r="S2527" s="689"/>
      <c r="T2527" s="13"/>
      <c r="U2527" s="244"/>
    </row>
    <row r="2528" spans="2:21">
      <c r="B2528" s="645">
        <v>271180</v>
      </c>
      <c r="C2528" s="645">
        <v>271810</v>
      </c>
      <c r="D2528" s="645"/>
      <c r="E2528" s="645"/>
      <c r="F2528" s="645"/>
      <c r="G2528" s="151" t="s">
        <v>567</v>
      </c>
      <c r="H2528" s="686">
        <v>270140</v>
      </c>
      <c r="I2528" s="686">
        <v>270270</v>
      </c>
      <c r="J2528" s="687">
        <v>130</v>
      </c>
      <c r="K2528" s="688"/>
      <c r="L2528" s="13"/>
      <c r="M2528" s="13"/>
      <c r="N2528" s="386"/>
      <c r="O2528" s="244">
        <v>34</v>
      </c>
      <c r="P2528" s="244" t="s">
        <v>150</v>
      </c>
      <c r="Q2528" s="245">
        <v>268867.41899999999</v>
      </c>
      <c r="R2528" s="689">
        <v>268947.41899999999</v>
      </c>
      <c r="S2528" s="689"/>
      <c r="T2528" s="13"/>
      <c r="U2528" s="244"/>
    </row>
    <row r="2529" spans="2:21">
      <c r="B2529" s="645">
        <v>271810</v>
      </c>
      <c r="C2529" s="645">
        <v>271900</v>
      </c>
      <c r="D2529" s="645"/>
      <c r="E2529" s="645"/>
      <c r="F2529" s="645"/>
      <c r="H2529" s="686">
        <v>270380</v>
      </c>
      <c r="I2529" s="686">
        <v>270620</v>
      </c>
      <c r="J2529" s="687">
        <v>240</v>
      </c>
      <c r="K2529" s="688"/>
      <c r="L2529" s="13"/>
      <c r="M2529" s="13"/>
      <c r="N2529" s="386"/>
      <c r="O2529" s="244">
        <v>35</v>
      </c>
      <c r="P2529" s="244" t="s">
        <v>151</v>
      </c>
      <c r="Q2529" s="245">
        <v>268947.41899999999</v>
      </c>
      <c r="R2529" s="689">
        <v>269030.88799999998</v>
      </c>
      <c r="S2529" s="689"/>
      <c r="T2529" s="13">
        <v>-600</v>
      </c>
      <c r="U2529" s="244" t="s">
        <v>131</v>
      </c>
    </row>
    <row r="2530" spans="2:21">
      <c r="B2530" s="645">
        <v>271900</v>
      </c>
      <c r="C2530" s="645">
        <v>272560</v>
      </c>
      <c r="D2530" s="645"/>
      <c r="E2530" s="645"/>
      <c r="F2530" s="645"/>
      <c r="G2530" s="151" t="s">
        <v>568</v>
      </c>
      <c r="H2530" s="686">
        <v>270620</v>
      </c>
      <c r="I2530" s="686">
        <v>270980</v>
      </c>
      <c r="J2530" s="687">
        <v>360</v>
      </c>
      <c r="K2530" s="688" t="s">
        <v>30</v>
      </c>
      <c r="L2530" s="13"/>
      <c r="M2530" s="13"/>
      <c r="N2530" s="386"/>
      <c r="O2530" s="244">
        <v>36</v>
      </c>
      <c r="P2530" s="244" t="s">
        <v>150</v>
      </c>
      <c r="Q2530" s="245">
        <v>269030.88799999998</v>
      </c>
      <c r="R2530" s="689">
        <v>269110.88799999998</v>
      </c>
      <c r="S2530" s="689"/>
      <c r="T2530" s="13"/>
      <c r="U2530" s="244"/>
    </row>
    <row r="2531" spans="2:21">
      <c r="B2531" s="645">
        <v>272560</v>
      </c>
      <c r="C2531" s="645">
        <v>272710</v>
      </c>
      <c r="D2531" s="645"/>
      <c r="E2531" s="645"/>
      <c r="F2531" s="645"/>
      <c r="H2531" s="686">
        <v>271040</v>
      </c>
      <c r="I2531" s="686">
        <v>271120</v>
      </c>
      <c r="J2531" s="687">
        <v>80</v>
      </c>
      <c r="K2531" s="688" t="s">
        <v>30</v>
      </c>
      <c r="L2531" s="13"/>
      <c r="M2531" s="13"/>
      <c r="N2531" s="386"/>
      <c r="O2531" s="244">
        <v>37</v>
      </c>
      <c r="P2531" s="244" t="s">
        <v>150</v>
      </c>
      <c r="Q2531" s="245">
        <v>269132.07299999997</v>
      </c>
      <c r="R2531" s="689">
        <v>269222.07299999997</v>
      </c>
      <c r="S2531" s="689"/>
      <c r="T2531" s="13"/>
      <c r="U2531" s="244"/>
    </row>
    <row r="2532" spans="2:21">
      <c r="B2532" s="645">
        <v>272710</v>
      </c>
      <c r="C2532" s="645">
        <v>272800</v>
      </c>
      <c r="D2532" s="645"/>
      <c r="E2532" s="645"/>
      <c r="F2532" s="645"/>
      <c r="H2532" s="686">
        <v>271120</v>
      </c>
      <c r="I2532" s="686">
        <v>271180</v>
      </c>
      <c r="J2532" s="687">
        <v>60</v>
      </c>
      <c r="K2532" s="688" t="s">
        <v>30</v>
      </c>
      <c r="L2532" s="13"/>
      <c r="M2532" s="13"/>
      <c r="N2532" s="386"/>
      <c r="O2532" s="244">
        <v>38</v>
      </c>
      <c r="P2532" s="244" t="s">
        <v>151</v>
      </c>
      <c r="Q2532" s="245">
        <v>269222.07299999997</v>
      </c>
      <c r="R2532" s="689">
        <v>269456.28399999999</v>
      </c>
      <c r="S2532" s="689"/>
      <c r="T2532" s="13">
        <v>-360</v>
      </c>
      <c r="U2532" s="244" t="s">
        <v>131</v>
      </c>
    </row>
    <row r="2533" spans="2:21">
      <c r="B2533" s="645">
        <v>272800</v>
      </c>
      <c r="C2533" s="645">
        <v>273100</v>
      </c>
      <c r="D2533" s="645"/>
      <c r="E2533" s="645"/>
      <c r="F2533" s="645"/>
      <c r="G2533" s="151">
        <v>273080</v>
      </c>
      <c r="H2533" s="686">
        <v>271180</v>
      </c>
      <c r="I2533" s="686">
        <v>271810</v>
      </c>
      <c r="J2533" s="687">
        <v>630</v>
      </c>
      <c r="K2533" s="688" t="s">
        <v>30</v>
      </c>
      <c r="L2533" s="13"/>
      <c r="M2533" s="13"/>
      <c r="N2533" s="386"/>
      <c r="O2533" s="244">
        <v>39</v>
      </c>
      <c r="P2533" s="244" t="s">
        <v>150</v>
      </c>
      <c r="Q2533" s="245">
        <v>269456.28399999999</v>
      </c>
      <c r="R2533" s="689">
        <v>269516.28399999999</v>
      </c>
      <c r="S2533" s="689"/>
      <c r="T2533" s="13"/>
      <c r="U2533" s="244"/>
    </row>
    <row r="2534" spans="2:21">
      <c r="B2534" s="645">
        <v>273100</v>
      </c>
      <c r="C2534" s="645">
        <v>273330</v>
      </c>
      <c r="D2534" s="645"/>
      <c r="E2534" s="645"/>
      <c r="F2534" s="645"/>
      <c r="G2534" s="151">
        <v>273275</v>
      </c>
      <c r="H2534" s="686">
        <v>271900</v>
      </c>
      <c r="I2534" s="686">
        <v>272560</v>
      </c>
      <c r="J2534" s="687">
        <v>660</v>
      </c>
      <c r="K2534" s="688" t="s">
        <v>30</v>
      </c>
      <c r="L2534" s="13"/>
      <c r="M2534" s="13"/>
      <c r="N2534" s="386"/>
      <c r="O2534" s="244">
        <v>40</v>
      </c>
      <c r="P2534" s="244" t="s">
        <v>150</v>
      </c>
      <c r="Q2534" s="245">
        <v>269518.17099999997</v>
      </c>
      <c r="R2534" s="689">
        <v>269578.17099999997</v>
      </c>
      <c r="S2534" s="689"/>
      <c r="T2534" s="13"/>
      <c r="U2534" s="244"/>
    </row>
    <row r="2535" spans="2:21">
      <c r="B2535" s="645">
        <v>273330</v>
      </c>
      <c r="C2535" s="645">
        <v>273400</v>
      </c>
      <c r="D2535" s="645"/>
      <c r="E2535" s="645"/>
      <c r="F2535" s="645"/>
      <c r="H2535" s="686">
        <v>272710</v>
      </c>
      <c r="I2535" s="686">
        <v>272800</v>
      </c>
      <c r="J2535" s="687">
        <v>90</v>
      </c>
      <c r="K2535" s="688" t="s">
        <v>30</v>
      </c>
      <c r="L2535" s="13"/>
      <c r="M2535" s="13"/>
      <c r="N2535" s="386"/>
      <c r="O2535" s="244">
        <v>41</v>
      </c>
      <c r="P2535" s="244" t="s">
        <v>151</v>
      </c>
      <c r="Q2535" s="245">
        <v>269578.17099999997</v>
      </c>
      <c r="R2535" s="689">
        <v>269755.14799999999</v>
      </c>
      <c r="S2535" s="689"/>
      <c r="T2535" s="13">
        <v>360</v>
      </c>
      <c r="U2535" s="244" t="s">
        <v>132</v>
      </c>
    </row>
    <row r="2536" spans="2:21">
      <c r="B2536" s="645">
        <v>273400</v>
      </c>
      <c r="C2536" s="645">
        <v>273550</v>
      </c>
      <c r="D2536" s="645"/>
      <c r="E2536" s="645"/>
      <c r="F2536" s="645"/>
      <c r="G2536" s="151">
        <v>273550</v>
      </c>
      <c r="H2536" s="686">
        <v>273100</v>
      </c>
      <c r="I2536" s="686">
        <v>273330</v>
      </c>
      <c r="J2536" s="687">
        <v>230</v>
      </c>
      <c r="K2536" s="688" t="s">
        <v>30</v>
      </c>
      <c r="L2536" s="13"/>
      <c r="M2536" s="13"/>
      <c r="N2536" s="386"/>
      <c r="O2536" s="244">
        <v>42</v>
      </c>
      <c r="P2536" s="244" t="s">
        <v>150</v>
      </c>
      <c r="Q2536" s="245">
        <v>269755.14799999999</v>
      </c>
      <c r="R2536" s="689">
        <v>269845.14799999999</v>
      </c>
      <c r="S2536" s="689"/>
      <c r="T2536" s="13"/>
      <c r="U2536" s="244"/>
    </row>
    <row r="2537" spans="2:21">
      <c r="B2537" s="645">
        <v>273550</v>
      </c>
      <c r="C2537" s="645">
        <v>273920</v>
      </c>
      <c r="D2537" s="645"/>
      <c r="E2537" s="645"/>
      <c r="F2537" s="645"/>
      <c r="H2537" s="686">
        <v>273400</v>
      </c>
      <c r="I2537" s="686">
        <v>273546</v>
      </c>
      <c r="J2537" s="687">
        <v>146</v>
      </c>
      <c r="K2537" s="688" t="s">
        <v>30</v>
      </c>
      <c r="L2537" s="13"/>
      <c r="M2537" s="13"/>
      <c r="N2537" s="386"/>
      <c r="O2537" s="244">
        <v>43</v>
      </c>
      <c r="P2537" s="244" t="s">
        <v>150</v>
      </c>
      <c r="Q2537" s="245">
        <v>269863.17800000001</v>
      </c>
      <c r="R2537" s="689">
        <v>269953.17800000001</v>
      </c>
      <c r="S2537" s="689"/>
      <c r="T2537" s="13"/>
      <c r="U2537" s="244"/>
    </row>
    <row r="2538" spans="2:21">
      <c r="B2538" s="645">
        <v>273920</v>
      </c>
      <c r="C2538" s="645">
        <v>273930</v>
      </c>
      <c r="D2538" s="645"/>
      <c r="E2538" s="645"/>
      <c r="F2538" s="645"/>
      <c r="H2538" s="686">
        <v>273920</v>
      </c>
      <c r="I2538" s="686">
        <v>273930</v>
      </c>
      <c r="J2538" s="687">
        <v>10</v>
      </c>
      <c r="K2538" s="688" t="s">
        <v>30</v>
      </c>
      <c r="L2538" s="13"/>
      <c r="M2538" s="13"/>
      <c r="N2538" s="386"/>
      <c r="O2538" s="244">
        <v>44</v>
      </c>
      <c r="P2538" s="244" t="s">
        <v>151</v>
      </c>
      <c r="Q2538" s="245">
        <v>269953.17800000001</v>
      </c>
      <c r="R2538" s="689">
        <v>270183.891</v>
      </c>
      <c r="S2538" s="689"/>
      <c r="T2538" s="13">
        <v>-360</v>
      </c>
      <c r="U2538" s="244" t="s">
        <v>131</v>
      </c>
    </row>
    <row r="2539" spans="2:21">
      <c r="B2539" s="109">
        <v>274690</v>
      </c>
      <c r="C2539" s="109">
        <v>274980</v>
      </c>
      <c r="D2539" s="109" t="s">
        <v>30</v>
      </c>
      <c r="E2539" s="109">
        <v>290</v>
      </c>
      <c r="F2539" s="109" t="s">
        <v>30</v>
      </c>
      <c r="G2539" s="151" t="s">
        <v>569</v>
      </c>
      <c r="H2539" s="686">
        <v>273930</v>
      </c>
      <c r="I2539" s="686">
        <v>273938.8</v>
      </c>
      <c r="J2539" s="687">
        <v>8.7999999999883585</v>
      </c>
      <c r="K2539" s="688" t="s">
        <v>30</v>
      </c>
      <c r="L2539" s="13"/>
      <c r="M2539" s="13"/>
      <c r="N2539" s="386"/>
      <c r="O2539" s="244">
        <v>45</v>
      </c>
      <c r="P2539" s="244" t="s">
        <v>150</v>
      </c>
      <c r="Q2539" s="245">
        <v>270183.891</v>
      </c>
      <c r="R2539" s="689">
        <v>270273.891</v>
      </c>
      <c r="S2539" s="689"/>
      <c r="T2539" s="13"/>
      <c r="U2539" s="244"/>
    </row>
    <row r="2540" spans="2:21">
      <c r="B2540" s="109">
        <v>274980</v>
      </c>
      <c r="C2540" s="109">
        <v>275120</v>
      </c>
      <c r="D2540" s="109" t="s">
        <v>30</v>
      </c>
      <c r="E2540" s="109" t="s">
        <v>30</v>
      </c>
      <c r="F2540" s="109">
        <v>140</v>
      </c>
      <c r="H2540" s="686">
        <v>273949.3</v>
      </c>
      <c r="I2540" s="686">
        <v>274147</v>
      </c>
      <c r="J2540" s="687">
        <v>197.70000000001164</v>
      </c>
      <c r="K2540" s="688" t="s">
        <v>30</v>
      </c>
      <c r="L2540" s="13"/>
      <c r="M2540" s="13"/>
      <c r="N2540" s="386"/>
      <c r="O2540" s="244">
        <v>46</v>
      </c>
      <c r="P2540" s="244" t="s">
        <v>150</v>
      </c>
      <c r="Q2540" s="245">
        <v>270300.12099999998</v>
      </c>
      <c r="R2540" s="689">
        <v>270395.12099999998</v>
      </c>
      <c r="S2540" s="689"/>
      <c r="T2540" s="13"/>
      <c r="U2540" s="244"/>
    </row>
    <row r="2541" spans="2:21">
      <c r="B2541" s="109">
        <v>275120</v>
      </c>
      <c r="C2541" s="109">
        <v>276810</v>
      </c>
      <c r="D2541" s="109" t="s">
        <v>30</v>
      </c>
      <c r="E2541" s="109">
        <v>1690</v>
      </c>
      <c r="F2541" s="109" t="s">
        <v>30</v>
      </c>
      <c r="G2541" s="151" t="s">
        <v>570</v>
      </c>
      <c r="H2541" s="686">
        <v>274610</v>
      </c>
      <c r="I2541" s="686">
        <v>274690</v>
      </c>
      <c r="J2541" s="687">
        <f>I2541-H2541</f>
        <v>80</v>
      </c>
      <c r="K2541" s="688" t="s">
        <v>30</v>
      </c>
      <c r="L2541" s="13" t="s">
        <v>30</v>
      </c>
      <c r="M2541" s="13">
        <f>J2541</f>
        <v>80</v>
      </c>
      <c r="N2541" s="386" t="s">
        <v>594</v>
      </c>
      <c r="O2541" s="244">
        <v>47</v>
      </c>
      <c r="P2541" s="244" t="s">
        <v>151</v>
      </c>
      <c r="Q2541" s="245">
        <v>270395.12099999998</v>
      </c>
      <c r="R2541" s="689">
        <v>270579.62699999998</v>
      </c>
      <c r="S2541" s="689"/>
      <c r="T2541" s="13">
        <v>360</v>
      </c>
      <c r="U2541" s="244" t="s">
        <v>132</v>
      </c>
    </row>
    <row r="2542" spans="2:21">
      <c r="B2542" s="109">
        <v>276810</v>
      </c>
      <c r="C2542" s="109">
        <v>276920</v>
      </c>
      <c r="D2542" s="109" t="s">
        <v>30</v>
      </c>
      <c r="E2542" s="109" t="s">
        <v>30</v>
      </c>
      <c r="F2542" s="109">
        <v>110</v>
      </c>
      <c r="H2542" s="196">
        <v>274690</v>
      </c>
      <c r="I2542" s="196">
        <v>274980</v>
      </c>
      <c r="J2542" s="195">
        <v>290</v>
      </c>
      <c r="K2542" s="173">
        <v>290</v>
      </c>
      <c r="L2542" s="2" t="s">
        <v>30</v>
      </c>
      <c r="M2542" s="2" t="s">
        <v>30</v>
      </c>
      <c r="O2542" s="244">
        <v>48</v>
      </c>
      <c r="P2542" s="244" t="s">
        <v>150</v>
      </c>
      <c r="Q2542" s="245">
        <v>270579.62699999998</v>
      </c>
      <c r="R2542" s="689">
        <v>270674.62699999998</v>
      </c>
      <c r="S2542" s="689"/>
      <c r="T2542" s="13"/>
      <c r="U2542" s="244"/>
    </row>
    <row r="2543" spans="2:21">
      <c r="B2543" s="109">
        <v>276920</v>
      </c>
      <c r="C2543" s="109">
        <v>277030</v>
      </c>
      <c r="D2543" s="109">
        <v>110</v>
      </c>
      <c r="E2543" s="109" t="s">
        <v>30</v>
      </c>
      <c r="F2543" s="109" t="s">
        <v>30</v>
      </c>
      <c r="H2543" s="196">
        <v>275120</v>
      </c>
      <c r="I2543" s="196">
        <v>276810</v>
      </c>
      <c r="J2543" s="195">
        <v>1690</v>
      </c>
      <c r="K2543" s="173">
        <v>1690</v>
      </c>
      <c r="L2543" s="2" t="s">
        <v>30</v>
      </c>
      <c r="M2543" s="2" t="s">
        <v>30</v>
      </c>
      <c r="O2543" s="244">
        <v>49</v>
      </c>
      <c r="P2543" s="244" t="s">
        <v>150</v>
      </c>
      <c r="Q2543" s="245">
        <v>270689.93599999999</v>
      </c>
      <c r="R2543" s="689">
        <v>270784.93599999999</v>
      </c>
      <c r="S2543" s="689"/>
      <c r="T2543" s="13"/>
      <c r="U2543" s="244"/>
    </row>
    <row r="2544" spans="2:21">
      <c r="B2544" s="109">
        <v>277200</v>
      </c>
      <c r="C2544" s="109">
        <v>277210</v>
      </c>
      <c r="D2544" s="109">
        <v>10</v>
      </c>
      <c r="E2544" s="109" t="s">
        <v>30</v>
      </c>
      <c r="F2544" s="109" t="s">
        <v>30</v>
      </c>
      <c r="H2544" s="196">
        <v>276920</v>
      </c>
      <c r="I2544" s="196">
        <v>277030</v>
      </c>
      <c r="J2544" s="195">
        <v>110</v>
      </c>
      <c r="K2544" s="173" t="s">
        <v>30</v>
      </c>
      <c r="L2544" s="2">
        <v>110</v>
      </c>
      <c r="M2544" s="2" t="s">
        <v>30</v>
      </c>
      <c r="O2544" s="244">
        <v>50</v>
      </c>
      <c r="P2544" s="244" t="s">
        <v>151</v>
      </c>
      <c r="Q2544" s="245">
        <v>270784.93599999999</v>
      </c>
      <c r="R2544" s="689">
        <v>270874.84299999999</v>
      </c>
      <c r="S2544" s="689"/>
      <c r="T2544" s="13">
        <v>-360</v>
      </c>
      <c r="U2544" s="244" t="s">
        <v>131</v>
      </c>
    </row>
    <row r="2545" spans="2:21">
      <c r="B2545" s="109">
        <v>277210</v>
      </c>
      <c r="C2545" s="109">
        <v>277280</v>
      </c>
      <c r="D2545" s="109" t="s">
        <v>30</v>
      </c>
      <c r="E2545" s="109" t="s">
        <v>30</v>
      </c>
      <c r="F2545" s="109">
        <v>70</v>
      </c>
      <c r="H2545" s="196">
        <v>277030</v>
      </c>
      <c r="I2545" s="196">
        <v>277200</v>
      </c>
      <c r="J2545" s="195">
        <v>170</v>
      </c>
      <c r="K2545" s="173" t="s">
        <v>30</v>
      </c>
      <c r="L2545" s="2" t="s">
        <v>30</v>
      </c>
      <c r="M2545" s="2">
        <v>170</v>
      </c>
      <c r="O2545" s="244">
        <v>51</v>
      </c>
      <c r="P2545" s="244" t="s">
        <v>150</v>
      </c>
      <c r="Q2545" s="245">
        <v>270874.84299999999</v>
      </c>
      <c r="R2545" s="689">
        <v>270969.84299999999</v>
      </c>
      <c r="S2545" s="689"/>
      <c r="T2545" s="13"/>
      <c r="U2545" s="244"/>
    </row>
    <row r="2546" spans="2:21">
      <c r="B2546" s="109">
        <v>277280</v>
      </c>
      <c r="C2546" s="109">
        <v>277320</v>
      </c>
      <c r="D2546" s="109">
        <v>40</v>
      </c>
      <c r="E2546" s="109" t="s">
        <v>30</v>
      </c>
      <c r="F2546" s="109" t="s">
        <v>30</v>
      </c>
      <c r="H2546" s="196">
        <v>277200</v>
      </c>
      <c r="I2546" s="196">
        <v>277210</v>
      </c>
      <c r="J2546" s="195">
        <v>10</v>
      </c>
      <c r="K2546" s="173" t="s">
        <v>30</v>
      </c>
      <c r="L2546" s="2">
        <v>10</v>
      </c>
      <c r="M2546" s="2" t="s">
        <v>30</v>
      </c>
      <c r="O2546" s="244">
        <v>52</v>
      </c>
      <c r="P2546" s="244" t="s">
        <v>150</v>
      </c>
      <c r="Q2546" s="245">
        <v>271066.17</v>
      </c>
      <c r="R2546" s="689">
        <v>271161.17</v>
      </c>
      <c r="S2546" s="689"/>
      <c r="T2546" s="13"/>
      <c r="U2546" s="244"/>
    </row>
    <row r="2547" spans="2:21">
      <c r="B2547" s="109">
        <v>277810</v>
      </c>
      <c r="C2547" s="109">
        <v>277860</v>
      </c>
      <c r="D2547" s="109">
        <v>50</v>
      </c>
      <c r="E2547" s="109" t="s">
        <v>30</v>
      </c>
      <c r="F2547" s="109" t="s">
        <v>30</v>
      </c>
      <c r="H2547" s="196">
        <v>277280</v>
      </c>
      <c r="I2547" s="196">
        <v>277320</v>
      </c>
      <c r="J2547" s="195">
        <v>40</v>
      </c>
      <c r="K2547" s="173" t="s">
        <v>30</v>
      </c>
      <c r="L2547" s="2" t="s">
        <v>30</v>
      </c>
      <c r="M2547" s="2" t="s">
        <v>30</v>
      </c>
      <c r="O2547" s="244">
        <v>53</v>
      </c>
      <c r="P2547" s="244" t="s">
        <v>151</v>
      </c>
      <c r="Q2547" s="245">
        <v>271161.17</v>
      </c>
      <c r="R2547" s="689">
        <v>271258.20199999999</v>
      </c>
      <c r="S2547" s="689"/>
      <c r="T2547" s="13">
        <v>360</v>
      </c>
      <c r="U2547" s="244" t="s">
        <v>132</v>
      </c>
    </row>
    <row r="2548" spans="2:21">
      <c r="B2548" s="109">
        <v>277860</v>
      </c>
      <c r="C2548" s="109">
        <v>278130</v>
      </c>
      <c r="D2548" s="109" t="s">
        <v>30</v>
      </c>
      <c r="E2548" s="109" t="s">
        <v>30</v>
      </c>
      <c r="F2548" s="109">
        <v>270</v>
      </c>
      <c r="H2548" s="196">
        <v>277320</v>
      </c>
      <c r="I2548" s="196">
        <v>277645</v>
      </c>
      <c r="J2548" s="195">
        <v>325</v>
      </c>
      <c r="K2548" s="173" t="s">
        <v>30</v>
      </c>
      <c r="L2548" s="2" t="s">
        <v>30</v>
      </c>
      <c r="M2548" s="2">
        <v>325</v>
      </c>
      <c r="O2548" s="244">
        <v>54</v>
      </c>
      <c r="P2548" s="244" t="s">
        <v>150</v>
      </c>
      <c r="Q2548" s="245">
        <v>271258.20199999999</v>
      </c>
      <c r="R2548" s="689">
        <v>271353.20199999999</v>
      </c>
      <c r="S2548" s="689"/>
      <c r="T2548" s="13"/>
      <c r="U2548" s="244"/>
    </row>
    <row r="2549" spans="2:21">
      <c r="B2549" s="109">
        <v>278130</v>
      </c>
      <c r="C2549" s="109">
        <v>278140</v>
      </c>
      <c r="D2549" s="109">
        <v>10</v>
      </c>
      <c r="E2549" s="109" t="s">
        <v>30</v>
      </c>
      <c r="F2549" s="109" t="s">
        <v>30</v>
      </c>
      <c r="H2549" s="196">
        <v>277665</v>
      </c>
      <c r="I2549" s="196">
        <v>277810</v>
      </c>
      <c r="J2549" s="195">
        <v>145</v>
      </c>
      <c r="K2549" s="173" t="s">
        <v>30</v>
      </c>
      <c r="L2549" s="2" t="s">
        <v>30</v>
      </c>
      <c r="M2549" s="2">
        <v>145</v>
      </c>
      <c r="O2549" s="244">
        <v>55</v>
      </c>
      <c r="P2549" s="244" t="s">
        <v>150</v>
      </c>
      <c r="Q2549" s="245">
        <v>271549.65000000002</v>
      </c>
      <c r="R2549" s="689">
        <v>271629.65000000002</v>
      </c>
      <c r="S2549" s="689"/>
      <c r="T2549" s="13"/>
      <c r="U2549" s="244"/>
    </row>
    <row r="2550" spans="2:21">
      <c r="B2550" s="109">
        <v>278390</v>
      </c>
      <c r="C2550" s="109">
        <v>278430</v>
      </c>
      <c r="D2550" s="109">
        <v>40</v>
      </c>
      <c r="E2550" s="109" t="s">
        <v>30</v>
      </c>
      <c r="F2550" s="109" t="s">
        <v>30</v>
      </c>
      <c r="H2550" s="196">
        <v>277810</v>
      </c>
      <c r="I2550" s="196">
        <v>277860</v>
      </c>
      <c r="J2550" s="195">
        <v>50</v>
      </c>
      <c r="K2550" s="173" t="s">
        <v>30</v>
      </c>
      <c r="L2550" s="2">
        <v>50</v>
      </c>
      <c r="M2550" s="2" t="s">
        <v>30</v>
      </c>
      <c r="O2550" s="244">
        <v>56</v>
      </c>
      <c r="P2550" s="244" t="s">
        <v>151</v>
      </c>
      <c r="Q2550" s="245">
        <v>271629.65000000002</v>
      </c>
      <c r="R2550" s="689">
        <v>271753.36700000003</v>
      </c>
      <c r="S2550" s="689"/>
      <c r="T2550" s="13">
        <v>-400</v>
      </c>
      <c r="U2550" s="244" t="s">
        <v>131</v>
      </c>
    </row>
    <row r="2551" spans="2:21">
      <c r="B2551" s="109">
        <v>278652</v>
      </c>
      <c r="C2551" s="109">
        <v>278680</v>
      </c>
      <c r="D2551" s="109">
        <v>28</v>
      </c>
      <c r="E2551" s="109" t="s">
        <v>30</v>
      </c>
      <c r="F2551" s="109" t="s">
        <v>30</v>
      </c>
      <c r="H2551" s="196">
        <v>278130</v>
      </c>
      <c r="I2551" s="196">
        <v>278140</v>
      </c>
      <c r="J2551" s="195">
        <v>10</v>
      </c>
      <c r="K2551" s="173" t="s">
        <v>30</v>
      </c>
      <c r="L2551" s="2">
        <v>10</v>
      </c>
      <c r="M2551" s="2" t="s">
        <v>30</v>
      </c>
      <c r="O2551" s="244">
        <v>57</v>
      </c>
      <c r="P2551" s="244" t="s">
        <v>150</v>
      </c>
      <c r="Q2551" s="245">
        <v>271753.36700000003</v>
      </c>
      <c r="R2551" s="689">
        <v>271833.36700000003</v>
      </c>
      <c r="S2551" s="689"/>
      <c r="T2551" s="13"/>
      <c r="U2551" s="244"/>
    </row>
    <row r="2552" spans="2:21">
      <c r="B2552" s="109">
        <v>278770</v>
      </c>
      <c r="C2552" s="109">
        <v>279230</v>
      </c>
      <c r="D2552" s="109" t="s">
        <v>30</v>
      </c>
      <c r="E2552" s="109">
        <v>460</v>
      </c>
      <c r="F2552" s="109" t="s">
        <v>30</v>
      </c>
      <c r="G2552" s="151">
        <v>278771</v>
      </c>
      <c r="H2552" s="196">
        <v>278140</v>
      </c>
      <c r="I2552" s="196">
        <v>278390</v>
      </c>
      <c r="J2552" s="195">
        <v>250</v>
      </c>
      <c r="K2552" s="173" t="s">
        <v>30</v>
      </c>
      <c r="L2552" s="2" t="s">
        <v>30</v>
      </c>
      <c r="M2552" s="2">
        <v>250</v>
      </c>
      <c r="O2552" s="244">
        <v>58</v>
      </c>
      <c r="P2552" s="244" t="s">
        <v>150</v>
      </c>
      <c r="Q2552" s="245">
        <v>271889.29499999998</v>
      </c>
      <c r="R2552" s="689">
        <v>271969.29499999998</v>
      </c>
      <c r="S2552" s="689"/>
      <c r="T2552" s="13"/>
      <c r="U2552" s="244"/>
    </row>
    <row r="2553" spans="2:21">
      <c r="B2553" s="109">
        <v>279270</v>
      </c>
      <c r="C2553" s="109">
        <v>279610</v>
      </c>
      <c r="D2553" s="109" t="s">
        <v>30</v>
      </c>
      <c r="E2553" s="109">
        <v>340</v>
      </c>
      <c r="F2553" s="109" t="s">
        <v>30</v>
      </c>
      <c r="G2553" s="151" t="s">
        <v>571</v>
      </c>
      <c r="H2553" s="196">
        <v>278390</v>
      </c>
      <c r="I2553" s="196">
        <v>278430</v>
      </c>
      <c r="J2553" s="195">
        <v>40</v>
      </c>
      <c r="K2553" s="173" t="s">
        <v>30</v>
      </c>
      <c r="L2553" s="2">
        <v>40</v>
      </c>
      <c r="M2553" s="2" t="s">
        <v>30</v>
      </c>
      <c r="O2553" s="244">
        <v>59</v>
      </c>
      <c r="P2553" s="244" t="s">
        <v>151</v>
      </c>
      <c r="Q2553" s="245">
        <v>271969.29499999998</v>
      </c>
      <c r="R2553" s="689">
        <v>272008.21399999998</v>
      </c>
      <c r="S2553" s="689"/>
      <c r="T2553" s="13">
        <v>400</v>
      </c>
      <c r="U2553" s="244" t="s">
        <v>132</v>
      </c>
    </row>
    <row r="2554" spans="2:21">
      <c r="B2554" s="109">
        <v>279670</v>
      </c>
      <c r="C2554" s="109">
        <v>279730</v>
      </c>
      <c r="D2554" s="109" t="s">
        <v>30</v>
      </c>
      <c r="E2554" s="109">
        <v>60</v>
      </c>
      <c r="F2554" s="109" t="s">
        <v>30</v>
      </c>
      <c r="H2554" s="196">
        <v>278430</v>
      </c>
      <c r="I2554" s="196">
        <v>278650</v>
      </c>
      <c r="J2554" s="195">
        <v>220</v>
      </c>
      <c r="K2554" s="173" t="s">
        <v>30</v>
      </c>
      <c r="L2554" s="2" t="s">
        <v>30</v>
      </c>
      <c r="M2554" s="2">
        <v>220</v>
      </c>
      <c r="O2554" s="244">
        <v>60</v>
      </c>
      <c r="P2554" s="244" t="s">
        <v>150</v>
      </c>
      <c r="Q2554" s="245">
        <v>272008.21399999998</v>
      </c>
      <c r="R2554" s="689">
        <v>272088.21399999998</v>
      </c>
      <c r="S2554" s="689"/>
      <c r="T2554" s="13"/>
      <c r="U2554" s="244"/>
    </row>
    <row r="2555" spans="2:21">
      <c r="B2555" s="109">
        <v>279730</v>
      </c>
      <c r="C2555" s="109">
        <v>279820</v>
      </c>
      <c r="D2555" s="109" t="s">
        <v>30</v>
      </c>
      <c r="E2555" s="109" t="s">
        <v>30</v>
      </c>
      <c r="F2555" s="109">
        <v>90</v>
      </c>
      <c r="H2555" s="196">
        <v>278650</v>
      </c>
      <c r="I2555" s="196">
        <v>278680</v>
      </c>
      <c r="J2555" s="195">
        <v>30</v>
      </c>
      <c r="K2555" s="173" t="s">
        <v>30</v>
      </c>
      <c r="L2555" s="2">
        <v>30</v>
      </c>
      <c r="M2555" s="2" t="s">
        <v>30</v>
      </c>
      <c r="O2555" s="244">
        <v>61</v>
      </c>
      <c r="P2555" s="244" t="s">
        <v>150</v>
      </c>
      <c r="Q2555" s="245">
        <v>272090.52100000001</v>
      </c>
      <c r="R2555" s="689">
        <v>272170.52100000001</v>
      </c>
      <c r="S2555" s="689"/>
      <c r="T2555" s="13"/>
      <c r="U2555" s="244"/>
    </row>
    <row r="2556" spans="2:21">
      <c r="B2556" s="109">
        <v>279820</v>
      </c>
      <c r="C2556" s="109">
        <v>280120</v>
      </c>
      <c r="D2556" s="109" t="s">
        <v>30</v>
      </c>
      <c r="E2556" s="109">
        <v>300</v>
      </c>
      <c r="F2556" s="109" t="s">
        <v>30</v>
      </c>
      <c r="G2556" s="151">
        <v>279832</v>
      </c>
      <c r="H2556" s="196">
        <v>278680</v>
      </c>
      <c r="I2556" s="196">
        <v>278770</v>
      </c>
      <c r="J2556" s="195">
        <v>90</v>
      </c>
      <c r="K2556" s="173" t="s">
        <v>30</v>
      </c>
      <c r="L2556" s="2" t="s">
        <v>30</v>
      </c>
      <c r="M2556" s="2">
        <v>90</v>
      </c>
      <c r="O2556" s="244">
        <v>62</v>
      </c>
      <c r="P2556" s="244" t="s">
        <v>151</v>
      </c>
      <c r="Q2556" s="245">
        <v>272170.52100000001</v>
      </c>
      <c r="R2556" s="689">
        <v>272315.41100000002</v>
      </c>
      <c r="S2556" s="689"/>
      <c r="T2556" s="13">
        <v>-400</v>
      </c>
      <c r="U2556" s="244" t="s">
        <v>131</v>
      </c>
    </row>
    <row r="2557" spans="2:21">
      <c r="B2557" s="109">
        <v>280180</v>
      </c>
      <c r="C2557" s="109">
        <v>280260</v>
      </c>
      <c r="D2557" s="109" t="s">
        <v>30</v>
      </c>
      <c r="E2557" s="109">
        <v>80</v>
      </c>
      <c r="F2557" s="109" t="s">
        <v>30</v>
      </c>
      <c r="H2557" s="196">
        <v>278770</v>
      </c>
      <c r="I2557" s="196">
        <v>279230</v>
      </c>
      <c r="J2557" s="195">
        <v>460</v>
      </c>
      <c r="K2557" s="173">
        <v>460</v>
      </c>
      <c r="L2557" s="2" t="s">
        <v>30</v>
      </c>
      <c r="M2557" s="2" t="s">
        <v>30</v>
      </c>
      <c r="O2557" s="244">
        <v>63</v>
      </c>
      <c r="P2557" s="244" t="s">
        <v>150</v>
      </c>
      <c r="Q2557" s="245">
        <v>272315.41100000002</v>
      </c>
      <c r="R2557" s="689">
        <v>272395.41100000002</v>
      </c>
      <c r="S2557" s="689"/>
      <c r="T2557" s="13"/>
      <c r="U2557" s="244"/>
    </row>
    <row r="2558" spans="2:21">
      <c r="B2558" s="109">
        <v>280260</v>
      </c>
      <c r="C2558" s="109">
        <v>280310</v>
      </c>
      <c r="D2558" s="109" t="s">
        <v>30</v>
      </c>
      <c r="E2558" s="109" t="s">
        <v>30</v>
      </c>
      <c r="F2558" s="109">
        <v>50</v>
      </c>
      <c r="H2558" s="196">
        <v>279230</v>
      </c>
      <c r="I2558" s="196">
        <v>279270</v>
      </c>
      <c r="J2558" s="195">
        <v>40</v>
      </c>
      <c r="K2558" s="173" t="s">
        <v>30</v>
      </c>
      <c r="L2558" s="2" t="s">
        <v>30</v>
      </c>
      <c r="M2558" s="2">
        <v>40</v>
      </c>
      <c r="O2558" s="244">
        <v>64</v>
      </c>
      <c r="P2558" s="244" t="s">
        <v>150</v>
      </c>
      <c r="Q2558" s="245">
        <v>272413.99200000003</v>
      </c>
      <c r="R2558" s="689">
        <v>272473.99200000003</v>
      </c>
      <c r="S2558" s="689"/>
      <c r="T2558" s="13"/>
      <c r="U2558" s="244"/>
    </row>
    <row r="2559" spans="2:21">
      <c r="B2559" s="109">
        <v>280310</v>
      </c>
      <c r="C2559" s="109">
        <v>280820</v>
      </c>
      <c r="D2559" s="109" t="s">
        <v>30</v>
      </c>
      <c r="E2559" s="109">
        <v>510</v>
      </c>
      <c r="F2559" s="109" t="s">
        <v>30</v>
      </c>
      <c r="G2559" s="151" t="s">
        <v>572</v>
      </c>
      <c r="H2559" s="196">
        <v>279270</v>
      </c>
      <c r="I2559" s="196">
        <v>279610</v>
      </c>
      <c r="J2559" s="195">
        <v>340</v>
      </c>
      <c r="K2559" s="173">
        <v>340</v>
      </c>
      <c r="L2559" s="2" t="s">
        <v>30</v>
      </c>
      <c r="M2559" s="2" t="s">
        <v>30</v>
      </c>
      <c r="O2559" s="244">
        <v>65</v>
      </c>
      <c r="P2559" s="244" t="s">
        <v>151</v>
      </c>
      <c r="Q2559" s="245">
        <v>272473.99200000003</v>
      </c>
      <c r="R2559" s="689">
        <v>272789.913</v>
      </c>
      <c r="S2559" s="689"/>
      <c r="T2559" s="13">
        <v>800</v>
      </c>
      <c r="U2559" s="244" t="s">
        <v>132</v>
      </c>
    </row>
    <row r="2560" spans="2:21">
      <c r="B2560" s="109">
        <v>281420</v>
      </c>
      <c r="C2560" s="109">
        <v>281560</v>
      </c>
      <c r="D2560" s="109">
        <v>140</v>
      </c>
      <c r="E2560" s="109" t="s">
        <v>30</v>
      </c>
      <c r="F2560" s="109" t="s">
        <v>30</v>
      </c>
      <c r="H2560" s="196">
        <v>279610</v>
      </c>
      <c r="I2560" s="196">
        <v>279635</v>
      </c>
      <c r="J2560" s="195">
        <v>25</v>
      </c>
      <c r="K2560" s="173" t="s">
        <v>30</v>
      </c>
      <c r="L2560" s="2" t="s">
        <v>30</v>
      </c>
      <c r="M2560" s="2">
        <v>25</v>
      </c>
      <c r="O2560" s="244">
        <v>66</v>
      </c>
      <c r="P2560" s="244" t="s">
        <v>150</v>
      </c>
      <c r="Q2560" s="245">
        <v>272789.913</v>
      </c>
      <c r="R2560" s="689">
        <v>272849.913</v>
      </c>
      <c r="S2560" s="689"/>
      <c r="T2560" s="13"/>
      <c r="U2560" s="244"/>
    </row>
    <row r="2561" spans="2:22">
      <c r="B2561" s="109">
        <v>281840</v>
      </c>
      <c r="C2561" s="109">
        <v>281890</v>
      </c>
      <c r="D2561" s="109" t="s">
        <v>30</v>
      </c>
      <c r="E2561" s="109">
        <v>50</v>
      </c>
      <c r="F2561" s="109" t="s">
        <v>30</v>
      </c>
      <c r="H2561" s="196">
        <v>279652</v>
      </c>
      <c r="I2561" s="196">
        <v>279670</v>
      </c>
      <c r="J2561" s="195">
        <v>18</v>
      </c>
      <c r="K2561" s="173" t="s">
        <v>30</v>
      </c>
      <c r="L2561" s="2" t="s">
        <v>30</v>
      </c>
      <c r="M2561" s="2">
        <v>18</v>
      </c>
      <c r="O2561" s="244">
        <v>67</v>
      </c>
      <c r="P2561" s="244" t="s">
        <v>150</v>
      </c>
      <c r="Q2561" s="245">
        <v>273052.83199999999</v>
      </c>
      <c r="R2561" s="689">
        <v>273132.83199999999</v>
      </c>
      <c r="S2561" s="689"/>
      <c r="T2561" s="13"/>
      <c r="U2561" s="244"/>
    </row>
    <row r="2562" spans="2:22">
      <c r="B2562" s="109">
        <v>281890</v>
      </c>
      <c r="C2562" s="109">
        <v>281980</v>
      </c>
      <c r="D2562" s="109" t="s">
        <v>30</v>
      </c>
      <c r="E2562" s="109" t="s">
        <v>30</v>
      </c>
      <c r="F2562" s="109">
        <v>90</v>
      </c>
      <c r="H2562" s="196">
        <v>279670</v>
      </c>
      <c r="I2562" s="196">
        <v>279730</v>
      </c>
      <c r="J2562" s="195">
        <v>60</v>
      </c>
      <c r="K2562" s="173">
        <v>60</v>
      </c>
      <c r="L2562" s="2" t="s">
        <v>30</v>
      </c>
      <c r="M2562" s="2" t="s">
        <v>30</v>
      </c>
      <c r="O2562" s="244">
        <v>68</v>
      </c>
      <c r="P2562" s="244" t="s">
        <v>151</v>
      </c>
      <c r="Q2562" s="245">
        <v>273132.83199999999</v>
      </c>
      <c r="R2562" s="689">
        <v>273228.94400000002</v>
      </c>
      <c r="S2562" s="689"/>
      <c r="T2562" s="13">
        <v>600</v>
      </c>
      <c r="U2562" s="244" t="s">
        <v>132</v>
      </c>
    </row>
    <row r="2563" spans="2:22">
      <c r="B2563" s="109">
        <v>281980</v>
      </c>
      <c r="C2563" s="109">
        <v>282240</v>
      </c>
      <c r="D2563" s="109" t="s">
        <v>30</v>
      </c>
      <c r="E2563" s="109">
        <v>260</v>
      </c>
      <c r="F2563" s="109" t="s">
        <v>30</v>
      </c>
      <c r="G2563" s="151">
        <v>282119</v>
      </c>
      <c r="H2563" s="196">
        <v>279820</v>
      </c>
      <c r="I2563" s="196">
        <v>280120</v>
      </c>
      <c r="J2563" s="195">
        <v>300</v>
      </c>
      <c r="K2563" s="173">
        <v>300</v>
      </c>
      <c r="L2563" s="2" t="s">
        <v>30</v>
      </c>
      <c r="M2563" s="2" t="s">
        <v>30</v>
      </c>
      <c r="O2563" s="244">
        <v>69</v>
      </c>
      <c r="P2563" s="244" t="s">
        <v>150</v>
      </c>
      <c r="Q2563" s="245">
        <v>273228.94400000002</v>
      </c>
      <c r="R2563" s="689">
        <v>273308.94400000002</v>
      </c>
      <c r="S2563" s="689"/>
      <c r="T2563" s="13"/>
      <c r="U2563" s="244"/>
    </row>
    <row r="2564" spans="2:22">
      <c r="B2564" s="109">
        <v>282240</v>
      </c>
      <c r="C2564" s="109">
        <v>282440</v>
      </c>
      <c r="D2564" s="109" t="s">
        <v>30</v>
      </c>
      <c r="E2564" s="109" t="s">
        <v>30</v>
      </c>
      <c r="F2564" s="109">
        <v>200</v>
      </c>
      <c r="H2564" s="196">
        <v>280120</v>
      </c>
      <c r="I2564" s="196">
        <v>280180</v>
      </c>
      <c r="J2564" s="195">
        <v>60</v>
      </c>
      <c r="K2564" s="173" t="s">
        <v>30</v>
      </c>
      <c r="L2564" s="2" t="s">
        <v>30</v>
      </c>
      <c r="M2564" s="2">
        <v>60</v>
      </c>
      <c r="O2564" s="244">
        <v>70</v>
      </c>
      <c r="P2564" s="244" t="s">
        <v>150</v>
      </c>
      <c r="Q2564" s="245">
        <v>273839.61</v>
      </c>
      <c r="R2564" s="689">
        <v>273929.61</v>
      </c>
      <c r="S2564" s="689"/>
      <c r="T2564" s="13"/>
      <c r="U2564" s="244"/>
    </row>
    <row r="2565" spans="2:22">
      <c r="B2565" s="109">
        <v>282440</v>
      </c>
      <c r="C2565" s="109">
        <v>282630</v>
      </c>
      <c r="D2565" s="109" t="s">
        <v>30</v>
      </c>
      <c r="E2565" s="109">
        <v>190</v>
      </c>
      <c r="F2565" s="109" t="s">
        <v>30</v>
      </c>
      <c r="G2565" s="151">
        <v>282510</v>
      </c>
      <c r="H2565" s="196">
        <v>280180</v>
      </c>
      <c r="I2565" s="196">
        <v>280260</v>
      </c>
      <c r="J2565" s="195">
        <v>80</v>
      </c>
      <c r="K2565" s="173">
        <v>80</v>
      </c>
      <c r="L2565" s="2" t="s">
        <v>30</v>
      </c>
      <c r="M2565" s="2" t="s">
        <v>30</v>
      </c>
      <c r="O2565" s="244">
        <v>71</v>
      </c>
      <c r="P2565" s="244" t="s">
        <v>151</v>
      </c>
      <c r="Q2565" s="245">
        <v>273929.61</v>
      </c>
      <c r="R2565" s="689">
        <v>274174.68699999998</v>
      </c>
      <c r="S2565" s="689"/>
      <c r="T2565" s="13">
        <v>360</v>
      </c>
      <c r="U2565" s="244" t="s">
        <v>132</v>
      </c>
    </row>
    <row r="2566" spans="2:22">
      <c r="B2566" s="109">
        <v>282870</v>
      </c>
      <c r="C2566" s="109">
        <v>283320</v>
      </c>
      <c r="D2566" s="109" t="s">
        <v>30</v>
      </c>
      <c r="E2566" s="109">
        <v>450</v>
      </c>
      <c r="F2566" s="109" t="s">
        <v>30</v>
      </c>
      <c r="G2566" s="151">
        <v>283145</v>
      </c>
      <c r="H2566" s="196">
        <v>280310</v>
      </c>
      <c r="I2566" s="196">
        <v>280820</v>
      </c>
      <c r="J2566" s="195">
        <v>510</v>
      </c>
      <c r="K2566" s="173">
        <v>510</v>
      </c>
      <c r="L2566" s="2" t="s">
        <v>30</v>
      </c>
      <c r="M2566" s="2" t="s">
        <v>30</v>
      </c>
      <c r="O2566" s="244">
        <v>72</v>
      </c>
      <c r="P2566" s="244" t="s">
        <v>150</v>
      </c>
      <c r="Q2566" s="245">
        <v>274174.68699999998</v>
      </c>
      <c r="R2566" s="689">
        <v>274264.68699999998</v>
      </c>
      <c r="S2566" s="689"/>
      <c r="T2566" s="13"/>
      <c r="U2566" s="244"/>
    </row>
    <row r="2567" spans="2:22">
      <c r="B2567" s="109">
        <v>283380</v>
      </c>
      <c r="C2567" s="109">
        <v>283920</v>
      </c>
      <c r="D2567" s="109" t="s">
        <v>30</v>
      </c>
      <c r="E2567" s="109">
        <v>540</v>
      </c>
      <c r="F2567" s="109" t="s">
        <v>30</v>
      </c>
      <c r="G2567" s="151">
        <v>283613</v>
      </c>
      <c r="H2567" s="196">
        <v>280820</v>
      </c>
      <c r="I2567" s="196">
        <v>281420</v>
      </c>
      <c r="J2567" s="195">
        <v>600</v>
      </c>
      <c r="K2567" s="173" t="s">
        <v>30</v>
      </c>
      <c r="L2567" s="2" t="s">
        <v>30</v>
      </c>
      <c r="M2567" s="2">
        <v>600</v>
      </c>
      <c r="O2567" s="244">
        <v>73</v>
      </c>
      <c r="P2567" s="244" t="s">
        <v>150</v>
      </c>
      <c r="Q2567" s="245">
        <v>274340.05499999999</v>
      </c>
      <c r="R2567" s="689">
        <v>274420.05499999999</v>
      </c>
      <c r="S2567" s="689"/>
      <c r="T2567" s="13"/>
      <c r="U2567" s="244"/>
      <c r="V2567" s="171">
        <f>R2567-Q2567</f>
        <v>80</v>
      </c>
    </row>
    <row r="2568" spans="2:22">
      <c r="B2568" s="109">
        <v>283920</v>
      </c>
      <c r="C2568" s="109">
        <v>284080</v>
      </c>
      <c r="D2568" s="109" t="s">
        <v>30</v>
      </c>
      <c r="E2568" s="109" t="s">
        <v>30</v>
      </c>
      <c r="F2568" s="109">
        <v>160</v>
      </c>
      <c r="H2568" s="196">
        <v>281420</v>
      </c>
      <c r="I2568" s="196">
        <v>281560</v>
      </c>
      <c r="J2568" s="195">
        <v>140</v>
      </c>
      <c r="K2568" s="173" t="s">
        <v>30</v>
      </c>
      <c r="L2568" s="2">
        <v>140</v>
      </c>
      <c r="M2568" s="2" t="s">
        <v>30</v>
      </c>
      <c r="O2568" s="244">
        <v>74</v>
      </c>
      <c r="P2568" s="244" t="s">
        <v>151</v>
      </c>
      <c r="Q2568" s="245">
        <v>274610</v>
      </c>
      <c r="R2568" s="689">
        <v>275168.99</v>
      </c>
      <c r="S2568" s="689">
        <f>R2568-Q2568</f>
        <v>558.98999999999069</v>
      </c>
      <c r="T2568" s="13">
        <v>-600</v>
      </c>
      <c r="U2568" s="244" t="s">
        <v>131</v>
      </c>
      <c r="V2568" s="386" t="s">
        <v>594</v>
      </c>
    </row>
    <row r="2569" spans="2:22">
      <c r="B2569" s="109">
        <v>284080</v>
      </c>
      <c r="C2569" s="109">
        <v>284200</v>
      </c>
      <c r="D2569" s="109" t="s">
        <v>30</v>
      </c>
      <c r="E2569" s="109">
        <v>120</v>
      </c>
      <c r="F2569" s="109" t="s">
        <v>30</v>
      </c>
      <c r="H2569" s="196">
        <v>281560</v>
      </c>
      <c r="I2569" s="196">
        <v>281808</v>
      </c>
      <c r="J2569" s="195">
        <v>248</v>
      </c>
      <c r="K2569" s="173" t="s">
        <v>30</v>
      </c>
      <c r="L2569" s="2" t="s">
        <v>30</v>
      </c>
      <c r="M2569" s="2">
        <v>248</v>
      </c>
      <c r="O2569" s="8">
        <v>75</v>
      </c>
      <c r="P2569" s="166" t="s">
        <v>150</v>
      </c>
      <c r="Q2569" s="9">
        <v>275168.99</v>
      </c>
      <c r="R2569" s="197">
        <v>275248.99</v>
      </c>
      <c r="S2569" s="197">
        <v>80</v>
      </c>
      <c r="T2569" s="2"/>
      <c r="U2569" s="166"/>
    </row>
    <row r="2570" spans="2:22">
      <c r="B2570" s="109">
        <v>284280</v>
      </c>
      <c r="C2570" s="109">
        <v>284604</v>
      </c>
      <c r="D2570" s="109" t="s">
        <v>30</v>
      </c>
      <c r="E2570" s="109">
        <v>324</v>
      </c>
      <c r="F2570" s="109" t="s">
        <v>30</v>
      </c>
      <c r="G2570" s="151" t="s">
        <v>573</v>
      </c>
      <c r="H2570" s="196">
        <v>281835</v>
      </c>
      <c r="I2570" s="196">
        <v>281890</v>
      </c>
      <c r="J2570" s="195">
        <v>55</v>
      </c>
      <c r="K2570" s="173">
        <v>55</v>
      </c>
      <c r="L2570" s="2" t="s">
        <v>30</v>
      </c>
      <c r="M2570" s="2" t="s">
        <v>30</v>
      </c>
      <c r="O2570" s="8">
        <v>76</v>
      </c>
      <c r="P2570" s="166" t="s">
        <v>150</v>
      </c>
      <c r="Q2570" s="9">
        <v>275417.79200000002</v>
      </c>
      <c r="R2570" s="197">
        <v>275477.79200000002</v>
      </c>
      <c r="S2570" s="197">
        <v>60</v>
      </c>
      <c r="T2570" s="2"/>
      <c r="U2570" s="166"/>
    </row>
    <row r="2571" spans="2:22">
      <c r="B2571" s="109">
        <v>284610</v>
      </c>
      <c r="C2571" s="109">
        <v>285443</v>
      </c>
      <c r="D2571" s="109" t="s">
        <v>30</v>
      </c>
      <c r="E2571" s="109">
        <v>833</v>
      </c>
      <c r="F2571" s="109" t="s">
        <v>30</v>
      </c>
      <c r="G2571" s="151" t="s">
        <v>574</v>
      </c>
      <c r="H2571" s="196">
        <v>281980</v>
      </c>
      <c r="I2571" s="196">
        <v>282240</v>
      </c>
      <c r="J2571" s="195">
        <v>260</v>
      </c>
      <c r="K2571" s="173">
        <v>260</v>
      </c>
      <c r="L2571" s="2" t="s">
        <v>30</v>
      </c>
      <c r="M2571" s="2" t="s">
        <v>30</v>
      </c>
      <c r="O2571" s="8">
        <v>77</v>
      </c>
      <c r="P2571" s="166" t="s">
        <v>151</v>
      </c>
      <c r="Q2571" s="9">
        <v>275477.79200000002</v>
      </c>
      <c r="R2571" s="197">
        <v>276011.26299999998</v>
      </c>
      <c r="S2571" s="197">
        <v>533.47099999996135</v>
      </c>
      <c r="T2571" s="2">
        <v>800</v>
      </c>
      <c r="U2571" s="166" t="s">
        <v>132</v>
      </c>
    </row>
    <row r="2572" spans="2:22">
      <c r="B2572" s="7">
        <v>285458</v>
      </c>
      <c r="C2572" s="7">
        <v>285800</v>
      </c>
      <c r="D2572" s="7" t="s">
        <v>30</v>
      </c>
      <c r="E2572" s="105">
        <v>342</v>
      </c>
      <c r="F2572" s="110" t="s">
        <v>30</v>
      </c>
      <c r="G2572" s="151" t="s">
        <v>575</v>
      </c>
      <c r="H2572" s="196">
        <v>282440</v>
      </c>
      <c r="I2572" s="196">
        <v>282630</v>
      </c>
      <c r="J2572" s="195">
        <v>190</v>
      </c>
      <c r="K2572" s="173">
        <v>190</v>
      </c>
      <c r="L2572" s="2" t="s">
        <v>30</v>
      </c>
      <c r="M2572" s="2" t="s">
        <v>30</v>
      </c>
      <c r="O2572" s="8">
        <v>78</v>
      </c>
      <c r="P2572" s="166" t="s">
        <v>150</v>
      </c>
      <c r="Q2572" s="9">
        <v>276011.26299999998</v>
      </c>
      <c r="R2572" s="197">
        <v>276071.26299999998</v>
      </c>
      <c r="S2572" s="197">
        <v>60</v>
      </c>
      <c r="T2572" s="2"/>
      <c r="U2572" s="166"/>
    </row>
    <row r="2573" spans="2:22">
      <c r="B2573" s="7">
        <v>285880</v>
      </c>
      <c r="C2573" s="7">
        <v>286180</v>
      </c>
      <c r="D2573" s="7" t="s">
        <v>30</v>
      </c>
      <c r="E2573" s="8">
        <v>300</v>
      </c>
      <c r="F2573" s="8" t="s">
        <v>30</v>
      </c>
      <c r="G2573" s="151" t="s">
        <v>576</v>
      </c>
      <c r="H2573" s="196">
        <v>282630</v>
      </c>
      <c r="I2573" s="196">
        <v>282870</v>
      </c>
      <c r="J2573" s="195">
        <v>240</v>
      </c>
      <c r="K2573" s="173" t="s">
        <v>30</v>
      </c>
      <c r="L2573" s="2" t="s">
        <v>30</v>
      </c>
      <c r="M2573" s="2">
        <v>240</v>
      </c>
      <c r="O2573" s="8">
        <v>79</v>
      </c>
      <c r="P2573" s="166" t="s">
        <v>150</v>
      </c>
      <c r="Q2573" s="9">
        <v>276216.17200000002</v>
      </c>
      <c r="R2573" s="197">
        <v>276281.17200000002</v>
      </c>
      <c r="S2573" s="197">
        <v>65</v>
      </c>
      <c r="T2573" s="2"/>
      <c r="U2573" s="166"/>
    </row>
    <row r="2574" spans="2:22">
      <c r="B2574" s="7">
        <v>286350</v>
      </c>
      <c r="C2574" s="7">
        <v>286660</v>
      </c>
      <c r="D2574" s="7" t="s">
        <v>30</v>
      </c>
      <c r="E2574" s="8">
        <v>310</v>
      </c>
      <c r="F2574" s="8" t="s">
        <v>30</v>
      </c>
      <c r="G2574" s="151">
        <v>286495</v>
      </c>
      <c r="H2574" s="196">
        <v>282870</v>
      </c>
      <c r="I2574" s="196">
        <v>283320</v>
      </c>
      <c r="J2574" s="195">
        <v>450</v>
      </c>
      <c r="K2574" s="173">
        <v>450</v>
      </c>
      <c r="L2574" s="2" t="s">
        <v>30</v>
      </c>
      <c r="M2574" s="2" t="s">
        <v>30</v>
      </c>
      <c r="O2574" s="8">
        <v>80</v>
      </c>
      <c r="P2574" s="166" t="s">
        <v>151</v>
      </c>
      <c r="Q2574" s="9">
        <v>276281.17200000002</v>
      </c>
      <c r="R2574" s="197">
        <v>276344.83500000002</v>
      </c>
      <c r="S2574" s="197">
        <v>63.663000000000466</v>
      </c>
      <c r="T2574" s="2">
        <v>-360</v>
      </c>
      <c r="U2574" s="166" t="s">
        <v>131</v>
      </c>
    </row>
    <row r="2575" spans="2:22">
      <c r="B2575" s="856"/>
      <c r="C2575" s="856"/>
      <c r="D2575" s="152">
        <f>SUM(D2494:D2574)</f>
        <v>428</v>
      </c>
      <c r="E2575" s="152">
        <f>SUM(E2494:E2574)</f>
        <v>7449</v>
      </c>
      <c r="F2575" s="152">
        <f>SUM(F2494:F2574)</f>
        <v>1180</v>
      </c>
      <c r="H2575" s="196">
        <v>283320</v>
      </c>
      <c r="I2575" s="196">
        <v>283380</v>
      </c>
      <c r="J2575" s="195">
        <v>60</v>
      </c>
      <c r="K2575" s="173" t="s">
        <v>30</v>
      </c>
      <c r="L2575" s="2" t="s">
        <v>30</v>
      </c>
      <c r="M2575" s="2">
        <v>60</v>
      </c>
      <c r="O2575" s="8">
        <v>81</v>
      </c>
      <c r="P2575" s="166" t="s">
        <v>150</v>
      </c>
      <c r="Q2575" s="9">
        <v>276344.83500000002</v>
      </c>
      <c r="R2575" s="197">
        <v>276409.83500000002</v>
      </c>
      <c r="S2575" s="197">
        <v>65</v>
      </c>
      <c r="T2575" s="2"/>
      <c r="U2575" s="166"/>
    </row>
    <row r="2576" spans="2:22">
      <c r="B2576" s="852" t="s">
        <v>39</v>
      </c>
      <c r="C2576" s="852"/>
      <c r="F2576" s="198">
        <f>D2575+E2575+2*F2575</f>
        <v>10237</v>
      </c>
      <c r="H2576" s="196">
        <v>283380</v>
      </c>
      <c r="I2576" s="196">
        <v>283920</v>
      </c>
      <c r="J2576" s="195">
        <v>540</v>
      </c>
      <c r="K2576" s="173">
        <v>540</v>
      </c>
      <c r="L2576" s="2" t="s">
        <v>30</v>
      </c>
      <c r="M2576" s="2" t="s">
        <v>30</v>
      </c>
      <c r="O2576" s="8">
        <v>82</v>
      </c>
      <c r="P2576" s="166" t="s">
        <v>150</v>
      </c>
      <c r="Q2576" s="9">
        <v>276423.28899999999</v>
      </c>
      <c r="R2576" s="197">
        <v>276513.28899999999</v>
      </c>
      <c r="S2576" s="197">
        <v>90</v>
      </c>
      <c r="T2576" s="2"/>
      <c r="U2576" s="166"/>
    </row>
    <row r="2577" spans="8:21">
      <c r="H2577" s="196">
        <v>284080</v>
      </c>
      <c r="I2577" s="196">
        <v>284200</v>
      </c>
      <c r="J2577" s="195">
        <v>120</v>
      </c>
      <c r="K2577" s="173">
        <v>120</v>
      </c>
      <c r="L2577" s="2" t="s">
        <v>30</v>
      </c>
      <c r="M2577" s="2" t="s">
        <v>30</v>
      </c>
      <c r="O2577" s="8">
        <v>83</v>
      </c>
      <c r="P2577" s="166" t="s">
        <v>151</v>
      </c>
      <c r="Q2577" s="9">
        <v>276513.28899999999</v>
      </c>
      <c r="R2577" s="197">
        <v>276565.27500000002</v>
      </c>
      <c r="S2577" s="197">
        <v>51.986000000033528</v>
      </c>
      <c r="T2577" s="2">
        <v>400</v>
      </c>
      <c r="U2577" s="166" t="s">
        <v>132</v>
      </c>
    </row>
    <row r="2578" spans="8:21">
      <c r="H2578" s="196">
        <v>284200</v>
      </c>
      <c r="I2578" s="196">
        <v>284280</v>
      </c>
      <c r="J2578" s="195">
        <v>80</v>
      </c>
      <c r="K2578" s="173" t="s">
        <v>30</v>
      </c>
      <c r="L2578" s="2" t="s">
        <v>30</v>
      </c>
      <c r="M2578" s="2">
        <v>80</v>
      </c>
      <c r="O2578" s="8">
        <v>84</v>
      </c>
      <c r="P2578" s="166" t="s">
        <v>150</v>
      </c>
      <c r="Q2578" s="9">
        <v>276565.27500000002</v>
      </c>
      <c r="R2578" s="197">
        <v>276655.27500000002</v>
      </c>
      <c r="S2578" s="197">
        <v>90</v>
      </c>
      <c r="T2578" s="2"/>
      <c r="U2578" s="166"/>
    </row>
    <row r="2579" spans="8:21">
      <c r="H2579" s="196">
        <v>284280</v>
      </c>
      <c r="I2579" s="196">
        <v>284604</v>
      </c>
      <c r="J2579" s="195">
        <v>324</v>
      </c>
      <c r="K2579" s="173">
        <v>324</v>
      </c>
      <c r="L2579" s="2" t="s">
        <v>30</v>
      </c>
      <c r="M2579" s="2" t="s">
        <v>30</v>
      </c>
      <c r="O2579" s="8">
        <v>85</v>
      </c>
      <c r="P2579" s="166" t="s">
        <v>150</v>
      </c>
      <c r="Q2579" s="9">
        <v>281681.25099999999</v>
      </c>
      <c r="R2579" s="197">
        <v>281776.25099999999</v>
      </c>
      <c r="S2579" s="197">
        <v>95</v>
      </c>
      <c r="T2579" s="2"/>
      <c r="U2579" s="166"/>
    </row>
    <row r="2580" spans="8:21">
      <c r="H2580" s="196">
        <v>284610</v>
      </c>
      <c r="I2580" s="196">
        <v>285443</v>
      </c>
      <c r="J2580" s="195">
        <v>833</v>
      </c>
      <c r="K2580" s="173">
        <v>833</v>
      </c>
      <c r="L2580" s="2" t="s">
        <v>30</v>
      </c>
      <c r="M2580" s="2" t="s">
        <v>30</v>
      </c>
      <c r="O2580" s="8">
        <v>86</v>
      </c>
      <c r="P2580" s="166" t="s">
        <v>151</v>
      </c>
      <c r="Q2580" s="9">
        <v>281776.25099999999</v>
      </c>
      <c r="R2580" s="197">
        <v>281882.07799999998</v>
      </c>
      <c r="S2580" s="197">
        <v>105.82699999999022</v>
      </c>
      <c r="T2580" s="2">
        <v>-500</v>
      </c>
      <c r="U2580" s="166" t="s">
        <v>131</v>
      </c>
    </row>
    <row r="2581" spans="8:21">
      <c r="H2581" s="196">
        <v>285458</v>
      </c>
      <c r="I2581" s="196">
        <v>285800</v>
      </c>
      <c r="J2581" s="195">
        <v>342</v>
      </c>
      <c r="K2581" s="173">
        <v>342</v>
      </c>
      <c r="L2581" s="2" t="s">
        <v>30</v>
      </c>
      <c r="M2581" s="2" t="s">
        <v>30</v>
      </c>
      <c r="O2581" s="8">
        <v>87</v>
      </c>
      <c r="P2581" s="166" t="s">
        <v>150</v>
      </c>
      <c r="Q2581" s="9">
        <v>281882.07799999998</v>
      </c>
      <c r="R2581" s="197">
        <v>281977.07799999998</v>
      </c>
      <c r="S2581" s="197">
        <v>95</v>
      </c>
      <c r="T2581" s="2"/>
      <c r="U2581" s="166"/>
    </row>
    <row r="2582" spans="8:21">
      <c r="H2582" s="196">
        <v>285800</v>
      </c>
      <c r="I2582" s="196">
        <v>285880</v>
      </c>
      <c r="J2582" s="195">
        <v>80</v>
      </c>
      <c r="K2582" s="173" t="s">
        <v>30</v>
      </c>
      <c r="L2582" s="2" t="s">
        <v>30</v>
      </c>
      <c r="M2582" s="2">
        <v>80</v>
      </c>
      <c r="O2582" s="8">
        <v>88</v>
      </c>
      <c r="P2582" s="166" t="s">
        <v>150</v>
      </c>
      <c r="Q2582" s="9">
        <v>282116.565</v>
      </c>
      <c r="R2582" s="197">
        <v>282156.565</v>
      </c>
      <c r="S2582" s="197">
        <v>40</v>
      </c>
      <c r="T2582" s="2"/>
      <c r="U2582" s="166"/>
    </row>
    <row r="2583" spans="8:21">
      <c r="H2583" s="196">
        <v>285880</v>
      </c>
      <c r="I2583" s="196">
        <v>286180</v>
      </c>
      <c r="J2583" s="195">
        <v>300</v>
      </c>
      <c r="K2583" s="173">
        <v>300</v>
      </c>
      <c r="L2583" s="2" t="s">
        <v>30</v>
      </c>
      <c r="M2583" s="2" t="s">
        <v>30</v>
      </c>
      <c r="O2583" s="8">
        <v>89</v>
      </c>
      <c r="P2583" s="166" t="s">
        <v>151</v>
      </c>
      <c r="Q2583" s="9">
        <v>282156.565</v>
      </c>
      <c r="R2583" s="197">
        <v>282575.66200000001</v>
      </c>
      <c r="S2583" s="197">
        <v>419.09700000000885</v>
      </c>
      <c r="T2583" s="2">
        <v>1200</v>
      </c>
      <c r="U2583" s="166" t="s">
        <v>132</v>
      </c>
    </row>
    <row r="2584" spans="8:21">
      <c r="H2584" s="196">
        <v>286180</v>
      </c>
      <c r="I2584" s="196">
        <v>286350</v>
      </c>
      <c r="J2584" s="195">
        <v>170</v>
      </c>
      <c r="K2584" s="173" t="s">
        <v>30</v>
      </c>
      <c r="L2584" s="2" t="s">
        <v>30</v>
      </c>
      <c r="M2584" s="2">
        <v>170</v>
      </c>
      <c r="O2584" s="8">
        <v>90</v>
      </c>
      <c r="P2584" s="166" t="s">
        <v>150</v>
      </c>
      <c r="Q2584" s="9">
        <v>282575.66200000001</v>
      </c>
      <c r="R2584" s="197">
        <v>282615.66200000001</v>
      </c>
      <c r="S2584" s="197">
        <v>40</v>
      </c>
      <c r="T2584" s="2"/>
      <c r="U2584" s="166"/>
    </row>
    <row r="2585" spans="8:21">
      <c r="H2585" s="196">
        <v>286350</v>
      </c>
      <c r="I2585" s="196">
        <v>286660</v>
      </c>
      <c r="J2585" s="195">
        <v>310</v>
      </c>
      <c r="K2585" s="173">
        <v>310</v>
      </c>
      <c r="L2585" s="2" t="s">
        <v>30</v>
      </c>
      <c r="M2585" s="2" t="s">
        <v>30</v>
      </c>
      <c r="O2585" s="8">
        <v>91</v>
      </c>
      <c r="P2585" s="166" t="s">
        <v>150</v>
      </c>
      <c r="Q2585" s="9">
        <v>282625.47200000001</v>
      </c>
      <c r="R2585" s="197">
        <v>282720.47200000001</v>
      </c>
      <c r="S2585" s="197">
        <v>95</v>
      </c>
      <c r="T2585" s="2"/>
      <c r="U2585" s="166"/>
    </row>
    <row r="2586" spans="8:21">
      <c r="H2586" s="196">
        <v>286660</v>
      </c>
      <c r="I2586" s="196">
        <v>286798</v>
      </c>
      <c r="J2586" s="195">
        <v>138</v>
      </c>
      <c r="K2586" s="173" t="s">
        <v>30</v>
      </c>
      <c r="L2586" s="2" t="s">
        <v>30</v>
      </c>
      <c r="M2586" s="2">
        <v>138</v>
      </c>
      <c r="O2586" s="8">
        <v>92</v>
      </c>
      <c r="P2586" s="166" t="s">
        <v>151</v>
      </c>
      <c r="Q2586" s="9">
        <v>282720.47200000001</v>
      </c>
      <c r="R2586" s="197">
        <v>282849.41800000001</v>
      </c>
      <c r="S2586" s="197">
        <v>128.94599999999627</v>
      </c>
      <c r="T2586" s="2">
        <v>-500</v>
      </c>
      <c r="U2586" s="166" t="s">
        <v>131</v>
      </c>
    </row>
    <row r="2587" spans="8:21">
      <c r="H2587" s="196">
        <v>286810</v>
      </c>
      <c r="I2587" s="196">
        <v>287000</v>
      </c>
      <c r="J2587" s="195">
        <v>190</v>
      </c>
      <c r="K2587" s="173" t="s">
        <v>30</v>
      </c>
      <c r="L2587" s="2" t="s">
        <v>30</v>
      </c>
      <c r="M2587" s="2">
        <v>190</v>
      </c>
      <c r="O2587" s="8">
        <v>93</v>
      </c>
      <c r="P2587" s="166" t="s">
        <v>150</v>
      </c>
      <c r="Q2587" s="9">
        <v>282849.41800000001</v>
      </c>
      <c r="R2587" s="197">
        <v>282944.41800000001</v>
      </c>
      <c r="S2587" s="197">
        <v>95</v>
      </c>
      <c r="T2587" s="2"/>
      <c r="U2587" s="166"/>
    </row>
    <row r="2588" spans="8:21">
      <c r="H2588" s="347"/>
      <c r="I2588" s="347"/>
      <c r="J2588" s="348"/>
      <c r="K2588" s="203">
        <f>SUM(K2495:K2587)</f>
        <v>7454</v>
      </c>
      <c r="L2588" s="203">
        <f>SUM(L2495:L2587)</f>
        <v>390</v>
      </c>
      <c r="M2588" s="203">
        <f>SUM(M2495:M2587)</f>
        <v>3229</v>
      </c>
      <c r="O2588" s="8">
        <v>94</v>
      </c>
      <c r="P2588" s="166" t="s">
        <v>150</v>
      </c>
      <c r="Q2588" s="9">
        <v>282995.48800000001</v>
      </c>
      <c r="R2588" s="197">
        <v>283055.48800000001</v>
      </c>
      <c r="S2588" s="197">
        <v>60</v>
      </c>
      <c r="T2588" s="2"/>
      <c r="U2588" s="166"/>
    </row>
    <row r="2589" spans="8:21">
      <c r="H2589" s="347"/>
      <c r="I2589" s="347"/>
      <c r="K2589" s="349"/>
      <c r="L2589" s="350" t="s">
        <v>39</v>
      </c>
      <c r="M2589" s="351">
        <f>K2588+L2588+2*M2588</f>
        <v>14302</v>
      </c>
      <c r="O2589" s="8">
        <v>95</v>
      </c>
      <c r="P2589" s="166" t="s">
        <v>151</v>
      </c>
      <c r="Q2589" s="9">
        <v>283055.48800000001</v>
      </c>
      <c r="R2589" s="197">
        <v>283137.70500000002</v>
      </c>
      <c r="S2589" s="197">
        <v>82.217000000004191</v>
      </c>
      <c r="T2589" s="2">
        <v>800</v>
      </c>
      <c r="U2589" s="166" t="s">
        <v>132</v>
      </c>
    </row>
    <row r="2590" spans="8:21">
      <c r="H2590" s="347"/>
      <c r="I2590" s="347"/>
      <c r="J2590" s="348"/>
      <c r="K2590" s="349"/>
      <c r="L2590" s="15"/>
      <c r="M2590" s="15"/>
      <c r="O2590" s="8">
        <v>96</v>
      </c>
      <c r="P2590" s="166" t="s">
        <v>150</v>
      </c>
      <c r="Q2590" s="9">
        <v>283137.70500000002</v>
      </c>
      <c r="R2590" s="197">
        <v>283197.70500000002</v>
      </c>
      <c r="S2590" s="197">
        <v>60</v>
      </c>
      <c r="T2590" s="2"/>
      <c r="U2590" s="166"/>
    </row>
    <row r="2591" spans="8:21">
      <c r="H2591" s="347"/>
      <c r="I2591" s="347"/>
      <c r="J2591" s="348"/>
      <c r="K2591" s="349"/>
      <c r="L2591" s="15"/>
      <c r="M2591" s="15"/>
      <c r="O2591" s="8">
        <v>97</v>
      </c>
      <c r="P2591" s="166" t="s">
        <v>150</v>
      </c>
      <c r="Q2591" s="9">
        <v>283606.43900000001</v>
      </c>
      <c r="R2591" s="197">
        <v>283701.43900000001</v>
      </c>
      <c r="S2591" s="197">
        <v>95</v>
      </c>
      <c r="T2591" s="2"/>
      <c r="U2591" s="166"/>
    </row>
    <row r="2592" spans="8:21">
      <c r="H2592" s="347"/>
      <c r="I2592" s="347"/>
      <c r="J2592" s="348"/>
      <c r="K2592" s="349"/>
      <c r="L2592" s="15"/>
      <c r="M2592" s="15"/>
      <c r="O2592" s="8">
        <v>98</v>
      </c>
      <c r="P2592" s="166" t="s">
        <v>151</v>
      </c>
      <c r="Q2592" s="9">
        <v>283701.43900000001</v>
      </c>
      <c r="R2592" s="197">
        <v>283902.011</v>
      </c>
      <c r="S2592" s="197">
        <v>200.57199999998556</v>
      </c>
      <c r="T2592" s="2">
        <v>360</v>
      </c>
      <c r="U2592" s="166" t="s">
        <v>132</v>
      </c>
    </row>
    <row r="2593" spans="8:21">
      <c r="H2593" s="347"/>
      <c r="I2593" s="347"/>
      <c r="J2593" s="348"/>
      <c r="K2593" s="349"/>
      <c r="L2593" s="15"/>
      <c r="M2593" s="15"/>
      <c r="O2593" s="8">
        <v>99</v>
      </c>
      <c r="P2593" s="166" t="s">
        <v>150</v>
      </c>
      <c r="Q2593" s="9">
        <v>283902.011</v>
      </c>
      <c r="R2593" s="197">
        <v>283997.011</v>
      </c>
      <c r="S2593" s="197">
        <v>95</v>
      </c>
      <c r="T2593" s="2"/>
      <c r="U2593" s="166"/>
    </row>
    <row r="2594" spans="8:21">
      <c r="H2594" s="347"/>
      <c r="I2594" s="347"/>
      <c r="J2594" s="348"/>
      <c r="K2594" s="349"/>
      <c r="L2594" s="15"/>
      <c r="M2594" s="15"/>
      <c r="O2594" s="8">
        <v>100</v>
      </c>
      <c r="P2594" s="166" t="s">
        <v>150</v>
      </c>
      <c r="Q2594" s="9">
        <v>284028.63099999999</v>
      </c>
      <c r="R2594" s="197">
        <v>284123.63099999999</v>
      </c>
      <c r="S2594" s="197">
        <v>95</v>
      </c>
      <c r="T2594" s="2"/>
      <c r="U2594" s="166"/>
    </row>
    <row r="2595" spans="8:21">
      <c r="H2595" s="347"/>
      <c r="I2595" s="347"/>
      <c r="J2595" s="348"/>
      <c r="K2595" s="349"/>
      <c r="L2595" s="15"/>
      <c r="M2595" s="15"/>
      <c r="O2595" s="8">
        <v>101</v>
      </c>
      <c r="P2595" s="166" t="s">
        <v>151</v>
      </c>
      <c r="Q2595" s="9">
        <v>284123.63099999999</v>
      </c>
      <c r="R2595" s="197">
        <v>284325.875</v>
      </c>
      <c r="S2595" s="197">
        <v>202.24400000000605</v>
      </c>
      <c r="T2595" s="2">
        <v>-360</v>
      </c>
      <c r="U2595" s="166" t="s">
        <v>131</v>
      </c>
    </row>
    <row r="2596" spans="8:21">
      <c r="H2596" s="347"/>
      <c r="I2596" s="347"/>
      <c r="J2596" s="348"/>
      <c r="K2596" s="349"/>
      <c r="L2596" s="15"/>
      <c r="M2596" s="15"/>
      <c r="O2596" s="8">
        <v>102</v>
      </c>
      <c r="P2596" s="166" t="s">
        <v>150</v>
      </c>
      <c r="Q2596" s="9">
        <v>284325.875</v>
      </c>
      <c r="R2596" s="197">
        <v>284420.875</v>
      </c>
      <c r="S2596" s="197">
        <v>95</v>
      </c>
      <c r="T2596" s="2"/>
      <c r="U2596" s="166"/>
    </row>
    <row r="2597" spans="8:21">
      <c r="H2597" s="347"/>
      <c r="I2597" s="347"/>
      <c r="J2597" s="348"/>
      <c r="K2597" s="349"/>
      <c r="L2597" s="48"/>
      <c r="M2597" s="48"/>
      <c r="O2597" s="8">
        <v>103</v>
      </c>
      <c r="P2597" s="166" t="s">
        <v>150</v>
      </c>
      <c r="Q2597" s="9">
        <v>284969.53999999998</v>
      </c>
      <c r="R2597" s="197">
        <v>285009.53999999998</v>
      </c>
      <c r="S2597" s="197">
        <v>40</v>
      </c>
      <c r="T2597" s="2"/>
      <c r="U2597" s="166"/>
    </row>
    <row r="2598" spans="8:21">
      <c r="H2598" s="347"/>
      <c r="I2598" s="347"/>
      <c r="J2598" s="348"/>
      <c r="K2598" s="349"/>
      <c r="L2598" s="48"/>
      <c r="M2598" s="48"/>
      <c r="O2598" s="8">
        <v>104</v>
      </c>
      <c r="P2598" s="166" t="s">
        <v>151</v>
      </c>
      <c r="Q2598" s="9">
        <v>285009.53999999998</v>
      </c>
      <c r="R2598" s="197">
        <v>285290.53999999998</v>
      </c>
      <c r="S2598" s="197">
        <v>281</v>
      </c>
      <c r="T2598" s="2">
        <v>-1200</v>
      </c>
      <c r="U2598" s="166" t="s">
        <v>131</v>
      </c>
    </row>
    <row r="2599" spans="8:21">
      <c r="J2599" s="48"/>
      <c r="K2599" s="31"/>
      <c r="L2599" s="31"/>
      <c r="M2599" s="31"/>
      <c r="O2599" s="8">
        <v>105</v>
      </c>
      <c r="P2599" s="166" t="s">
        <v>150</v>
      </c>
      <c r="Q2599" s="9">
        <v>285290.53999999998</v>
      </c>
      <c r="R2599" s="197">
        <v>285330.53999999998</v>
      </c>
      <c r="S2599" s="197">
        <v>40</v>
      </c>
      <c r="T2599" s="2"/>
      <c r="U2599" s="166"/>
    </row>
    <row r="2600" spans="8:21">
      <c r="J2600" s="48"/>
      <c r="K2600" s="352"/>
      <c r="L2600" s="48"/>
      <c r="M2600" s="352"/>
      <c r="O2600" s="8">
        <v>106</v>
      </c>
      <c r="P2600" s="166" t="s">
        <v>150</v>
      </c>
      <c r="Q2600" s="9">
        <v>285496.71899999998</v>
      </c>
      <c r="R2600" s="197">
        <v>285576.71899999998</v>
      </c>
      <c r="S2600" s="197">
        <v>80</v>
      </c>
      <c r="T2600" s="2"/>
      <c r="U2600" s="166"/>
    </row>
    <row r="2601" spans="8:21">
      <c r="J2601" s="48"/>
      <c r="K2601" s="48"/>
      <c r="L2601" s="48"/>
      <c r="M2601" s="48"/>
      <c r="O2601" s="8">
        <v>107</v>
      </c>
      <c r="P2601" s="166" t="s">
        <v>151</v>
      </c>
      <c r="Q2601" s="9">
        <v>285576.71899999998</v>
      </c>
      <c r="R2601" s="197">
        <v>285658.82199999999</v>
      </c>
      <c r="S2601" s="197">
        <v>82.103000000002794</v>
      </c>
      <c r="T2601" s="2">
        <v>-600</v>
      </c>
      <c r="U2601" s="166" t="s">
        <v>131</v>
      </c>
    </row>
    <row r="2602" spans="8:21">
      <c r="J2602" s="48"/>
      <c r="K2602" s="48"/>
      <c r="L2602" s="48"/>
      <c r="M2602" s="48"/>
      <c r="O2602" s="8">
        <v>108</v>
      </c>
      <c r="P2602" s="166" t="s">
        <v>150</v>
      </c>
      <c r="Q2602" s="9">
        <v>285658.82199999999</v>
      </c>
      <c r="R2602" s="197">
        <v>285738.82199999999</v>
      </c>
      <c r="S2602" s="197">
        <v>80</v>
      </c>
      <c r="T2602" s="2"/>
      <c r="U2602" s="166"/>
    </row>
    <row r="2603" spans="8:21">
      <c r="O2603" s="8">
        <v>109</v>
      </c>
      <c r="P2603" s="166" t="s">
        <v>150</v>
      </c>
      <c r="Q2603" s="9">
        <v>285817.78000000003</v>
      </c>
      <c r="R2603" s="197">
        <v>285897.78000000003</v>
      </c>
      <c r="S2603" s="197">
        <v>80</v>
      </c>
      <c r="T2603" s="2"/>
      <c r="U2603" s="166"/>
    </row>
    <row r="2604" spans="8:21">
      <c r="O2604" s="8">
        <v>110</v>
      </c>
      <c r="P2604" s="166" t="s">
        <v>151</v>
      </c>
      <c r="Q2604" s="9">
        <v>285897.78000000003</v>
      </c>
      <c r="R2604" s="197">
        <v>286050.103</v>
      </c>
      <c r="S2604" s="197">
        <v>152.32299999997485</v>
      </c>
      <c r="T2604" s="2">
        <v>600</v>
      </c>
      <c r="U2604" s="166" t="s">
        <v>132</v>
      </c>
    </row>
    <row r="2605" spans="8:21">
      <c r="O2605" s="8">
        <v>111</v>
      </c>
      <c r="P2605" s="166" t="s">
        <v>150</v>
      </c>
      <c r="Q2605" s="9">
        <v>286050.103</v>
      </c>
      <c r="R2605" s="197">
        <v>286130.103</v>
      </c>
      <c r="S2605" s="197">
        <v>80</v>
      </c>
      <c r="T2605" s="2"/>
      <c r="U2605" s="166"/>
    </row>
    <row r="2606" spans="8:21">
      <c r="O2606" s="8">
        <v>112</v>
      </c>
      <c r="P2606" s="166" t="s">
        <v>150</v>
      </c>
      <c r="Q2606" s="9">
        <v>286589.48</v>
      </c>
      <c r="R2606" s="197">
        <v>286654.48</v>
      </c>
      <c r="S2606" s="197">
        <v>65</v>
      </c>
      <c r="T2606" s="2"/>
      <c r="U2606" s="166"/>
    </row>
    <row r="2607" spans="8:21">
      <c r="O2607" s="8">
        <v>113</v>
      </c>
      <c r="P2607" s="166" t="s">
        <v>151</v>
      </c>
      <c r="Q2607" s="9">
        <v>286654.48</v>
      </c>
      <c r="R2607" s="197">
        <v>286814.56900000002</v>
      </c>
      <c r="S2607" s="197">
        <v>160.08900000003632</v>
      </c>
      <c r="T2607" s="2">
        <v>750</v>
      </c>
      <c r="U2607" s="166" t="s">
        <v>132</v>
      </c>
    </row>
    <row r="2608" spans="8:21">
      <c r="O2608" s="8">
        <v>114</v>
      </c>
      <c r="P2608" s="166" t="s">
        <v>150</v>
      </c>
      <c r="Q2608" s="9">
        <v>286814.56900000002</v>
      </c>
      <c r="R2608" s="197">
        <v>286879.56900000002</v>
      </c>
      <c r="S2608" s="197">
        <v>65</v>
      </c>
      <c r="T2608" s="2"/>
      <c r="U2608" s="166"/>
    </row>
    <row r="2609" spans="18:19">
      <c r="R2609" s="16" t="s">
        <v>39</v>
      </c>
      <c r="S2609" s="199">
        <f>SUM(S2495:S2608)</f>
        <v>5022.5279999999912</v>
      </c>
    </row>
  </sheetData>
  <mergeCells count="11">
    <mergeCell ref="F1:G1"/>
    <mergeCell ref="B2575:C2575"/>
    <mergeCell ref="A1:A2"/>
    <mergeCell ref="B1:C1"/>
    <mergeCell ref="D1:D2"/>
    <mergeCell ref="E1:E2"/>
    <mergeCell ref="U2493:U2494"/>
    <mergeCell ref="B2576:C2576"/>
    <mergeCell ref="L2493:M2493"/>
    <mergeCell ref="S2493:S2494"/>
    <mergeCell ref="T2493:T2494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2"/>
  <sheetViews>
    <sheetView topLeftCell="D28" zoomScale="85" zoomScaleNormal="85" workbookViewId="0">
      <selection activeCell="K22" sqref="K22"/>
    </sheetView>
  </sheetViews>
  <sheetFormatPr defaultRowHeight="14.4"/>
  <cols>
    <col min="1" max="1" width="6.44140625" customWidth="1"/>
    <col min="2" max="2" width="11" customWidth="1"/>
    <col min="3" max="3" width="11.33203125" customWidth="1"/>
    <col min="4" max="5" width="10" customWidth="1"/>
    <col min="6" max="6" width="9.88671875" customWidth="1"/>
    <col min="8" max="8" width="21.6640625" customWidth="1"/>
    <col min="9" max="9" width="9.109375" customWidth="1"/>
    <col min="10" max="10" width="15" customWidth="1"/>
    <col min="11" max="11" width="15.5546875" customWidth="1"/>
    <col min="12" max="12" width="9.6640625" customWidth="1"/>
    <col min="13" max="13" width="11.109375" customWidth="1"/>
    <col min="14" max="14" width="14.33203125" customWidth="1"/>
    <col min="16" max="16" width="10.5546875" bestFit="1" customWidth="1"/>
  </cols>
  <sheetData>
    <row r="2" spans="1:19">
      <c r="A2" s="16" t="s">
        <v>107</v>
      </c>
    </row>
    <row r="5" spans="1:19" ht="20.25" customHeight="1">
      <c r="A5" s="859" t="s">
        <v>157</v>
      </c>
      <c r="B5" s="859" t="s">
        <v>158</v>
      </c>
      <c r="C5" s="859" t="s">
        <v>159</v>
      </c>
      <c r="D5" s="859" t="s">
        <v>392</v>
      </c>
      <c r="E5" s="859" t="s">
        <v>160</v>
      </c>
      <c r="F5" s="859"/>
      <c r="G5" s="859"/>
      <c r="H5" s="859" t="s">
        <v>161</v>
      </c>
      <c r="I5" s="859"/>
      <c r="J5" s="859"/>
      <c r="K5" s="859" t="s">
        <v>116</v>
      </c>
      <c r="L5" s="859" t="s">
        <v>162</v>
      </c>
      <c r="M5" s="859" t="s">
        <v>163</v>
      </c>
      <c r="N5" s="859" t="s">
        <v>164</v>
      </c>
    </row>
    <row r="6" spans="1:19" ht="15" customHeight="1">
      <c r="A6" s="859"/>
      <c r="B6" s="859"/>
      <c r="C6" s="859"/>
      <c r="D6" s="859"/>
      <c r="E6" s="859" t="s">
        <v>165</v>
      </c>
      <c r="F6" s="859" t="s">
        <v>166</v>
      </c>
      <c r="G6" s="859" t="s">
        <v>167</v>
      </c>
      <c r="H6" s="859" t="s">
        <v>165</v>
      </c>
      <c r="I6" s="859" t="s">
        <v>166</v>
      </c>
      <c r="J6" s="859" t="s">
        <v>168</v>
      </c>
      <c r="K6" s="859"/>
      <c r="L6" s="859"/>
      <c r="M6" s="859"/>
      <c r="N6" s="859"/>
    </row>
    <row r="7" spans="1:19" ht="27.75" customHeight="1">
      <c r="A7" s="859"/>
      <c r="B7" s="859"/>
      <c r="C7" s="859"/>
      <c r="D7" s="859"/>
      <c r="E7" s="859"/>
      <c r="F7" s="859"/>
      <c r="G7" s="859"/>
      <c r="H7" s="859"/>
      <c r="I7" s="859"/>
      <c r="J7" s="859"/>
      <c r="K7" s="859"/>
      <c r="L7" s="859"/>
      <c r="M7" s="859"/>
      <c r="N7" s="859"/>
      <c r="P7" s="525" t="s">
        <v>559</v>
      </c>
      <c r="Q7" s="525" t="s">
        <v>291</v>
      </c>
      <c r="R7" s="525" t="s">
        <v>560</v>
      </c>
      <c r="S7" s="525" t="s">
        <v>561</v>
      </c>
    </row>
    <row r="8" spans="1:19" ht="33.75" customHeight="1">
      <c r="A8" s="363">
        <v>1</v>
      </c>
      <c r="B8" s="682" t="s">
        <v>169</v>
      </c>
      <c r="C8" s="683" t="s">
        <v>170</v>
      </c>
      <c r="D8" s="682" t="s">
        <v>171</v>
      </c>
      <c r="E8" s="682" t="s">
        <v>170</v>
      </c>
      <c r="F8" s="682" t="s">
        <v>170</v>
      </c>
      <c r="G8" s="683" t="s">
        <v>170</v>
      </c>
      <c r="H8" s="682" t="s">
        <v>172</v>
      </c>
      <c r="I8" s="682" t="s">
        <v>173</v>
      </c>
      <c r="J8" s="683" t="s">
        <v>174</v>
      </c>
      <c r="K8" s="365" t="s">
        <v>175</v>
      </c>
      <c r="L8" s="364" t="s">
        <v>91</v>
      </c>
      <c r="M8" s="366" t="s">
        <v>176</v>
      </c>
      <c r="N8" s="367" t="s">
        <v>177</v>
      </c>
      <c r="P8">
        <v>2</v>
      </c>
      <c r="Q8">
        <v>40</v>
      </c>
      <c r="R8">
        <v>11</v>
      </c>
      <c r="S8">
        <f>P8*Q8*R8</f>
        <v>880</v>
      </c>
    </row>
    <row r="9" spans="1:19" ht="28.8">
      <c r="A9" s="368">
        <v>2</v>
      </c>
      <c r="B9" s="684" t="s">
        <v>178</v>
      </c>
      <c r="C9" s="685" t="s">
        <v>170</v>
      </c>
      <c r="D9" s="684" t="s">
        <v>171</v>
      </c>
      <c r="E9" s="684" t="s">
        <v>170</v>
      </c>
      <c r="F9" s="684" t="s">
        <v>170</v>
      </c>
      <c r="G9" s="685" t="s">
        <v>170</v>
      </c>
      <c r="H9" s="684" t="s">
        <v>179</v>
      </c>
      <c r="I9" s="684" t="s">
        <v>173</v>
      </c>
      <c r="J9" s="685" t="s">
        <v>180</v>
      </c>
      <c r="K9" s="370" t="s">
        <v>175</v>
      </c>
      <c r="L9" s="369"/>
      <c r="M9" s="371" t="s">
        <v>176</v>
      </c>
      <c r="N9" s="172"/>
      <c r="P9">
        <v>2</v>
      </c>
      <c r="Q9">
        <v>10</v>
      </c>
      <c r="R9">
        <v>11</v>
      </c>
      <c r="S9">
        <f t="shared" ref="S9:S18" si="0">P9*Q9*R9</f>
        <v>220</v>
      </c>
    </row>
    <row r="10" spans="1:19" ht="28.8">
      <c r="A10" s="368">
        <v>3</v>
      </c>
      <c r="B10" s="684" t="s">
        <v>181</v>
      </c>
      <c r="C10" s="685" t="s">
        <v>170</v>
      </c>
      <c r="D10" s="684" t="s">
        <v>171</v>
      </c>
      <c r="E10" s="684" t="s">
        <v>170</v>
      </c>
      <c r="F10" s="684" t="s">
        <v>170</v>
      </c>
      <c r="G10" s="685" t="s">
        <v>170</v>
      </c>
      <c r="H10" s="684" t="s">
        <v>179</v>
      </c>
      <c r="I10" s="684" t="s">
        <v>173</v>
      </c>
      <c r="J10" s="685" t="s">
        <v>180</v>
      </c>
      <c r="K10" s="370" t="s">
        <v>175</v>
      </c>
      <c r="L10" s="369"/>
      <c r="M10" s="371"/>
      <c r="N10" s="172"/>
      <c r="P10">
        <v>2</v>
      </c>
      <c r="Q10">
        <v>10</v>
      </c>
      <c r="R10">
        <v>11</v>
      </c>
      <c r="S10">
        <f t="shared" si="0"/>
        <v>220</v>
      </c>
    </row>
    <row r="11" spans="1:19" ht="28.8">
      <c r="A11" s="368">
        <v>4</v>
      </c>
      <c r="B11" s="684" t="s">
        <v>182</v>
      </c>
      <c r="C11" s="685" t="s">
        <v>170</v>
      </c>
      <c r="D11" s="684" t="s">
        <v>183</v>
      </c>
      <c r="E11" s="684" t="s">
        <v>170</v>
      </c>
      <c r="F11" s="684" t="s">
        <v>170</v>
      </c>
      <c r="G11" s="685" t="s">
        <v>170</v>
      </c>
      <c r="H11" s="684" t="s">
        <v>184</v>
      </c>
      <c r="I11" s="684" t="s">
        <v>173</v>
      </c>
      <c r="J11" s="685" t="s">
        <v>180</v>
      </c>
      <c r="K11" s="372" t="s">
        <v>237</v>
      </c>
      <c r="L11" s="369"/>
      <c r="M11" s="371" t="s">
        <v>176</v>
      </c>
      <c r="N11" s="172"/>
      <c r="O11">
        <f>273944+(10.5/2)</f>
        <v>273949.25</v>
      </c>
      <c r="S11">
        <f t="shared" si="0"/>
        <v>0</v>
      </c>
    </row>
    <row r="12" spans="1:19" ht="28.8">
      <c r="A12" s="368">
        <v>5</v>
      </c>
      <c r="B12" s="684" t="s">
        <v>185</v>
      </c>
      <c r="C12" s="685" t="s">
        <v>170</v>
      </c>
      <c r="D12" s="684" t="s">
        <v>171</v>
      </c>
      <c r="E12" s="684" t="s">
        <v>170</v>
      </c>
      <c r="F12" s="684" t="s">
        <v>170</v>
      </c>
      <c r="G12" s="685" t="s">
        <v>170</v>
      </c>
      <c r="H12" s="684" t="s">
        <v>186</v>
      </c>
      <c r="I12" s="684" t="s">
        <v>173</v>
      </c>
      <c r="J12" s="685" t="s">
        <v>187</v>
      </c>
      <c r="K12" s="373" t="s">
        <v>175</v>
      </c>
      <c r="L12" s="369" t="s">
        <v>176</v>
      </c>
      <c r="M12" s="371" t="s">
        <v>176</v>
      </c>
      <c r="N12" s="367" t="s">
        <v>188</v>
      </c>
      <c r="P12">
        <v>2</v>
      </c>
      <c r="Q12">
        <v>30</v>
      </c>
      <c r="R12">
        <v>11</v>
      </c>
      <c r="S12">
        <f t="shared" si="0"/>
        <v>660</v>
      </c>
    </row>
    <row r="13" spans="1:19" ht="57.6">
      <c r="A13" s="532">
        <v>6</v>
      </c>
      <c r="B13" s="369" t="s">
        <v>189</v>
      </c>
      <c r="C13" s="370" t="s">
        <v>190</v>
      </c>
      <c r="D13" s="369" t="s">
        <v>171</v>
      </c>
      <c r="E13" s="369" t="s">
        <v>191</v>
      </c>
      <c r="F13" s="369">
        <v>8.5</v>
      </c>
      <c r="G13" s="370" t="s">
        <v>192</v>
      </c>
      <c r="H13" s="369" t="s">
        <v>193</v>
      </c>
      <c r="I13" s="369">
        <v>11</v>
      </c>
      <c r="J13" s="370" t="s">
        <v>192</v>
      </c>
      <c r="K13" s="370" t="s">
        <v>194</v>
      </c>
      <c r="L13" s="369"/>
      <c r="M13" s="371" t="s">
        <v>176</v>
      </c>
      <c r="N13" s="172"/>
      <c r="P13">
        <v>1</v>
      </c>
      <c r="Q13">
        <v>20.8</v>
      </c>
      <c r="R13">
        <v>11</v>
      </c>
      <c r="S13">
        <f t="shared" si="0"/>
        <v>228.8</v>
      </c>
    </row>
    <row r="14" spans="1:19" ht="57.6">
      <c r="A14" s="532">
        <v>7</v>
      </c>
      <c r="B14" s="369" t="s">
        <v>195</v>
      </c>
      <c r="C14" s="370" t="s">
        <v>196</v>
      </c>
      <c r="D14" s="369" t="s">
        <v>171</v>
      </c>
      <c r="E14" s="369" t="s">
        <v>197</v>
      </c>
      <c r="F14" s="369">
        <v>10.5</v>
      </c>
      <c r="G14" s="370" t="s">
        <v>192</v>
      </c>
      <c r="H14" s="369" t="s">
        <v>198</v>
      </c>
      <c r="I14" s="369">
        <v>11</v>
      </c>
      <c r="J14" s="370" t="s">
        <v>192</v>
      </c>
      <c r="K14" s="370" t="s">
        <v>194</v>
      </c>
      <c r="L14" s="369"/>
      <c r="M14" s="371" t="s">
        <v>176</v>
      </c>
      <c r="N14" s="172"/>
      <c r="P14">
        <v>1</v>
      </c>
      <c r="Q14">
        <v>17.2</v>
      </c>
      <c r="R14">
        <v>11</v>
      </c>
      <c r="S14">
        <f t="shared" si="0"/>
        <v>189.2</v>
      </c>
    </row>
    <row r="15" spans="1:19" ht="57.6">
      <c r="A15" s="532">
        <v>8</v>
      </c>
      <c r="B15" s="369" t="s">
        <v>199</v>
      </c>
      <c r="C15" s="370" t="s">
        <v>200</v>
      </c>
      <c r="D15" s="369" t="s">
        <v>171</v>
      </c>
      <c r="E15" s="369" t="s">
        <v>201</v>
      </c>
      <c r="F15" s="369">
        <v>8.3000000000000007</v>
      </c>
      <c r="G15" s="370" t="s">
        <v>202</v>
      </c>
      <c r="H15" s="369" t="s">
        <v>203</v>
      </c>
      <c r="I15" s="369">
        <v>11</v>
      </c>
      <c r="J15" s="370" t="s">
        <v>202</v>
      </c>
      <c r="K15" s="370" t="s">
        <v>194</v>
      </c>
      <c r="L15" s="369"/>
      <c r="M15" s="371" t="s">
        <v>176</v>
      </c>
      <c r="N15" s="172"/>
      <c r="P15">
        <v>1</v>
      </c>
      <c r="Q15">
        <v>26.6</v>
      </c>
      <c r="R15">
        <v>11</v>
      </c>
      <c r="S15">
        <f t="shared" si="0"/>
        <v>292.60000000000002</v>
      </c>
    </row>
    <row r="16" spans="1:19" ht="57.6">
      <c r="A16" s="532">
        <v>9</v>
      </c>
      <c r="B16" s="369" t="s">
        <v>204</v>
      </c>
      <c r="C16" s="370" t="s">
        <v>205</v>
      </c>
      <c r="D16" s="369" t="s">
        <v>171</v>
      </c>
      <c r="E16" s="369" t="s">
        <v>206</v>
      </c>
      <c r="F16" s="369">
        <v>12</v>
      </c>
      <c r="G16" s="370" t="s">
        <v>207</v>
      </c>
      <c r="H16" s="369" t="s">
        <v>208</v>
      </c>
      <c r="I16" s="369">
        <v>11</v>
      </c>
      <c r="J16" s="370" t="s">
        <v>180</v>
      </c>
      <c r="K16" s="370" t="s">
        <v>194</v>
      </c>
      <c r="L16" s="369"/>
      <c r="M16" s="371" t="s">
        <v>176</v>
      </c>
      <c r="N16" s="172"/>
      <c r="P16">
        <v>1</v>
      </c>
      <c r="Q16">
        <v>6</v>
      </c>
      <c r="R16">
        <v>11</v>
      </c>
      <c r="S16">
        <f t="shared" si="0"/>
        <v>66</v>
      </c>
    </row>
    <row r="17" spans="1:19" ht="28.8">
      <c r="A17" s="368">
        <v>10</v>
      </c>
      <c r="B17" s="369" t="s">
        <v>209</v>
      </c>
      <c r="C17" s="370" t="s">
        <v>170</v>
      </c>
      <c r="D17" s="369" t="s">
        <v>171</v>
      </c>
      <c r="E17" s="369" t="s">
        <v>170</v>
      </c>
      <c r="F17" s="369" t="s">
        <v>170</v>
      </c>
      <c r="G17" s="370" t="s">
        <v>170</v>
      </c>
      <c r="H17" s="369" t="s">
        <v>210</v>
      </c>
      <c r="I17" s="369" t="s">
        <v>173</v>
      </c>
      <c r="J17" s="370" t="s">
        <v>192</v>
      </c>
      <c r="K17" s="373" t="s">
        <v>175</v>
      </c>
      <c r="L17" s="369" t="s">
        <v>91</v>
      </c>
      <c r="M17" s="371" t="s">
        <v>176</v>
      </c>
      <c r="N17" s="367" t="s">
        <v>188</v>
      </c>
      <c r="P17">
        <v>2</v>
      </c>
      <c r="Q17">
        <v>14.8</v>
      </c>
      <c r="R17">
        <v>11</v>
      </c>
      <c r="S17">
        <f t="shared" si="0"/>
        <v>325.60000000000002</v>
      </c>
    </row>
    <row r="18" spans="1:19" ht="28.8">
      <c r="A18" s="374">
        <v>11</v>
      </c>
      <c r="B18" s="375" t="s">
        <v>211</v>
      </c>
      <c r="C18" s="376" t="s">
        <v>170</v>
      </c>
      <c r="D18" s="377" t="s">
        <v>171</v>
      </c>
      <c r="E18" s="377" t="s">
        <v>170</v>
      </c>
      <c r="F18" s="377" t="s">
        <v>170</v>
      </c>
      <c r="G18" s="376" t="s">
        <v>170</v>
      </c>
      <c r="H18" s="375" t="s">
        <v>212</v>
      </c>
      <c r="I18" s="375" t="s">
        <v>213</v>
      </c>
      <c r="J18" s="378" t="s">
        <v>180</v>
      </c>
      <c r="K18" s="378" t="s">
        <v>175</v>
      </c>
      <c r="L18" s="375"/>
      <c r="M18" s="379" t="s">
        <v>176</v>
      </c>
      <c r="N18" s="172"/>
      <c r="P18">
        <v>2</v>
      </c>
      <c r="Q18">
        <v>12</v>
      </c>
      <c r="R18">
        <v>11</v>
      </c>
      <c r="S18">
        <f t="shared" si="0"/>
        <v>264</v>
      </c>
    </row>
    <row r="19" spans="1:19">
      <c r="Q19">
        <f>SUM(Q8:Q18)</f>
        <v>187.4</v>
      </c>
      <c r="S19">
        <f>SUM(S8:S18)</f>
        <v>3346.2</v>
      </c>
    </row>
    <row r="20" spans="1:19">
      <c r="Q20">
        <v>10.5</v>
      </c>
    </row>
    <row r="21" spans="1:19">
      <c r="Q21">
        <f>Q19+Q20</f>
        <v>197.9</v>
      </c>
    </row>
    <row r="22" spans="1:19">
      <c r="A22" s="16" t="s">
        <v>108</v>
      </c>
    </row>
  </sheetData>
  <mergeCells count="16">
    <mergeCell ref="A5:A7"/>
    <mergeCell ref="B5:B7"/>
    <mergeCell ref="C5:C7"/>
    <mergeCell ref="D5:D7"/>
    <mergeCell ref="E5:G5"/>
    <mergeCell ref="K5:K7"/>
    <mergeCell ref="L5:L7"/>
    <mergeCell ref="M5:M7"/>
    <mergeCell ref="N5:N7"/>
    <mergeCell ref="E6:E7"/>
    <mergeCell ref="F6:F7"/>
    <mergeCell ref="G6:G7"/>
    <mergeCell ref="H6:H7"/>
    <mergeCell ref="I6:I7"/>
    <mergeCell ref="J6:J7"/>
    <mergeCell ref="H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4"/>
  <sheetViews>
    <sheetView topLeftCell="A4" workbookViewId="0">
      <selection activeCell="K11" sqref="K11"/>
    </sheetView>
  </sheetViews>
  <sheetFormatPr defaultRowHeight="14.4"/>
  <cols>
    <col min="2" max="2" width="11" customWidth="1"/>
    <col min="3" max="3" width="11.33203125" customWidth="1"/>
    <col min="5" max="5" width="11.5546875" customWidth="1"/>
    <col min="6" max="6" width="12.44140625" customWidth="1"/>
  </cols>
  <sheetData>
    <row r="2" spans="1:1">
      <c r="A2" s="16" t="s">
        <v>111</v>
      </c>
    </row>
    <row r="7" spans="1:1">
      <c r="A7" s="16"/>
    </row>
    <row r="12" spans="1:1">
      <c r="A12" s="16"/>
    </row>
    <row r="14" spans="1:1">
      <c r="A14" s="1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9"/>
  <sheetViews>
    <sheetView topLeftCell="D10" workbookViewId="0">
      <selection activeCell="O23" sqref="O23"/>
    </sheetView>
  </sheetViews>
  <sheetFormatPr defaultRowHeight="14.4"/>
  <cols>
    <col min="2" max="2" width="7" customWidth="1"/>
    <col min="3" max="3" width="27.109375" customWidth="1"/>
    <col min="4" max="4" width="11" customWidth="1"/>
    <col min="5" max="5" width="29.44140625" customWidth="1"/>
    <col min="13" max="13" width="11.109375" customWidth="1"/>
    <col min="18" max="18" width="11" customWidth="1"/>
  </cols>
  <sheetData>
    <row r="2" spans="2:18" ht="21" customHeight="1">
      <c r="B2" t="s">
        <v>235</v>
      </c>
      <c r="J2" t="s">
        <v>28</v>
      </c>
      <c r="O2" t="s">
        <v>29</v>
      </c>
    </row>
    <row r="3" spans="2:18" ht="20.100000000000001" customHeight="1">
      <c r="B3" s="170" t="s">
        <v>46</v>
      </c>
      <c r="C3" s="170" t="s">
        <v>48</v>
      </c>
      <c r="D3" s="170" t="s">
        <v>49</v>
      </c>
      <c r="E3" s="170" t="s">
        <v>229</v>
      </c>
      <c r="J3" s="211" t="s">
        <v>46</v>
      </c>
      <c r="K3" s="211" t="s">
        <v>240</v>
      </c>
      <c r="L3" s="211" t="s">
        <v>4</v>
      </c>
      <c r="M3" s="211" t="s">
        <v>241</v>
      </c>
      <c r="N3" s="16"/>
      <c r="O3" s="211" t="s">
        <v>46</v>
      </c>
      <c r="P3" s="211" t="s">
        <v>240</v>
      </c>
      <c r="Q3" s="211" t="s">
        <v>4</v>
      </c>
      <c r="R3" s="211" t="s">
        <v>241</v>
      </c>
    </row>
    <row r="4" spans="2:18" ht="20.100000000000001" customHeight="1">
      <c r="B4" s="645">
        <v>1</v>
      </c>
      <c r="C4" s="669">
        <v>264050</v>
      </c>
      <c r="D4" s="645" t="s">
        <v>50</v>
      </c>
      <c r="E4" s="681" t="s">
        <v>230</v>
      </c>
      <c r="F4" s="386"/>
      <c r="J4" s="645">
        <v>1</v>
      </c>
      <c r="K4" s="669">
        <v>264040</v>
      </c>
      <c r="L4" s="669">
        <v>264055</v>
      </c>
      <c r="M4" s="669">
        <f>K4+10</f>
        <v>264050</v>
      </c>
      <c r="O4" s="214">
        <v>1</v>
      </c>
      <c r="P4" s="669">
        <v>264040</v>
      </c>
      <c r="Q4" s="669">
        <v>264055</v>
      </c>
      <c r="R4" s="669">
        <f>P4+10</f>
        <v>264050</v>
      </c>
    </row>
    <row r="5" spans="2:18" ht="20.100000000000001" customHeight="1">
      <c r="B5" s="645">
        <v>2</v>
      </c>
      <c r="C5" s="669">
        <v>265320</v>
      </c>
      <c r="D5" s="645" t="s">
        <v>50</v>
      </c>
      <c r="E5" s="681" t="s">
        <v>230</v>
      </c>
      <c r="F5" s="386"/>
      <c r="J5" s="645">
        <v>2</v>
      </c>
      <c r="K5" s="669">
        <v>265315</v>
      </c>
      <c r="L5" s="669">
        <v>265330</v>
      </c>
      <c r="M5" s="669">
        <f>K5+5</f>
        <v>265320</v>
      </c>
      <c r="O5" s="214">
        <v>2</v>
      </c>
      <c r="P5" s="669">
        <v>265315</v>
      </c>
      <c r="Q5" s="669">
        <v>265330</v>
      </c>
      <c r="R5" s="669">
        <f>P5+5</f>
        <v>265320</v>
      </c>
    </row>
    <row r="6" spans="2:18" ht="20.100000000000001" customHeight="1">
      <c r="B6" s="645">
        <v>3</v>
      </c>
      <c r="C6" s="669">
        <v>267400</v>
      </c>
      <c r="D6" s="645" t="s">
        <v>50</v>
      </c>
      <c r="E6" s="681" t="s">
        <v>218</v>
      </c>
      <c r="F6" s="386"/>
      <c r="J6" s="645">
        <v>3</v>
      </c>
      <c r="K6" s="669">
        <v>267390</v>
      </c>
      <c r="L6" s="669">
        <v>267405</v>
      </c>
      <c r="M6" s="669">
        <f t="shared" ref="M6:M13" si="0">K6+10</f>
        <v>267400</v>
      </c>
      <c r="O6" s="214">
        <v>3</v>
      </c>
      <c r="P6" s="669">
        <v>267390</v>
      </c>
      <c r="Q6" s="669">
        <v>267405</v>
      </c>
      <c r="R6" s="669">
        <f t="shared" ref="R6:R13" si="1">P6+10</f>
        <v>267400</v>
      </c>
    </row>
    <row r="7" spans="2:18" ht="20.100000000000001" customHeight="1">
      <c r="B7" s="645">
        <v>4</v>
      </c>
      <c r="C7" s="669">
        <v>268710</v>
      </c>
      <c r="D7" s="645" t="s">
        <v>29</v>
      </c>
      <c r="E7" s="681" t="s">
        <v>231</v>
      </c>
      <c r="F7" s="386"/>
      <c r="J7" s="645">
        <v>4</v>
      </c>
      <c r="K7" s="669">
        <v>268890</v>
      </c>
      <c r="L7" s="669">
        <v>268905</v>
      </c>
      <c r="M7" s="669">
        <f t="shared" si="0"/>
        <v>268900</v>
      </c>
      <c r="O7" s="214">
        <v>4</v>
      </c>
      <c r="P7" s="669">
        <v>268700</v>
      </c>
      <c r="Q7" s="669">
        <v>268715</v>
      </c>
      <c r="R7" s="669">
        <f t="shared" si="1"/>
        <v>268710</v>
      </c>
    </row>
    <row r="8" spans="2:18" ht="20.100000000000001" customHeight="1">
      <c r="B8" s="645">
        <v>5</v>
      </c>
      <c r="C8" s="669">
        <v>268900</v>
      </c>
      <c r="D8" s="645" t="s">
        <v>28</v>
      </c>
      <c r="E8" s="681" t="s">
        <v>231</v>
      </c>
      <c r="F8" s="386"/>
      <c r="J8" s="645">
        <v>5</v>
      </c>
      <c r="K8" s="669">
        <v>272620</v>
      </c>
      <c r="L8" s="669">
        <v>272635</v>
      </c>
      <c r="M8" s="669">
        <f t="shared" si="0"/>
        <v>272630</v>
      </c>
      <c r="O8" s="214">
        <v>5</v>
      </c>
      <c r="P8" s="669">
        <v>272620</v>
      </c>
      <c r="Q8" s="669">
        <v>272635</v>
      </c>
      <c r="R8" s="669">
        <f t="shared" si="1"/>
        <v>272630</v>
      </c>
    </row>
    <row r="9" spans="2:18" ht="20.100000000000001" customHeight="1">
      <c r="B9" s="645">
        <v>6</v>
      </c>
      <c r="C9" s="669">
        <v>272630</v>
      </c>
      <c r="D9" s="645" t="s">
        <v>50</v>
      </c>
      <c r="E9" s="681" t="s">
        <v>232</v>
      </c>
      <c r="F9" s="386"/>
      <c r="J9" s="213">
        <v>6</v>
      </c>
      <c r="K9" s="96">
        <v>274740</v>
      </c>
      <c r="L9" s="96">
        <v>274755</v>
      </c>
      <c r="M9" s="96">
        <f t="shared" si="0"/>
        <v>274750</v>
      </c>
      <c r="O9" s="214">
        <v>6</v>
      </c>
      <c r="P9" s="96">
        <v>274740</v>
      </c>
      <c r="Q9" s="96">
        <v>274755</v>
      </c>
      <c r="R9" s="96">
        <f t="shared" si="1"/>
        <v>274750</v>
      </c>
    </row>
    <row r="10" spans="2:18" ht="20.100000000000001" customHeight="1">
      <c r="B10" s="167">
        <v>7</v>
      </c>
      <c r="C10" s="96">
        <v>274750</v>
      </c>
      <c r="D10" s="167" t="s">
        <v>50</v>
      </c>
      <c r="E10" s="204" t="s">
        <v>233</v>
      </c>
      <c r="F10">
        <v>2</v>
      </c>
      <c r="J10" s="213">
        <v>7</v>
      </c>
      <c r="K10" s="96">
        <v>276740</v>
      </c>
      <c r="L10" s="96">
        <v>276755</v>
      </c>
      <c r="M10" s="96">
        <f t="shared" si="0"/>
        <v>276750</v>
      </c>
      <c r="O10" s="214">
        <v>7</v>
      </c>
      <c r="P10" s="96">
        <v>276740</v>
      </c>
      <c r="Q10" s="96">
        <v>276755</v>
      </c>
      <c r="R10" s="96">
        <f t="shared" si="1"/>
        <v>276750</v>
      </c>
    </row>
    <row r="11" spans="2:18" ht="20.100000000000001" customHeight="1">
      <c r="B11" s="167">
        <v>8</v>
      </c>
      <c r="C11" s="96">
        <v>276750</v>
      </c>
      <c r="D11" s="167" t="s">
        <v>50</v>
      </c>
      <c r="E11" s="204" t="s">
        <v>220</v>
      </c>
      <c r="F11">
        <v>2</v>
      </c>
      <c r="J11" s="213">
        <v>8</v>
      </c>
      <c r="K11" s="96">
        <v>277940</v>
      </c>
      <c r="L11" s="96">
        <v>277955</v>
      </c>
      <c r="M11" s="96">
        <f t="shared" si="0"/>
        <v>277950</v>
      </c>
      <c r="O11" s="214">
        <v>8</v>
      </c>
      <c r="P11" s="96">
        <v>277940</v>
      </c>
      <c r="Q11" s="96">
        <v>277955</v>
      </c>
      <c r="R11" s="96">
        <f t="shared" si="1"/>
        <v>277950</v>
      </c>
    </row>
    <row r="12" spans="2:18" ht="20.100000000000001" customHeight="1">
      <c r="B12" s="167">
        <v>9</v>
      </c>
      <c r="C12" s="96">
        <v>277950</v>
      </c>
      <c r="D12" s="167" t="s">
        <v>50</v>
      </c>
      <c r="E12" s="204" t="s">
        <v>221</v>
      </c>
      <c r="F12">
        <v>2</v>
      </c>
      <c r="J12" s="213">
        <v>9</v>
      </c>
      <c r="K12" s="96">
        <v>278840</v>
      </c>
      <c r="L12" s="96">
        <v>278855</v>
      </c>
      <c r="M12" s="96">
        <f t="shared" si="0"/>
        <v>278850</v>
      </c>
      <c r="O12" s="214">
        <v>9</v>
      </c>
      <c r="P12" s="96">
        <v>278840</v>
      </c>
      <c r="Q12" s="96">
        <v>278855</v>
      </c>
      <c r="R12" s="96">
        <f t="shared" si="1"/>
        <v>278850</v>
      </c>
    </row>
    <row r="13" spans="2:18" ht="20.100000000000001" customHeight="1">
      <c r="B13" s="167">
        <v>10</v>
      </c>
      <c r="C13" s="96">
        <v>278850</v>
      </c>
      <c r="D13" s="167" t="s">
        <v>50</v>
      </c>
      <c r="E13" s="204" t="s">
        <v>222</v>
      </c>
      <c r="F13">
        <v>2</v>
      </c>
      <c r="J13" s="213">
        <v>10</v>
      </c>
      <c r="K13" s="96">
        <v>286100</v>
      </c>
      <c r="L13" s="96">
        <v>286115</v>
      </c>
      <c r="M13" s="96">
        <f t="shared" si="0"/>
        <v>286110</v>
      </c>
      <c r="O13" s="214">
        <v>10</v>
      </c>
      <c r="P13" s="96">
        <v>286100</v>
      </c>
      <c r="Q13" s="96">
        <v>286115</v>
      </c>
      <c r="R13" s="96">
        <f t="shared" si="1"/>
        <v>286110</v>
      </c>
    </row>
    <row r="14" spans="2:18" ht="20.100000000000001" customHeight="1">
      <c r="B14" s="167">
        <v>11</v>
      </c>
      <c r="C14" s="96">
        <v>286110</v>
      </c>
      <c r="D14" s="167" t="s">
        <v>50</v>
      </c>
      <c r="E14" s="204" t="s">
        <v>234</v>
      </c>
      <c r="F14">
        <v>2</v>
      </c>
    </row>
    <row r="15" spans="2:18" ht="20.100000000000001" customHeight="1">
      <c r="E15" s="466" t="s">
        <v>516</v>
      </c>
      <c r="F15" s="16">
        <f>SUM(F4:F14)</f>
        <v>10</v>
      </c>
    </row>
    <row r="16" spans="2:18" ht="20.100000000000001" customHeight="1">
      <c r="L16" s="1"/>
    </row>
    <row r="17" spans="3:8" ht="20.100000000000001" customHeight="1">
      <c r="C17" s="467" t="s">
        <v>517</v>
      </c>
      <c r="D17" s="468">
        <v>15</v>
      </c>
      <c r="E17" s="468">
        <v>3</v>
      </c>
      <c r="F17" s="468">
        <v>0.1</v>
      </c>
      <c r="G17" s="467">
        <f>D17*E17*F17*F15</f>
        <v>45</v>
      </c>
      <c r="H17" s="467" t="s">
        <v>423</v>
      </c>
    </row>
    <row r="18" spans="3:8" ht="20.100000000000001" customHeight="1">
      <c r="C18" s="467" t="s">
        <v>518</v>
      </c>
      <c r="D18" s="469">
        <f>D17</f>
        <v>15</v>
      </c>
      <c r="E18" s="469">
        <f>E17</f>
        <v>3</v>
      </c>
      <c r="F18" s="469">
        <v>0.04</v>
      </c>
      <c r="G18" s="467">
        <f>F15*D18*E18*F18</f>
        <v>18</v>
      </c>
      <c r="H18" s="467" t="s">
        <v>423</v>
      </c>
    </row>
    <row r="19" spans="3:8" ht="20.100000000000001" customHeight="1"/>
    <row r="20" spans="3:8" ht="20.100000000000001" customHeight="1"/>
    <row r="21" spans="3:8" ht="20.100000000000001" customHeight="1"/>
    <row r="22" spans="3:8" ht="20.100000000000001" customHeight="1"/>
    <row r="23" spans="3:8" ht="20.100000000000001" customHeight="1"/>
    <row r="24" spans="3:8" ht="20.100000000000001" customHeight="1"/>
    <row r="25" spans="3:8" ht="20.100000000000001" customHeight="1"/>
    <row r="26" spans="3:8" ht="20.100000000000001" customHeight="1"/>
    <row r="27" spans="3:8" ht="20.100000000000001" customHeight="1"/>
    <row r="28" spans="3:8" ht="20.100000000000001" customHeight="1"/>
    <row r="29" spans="3:8" ht="20.100000000000001" customHeight="1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E18"/>
  <sheetViews>
    <sheetView workbookViewId="0">
      <selection activeCell="E11" sqref="E11"/>
    </sheetView>
  </sheetViews>
  <sheetFormatPr defaultRowHeight="14.4"/>
  <cols>
    <col min="2" max="2" width="7" customWidth="1"/>
    <col min="3" max="3" width="17" customWidth="1"/>
    <col min="4" max="4" width="11" customWidth="1"/>
    <col min="5" max="5" width="29.44140625" customWidth="1"/>
  </cols>
  <sheetData>
    <row r="1" spans="2:5" ht="20.100000000000001" customHeight="1"/>
    <row r="2" spans="2:5" ht="20.100000000000001" customHeight="1">
      <c r="B2" s="156" t="s">
        <v>113</v>
      </c>
    </row>
    <row r="3" spans="2:5" ht="20.100000000000001" customHeight="1">
      <c r="B3" s="194">
        <v>1</v>
      </c>
      <c r="C3" s="196">
        <v>262980</v>
      </c>
      <c r="D3" s="2" t="s">
        <v>284</v>
      </c>
      <c r="E3" s="13" t="s">
        <v>285</v>
      </c>
    </row>
    <row r="4" spans="2:5" ht="20.100000000000001" customHeight="1"/>
    <row r="5" spans="2:5" ht="20.100000000000001" customHeight="1"/>
    <row r="6" spans="2:5" ht="20.100000000000001" customHeight="1"/>
    <row r="7" spans="2:5" ht="20.100000000000001" customHeight="1"/>
    <row r="8" spans="2:5" ht="20.100000000000001" customHeight="1"/>
    <row r="9" spans="2:5" ht="20.100000000000001" customHeight="1"/>
    <row r="10" spans="2:5" ht="20.100000000000001" customHeight="1"/>
    <row r="11" spans="2:5" ht="20.100000000000001" customHeight="1"/>
    <row r="12" spans="2:5" ht="20.100000000000001" customHeight="1"/>
    <row r="13" spans="2:5" ht="20.100000000000001" customHeight="1"/>
    <row r="14" spans="2:5" ht="20.100000000000001" customHeight="1"/>
    <row r="15" spans="2:5" ht="20.100000000000001" customHeight="1"/>
    <row r="16" spans="2:5" ht="20.100000000000001" customHeight="1"/>
    <row r="17" ht="20.100000000000001" customHeight="1"/>
    <row r="18" ht="20.100000000000001" customHeight="1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opLeftCell="A10" workbookViewId="0">
      <selection activeCell="I24" sqref="I24"/>
    </sheetView>
  </sheetViews>
  <sheetFormatPr defaultRowHeight="14.4"/>
  <cols>
    <col min="1" max="1" width="8.44140625" customWidth="1"/>
    <col min="2" max="2" width="12.6640625" customWidth="1"/>
    <col min="3" max="3" width="15.33203125" customWidth="1"/>
    <col min="4" max="4" width="20.5546875" customWidth="1"/>
  </cols>
  <sheetData>
    <row r="2" spans="1:4">
      <c r="A2" s="16" t="s">
        <v>112</v>
      </c>
    </row>
    <row r="3" spans="1:4" ht="11.25" customHeight="1"/>
    <row r="4" spans="1:4" ht="36.75" customHeight="1">
      <c r="A4" s="205" t="s">
        <v>238</v>
      </c>
      <c r="B4" s="205" t="s">
        <v>34</v>
      </c>
      <c r="C4" s="206" t="s">
        <v>47</v>
      </c>
      <c r="D4" s="205" t="s">
        <v>216</v>
      </c>
    </row>
    <row r="5" spans="1:4">
      <c r="A5" s="676">
        <v>1</v>
      </c>
      <c r="B5" s="677">
        <v>263150</v>
      </c>
      <c r="C5" s="678"/>
      <c r="D5" s="679" t="s">
        <v>217</v>
      </c>
    </row>
    <row r="6" spans="1:4">
      <c r="A6" s="676">
        <v>2</v>
      </c>
      <c r="B6" s="40">
        <v>265450</v>
      </c>
      <c r="C6" s="678"/>
      <c r="D6" s="680"/>
    </row>
    <row r="7" spans="1:4">
      <c r="A7" s="676">
        <v>3</v>
      </c>
      <c r="B7" s="40">
        <v>267050</v>
      </c>
      <c r="C7" s="678"/>
      <c r="D7" s="680" t="s">
        <v>218</v>
      </c>
    </row>
    <row r="8" spans="1:4">
      <c r="A8" s="676">
        <v>4</v>
      </c>
      <c r="B8" s="40">
        <v>268700</v>
      </c>
      <c r="C8" s="678"/>
      <c r="D8" s="680" t="s">
        <v>219</v>
      </c>
    </row>
    <row r="9" spans="1:4">
      <c r="A9" s="676">
        <v>5</v>
      </c>
      <c r="B9" s="40">
        <v>270800</v>
      </c>
      <c r="C9" s="678"/>
      <c r="D9" s="680" t="s">
        <v>593</v>
      </c>
    </row>
    <row r="10" spans="1:4">
      <c r="A10" s="91">
        <v>6</v>
      </c>
      <c r="B10" s="92">
        <v>276800</v>
      </c>
      <c r="C10" s="209">
        <v>4</v>
      </c>
      <c r="D10" s="35" t="s">
        <v>220</v>
      </c>
    </row>
    <row r="11" spans="1:4">
      <c r="A11" s="91">
        <v>7</v>
      </c>
      <c r="B11" s="92">
        <v>277750</v>
      </c>
      <c r="C11" s="209">
        <v>4</v>
      </c>
      <c r="D11" s="35" t="s">
        <v>221</v>
      </c>
    </row>
    <row r="12" spans="1:4">
      <c r="A12" s="91">
        <v>8</v>
      </c>
      <c r="B12" s="92">
        <v>278950</v>
      </c>
      <c r="C12" s="209">
        <v>1.5</v>
      </c>
      <c r="D12" s="35" t="s">
        <v>222</v>
      </c>
    </row>
    <row r="13" spans="1:4" ht="28.8">
      <c r="A13" s="91">
        <v>9</v>
      </c>
      <c r="B13" s="92">
        <v>279900</v>
      </c>
      <c r="C13" s="209">
        <v>1.5</v>
      </c>
      <c r="D13" s="202" t="s">
        <v>223</v>
      </c>
    </row>
    <row r="14" spans="1:4">
      <c r="A14" s="91">
        <v>10</v>
      </c>
      <c r="B14" s="92">
        <v>281700</v>
      </c>
      <c r="C14" s="209">
        <v>4</v>
      </c>
      <c r="D14" s="35" t="s">
        <v>224</v>
      </c>
    </row>
    <row r="15" spans="1:4">
      <c r="A15" s="91">
        <v>11</v>
      </c>
      <c r="B15" s="92">
        <v>284750</v>
      </c>
      <c r="C15" s="209">
        <v>4</v>
      </c>
      <c r="D15" s="35" t="s">
        <v>225</v>
      </c>
    </row>
    <row r="16" spans="1:4">
      <c r="A16" s="91">
        <v>12</v>
      </c>
      <c r="B16" s="92">
        <v>285900</v>
      </c>
      <c r="C16" s="209">
        <v>1.5</v>
      </c>
      <c r="D16" s="35" t="s">
        <v>226</v>
      </c>
    </row>
    <row r="17" spans="1:4">
      <c r="A17" s="93">
        <v>13</v>
      </c>
      <c r="B17" s="94">
        <v>286400</v>
      </c>
      <c r="C17" s="210">
        <v>1.5</v>
      </c>
      <c r="D17" s="95" t="s">
        <v>226</v>
      </c>
    </row>
  </sheetData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271"/>
  <sheetViews>
    <sheetView zoomScale="110" zoomScaleNormal="110" workbookViewId="0">
      <pane ySplit="2" topLeftCell="A241" activePane="bottomLeft" state="frozen"/>
      <selection activeCell="J104" sqref="J104"/>
      <selection pane="bottomLeft" activeCell="I251" sqref="I251"/>
    </sheetView>
  </sheetViews>
  <sheetFormatPr defaultColWidth="9.109375" defaultRowHeight="13.8"/>
  <cols>
    <col min="1" max="1" width="6" style="587" customWidth="1"/>
    <col min="2" max="2" width="9.6640625" style="587" customWidth="1"/>
    <col min="3" max="3" width="9.33203125" style="587" customWidth="1"/>
    <col min="4" max="4" width="7" style="601" customWidth="1"/>
    <col min="5" max="5" width="9.33203125" style="587" customWidth="1"/>
    <col min="6" max="6" width="9.77734375" style="587" customWidth="1"/>
    <col min="7" max="7" width="6.6640625" style="587" customWidth="1"/>
    <col min="8" max="8" width="6.5546875" style="587" customWidth="1"/>
    <col min="9" max="16384" width="9.109375" style="587"/>
  </cols>
  <sheetData>
    <row r="1" spans="1:9" ht="27.75" customHeight="1">
      <c r="A1" s="863" t="s">
        <v>578</v>
      </c>
      <c r="B1" s="863" t="s">
        <v>580</v>
      </c>
      <c r="C1" s="863"/>
      <c r="D1" s="864" t="s">
        <v>12</v>
      </c>
      <c r="E1" s="866" t="s">
        <v>579</v>
      </c>
      <c r="F1" s="866"/>
      <c r="G1" s="866" t="s">
        <v>1</v>
      </c>
      <c r="H1" s="866"/>
      <c r="I1" s="862" t="s">
        <v>563</v>
      </c>
    </row>
    <row r="2" spans="1:9" ht="12.75" customHeight="1">
      <c r="A2" s="863"/>
      <c r="B2" s="606" t="s">
        <v>3</v>
      </c>
      <c r="C2" s="606" t="s">
        <v>4</v>
      </c>
      <c r="D2" s="865"/>
      <c r="E2" s="607" t="s">
        <v>28</v>
      </c>
      <c r="F2" s="607" t="s">
        <v>29</v>
      </c>
      <c r="G2" s="607" t="s">
        <v>28</v>
      </c>
      <c r="H2" s="607" t="s">
        <v>29</v>
      </c>
      <c r="I2" s="862"/>
    </row>
    <row r="3" spans="1:9">
      <c r="A3" s="612">
        <v>1</v>
      </c>
      <c r="B3" s="613">
        <v>264930</v>
      </c>
      <c r="C3" s="613">
        <v>264940</v>
      </c>
      <c r="D3" s="614">
        <v>8</v>
      </c>
      <c r="E3" s="615">
        <v>0.46499999999969077</v>
      </c>
      <c r="F3" s="615" t="s">
        <v>30</v>
      </c>
      <c r="G3" s="674"/>
      <c r="H3" s="675"/>
    </row>
    <row r="4" spans="1:9">
      <c r="A4" s="588">
        <v>2</v>
      </c>
      <c r="B4" s="561">
        <v>264940</v>
      </c>
      <c r="C4" s="561">
        <v>264950</v>
      </c>
      <c r="D4" s="559">
        <v>8</v>
      </c>
      <c r="E4" s="590">
        <v>0.75099999999952161</v>
      </c>
      <c r="F4" s="590" t="s">
        <v>30</v>
      </c>
      <c r="G4" s="630"/>
      <c r="H4" s="659"/>
    </row>
    <row r="5" spans="1:9">
      <c r="A5" s="588">
        <v>3</v>
      </c>
      <c r="B5" s="561">
        <v>264950</v>
      </c>
      <c r="C5" s="561">
        <v>264960</v>
      </c>
      <c r="D5" s="559">
        <v>8</v>
      </c>
      <c r="E5" s="590">
        <v>0.93799999999964712</v>
      </c>
      <c r="F5" s="590" t="s">
        <v>30</v>
      </c>
      <c r="G5" s="630"/>
      <c r="H5" s="659"/>
      <c r="I5" s="587">
        <v>264956</v>
      </c>
    </row>
    <row r="6" spans="1:9">
      <c r="A6" s="588">
        <v>4</v>
      </c>
      <c r="B6" s="561">
        <v>264960</v>
      </c>
      <c r="C6" s="561">
        <v>264970</v>
      </c>
      <c r="D6" s="559">
        <v>8</v>
      </c>
      <c r="E6" s="590">
        <v>1.0610000000003765</v>
      </c>
      <c r="F6" s="590" t="s">
        <v>30</v>
      </c>
      <c r="G6" s="630"/>
      <c r="H6" s="659"/>
    </row>
    <row r="7" spans="1:9">
      <c r="A7" s="588">
        <v>5</v>
      </c>
      <c r="B7" s="561">
        <v>264970</v>
      </c>
      <c r="C7" s="561">
        <v>264980</v>
      </c>
      <c r="D7" s="559">
        <v>8</v>
      </c>
      <c r="E7" s="590">
        <v>0.72499999999968168</v>
      </c>
      <c r="F7" s="590" t="s">
        <v>30</v>
      </c>
      <c r="G7" s="630"/>
      <c r="H7" s="659"/>
    </row>
    <row r="8" spans="1:9">
      <c r="A8" s="588">
        <v>6</v>
      </c>
      <c r="B8" s="561">
        <v>264980</v>
      </c>
      <c r="C8" s="561">
        <v>264990</v>
      </c>
      <c r="D8" s="559">
        <v>8</v>
      </c>
      <c r="E8" s="590">
        <v>0.26999999999952706</v>
      </c>
      <c r="F8" s="590" t="s">
        <v>30</v>
      </c>
      <c r="G8" s="630"/>
      <c r="H8" s="659"/>
    </row>
    <row r="9" spans="1:9">
      <c r="A9" s="588">
        <v>7</v>
      </c>
      <c r="B9" s="561">
        <v>264990</v>
      </c>
      <c r="C9" s="561">
        <v>265000</v>
      </c>
      <c r="D9" s="559">
        <v>8</v>
      </c>
      <c r="E9" s="590">
        <v>0.32799999999951979</v>
      </c>
      <c r="F9" s="590" t="s">
        <v>30</v>
      </c>
      <c r="G9" s="630"/>
      <c r="H9" s="659"/>
    </row>
    <row r="10" spans="1:9">
      <c r="A10" s="588">
        <v>8</v>
      </c>
      <c r="B10" s="561">
        <v>265000</v>
      </c>
      <c r="C10" s="561">
        <v>265010</v>
      </c>
      <c r="D10" s="559">
        <v>8</v>
      </c>
      <c r="E10" s="590">
        <v>0.26199999999971624</v>
      </c>
      <c r="F10" s="590" t="s">
        <v>30</v>
      </c>
      <c r="G10" s="630"/>
      <c r="H10" s="659"/>
    </row>
    <row r="11" spans="1:9">
      <c r="A11" s="588"/>
      <c r="B11" s="561"/>
      <c r="C11" s="561"/>
      <c r="D11" s="559"/>
      <c r="E11" s="590"/>
      <c r="F11" s="590"/>
      <c r="G11" s="630"/>
      <c r="H11" s="659"/>
    </row>
    <row r="12" spans="1:9">
      <c r="A12" s="588">
        <v>9</v>
      </c>
      <c r="B12" s="561">
        <v>265490</v>
      </c>
      <c r="C12" s="561">
        <v>265500</v>
      </c>
      <c r="D12" s="559">
        <v>8</v>
      </c>
      <c r="E12" s="590">
        <v>0.53599999999960346</v>
      </c>
      <c r="F12" s="590" t="s">
        <v>30</v>
      </c>
      <c r="G12" s="630"/>
      <c r="H12" s="659"/>
    </row>
    <row r="13" spans="1:9">
      <c r="A13" s="588">
        <v>10</v>
      </c>
      <c r="B13" s="561">
        <v>265500</v>
      </c>
      <c r="C13" s="561">
        <v>265510</v>
      </c>
      <c r="D13" s="559">
        <v>8</v>
      </c>
      <c r="E13" s="590">
        <v>0.97900000000049658</v>
      </c>
      <c r="F13" s="590" t="s">
        <v>30</v>
      </c>
      <c r="G13" s="630"/>
      <c r="H13" s="659"/>
    </row>
    <row r="14" spans="1:9">
      <c r="A14" s="588">
        <v>11</v>
      </c>
      <c r="B14" s="561">
        <v>265510</v>
      </c>
      <c r="C14" s="561">
        <v>265520</v>
      </c>
      <c r="D14" s="559">
        <v>8</v>
      </c>
      <c r="E14" s="590">
        <v>1.5599999999994907</v>
      </c>
      <c r="F14" s="590" t="s">
        <v>30</v>
      </c>
      <c r="G14" s="630"/>
      <c r="H14" s="659"/>
    </row>
    <row r="15" spans="1:9">
      <c r="A15" s="588">
        <v>12</v>
      </c>
      <c r="B15" s="561">
        <v>265520</v>
      </c>
      <c r="C15" s="561">
        <v>265530</v>
      </c>
      <c r="D15" s="559">
        <v>8</v>
      </c>
      <c r="E15" s="590">
        <v>1.4280000000003383</v>
      </c>
      <c r="F15" s="590" t="s">
        <v>30</v>
      </c>
      <c r="G15" s="630"/>
      <c r="H15" s="659"/>
    </row>
    <row r="16" spans="1:9">
      <c r="A16" s="588">
        <v>13</v>
      </c>
      <c r="B16" s="561">
        <v>265530</v>
      </c>
      <c r="C16" s="561">
        <v>265540</v>
      </c>
      <c r="D16" s="559">
        <v>8</v>
      </c>
      <c r="E16" s="590">
        <v>1.0769999999995434</v>
      </c>
      <c r="F16" s="590" t="s">
        <v>30</v>
      </c>
      <c r="G16" s="630"/>
      <c r="H16" s="659"/>
    </row>
    <row r="17" spans="1:9">
      <c r="A17" s="588">
        <v>14</v>
      </c>
      <c r="B17" s="561">
        <v>265540</v>
      </c>
      <c r="C17" s="561">
        <v>265550</v>
      </c>
      <c r="D17" s="559">
        <v>8</v>
      </c>
      <c r="E17" s="590">
        <v>1.4149999999997362</v>
      </c>
      <c r="F17" s="590" t="s">
        <v>30</v>
      </c>
      <c r="G17" s="630"/>
      <c r="H17" s="659"/>
    </row>
    <row r="18" spans="1:9">
      <c r="A18" s="588">
        <v>15</v>
      </c>
      <c r="B18" s="561">
        <v>265550</v>
      </c>
      <c r="C18" s="561">
        <v>265560</v>
      </c>
      <c r="D18" s="559">
        <v>8</v>
      </c>
      <c r="E18" s="590">
        <v>1.161000000000513</v>
      </c>
      <c r="F18" s="590" t="s">
        <v>30</v>
      </c>
      <c r="G18" s="630"/>
      <c r="H18" s="659"/>
    </row>
    <row r="19" spans="1:9">
      <c r="A19" s="588"/>
      <c r="B19" s="561"/>
      <c r="C19" s="561"/>
      <c r="D19" s="559"/>
      <c r="E19" s="590"/>
      <c r="F19" s="590"/>
      <c r="G19" s="630"/>
      <c r="H19" s="659"/>
    </row>
    <row r="20" spans="1:9">
      <c r="A20" s="588">
        <v>16</v>
      </c>
      <c r="B20" s="561">
        <v>265560</v>
      </c>
      <c r="C20" s="561">
        <v>265570</v>
      </c>
      <c r="D20" s="559">
        <v>7</v>
      </c>
      <c r="E20" s="590"/>
      <c r="F20" s="590">
        <v>0.16299999999955617</v>
      </c>
      <c r="G20" s="630"/>
      <c r="H20" s="659"/>
    </row>
    <row r="21" spans="1:9">
      <c r="A21" s="588">
        <v>17</v>
      </c>
      <c r="B21" s="561">
        <v>265570</v>
      </c>
      <c r="C21" s="561">
        <v>265580</v>
      </c>
      <c r="D21" s="559">
        <v>7</v>
      </c>
      <c r="E21" s="590"/>
      <c r="F21" s="590">
        <v>0.39000000000055479</v>
      </c>
      <c r="G21" s="630"/>
      <c r="H21" s="659"/>
    </row>
    <row r="22" spans="1:9">
      <c r="A22" s="588">
        <v>18</v>
      </c>
      <c r="B22" s="561">
        <v>265580</v>
      </c>
      <c r="C22" s="561">
        <v>265590</v>
      </c>
      <c r="D22" s="559">
        <v>7</v>
      </c>
      <c r="E22" s="590"/>
      <c r="F22" s="590">
        <v>0.52599999999961256</v>
      </c>
      <c r="G22" s="630"/>
      <c r="H22" s="659"/>
    </row>
    <row r="23" spans="1:9">
      <c r="A23" s="588">
        <v>19</v>
      </c>
      <c r="B23" s="561">
        <v>265590</v>
      </c>
      <c r="C23" s="561">
        <v>265600</v>
      </c>
      <c r="D23" s="559">
        <v>7</v>
      </c>
      <c r="E23" s="590"/>
      <c r="F23" s="590">
        <v>0.57400000000052387</v>
      </c>
      <c r="G23" s="630"/>
      <c r="H23" s="659"/>
    </row>
    <row r="24" spans="1:9">
      <c r="A24" s="588">
        <v>20</v>
      </c>
      <c r="B24" s="561">
        <v>265600</v>
      </c>
      <c r="C24" s="561">
        <v>265610</v>
      </c>
      <c r="D24" s="559">
        <v>7</v>
      </c>
      <c r="E24" s="590">
        <v>1.363999999999578</v>
      </c>
      <c r="F24" s="590">
        <v>0.46899999999959618</v>
      </c>
      <c r="G24" s="630"/>
      <c r="H24" s="659"/>
    </row>
    <row r="25" spans="1:9">
      <c r="A25" s="588">
        <v>21</v>
      </c>
      <c r="B25" s="561">
        <v>265610</v>
      </c>
      <c r="C25" s="561">
        <v>265620</v>
      </c>
      <c r="D25" s="559">
        <v>7</v>
      </c>
      <c r="E25" s="590">
        <v>0.92299999999977445</v>
      </c>
      <c r="F25" s="590">
        <v>0.36999999999966349</v>
      </c>
      <c r="G25" s="630"/>
      <c r="H25" s="659"/>
      <c r="I25" s="597">
        <v>265612</v>
      </c>
    </row>
    <row r="26" spans="1:9">
      <c r="A26" s="588">
        <v>22</v>
      </c>
      <c r="B26" s="561">
        <v>265620</v>
      </c>
      <c r="C26" s="561">
        <v>265630</v>
      </c>
      <c r="D26" s="559">
        <v>7</v>
      </c>
      <c r="E26" s="590">
        <v>0.62600000000020373</v>
      </c>
      <c r="F26" s="590">
        <v>0.59600000000045839</v>
      </c>
      <c r="G26" s="630"/>
      <c r="H26" s="659"/>
    </row>
    <row r="27" spans="1:9">
      <c r="A27" s="588">
        <v>23</v>
      </c>
      <c r="B27" s="561">
        <v>265630</v>
      </c>
      <c r="C27" s="561">
        <v>265640</v>
      </c>
      <c r="D27" s="559">
        <v>7</v>
      </c>
      <c r="E27" s="590">
        <v>0.12899999999967804</v>
      </c>
      <c r="F27" s="590">
        <v>0.58700000000044383</v>
      </c>
      <c r="G27" s="630"/>
      <c r="H27" s="659"/>
    </row>
    <row r="28" spans="1:9">
      <c r="A28" s="588">
        <v>24</v>
      </c>
      <c r="B28" s="561">
        <v>265640</v>
      </c>
      <c r="C28" s="561">
        <v>265650</v>
      </c>
      <c r="D28" s="559">
        <v>7</v>
      </c>
      <c r="E28" s="590" t="s">
        <v>30</v>
      </c>
      <c r="F28" s="590">
        <v>0.22099999999977626</v>
      </c>
      <c r="G28" s="630"/>
      <c r="H28" s="659"/>
    </row>
    <row r="29" spans="1:9">
      <c r="A29" s="588"/>
      <c r="B29" s="561"/>
      <c r="C29" s="561"/>
      <c r="D29" s="559"/>
      <c r="E29" s="590"/>
      <c r="F29" s="590"/>
      <c r="G29" s="630"/>
      <c r="H29" s="659"/>
    </row>
    <row r="30" spans="1:9">
      <c r="A30" s="588">
        <v>25</v>
      </c>
      <c r="B30" s="561">
        <v>265820</v>
      </c>
      <c r="C30" s="561">
        <v>265830</v>
      </c>
      <c r="D30" s="559">
        <v>8</v>
      </c>
      <c r="E30" s="590">
        <v>0.30500000000051841</v>
      </c>
      <c r="F30" s="590" t="s">
        <v>30</v>
      </c>
      <c r="G30" s="630"/>
      <c r="H30" s="659"/>
    </row>
    <row r="31" spans="1:9">
      <c r="A31" s="588">
        <v>26</v>
      </c>
      <c r="B31" s="561">
        <v>265830</v>
      </c>
      <c r="C31" s="561">
        <v>265840</v>
      </c>
      <c r="D31" s="559">
        <v>8</v>
      </c>
      <c r="E31" s="590">
        <v>0.64000000000055479</v>
      </c>
      <c r="F31" s="590" t="s">
        <v>30</v>
      </c>
      <c r="G31" s="630"/>
      <c r="H31" s="659"/>
    </row>
    <row r="32" spans="1:9">
      <c r="A32" s="588">
        <v>27</v>
      </c>
      <c r="B32" s="561">
        <v>265840</v>
      </c>
      <c r="C32" s="561">
        <v>265850</v>
      </c>
      <c r="D32" s="559">
        <v>8</v>
      </c>
      <c r="E32" s="590">
        <v>0.98999999999955435</v>
      </c>
      <c r="F32" s="590" t="s">
        <v>30</v>
      </c>
      <c r="G32" s="630"/>
      <c r="H32" s="659"/>
    </row>
    <row r="33" spans="1:9">
      <c r="A33" s="588">
        <v>28</v>
      </c>
      <c r="B33" s="561">
        <v>265850</v>
      </c>
      <c r="C33" s="561">
        <v>265860</v>
      </c>
      <c r="D33" s="559">
        <v>8</v>
      </c>
      <c r="E33" s="590">
        <v>1.3400000000003729</v>
      </c>
      <c r="F33" s="590" t="s">
        <v>30</v>
      </c>
      <c r="G33" s="630"/>
      <c r="H33" s="659"/>
    </row>
    <row r="34" spans="1:9">
      <c r="A34" s="588">
        <v>29</v>
      </c>
      <c r="B34" s="561">
        <v>265860</v>
      </c>
      <c r="C34" s="561">
        <v>265870</v>
      </c>
      <c r="D34" s="559">
        <v>8</v>
      </c>
      <c r="E34" s="590">
        <v>1.5289999999995416</v>
      </c>
      <c r="F34" s="590" t="s">
        <v>30</v>
      </c>
      <c r="G34" s="630"/>
      <c r="H34" s="659"/>
    </row>
    <row r="35" spans="1:9">
      <c r="A35" s="588">
        <v>30</v>
      </c>
      <c r="B35" s="561">
        <v>265870</v>
      </c>
      <c r="C35" s="561">
        <v>265880</v>
      </c>
      <c r="D35" s="559">
        <v>8</v>
      </c>
      <c r="E35" s="590">
        <v>1.4709999999995489</v>
      </c>
      <c r="F35" s="590" t="s">
        <v>30</v>
      </c>
      <c r="G35" s="630"/>
      <c r="H35" s="659"/>
    </row>
    <row r="36" spans="1:9">
      <c r="A36" s="588">
        <v>31</v>
      </c>
      <c r="B36" s="561">
        <v>265880</v>
      </c>
      <c r="C36" s="561">
        <v>265890</v>
      </c>
      <c r="D36" s="559">
        <v>8</v>
      </c>
      <c r="E36" s="590">
        <v>1.1830000000004475</v>
      </c>
      <c r="F36" s="590" t="s">
        <v>30</v>
      </c>
      <c r="G36" s="630"/>
      <c r="H36" s="659"/>
    </row>
    <row r="37" spans="1:9">
      <c r="A37" s="588">
        <v>32</v>
      </c>
      <c r="B37" s="561">
        <v>265890</v>
      </c>
      <c r="C37" s="561">
        <v>265900</v>
      </c>
      <c r="D37" s="559">
        <v>8</v>
      </c>
      <c r="E37" s="590">
        <v>1.1849999999997181</v>
      </c>
      <c r="F37" s="590" t="s">
        <v>30</v>
      </c>
      <c r="G37" s="630"/>
      <c r="H37" s="659"/>
    </row>
    <row r="38" spans="1:9">
      <c r="A38" s="588"/>
      <c r="B38" s="561"/>
      <c r="C38" s="561"/>
      <c r="D38" s="559"/>
      <c r="E38" s="590"/>
      <c r="F38" s="590"/>
      <c r="G38" s="630"/>
      <c r="H38" s="659"/>
    </row>
    <row r="39" spans="1:9">
      <c r="A39" s="588">
        <v>33</v>
      </c>
      <c r="B39" s="561">
        <v>266090</v>
      </c>
      <c r="C39" s="561">
        <v>266100</v>
      </c>
      <c r="D39" s="559">
        <v>5</v>
      </c>
      <c r="E39" s="590">
        <v>1.5</v>
      </c>
      <c r="F39" s="590" t="s">
        <v>30</v>
      </c>
      <c r="G39" s="630"/>
      <c r="H39" s="659"/>
    </row>
    <row r="40" spans="1:9">
      <c r="A40" s="588">
        <v>34</v>
      </c>
      <c r="B40" s="561">
        <v>266100</v>
      </c>
      <c r="C40" s="561">
        <v>266110</v>
      </c>
      <c r="D40" s="559">
        <v>5</v>
      </c>
      <c r="E40" s="590">
        <v>1.2989999999997508</v>
      </c>
      <c r="F40" s="590" t="s">
        <v>30</v>
      </c>
      <c r="G40" s="630"/>
      <c r="H40" s="659"/>
    </row>
    <row r="41" spans="1:9">
      <c r="A41" s="588">
        <v>35</v>
      </c>
      <c r="B41" s="561">
        <v>266110</v>
      </c>
      <c r="C41" s="561">
        <v>266120</v>
      </c>
      <c r="D41" s="559">
        <v>5</v>
      </c>
      <c r="E41" s="590">
        <v>0.5589999999997417</v>
      </c>
      <c r="F41" s="590" t="s">
        <v>30</v>
      </c>
      <c r="G41" s="630"/>
      <c r="H41" s="659"/>
    </row>
    <row r="42" spans="1:9">
      <c r="A42" s="588">
        <v>36</v>
      </c>
      <c r="B42" s="561">
        <v>266120</v>
      </c>
      <c r="C42" s="561">
        <v>266130</v>
      </c>
      <c r="D42" s="559">
        <v>5</v>
      </c>
      <c r="E42" s="590">
        <v>0.5</v>
      </c>
      <c r="F42" s="590" t="s">
        <v>30</v>
      </c>
      <c r="G42" s="630"/>
      <c r="H42" s="659"/>
    </row>
    <row r="43" spans="1:9">
      <c r="A43" s="588">
        <v>37</v>
      </c>
      <c r="B43" s="561">
        <v>266130</v>
      </c>
      <c r="C43" s="561">
        <v>266140</v>
      </c>
      <c r="D43" s="559">
        <v>5</v>
      </c>
      <c r="E43" s="590">
        <v>0.45099999999956708</v>
      </c>
      <c r="F43" s="590" t="s">
        <v>30</v>
      </c>
      <c r="G43" s="630"/>
      <c r="H43" s="659"/>
    </row>
    <row r="44" spans="1:9">
      <c r="A44" s="588"/>
      <c r="B44" s="561"/>
      <c r="C44" s="561"/>
      <c r="D44" s="559"/>
      <c r="E44" s="590"/>
      <c r="F44" s="590"/>
      <c r="G44" s="630"/>
      <c r="H44" s="659"/>
    </row>
    <row r="45" spans="1:9">
      <c r="A45" s="588">
        <v>38</v>
      </c>
      <c r="B45" s="561">
        <v>266820</v>
      </c>
      <c r="C45" s="561">
        <v>266830</v>
      </c>
      <c r="D45" s="559">
        <v>8</v>
      </c>
      <c r="E45" s="590">
        <v>0.24499999999966349</v>
      </c>
      <c r="F45" s="590" t="s">
        <v>30</v>
      </c>
      <c r="G45" s="630"/>
      <c r="H45" s="659"/>
    </row>
    <row r="46" spans="1:9">
      <c r="A46" s="588">
        <v>39</v>
      </c>
      <c r="B46" s="561">
        <v>266830</v>
      </c>
      <c r="C46" s="561">
        <v>266840</v>
      </c>
      <c r="D46" s="559">
        <v>8</v>
      </c>
      <c r="E46" s="590">
        <v>1.036000000000513</v>
      </c>
      <c r="F46" s="590" t="s">
        <v>30</v>
      </c>
      <c r="G46" s="630"/>
      <c r="H46" s="659"/>
    </row>
    <row r="47" spans="1:9">
      <c r="A47" s="588">
        <v>40</v>
      </c>
      <c r="B47" s="561">
        <v>266840</v>
      </c>
      <c r="C47" s="561">
        <v>266850</v>
      </c>
      <c r="D47" s="559">
        <v>8</v>
      </c>
      <c r="E47" s="590">
        <v>1.8249999999995907</v>
      </c>
      <c r="F47" s="590" t="s">
        <v>30</v>
      </c>
      <c r="G47" s="630"/>
      <c r="H47" s="659"/>
      <c r="I47" s="587">
        <v>266848</v>
      </c>
    </row>
    <row r="48" spans="1:9">
      <c r="A48" s="588">
        <v>41</v>
      </c>
      <c r="B48" s="561">
        <v>266850</v>
      </c>
      <c r="C48" s="561">
        <v>266860</v>
      </c>
      <c r="D48" s="559">
        <v>8</v>
      </c>
      <c r="E48" s="590">
        <v>1.2579999999998108</v>
      </c>
      <c r="F48" s="590" t="s">
        <v>30</v>
      </c>
      <c r="G48" s="630"/>
      <c r="H48" s="659"/>
    </row>
    <row r="49" spans="1:9">
      <c r="A49" s="588">
        <v>42</v>
      </c>
      <c r="B49" s="561">
        <v>266860</v>
      </c>
      <c r="C49" s="561">
        <v>266870</v>
      </c>
      <c r="D49" s="559">
        <v>8</v>
      </c>
      <c r="E49" s="590">
        <v>1.2720000000001619</v>
      </c>
      <c r="F49" s="590" t="s">
        <v>30</v>
      </c>
      <c r="G49" s="630"/>
      <c r="H49" s="659"/>
    </row>
    <row r="50" spans="1:9">
      <c r="A50" s="588">
        <v>43</v>
      </c>
      <c r="B50" s="561">
        <v>266870</v>
      </c>
      <c r="C50" s="561">
        <v>266880</v>
      </c>
      <c r="D50" s="559">
        <v>8</v>
      </c>
      <c r="E50" s="590">
        <v>1.3770000000006348</v>
      </c>
      <c r="F50" s="590" t="s">
        <v>30</v>
      </c>
      <c r="G50" s="630"/>
      <c r="H50" s="659"/>
    </row>
    <row r="51" spans="1:9">
      <c r="A51" s="588"/>
      <c r="B51" s="561"/>
      <c r="C51" s="561"/>
      <c r="D51" s="559"/>
      <c r="E51" s="590"/>
      <c r="F51" s="590"/>
      <c r="G51" s="630"/>
      <c r="H51" s="659"/>
    </row>
    <row r="52" spans="1:9">
      <c r="A52" s="588">
        <v>44</v>
      </c>
      <c r="B52" s="561">
        <v>266940</v>
      </c>
      <c r="C52" s="561">
        <v>266950</v>
      </c>
      <c r="D52" s="559">
        <v>5</v>
      </c>
      <c r="E52" s="590">
        <v>1.3270000000002256</v>
      </c>
      <c r="F52" s="590" t="s">
        <v>30</v>
      </c>
      <c r="G52" s="630"/>
      <c r="H52" s="659"/>
    </row>
    <row r="53" spans="1:9">
      <c r="A53" s="588">
        <v>45</v>
      </c>
      <c r="B53" s="561">
        <v>266950</v>
      </c>
      <c r="C53" s="561">
        <v>266960</v>
      </c>
      <c r="D53" s="559">
        <v>5</v>
      </c>
      <c r="E53" s="590">
        <v>1.3270000000002256</v>
      </c>
      <c r="F53" s="590" t="s">
        <v>30</v>
      </c>
      <c r="G53" s="630"/>
      <c r="H53" s="659"/>
    </row>
    <row r="54" spans="1:9">
      <c r="A54" s="588">
        <v>46</v>
      </c>
      <c r="B54" s="561">
        <v>266960</v>
      </c>
      <c r="C54" s="561">
        <v>266970</v>
      </c>
      <c r="D54" s="559">
        <v>5</v>
      </c>
      <c r="E54" s="590">
        <v>1.4020000000000437</v>
      </c>
      <c r="F54" s="590" t="s">
        <v>30</v>
      </c>
      <c r="G54" s="630"/>
      <c r="H54" s="659"/>
    </row>
    <row r="55" spans="1:9">
      <c r="A55" s="588"/>
      <c r="B55" s="561"/>
      <c r="C55" s="561"/>
      <c r="D55" s="559"/>
      <c r="E55" s="590"/>
      <c r="F55" s="590"/>
      <c r="G55" s="630"/>
      <c r="H55" s="659"/>
    </row>
    <row r="56" spans="1:9">
      <c r="A56" s="588">
        <v>47</v>
      </c>
      <c r="B56" s="561">
        <v>266970</v>
      </c>
      <c r="C56" s="561">
        <v>266980</v>
      </c>
      <c r="D56" s="559">
        <v>8</v>
      </c>
      <c r="E56" s="590">
        <v>1.5940000000002783</v>
      </c>
      <c r="F56" s="590" t="s">
        <v>30</v>
      </c>
      <c r="G56" s="630"/>
      <c r="H56" s="659"/>
    </row>
    <row r="57" spans="1:9">
      <c r="A57" s="588">
        <v>48</v>
      </c>
      <c r="B57" s="561">
        <v>266980</v>
      </c>
      <c r="C57" s="561">
        <v>266990</v>
      </c>
      <c r="D57" s="559">
        <v>8</v>
      </c>
      <c r="E57" s="590">
        <v>1.6110000000007858</v>
      </c>
      <c r="F57" s="590" t="s">
        <v>30</v>
      </c>
      <c r="G57" s="630"/>
      <c r="H57" s="659"/>
    </row>
    <row r="58" spans="1:9">
      <c r="A58" s="588">
        <v>49</v>
      </c>
      <c r="B58" s="561">
        <v>266990</v>
      </c>
      <c r="C58" s="561">
        <v>267000</v>
      </c>
      <c r="D58" s="559">
        <v>8</v>
      </c>
      <c r="E58" s="590">
        <v>1.4099999999996271</v>
      </c>
      <c r="F58" s="590" t="s">
        <v>30</v>
      </c>
      <c r="G58" s="630"/>
      <c r="H58" s="659"/>
    </row>
    <row r="59" spans="1:9">
      <c r="A59" s="588">
        <v>50</v>
      </c>
      <c r="B59" s="561">
        <v>267000</v>
      </c>
      <c r="C59" s="561">
        <v>267010</v>
      </c>
      <c r="D59" s="559">
        <v>8</v>
      </c>
      <c r="E59" s="590">
        <v>1.1389999999996689</v>
      </c>
      <c r="F59" s="590" t="s">
        <v>30</v>
      </c>
      <c r="G59" s="630"/>
      <c r="H59" s="659"/>
    </row>
    <row r="60" spans="1:9">
      <c r="A60" s="588">
        <v>51</v>
      </c>
      <c r="B60" s="561">
        <v>267010</v>
      </c>
      <c r="C60" s="561">
        <v>267020</v>
      </c>
      <c r="D60" s="559">
        <v>8</v>
      </c>
      <c r="E60" s="590">
        <v>1.0210000000004129</v>
      </c>
      <c r="F60" s="590" t="s">
        <v>30</v>
      </c>
      <c r="G60" s="630"/>
      <c r="H60" s="659"/>
    </row>
    <row r="61" spans="1:9">
      <c r="A61" s="588">
        <v>52</v>
      </c>
      <c r="B61" s="561">
        <v>267020</v>
      </c>
      <c r="C61" s="561">
        <v>267030</v>
      </c>
      <c r="D61" s="559">
        <v>8</v>
      </c>
      <c r="E61" s="590">
        <v>1.0379999999995562</v>
      </c>
      <c r="F61" s="590" t="s">
        <v>30</v>
      </c>
      <c r="G61" s="630"/>
      <c r="H61" s="659"/>
      <c r="I61" s="587">
        <v>267030</v>
      </c>
    </row>
    <row r="62" spans="1:9">
      <c r="A62" s="588">
        <v>53</v>
      </c>
      <c r="B62" s="561">
        <v>267030</v>
      </c>
      <c r="C62" s="561">
        <v>267040</v>
      </c>
      <c r="D62" s="559">
        <v>8</v>
      </c>
      <c r="E62" s="590">
        <v>1.0389999999997599</v>
      </c>
      <c r="F62" s="590" t="s">
        <v>30</v>
      </c>
      <c r="G62" s="630"/>
      <c r="H62" s="659"/>
    </row>
    <row r="63" spans="1:9">
      <c r="A63" s="588">
        <v>54</v>
      </c>
      <c r="B63" s="561">
        <v>267040</v>
      </c>
      <c r="C63" s="561">
        <v>267050</v>
      </c>
      <c r="D63" s="559">
        <v>8</v>
      </c>
      <c r="E63" s="590">
        <v>0.97600000000034015</v>
      </c>
      <c r="F63" s="590" t="s">
        <v>30</v>
      </c>
      <c r="G63" s="630"/>
      <c r="H63" s="659"/>
    </row>
    <row r="64" spans="1:9">
      <c r="A64" s="588">
        <v>55</v>
      </c>
      <c r="B64" s="561">
        <v>267050</v>
      </c>
      <c r="C64" s="561">
        <v>267060</v>
      </c>
      <c r="D64" s="559">
        <v>8</v>
      </c>
      <c r="E64" s="590">
        <v>0.45700000000056207</v>
      </c>
      <c r="F64" s="590" t="s">
        <v>30</v>
      </c>
      <c r="G64" s="630"/>
      <c r="H64" s="659"/>
    </row>
    <row r="65" spans="1:9">
      <c r="A65" s="588">
        <v>56</v>
      </c>
      <c r="B65" s="561">
        <v>267060</v>
      </c>
      <c r="C65" s="561">
        <v>267070</v>
      </c>
      <c r="D65" s="559">
        <v>8</v>
      </c>
      <c r="E65" s="590">
        <v>0.44099999999957618</v>
      </c>
      <c r="F65" s="590" t="s">
        <v>30</v>
      </c>
      <c r="G65" s="630"/>
      <c r="H65" s="659"/>
    </row>
    <row r="66" spans="1:9">
      <c r="A66" s="588">
        <v>57</v>
      </c>
      <c r="B66" s="561">
        <v>267070</v>
      </c>
      <c r="C66" s="561">
        <v>267080</v>
      </c>
      <c r="D66" s="559">
        <v>8</v>
      </c>
      <c r="E66" s="590">
        <v>0.42300000000045657</v>
      </c>
      <c r="F66" s="590" t="s">
        <v>30</v>
      </c>
      <c r="G66" s="630"/>
      <c r="H66" s="659"/>
    </row>
    <row r="67" spans="1:9">
      <c r="A67" s="588">
        <v>58</v>
      </c>
      <c r="B67" s="561">
        <v>267080</v>
      </c>
      <c r="C67" s="561">
        <v>267090</v>
      </c>
      <c r="D67" s="559">
        <v>8</v>
      </c>
      <c r="E67" s="590">
        <v>0.40400000000045111</v>
      </c>
      <c r="F67" s="590" t="s">
        <v>30</v>
      </c>
      <c r="G67" s="630"/>
      <c r="H67" s="659"/>
    </row>
    <row r="68" spans="1:9">
      <c r="A68" s="588"/>
      <c r="B68" s="561"/>
      <c r="C68" s="561"/>
      <c r="D68" s="559"/>
      <c r="E68" s="590"/>
      <c r="F68" s="590"/>
      <c r="G68" s="630"/>
      <c r="H68" s="659"/>
    </row>
    <row r="69" spans="1:9">
      <c r="A69" s="588">
        <v>59</v>
      </c>
      <c r="B69" s="561">
        <v>267830</v>
      </c>
      <c r="C69" s="561">
        <v>267840</v>
      </c>
      <c r="D69" s="559">
        <v>8</v>
      </c>
      <c r="E69" s="590">
        <v>0.30900000000042382</v>
      </c>
      <c r="F69" s="590" t="s">
        <v>30</v>
      </c>
      <c r="G69" s="630"/>
      <c r="H69" s="659"/>
    </row>
    <row r="70" spans="1:9">
      <c r="A70" s="588">
        <v>60</v>
      </c>
      <c r="B70" s="561">
        <v>267840</v>
      </c>
      <c r="C70" s="561">
        <v>267850</v>
      </c>
      <c r="D70" s="559">
        <v>8</v>
      </c>
      <c r="E70" s="590">
        <v>0.57000000000039108</v>
      </c>
      <c r="F70" s="590" t="s">
        <v>30</v>
      </c>
      <c r="G70" s="630"/>
      <c r="H70" s="659"/>
    </row>
    <row r="71" spans="1:9">
      <c r="A71" s="588">
        <v>61</v>
      </c>
      <c r="B71" s="561">
        <v>267850</v>
      </c>
      <c r="C71" s="561">
        <v>267860</v>
      </c>
      <c r="D71" s="559">
        <v>8</v>
      </c>
      <c r="E71" s="590">
        <v>0.81900000000041473</v>
      </c>
      <c r="F71" s="590" t="s">
        <v>30</v>
      </c>
      <c r="G71" s="630"/>
      <c r="H71" s="659"/>
      <c r="I71" s="587">
        <v>267857</v>
      </c>
    </row>
    <row r="72" spans="1:9">
      <c r="A72" s="588">
        <v>62</v>
      </c>
      <c r="B72" s="561">
        <v>267860</v>
      </c>
      <c r="C72" s="561">
        <v>267870</v>
      </c>
      <c r="D72" s="559">
        <v>8</v>
      </c>
      <c r="E72" s="590">
        <v>0.95300000000042928</v>
      </c>
      <c r="F72" s="590" t="s">
        <v>30</v>
      </c>
      <c r="G72" s="630"/>
      <c r="H72" s="659"/>
    </row>
    <row r="73" spans="1:9">
      <c r="A73" s="588">
        <v>63</v>
      </c>
      <c r="B73" s="561">
        <v>267870</v>
      </c>
      <c r="C73" s="561">
        <v>267880</v>
      </c>
      <c r="D73" s="559">
        <v>8</v>
      </c>
      <c r="E73" s="590">
        <v>1.1039999999995871</v>
      </c>
      <c r="F73" s="590" t="s">
        <v>30</v>
      </c>
      <c r="G73" s="630"/>
      <c r="H73" s="659"/>
    </row>
    <row r="74" spans="1:9">
      <c r="A74" s="588">
        <v>64</v>
      </c>
      <c r="B74" s="561">
        <v>267880</v>
      </c>
      <c r="C74" s="561">
        <v>267890</v>
      </c>
      <c r="D74" s="559">
        <v>8</v>
      </c>
      <c r="E74" s="590">
        <v>0.92299999999977445</v>
      </c>
      <c r="F74" s="590" t="s">
        <v>30</v>
      </c>
      <c r="G74" s="630"/>
      <c r="H74" s="659"/>
    </row>
    <row r="75" spans="1:9">
      <c r="A75" s="588">
        <v>65</v>
      </c>
      <c r="B75" s="561">
        <v>267890</v>
      </c>
      <c r="C75" s="561">
        <v>267900</v>
      </c>
      <c r="D75" s="559">
        <v>8</v>
      </c>
      <c r="E75" s="590">
        <v>1.1889999999996235</v>
      </c>
      <c r="F75" s="590" t="s">
        <v>30</v>
      </c>
      <c r="G75" s="630"/>
      <c r="H75" s="659"/>
    </row>
    <row r="76" spans="1:9">
      <c r="A76" s="588">
        <v>66</v>
      </c>
      <c r="B76" s="561">
        <v>267900</v>
      </c>
      <c r="C76" s="561">
        <v>267910</v>
      </c>
      <c r="D76" s="559">
        <v>8</v>
      </c>
      <c r="E76" s="590">
        <v>1.0259999999996126</v>
      </c>
      <c r="F76" s="590" t="s">
        <v>30</v>
      </c>
      <c r="G76" s="630"/>
      <c r="H76" s="659"/>
    </row>
    <row r="77" spans="1:9">
      <c r="A77" s="588"/>
      <c r="B77" s="561"/>
      <c r="C77" s="561"/>
      <c r="D77" s="559"/>
      <c r="E77" s="590"/>
      <c r="F77" s="590"/>
      <c r="G77" s="630"/>
      <c r="H77" s="659"/>
    </row>
    <row r="78" spans="1:9">
      <c r="A78" s="588">
        <v>67</v>
      </c>
      <c r="B78" s="561">
        <v>267960</v>
      </c>
      <c r="C78" s="561">
        <v>267970</v>
      </c>
      <c r="D78" s="559">
        <v>5</v>
      </c>
      <c r="E78" s="590">
        <v>0.25099999999974898</v>
      </c>
      <c r="F78" s="590" t="s">
        <v>30</v>
      </c>
      <c r="G78" s="630"/>
      <c r="H78" s="659"/>
    </row>
    <row r="79" spans="1:9">
      <c r="A79" s="588">
        <v>68</v>
      </c>
      <c r="B79" s="561">
        <v>267970</v>
      </c>
      <c r="C79" s="561">
        <v>267980</v>
      </c>
      <c r="D79" s="559">
        <v>5</v>
      </c>
      <c r="E79" s="590">
        <v>0.71399999999971442</v>
      </c>
      <c r="F79" s="590" t="s">
        <v>30</v>
      </c>
      <c r="G79" s="630"/>
      <c r="H79" s="659"/>
      <c r="I79" s="587">
        <v>267971</v>
      </c>
    </row>
    <row r="80" spans="1:9">
      <c r="A80" s="588">
        <v>69</v>
      </c>
      <c r="B80" s="561">
        <v>267980</v>
      </c>
      <c r="C80" s="561">
        <v>267990</v>
      </c>
      <c r="D80" s="559">
        <v>5</v>
      </c>
      <c r="E80" s="590">
        <v>0.81999999999970896</v>
      </c>
      <c r="F80" s="590" t="s">
        <v>30</v>
      </c>
      <c r="G80" s="630"/>
      <c r="H80" s="659"/>
    </row>
    <row r="81" spans="1:8">
      <c r="A81" s="588">
        <v>70</v>
      </c>
      <c r="B81" s="561">
        <v>267990</v>
      </c>
      <c r="C81" s="561">
        <v>268000</v>
      </c>
      <c r="D81" s="559">
        <v>5</v>
      </c>
      <c r="E81" s="590">
        <v>6.4999999999599822E-2</v>
      </c>
      <c r="F81" s="590" t="s">
        <v>30</v>
      </c>
      <c r="G81" s="630"/>
      <c r="H81" s="659"/>
    </row>
    <row r="82" spans="1:8">
      <c r="A82" s="588"/>
      <c r="B82" s="561"/>
      <c r="C82" s="561"/>
      <c r="D82" s="559"/>
      <c r="E82" s="590"/>
      <c r="F82" s="590"/>
      <c r="G82" s="630"/>
      <c r="H82" s="659"/>
    </row>
    <row r="83" spans="1:8">
      <c r="A83" s="588">
        <v>71</v>
      </c>
      <c r="B83" s="561">
        <v>268010</v>
      </c>
      <c r="C83" s="561">
        <v>268020</v>
      </c>
      <c r="D83" s="559">
        <v>8</v>
      </c>
      <c r="E83" s="590">
        <v>0.1420000000005075</v>
      </c>
      <c r="F83" s="590" t="s">
        <v>30</v>
      </c>
      <c r="G83" s="630"/>
      <c r="H83" s="659"/>
    </row>
    <row r="84" spans="1:8">
      <c r="A84" s="588">
        <v>72</v>
      </c>
      <c r="B84" s="561">
        <v>268020</v>
      </c>
      <c r="C84" s="561">
        <v>268030</v>
      </c>
      <c r="D84" s="559">
        <v>8</v>
      </c>
      <c r="E84" s="590">
        <v>1.2730000000003656</v>
      </c>
      <c r="F84" s="590" t="s">
        <v>30</v>
      </c>
      <c r="G84" s="630"/>
      <c r="H84" s="659"/>
    </row>
    <row r="85" spans="1:8">
      <c r="A85" s="588">
        <v>73</v>
      </c>
      <c r="B85" s="561">
        <v>268030</v>
      </c>
      <c r="C85" s="561">
        <v>268040</v>
      </c>
      <c r="D85" s="559">
        <v>8</v>
      </c>
      <c r="E85" s="590">
        <v>0.31500000000050932</v>
      </c>
      <c r="F85" s="590" t="s">
        <v>30</v>
      </c>
      <c r="G85" s="630"/>
      <c r="H85" s="659"/>
    </row>
    <row r="86" spans="1:8">
      <c r="A86" s="588"/>
      <c r="B86" s="561"/>
      <c r="C86" s="561"/>
      <c r="D86" s="559"/>
      <c r="E86" s="590"/>
      <c r="F86" s="590"/>
      <c r="G86" s="630"/>
      <c r="H86" s="659"/>
    </row>
    <row r="87" spans="1:8">
      <c r="A87" s="588">
        <v>74</v>
      </c>
      <c r="B87" s="561">
        <v>268350</v>
      </c>
      <c r="C87" s="561">
        <v>268360</v>
      </c>
      <c r="D87" s="559">
        <v>5</v>
      </c>
      <c r="E87" s="590" t="s">
        <v>30</v>
      </c>
      <c r="F87" s="590">
        <v>0.8500000000003638</v>
      </c>
      <c r="G87" s="630"/>
      <c r="H87" s="659"/>
    </row>
    <row r="88" spans="1:8">
      <c r="A88" s="588">
        <v>75</v>
      </c>
      <c r="B88" s="561">
        <v>268360</v>
      </c>
      <c r="C88" s="561">
        <v>268370</v>
      </c>
      <c r="D88" s="559">
        <v>5</v>
      </c>
      <c r="E88" s="590" t="s">
        <v>30</v>
      </c>
      <c r="F88" s="590">
        <v>1.1240000000004784</v>
      </c>
      <c r="G88" s="630"/>
      <c r="H88" s="659"/>
    </row>
    <row r="89" spans="1:8">
      <c r="A89" s="588">
        <v>76</v>
      </c>
      <c r="B89" s="561">
        <v>268370</v>
      </c>
      <c r="C89" s="561">
        <v>268380</v>
      </c>
      <c r="D89" s="559">
        <v>5</v>
      </c>
      <c r="E89" s="590" t="s">
        <v>30</v>
      </c>
      <c r="F89" s="590">
        <v>1.3250000000005002</v>
      </c>
      <c r="G89" s="630"/>
      <c r="H89" s="659"/>
    </row>
    <row r="90" spans="1:8">
      <c r="A90" s="588">
        <v>77</v>
      </c>
      <c r="B90" s="561">
        <v>268380</v>
      </c>
      <c r="C90" s="561">
        <v>268390</v>
      </c>
      <c r="D90" s="559">
        <v>5</v>
      </c>
      <c r="E90" s="590" t="s">
        <v>30</v>
      </c>
      <c r="F90" s="590">
        <v>1.2779999999995653</v>
      </c>
      <c r="G90" s="630"/>
      <c r="H90" s="659"/>
    </row>
    <row r="91" spans="1:8">
      <c r="A91" s="588">
        <v>78</v>
      </c>
      <c r="B91" s="561">
        <v>268390</v>
      </c>
      <c r="C91" s="561">
        <v>268400</v>
      </c>
      <c r="D91" s="559">
        <v>5</v>
      </c>
      <c r="E91" s="590" t="s">
        <v>30</v>
      </c>
      <c r="F91" s="590">
        <v>0.34200000000055297</v>
      </c>
      <c r="G91" s="630"/>
      <c r="H91" s="659"/>
    </row>
    <row r="92" spans="1:8">
      <c r="A92" s="588"/>
      <c r="B92" s="561"/>
      <c r="C92" s="561"/>
      <c r="D92" s="559"/>
      <c r="E92" s="590"/>
      <c r="F92" s="590"/>
      <c r="G92" s="630"/>
      <c r="H92" s="659"/>
    </row>
    <row r="93" spans="1:8">
      <c r="A93" s="588">
        <v>79</v>
      </c>
      <c r="B93" s="561">
        <v>268630</v>
      </c>
      <c r="C93" s="561">
        <v>268640</v>
      </c>
      <c r="D93" s="559">
        <v>8</v>
      </c>
      <c r="E93" s="590">
        <v>0.32800000000042928</v>
      </c>
      <c r="F93" s="590" t="s">
        <v>30</v>
      </c>
      <c r="G93" s="630"/>
      <c r="H93" s="659"/>
    </row>
    <row r="94" spans="1:8">
      <c r="A94" s="588">
        <v>80</v>
      </c>
      <c r="B94" s="561">
        <v>268640</v>
      </c>
      <c r="C94" s="561">
        <v>268650</v>
      </c>
      <c r="D94" s="559">
        <v>8</v>
      </c>
      <c r="E94" s="590">
        <v>0.43400000000042382</v>
      </c>
      <c r="F94" s="590" t="s">
        <v>30</v>
      </c>
      <c r="G94" s="630"/>
      <c r="H94" s="659"/>
    </row>
    <row r="95" spans="1:8">
      <c r="A95" s="588">
        <v>81</v>
      </c>
      <c r="B95" s="561">
        <v>268650</v>
      </c>
      <c r="C95" s="561">
        <v>268660</v>
      </c>
      <c r="D95" s="559">
        <v>8</v>
      </c>
      <c r="E95" s="590">
        <v>0.90299999999956526</v>
      </c>
      <c r="F95" s="590" t="s">
        <v>30</v>
      </c>
      <c r="G95" s="630"/>
      <c r="H95" s="659"/>
    </row>
    <row r="96" spans="1:8">
      <c r="A96" s="588">
        <v>82</v>
      </c>
      <c r="B96" s="561">
        <v>268660</v>
      </c>
      <c r="C96" s="561">
        <v>268670</v>
      </c>
      <c r="D96" s="559">
        <v>8</v>
      </c>
      <c r="E96" s="590">
        <v>1.3400000000006003</v>
      </c>
      <c r="F96" s="590" t="s">
        <v>30</v>
      </c>
      <c r="G96" s="630"/>
      <c r="H96" s="659"/>
    </row>
    <row r="97" spans="1:8">
      <c r="A97" s="588"/>
      <c r="B97" s="561"/>
      <c r="C97" s="561"/>
      <c r="D97" s="559"/>
      <c r="E97" s="590"/>
      <c r="F97" s="590"/>
      <c r="G97" s="630"/>
      <c r="H97" s="659"/>
    </row>
    <row r="98" spans="1:8">
      <c r="A98" s="588">
        <v>83</v>
      </c>
      <c r="B98" s="561">
        <v>270510</v>
      </c>
      <c r="C98" s="561">
        <v>270520</v>
      </c>
      <c r="D98" s="559">
        <v>5</v>
      </c>
      <c r="E98" s="590" t="s">
        <v>30</v>
      </c>
      <c r="F98" s="590">
        <v>0.7590000000004693</v>
      </c>
      <c r="G98" s="630"/>
      <c r="H98" s="659"/>
    </row>
    <row r="99" spans="1:8">
      <c r="A99" s="588">
        <v>84</v>
      </c>
      <c r="B99" s="561">
        <v>270520</v>
      </c>
      <c r="C99" s="561">
        <v>270530</v>
      </c>
      <c r="D99" s="559">
        <v>5</v>
      </c>
      <c r="E99" s="590" t="s">
        <v>30</v>
      </c>
      <c r="F99" s="590">
        <v>0.84899999999970532</v>
      </c>
      <c r="G99" s="630"/>
      <c r="H99" s="659"/>
    </row>
    <row r="100" spans="1:8">
      <c r="A100" s="588">
        <v>85</v>
      </c>
      <c r="B100" s="561">
        <v>270530</v>
      </c>
      <c r="C100" s="561">
        <v>270540</v>
      </c>
      <c r="D100" s="559">
        <v>5</v>
      </c>
      <c r="E100" s="590" t="s">
        <v>30</v>
      </c>
      <c r="F100" s="590">
        <v>0.82499999999959073</v>
      </c>
      <c r="G100" s="630"/>
      <c r="H100" s="659"/>
    </row>
    <row r="101" spans="1:8">
      <c r="A101" s="588">
        <v>86</v>
      </c>
      <c r="B101" s="561">
        <v>270540</v>
      </c>
      <c r="C101" s="561">
        <v>270550</v>
      </c>
      <c r="D101" s="559">
        <v>5</v>
      </c>
      <c r="E101" s="590" t="s">
        <v>30</v>
      </c>
      <c r="F101" s="590">
        <v>0.97300000000041109</v>
      </c>
      <c r="G101" s="630"/>
      <c r="H101" s="659"/>
    </row>
    <row r="102" spans="1:8">
      <c r="A102" s="588">
        <v>87</v>
      </c>
      <c r="B102" s="561">
        <v>270550</v>
      </c>
      <c r="C102" s="561">
        <v>270560</v>
      </c>
      <c r="D102" s="559">
        <v>5</v>
      </c>
      <c r="E102" s="590" t="s">
        <v>30</v>
      </c>
      <c r="F102" s="590">
        <v>1.0659999999998035</v>
      </c>
      <c r="G102" s="630"/>
      <c r="H102" s="659"/>
    </row>
    <row r="103" spans="1:8">
      <c r="A103" s="588">
        <v>88</v>
      </c>
      <c r="B103" s="561">
        <v>270560</v>
      </c>
      <c r="C103" s="561">
        <v>270570</v>
      </c>
      <c r="D103" s="559">
        <v>5</v>
      </c>
      <c r="E103" s="590" t="s">
        <v>30</v>
      </c>
      <c r="F103" s="590">
        <v>0.94299999999975626</v>
      </c>
      <c r="G103" s="630"/>
      <c r="H103" s="659"/>
    </row>
    <row r="104" spans="1:8">
      <c r="A104" s="588">
        <v>89</v>
      </c>
      <c r="B104" s="561">
        <v>270570</v>
      </c>
      <c r="C104" s="561">
        <v>270580</v>
      </c>
      <c r="D104" s="559">
        <v>5</v>
      </c>
      <c r="E104" s="590" t="s">
        <v>30</v>
      </c>
      <c r="F104" s="590">
        <v>0.75600000000054024</v>
      </c>
      <c r="G104" s="630"/>
      <c r="H104" s="659"/>
    </row>
    <row r="105" spans="1:8">
      <c r="A105" s="588">
        <v>90</v>
      </c>
      <c r="B105" s="561">
        <v>270580</v>
      </c>
      <c r="C105" s="561">
        <v>270590</v>
      </c>
      <c r="D105" s="559">
        <v>5</v>
      </c>
      <c r="E105" s="590" t="s">
        <v>30</v>
      </c>
      <c r="F105" s="590">
        <v>0.53399999999965075</v>
      </c>
      <c r="G105" s="630"/>
      <c r="H105" s="659"/>
    </row>
    <row r="106" spans="1:8">
      <c r="A106" s="588">
        <v>91</v>
      </c>
      <c r="B106" s="561">
        <v>270590</v>
      </c>
      <c r="C106" s="561">
        <v>270600</v>
      </c>
      <c r="D106" s="559">
        <v>5</v>
      </c>
      <c r="E106" s="590" t="s">
        <v>30</v>
      </c>
      <c r="F106" s="590">
        <v>0.63099999999940337</v>
      </c>
      <c r="G106" s="630"/>
      <c r="H106" s="659"/>
    </row>
    <row r="107" spans="1:8">
      <c r="A107" s="588">
        <v>92</v>
      </c>
      <c r="B107" s="561">
        <v>270600</v>
      </c>
      <c r="C107" s="561">
        <v>270610</v>
      </c>
      <c r="D107" s="559">
        <v>5</v>
      </c>
      <c r="E107" s="590" t="s">
        <v>30</v>
      </c>
      <c r="F107" s="590">
        <v>0.81299999999987449</v>
      </c>
      <c r="G107" s="630"/>
      <c r="H107" s="659"/>
    </row>
    <row r="108" spans="1:8">
      <c r="A108" s="588">
        <v>93</v>
      </c>
      <c r="B108" s="561">
        <v>270610</v>
      </c>
      <c r="C108" s="561">
        <v>270620</v>
      </c>
      <c r="D108" s="559">
        <v>5</v>
      </c>
      <c r="E108" s="590" t="s">
        <v>30</v>
      </c>
      <c r="F108" s="590">
        <v>0.96599999999966712</v>
      </c>
      <c r="G108" s="630"/>
      <c r="H108" s="659"/>
    </row>
    <row r="109" spans="1:8">
      <c r="A109" s="588">
        <v>94</v>
      </c>
      <c r="B109" s="561">
        <v>270620</v>
      </c>
      <c r="C109" s="561">
        <v>270630</v>
      </c>
      <c r="D109" s="559">
        <v>5</v>
      </c>
      <c r="E109" s="590" t="s">
        <v>30</v>
      </c>
      <c r="F109" s="590">
        <v>1.0249999999994088</v>
      </c>
      <c r="G109" s="630"/>
      <c r="H109" s="659"/>
    </row>
    <row r="110" spans="1:8">
      <c r="A110" s="588"/>
      <c r="B110" s="561"/>
      <c r="C110" s="561"/>
      <c r="D110" s="559"/>
      <c r="E110" s="590"/>
      <c r="F110" s="590"/>
      <c r="G110" s="630"/>
      <c r="H110" s="659"/>
    </row>
    <row r="111" spans="1:8">
      <c r="A111" s="588">
        <v>95</v>
      </c>
      <c r="B111" s="561">
        <v>271750</v>
      </c>
      <c r="C111" s="561">
        <v>271760</v>
      </c>
      <c r="D111" s="559">
        <v>5</v>
      </c>
      <c r="E111" s="590" t="s">
        <v>30</v>
      </c>
      <c r="F111" s="598">
        <v>1.1849999999997181</v>
      </c>
      <c r="G111" s="630"/>
      <c r="H111" s="659"/>
    </row>
    <row r="112" spans="1:8">
      <c r="A112" s="588">
        <v>96</v>
      </c>
      <c r="B112" s="561">
        <v>271760</v>
      </c>
      <c r="C112" s="561">
        <v>271770</v>
      </c>
      <c r="D112" s="559">
        <v>5</v>
      </c>
      <c r="E112" s="590" t="s">
        <v>30</v>
      </c>
      <c r="F112" s="598">
        <v>0.86099999999964894</v>
      </c>
      <c r="G112" s="630"/>
      <c r="H112" s="659"/>
    </row>
    <row r="113" spans="1:8">
      <c r="A113" s="588">
        <v>97</v>
      </c>
      <c r="B113" s="561">
        <v>271770</v>
      </c>
      <c r="C113" s="561">
        <v>271780</v>
      </c>
      <c r="D113" s="559">
        <v>5</v>
      </c>
      <c r="E113" s="590" t="s">
        <v>30</v>
      </c>
      <c r="F113" s="590">
        <v>1.5980000000004111</v>
      </c>
      <c r="G113" s="630"/>
      <c r="H113" s="659"/>
    </row>
    <row r="114" spans="1:8">
      <c r="A114" s="588">
        <v>98</v>
      </c>
      <c r="B114" s="561">
        <v>271780</v>
      </c>
      <c r="C114" s="561">
        <v>271790</v>
      </c>
      <c r="D114" s="559">
        <v>5</v>
      </c>
      <c r="E114" s="590" t="s">
        <v>30</v>
      </c>
      <c r="F114" s="590">
        <v>1.2809999999997217</v>
      </c>
      <c r="G114" s="630"/>
      <c r="H114" s="659"/>
    </row>
    <row r="115" spans="1:8">
      <c r="A115" s="588">
        <v>99</v>
      </c>
      <c r="B115" s="561">
        <v>271790</v>
      </c>
      <c r="C115" s="561">
        <v>271800</v>
      </c>
      <c r="D115" s="559">
        <v>5</v>
      </c>
      <c r="E115" s="590" t="s">
        <v>30</v>
      </c>
      <c r="F115" s="590">
        <v>0.82199999999966167</v>
      </c>
      <c r="G115" s="630"/>
      <c r="H115" s="659"/>
    </row>
    <row r="116" spans="1:8">
      <c r="A116" s="588">
        <v>100</v>
      </c>
      <c r="B116" s="561"/>
      <c r="C116" s="561"/>
      <c r="D116" s="559"/>
      <c r="E116" s="590"/>
      <c r="F116" s="590"/>
      <c r="G116" s="630"/>
      <c r="H116" s="659"/>
    </row>
    <row r="117" spans="1:8">
      <c r="A117" s="588"/>
      <c r="B117" s="561">
        <v>273140</v>
      </c>
      <c r="C117" s="561">
        <v>273150</v>
      </c>
      <c r="D117" s="559">
        <v>5</v>
      </c>
      <c r="E117" s="590" t="s">
        <v>30</v>
      </c>
      <c r="F117" s="590">
        <v>0.21599999999966712</v>
      </c>
      <c r="G117" s="630"/>
      <c r="H117" s="659"/>
    </row>
    <row r="118" spans="1:8">
      <c r="A118" s="588">
        <v>101</v>
      </c>
      <c r="B118" s="561">
        <v>273150</v>
      </c>
      <c r="C118" s="561">
        <v>273160</v>
      </c>
      <c r="D118" s="559">
        <v>5</v>
      </c>
      <c r="E118" s="590" t="s">
        <v>30</v>
      </c>
      <c r="F118" s="590">
        <v>0.76799999999957436</v>
      </c>
      <c r="G118" s="630"/>
      <c r="H118" s="659"/>
    </row>
    <row r="119" spans="1:8">
      <c r="A119" s="588">
        <v>102</v>
      </c>
      <c r="B119" s="561">
        <v>273160</v>
      </c>
      <c r="C119" s="561">
        <v>273170</v>
      </c>
      <c r="D119" s="559">
        <v>5</v>
      </c>
      <c r="E119" s="590" t="s">
        <v>30</v>
      </c>
      <c r="F119" s="590">
        <v>0.38900000000057844</v>
      </c>
      <c r="G119" s="630"/>
      <c r="H119" s="659"/>
    </row>
    <row r="120" spans="1:8">
      <c r="A120" s="588"/>
      <c r="B120" s="561"/>
      <c r="C120" s="561"/>
      <c r="D120" s="559"/>
      <c r="E120" s="590"/>
      <c r="F120" s="590"/>
      <c r="G120" s="630"/>
      <c r="H120" s="659"/>
    </row>
    <row r="121" spans="1:8">
      <c r="A121" s="588">
        <v>103</v>
      </c>
      <c r="B121" s="561">
        <v>274270</v>
      </c>
      <c r="C121" s="561">
        <v>274280</v>
      </c>
      <c r="D121" s="559">
        <v>7</v>
      </c>
      <c r="E121" s="590"/>
      <c r="F121" s="590">
        <v>7.2999999999638021E-2</v>
      </c>
      <c r="G121" s="630"/>
      <c r="H121" s="659"/>
    </row>
    <row r="122" spans="1:8">
      <c r="A122" s="588">
        <v>104</v>
      </c>
      <c r="B122" s="561">
        <v>274280</v>
      </c>
      <c r="C122" s="561">
        <v>274290</v>
      </c>
      <c r="D122" s="559">
        <v>7</v>
      </c>
      <c r="E122" s="590"/>
      <c r="F122" s="590">
        <v>0.28099999999972169</v>
      </c>
      <c r="G122" s="630"/>
      <c r="H122" s="659"/>
    </row>
    <row r="123" spans="1:8">
      <c r="A123" s="588">
        <v>105</v>
      </c>
      <c r="B123" s="561">
        <v>274290</v>
      </c>
      <c r="C123" s="561">
        <v>274300</v>
      </c>
      <c r="D123" s="559">
        <v>7</v>
      </c>
      <c r="E123" s="590"/>
      <c r="F123" s="590">
        <v>0.27399999999965985</v>
      </c>
      <c r="G123" s="630"/>
      <c r="H123" s="659"/>
    </row>
    <row r="124" spans="1:8">
      <c r="A124" s="588">
        <v>106</v>
      </c>
      <c r="B124" s="561">
        <v>274300</v>
      </c>
      <c r="C124" s="561">
        <v>274310</v>
      </c>
      <c r="D124" s="559">
        <v>7</v>
      </c>
      <c r="E124" s="590"/>
      <c r="F124" s="590">
        <v>0.30700000000047112</v>
      </c>
      <c r="G124" s="630"/>
      <c r="H124" s="659"/>
    </row>
    <row r="125" spans="1:8">
      <c r="A125" s="588">
        <v>107</v>
      </c>
      <c r="B125" s="561">
        <v>274310</v>
      </c>
      <c r="C125" s="561">
        <v>274320</v>
      </c>
      <c r="D125" s="559">
        <v>7</v>
      </c>
      <c r="E125" s="590"/>
      <c r="F125" s="590">
        <v>0.47800000000052023</v>
      </c>
      <c r="G125" s="630"/>
      <c r="H125" s="659"/>
    </row>
    <row r="126" spans="1:8">
      <c r="A126" s="588">
        <v>108</v>
      </c>
      <c r="B126" s="561">
        <v>274320</v>
      </c>
      <c r="C126" s="561">
        <v>274330</v>
      </c>
      <c r="D126" s="559">
        <v>7</v>
      </c>
      <c r="E126" s="590"/>
      <c r="F126" s="590">
        <v>0.6579999999996744</v>
      </c>
      <c r="G126" s="630"/>
      <c r="H126" s="659"/>
    </row>
    <row r="127" spans="1:8">
      <c r="A127" s="588">
        <v>109</v>
      </c>
      <c r="B127" s="561">
        <v>274330</v>
      </c>
      <c r="C127" s="561">
        <v>274340</v>
      </c>
      <c r="D127" s="559">
        <v>7</v>
      </c>
      <c r="E127" s="590"/>
      <c r="F127" s="590">
        <v>0.82299999999963802</v>
      </c>
      <c r="G127" s="630"/>
      <c r="H127" s="659"/>
    </row>
    <row r="128" spans="1:8">
      <c r="A128" s="588">
        <v>110</v>
      </c>
      <c r="B128" s="561">
        <v>274340</v>
      </c>
      <c r="C128" s="561">
        <v>274350</v>
      </c>
      <c r="D128" s="559">
        <v>7</v>
      </c>
      <c r="E128" s="590"/>
      <c r="F128" s="590">
        <v>0.98799999999971533</v>
      </c>
      <c r="G128" s="630"/>
      <c r="H128" s="659"/>
    </row>
    <row r="129" spans="1:9">
      <c r="A129" s="588">
        <v>111</v>
      </c>
      <c r="B129" s="561">
        <v>274350</v>
      </c>
      <c r="C129" s="561">
        <v>274360</v>
      </c>
      <c r="D129" s="559">
        <v>7</v>
      </c>
      <c r="E129" s="590"/>
      <c r="F129" s="590">
        <v>1.0180000000003702</v>
      </c>
      <c r="G129" s="630"/>
      <c r="H129" s="659"/>
    </row>
    <row r="130" spans="1:9">
      <c r="A130" s="588">
        <v>112</v>
      </c>
      <c r="B130" s="561">
        <v>274360</v>
      </c>
      <c r="C130" s="561">
        <v>274370</v>
      </c>
      <c r="D130" s="559">
        <v>7</v>
      </c>
      <c r="E130" s="590"/>
      <c r="F130" s="590">
        <v>1.0050000000004502</v>
      </c>
      <c r="G130" s="630"/>
      <c r="H130" s="659"/>
    </row>
    <row r="131" spans="1:9">
      <c r="A131" s="588">
        <v>113</v>
      </c>
      <c r="B131" s="561">
        <v>274370</v>
      </c>
      <c r="C131" s="561">
        <v>274380</v>
      </c>
      <c r="D131" s="559">
        <v>7</v>
      </c>
      <c r="E131" s="590"/>
      <c r="F131" s="590">
        <v>0.99099999999964439</v>
      </c>
      <c r="G131" s="630"/>
      <c r="H131" s="659"/>
    </row>
    <row r="132" spans="1:9">
      <c r="A132" s="588">
        <v>114</v>
      </c>
      <c r="B132" s="561">
        <v>274380</v>
      </c>
      <c r="C132" s="561">
        <v>274390</v>
      </c>
      <c r="D132" s="559">
        <v>7</v>
      </c>
      <c r="E132" s="590">
        <v>1.4629999999995107</v>
      </c>
      <c r="F132" s="590">
        <v>1.1019999999996344</v>
      </c>
      <c r="G132" s="630"/>
      <c r="H132" s="659"/>
    </row>
    <row r="133" spans="1:9">
      <c r="A133" s="588">
        <v>115</v>
      </c>
      <c r="B133" s="561">
        <v>274390</v>
      </c>
      <c r="C133" s="561">
        <v>274400</v>
      </c>
      <c r="D133" s="559">
        <v>7</v>
      </c>
      <c r="E133" s="590">
        <v>1.3559999999997672</v>
      </c>
      <c r="F133" s="590">
        <v>1.1819999999996753</v>
      </c>
      <c r="G133" s="630"/>
      <c r="H133" s="659"/>
    </row>
    <row r="134" spans="1:9">
      <c r="A134" s="588">
        <v>116</v>
      </c>
      <c r="B134" s="561">
        <v>274400</v>
      </c>
      <c r="C134" s="561">
        <v>274410</v>
      </c>
      <c r="D134" s="559">
        <v>7</v>
      </c>
      <c r="E134" s="590">
        <v>1.2460000000000946</v>
      </c>
      <c r="F134" s="590">
        <v>1.222999999999729</v>
      </c>
      <c r="G134" s="630"/>
      <c r="H134" s="659"/>
    </row>
    <row r="135" spans="1:9">
      <c r="A135" s="588">
        <v>117</v>
      </c>
      <c r="B135" s="561">
        <v>274410</v>
      </c>
      <c r="C135" s="561">
        <v>274420</v>
      </c>
      <c r="D135" s="559">
        <v>7</v>
      </c>
      <c r="E135" s="590">
        <v>1.1230000000002747</v>
      </c>
      <c r="F135" s="590">
        <v>1.4490000000004102</v>
      </c>
      <c r="G135" s="630"/>
      <c r="H135" s="659"/>
    </row>
    <row r="136" spans="1:9">
      <c r="A136" s="588">
        <v>118</v>
      </c>
      <c r="B136" s="561">
        <v>274420</v>
      </c>
      <c r="C136" s="561">
        <v>274430</v>
      </c>
      <c r="D136" s="559">
        <v>7</v>
      </c>
      <c r="E136" s="590">
        <v>1.0050000000005639</v>
      </c>
      <c r="F136" s="590"/>
      <c r="G136" s="630"/>
      <c r="H136" s="659"/>
    </row>
    <row r="137" spans="1:9">
      <c r="A137" s="588">
        <v>119</v>
      </c>
      <c r="B137" s="561">
        <v>274430</v>
      </c>
      <c r="C137" s="561">
        <v>274440</v>
      </c>
      <c r="D137" s="559">
        <v>7</v>
      </c>
      <c r="E137" s="590">
        <v>0.95399999999972351</v>
      </c>
      <c r="F137" s="590"/>
      <c r="G137" s="630"/>
      <c r="H137" s="659"/>
    </row>
    <row r="138" spans="1:9">
      <c r="A138" s="588">
        <v>120</v>
      </c>
      <c r="B138" s="561">
        <v>274440</v>
      </c>
      <c r="C138" s="561">
        <v>274450</v>
      </c>
      <c r="D138" s="559">
        <v>7</v>
      </c>
      <c r="E138" s="590">
        <v>0.98299999999960619</v>
      </c>
      <c r="F138" s="590"/>
      <c r="G138" s="630"/>
      <c r="H138" s="659"/>
    </row>
    <row r="139" spans="1:9">
      <c r="A139" s="588">
        <v>121</v>
      </c>
      <c r="B139" s="561">
        <v>274450</v>
      </c>
      <c r="C139" s="561">
        <v>274460</v>
      </c>
      <c r="D139" s="559">
        <v>7</v>
      </c>
      <c r="E139" s="590">
        <v>1.1349999999997635</v>
      </c>
      <c r="F139" s="590"/>
      <c r="G139" s="630"/>
      <c r="H139" s="659"/>
    </row>
    <row r="140" spans="1:9">
      <c r="A140" s="588">
        <v>122</v>
      </c>
      <c r="B140" s="561">
        <v>274460</v>
      </c>
      <c r="C140" s="561">
        <v>274470</v>
      </c>
      <c r="D140" s="559">
        <v>7</v>
      </c>
      <c r="E140" s="590">
        <v>1.2889999999996462</v>
      </c>
      <c r="F140" s="590"/>
      <c r="G140" s="630"/>
      <c r="H140" s="659"/>
      <c r="I140" s="587">
        <v>275470</v>
      </c>
    </row>
    <row r="141" spans="1:9">
      <c r="A141" s="588">
        <v>123</v>
      </c>
      <c r="B141" s="561">
        <v>274470</v>
      </c>
      <c r="C141" s="561">
        <v>274480</v>
      </c>
      <c r="D141" s="559">
        <v>7</v>
      </c>
      <c r="E141" s="590">
        <v>1.4759999999997717</v>
      </c>
      <c r="F141" s="590"/>
      <c r="G141" s="630"/>
      <c r="H141" s="659"/>
    </row>
    <row r="142" spans="1:9">
      <c r="A142" s="588">
        <v>124</v>
      </c>
      <c r="B142" s="561">
        <v>274520</v>
      </c>
      <c r="C142" s="561">
        <v>274530</v>
      </c>
      <c r="D142" s="559">
        <v>7</v>
      </c>
      <c r="E142" s="590"/>
      <c r="F142" s="590">
        <v>1.2889999999996462</v>
      </c>
      <c r="G142" s="630"/>
      <c r="H142" s="659"/>
    </row>
    <row r="143" spans="1:9">
      <c r="A143" s="588">
        <v>125</v>
      </c>
      <c r="B143" s="561">
        <v>274530</v>
      </c>
      <c r="C143" s="561">
        <v>274540</v>
      </c>
      <c r="D143" s="559">
        <v>7</v>
      </c>
      <c r="E143" s="590"/>
      <c r="F143" s="590">
        <v>0.96700000000043929</v>
      </c>
      <c r="G143" s="630"/>
      <c r="H143" s="659"/>
    </row>
    <row r="144" spans="1:9">
      <c r="A144" s="588">
        <v>126</v>
      </c>
      <c r="B144" s="561">
        <v>274540</v>
      </c>
      <c r="C144" s="561">
        <v>274550</v>
      </c>
      <c r="D144" s="559">
        <v>7</v>
      </c>
      <c r="E144" s="590">
        <v>1.3299999999996999</v>
      </c>
      <c r="F144" s="590">
        <v>0.76199999999960255</v>
      </c>
      <c r="G144" s="630"/>
      <c r="H144" s="659"/>
    </row>
    <row r="145" spans="1:8">
      <c r="A145" s="588">
        <v>127</v>
      </c>
      <c r="B145" s="561">
        <v>274550</v>
      </c>
      <c r="C145" s="561">
        <v>274560</v>
      </c>
      <c r="D145" s="559">
        <v>7</v>
      </c>
      <c r="E145" s="590">
        <v>1.150000000000432</v>
      </c>
      <c r="F145" s="590">
        <v>0.7510000000004311</v>
      </c>
      <c r="G145" s="630"/>
      <c r="H145" s="659"/>
    </row>
    <row r="146" spans="1:8">
      <c r="A146" s="588">
        <v>128</v>
      </c>
      <c r="B146" s="561">
        <v>274560</v>
      </c>
      <c r="C146" s="561">
        <v>274570</v>
      </c>
      <c r="D146" s="559">
        <v>7</v>
      </c>
      <c r="E146" s="590">
        <v>0.97299999999972897</v>
      </c>
      <c r="F146" s="590">
        <v>0.60599999999965348</v>
      </c>
      <c r="G146" s="630"/>
      <c r="H146" s="659"/>
    </row>
    <row r="147" spans="1:8">
      <c r="A147" s="588">
        <v>129</v>
      </c>
      <c r="B147" s="561">
        <v>274570</v>
      </c>
      <c r="C147" s="561">
        <v>274580</v>
      </c>
      <c r="D147" s="559">
        <v>7</v>
      </c>
      <c r="E147" s="590">
        <v>0.85900000000049204</v>
      </c>
      <c r="F147" s="590">
        <v>0.55600000000038108</v>
      </c>
      <c r="G147" s="630"/>
      <c r="H147" s="659"/>
    </row>
    <row r="148" spans="1:8">
      <c r="A148" s="588">
        <v>130</v>
      </c>
      <c r="B148" s="561">
        <v>274580</v>
      </c>
      <c r="C148" s="561">
        <v>274590</v>
      </c>
      <c r="D148" s="559">
        <v>7</v>
      </c>
      <c r="E148" s="590">
        <v>0.78899999999975989</v>
      </c>
      <c r="F148" s="590">
        <v>0.41899999999964166</v>
      </c>
      <c r="G148" s="630"/>
      <c r="H148" s="659"/>
    </row>
    <row r="149" spans="1:8">
      <c r="A149" s="588">
        <v>131</v>
      </c>
      <c r="B149" s="561">
        <v>274590</v>
      </c>
      <c r="C149" s="561">
        <v>274600</v>
      </c>
      <c r="D149" s="559">
        <v>7</v>
      </c>
      <c r="E149" s="590">
        <v>0.7750000000005457</v>
      </c>
      <c r="F149" s="590">
        <v>0.8660000000004402</v>
      </c>
      <c r="G149" s="630"/>
      <c r="H149" s="659"/>
    </row>
    <row r="150" spans="1:8">
      <c r="A150" s="588">
        <v>132</v>
      </c>
      <c r="B150" s="561">
        <v>274600</v>
      </c>
      <c r="C150" s="561">
        <v>274610</v>
      </c>
      <c r="D150" s="559">
        <v>7</v>
      </c>
      <c r="E150" s="590">
        <v>0.81399999999973716</v>
      </c>
      <c r="F150" s="590">
        <v>0.75599999999963075</v>
      </c>
      <c r="G150" s="630"/>
      <c r="H150" s="659"/>
    </row>
    <row r="151" spans="1:8">
      <c r="A151" s="588">
        <v>133</v>
      </c>
      <c r="B151" s="561">
        <v>274610</v>
      </c>
      <c r="C151" s="561">
        <v>274620</v>
      </c>
      <c r="D151" s="559">
        <v>7</v>
      </c>
      <c r="E151" s="590">
        <v>1.2290000000004966</v>
      </c>
      <c r="F151" s="590">
        <v>0.733000000000402</v>
      </c>
      <c r="G151" s="595">
        <f t="shared" ref="G151:G152" si="0">IF(E151="","",C151-B151)</f>
        <v>10</v>
      </c>
      <c r="H151" s="596">
        <f t="shared" ref="H151:H152" si="1">IF(F151="","",C151-B151)</f>
        <v>10</v>
      </c>
    </row>
    <row r="152" spans="1:8">
      <c r="A152" s="588">
        <v>134</v>
      </c>
      <c r="B152" s="561">
        <v>274620</v>
      </c>
      <c r="C152" s="561">
        <v>274630</v>
      </c>
      <c r="D152" s="559">
        <v>7</v>
      </c>
      <c r="E152" s="590">
        <v>1.6219999999997299</v>
      </c>
      <c r="F152" s="590">
        <v>0.94899999999961437</v>
      </c>
      <c r="G152" s="595">
        <f t="shared" si="0"/>
        <v>10</v>
      </c>
      <c r="H152" s="596">
        <f t="shared" si="1"/>
        <v>10</v>
      </c>
    </row>
    <row r="153" spans="1:8">
      <c r="A153" s="588"/>
      <c r="B153" s="561"/>
      <c r="C153" s="561"/>
      <c r="D153" s="559"/>
      <c r="E153" s="590"/>
      <c r="F153" s="590"/>
      <c r="G153" s="595"/>
      <c r="H153" s="596"/>
    </row>
    <row r="154" spans="1:8">
      <c r="A154" s="588">
        <v>135</v>
      </c>
      <c r="B154" s="561">
        <v>274630</v>
      </c>
      <c r="C154" s="561">
        <v>274640</v>
      </c>
      <c r="D154" s="559">
        <v>8</v>
      </c>
      <c r="E154" s="590">
        <v>1.5280000000005884</v>
      </c>
      <c r="F154" s="590" t="s">
        <v>30</v>
      </c>
      <c r="G154" s="595">
        <f t="shared" ref="G154:G170" si="2">IF(E154="","",C154-B154)</f>
        <v>10</v>
      </c>
      <c r="H154" s="596" t="str">
        <f t="shared" ref="H154:H170" si="3">IF(F154="","",C154-B154)</f>
        <v/>
      </c>
    </row>
    <row r="155" spans="1:8">
      <c r="A155" s="588">
        <v>136</v>
      </c>
      <c r="B155" s="561">
        <v>274640</v>
      </c>
      <c r="C155" s="561">
        <v>274650</v>
      </c>
      <c r="D155" s="559">
        <v>8</v>
      </c>
      <c r="E155" s="590">
        <v>1.4480000000004338</v>
      </c>
      <c r="F155" s="590" t="s">
        <v>30</v>
      </c>
      <c r="G155" s="595">
        <f t="shared" si="2"/>
        <v>10</v>
      </c>
      <c r="H155" s="596" t="str">
        <f t="shared" si="3"/>
        <v/>
      </c>
    </row>
    <row r="156" spans="1:8">
      <c r="A156" s="588">
        <v>137</v>
      </c>
      <c r="B156" s="561">
        <v>274650</v>
      </c>
      <c r="C156" s="561">
        <v>274660</v>
      </c>
      <c r="D156" s="559">
        <v>8</v>
      </c>
      <c r="E156" s="590">
        <v>1.6630000000004657</v>
      </c>
      <c r="F156" s="590" t="s">
        <v>30</v>
      </c>
      <c r="G156" s="595">
        <f t="shared" si="2"/>
        <v>10</v>
      </c>
      <c r="H156" s="596" t="str">
        <f t="shared" si="3"/>
        <v/>
      </c>
    </row>
    <row r="157" spans="1:8">
      <c r="A157" s="588">
        <v>138</v>
      </c>
      <c r="B157" s="561">
        <v>274660</v>
      </c>
      <c r="C157" s="561">
        <v>274670</v>
      </c>
      <c r="D157" s="559">
        <v>8</v>
      </c>
      <c r="E157" s="590">
        <v>1.5630000000005566</v>
      </c>
      <c r="F157" s="590" t="s">
        <v>30</v>
      </c>
      <c r="G157" s="595">
        <f t="shared" si="2"/>
        <v>10</v>
      </c>
      <c r="H157" s="596" t="str">
        <f t="shared" si="3"/>
        <v/>
      </c>
    </row>
    <row r="158" spans="1:8">
      <c r="A158" s="588">
        <v>139</v>
      </c>
      <c r="B158" s="561">
        <v>274670</v>
      </c>
      <c r="C158" s="561">
        <v>274680</v>
      </c>
      <c r="D158" s="559">
        <v>8</v>
      </c>
      <c r="E158" s="590">
        <v>1.4899999999997817</v>
      </c>
      <c r="F158" s="590" t="s">
        <v>30</v>
      </c>
      <c r="G158" s="595">
        <f t="shared" si="2"/>
        <v>10</v>
      </c>
      <c r="H158" s="596" t="str">
        <f t="shared" si="3"/>
        <v/>
      </c>
    </row>
    <row r="159" spans="1:8">
      <c r="A159" s="588">
        <v>140</v>
      </c>
      <c r="B159" s="561">
        <v>274680</v>
      </c>
      <c r="C159" s="561">
        <v>274690</v>
      </c>
      <c r="D159" s="559">
        <v>8</v>
      </c>
      <c r="E159" s="590">
        <v>1.3110000000006039</v>
      </c>
      <c r="F159" s="590" t="s">
        <v>30</v>
      </c>
      <c r="G159" s="595">
        <f t="shared" si="2"/>
        <v>10</v>
      </c>
      <c r="H159" s="596" t="str">
        <f t="shared" si="3"/>
        <v/>
      </c>
    </row>
    <row r="160" spans="1:8">
      <c r="A160" s="588">
        <v>141</v>
      </c>
      <c r="B160" s="561">
        <v>274690</v>
      </c>
      <c r="C160" s="561">
        <v>274700</v>
      </c>
      <c r="D160" s="559">
        <v>8</v>
      </c>
      <c r="E160" s="590">
        <v>1.6599999999997408</v>
      </c>
      <c r="F160" s="590" t="s">
        <v>30</v>
      </c>
      <c r="G160" s="595">
        <f t="shared" si="2"/>
        <v>10</v>
      </c>
      <c r="H160" s="596" t="str">
        <f t="shared" si="3"/>
        <v/>
      </c>
    </row>
    <row r="161" spans="1:9">
      <c r="A161" s="588">
        <v>142</v>
      </c>
      <c r="B161" s="561">
        <v>274700</v>
      </c>
      <c r="C161" s="561">
        <v>274710</v>
      </c>
      <c r="D161" s="559">
        <v>8</v>
      </c>
      <c r="E161" s="590">
        <v>1.3039999999997463</v>
      </c>
      <c r="F161" s="590" t="s">
        <v>30</v>
      </c>
      <c r="G161" s="595">
        <f t="shared" si="2"/>
        <v>10</v>
      </c>
      <c r="H161" s="596" t="str">
        <f t="shared" si="3"/>
        <v/>
      </c>
    </row>
    <row r="162" spans="1:9">
      <c r="A162" s="588">
        <v>143</v>
      </c>
      <c r="B162" s="561">
        <v>274710</v>
      </c>
      <c r="C162" s="561">
        <v>274720</v>
      </c>
      <c r="D162" s="559">
        <v>8</v>
      </c>
      <c r="E162" s="590">
        <v>1.5669999999996662</v>
      </c>
      <c r="F162" s="590" t="s">
        <v>30</v>
      </c>
      <c r="G162" s="595">
        <f t="shared" si="2"/>
        <v>10</v>
      </c>
      <c r="H162" s="596" t="str">
        <f t="shared" si="3"/>
        <v/>
      </c>
    </row>
    <row r="163" spans="1:9">
      <c r="A163" s="588">
        <v>144</v>
      </c>
      <c r="B163" s="561">
        <v>274720</v>
      </c>
      <c r="C163" s="561">
        <v>274730</v>
      </c>
      <c r="D163" s="559">
        <v>8</v>
      </c>
      <c r="E163" s="590">
        <v>1.7100000000004911</v>
      </c>
      <c r="F163" s="590" t="s">
        <v>30</v>
      </c>
      <c r="G163" s="595">
        <f t="shared" si="2"/>
        <v>10</v>
      </c>
      <c r="H163" s="596" t="str">
        <f t="shared" si="3"/>
        <v/>
      </c>
    </row>
    <row r="164" spans="1:9">
      <c r="A164" s="588">
        <v>145</v>
      </c>
      <c r="B164" s="561">
        <v>274730</v>
      </c>
      <c r="C164" s="561">
        <v>274740</v>
      </c>
      <c r="D164" s="559">
        <v>8</v>
      </c>
      <c r="E164" s="590">
        <v>1.4959999999996398</v>
      </c>
      <c r="F164" s="590" t="s">
        <v>30</v>
      </c>
      <c r="G164" s="595">
        <f t="shared" si="2"/>
        <v>10</v>
      </c>
      <c r="H164" s="596" t="str">
        <f t="shared" si="3"/>
        <v/>
      </c>
    </row>
    <row r="165" spans="1:9">
      <c r="A165" s="588">
        <v>146</v>
      </c>
      <c r="B165" s="561">
        <v>274740</v>
      </c>
      <c r="C165" s="561">
        <v>274750</v>
      </c>
      <c r="D165" s="559">
        <v>8</v>
      </c>
      <c r="E165" s="590">
        <v>1.0929999999997335</v>
      </c>
      <c r="F165" s="590" t="s">
        <v>30</v>
      </c>
      <c r="G165" s="595">
        <f t="shared" si="2"/>
        <v>10</v>
      </c>
      <c r="H165" s="596" t="str">
        <f t="shared" si="3"/>
        <v/>
      </c>
    </row>
    <row r="166" spans="1:9">
      <c r="A166" s="588">
        <v>147</v>
      </c>
      <c r="B166" s="561">
        <v>274750</v>
      </c>
      <c r="C166" s="561">
        <v>274760</v>
      </c>
      <c r="D166" s="559">
        <v>8</v>
      </c>
      <c r="E166" s="590">
        <v>1.3710000000004356</v>
      </c>
      <c r="F166" s="590" t="s">
        <v>30</v>
      </c>
      <c r="G166" s="595">
        <f t="shared" si="2"/>
        <v>10</v>
      </c>
      <c r="H166" s="596" t="str">
        <f t="shared" si="3"/>
        <v/>
      </c>
    </row>
    <row r="167" spans="1:9">
      <c r="A167" s="588">
        <v>148</v>
      </c>
      <c r="B167" s="561">
        <v>274760</v>
      </c>
      <c r="C167" s="561">
        <v>274770</v>
      </c>
      <c r="D167" s="559">
        <v>8</v>
      </c>
      <c r="E167" s="590">
        <v>1.2610000000005357</v>
      </c>
      <c r="F167" s="590" t="s">
        <v>30</v>
      </c>
      <c r="G167" s="595">
        <f t="shared" si="2"/>
        <v>10</v>
      </c>
      <c r="H167" s="596" t="str">
        <f t="shared" si="3"/>
        <v/>
      </c>
      <c r="I167" s="587">
        <v>274764</v>
      </c>
    </row>
    <row r="168" spans="1:9">
      <c r="A168" s="588">
        <v>149</v>
      </c>
      <c r="B168" s="561">
        <v>274770</v>
      </c>
      <c r="C168" s="561">
        <v>274780</v>
      </c>
      <c r="D168" s="559">
        <v>8</v>
      </c>
      <c r="E168" s="590">
        <v>1.125999999999749</v>
      </c>
      <c r="F168" s="590" t="s">
        <v>30</v>
      </c>
      <c r="G168" s="595">
        <f t="shared" si="2"/>
        <v>10</v>
      </c>
      <c r="H168" s="596" t="str">
        <f t="shared" si="3"/>
        <v/>
      </c>
    </row>
    <row r="169" spans="1:9">
      <c r="A169" s="588">
        <v>150</v>
      </c>
      <c r="B169" s="561">
        <v>274780</v>
      </c>
      <c r="C169" s="561">
        <v>274790</v>
      </c>
      <c r="D169" s="559">
        <v>8</v>
      </c>
      <c r="E169" s="590">
        <v>1.1479999999996835</v>
      </c>
      <c r="F169" s="590" t="s">
        <v>30</v>
      </c>
      <c r="G169" s="595">
        <f t="shared" si="2"/>
        <v>10</v>
      </c>
      <c r="H169" s="596" t="str">
        <f t="shared" si="3"/>
        <v/>
      </c>
    </row>
    <row r="170" spans="1:9">
      <c r="A170" s="588">
        <v>151</v>
      </c>
      <c r="B170" s="561">
        <v>274790</v>
      </c>
      <c r="C170" s="561">
        <v>274800</v>
      </c>
      <c r="D170" s="559">
        <v>8</v>
      </c>
      <c r="E170" s="590">
        <v>1.1969999999996617</v>
      </c>
      <c r="F170" s="590" t="s">
        <v>30</v>
      </c>
      <c r="G170" s="595">
        <f t="shared" si="2"/>
        <v>10</v>
      </c>
      <c r="H170" s="596" t="str">
        <f t="shared" si="3"/>
        <v/>
      </c>
    </row>
    <row r="171" spans="1:9">
      <c r="A171" s="588"/>
      <c r="B171" s="561"/>
      <c r="C171" s="561"/>
      <c r="D171" s="559"/>
      <c r="E171" s="590"/>
      <c r="F171" s="590"/>
      <c r="G171" s="595"/>
      <c r="H171" s="596"/>
    </row>
    <row r="172" spans="1:9">
      <c r="A172" s="588">
        <v>152</v>
      </c>
      <c r="B172" s="561">
        <v>275180</v>
      </c>
      <c r="C172" s="561">
        <v>275190</v>
      </c>
      <c r="D172" s="559">
        <v>5</v>
      </c>
      <c r="E172" s="590">
        <v>0.56200000000001182</v>
      </c>
      <c r="F172" s="590" t="s">
        <v>30</v>
      </c>
      <c r="G172" s="595">
        <f>IF(E172="","",C172-B172)</f>
        <v>10</v>
      </c>
      <c r="H172" s="596" t="str">
        <f>IF(F172="","",C172-B172)</f>
        <v/>
      </c>
    </row>
    <row r="173" spans="1:9">
      <c r="A173" s="588">
        <v>153</v>
      </c>
      <c r="B173" s="561">
        <v>275190</v>
      </c>
      <c r="C173" s="561">
        <v>275200</v>
      </c>
      <c r="D173" s="559">
        <v>5</v>
      </c>
      <c r="E173" s="590">
        <v>0.84699999999975262</v>
      </c>
      <c r="F173" s="590" t="s">
        <v>30</v>
      </c>
      <c r="G173" s="595">
        <f>IF(E173="","",C173-B173)</f>
        <v>10</v>
      </c>
      <c r="H173" s="596" t="str">
        <f>IF(F173="","",C173-B173)</f>
        <v/>
      </c>
    </row>
    <row r="174" spans="1:9">
      <c r="A174" s="588">
        <v>154</v>
      </c>
      <c r="B174" s="561">
        <v>275200</v>
      </c>
      <c r="C174" s="561">
        <v>275210</v>
      </c>
      <c r="D174" s="559">
        <v>5</v>
      </c>
      <c r="E174" s="590">
        <v>0.83899999999971442</v>
      </c>
      <c r="F174" s="590" t="s">
        <v>30</v>
      </c>
      <c r="G174" s="595">
        <f>IF(E174="","",C174-B174)</f>
        <v>10</v>
      </c>
      <c r="H174" s="596" t="str">
        <f>IF(F174="","",C174-B174)</f>
        <v/>
      </c>
    </row>
    <row r="175" spans="1:9">
      <c r="A175" s="588">
        <v>155</v>
      </c>
      <c r="B175" s="561">
        <v>275210</v>
      </c>
      <c r="C175" s="561">
        <v>275220</v>
      </c>
      <c r="D175" s="559">
        <v>5</v>
      </c>
      <c r="E175" s="590">
        <v>1.7439999999996871</v>
      </c>
      <c r="F175" s="590" t="s">
        <v>30</v>
      </c>
      <c r="G175" s="595">
        <f>IF(E175="","",C175-B175)</f>
        <v>10</v>
      </c>
      <c r="H175" s="596" t="str">
        <f>IF(F175="","",C175-B175)</f>
        <v/>
      </c>
      <c r="I175" s="587">
        <v>275221</v>
      </c>
    </row>
    <row r="176" spans="1:9">
      <c r="A176" s="588"/>
      <c r="B176" s="561"/>
      <c r="C176" s="561"/>
      <c r="D176" s="559"/>
      <c r="E176" s="590"/>
      <c r="F176" s="590"/>
      <c r="G176" s="595"/>
      <c r="H176" s="596"/>
    </row>
    <row r="177" spans="1:9">
      <c r="A177" s="588">
        <v>156</v>
      </c>
      <c r="B177" s="561">
        <v>276590</v>
      </c>
      <c r="C177" s="561">
        <v>276600</v>
      </c>
      <c r="D177" s="559">
        <v>5</v>
      </c>
      <c r="E177" s="590">
        <v>1.7770000000000437</v>
      </c>
      <c r="F177" s="590" t="s">
        <v>30</v>
      </c>
      <c r="G177" s="595">
        <f>IF(E177="","",C177-B177)</f>
        <v>10</v>
      </c>
      <c r="H177" s="596" t="str">
        <f>IF(F177="","",C177-B177)</f>
        <v/>
      </c>
    </row>
    <row r="178" spans="1:9">
      <c r="A178" s="588">
        <v>157</v>
      </c>
      <c r="B178" s="561">
        <v>276600</v>
      </c>
      <c r="C178" s="561">
        <v>276610</v>
      </c>
      <c r="D178" s="559">
        <v>5</v>
      </c>
      <c r="E178" s="598">
        <v>1.6629999999996699</v>
      </c>
      <c r="F178" s="590" t="s">
        <v>30</v>
      </c>
      <c r="G178" s="595">
        <f>IF(E178="","",C178-B178)</f>
        <v>10</v>
      </c>
      <c r="H178" s="596" t="str">
        <f>IF(F178="","",C178-B178)</f>
        <v/>
      </c>
    </row>
    <row r="179" spans="1:9">
      <c r="A179" s="588">
        <v>158</v>
      </c>
      <c r="B179" s="561">
        <v>276610</v>
      </c>
      <c r="C179" s="561">
        <v>276620</v>
      </c>
      <c r="D179" s="559">
        <v>5</v>
      </c>
      <c r="E179" s="598">
        <v>1.0350000000000819</v>
      </c>
      <c r="F179" s="590" t="s">
        <v>30</v>
      </c>
      <c r="G179" s="595">
        <f>IF(E179="","",C179-B179)</f>
        <v>10</v>
      </c>
      <c r="H179" s="596" t="str">
        <f>IF(F179="","",C179-B179)</f>
        <v/>
      </c>
    </row>
    <row r="180" spans="1:9">
      <c r="A180" s="588">
        <v>159</v>
      </c>
      <c r="B180" s="561">
        <v>276620</v>
      </c>
      <c r="C180" s="561">
        <v>276630</v>
      </c>
      <c r="D180" s="559">
        <v>5</v>
      </c>
      <c r="E180" s="598">
        <v>0.59699999999963893</v>
      </c>
      <c r="F180" s="590" t="s">
        <v>30</v>
      </c>
      <c r="G180" s="595">
        <f>IF(E180="","",C180-B180)</f>
        <v>10</v>
      </c>
      <c r="H180" s="596" t="str">
        <f>IF(F180="","",C180-B180)</f>
        <v/>
      </c>
    </row>
    <row r="181" spans="1:9">
      <c r="A181" s="588"/>
      <c r="B181" s="561"/>
      <c r="C181" s="561"/>
      <c r="D181" s="559"/>
      <c r="E181" s="598"/>
      <c r="F181" s="590"/>
      <c r="G181" s="595"/>
      <c r="H181" s="596"/>
    </row>
    <row r="182" spans="1:9">
      <c r="A182" s="588">
        <v>160</v>
      </c>
      <c r="B182" s="561">
        <v>278170</v>
      </c>
      <c r="C182" s="561">
        <v>278180</v>
      </c>
      <c r="D182" s="559">
        <v>8</v>
      </c>
      <c r="E182" s="590" t="s">
        <v>30</v>
      </c>
      <c r="F182" s="590">
        <v>0.22300000000007003</v>
      </c>
      <c r="G182" s="595" t="str">
        <f>IF(E182="","",C182-B182)</f>
        <v/>
      </c>
      <c r="H182" s="596">
        <f>IF(F182="","",C182-B182)</f>
        <v>10</v>
      </c>
    </row>
    <row r="183" spans="1:9">
      <c r="A183" s="588">
        <v>161</v>
      </c>
      <c r="B183" s="561">
        <v>278180</v>
      </c>
      <c r="C183" s="561">
        <v>278190</v>
      </c>
      <c r="D183" s="559">
        <v>8</v>
      </c>
      <c r="E183" s="590" t="s">
        <v>30</v>
      </c>
      <c r="F183" s="590">
        <v>0.50999999999999091</v>
      </c>
      <c r="G183" s="595" t="str">
        <f>IF(E183="","",C183-B183)</f>
        <v/>
      </c>
      <c r="H183" s="596">
        <f>IF(F183="","",C183-B183)</f>
        <v>10</v>
      </c>
    </row>
    <row r="184" spans="1:9">
      <c r="A184" s="588">
        <v>162</v>
      </c>
      <c r="B184" s="561">
        <v>278190</v>
      </c>
      <c r="C184" s="561">
        <v>278200</v>
      </c>
      <c r="D184" s="559">
        <v>8</v>
      </c>
      <c r="E184" s="590" t="s">
        <v>30</v>
      </c>
      <c r="F184" s="590">
        <v>0.79699999999968441</v>
      </c>
      <c r="G184" s="595" t="str">
        <f>IF(E184="","",C184-B184)</f>
        <v/>
      </c>
      <c r="H184" s="596">
        <f>IF(F184="","",C184-B184)</f>
        <v>10</v>
      </c>
    </row>
    <row r="185" spans="1:9">
      <c r="A185" s="588">
        <v>163</v>
      </c>
      <c r="B185" s="561">
        <v>278200</v>
      </c>
      <c r="C185" s="561">
        <v>278210</v>
      </c>
      <c r="D185" s="559">
        <v>8</v>
      </c>
      <c r="E185" s="590" t="s">
        <v>30</v>
      </c>
      <c r="F185" s="590">
        <v>1.1740000000000919</v>
      </c>
      <c r="G185" s="595" t="str">
        <f>IF(E185="","",C185-B185)</f>
        <v/>
      </c>
      <c r="H185" s="596">
        <f>IF(F185="","",C185-B185)</f>
        <v>10</v>
      </c>
    </row>
    <row r="186" spans="1:9">
      <c r="A186" s="588"/>
      <c r="B186" s="561"/>
      <c r="C186" s="561"/>
      <c r="D186" s="559"/>
      <c r="E186" s="590"/>
      <c r="F186" s="590"/>
      <c r="G186" s="595"/>
      <c r="H186" s="596"/>
    </row>
    <row r="187" spans="1:9">
      <c r="A187" s="588">
        <v>164</v>
      </c>
      <c r="B187" s="561">
        <v>280150</v>
      </c>
      <c r="C187" s="561">
        <v>280160</v>
      </c>
      <c r="D187" s="559">
        <v>10</v>
      </c>
      <c r="E187" s="590">
        <v>0.2760000000000673</v>
      </c>
      <c r="F187" s="590" t="s">
        <v>30</v>
      </c>
      <c r="G187" s="595">
        <f>IF(E187="","",C187-B187)</f>
        <v>10</v>
      </c>
      <c r="H187" s="596" t="str">
        <f>IF(F187="","",C187-B187)</f>
        <v/>
      </c>
      <c r="I187" s="587">
        <v>280151</v>
      </c>
    </row>
    <row r="188" spans="1:9">
      <c r="A188" s="588">
        <v>165</v>
      </c>
      <c r="B188" s="561">
        <v>280160</v>
      </c>
      <c r="C188" s="561">
        <v>280170</v>
      </c>
      <c r="D188" s="559">
        <v>10</v>
      </c>
      <c r="E188" s="590">
        <v>1.2509999999999764</v>
      </c>
      <c r="F188" s="590" t="s">
        <v>30</v>
      </c>
      <c r="G188" s="595">
        <f>IF(E188="","",C188-B188)</f>
        <v>10</v>
      </c>
      <c r="H188" s="596" t="str">
        <f>IF(F188="","",C188-B188)</f>
        <v/>
      </c>
    </row>
    <row r="189" spans="1:9">
      <c r="A189" s="588">
        <v>166</v>
      </c>
      <c r="B189" s="561">
        <v>280170</v>
      </c>
      <c r="C189" s="561">
        <v>280180</v>
      </c>
      <c r="D189" s="559">
        <v>10</v>
      </c>
      <c r="E189" s="590">
        <v>0.47199999999997999</v>
      </c>
      <c r="F189" s="590" t="s">
        <v>30</v>
      </c>
      <c r="G189" s="595">
        <f>IF(E189="","",C189-B189)</f>
        <v>10</v>
      </c>
      <c r="H189" s="596" t="str">
        <f>IF(F189="","",C189-B189)</f>
        <v/>
      </c>
    </row>
    <row r="190" spans="1:9">
      <c r="A190" s="588">
        <v>167</v>
      </c>
      <c r="B190" s="561">
        <v>280180</v>
      </c>
      <c r="C190" s="561">
        <v>280190</v>
      </c>
      <c r="D190" s="559">
        <v>10</v>
      </c>
      <c r="E190" s="590">
        <v>0.82400000000006912</v>
      </c>
      <c r="F190" s="590" t="s">
        <v>30</v>
      </c>
      <c r="G190" s="595">
        <f>IF(E190="","",C190-B190)</f>
        <v>10</v>
      </c>
      <c r="H190" s="596" t="str">
        <f>IF(F190="","",C190-B190)</f>
        <v/>
      </c>
    </row>
    <row r="191" spans="1:9">
      <c r="A191" s="588">
        <v>168</v>
      </c>
      <c r="B191" s="561">
        <v>280190</v>
      </c>
      <c r="C191" s="561">
        <v>280200</v>
      </c>
      <c r="D191" s="559">
        <v>10</v>
      </c>
      <c r="E191" s="590">
        <v>0.49800000000004729</v>
      </c>
      <c r="F191" s="590" t="s">
        <v>30</v>
      </c>
      <c r="G191" s="595">
        <f>IF(E191="","",C191-B191)</f>
        <v>10</v>
      </c>
      <c r="H191" s="596" t="str">
        <f>IF(F191="","",C191-B191)</f>
        <v/>
      </c>
    </row>
    <row r="192" spans="1:9">
      <c r="A192" s="588"/>
      <c r="B192" s="561"/>
      <c r="C192" s="561"/>
      <c r="D192" s="559"/>
      <c r="E192" s="590"/>
      <c r="F192" s="590"/>
      <c r="G192" s="595"/>
      <c r="H192" s="596"/>
    </row>
    <row r="193" spans="1:8">
      <c r="A193" s="588">
        <v>169</v>
      </c>
      <c r="B193" s="561">
        <v>281720</v>
      </c>
      <c r="C193" s="561">
        <v>281730</v>
      </c>
      <c r="D193" s="559">
        <v>8</v>
      </c>
      <c r="E193" s="590" t="s">
        <v>30</v>
      </c>
      <c r="F193" s="590">
        <v>0.39000000000010004</v>
      </c>
      <c r="G193" s="595" t="str">
        <f t="shared" ref="G193:G198" si="4">IF(E193="","",C193-B193)</f>
        <v/>
      </c>
      <c r="H193" s="596">
        <f t="shared" ref="H193:H198" si="5">IF(F193="","",C193-B193)</f>
        <v>10</v>
      </c>
    </row>
    <row r="194" spans="1:8">
      <c r="A194" s="588">
        <v>170</v>
      </c>
      <c r="B194" s="561">
        <v>281730</v>
      </c>
      <c r="C194" s="561">
        <v>281740</v>
      </c>
      <c r="D194" s="559">
        <v>8</v>
      </c>
      <c r="E194" s="590" t="s">
        <v>30</v>
      </c>
      <c r="F194" s="590">
        <v>0.78500000000008185</v>
      </c>
      <c r="G194" s="595" t="str">
        <f t="shared" si="4"/>
        <v/>
      </c>
      <c r="H194" s="596">
        <f t="shared" si="5"/>
        <v>10</v>
      </c>
    </row>
    <row r="195" spans="1:8">
      <c r="A195" s="588">
        <v>171</v>
      </c>
      <c r="B195" s="561">
        <v>281740</v>
      </c>
      <c r="C195" s="561">
        <v>281750</v>
      </c>
      <c r="D195" s="559">
        <v>8</v>
      </c>
      <c r="E195" s="590" t="s">
        <v>30</v>
      </c>
      <c r="F195" s="590">
        <v>0.96800000000007458</v>
      </c>
      <c r="G195" s="595" t="str">
        <f t="shared" si="4"/>
        <v/>
      </c>
      <c r="H195" s="596">
        <f t="shared" si="5"/>
        <v>10</v>
      </c>
    </row>
    <row r="196" spans="1:8">
      <c r="A196" s="588">
        <v>172</v>
      </c>
      <c r="B196" s="561">
        <v>281750</v>
      </c>
      <c r="C196" s="561">
        <v>281760</v>
      </c>
      <c r="D196" s="559">
        <v>8</v>
      </c>
      <c r="E196" s="590" t="s">
        <v>30</v>
      </c>
      <c r="F196" s="590">
        <v>1.09800000000007</v>
      </c>
      <c r="G196" s="595" t="str">
        <f t="shared" si="4"/>
        <v/>
      </c>
      <c r="H196" s="596">
        <f t="shared" si="5"/>
        <v>10</v>
      </c>
    </row>
    <row r="197" spans="1:8">
      <c r="A197" s="588">
        <v>173</v>
      </c>
      <c r="B197" s="561">
        <v>281760</v>
      </c>
      <c r="C197" s="561">
        <v>281770</v>
      </c>
      <c r="D197" s="559">
        <v>8</v>
      </c>
      <c r="E197" s="590" t="s">
        <v>30</v>
      </c>
      <c r="F197" s="590">
        <v>1.0900000000000318</v>
      </c>
      <c r="G197" s="595" t="str">
        <f t="shared" si="4"/>
        <v/>
      </c>
      <c r="H197" s="596">
        <f t="shared" si="5"/>
        <v>10</v>
      </c>
    </row>
    <row r="198" spans="1:8">
      <c r="A198" s="588">
        <v>174</v>
      </c>
      <c r="B198" s="561">
        <v>281770</v>
      </c>
      <c r="C198" s="561">
        <v>281780</v>
      </c>
      <c r="D198" s="559">
        <v>8</v>
      </c>
      <c r="E198" s="590" t="s">
        <v>30</v>
      </c>
      <c r="F198" s="590">
        <v>1.2300000000000182</v>
      </c>
      <c r="G198" s="595" t="str">
        <f t="shared" si="4"/>
        <v/>
      </c>
      <c r="H198" s="596">
        <f t="shared" si="5"/>
        <v>10</v>
      </c>
    </row>
    <row r="199" spans="1:8">
      <c r="A199" s="588"/>
      <c r="B199" s="561"/>
      <c r="C199" s="561"/>
      <c r="D199" s="559"/>
      <c r="E199" s="590"/>
      <c r="F199" s="590"/>
      <c r="G199" s="595"/>
      <c r="H199" s="596"/>
    </row>
    <row r="200" spans="1:8">
      <c r="A200" s="588">
        <v>175</v>
      </c>
      <c r="B200" s="561">
        <v>283260</v>
      </c>
      <c r="C200" s="561">
        <v>283270</v>
      </c>
      <c r="D200" s="559">
        <v>8</v>
      </c>
      <c r="E200" s="590">
        <v>0.50599999999997181</v>
      </c>
      <c r="F200" s="590" t="s">
        <v>30</v>
      </c>
      <c r="G200" s="595">
        <f t="shared" ref="G200:G205" si="6">IF(E200="","",C200-B200)</f>
        <v>10</v>
      </c>
      <c r="H200" s="596" t="str">
        <f t="shared" ref="H200:H205" si="7">IF(F200="","",C200-B200)</f>
        <v/>
      </c>
    </row>
    <row r="201" spans="1:8">
      <c r="A201" s="588">
        <v>176</v>
      </c>
      <c r="B201" s="561">
        <v>283270</v>
      </c>
      <c r="C201" s="561">
        <v>283280</v>
      </c>
      <c r="D201" s="559">
        <v>8</v>
      </c>
      <c r="E201" s="590">
        <v>0.57799999999963347</v>
      </c>
      <c r="F201" s="590" t="s">
        <v>30</v>
      </c>
      <c r="G201" s="595">
        <f t="shared" si="6"/>
        <v>10</v>
      </c>
      <c r="H201" s="596" t="str">
        <f t="shared" si="7"/>
        <v/>
      </c>
    </row>
    <row r="202" spans="1:8">
      <c r="A202" s="588">
        <v>177</v>
      </c>
      <c r="B202" s="561">
        <v>283280</v>
      </c>
      <c r="C202" s="561">
        <v>283290</v>
      </c>
      <c r="D202" s="559">
        <v>8</v>
      </c>
      <c r="E202" s="590">
        <v>0.6430000000000291</v>
      </c>
      <c r="F202" s="590" t="s">
        <v>30</v>
      </c>
      <c r="G202" s="595">
        <f t="shared" si="6"/>
        <v>10</v>
      </c>
      <c r="H202" s="596" t="str">
        <f t="shared" si="7"/>
        <v/>
      </c>
    </row>
    <row r="203" spans="1:8">
      <c r="A203" s="588">
        <v>178</v>
      </c>
      <c r="B203" s="561">
        <v>283290</v>
      </c>
      <c r="C203" s="561">
        <v>283300</v>
      </c>
      <c r="D203" s="559">
        <v>8</v>
      </c>
      <c r="E203" s="590">
        <v>0.70199999999999818</v>
      </c>
      <c r="F203" s="590" t="s">
        <v>30</v>
      </c>
      <c r="G203" s="595">
        <f t="shared" si="6"/>
        <v>10</v>
      </c>
      <c r="H203" s="596" t="str">
        <f t="shared" si="7"/>
        <v/>
      </c>
    </row>
    <row r="204" spans="1:8">
      <c r="A204" s="588">
        <v>179</v>
      </c>
      <c r="B204" s="561">
        <v>283300</v>
      </c>
      <c r="C204" s="561">
        <v>283310</v>
      </c>
      <c r="D204" s="559">
        <v>8</v>
      </c>
      <c r="E204" s="590">
        <v>0.40600000000006276</v>
      </c>
      <c r="F204" s="590" t="s">
        <v>30</v>
      </c>
      <c r="G204" s="595">
        <f t="shared" si="6"/>
        <v>10</v>
      </c>
      <c r="H204" s="596" t="str">
        <f t="shared" si="7"/>
        <v/>
      </c>
    </row>
    <row r="205" spans="1:8">
      <c r="A205" s="588">
        <v>180</v>
      </c>
      <c r="B205" s="561">
        <v>283310</v>
      </c>
      <c r="C205" s="561">
        <v>283320</v>
      </c>
      <c r="D205" s="559">
        <v>8</v>
      </c>
      <c r="E205" s="590">
        <v>0.18500000000005912</v>
      </c>
      <c r="F205" s="590" t="s">
        <v>30</v>
      </c>
      <c r="G205" s="595">
        <f t="shared" si="6"/>
        <v>10</v>
      </c>
      <c r="H205" s="596" t="str">
        <f t="shared" si="7"/>
        <v/>
      </c>
    </row>
    <row r="206" spans="1:8">
      <c r="A206" s="588"/>
      <c r="B206" s="561"/>
      <c r="C206" s="561"/>
      <c r="D206" s="559"/>
      <c r="E206" s="590"/>
      <c r="F206" s="590"/>
      <c r="G206" s="595"/>
      <c r="H206" s="596"/>
    </row>
    <row r="207" spans="1:8">
      <c r="A207" s="588">
        <v>181</v>
      </c>
      <c r="B207" s="561">
        <v>283470</v>
      </c>
      <c r="C207" s="561">
        <v>283480</v>
      </c>
      <c r="D207" s="559">
        <v>8</v>
      </c>
      <c r="E207" s="590">
        <v>0.80700000000001637</v>
      </c>
      <c r="F207" s="590" t="s">
        <v>30</v>
      </c>
      <c r="G207" s="595">
        <f>IF(E207="","",C207-B207)</f>
        <v>10</v>
      </c>
      <c r="H207" s="596" t="str">
        <f>IF(F207="","",C207-B207)</f>
        <v/>
      </c>
    </row>
    <row r="208" spans="1:8">
      <c r="A208" s="588">
        <v>182</v>
      </c>
      <c r="B208" s="561">
        <v>283480</v>
      </c>
      <c r="C208" s="561">
        <v>283490</v>
      </c>
      <c r="D208" s="559">
        <v>8</v>
      </c>
      <c r="E208" s="590">
        <v>1.59800000000007</v>
      </c>
      <c r="F208" s="590" t="s">
        <v>30</v>
      </c>
      <c r="G208" s="595">
        <f>IF(E208="","",C208-B208)</f>
        <v>10</v>
      </c>
      <c r="H208" s="596" t="str">
        <f>IF(F208="","",C208-B208)</f>
        <v/>
      </c>
    </row>
    <row r="209" spans="1:9">
      <c r="A209" s="588">
        <v>183</v>
      </c>
      <c r="B209" s="561">
        <v>283490</v>
      </c>
      <c r="C209" s="561">
        <v>283500</v>
      </c>
      <c r="D209" s="559">
        <v>8</v>
      </c>
      <c r="E209" s="590">
        <v>1.3820000000000618</v>
      </c>
      <c r="F209" s="590" t="s">
        <v>30</v>
      </c>
      <c r="G209" s="595">
        <f>IF(E209="","",C209-B209)</f>
        <v>10</v>
      </c>
      <c r="H209" s="596" t="str">
        <f>IF(F209="","",C209-B209)</f>
        <v/>
      </c>
    </row>
    <row r="210" spans="1:9">
      <c r="A210" s="588">
        <v>184</v>
      </c>
      <c r="B210" s="561">
        <v>283500</v>
      </c>
      <c r="C210" s="561">
        <v>283510</v>
      </c>
      <c r="D210" s="559">
        <v>8</v>
      </c>
      <c r="E210" s="590">
        <v>0.89200000000005275</v>
      </c>
      <c r="F210" s="590" t="s">
        <v>30</v>
      </c>
      <c r="G210" s="595">
        <f>IF(E210="","",C210-B210)</f>
        <v>10</v>
      </c>
      <c r="H210" s="596" t="str">
        <f>IF(F210="","",C210-B210)</f>
        <v/>
      </c>
    </row>
    <row r="211" spans="1:9">
      <c r="A211" s="588">
        <v>185</v>
      </c>
      <c r="B211" s="561">
        <v>283510</v>
      </c>
      <c r="C211" s="561">
        <v>283520</v>
      </c>
      <c r="D211" s="559">
        <v>8</v>
      </c>
      <c r="E211" s="590">
        <v>0.40099999999961256</v>
      </c>
      <c r="F211" s="590" t="s">
        <v>30</v>
      </c>
      <c r="G211" s="595">
        <f>IF(E211="","",C211-B211)</f>
        <v>10</v>
      </c>
      <c r="H211" s="596" t="str">
        <f>IF(F211="","",C211-B211)</f>
        <v/>
      </c>
    </row>
    <row r="212" spans="1:9">
      <c r="A212" s="588"/>
      <c r="B212" s="561"/>
      <c r="C212" s="561"/>
      <c r="D212" s="559"/>
      <c r="E212" s="590"/>
      <c r="F212" s="590"/>
      <c r="G212" s="595"/>
      <c r="H212" s="596"/>
    </row>
    <row r="213" spans="1:9">
      <c r="A213" s="588">
        <v>186</v>
      </c>
      <c r="B213" s="561">
        <v>283580</v>
      </c>
      <c r="C213" s="561">
        <v>283590</v>
      </c>
      <c r="D213" s="559">
        <v>5</v>
      </c>
      <c r="E213" s="590">
        <v>0.3859999999996262</v>
      </c>
      <c r="F213" s="590" t="s">
        <v>30</v>
      </c>
      <c r="G213" s="595">
        <f t="shared" ref="G213:G227" si="8">IF(E213="","",C213-B213)</f>
        <v>10</v>
      </c>
      <c r="H213" s="596" t="str">
        <f t="shared" ref="H213:H227" si="9">IF(F213="","",C213-B213)</f>
        <v/>
      </c>
    </row>
    <row r="214" spans="1:9">
      <c r="A214" s="588">
        <v>187</v>
      </c>
      <c r="B214" s="561">
        <v>283590</v>
      </c>
      <c r="C214" s="561">
        <v>283600</v>
      </c>
      <c r="D214" s="559">
        <v>5</v>
      </c>
      <c r="E214" s="590">
        <v>1.2280000000000655</v>
      </c>
      <c r="F214" s="590" t="s">
        <v>30</v>
      </c>
      <c r="G214" s="595">
        <f t="shared" si="8"/>
        <v>10</v>
      </c>
      <c r="H214" s="596" t="str">
        <f t="shared" si="9"/>
        <v/>
      </c>
    </row>
    <row r="215" spans="1:9">
      <c r="A215" s="588">
        <v>188</v>
      </c>
      <c r="B215" s="561">
        <v>283600</v>
      </c>
      <c r="C215" s="561">
        <v>283610</v>
      </c>
      <c r="D215" s="559">
        <v>5</v>
      </c>
      <c r="E215" s="590">
        <v>1.1049999999996771</v>
      </c>
      <c r="F215" s="590" t="s">
        <v>30</v>
      </c>
      <c r="G215" s="595">
        <f t="shared" si="8"/>
        <v>10</v>
      </c>
      <c r="H215" s="596" t="str">
        <f t="shared" si="9"/>
        <v/>
      </c>
    </row>
    <row r="216" spans="1:9">
      <c r="A216" s="588">
        <v>189</v>
      </c>
      <c r="B216" s="561">
        <v>283610</v>
      </c>
      <c r="C216" s="561">
        <v>283620</v>
      </c>
      <c r="D216" s="559">
        <v>5</v>
      </c>
      <c r="E216" s="590">
        <v>0.50900000000001455</v>
      </c>
      <c r="F216" s="590" t="s">
        <v>30</v>
      </c>
      <c r="G216" s="595">
        <f t="shared" si="8"/>
        <v>10</v>
      </c>
      <c r="H216" s="596" t="str">
        <f t="shared" si="9"/>
        <v/>
      </c>
      <c r="I216" s="587">
        <v>283613</v>
      </c>
    </row>
    <row r="217" spans="1:9">
      <c r="A217" s="588">
        <v>190</v>
      </c>
      <c r="B217" s="561">
        <v>283620</v>
      </c>
      <c r="C217" s="561">
        <v>283630</v>
      </c>
      <c r="D217" s="559">
        <v>5</v>
      </c>
      <c r="E217" s="590">
        <v>0.29600000000004911</v>
      </c>
      <c r="F217" s="590" t="s">
        <v>30</v>
      </c>
      <c r="G217" s="595">
        <f t="shared" si="8"/>
        <v>10</v>
      </c>
      <c r="H217" s="596" t="str">
        <f t="shared" si="9"/>
        <v/>
      </c>
    </row>
    <row r="218" spans="1:9">
      <c r="A218" s="588">
        <v>191</v>
      </c>
      <c r="B218" s="561">
        <v>283630</v>
      </c>
      <c r="C218" s="561">
        <v>283640</v>
      </c>
      <c r="D218" s="559">
        <v>5</v>
      </c>
      <c r="E218" s="590">
        <v>0.35800000000006094</v>
      </c>
      <c r="F218" s="590" t="s">
        <v>30</v>
      </c>
      <c r="G218" s="595">
        <f t="shared" si="8"/>
        <v>10</v>
      </c>
      <c r="H218" s="596" t="str">
        <f t="shared" si="9"/>
        <v/>
      </c>
    </row>
    <row r="219" spans="1:9">
      <c r="A219" s="588">
        <v>192</v>
      </c>
      <c r="B219" s="561">
        <v>283640</v>
      </c>
      <c r="C219" s="561">
        <v>283650</v>
      </c>
      <c r="D219" s="559">
        <v>5</v>
      </c>
      <c r="E219" s="590">
        <v>0.51700000000005275</v>
      </c>
      <c r="F219" s="590" t="s">
        <v>30</v>
      </c>
      <c r="G219" s="595">
        <f t="shared" si="8"/>
        <v>10</v>
      </c>
      <c r="H219" s="596" t="str">
        <f t="shared" si="9"/>
        <v/>
      </c>
    </row>
    <row r="220" spans="1:9">
      <c r="A220" s="588">
        <v>193</v>
      </c>
      <c r="B220" s="561">
        <v>283650</v>
      </c>
      <c r="C220" s="561">
        <v>283660</v>
      </c>
      <c r="D220" s="559">
        <v>5</v>
      </c>
      <c r="E220" s="590">
        <v>0.73300000000006094</v>
      </c>
      <c r="F220" s="590" t="s">
        <v>30</v>
      </c>
      <c r="G220" s="595">
        <f t="shared" si="8"/>
        <v>10</v>
      </c>
      <c r="H220" s="596" t="str">
        <f t="shared" si="9"/>
        <v/>
      </c>
    </row>
    <row r="221" spans="1:9">
      <c r="A221" s="588">
        <v>194</v>
      </c>
      <c r="B221" s="561">
        <v>283660</v>
      </c>
      <c r="C221" s="561">
        <v>283670</v>
      </c>
      <c r="D221" s="559">
        <v>5</v>
      </c>
      <c r="E221" s="590">
        <v>0.87200000000007094</v>
      </c>
      <c r="F221" s="590" t="s">
        <v>30</v>
      </c>
      <c r="G221" s="595">
        <f t="shared" si="8"/>
        <v>10</v>
      </c>
      <c r="H221" s="596" t="str">
        <f t="shared" si="9"/>
        <v/>
      </c>
    </row>
    <row r="222" spans="1:9">
      <c r="A222" s="588">
        <v>195</v>
      </c>
      <c r="B222" s="561">
        <v>283670</v>
      </c>
      <c r="C222" s="561">
        <v>283680</v>
      </c>
      <c r="D222" s="559">
        <v>5</v>
      </c>
      <c r="E222" s="590">
        <v>0.95200000000011187</v>
      </c>
      <c r="F222" s="590" t="s">
        <v>30</v>
      </c>
      <c r="G222" s="595">
        <f t="shared" si="8"/>
        <v>10</v>
      </c>
      <c r="H222" s="596" t="str">
        <f t="shared" si="9"/>
        <v/>
      </c>
    </row>
    <row r="223" spans="1:9">
      <c r="A223" s="588">
        <v>196</v>
      </c>
      <c r="B223" s="561">
        <v>283680</v>
      </c>
      <c r="C223" s="561">
        <v>283690</v>
      </c>
      <c r="D223" s="559">
        <v>5</v>
      </c>
      <c r="E223" s="590">
        <v>0.92200000000002547</v>
      </c>
      <c r="F223" s="590" t="s">
        <v>30</v>
      </c>
      <c r="G223" s="595">
        <f t="shared" si="8"/>
        <v>10</v>
      </c>
      <c r="H223" s="596" t="str">
        <f t="shared" si="9"/>
        <v/>
      </c>
    </row>
    <row r="224" spans="1:9">
      <c r="A224" s="588">
        <v>197</v>
      </c>
      <c r="B224" s="561">
        <v>283690</v>
      </c>
      <c r="C224" s="561">
        <v>283700</v>
      </c>
      <c r="D224" s="559">
        <v>5</v>
      </c>
      <c r="E224" s="590">
        <v>0.83099999999967622</v>
      </c>
      <c r="F224" s="590" t="s">
        <v>30</v>
      </c>
      <c r="G224" s="595">
        <f t="shared" si="8"/>
        <v>10</v>
      </c>
      <c r="H224" s="596" t="str">
        <f t="shared" si="9"/>
        <v/>
      </c>
    </row>
    <row r="225" spans="1:9">
      <c r="A225" s="588">
        <v>198</v>
      </c>
      <c r="B225" s="561">
        <v>283700</v>
      </c>
      <c r="C225" s="561">
        <v>283710</v>
      </c>
      <c r="D225" s="559">
        <v>5</v>
      </c>
      <c r="E225" s="590">
        <v>0.66899999999998272</v>
      </c>
      <c r="F225" s="590" t="s">
        <v>30</v>
      </c>
      <c r="G225" s="595">
        <f t="shared" si="8"/>
        <v>10</v>
      </c>
      <c r="H225" s="596" t="str">
        <f t="shared" si="9"/>
        <v/>
      </c>
    </row>
    <row r="226" spans="1:9">
      <c r="A226" s="588">
        <v>199</v>
      </c>
      <c r="B226" s="561">
        <v>283710</v>
      </c>
      <c r="C226" s="561">
        <v>283720</v>
      </c>
      <c r="D226" s="559">
        <v>5</v>
      </c>
      <c r="E226" s="590">
        <v>0.43400000000008276</v>
      </c>
      <c r="F226" s="590" t="s">
        <v>30</v>
      </c>
      <c r="G226" s="595">
        <f t="shared" si="8"/>
        <v>10</v>
      </c>
      <c r="H226" s="596" t="str">
        <f t="shared" si="9"/>
        <v/>
      </c>
    </row>
    <row r="227" spans="1:9">
      <c r="A227" s="588">
        <v>200</v>
      </c>
      <c r="B227" s="561">
        <v>283720</v>
      </c>
      <c r="C227" s="561">
        <v>283730</v>
      </c>
      <c r="D227" s="559">
        <v>5</v>
      </c>
      <c r="E227" s="590">
        <v>0.19399999999995998</v>
      </c>
      <c r="F227" s="590" t="s">
        <v>30</v>
      </c>
      <c r="G227" s="595">
        <f t="shared" si="8"/>
        <v>10</v>
      </c>
      <c r="H227" s="596" t="str">
        <f t="shared" si="9"/>
        <v/>
      </c>
    </row>
    <row r="228" spans="1:9">
      <c r="A228" s="588"/>
      <c r="B228" s="561"/>
      <c r="C228" s="561"/>
      <c r="D228" s="559"/>
      <c r="E228" s="590"/>
      <c r="F228" s="590"/>
      <c r="G228" s="595"/>
      <c r="H228" s="596"/>
    </row>
    <row r="229" spans="1:9">
      <c r="A229" s="588">
        <v>201</v>
      </c>
      <c r="B229" s="561">
        <v>284190</v>
      </c>
      <c r="C229" s="561">
        <v>284200</v>
      </c>
      <c r="D229" s="608">
        <v>4</v>
      </c>
      <c r="E229" s="590">
        <v>0.30800000000010641</v>
      </c>
      <c r="F229" s="590" t="s">
        <v>30</v>
      </c>
      <c r="G229" s="595">
        <f>IF(E229="","",C229-B229)</f>
        <v>10</v>
      </c>
      <c r="H229" s="596" t="str">
        <f>IF(F229="","",C229-B229)</f>
        <v/>
      </c>
    </row>
    <row r="230" spans="1:9">
      <c r="A230" s="588">
        <v>202</v>
      </c>
      <c r="B230" s="561">
        <v>284200</v>
      </c>
      <c r="C230" s="561">
        <v>284210</v>
      </c>
      <c r="D230" s="608">
        <v>4</v>
      </c>
      <c r="E230" s="590">
        <v>0.46299999999973807</v>
      </c>
      <c r="F230" s="590" t="s">
        <v>30</v>
      </c>
      <c r="G230" s="595">
        <f>IF(E230="","",C230-B230)</f>
        <v>10</v>
      </c>
      <c r="H230" s="596" t="str">
        <f>IF(F230="","",C230-B230)</f>
        <v/>
      </c>
    </row>
    <row r="231" spans="1:9">
      <c r="A231" s="588">
        <v>203</v>
      </c>
      <c r="B231" s="561">
        <v>284210</v>
      </c>
      <c r="C231" s="561">
        <v>284220</v>
      </c>
      <c r="D231" s="608">
        <v>4</v>
      </c>
      <c r="E231" s="590">
        <v>0.67200000000013915</v>
      </c>
      <c r="F231" s="590" t="s">
        <v>30</v>
      </c>
      <c r="G231" s="595">
        <f>IF(E231="","",C231-B231)</f>
        <v>10</v>
      </c>
      <c r="H231" s="596" t="str">
        <f>IF(F231="","",C231-B231)</f>
        <v/>
      </c>
      <c r="I231" s="587">
        <v>284222</v>
      </c>
    </row>
    <row r="232" spans="1:9">
      <c r="A232" s="588"/>
      <c r="B232" s="561"/>
      <c r="C232" s="561"/>
      <c r="D232" s="559"/>
      <c r="E232" s="590"/>
      <c r="F232" s="590"/>
      <c r="G232" s="595"/>
      <c r="H232" s="596"/>
    </row>
    <row r="233" spans="1:9">
      <c r="A233" s="588">
        <v>204</v>
      </c>
      <c r="B233" s="561">
        <v>284540</v>
      </c>
      <c r="C233" s="561">
        <v>284550</v>
      </c>
      <c r="D233" s="559">
        <v>5</v>
      </c>
      <c r="E233" s="590">
        <v>0.65000000000000036</v>
      </c>
      <c r="F233" s="590" t="s">
        <v>30</v>
      </c>
      <c r="G233" s="595">
        <f>IF(E233="","",C233-B233)</f>
        <v>10</v>
      </c>
      <c r="H233" s="596" t="str">
        <f>IF(F233="","",C233-B233)</f>
        <v/>
      </c>
      <c r="I233" s="587">
        <v>284543</v>
      </c>
    </row>
    <row r="234" spans="1:9">
      <c r="A234" s="588">
        <v>205</v>
      </c>
      <c r="B234" s="561">
        <v>284550</v>
      </c>
      <c r="C234" s="561">
        <v>284560</v>
      </c>
      <c r="D234" s="559">
        <v>5</v>
      </c>
      <c r="E234" s="590">
        <v>1.0299999999999727</v>
      </c>
      <c r="F234" s="590" t="s">
        <v>30</v>
      </c>
      <c r="G234" s="595">
        <f>IF(E234="","",C234-B234)</f>
        <v>10</v>
      </c>
      <c r="H234" s="596" t="str">
        <f>IF(F234="","",C234-B234)</f>
        <v/>
      </c>
    </row>
    <row r="235" spans="1:9">
      <c r="A235" s="588">
        <v>206</v>
      </c>
      <c r="B235" s="561">
        <v>284560</v>
      </c>
      <c r="C235" s="561">
        <v>284570</v>
      </c>
      <c r="D235" s="559">
        <v>5</v>
      </c>
      <c r="E235" s="590">
        <v>0.34699999999997999</v>
      </c>
      <c r="F235" s="590" t="s">
        <v>30</v>
      </c>
      <c r="G235" s="595">
        <f>IF(E235="","",C235-B235)</f>
        <v>10</v>
      </c>
      <c r="H235" s="596" t="str">
        <f>IF(F235="","",C235-B235)</f>
        <v/>
      </c>
    </row>
    <row r="236" spans="1:9">
      <c r="A236" s="588">
        <v>207</v>
      </c>
      <c r="B236" s="561"/>
      <c r="C236" s="561"/>
      <c r="D236" s="559"/>
      <c r="E236" s="590"/>
      <c r="F236" s="590"/>
      <c r="G236" s="595"/>
      <c r="H236" s="596"/>
    </row>
    <row r="237" spans="1:9">
      <c r="A237" s="588">
        <v>208</v>
      </c>
      <c r="B237" s="561">
        <v>285820</v>
      </c>
      <c r="C237" s="561">
        <v>285830</v>
      </c>
      <c r="D237" s="559">
        <v>10</v>
      </c>
      <c r="E237" s="591">
        <v>0.5</v>
      </c>
      <c r="F237" s="590" t="s">
        <v>30</v>
      </c>
      <c r="G237" s="595">
        <f>IF(E237="","",C237-B237)</f>
        <v>10</v>
      </c>
      <c r="H237" s="596" t="str">
        <f>IF(F237="","",C237-B237)</f>
        <v/>
      </c>
      <c r="I237" s="587">
        <v>285830</v>
      </c>
    </row>
    <row r="238" spans="1:9">
      <c r="A238" s="588">
        <v>209</v>
      </c>
      <c r="B238" s="561">
        <v>285830</v>
      </c>
      <c r="C238" s="561">
        <v>285840</v>
      </c>
      <c r="D238" s="559">
        <v>10</v>
      </c>
      <c r="E238" s="591">
        <v>0.5</v>
      </c>
      <c r="F238" s="590" t="s">
        <v>30</v>
      </c>
      <c r="G238" s="595">
        <f>IF(E238="","",C238-B238)</f>
        <v>10</v>
      </c>
      <c r="H238" s="596" t="str">
        <f>IF(F238="","",C238-B238)</f>
        <v/>
      </c>
    </row>
    <row r="239" spans="1:9">
      <c r="A239" s="588">
        <v>210</v>
      </c>
      <c r="B239" s="561">
        <v>285840</v>
      </c>
      <c r="C239" s="561">
        <v>285850</v>
      </c>
      <c r="D239" s="559">
        <v>10</v>
      </c>
      <c r="E239" s="590">
        <v>0.6370000000000573</v>
      </c>
      <c r="F239" s="590" t="s">
        <v>30</v>
      </c>
      <c r="G239" s="595">
        <f>IF(E239="","",C239-B239)</f>
        <v>10</v>
      </c>
      <c r="H239" s="596" t="str">
        <f>IF(F239="","",C239-B239)</f>
        <v/>
      </c>
    </row>
    <row r="240" spans="1:9">
      <c r="A240" s="588">
        <v>211</v>
      </c>
      <c r="B240" s="561">
        <v>285850</v>
      </c>
      <c r="C240" s="561">
        <v>285860</v>
      </c>
      <c r="D240" s="559">
        <v>10</v>
      </c>
      <c r="E240" s="590">
        <v>1.5110000000000801</v>
      </c>
      <c r="F240" s="590" t="s">
        <v>30</v>
      </c>
      <c r="G240" s="595">
        <f>IF(E240="","",C240-B240)</f>
        <v>10</v>
      </c>
      <c r="H240" s="596" t="str">
        <f>IF(F240="","",C240-B240)</f>
        <v/>
      </c>
    </row>
    <row r="241" spans="1:9">
      <c r="A241" s="588"/>
      <c r="B241" s="561"/>
      <c r="C241" s="561"/>
      <c r="D241" s="559"/>
      <c r="E241" s="590"/>
      <c r="F241" s="590"/>
      <c r="G241" s="595"/>
      <c r="H241" s="596"/>
    </row>
    <row r="242" spans="1:9">
      <c r="A242" s="588">
        <v>212</v>
      </c>
      <c r="B242" s="561">
        <v>286940</v>
      </c>
      <c r="C242" s="561">
        <v>286950</v>
      </c>
      <c r="D242" s="559" t="s">
        <v>11</v>
      </c>
      <c r="E242" s="590">
        <v>0.32800000000008822</v>
      </c>
      <c r="F242" s="590" t="s">
        <v>30</v>
      </c>
      <c r="G242" s="595">
        <f t="shared" ref="G242:G247" si="10">IF(E242="","",C242-B242)</f>
        <v>10</v>
      </c>
      <c r="H242" s="596" t="str">
        <f t="shared" ref="H242:H247" si="11">IF(F242="","",C242-B242)</f>
        <v/>
      </c>
    </row>
    <row r="243" spans="1:9">
      <c r="A243" s="588">
        <v>213</v>
      </c>
      <c r="B243" s="561">
        <v>286950</v>
      </c>
      <c r="C243" s="561">
        <v>286960</v>
      </c>
      <c r="D243" s="559" t="s">
        <v>11</v>
      </c>
      <c r="E243" s="590">
        <v>0.44200000000000728</v>
      </c>
      <c r="F243" s="590" t="s">
        <v>30</v>
      </c>
      <c r="G243" s="595">
        <f t="shared" si="10"/>
        <v>10</v>
      </c>
      <c r="H243" s="596" t="str">
        <f t="shared" si="11"/>
        <v/>
      </c>
    </row>
    <row r="244" spans="1:9">
      <c r="A244" s="588">
        <v>214</v>
      </c>
      <c r="B244" s="561">
        <v>286960</v>
      </c>
      <c r="C244" s="561">
        <v>286970</v>
      </c>
      <c r="D244" s="559" t="s">
        <v>11</v>
      </c>
      <c r="E244" s="590">
        <v>0.55600000000004002</v>
      </c>
      <c r="F244" s="590" t="s">
        <v>30</v>
      </c>
      <c r="G244" s="595">
        <f t="shared" si="10"/>
        <v>10</v>
      </c>
      <c r="H244" s="596" t="str">
        <f t="shared" si="11"/>
        <v/>
      </c>
    </row>
    <row r="245" spans="1:9">
      <c r="A245" s="588">
        <v>215</v>
      </c>
      <c r="B245" s="561">
        <v>286970</v>
      </c>
      <c r="C245" s="561">
        <v>286980</v>
      </c>
      <c r="D245" s="559" t="s">
        <v>11</v>
      </c>
      <c r="E245" s="590">
        <v>0.56900000000007367</v>
      </c>
      <c r="F245" s="590" t="s">
        <v>30</v>
      </c>
      <c r="G245" s="595">
        <f t="shared" si="10"/>
        <v>10</v>
      </c>
      <c r="H245" s="596" t="str">
        <f t="shared" si="11"/>
        <v/>
      </c>
    </row>
    <row r="246" spans="1:9">
      <c r="A246" s="588">
        <v>216</v>
      </c>
      <c r="B246" s="561">
        <v>286980</v>
      </c>
      <c r="C246" s="561">
        <v>286990</v>
      </c>
      <c r="D246" s="559" t="s">
        <v>11</v>
      </c>
      <c r="E246" s="590">
        <v>0.76099999999996726</v>
      </c>
      <c r="F246" s="590" t="s">
        <v>30</v>
      </c>
      <c r="G246" s="595">
        <f t="shared" si="10"/>
        <v>10</v>
      </c>
      <c r="H246" s="596" t="str">
        <f t="shared" si="11"/>
        <v/>
      </c>
    </row>
    <row r="247" spans="1:9">
      <c r="A247" s="592">
        <v>217</v>
      </c>
      <c r="B247" s="564">
        <v>286990</v>
      </c>
      <c r="C247" s="564">
        <v>287000</v>
      </c>
      <c r="D247" s="565" t="s">
        <v>11</v>
      </c>
      <c r="E247" s="594">
        <v>0.95900000000006003</v>
      </c>
      <c r="F247" s="594"/>
      <c r="G247" s="599">
        <f t="shared" si="10"/>
        <v>10</v>
      </c>
      <c r="H247" s="600" t="str">
        <f t="shared" si="11"/>
        <v/>
      </c>
    </row>
    <row r="248" spans="1:9">
      <c r="A248" s="605"/>
      <c r="B248" s="605"/>
      <c r="C248" s="716"/>
      <c r="E248" s="716"/>
      <c r="F248" s="716"/>
      <c r="G248" s="717" t="s">
        <v>28</v>
      </c>
      <c r="H248" s="717" t="s">
        <v>29</v>
      </c>
      <c r="I248" s="716" t="s">
        <v>39</v>
      </c>
    </row>
    <row r="249" spans="1:9">
      <c r="A249" s="794" t="s">
        <v>644</v>
      </c>
      <c r="B249" s="605"/>
      <c r="C249" s="716"/>
      <c r="E249" s="716"/>
      <c r="F249" s="716"/>
      <c r="G249" s="716">
        <f>'Retaining wall'!F427</f>
        <v>260</v>
      </c>
      <c r="H249" s="716">
        <f>'Retaining wall'!G427</f>
        <v>30</v>
      </c>
      <c r="I249" s="795">
        <f>G249+H249</f>
        <v>290</v>
      </c>
    </row>
    <row r="250" spans="1:9">
      <c r="A250" s="716"/>
      <c r="B250" s="716"/>
      <c r="C250" s="716"/>
      <c r="E250" s="609">
        <f>AVERAGE(E3:E247)</f>
        <v>0.92810429447851983</v>
      </c>
      <c r="F250" s="609">
        <f>AVERAGE(F3:F247)</f>
        <v>0.78351428571425652</v>
      </c>
      <c r="G250" s="716">
        <f>SUM(G3:G247)</f>
        <v>740</v>
      </c>
      <c r="H250" s="716">
        <f>SUM(H3:H247)</f>
        <v>120</v>
      </c>
      <c r="I250" s="795">
        <f>G250+H250</f>
        <v>860</v>
      </c>
    </row>
    <row r="251" spans="1:9">
      <c r="A251" s="716"/>
      <c r="B251" s="716"/>
      <c r="C251" s="716"/>
      <c r="E251" s="860">
        <f>AVERAGE(E250:F250)</f>
        <v>0.85580929009638818</v>
      </c>
      <c r="F251" s="860"/>
      <c r="G251" s="861" t="s">
        <v>645</v>
      </c>
      <c r="H251" s="861"/>
      <c r="I251" s="795">
        <f>SUM(I249:I250)</f>
        <v>1150</v>
      </c>
    </row>
    <row r="252" spans="1:9">
      <c r="A252" s="716"/>
      <c r="B252" s="716"/>
      <c r="C252" s="716"/>
      <c r="E252" s="715" t="s">
        <v>454</v>
      </c>
      <c r="F252" s="609">
        <v>1.25</v>
      </c>
      <c r="G252" s="716" t="s">
        <v>410</v>
      </c>
      <c r="H252" s="716"/>
      <c r="I252" s="716"/>
    </row>
    <row r="253" spans="1:9">
      <c r="A253" s="716"/>
      <c r="B253" s="716"/>
      <c r="C253" s="716"/>
      <c r="E253" s="715"/>
      <c r="F253" s="715"/>
      <c r="G253" s="716"/>
      <c r="H253" s="716"/>
      <c r="I253" s="716"/>
    </row>
    <row r="254" spans="1:9">
      <c r="A254" s="716"/>
      <c r="B254" s="716"/>
      <c r="C254" s="716"/>
      <c r="E254" s="715"/>
      <c r="F254" s="715"/>
      <c r="G254" s="716"/>
      <c r="H254" s="716"/>
      <c r="I254" s="716"/>
    </row>
    <row r="255" spans="1:9">
      <c r="A255" s="716"/>
      <c r="B255" s="716"/>
      <c r="C255" s="716"/>
      <c r="E255" s="716"/>
      <c r="F255" s="716"/>
      <c r="G255" s="716"/>
      <c r="H255" s="716"/>
      <c r="I255" s="716"/>
    </row>
    <row r="256" spans="1:9">
      <c r="A256" s="716"/>
      <c r="B256" s="602" t="s">
        <v>409</v>
      </c>
      <c r="C256" s="602"/>
      <c r="D256" s="796">
        <f>F252</f>
        <v>1.25</v>
      </c>
      <c r="E256" s="586" t="s">
        <v>410</v>
      </c>
      <c r="F256" s="586"/>
      <c r="G256" s="610"/>
      <c r="H256" s="716"/>
      <c r="I256" s="716"/>
    </row>
    <row r="257" spans="1:16">
      <c r="A257" s="716"/>
      <c r="B257" s="602" t="s">
        <v>411</v>
      </c>
      <c r="C257" s="602"/>
      <c r="D257" s="796">
        <v>1</v>
      </c>
      <c r="E257" s="586" t="s">
        <v>410</v>
      </c>
      <c r="F257" s="586"/>
      <c r="G257" s="610"/>
      <c r="H257" s="610" t="s">
        <v>412</v>
      </c>
      <c r="I257" s="716" t="s">
        <v>413</v>
      </c>
    </row>
    <row r="258" spans="1:16">
      <c r="A258" s="716"/>
      <c r="B258" s="602" t="s">
        <v>414</v>
      </c>
      <c r="C258" s="602"/>
      <c r="D258" s="797">
        <f>D256+D257</f>
        <v>2.25</v>
      </c>
      <c r="E258" s="586" t="s">
        <v>410</v>
      </c>
      <c r="F258" s="586"/>
      <c r="G258" s="610"/>
      <c r="H258" s="586">
        <f>ATAN2(3,1.1)</f>
        <v>0.35144479400355172</v>
      </c>
      <c r="I258" s="603">
        <f>H258*180/3.14</f>
        <v>20.146516853706785</v>
      </c>
    </row>
    <row r="259" spans="1:16">
      <c r="B259" s="602" t="s">
        <v>415</v>
      </c>
      <c r="C259" s="602"/>
      <c r="D259" s="797">
        <v>0.4</v>
      </c>
      <c r="E259" s="586" t="s">
        <v>410</v>
      </c>
      <c r="F259" s="586"/>
      <c r="G259" s="610"/>
      <c r="H259" s="610"/>
    </row>
    <row r="260" spans="1:16">
      <c r="B260" s="602" t="s">
        <v>416</v>
      </c>
      <c r="C260" s="602"/>
      <c r="D260" s="604">
        <f>D258*TAN(PI()*20.14/180)+D259</f>
        <v>1.225164684427104</v>
      </c>
      <c r="E260" s="586" t="s">
        <v>410</v>
      </c>
      <c r="F260" s="586"/>
      <c r="G260" s="610"/>
      <c r="H260" s="610"/>
    </row>
    <row r="261" spans="1:16">
      <c r="B261" s="602" t="s">
        <v>417</v>
      </c>
      <c r="C261" s="602"/>
      <c r="D261" s="604">
        <v>0.15</v>
      </c>
      <c r="E261" s="586" t="s">
        <v>410</v>
      </c>
      <c r="F261" s="586"/>
      <c r="G261" s="610"/>
      <c r="H261" s="610"/>
    </row>
    <row r="262" spans="1:16">
      <c r="B262" s="602" t="s">
        <v>418</v>
      </c>
      <c r="C262" s="602"/>
      <c r="D262" s="604">
        <f>0.075</f>
        <v>7.4999999999999997E-2</v>
      </c>
      <c r="E262" s="586" t="s">
        <v>410</v>
      </c>
      <c r="F262" s="586"/>
      <c r="G262" s="610"/>
      <c r="H262" s="610"/>
      <c r="P262" s="587">
        <f>ATAN(45)</f>
        <v>1.5485777614681775</v>
      </c>
    </row>
    <row r="263" spans="1:16">
      <c r="B263" s="602"/>
      <c r="C263" s="602"/>
      <c r="D263" s="604"/>
      <c r="E263" s="586"/>
      <c r="F263" s="586"/>
      <c r="G263" s="610"/>
      <c r="H263" s="610"/>
    </row>
    <row r="264" spans="1:16">
      <c r="B264" s="581" t="s">
        <v>419</v>
      </c>
      <c r="C264" s="582"/>
      <c r="D264" s="582"/>
      <c r="E264" s="582"/>
    </row>
    <row r="265" spans="1:16">
      <c r="B265" s="582" t="s">
        <v>420</v>
      </c>
      <c r="C265" s="611">
        <f>I251</f>
        <v>1150</v>
      </c>
      <c r="D265" s="583">
        <f>D260+2*D262</f>
        <v>1.3751646844271039</v>
      </c>
      <c r="E265" s="584">
        <f>D261</f>
        <v>0.15</v>
      </c>
      <c r="F265" s="603">
        <f>C265*D265*E265</f>
        <v>237.21590806367541</v>
      </c>
      <c r="G265" s="587" t="s">
        <v>423</v>
      </c>
      <c r="P265" s="587">
        <f>TAN(P262)</f>
        <v>44.999999999999865</v>
      </c>
    </row>
    <row r="266" spans="1:16">
      <c r="B266" s="585" t="s">
        <v>421</v>
      </c>
      <c r="C266" s="582">
        <f>C265</f>
        <v>1150</v>
      </c>
      <c r="D266" s="583">
        <f>((D259+D260)/2)*D258</f>
        <v>1.8283102699804923</v>
      </c>
      <c r="E266" s="582"/>
      <c r="F266" s="603">
        <f>C266*D266</f>
        <v>2102.5568104775662</v>
      </c>
      <c r="G266" s="587" t="s">
        <v>423</v>
      </c>
    </row>
    <row r="271" spans="1:16">
      <c r="B271" s="587" t="s">
        <v>422</v>
      </c>
      <c r="C271" s="587">
        <f>C266</f>
        <v>1150</v>
      </c>
      <c r="D271" s="601">
        <f>D260+2*D262</f>
        <v>1.3751646844271039</v>
      </c>
      <c r="E271" s="587">
        <v>1.1499999999999999</v>
      </c>
      <c r="F271" s="603">
        <f>C271*D271*E271</f>
        <v>1818.6552951548447</v>
      </c>
      <c r="G271" s="587" t="s">
        <v>423</v>
      </c>
    </row>
  </sheetData>
  <mergeCells count="8">
    <mergeCell ref="E251:F251"/>
    <mergeCell ref="G251:H251"/>
    <mergeCell ref="I1:I2"/>
    <mergeCell ref="B1:C1"/>
    <mergeCell ref="A1:A2"/>
    <mergeCell ref="D1:D2"/>
    <mergeCell ref="E1:F1"/>
    <mergeCell ref="G1:H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I12" sqref="I12"/>
    </sheetView>
  </sheetViews>
  <sheetFormatPr defaultRowHeight="14.4"/>
  <cols>
    <col min="1" max="1" width="9.109375" style="117"/>
    <col min="2" max="2" width="10.88671875" customWidth="1"/>
    <col min="3" max="7" width="12.33203125" customWidth="1"/>
    <col min="8" max="8" width="12" bestFit="1" customWidth="1"/>
    <col min="9" max="9" width="14" customWidth="1"/>
    <col min="10" max="10" width="15.5546875" customWidth="1"/>
  </cols>
  <sheetData>
    <row r="1" spans="1:10">
      <c r="A1" s="870"/>
      <c r="B1" s="871"/>
      <c r="C1" s="871"/>
      <c r="D1" s="871"/>
      <c r="E1" s="871"/>
      <c r="F1" s="871"/>
      <c r="G1" s="871"/>
      <c r="H1" s="871"/>
      <c r="I1" s="871"/>
      <c r="J1" s="872"/>
    </row>
    <row r="2" spans="1:10">
      <c r="A2" s="867" t="s">
        <v>74</v>
      </c>
      <c r="B2" s="868"/>
      <c r="C2" s="868"/>
      <c r="D2" s="868"/>
      <c r="E2" s="868"/>
      <c r="F2" s="868"/>
      <c r="G2" s="868"/>
      <c r="H2" s="868"/>
      <c r="I2" s="868"/>
      <c r="J2" s="869"/>
    </row>
    <row r="3" spans="1:10" ht="43.2">
      <c r="A3" s="108" t="s">
        <v>46</v>
      </c>
      <c r="B3" s="108" t="s">
        <v>75</v>
      </c>
      <c r="C3" s="108" t="s">
        <v>76</v>
      </c>
      <c r="D3" s="118" t="s">
        <v>2</v>
      </c>
      <c r="E3" s="108" t="s">
        <v>49</v>
      </c>
      <c r="F3" s="108" t="s">
        <v>13</v>
      </c>
      <c r="G3" s="108" t="s">
        <v>77</v>
      </c>
      <c r="H3" s="107" t="s">
        <v>78</v>
      </c>
      <c r="I3" s="103" t="s">
        <v>79</v>
      </c>
      <c r="J3" s="103" t="s">
        <v>80</v>
      </c>
    </row>
    <row r="4" spans="1:10">
      <c r="A4" s="244">
        <v>1</v>
      </c>
      <c r="B4" s="669">
        <v>263310</v>
      </c>
      <c r="C4" s="669">
        <v>263440</v>
      </c>
      <c r="D4" s="244">
        <v>4</v>
      </c>
      <c r="E4" s="669" t="s">
        <v>28</v>
      </c>
      <c r="F4" s="670">
        <f t="shared" ref="F4:F9" si="0">C4-B4</f>
        <v>130</v>
      </c>
      <c r="G4" s="671">
        <v>4</v>
      </c>
      <c r="H4" s="672">
        <f>F4*G4*2.236</f>
        <v>1162.72</v>
      </c>
      <c r="I4" s="673"/>
      <c r="J4" s="245"/>
    </row>
    <row r="5" spans="1:10">
      <c r="A5" s="244">
        <v>2</v>
      </c>
      <c r="B5" s="669">
        <v>272320</v>
      </c>
      <c r="C5" s="669">
        <v>272490</v>
      </c>
      <c r="D5" s="244">
        <v>4</v>
      </c>
      <c r="E5" s="669" t="s">
        <v>29</v>
      </c>
      <c r="F5" s="670">
        <f t="shared" si="0"/>
        <v>170</v>
      </c>
      <c r="G5" s="671">
        <v>4</v>
      </c>
      <c r="H5" s="672">
        <f t="shared" ref="H5:H9" si="1">F5*G5*2.236</f>
        <v>1520.4800000000002</v>
      </c>
      <c r="I5" s="673"/>
      <c r="J5" s="245"/>
    </row>
    <row r="6" spans="1:10">
      <c r="A6" s="8">
        <v>3</v>
      </c>
      <c r="B6" s="111">
        <v>275300</v>
      </c>
      <c r="C6" s="111">
        <v>275400</v>
      </c>
      <c r="D6" s="8">
        <v>3</v>
      </c>
      <c r="E6" s="111" t="s">
        <v>28</v>
      </c>
      <c r="F6" s="112">
        <f t="shared" si="0"/>
        <v>100</v>
      </c>
      <c r="G6" s="432">
        <v>1.5169999999999999</v>
      </c>
      <c r="H6" s="113">
        <f t="shared" si="1"/>
        <v>339.20120000000003</v>
      </c>
      <c r="I6" s="114">
        <f t="shared" ref="I6:I9" si="2">H6*0.15</f>
        <v>50.880180000000003</v>
      </c>
      <c r="J6" s="9">
        <f t="shared" ref="J6:J9" si="3">H6*0.3</f>
        <v>101.76036000000001</v>
      </c>
    </row>
    <row r="7" spans="1:10">
      <c r="A7" s="8">
        <v>4</v>
      </c>
      <c r="B7" s="111">
        <v>275400</v>
      </c>
      <c r="C7" s="111">
        <v>275500</v>
      </c>
      <c r="D7" s="8">
        <v>4</v>
      </c>
      <c r="E7" s="111" t="s">
        <v>28</v>
      </c>
      <c r="F7" s="112">
        <f t="shared" si="0"/>
        <v>100</v>
      </c>
      <c r="G7" s="432">
        <v>4</v>
      </c>
      <c r="H7" s="113">
        <f t="shared" si="1"/>
        <v>894.40000000000009</v>
      </c>
      <c r="I7" s="114">
        <f t="shared" si="2"/>
        <v>134.16</v>
      </c>
      <c r="J7" s="9">
        <f t="shared" si="3"/>
        <v>268.32</v>
      </c>
    </row>
    <row r="8" spans="1:10">
      <c r="A8" s="8">
        <v>5</v>
      </c>
      <c r="B8" s="111">
        <v>284180</v>
      </c>
      <c r="C8" s="111">
        <v>284390</v>
      </c>
      <c r="D8" s="8">
        <v>4</v>
      </c>
      <c r="E8" s="111" t="s">
        <v>28</v>
      </c>
      <c r="F8" s="112">
        <f t="shared" si="0"/>
        <v>210</v>
      </c>
      <c r="G8" s="432">
        <v>4</v>
      </c>
      <c r="H8" s="113">
        <f t="shared" si="1"/>
        <v>1878.2400000000002</v>
      </c>
      <c r="I8" s="114">
        <f t="shared" si="2"/>
        <v>281.73600000000005</v>
      </c>
      <c r="J8" s="9">
        <f t="shared" si="3"/>
        <v>563.47200000000009</v>
      </c>
    </row>
    <row r="9" spans="1:10">
      <c r="A9" s="8">
        <v>6</v>
      </c>
      <c r="B9" s="111">
        <v>285660</v>
      </c>
      <c r="C9" s="111">
        <v>285760</v>
      </c>
      <c r="D9" s="8">
        <v>4</v>
      </c>
      <c r="E9" s="111" t="s">
        <v>28</v>
      </c>
      <c r="F9" s="112">
        <f t="shared" si="0"/>
        <v>100</v>
      </c>
      <c r="G9" s="432">
        <v>4</v>
      </c>
      <c r="H9" s="113">
        <f t="shared" si="1"/>
        <v>894.40000000000009</v>
      </c>
      <c r="I9" s="114">
        <f t="shared" si="2"/>
        <v>134.16</v>
      </c>
      <c r="J9" s="9">
        <f t="shared" si="3"/>
        <v>268.32</v>
      </c>
    </row>
    <row r="10" spans="1:10" ht="15.6">
      <c r="A10" s="28"/>
      <c r="B10" s="2"/>
      <c r="C10" s="2"/>
      <c r="D10" s="2"/>
      <c r="E10" s="2"/>
      <c r="F10" s="2"/>
      <c r="G10" s="2"/>
      <c r="H10" s="115">
        <f>SUM(H4:H9)</f>
        <v>6689.4412000000011</v>
      </c>
      <c r="I10" s="116">
        <f>SUM(I4:I9)</f>
        <v>600.93618000000004</v>
      </c>
      <c r="J10" s="116">
        <f>SUM(J4:J9)</f>
        <v>1201.8723600000001</v>
      </c>
    </row>
  </sheetData>
  <mergeCells count="2">
    <mergeCell ref="A2:J2"/>
    <mergeCell ref="A1:J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U1328"/>
  <sheetViews>
    <sheetView topLeftCell="B1" zoomScale="85" zoomScaleNormal="85" workbookViewId="0">
      <pane ySplit="2" topLeftCell="A1285" activePane="bottomLeft" state="frozen"/>
      <selection pane="bottomLeft" activeCell="N187" sqref="N187"/>
    </sheetView>
  </sheetViews>
  <sheetFormatPr defaultRowHeight="14.4"/>
  <cols>
    <col min="1" max="1" width="17.109375" customWidth="1"/>
    <col min="2" max="2" width="11.109375" customWidth="1"/>
    <col min="8" max="8" width="16.88671875" customWidth="1"/>
  </cols>
  <sheetData>
    <row r="1" spans="1:20">
      <c r="A1" s="873" t="s">
        <v>0</v>
      </c>
      <c r="B1" s="873"/>
      <c r="C1" s="874" t="s">
        <v>2</v>
      </c>
      <c r="D1" s="873" t="s">
        <v>31</v>
      </c>
      <c r="E1" s="873"/>
      <c r="F1" s="873" t="s">
        <v>1</v>
      </c>
      <c r="G1" s="873"/>
    </row>
    <row r="2" spans="1:20">
      <c r="A2" s="18" t="s">
        <v>3</v>
      </c>
      <c r="B2" s="18" t="s">
        <v>4</v>
      </c>
      <c r="C2" s="874"/>
      <c r="D2" s="19" t="s">
        <v>32</v>
      </c>
      <c r="E2" s="19" t="s">
        <v>33</v>
      </c>
      <c r="F2" s="19" t="s">
        <v>32</v>
      </c>
      <c r="G2" s="19" t="s">
        <v>33</v>
      </c>
      <c r="I2" s="16" t="s">
        <v>28</v>
      </c>
      <c r="J2" s="16"/>
      <c r="K2" s="16"/>
      <c r="L2" s="16"/>
      <c r="M2" s="16"/>
      <c r="P2" s="16" t="s">
        <v>29</v>
      </c>
      <c r="Q2" s="16"/>
      <c r="R2" s="16"/>
      <c r="S2" s="16"/>
      <c r="T2" s="16"/>
    </row>
    <row r="3" spans="1:20" ht="15" customHeight="1">
      <c r="A3" s="20">
        <v>262300</v>
      </c>
      <c r="B3" s="21">
        <v>262310</v>
      </c>
      <c r="C3" s="22">
        <v>6</v>
      </c>
      <c r="D3" s="17"/>
      <c r="E3" s="17">
        <v>1.5</v>
      </c>
      <c r="F3" s="710"/>
      <c r="G3" s="711"/>
      <c r="I3" s="175" t="s">
        <v>469</v>
      </c>
      <c r="J3" s="175"/>
      <c r="K3" s="175" t="s">
        <v>38</v>
      </c>
      <c r="L3" s="175" t="s">
        <v>2</v>
      </c>
      <c r="M3" s="175" t="s">
        <v>470</v>
      </c>
      <c r="P3" s="175" t="s">
        <v>469</v>
      </c>
      <c r="Q3" s="175"/>
      <c r="R3" s="175" t="s">
        <v>38</v>
      </c>
      <c r="S3" s="175" t="s">
        <v>2</v>
      </c>
      <c r="T3" s="175" t="s">
        <v>470</v>
      </c>
    </row>
    <row r="4" spans="1:20">
      <c r="A4" s="25">
        <v>262310</v>
      </c>
      <c r="B4" s="26">
        <v>262320</v>
      </c>
      <c r="C4" s="27">
        <v>6</v>
      </c>
      <c r="D4" s="17"/>
      <c r="E4" s="17">
        <v>3</v>
      </c>
      <c r="F4" s="710"/>
      <c r="G4" s="711"/>
      <c r="I4" s="175" t="s">
        <v>471</v>
      </c>
      <c r="J4" s="175" t="s">
        <v>472</v>
      </c>
      <c r="K4" s="175"/>
      <c r="L4" s="175"/>
      <c r="M4" s="175"/>
      <c r="P4" s="175" t="s">
        <v>471</v>
      </c>
      <c r="Q4" s="175" t="s">
        <v>472</v>
      </c>
      <c r="R4" s="175"/>
      <c r="S4" s="175"/>
      <c r="T4" s="175"/>
    </row>
    <row r="5" spans="1:20">
      <c r="A5" s="20">
        <v>262320</v>
      </c>
      <c r="B5" s="21">
        <v>262330</v>
      </c>
      <c r="C5" s="22">
        <v>6</v>
      </c>
      <c r="D5" s="17"/>
      <c r="E5" s="17">
        <v>3</v>
      </c>
      <c r="F5" s="710"/>
      <c r="G5" s="711"/>
      <c r="I5" s="2">
        <v>269420</v>
      </c>
      <c r="J5" s="2">
        <v>269430</v>
      </c>
      <c r="K5" s="2">
        <v>21.264000000000351</v>
      </c>
      <c r="L5" s="2">
        <v>2</v>
      </c>
      <c r="M5" s="2" t="s">
        <v>473</v>
      </c>
      <c r="P5" s="2">
        <v>262410</v>
      </c>
      <c r="Q5" s="2">
        <v>262420</v>
      </c>
      <c r="R5" s="2">
        <v>20.238999999999578</v>
      </c>
      <c r="S5" s="2">
        <v>6</v>
      </c>
      <c r="T5" s="2" t="s">
        <v>473</v>
      </c>
    </row>
    <row r="6" spans="1:20">
      <c r="A6" s="25">
        <v>262330</v>
      </c>
      <c r="B6" s="26">
        <v>262340</v>
      </c>
      <c r="C6" s="27">
        <v>6</v>
      </c>
      <c r="D6" s="17"/>
      <c r="E6" s="17">
        <v>3</v>
      </c>
      <c r="F6" s="710"/>
      <c r="G6" s="711"/>
      <c r="I6" s="2">
        <v>269430</v>
      </c>
      <c r="J6" s="2">
        <v>269440</v>
      </c>
      <c r="K6" s="2">
        <v>21.55199999999968</v>
      </c>
      <c r="L6" s="2">
        <v>2</v>
      </c>
      <c r="M6" s="2" t="s">
        <v>473</v>
      </c>
      <c r="P6" s="2">
        <v>262420</v>
      </c>
      <c r="Q6" s="2">
        <v>262430</v>
      </c>
      <c r="R6" s="2">
        <v>23.005999999999403</v>
      </c>
      <c r="S6" s="2">
        <v>6</v>
      </c>
      <c r="T6" s="2" t="s">
        <v>473</v>
      </c>
    </row>
    <row r="7" spans="1:20">
      <c r="A7" s="20">
        <v>262340</v>
      </c>
      <c r="B7" s="21">
        <v>262350</v>
      </c>
      <c r="C7" s="22">
        <v>6</v>
      </c>
      <c r="D7" s="17">
        <v>3</v>
      </c>
      <c r="E7" s="17">
        <v>3</v>
      </c>
      <c r="F7" s="710"/>
      <c r="G7" s="711"/>
      <c r="I7" s="2">
        <v>269440</v>
      </c>
      <c r="J7" s="2">
        <v>269450</v>
      </c>
      <c r="K7" s="2">
        <v>21.531999999999925</v>
      </c>
      <c r="L7" s="2">
        <v>2</v>
      </c>
      <c r="M7" s="2" t="s">
        <v>473</v>
      </c>
      <c r="P7" s="2">
        <v>262430</v>
      </c>
      <c r="Q7" s="2">
        <v>262440</v>
      </c>
      <c r="R7" s="2">
        <v>24.250000000000455</v>
      </c>
      <c r="S7" s="2">
        <v>6</v>
      </c>
      <c r="T7" s="2" t="s">
        <v>473</v>
      </c>
    </row>
    <row r="8" spans="1:20">
      <c r="A8" s="25">
        <v>262350</v>
      </c>
      <c r="B8" s="26">
        <v>262360</v>
      </c>
      <c r="C8" s="27">
        <v>6</v>
      </c>
      <c r="D8" s="17">
        <v>3</v>
      </c>
      <c r="E8" s="17">
        <v>3</v>
      </c>
      <c r="F8" s="710"/>
      <c r="G8" s="711"/>
      <c r="I8" s="2">
        <v>269450</v>
      </c>
      <c r="J8" s="2">
        <v>269460</v>
      </c>
      <c r="K8" s="2">
        <v>21.607000000000198</v>
      </c>
      <c r="L8" s="2">
        <v>2</v>
      </c>
      <c r="M8" s="2" t="s">
        <v>473</v>
      </c>
      <c r="P8" s="2">
        <v>262440</v>
      </c>
      <c r="Q8" s="2">
        <v>262450</v>
      </c>
      <c r="R8" s="2">
        <v>26.942000000000235</v>
      </c>
      <c r="S8" s="2">
        <v>6</v>
      </c>
      <c r="T8" s="2" t="s">
        <v>473</v>
      </c>
    </row>
    <row r="9" spans="1:20">
      <c r="A9" s="20">
        <v>262360</v>
      </c>
      <c r="B9" s="21">
        <v>262370</v>
      </c>
      <c r="C9" s="22">
        <v>6</v>
      </c>
      <c r="D9" s="17">
        <v>3</v>
      </c>
      <c r="E9" s="17">
        <v>3</v>
      </c>
      <c r="F9" s="710"/>
      <c r="G9" s="711"/>
      <c r="I9" s="2">
        <v>269460</v>
      </c>
      <c r="J9" s="2">
        <v>269470</v>
      </c>
      <c r="K9" s="2">
        <v>22.436999999999671</v>
      </c>
      <c r="L9" s="2">
        <v>2</v>
      </c>
      <c r="M9" s="2" t="s">
        <v>473</v>
      </c>
      <c r="P9" s="2">
        <v>262450</v>
      </c>
      <c r="Q9" s="2">
        <v>262460</v>
      </c>
      <c r="R9" s="2">
        <v>27.654999999999518</v>
      </c>
      <c r="S9" s="2">
        <v>6</v>
      </c>
      <c r="T9" s="2" t="s">
        <v>473</v>
      </c>
    </row>
    <row r="10" spans="1:20">
      <c r="A10" s="25">
        <v>262370</v>
      </c>
      <c r="B10" s="26">
        <v>262380</v>
      </c>
      <c r="C10" s="27">
        <v>6</v>
      </c>
      <c r="D10" s="17">
        <v>3</v>
      </c>
      <c r="E10" s="17">
        <v>3</v>
      </c>
      <c r="F10" s="710"/>
      <c r="G10" s="711"/>
      <c r="I10" s="2">
        <v>269470</v>
      </c>
      <c r="J10" s="2">
        <v>269480</v>
      </c>
      <c r="K10" s="2">
        <v>22.836000000000013</v>
      </c>
      <c r="L10" s="2">
        <v>2</v>
      </c>
      <c r="M10" s="2" t="s">
        <v>473</v>
      </c>
      <c r="P10" s="2">
        <v>262460</v>
      </c>
      <c r="Q10" s="2">
        <v>262470</v>
      </c>
      <c r="R10" s="2">
        <v>28.076999999999543</v>
      </c>
      <c r="S10" s="2">
        <v>6</v>
      </c>
      <c r="T10" s="2" t="s">
        <v>473</v>
      </c>
    </row>
    <row r="11" spans="1:20">
      <c r="A11" s="20">
        <v>262380</v>
      </c>
      <c r="B11" s="21">
        <v>262390</v>
      </c>
      <c r="C11" s="22">
        <v>6</v>
      </c>
      <c r="D11" s="17">
        <v>3</v>
      </c>
      <c r="E11" s="17">
        <v>3</v>
      </c>
      <c r="F11" s="710"/>
      <c r="G11" s="711"/>
      <c r="I11" s="2">
        <v>269480</v>
      </c>
      <c r="J11" s="2">
        <v>269490</v>
      </c>
      <c r="K11" s="2">
        <v>23.266999999999598</v>
      </c>
      <c r="L11" s="2">
        <v>2</v>
      </c>
      <c r="M11" s="2" t="s">
        <v>473</v>
      </c>
      <c r="P11" s="2">
        <v>262470</v>
      </c>
      <c r="Q11" s="2">
        <v>262480</v>
      </c>
      <c r="R11" s="2">
        <v>28.303000000000338</v>
      </c>
      <c r="S11" s="2">
        <v>6</v>
      </c>
      <c r="T11" s="2" t="s">
        <v>473</v>
      </c>
    </row>
    <row r="12" spans="1:20">
      <c r="A12" s="25">
        <v>262390</v>
      </c>
      <c r="B12" s="26">
        <v>262400</v>
      </c>
      <c r="C12" s="27">
        <v>6</v>
      </c>
      <c r="D12" s="17">
        <v>3</v>
      </c>
      <c r="E12" s="17">
        <v>3</v>
      </c>
      <c r="F12" s="710"/>
      <c r="G12" s="711"/>
      <c r="I12" s="2">
        <v>269490</v>
      </c>
      <c r="J12" s="2">
        <v>269500</v>
      </c>
      <c r="K12" s="2">
        <v>23.605000000000473</v>
      </c>
      <c r="L12" s="2">
        <v>2</v>
      </c>
      <c r="M12" s="2" t="s">
        <v>473</v>
      </c>
      <c r="P12" s="2">
        <v>262480</v>
      </c>
      <c r="Q12" s="2">
        <v>262490</v>
      </c>
      <c r="R12" s="2">
        <v>28.063000000000329</v>
      </c>
      <c r="S12" s="2">
        <v>6</v>
      </c>
      <c r="T12" s="2" t="s">
        <v>473</v>
      </c>
    </row>
    <row r="13" spans="1:20">
      <c r="A13" s="20">
        <v>262400</v>
      </c>
      <c r="B13" s="21">
        <v>262410</v>
      </c>
      <c r="C13" s="22">
        <v>6</v>
      </c>
      <c r="D13" s="17">
        <v>3</v>
      </c>
      <c r="E13" s="17">
        <v>3</v>
      </c>
      <c r="F13" s="710"/>
      <c r="G13" s="711"/>
      <c r="I13" s="2">
        <v>269500</v>
      </c>
      <c r="J13" s="2">
        <v>269510</v>
      </c>
      <c r="K13" s="2">
        <v>23.518000000000256</v>
      </c>
      <c r="L13" s="2">
        <v>2</v>
      </c>
      <c r="M13" s="2" t="s">
        <v>473</v>
      </c>
      <c r="P13" s="2">
        <v>262490</v>
      </c>
      <c r="Q13" s="2">
        <v>262500</v>
      </c>
      <c r="R13" s="2">
        <v>27.808999999999514</v>
      </c>
      <c r="S13" s="2">
        <v>6</v>
      </c>
      <c r="T13" s="2" t="s">
        <v>473</v>
      </c>
    </row>
    <row r="14" spans="1:20">
      <c r="A14" s="25">
        <v>262410</v>
      </c>
      <c r="B14" s="26">
        <v>262420</v>
      </c>
      <c r="C14" s="27">
        <v>6</v>
      </c>
      <c r="D14" s="17"/>
      <c r="E14" s="229" t="s">
        <v>35</v>
      </c>
      <c r="F14" s="710"/>
      <c r="G14" s="711"/>
      <c r="I14" s="2">
        <v>269510</v>
      </c>
      <c r="J14" s="2">
        <v>269520</v>
      </c>
      <c r="K14" s="2">
        <v>23.003999999999451</v>
      </c>
      <c r="L14" s="2">
        <v>2</v>
      </c>
      <c r="M14" s="2" t="s">
        <v>473</v>
      </c>
      <c r="P14" s="2">
        <v>262500</v>
      </c>
      <c r="Q14" s="2">
        <v>262510</v>
      </c>
      <c r="R14" s="2">
        <v>27.330000000000382</v>
      </c>
      <c r="S14" s="2">
        <v>6</v>
      </c>
      <c r="T14" s="2" t="s">
        <v>473</v>
      </c>
    </row>
    <row r="15" spans="1:20">
      <c r="A15" s="20">
        <v>262420</v>
      </c>
      <c r="B15" s="21">
        <v>262430</v>
      </c>
      <c r="C15" s="22">
        <v>6</v>
      </c>
      <c r="D15" s="17"/>
      <c r="E15" s="229" t="s">
        <v>35</v>
      </c>
      <c r="F15" s="710"/>
      <c r="G15" s="711"/>
      <c r="I15" s="2">
        <v>269520</v>
      </c>
      <c r="J15" s="2">
        <v>269530</v>
      </c>
      <c r="K15" s="2">
        <v>22.828000000000429</v>
      </c>
      <c r="L15" s="2">
        <v>2</v>
      </c>
      <c r="M15" s="2" t="s">
        <v>473</v>
      </c>
      <c r="P15" s="2">
        <v>262510</v>
      </c>
      <c r="Q15" s="2">
        <v>262520</v>
      </c>
      <c r="R15" s="2">
        <v>26.725000000000364</v>
      </c>
      <c r="S15" s="2">
        <v>6</v>
      </c>
      <c r="T15" s="2" t="s">
        <v>473</v>
      </c>
    </row>
    <row r="16" spans="1:20">
      <c r="A16" s="25">
        <v>262430</v>
      </c>
      <c r="B16" s="26">
        <v>262440</v>
      </c>
      <c r="C16" s="27">
        <v>6</v>
      </c>
      <c r="D16" s="17"/>
      <c r="E16" s="229" t="s">
        <v>35</v>
      </c>
      <c r="F16" s="710"/>
      <c r="G16" s="711"/>
      <c r="I16" s="2">
        <v>269530</v>
      </c>
      <c r="J16" s="2">
        <v>269540</v>
      </c>
      <c r="K16" s="2">
        <v>22.813000000000329</v>
      </c>
      <c r="L16" s="2">
        <v>2</v>
      </c>
      <c r="M16" s="2" t="s">
        <v>473</v>
      </c>
      <c r="P16" s="2">
        <v>262520</v>
      </c>
      <c r="Q16" s="2">
        <v>262530</v>
      </c>
      <c r="R16" s="2">
        <v>25.326999999999543</v>
      </c>
      <c r="S16" s="2">
        <v>6</v>
      </c>
      <c r="T16" s="2" t="s">
        <v>473</v>
      </c>
    </row>
    <row r="17" spans="1:21">
      <c r="A17" s="20">
        <v>262440</v>
      </c>
      <c r="B17" s="21">
        <v>262450</v>
      </c>
      <c r="C17" s="22">
        <v>6</v>
      </c>
      <c r="D17" s="17">
        <v>1.5</v>
      </c>
      <c r="E17" s="229" t="s">
        <v>35</v>
      </c>
      <c r="F17" s="710"/>
      <c r="G17" s="711"/>
      <c r="I17" s="2">
        <v>269540</v>
      </c>
      <c r="J17" s="2">
        <v>269550</v>
      </c>
      <c r="K17" s="2">
        <v>23.264000000000351</v>
      </c>
      <c r="L17" s="2">
        <v>2</v>
      </c>
      <c r="M17" s="2" t="s">
        <v>473</v>
      </c>
      <c r="P17" s="2">
        <v>262530</v>
      </c>
      <c r="Q17" s="2">
        <v>262540</v>
      </c>
      <c r="R17" s="2">
        <v>25.073999999999614</v>
      </c>
      <c r="S17" s="2">
        <v>6</v>
      </c>
      <c r="T17" s="2" t="s">
        <v>473</v>
      </c>
    </row>
    <row r="18" spans="1:21">
      <c r="A18" s="25">
        <v>262450</v>
      </c>
      <c r="B18" s="26">
        <v>262460</v>
      </c>
      <c r="C18" s="27">
        <v>6</v>
      </c>
      <c r="D18" s="17">
        <v>1.5</v>
      </c>
      <c r="E18" s="229" t="s">
        <v>35</v>
      </c>
      <c r="F18" s="710"/>
      <c r="G18" s="711"/>
      <c r="I18" s="2">
        <v>269550</v>
      </c>
      <c r="J18" s="2">
        <v>269560</v>
      </c>
      <c r="K18" s="2">
        <v>22.687000000000353</v>
      </c>
      <c r="L18" s="2">
        <v>2</v>
      </c>
      <c r="M18" s="2" t="s">
        <v>473</v>
      </c>
      <c r="P18" s="2">
        <v>262540</v>
      </c>
      <c r="Q18" s="2">
        <v>262550</v>
      </c>
      <c r="R18" s="2">
        <v>24.852000000000317</v>
      </c>
      <c r="S18" s="2">
        <v>6</v>
      </c>
      <c r="T18" s="2" t="s">
        <v>473</v>
      </c>
    </row>
    <row r="19" spans="1:21">
      <c r="A19" s="20">
        <v>262460</v>
      </c>
      <c r="B19" s="21">
        <v>262470</v>
      </c>
      <c r="C19" s="22">
        <v>6</v>
      </c>
      <c r="D19" s="17">
        <v>1.5</v>
      </c>
      <c r="E19" s="229" t="s">
        <v>35</v>
      </c>
      <c r="F19" s="710"/>
      <c r="G19" s="711"/>
      <c r="I19" s="2">
        <v>269560</v>
      </c>
      <c r="J19" s="2">
        <v>269570</v>
      </c>
      <c r="K19" s="2">
        <v>21.851999999999634</v>
      </c>
      <c r="L19" s="2">
        <v>2</v>
      </c>
      <c r="M19" s="2" t="s">
        <v>473</v>
      </c>
      <c r="P19" s="2">
        <v>262550</v>
      </c>
      <c r="Q19" s="2">
        <v>262560</v>
      </c>
      <c r="R19" s="2">
        <v>24.630000000000337</v>
      </c>
      <c r="S19" s="2">
        <v>6</v>
      </c>
      <c r="T19" s="2" t="s">
        <v>473</v>
      </c>
    </row>
    <row r="20" spans="1:21">
      <c r="A20" s="25">
        <v>262470</v>
      </c>
      <c r="B20" s="26">
        <v>262480</v>
      </c>
      <c r="C20" s="27">
        <v>6</v>
      </c>
      <c r="D20" s="17">
        <v>1.5</v>
      </c>
      <c r="E20" s="229" t="s">
        <v>35</v>
      </c>
      <c r="F20" s="710"/>
      <c r="G20" s="711"/>
      <c r="I20" s="2">
        <v>269570</v>
      </c>
      <c r="J20" s="2">
        <v>269580</v>
      </c>
      <c r="K20" s="2">
        <v>21.356000000000449</v>
      </c>
      <c r="L20" s="2">
        <v>2</v>
      </c>
      <c r="M20" s="2" t="s">
        <v>473</v>
      </c>
      <c r="P20" s="2">
        <v>262560</v>
      </c>
      <c r="Q20" s="2">
        <v>262570</v>
      </c>
      <c r="R20" s="2">
        <v>24.664999999999509</v>
      </c>
      <c r="S20" s="2">
        <v>6</v>
      </c>
      <c r="T20" s="2" t="s">
        <v>473</v>
      </c>
    </row>
    <row r="21" spans="1:21">
      <c r="A21" s="20">
        <v>262480</v>
      </c>
      <c r="B21" s="21">
        <v>262490</v>
      </c>
      <c r="C21" s="22">
        <v>6</v>
      </c>
      <c r="D21" s="17">
        <v>1.5</v>
      </c>
      <c r="E21" s="229" t="s">
        <v>35</v>
      </c>
      <c r="F21" s="710"/>
      <c r="G21" s="711"/>
      <c r="I21" s="2">
        <v>269580</v>
      </c>
      <c r="J21" s="2">
        <v>269590</v>
      </c>
      <c r="K21" s="2">
        <v>20.913000000000238</v>
      </c>
      <c r="L21" s="2">
        <v>2</v>
      </c>
      <c r="M21" s="2" t="s">
        <v>473</v>
      </c>
      <c r="P21" s="2">
        <v>262570</v>
      </c>
      <c r="Q21" s="2">
        <v>262580</v>
      </c>
      <c r="R21" s="2">
        <v>24.787999999999556</v>
      </c>
      <c r="S21" s="2">
        <v>6</v>
      </c>
      <c r="T21" s="2" t="s">
        <v>473</v>
      </c>
    </row>
    <row r="22" spans="1:21">
      <c r="A22" s="25">
        <v>262490</v>
      </c>
      <c r="B22" s="26">
        <v>262500</v>
      </c>
      <c r="C22" s="27">
        <v>6</v>
      </c>
      <c r="D22" s="17">
        <v>3</v>
      </c>
      <c r="E22" s="229" t="s">
        <v>35</v>
      </c>
      <c r="F22" s="710"/>
      <c r="G22" s="711"/>
      <c r="I22" s="2">
        <v>269590</v>
      </c>
      <c r="J22" s="2">
        <v>269600</v>
      </c>
      <c r="K22" s="2">
        <v>21.046999999999571</v>
      </c>
      <c r="L22" s="2">
        <v>2</v>
      </c>
      <c r="M22" s="2" t="s">
        <v>473</v>
      </c>
      <c r="P22" s="2">
        <v>262580</v>
      </c>
      <c r="Q22" s="2">
        <v>262590</v>
      </c>
      <c r="R22" s="2">
        <v>24.718000000000302</v>
      </c>
      <c r="S22" s="2">
        <v>6</v>
      </c>
      <c r="T22" s="2" t="s">
        <v>473</v>
      </c>
    </row>
    <row r="23" spans="1:21">
      <c r="A23" s="20">
        <v>262500</v>
      </c>
      <c r="B23" s="21">
        <v>262510</v>
      </c>
      <c r="C23" s="22">
        <v>6</v>
      </c>
      <c r="D23" s="17">
        <v>3</v>
      </c>
      <c r="E23" s="229" t="s">
        <v>35</v>
      </c>
      <c r="F23" s="710"/>
      <c r="G23" s="711"/>
      <c r="I23" s="2">
        <v>269600</v>
      </c>
      <c r="J23" s="2">
        <v>269610</v>
      </c>
      <c r="K23" s="2">
        <v>21.050000000000409</v>
      </c>
      <c r="L23" s="2">
        <v>2</v>
      </c>
      <c r="M23" s="2" t="s">
        <v>473</v>
      </c>
      <c r="P23" s="2">
        <v>262590</v>
      </c>
      <c r="Q23" s="2">
        <v>262600</v>
      </c>
      <c r="R23" s="2">
        <v>24.618000000000393</v>
      </c>
      <c r="S23" s="2">
        <v>6</v>
      </c>
      <c r="T23" s="2" t="s">
        <v>473</v>
      </c>
    </row>
    <row r="24" spans="1:21">
      <c r="A24" s="25">
        <v>262510</v>
      </c>
      <c r="B24" s="26">
        <v>262520</v>
      </c>
      <c r="C24" s="27">
        <v>6</v>
      </c>
      <c r="D24" s="17">
        <v>3</v>
      </c>
      <c r="E24" s="229" t="s">
        <v>35</v>
      </c>
      <c r="F24" s="710"/>
      <c r="G24" s="711"/>
      <c r="I24" s="2">
        <v>269610</v>
      </c>
      <c r="J24" s="2">
        <v>269620</v>
      </c>
      <c r="K24" s="2">
        <v>21.201999999999543</v>
      </c>
      <c r="L24" s="2">
        <v>2</v>
      </c>
      <c r="M24" s="2" t="s">
        <v>473</v>
      </c>
      <c r="P24" s="2">
        <v>262600</v>
      </c>
      <c r="Q24" s="2">
        <v>262610</v>
      </c>
      <c r="R24" s="2">
        <v>23.963999999999487</v>
      </c>
      <c r="S24" s="2">
        <v>6</v>
      </c>
      <c r="T24" s="2" t="s">
        <v>473</v>
      </c>
    </row>
    <row r="25" spans="1:21">
      <c r="A25" s="20">
        <v>262520</v>
      </c>
      <c r="B25" s="21">
        <v>262530</v>
      </c>
      <c r="C25" s="22">
        <v>6</v>
      </c>
      <c r="D25" s="17">
        <v>3</v>
      </c>
      <c r="E25" s="229" t="s">
        <v>35</v>
      </c>
      <c r="F25" s="710"/>
      <c r="G25" s="711"/>
      <c r="I25" s="2">
        <v>269620</v>
      </c>
      <c r="J25" s="2">
        <v>269630</v>
      </c>
      <c r="K25" s="2">
        <v>21.314000000000306</v>
      </c>
      <c r="L25" s="2">
        <v>2</v>
      </c>
      <c r="M25" s="2" t="s">
        <v>473</v>
      </c>
      <c r="P25" s="2">
        <v>262610</v>
      </c>
      <c r="Q25" s="2">
        <v>262620</v>
      </c>
      <c r="R25" s="2">
        <v>23.748999999999569</v>
      </c>
      <c r="S25" s="2">
        <v>6</v>
      </c>
      <c r="T25" s="2" t="s">
        <v>473</v>
      </c>
    </row>
    <row r="26" spans="1:21">
      <c r="A26" s="25">
        <v>262530</v>
      </c>
      <c r="B26" s="26">
        <v>262540</v>
      </c>
      <c r="C26" s="27">
        <v>6</v>
      </c>
      <c r="D26" s="17">
        <v>3</v>
      </c>
      <c r="E26" s="229" t="s">
        <v>35</v>
      </c>
      <c r="F26" s="710"/>
      <c r="G26" s="711"/>
      <c r="I26" s="2">
        <v>269630</v>
      </c>
      <c r="J26" s="2">
        <v>269640</v>
      </c>
      <c r="K26" s="2">
        <v>21.358000000000402</v>
      </c>
      <c r="L26" s="2">
        <v>2</v>
      </c>
      <c r="M26" s="2" t="s">
        <v>473</v>
      </c>
      <c r="P26" s="2">
        <v>262620</v>
      </c>
      <c r="Q26" s="2">
        <v>262630</v>
      </c>
      <c r="R26" s="2">
        <v>23.520999999999503</v>
      </c>
      <c r="S26" s="2">
        <v>6</v>
      </c>
      <c r="T26" s="2" t="s">
        <v>473</v>
      </c>
    </row>
    <row r="27" spans="1:21">
      <c r="A27" s="20">
        <v>262540</v>
      </c>
      <c r="B27" s="21">
        <v>262550</v>
      </c>
      <c r="C27" s="22">
        <v>6</v>
      </c>
      <c r="D27" s="17">
        <v>1.5</v>
      </c>
      <c r="E27" s="229" t="s">
        <v>35</v>
      </c>
      <c r="F27" s="710"/>
      <c r="G27" s="711"/>
      <c r="I27" s="2">
        <v>269640</v>
      </c>
      <c r="J27" s="2">
        <v>269650</v>
      </c>
      <c r="K27" s="2">
        <v>21.218999999999596</v>
      </c>
      <c r="L27" s="2">
        <v>2</v>
      </c>
      <c r="M27" s="2" t="s">
        <v>473</v>
      </c>
      <c r="P27" s="2">
        <v>262630</v>
      </c>
      <c r="Q27" s="2">
        <v>262640</v>
      </c>
      <c r="R27" s="2">
        <v>23.265000000000327</v>
      </c>
      <c r="S27" s="2">
        <v>6</v>
      </c>
      <c r="T27" s="2" t="s">
        <v>473</v>
      </c>
    </row>
    <row r="28" spans="1:21">
      <c r="A28" s="25">
        <v>262550</v>
      </c>
      <c r="B28" s="26">
        <v>262560</v>
      </c>
      <c r="C28" s="27">
        <v>6</v>
      </c>
      <c r="D28" s="17">
        <v>1.5</v>
      </c>
      <c r="E28" s="229" t="s">
        <v>35</v>
      </c>
      <c r="F28" s="710"/>
      <c r="G28" s="711"/>
      <c r="I28" s="2">
        <v>269650</v>
      </c>
      <c r="J28" s="2">
        <v>269660</v>
      </c>
      <c r="K28" s="2">
        <v>20.986000000000331</v>
      </c>
      <c r="L28" s="2">
        <v>2</v>
      </c>
      <c r="M28" s="2" t="s">
        <v>473</v>
      </c>
      <c r="P28" s="2">
        <v>262640</v>
      </c>
      <c r="Q28" s="2">
        <v>262650</v>
      </c>
      <c r="R28" s="2">
        <v>22.992000000000417</v>
      </c>
      <c r="S28" s="2">
        <v>6</v>
      </c>
      <c r="T28" s="2" t="s">
        <v>473</v>
      </c>
    </row>
    <row r="29" spans="1:21">
      <c r="A29" s="20">
        <v>262560</v>
      </c>
      <c r="B29" s="21">
        <v>262570</v>
      </c>
      <c r="C29" s="22">
        <v>6</v>
      </c>
      <c r="D29" s="17">
        <v>1.5</v>
      </c>
      <c r="E29" s="229" t="s">
        <v>35</v>
      </c>
      <c r="F29" s="710"/>
      <c r="G29" s="711"/>
      <c r="I29" s="2">
        <v>269660</v>
      </c>
      <c r="J29" s="2">
        <v>269670</v>
      </c>
      <c r="K29" s="2">
        <v>20.291000000000395</v>
      </c>
      <c r="L29" s="2">
        <v>2</v>
      </c>
      <c r="M29" s="2" t="s">
        <v>473</v>
      </c>
      <c r="N29">
        <f>J29-I5</f>
        <v>250</v>
      </c>
      <c r="P29" s="2">
        <v>262650</v>
      </c>
      <c r="Q29" s="2">
        <v>262660</v>
      </c>
      <c r="R29" s="2">
        <v>21.981000000000449</v>
      </c>
      <c r="S29" s="2">
        <v>6</v>
      </c>
      <c r="T29" s="2" t="s">
        <v>473</v>
      </c>
      <c r="U29">
        <f>Q29-P5</f>
        <v>250</v>
      </c>
    </row>
    <row r="30" spans="1:21">
      <c r="A30" s="25">
        <v>262570</v>
      </c>
      <c r="B30" s="26">
        <v>262580</v>
      </c>
      <c r="C30" s="27">
        <v>6</v>
      </c>
      <c r="D30" s="17">
        <v>1.5</v>
      </c>
      <c r="E30" s="229" t="s">
        <v>35</v>
      </c>
      <c r="F30" s="710"/>
      <c r="G30" s="711"/>
      <c r="I30" s="2"/>
      <c r="J30" s="2"/>
      <c r="K30" s="2"/>
      <c r="L30" s="2"/>
      <c r="M30" s="2"/>
      <c r="P30" s="2"/>
      <c r="Q30" s="2"/>
      <c r="R30" s="2"/>
      <c r="S30" s="2"/>
      <c r="T30" s="2"/>
    </row>
    <row r="31" spans="1:21">
      <c r="A31" s="20">
        <v>262580</v>
      </c>
      <c r="B31" s="21">
        <v>262590</v>
      </c>
      <c r="C31" s="22">
        <v>6</v>
      </c>
      <c r="D31" s="17">
        <v>1.5</v>
      </c>
      <c r="E31" s="229" t="s">
        <v>35</v>
      </c>
      <c r="F31" s="710"/>
      <c r="G31" s="711"/>
      <c r="I31" s="2">
        <v>269790</v>
      </c>
      <c r="J31" s="2">
        <v>269800</v>
      </c>
      <c r="K31" s="2">
        <v>21.464999999999463</v>
      </c>
      <c r="L31" s="2">
        <v>2</v>
      </c>
      <c r="M31" s="2" t="s">
        <v>473</v>
      </c>
      <c r="P31" s="2">
        <v>263420</v>
      </c>
      <c r="Q31" s="2">
        <v>263430</v>
      </c>
      <c r="R31" s="2">
        <v>22.163000000000466</v>
      </c>
      <c r="S31" s="2">
        <v>4</v>
      </c>
      <c r="T31" s="2" t="s">
        <v>473</v>
      </c>
    </row>
    <row r="32" spans="1:21">
      <c r="A32" s="25">
        <v>262590</v>
      </c>
      <c r="B32" s="26">
        <v>262600</v>
      </c>
      <c r="C32" s="27">
        <v>6</v>
      </c>
      <c r="D32" s="17">
        <v>1.5</v>
      </c>
      <c r="E32" s="229" t="s">
        <v>35</v>
      </c>
      <c r="F32" s="710"/>
      <c r="G32" s="711"/>
      <c r="I32" s="2">
        <v>269800</v>
      </c>
      <c r="J32" s="2">
        <v>269810</v>
      </c>
      <c r="K32" s="2">
        <v>23.163000000000466</v>
      </c>
      <c r="L32" s="2">
        <v>2</v>
      </c>
      <c r="M32" s="2" t="s">
        <v>473</v>
      </c>
      <c r="P32" s="2">
        <v>263430</v>
      </c>
      <c r="Q32" s="2">
        <v>263440</v>
      </c>
      <c r="R32" s="2">
        <v>23.501999999999498</v>
      </c>
      <c r="S32" s="2">
        <v>4</v>
      </c>
      <c r="T32" s="2" t="s">
        <v>473</v>
      </c>
    </row>
    <row r="33" spans="1:20">
      <c r="A33" s="20">
        <v>262600</v>
      </c>
      <c r="B33" s="21">
        <v>262610</v>
      </c>
      <c r="C33" s="22">
        <v>6</v>
      </c>
      <c r="D33" s="32">
        <v>1.5</v>
      </c>
      <c r="E33" s="229" t="s">
        <v>35</v>
      </c>
      <c r="F33" s="710"/>
      <c r="G33" s="711"/>
      <c r="I33" s="2">
        <v>269810</v>
      </c>
      <c r="J33" s="2">
        <v>269820</v>
      </c>
      <c r="K33" s="2">
        <v>24.516000000000304</v>
      </c>
      <c r="L33" s="2">
        <v>2</v>
      </c>
      <c r="M33" s="2" t="s">
        <v>473</v>
      </c>
      <c r="P33" s="2">
        <v>263440</v>
      </c>
      <c r="Q33" s="2">
        <v>263450</v>
      </c>
      <c r="R33" s="2">
        <v>24.625999999999522</v>
      </c>
      <c r="S33" s="2">
        <v>6</v>
      </c>
      <c r="T33" s="2" t="s">
        <v>473</v>
      </c>
    </row>
    <row r="34" spans="1:20">
      <c r="A34" s="25">
        <v>262610</v>
      </c>
      <c r="B34" s="26">
        <v>262620</v>
      </c>
      <c r="C34" s="27">
        <v>6</v>
      </c>
      <c r="D34" s="33"/>
      <c r="E34" s="229" t="s">
        <v>35</v>
      </c>
      <c r="F34" s="708"/>
      <c r="G34" s="711"/>
      <c r="I34" s="2">
        <v>269820</v>
      </c>
      <c r="J34" s="2">
        <v>269830</v>
      </c>
      <c r="K34" s="2">
        <v>26.789999999999509</v>
      </c>
      <c r="L34" s="2">
        <v>2</v>
      </c>
      <c r="M34" s="2" t="s">
        <v>473</v>
      </c>
      <c r="P34" s="2">
        <v>263450</v>
      </c>
      <c r="Q34" s="2">
        <v>263460</v>
      </c>
      <c r="R34" s="2">
        <v>26.047999999999547</v>
      </c>
      <c r="S34" s="2">
        <v>6</v>
      </c>
      <c r="T34" s="2" t="s">
        <v>473</v>
      </c>
    </row>
    <row r="35" spans="1:20">
      <c r="A35" s="25">
        <v>262620</v>
      </c>
      <c r="B35" s="26">
        <v>262630</v>
      </c>
      <c r="C35" s="27">
        <v>6</v>
      </c>
      <c r="D35" s="33"/>
      <c r="E35" s="229" t="s">
        <v>35</v>
      </c>
      <c r="F35" s="708"/>
      <c r="G35" s="711"/>
      <c r="I35" s="2">
        <v>269830</v>
      </c>
      <c r="J35" s="2">
        <v>269840</v>
      </c>
      <c r="K35" s="2">
        <v>28.729999999999563</v>
      </c>
      <c r="L35" s="2">
        <v>2</v>
      </c>
      <c r="M35" s="2" t="s">
        <v>473</v>
      </c>
      <c r="P35" s="2">
        <v>263460</v>
      </c>
      <c r="Q35" s="2">
        <v>263470</v>
      </c>
      <c r="R35" s="2">
        <v>26.596999999999525</v>
      </c>
      <c r="S35" s="2">
        <v>6</v>
      </c>
      <c r="T35" s="2" t="s">
        <v>473</v>
      </c>
    </row>
    <row r="36" spans="1:20">
      <c r="A36" s="25">
        <v>262630</v>
      </c>
      <c r="B36" s="26">
        <v>262640</v>
      </c>
      <c r="C36" s="27">
        <v>6</v>
      </c>
      <c r="D36" s="33"/>
      <c r="E36" s="229" t="s">
        <v>35</v>
      </c>
      <c r="F36" s="708"/>
      <c r="G36" s="711"/>
      <c r="I36" s="2">
        <v>269840</v>
      </c>
      <c r="J36" s="2">
        <v>269850</v>
      </c>
      <c r="K36" s="2">
        <v>29.725000000000364</v>
      </c>
      <c r="L36" s="2">
        <v>2</v>
      </c>
      <c r="M36" s="2" t="s">
        <v>473</v>
      </c>
      <c r="P36" s="2">
        <v>263470</v>
      </c>
      <c r="Q36" s="2">
        <v>263480</v>
      </c>
      <c r="R36" s="2">
        <v>27.21599999999944</v>
      </c>
      <c r="S36" s="2">
        <v>6</v>
      </c>
      <c r="T36" s="2" t="s">
        <v>473</v>
      </c>
    </row>
    <row r="37" spans="1:20">
      <c r="A37" s="25">
        <v>262640</v>
      </c>
      <c r="B37" s="26">
        <v>262650</v>
      </c>
      <c r="C37" s="27">
        <v>6</v>
      </c>
      <c r="D37" s="33"/>
      <c r="E37" s="229" t="s">
        <v>35</v>
      </c>
      <c r="F37" s="708"/>
      <c r="G37" s="711"/>
      <c r="I37" s="2">
        <v>269850</v>
      </c>
      <c r="J37" s="2">
        <v>269860</v>
      </c>
      <c r="K37" s="2">
        <v>30.973000000000411</v>
      </c>
      <c r="L37" s="2">
        <v>2</v>
      </c>
      <c r="M37" s="2" t="s">
        <v>473</v>
      </c>
      <c r="P37" s="2">
        <v>263480</v>
      </c>
      <c r="Q37" s="2">
        <v>263490</v>
      </c>
      <c r="R37" s="2">
        <v>27.17699999999968</v>
      </c>
      <c r="S37" s="2">
        <v>6</v>
      </c>
      <c r="T37" s="2" t="s">
        <v>473</v>
      </c>
    </row>
    <row r="38" spans="1:20">
      <c r="A38" s="25">
        <v>262650</v>
      </c>
      <c r="B38" s="26">
        <v>262660</v>
      </c>
      <c r="C38" s="27">
        <v>6</v>
      </c>
      <c r="D38" s="33"/>
      <c r="E38" s="229" t="s">
        <v>35</v>
      </c>
      <c r="F38" s="708"/>
      <c r="G38" s="711"/>
      <c r="I38" s="2">
        <v>269860</v>
      </c>
      <c r="J38" s="2">
        <v>269870</v>
      </c>
      <c r="K38" s="2">
        <v>32.034999999999627</v>
      </c>
      <c r="L38" s="2">
        <v>2</v>
      </c>
      <c r="M38" s="2" t="s">
        <v>473</v>
      </c>
      <c r="P38" s="2">
        <v>263490</v>
      </c>
      <c r="Q38" s="2">
        <v>263500</v>
      </c>
      <c r="R38" s="2">
        <v>27.053999999999633</v>
      </c>
      <c r="S38" s="2">
        <v>6</v>
      </c>
      <c r="T38" s="2" t="s">
        <v>473</v>
      </c>
    </row>
    <row r="39" spans="1:20">
      <c r="A39" s="25">
        <v>262660</v>
      </c>
      <c r="B39" s="26">
        <v>262670</v>
      </c>
      <c r="C39" s="27">
        <v>6</v>
      </c>
      <c r="D39" s="33"/>
      <c r="E39" s="33">
        <v>3</v>
      </c>
      <c r="F39" s="708"/>
      <c r="G39" s="680"/>
      <c r="I39" s="2">
        <v>269870</v>
      </c>
      <c r="J39" s="2">
        <v>269880</v>
      </c>
      <c r="K39" s="2">
        <v>31.400000000000318</v>
      </c>
      <c r="L39" s="2">
        <v>2</v>
      </c>
      <c r="M39" s="2" t="s">
        <v>473</v>
      </c>
      <c r="P39" s="2">
        <v>263500</v>
      </c>
      <c r="Q39" s="2">
        <v>263510</v>
      </c>
      <c r="R39" s="2">
        <v>26.833999999999605</v>
      </c>
      <c r="S39" s="2">
        <v>6</v>
      </c>
      <c r="T39" s="2" t="s">
        <v>473</v>
      </c>
    </row>
    <row r="40" spans="1:20">
      <c r="A40" s="25">
        <v>262670</v>
      </c>
      <c r="B40" s="26">
        <v>262680</v>
      </c>
      <c r="C40" s="27">
        <v>6</v>
      </c>
      <c r="D40" s="33"/>
      <c r="E40" s="33">
        <v>3</v>
      </c>
      <c r="F40" s="708"/>
      <c r="G40" s="680"/>
      <c r="I40" s="2">
        <v>269880</v>
      </c>
      <c r="J40" s="2">
        <v>269890</v>
      </c>
      <c r="K40" s="2">
        <v>28.904000000000224</v>
      </c>
      <c r="L40" s="2">
        <v>2</v>
      </c>
      <c r="M40" s="2" t="s">
        <v>473</v>
      </c>
      <c r="P40" s="2">
        <v>263510</v>
      </c>
      <c r="Q40" s="2">
        <v>263520</v>
      </c>
      <c r="R40" s="2">
        <v>26.645000000000209</v>
      </c>
      <c r="S40" s="2">
        <v>6</v>
      </c>
      <c r="T40" s="2" t="s">
        <v>473</v>
      </c>
    </row>
    <row r="41" spans="1:20">
      <c r="A41" s="25">
        <v>262680</v>
      </c>
      <c r="B41" s="26">
        <v>262690</v>
      </c>
      <c r="C41" s="27">
        <v>5</v>
      </c>
      <c r="D41" s="33"/>
      <c r="E41" s="33">
        <v>3</v>
      </c>
      <c r="F41" s="708"/>
      <c r="G41" s="680"/>
      <c r="I41" s="2">
        <v>269890</v>
      </c>
      <c r="J41" s="2">
        <v>269900</v>
      </c>
      <c r="K41" s="2">
        <v>26.710999999999558</v>
      </c>
      <c r="L41" s="2">
        <v>2</v>
      </c>
      <c r="M41" s="2" t="s">
        <v>473</v>
      </c>
      <c r="P41" s="2">
        <v>263520</v>
      </c>
      <c r="Q41" s="2">
        <v>263530</v>
      </c>
      <c r="R41" s="2">
        <v>26.335000000000264</v>
      </c>
      <c r="S41" s="2">
        <v>6</v>
      </c>
      <c r="T41" s="2" t="s">
        <v>473</v>
      </c>
    </row>
    <row r="42" spans="1:20">
      <c r="A42" s="25">
        <v>262690</v>
      </c>
      <c r="B42" s="26">
        <v>262700</v>
      </c>
      <c r="C42" s="27">
        <v>5</v>
      </c>
      <c r="D42" s="33"/>
      <c r="E42" s="33">
        <v>3</v>
      </c>
      <c r="F42" s="708"/>
      <c r="G42" s="680"/>
      <c r="I42" s="2">
        <v>269900</v>
      </c>
      <c r="J42" s="2">
        <v>269910</v>
      </c>
      <c r="K42" s="2">
        <v>24.691000000000258</v>
      </c>
      <c r="L42" s="2">
        <v>2</v>
      </c>
      <c r="M42" s="2" t="s">
        <v>473</v>
      </c>
      <c r="P42" s="2">
        <v>263530</v>
      </c>
      <c r="Q42" s="2">
        <v>263540</v>
      </c>
      <c r="R42" s="2">
        <v>25.272000000000389</v>
      </c>
      <c r="S42" s="2">
        <v>6</v>
      </c>
      <c r="T42" s="2" t="s">
        <v>473</v>
      </c>
    </row>
    <row r="43" spans="1:20">
      <c r="A43" s="25">
        <v>262700</v>
      </c>
      <c r="B43" s="26">
        <v>262710</v>
      </c>
      <c r="C43" s="27">
        <v>5</v>
      </c>
      <c r="D43" s="33"/>
      <c r="E43" s="33">
        <v>3</v>
      </c>
      <c r="F43" s="708"/>
      <c r="G43" s="680"/>
      <c r="I43" s="2">
        <v>269910</v>
      </c>
      <c r="J43" s="2">
        <v>269920</v>
      </c>
      <c r="K43" s="2">
        <v>22.227999999999838</v>
      </c>
      <c r="L43" s="2">
        <v>2</v>
      </c>
      <c r="M43" s="2" t="s">
        <v>473</v>
      </c>
      <c r="N43">
        <f>J43-I31</f>
        <v>130</v>
      </c>
      <c r="P43" s="2">
        <v>263540</v>
      </c>
      <c r="Q43" s="2">
        <v>263550</v>
      </c>
      <c r="R43" s="2">
        <v>25.182000000000244</v>
      </c>
      <c r="S43" s="2">
        <v>6</v>
      </c>
      <c r="T43" s="2" t="s">
        <v>473</v>
      </c>
    </row>
    <row r="44" spans="1:20">
      <c r="A44" s="25"/>
      <c r="B44" s="26"/>
      <c r="C44" s="27"/>
      <c r="D44" s="33"/>
      <c r="E44" s="33"/>
      <c r="F44" s="708"/>
      <c r="G44" s="680"/>
      <c r="I44" s="2"/>
      <c r="J44" s="2"/>
      <c r="K44" s="2"/>
      <c r="L44" s="2"/>
      <c r="M44" s="2"/>
      <c r="P44" s="2">
        <v>263550</v>
      </c>
      <c r="Q44" s="2">
        <v>263560</v>
      </c>
      <c r="R44" s="2">
        <v>24.977000000000317</v>
      </c>
      <c r="S44" s="2">
        <v>6</v>
      </c>
      <c r="T44" s="2" t="s">
        <v>473</v>
      </c>
    </row>
    <row r="45" spans="1:20">
      <c r="A45" s="25">
        <v>262850</v>
      </c>
      <c r="B45" s="26">
        <v>262860</v>
      </c>
      <c r="C45" s="27">
        <v>6</v>
      </c>
      <c r="D45" s="33"/>
      <c r="E45" s="33">
        <v>1.5</v>
      </c>
      <c r="F45" s="708"/>
      <c r="G45" s="680"/>
      <c r="I45" s="2">
        <v>270050</v>
      </c>
      <c r="J45" s="2">
        <v>270060</v>
      </c>
      <c r="K45" s="2">
        <v>23.352000000000317</v>
      </c>
      <c r="L45" s="2">
        <v>2</v>
      </c>
      <c r="M45" s="2" t="s">
        <v>473</v>
      </c>
      <c r="P45" s="2">
        <v>263560</v>
      </c>
      <c r="Q45" s="2">
        <v>263570</v>
      </c>
      <c r="R45" s="2">
        <v>24.748000000000275</v>
      </c>
      <c r="S45" s="2">
        <v>6</v>
      </c>
      <c r="T45" s="2" t="s">
        <v>473</v>
      </c>
    </row>
    <row r="46" spans="1:20">
      <c r="A46" s="25">
        <v>262860</v>
      </c>
      <c r="B46" s="26">
        <v>262870</v>
      </c>
      <c r="C46" s="27">
        <v>6</v>
      </c>
      <c r="D46" s="33"/>
      <c r="E46" s="33">
        <v>1.5</v>
      </c>
      <c r="F46" s="708"/>
      <c r="G46" s="680"/>
      <c r="I46" s="2">
        <v>270060</v>
      </c>
      <c r="J46" s="2">
        <v>270070</v>
      </c>
      <c r="K46" s="2">
        <v>24.73099999999954</v>
      </c>
      <c r="L46" s="2">
        <v>2</v>
      </c>
      <c r="M46" s="2" t="s">
        <v>473</v>
      </c>
      <c r="P46" s="2">
        <v>263570</v>
      </c>
      <c r="Q46" s="2">
        <v>263580</v>
      </c>
      <c r="R46" s="2">
        <v>24.514000000000351</v>
      </c>
      <c r="S46" s="2">
        <v>6</v>
      </c>
      <c r="T46" s="2" t="s">
        <v>473</v>
      </c>
    </row>
    <row r="47" spans="1:20">
      <c r="A47" s="25">
        <v>262870</v>
      </c>
      <c r="B47" s="26">
        <v>262880</v>
      </c>
      <c r="C47" s="27">
        <v>6</v>
      </c>
      <c r="D47" s="33"/>
      <c r="E47" s="33">
        <v>1.5</v>
      </c>
      <c r="F47" s="708"/>
      <c r="G47" s="680"/>
      <c r="I47" s="2">
        <v>270070</v>
      </c>
      <c r="J47" s="2">
        <v>270080</v>
      </c>
      <c r="K47" s="2">
        <v>26.46100000000024</v>
      </c>
      <c r="L47" s="2">
        <v>2</v>
      </c>
      <c r="M47" s="2" t="s">
        <v>473</v>
      </c>
      <c r="P47" s="2">
        <v>263580</v>
      </c>
      <c r="Q47" s="2">
        <v>263590</v>
      </c>
      <c r="R47" s="2">
        <v>24.277000000000498</v>
      </c>
      <c r="S47" s="2">
        <v>6</v>
      </c>
      <c r="T47" s="2" t="s">
        <v>473</v>
      </c>
    </row>
    <row r="48" spans="1:20">
      <c r="A48" s="25">
        <v>262880</v>
      </c>
      <c r="B48" s="26">
        <v>262890</v>
      </c>
      <c r="C48" s="27">
        <v>6</v>
      </c>
      <c r="D48" s="33"/>
      <c r="E48" s="33">
        <v>1.5</v>
      </c>
      <c r="F48" s="708"/>
      <c r="G48" s="680"/>
      <c r="I48" s="2">
        <v>270080</v>
      </c>
      <c r="J48" s="2">
        <v>270090</v>
      </c>
      <c r="K48" s="2">
        <v>27.477000000000317</v>
      </c>
      <c r="L48" s="2">
        <v>2</v>
      </c>
      <c r="M48" s="2" t="s">
        <v>473</v>
      </c>
      <c r="P48" s="2">
        <v>263590</v>
      </c>
      <c r="Q48" s="2">
        <v>263600</v>
      </c>
      <c r="R48" s="2">
        <v>24.032999999999447</v>
      </c>
      <c r="S48" s="2">
        <v>6</v>
      </c>
      <c r="T48" s="2" t="s">
        <v>473</v>
      </c>
    </row>
    <row r="49" spans="1:21">
      <c r="A49" s="25">
        <v>262890</v>
      </c>
      <c r="B49" s="26">
        <v>262900</v>
      </c>
      <c r="C49" s="27">
        <v>6</v>
      </c>
      <c r="D49" s="33"/>
      <c r="E49" s="33">
        <v>1.5</v>
      </c>
      <c r="F49" s="708"/>
      <c r="G49" s="680"/>
      <c r="I49" s="2">
        <v>270090</v>
      </c>
      <c r="J49" s="2">
        <v>270100</v>
      </c>
      <c r="K49" s="2">
        <v>27.642999999999574</v>
      </c>
      <c r="L49" s="2">
        <v>2</v>
      </c>
      <c r="M49" s="2" t="s">
        <v>473</v>
      </c>
      <c r="P49" s="2">
        <v>263600</v>
      </c>
      <c r="Q49" s="2">
        <v>263610</v>
      </c>
      <c r="R49" s="2">
        <v>23.726999999999634</v>
      </c>
      <c r="S49" s="2">
        <v>6</v>
      </c>
      <c r="T49" s="2" t="s">
        <v>473</v>
      </c>
    </row>
    <row r="50" spans="1:21">
      <c r="A50" s="25">
        <v>262900</v>
      </c>
      <c r="B50" s="26">
        <v>262910</v>
      </c>
      <c r="C50" s="27">
        <v>6</v>
      </c>
      <c r="D50" s="33"/>
      <c r="E50" s="33">
        <v>1.5</v>
      </c>
      <c r="F50" s="708"/>
      <c r="G50" s="680"/>
      <c r="I50" s="2">
        <v>270100</v>
      </c>
      <c r="J50" s="2">
        <v>270110</v>
      </c>
      <c r="K50" s="2">
        <v>27.781000000000176</v>
      </c>
      <c r="L50" s="2">
        <v>2</v>
      </c>
      <c r="M50" s="2" t="s">
        <v>473</v>
      </c>
      <c r="P50" s="2">
        <v>263610</v>
      </c>
      <c r="Q50" s="2">
        <v>263620</v>
      </c>
      <c r="R50" s="2">
        <v>23.301999999999452</v>
      </c>
      <c r="S50" s="2">
        <v>6</v>
      </c>
      <c r="T50" s="2" t="s">
        <v>473</v>
      </c>
    </row>
    <row r="51" spans="1:21">
      <c r="A51" s="25">
        <v>262910</v>
      </c>
      <c r="B51" s="26">
        <v>262920</v>
      </c>
      <c r="C51" s="27">
        <v>6</v>
      </c>
      <c r="D51" s="33"/>
      <c r="E51" s="33">
        <v>3</v>
      </c>
      <c r="F51" s="708"/>
      <c r="G51" s="680"/>
      <c r="I51" s="2">
        <v>270110</v>
      </c>
      <c r="J51" s="2">
        <v>270120</v>
      </c>
      <c r="K51" s="2">
        <v>27.832000000000335</v>
      </c>
      <c r="L51" s="2">
        <v>2</v>
      </c>
      <c r="M51" s="2" t="s">
        <v>473</v>
      </c>
      <c r="P51" s="2">
        <v>263620</v>
      </c>
      <c r="Q51" s="2">
        <v>263630</v>
      </c>
      <c r="R51" s="2">
        <v>22.864999999999554</v>
      </c>
      <c r="S51" s="2">
        <v>6</v>
      </c>
      <c r="T51" s="2" t="s">
        <v>473</v>
      </c>
    </row>
    <row r="52" spans="1:21">
      <c r="A52" s="25">
        <v>262920</v>
      </c>
      <c r="B52" s="26">
        <v>262930</v>
      </c>
      <c r="C52" s="27">
        <v>6</v>
      </c>
      <c r="D52" s="33"/>
      <c r="E52" s="33">
        <v>3</v>
      </c>
      <c r="F52" s="708"/>
      <c r="G52" s="680"/>
      <c r="I52" s="2">
        <v>270120</v>
      </c>
      <c r="J52" s="2">
        <v>270130</v>
      </c>
      <c r="K52" s="2">
        <v>27.994999999999436</v>
      </c>
      <c r="L52" s="2">
        <v>2</v>
      </c>
      <c r="M52" s="2" t="s">
        <v>473</v>
      </c>
      <c r="P52" s="2">
        <v>263630</v>
      </c>
      <c r="Q52" s="2">
        <v>263640</v>
      </c>
      <c r="R52" s="2">
        <v>22.431000000000267</v>
      </c>
      <c r="S52" s="2">
        <v>6</v>
      </c>
      <c r="T52" s="2" t="s">
        <v>473</v>
      </c>
    </row>
    <row r="53" spans="1:21">
      <c r="A53" s="25">
        <v>262930</v>
      </c>
      <c r="B53" s="26">
        <v>262940</v>
      </c>
      <c r="C53" s="27">
        <v>6</v>
      </c>
      <c r="D53" s="33"/>
      <c r="E53" s="33">
        <v>3</v>
      </c>
      <c r="F53" s="708"/>
      <c r="G53" s="680"/>
      <c r="I53" s="2">
        <v>270130</v>
      </c>
      <c r="J53" s="2">
        <v>270140</v>
      </c>
      <c r="K53" s="2">
        <v>28.251000000000204</v>
      </c>
      <c r="L53" s="2">
        <v>2</v>
      </c>
      <c r="M53" s="2" t="s">
        <v>473</v>
      </c>
      <c r="P53" s="2">
        <v>263640</v>
      </c>
      <c r="Q53" s="2">
        <v>263650</v>
      </c>
      <c r="R53" s="2">
        <v>22.055000000000518</v>
      </c>
      <c r="S53" s="2">
        <v>6</v>
      </c>
      <c r="T53" s="2" t="s">
        <v>473</v>
      </c>
    </row>
    <row r="54" spans="1:21">
      <c r="A54" s="25">
        <v>262940</v>
      </c>
      <c r="B54" s="26">
        <v>262950</v>
      </c>
      <c r="C54" s="27">
        <v>6</v>
      </c>
      <c r="D54" s="33"/>
      <c r="E54" s="33">
        <v>3</v>
      </c>
      <c r="F54" s="708"/>
      <c r="G54" s="680"/>
      <c r="I54" s="2">
        <v>270140</v>
      </c>
      <c r="J54" s="2">
        <v>270150</v>
      </c>
      <c r="K54" s="2">
        <v>28.503000000000384</v>
      </c>
      <c r="L54" s="2">
        <v>6</v>
      </c>
      <c r="M54" s="2" t="s">
        <v>473</v>
      </c>
      <c r="P54" s="2">
        <v>263650</v>
      </c>
      <c r="Q54" s="2">
        <v>263660</v>
      </c>
      <c r="R54" s="2">
        <v>21.67699999999968</v>
      </c>
      <c r="S54" s="2">
        <v>6</v>
      </c>
      <c r="T54" s="2" t="s">
        <v>473</v>
      </c>
    </row>
    <row r="55" spans="1:21">
      <c r="A55" s="25">
        <v>262950</v>
      </c>
      <c r="B55" s="26">
        <v>262960</v>
      </c>
      <c r="C55" s="27">
        <v>6</v>
      </c>
      <c r="D55" s="33"/>
      <c r="E55" s="33">
        <v>3</v>
      </c>
      <c r="F55" s="708"/>
      <c r="G55" s="680"/>
      <c r="I55" s="2">
        <v>270150</v>
      </c>
      <c r="J55" s="2">
        <v>270160</v>
      </c>
      <c r="K55" s="2">
        <v>28.71599999999944</v>
      </c>
      <c r="L55" s="2">
        <v>6</v>
      </c>
      <c r="M55" s="2" t="s">
        <v>473</v>
      </c>
      <c r="P55" s="2">
        <v>263660</v>
      </c>
      <c r="Q55" s="2">
        <v>263670</v>
      </c>
      <c r="R55" s="2">
        <v>21.299000000000433</v>
      </c>
      <c r="S55" s="2">
        <v>6</v>
      </c>
      <c r="T55" s="2" t="s">
        <v>473</v>
      </c>
    </row>
    <row r="56" spans="1:21">
      <c r="A56" s="25">
        <v>262960</v>
      </c>
      <c r="B56" s="26">
        <v>262970</v>
      </c>
      <c r="C56" s="27">
        <v>6</v>
      </c>
      <c r="D56" s="33"/>
      <c r="E56" s="33">
        <v>3</v>
      </c>
      <c r="F56" s="708"/>
      <c r="G56" s="680"/>
      <c r="I56" s="2">
        <v>270160</v>
      </c>
      <c r="J56" s="2">
        <v>270170</v>
      </c>
      <c r="K56" s="2">
        <v>28.597000000000207</v>
      </c>
      <c r="L56" s="2">
        <v>6</v>
      </c>
      <c r="M56" s="2" t="s">
        <v>473</v>
      </c>
      <c r="P56" s="2">
        <v>263670</v>
      </c>
      <c r="Q56" s="2">
        <v>263680</v>
      </c>
      <c r="R56" s="2">
        <v>19.96799999999962</v>
      </c>
      <c r="S56" s="2">
        <v>6</v>
      </c>
      <c r="T56" s="2" t="s">
        <v>473</v>
      </c>
    </row>
    <row r="57" spans="1:21">
      <c r="A57" s="25">
        <v>262970</v>
      </c>
      <c r="B57" s="26">
        <v>262980</v>
      </c>
      <c r="C57" s="27">
        <v>6</v>
      </c>
      <c r="D57" s="33"/>
      <c r="E57" s="33">
        <v>3</v>
      </c>
      <c r="F57" s="708"/>
      <c r="G57" s="680"/>
      <c r="I57" s="2">
        <v>270170</v>
      </c>
      <c r="J57" s="2">
        <v>270180</v>
      </c>
      <c r="K57" s="2">
        <v>28.049000000000433</v>
      </c>
      <c r="L57" s="2">
        <v>6</v>
      </c>
      <c r="M57" s="2" t="s">
        <v>473</v>
      </c>
      <c r="P57" s="2">
        <v>263680</v>
      </c>
      <c r="Q57" s="2">
        <v>263690</v>
      </c>
      <c r="R57" s="2">
        <v>19.617999999999711</v>
      </c>
      <c r="S57" s="2">
        <v>6</v>
      </c>
      <c r="T57" s="2" t="s">
        <v>473</v>
      </c>
    </row>
    <row r="58" spans="1:21">
      <c r="A58" s="25">
        <v>262980</v>
      </c>
      <c r="B58" s="26">
        <v>262990</v>
      </c>
      <c r="C58" s="27">
        <v>6</v>
      </c>
      <c r="D58" s="33"/>
      <c r="E58" s="33">
        <v>3</v>
      </c>
      <c r="F58" s="708"/>
      <c r="G58" s="680"/>
      <c r="I58" s="2">
        <v>270180</v>
      </c>
      <c r="J58" s="2">
        <v>270190</v>
      </c>
      <c r="K58" s="2">
        <v>27.64699999999948</v>
      </c>
      <c r="L58" s="2">
        <v>6</v>
      </c>
      <c r="M58" s="2" t="s">
        <v>473</v>
      </c>
      <c r="P58" s="2">
        <v>263690</v>
      </c>
      <c r="Q58" s="2">
        <v>263700</v>
      </c>
      <c r="R58" s="2">
        <v>19.964000000000397</v>
      </c>
      <c r="S58" s="2">
        <v>6</v>
      </c>
      <c r="T58" s="2" t="s">
        <v>473</v>
      </c>
    </row>
    <row r="59" spans="1:21">
      <c r="A59" s="25">
        <v>262990</v>
      </c>
      <c r="B59" s="26">
        <v>263000</v>
      </c>
      <c r="C59" s="27">
        <v>6</v>
      </c>
      <c r="D59" s="33"/>
      <c r="E59" s="33">
        <v>3</v>
      </c>
      <c r="F59" s="708"/>
      <c r="G59" s="680"/>
      <c r="I59" s="2">
        <v>270190</v>
      </c>
      <c r="J59" s="2">
        <v>270200</v>
      </c>
      <c r="K59" s="2">
        <v>27.383999999999787</v>
      </c>
      <c r="L59" s="2">
        <v>6</v>
      </c>
      <c r="M59" s="2" t="s">
        <v>473</v>
      </c>
      <c r="P59" s="2">
        <v>263700</v>
      </c>
      <c r="Q59" s="2">
        <v>263710</v>
      </c>
      <c r="R59" s="2">
        <v>21.822999999999411</v>
      </c>
      <c r="S59" s="2">
        <v>6</v>
      </c>
      <c r="T59" s="2" t="s">
        <v>473</v>
      </c>
    </row>
    <row r="60" spans="1:21">
      <c r="A60" s="25">
        <v>263000</v>
      </c>
      <c r="B60" s="26">
        <v>263010</v>
      </c>
      <c r="C60" s="27">
        <v>6</v>
      </c>
      <c r="D60" s="33"/>
      <c r="E60" s="33">
        <v>3</v>
      </c>
      <c r="F60" s="708"/>
      <c r="G60" s="680"/>
      <c r="I60" s="2">
        <v>270200</v>
      </c>
      <c r="J60" s="2">
        <v>270210</v>
      </c>
      <c r="K60" s="2">
        <v>27.039999999999964</v>
      </c>
      <c r="L60" s="2">
        <v>6</v>
      </c>
      <c r="M60" s="2" t="s">
        <v>473</v>
      </c>
      <c r="P60" s="2">
        <v>263710</v>
      </c>
      <c r="Q60" s="2">
        <v>263720</v>
      </c>
      <c r="R60" s="2">
        <v>22.078000000000202</v>
      </c>
      <c r="S60" s="2">
        <v>6</v>
      </c>
      <c r="T60" s="2" t="s">
        <v>473</v>
      </c>
    </row>
    <row r="61" spans="1:21">
      <c r="A61" s="25">
        <v>263010</v>
      </c>
      <c r="B61" s="26">
        <v>263020</v>
      </c>
      <c r="C61" s="27">
        <v>6</v>
      </c>
      <c r="D61" s="33"/>
      <c r="E61" s="33">
        <v>3</v>
      </c>
      <c r="F61" s="708"/>
      <c r="G61" s="680"/>
      <c r="I61" s="2">
        <v>270210</v>
      </c>
      <c r="J61" s="2">
        <v>270220</v>
      </c>
      <c r="K61" s="2">
        <v>25.082999999999402</v>
      </c>
      <c r="L61" s="2">
        <v>6</v>
      </c>
      <c r="M61" s="2" t="s">
        <v>473</v>
      </c>
      <c r="P61" s="2">
        <v>263720</v>
      </c>
      <c r="Q61" s="2">
        <v>263730</v>
      </c>
      <c r="R61" s="2">
        <v>20.046000000000276</v>
      </c>
      <c r="S61" s="2">
        <v>6</v>
      </c>
      <c r="T61" s="2" t="s">
        <v>473</v>
      </c>
      <c r="U61">
        <f>Q61-P31</f>
        <v>310</v>
      </c>
    </row>
    <row r="62" spans="1:21">
      <c r="A62" s="25">
        <v>263020</v>
      </c>
      <c r="B62" s="26">
        <v>263030</v>
      </c>
      <c r="C62" s="27">
        <v>6</v>
      </c>
      <c r="D62" s="33"/>
      <c r="E62" s="33">
        <v>3</v>
      </c>
      <c r="F62" s="708"/>
      <c r="G62" s="680"/>
      <c r="I62" s="2">
        <v>270220</v>
      </c>
      <c r="J62" s="2">
        <v>270230</v>
      </c>
      <c r="K62" s="2">
        <v>24.638999999999669</v>
      </c>
      <c r="L62" s="2">
        <v>6</v>
      </c>
      <c r="M62" s="2" t="s">
        <v>473</v>
      </c>
      <c r="U62" s="386"/>
    </row>
    <row r="63" spans="1:21">
      <c r="A63" s="25">
        <v>263030</v>
      </c>
      <c r="B63" s="26">
        <v>263040</v>
      </c>
      <c r="C63" s="27">
        <v>6</v>
      </c>
      <c r="D63" s="33"/>
      <c r="E63" s="33">
        <v>3</v>
      </c>
      <c r="F63" s="708"/>
      <c r="G63" s="680"/>
      <c r="I63" s="2">
        <v>270230</v>
      </c>
      <c r="J63" s="2">
        <v>270240</v>
      </c>
      <c r="K63" s="2">
        <v>24.466999999999871</v>
      </c>
      <c r="L63" s="2">
        <v>6</v>
      </c>
      <c r="M63" s="2" t="s">
        <v>473</v>
      </c>
    </row>
    <row r="64" spans="1:21">
      <c r="A64" s="25">
        <v>263040</v>
      </c>
      <c r="B64" s="26">
        <v>263050</v>
      </c>
      <c r="C64" s="27">
        <v>6</v>
      </c>
      <c r="D64" s="33"/>
      <c r="E64" s="33">
        <v>3</v>
      </c>
      <c r="F64" s="708"/>
      <c r="G64" s="680"/>
      <c r="I64" s="2">
        <v>270240</v>
      </c>
      <c r="J64" s="2">
        <v>270250</v>
      </c>
      <c r="K64" s="2">
        <v>24.637000000000398</v>
      </c>
      <c r="L64" s="2">
        <v>6</v>
      </c>
      <c r="M64" s="2" t="s">
        <v>473</v>
      </c>
    </row>
    <row r="65" spans="1:14">
      <c r="A65" s="25">
        <v>263050</v>
      </c>
      <c r="B65" s="26">
        <v>263060</v>
      </c>
      <c r="C65" s="27">
        <v>6</v>
      </c>
      <c r="D65" s="33"/>
      <c r="E65" s="33">
        <v>3</v>
      </c>
      <c r="F65" s="708"/>
      <c r="G65" s="680"/>
      <c r="I65" s="2">
        <v>270250</v>
      </c>
      <c r="J65" s="2">
        <v>270260</v>
      </c>
      <c r="K65" s="2">
        <v>24.884000000000242</v>
      </c>
      <c r="L65" s="2">
        <v>6</v>
      </c>
      <c r="M65" s="2" t="s">
        <v>473</v>
      </c>
    </row>
    <row r="66" spans="1:14">
      <c r="A66" s="25">
        <v>263060</v>
      </c>
      <c r="B66" s="26">
        <v>263070</v>
      </c>
      <c r="C66" s="27">
        <v>6</v>
      </c>
      <c r="D66" s="33"/>
      <c r="E66" s="33">
        <v>1.5</v>
      </c>
      <c r="F66" s="708"/>
      <c r="G66" s="680"/>
      <c r="I66" s="2">
        <v>270260</v>
      </c>
      <c r="J66" s="2">
        <v>270270</v>
      </c>
      <c r="K66" s="2">
        <v>25.016999999999598</v>
      </c>
      <c r="L66" s="2">
        <v>6</v>
      </c>
      <c r="M66" s="2" t="s">
        <v>473</v>
      </c>
    </row>
    <row r="67" spans="1:14">
      <c r="A67" s="25">
        <v>263070</v>
      </c>
      <c r="B67" s="26">
        <v>263080</v>
      </c>
      <c r="C67" s="27">
        <v>6</v>
      </c>
      <c r="D67" s="33"/>
      <c r="E67" s="33">
        <v>1.5</v>
      </c>
      <c r="F67" s="708"/>
      <c r="G67" s="680"/>
      <c r="I67" s="2">
        <v>270270</v>
      </c>
      <c r="J67" s="2">
        <v>270280</v>
      </c>
      <c r="K67" s="2">
        <v>25.128000000000384</v>
      </c>
      <c r="L67" s="2">
        <v>6</v>
      </c>
      <c r="M67" s="2" t="s">
        <v>473</v>
      </c>
    </row>
    <row r="68" spans="1:14">
      <c r="A68" s="25">
        <v>263080</v>
      </c>
      <c r="B68" s="26">
        <v>263090</v>
      </c>
      <c r="C68" s="27">
        <v>6</v>
      </c>
      <c r="D68" s="33"/>
      <c r="E68" s="33">
        <v>1.5</v>
      </c>
      <c r="F68" s="708"/>
      <c r="G68" s="680"/>
      <c r="I68" s="2">
        <v>270280</v>
      </c>
      <c r="J68" s="2">
        <v>270290</v>
      </c>
      <c r="K68" s="2">
        <v>25.1899999999996</v>
      </c>
      <c r="L68" s="2">
        <v>6</v>
      </c>
      <c r="M68" s="2" t="s">
        <v>473</v>
      </c>
    </row>
    <row r="69" spans="1:14">
      <c r="A69" s="25">
        <v>263090</v>
      </c>
      <c r="B69" s="26">
        <v>263100</v>
      </c>
      <c r="C69" s="27">
        <v>6</v>
      </c>
      <c r="D69" s="33"/>
      <c r="E69" s="33">
        <v>1.5</v>
      </c>
      <c r="F69" s="708"/>
      <c r="G69" s="680"/>
      <c r="I69" s="2">
        <v>270290</v>
      </c>
      <c r="J69" s="2">
        <v>270300</v>
      </c>
      <c r="K69" s="2">
        <v>28.496000000000322</v>
      </c>
      <c r="L69" s="2">
        <v>6</v>
      </c>
      <c r="M69" s="2" t="s">
        <v>473</v>
      </c>
    </row>
    <row r="70" spans="1:14">
      <c r="A70" s="25"/>
      <c r="B70" s="26"/>
      <c r="C70" s="27"/>
      <c r="D70" s="33"/>
      <c r="E70" s="33"/>
      <c r="F70" s="708"/>
      <c r="G70" s="680"/>
      <c r="I70" s="2">
        <v>270300</v>
      </c>
      <c r="J70" s="2">
        <v>270310</v>
      </c>
      <c r="K70" s="2">
        <v>32.264999999999645</v>
      </c>
      <c r="L70" s="2">
        <v>6</v>
      </c>
      <c r="M70" s="2" t="s">
        <v>473</v>
      </c>
    </row>
    <row r="71" spans="1:14">
      <c r="A71" s="25">
        <v>263260</v>
      </c>
      <c r="B71" s="26">
        <v>263270</v>
      </c>
      <c r="C71" s="27">
        <v>6</v>
      </c>
      <c r="D71" s="33"/>
      <c r="E71" s="33">
        <v>1.5</v>
      </c>
      <c r="F71" s="708"/>
      <c r="G71" s="680"/>
      <c r="I71" s="2">
        <v>270310</v>
      </c>
      <c r="J71" s="2">
        <v>270320</v>
      </c>
      <c r="K71" s="2">
        <v>37.856000000000449</v>
      </c>
      <c r="L71" s="2">
        <v>6</v>
      </c>
      <c r="M71" s="2" t="s">
        <v>473</v>
      </c>
    </row>
    <row r="72" spans="1:14">
      <c r="A72" s="25">
        <v>263270</v>
      </c>
      <c r="B72" s="26">
        <v>263280</v>
      </c>
      <c r="C72" s="27">
        <v>6</v>
      </c>
      <c r="D72" s="33"/>
      <c r="E72" s="33">
        <v>1.5</v>
      </c>
      <c r="F72" s="708"/>
      <c r="G72" s="680"/>
      <c r="I72" s="2">
        <v>270320</v>
      </c>
      <c r="J72" s="2">
        <v>270330</v>
      </c>
      <c r="K72" s="2">
        <v>38.781999999999698</v>
      </c>
      <c r="L72" s="2">
        <v>6</v>
      </c>
      <c r="M72" s="2" t="s">
        <v>473</v>
      </c>
    </row>
    <row r="73" spans="1:14">
      <c r="A73" s="25">
        <v>263280</v>
      </c>
      <c r="B73" s="26">
        <v>263290</v>
      </c>
      <c r="C73" s="27">
        <v>6</v>
      </c>
      <c r="D73" s="33"/>
      <c r="E73" s="33">
        <v>3</v>
      </c>
      <c r="F73" s="708"/>
      <c r="G73" s="680"/>
      <c r="I73" s="2">
        <v>270330</v>
      </c>
      <c r="J73" s="2">
        <v>270340</v>
      </c>
      <c r="K73" s="2">
        <v>39.666000000000395</v>
      </c>
      <c r="L73" s="2">
        <v>6</v>
      </c>
      <c r="M73" s="2" t="s">
        <v>473</v>
      </c>
    </row>
    <row r="74" spans="1:14">
      <c r="A74" s="25">
        <v>263290</v>
      </c>
      <c r="B74" s="26">
        <v>263300</v>
      </c>
      <c r="C74" s="27">
        <v>6</v>
      </c>
      <c r="D74" s="33"/>
      <c r="E74" s="33">
        <v>3</v>
      </c>
      <c r="F74" s="708"/>
      <c r="G74" s="680"/>
      <c r="I74" s="2">
        <v>270340</v>
      </c>
      <c r="J74" s="2">
        <v>270350</v>
      </c>
      <c r="K74" s="2">
        <v>38.356999999999516</v>
      </c>
      <c r="L74" s="2">
        <v>6</v>
      </c>
      <c r="M74" s="2" t="s">
        <v>473</v>
      </c>
    </row>
    <row r="75" spans="1:14">
      <c r="A75" s="25">
        <v>263300</v>
      </c>
      <c r="B75" s="26">
        <v>263310</v>
      </c>
      <c r="C75" s="27">
        <v>6</v>
      </c>
      <c r="D75" s="33"/>
      <c r="E75" s="33">
        <v>3</v>
      </c>
      <c r="F75" s="708"/>
      <c r="G75" s="680"/>
      <c r="I75" s="2">
        <v>270350</v>
      </c>
      <c r="J75" s="2">
        <v>270360</v>
      </c>
      <c r="K75" s="2">
        <v>34.336000000000467</v>
      </c>
      <c r="L75" s="2">
        <v>6</v>
      </c>
      <c r="M75" s="2" t="s">
        <v>473</v>
      </c>
    </row>
    <row r="76" spans="1:14">
      <c r="A76" s="25">
        <v>263310</v>
      </c>
      <c r="B76" s="26">
        <v>263320</v>
      </c>
      <c r="C76" s="27">
        <v>4</v>
      </c>
      <c r="D76" s="33"/>
      <c r="E76" s="33">
        <v>3</v>
      </c>
      <c r="F76" s="708"/>
      <c r="G76" s="680"/>
      <c r="I76" s="2">
        <v>270360</v>
      </c>
      <c r="J76" s="2">
        <v>270370</v>
      </c>
      <c r="K76" s="2">
        <v>30.0300000000002</v>
      </c>
      <c r="L76" s="2">
        <v>6</v>
      </c>
      <c r="M76" s="2" t="s">
        <v>473</v>
      </c>
    </row>
    <row r="77" spans="1:14">
      <c r="A77" s="25">
        <v>263320</v>
      </c>
      <c r="B77" s="26">
        <v>263330</v>
      </c>
      <c r="C77" s="27">
        <v>4</v>
      </c>
      <c r="D77" s="33"/>
      <c r="E77" s="33">
        <v>3</v>
      </c>
      <c r="F77" s="708"/>
      <c r="G77" s="680"/>
      <c r="I77" s="2">
        <v>270370</v>
      </c>
      <c r="J77" s="2">
        <v>270380</v>
      </c>
      <c r="K77" s="2">
        <v>25.088999999999487</v>
      </c>
      <c r="L77" s="2">
        <v>6</v>
      </c>
      <c r="M77" s="2" t="s">
        <v>473</v>
      </c>
    </row>
    <row r="78" spans="1:14">
      <c r="A78" s="25">
        <v>263330</v>
      </c>
      <c r="B78" s="26">
        <v>263340</v>
      </c>
      <c r="C78" s="27">
        <v>4</v>
      </c>
      <c r="D78" s="33"/>
      <c r="E78" s="33">
        <v>3</v>
      </c>
      <c r="F78" s="708"/>
      <c r="G78" s="680"/>
      <c r="I78" s="2">
        <v>270380</v>
      </c>
      <c r="J78" s="2">
        <v>270390</v>
      </c>
      <c r="K78" s="2">
        <v>24.063000000000329</v>
      </c>
      <c r="L78" s="2">
        <v>6</v>
      </c>
      <c r="M78" s="2" t="s">
        <v>473</v>
      </c>
    </row>
    <row r="79" spans="1:14">
      <c r="A79" s="25">
        <v>263340</v>
      </c>
      <c r="B79" s="26">
        <v>263350</v>
      </c>
      <c r="C79" s="27">
        <v>4</v>
      </c>
      <c r="D79" s="33"/>
      <c r="E79" s="33">
        <v>3</v>
      </c>
      <c r="F79" s="708"/>
      <c r="G79" s="680"/>
      <c r="I79" s="2">
        <v>270390</v>
      </c>
      <c r="J79" s="2">
        <v>270400</v>
      </c>
      <c r="K79" s="2">
        <v>22.729999999999563</v>
      </c>
      <c r="L79" s="2">
        <v>6</v>
      </c>
      <c r="M79" s="2" t="s">
        <v>473</v>
      </c>
      <c r="N79">
        <f>J79-I45</f>
        <v>350</v>
      </c>
    </row>
    <row r="80" spans="1:14">
      <c r="A80" s="25">
        <v>263350</v>
      </c>
      <c r="B80" s="26">
        <v>263360</v>
      </c>
      <c r="C80" s="27">
        <v>4</v>
      </c>
      <c r="D80" s="33"/>
      <c r="E80" s="33">
        <v>3</v>
      </c>
      <c r="F80" s="708"/>
      <c r="G80" s="680"/>
      <c r="I80" s="2"/>
      <c r="J80" s="2"/>
      <c r="K80" s="2"/>
      <c r="L80" s="2"/>
      <c r="M80" s="2"/>
    </row>
    <row r="81" spans="1:13">
      <c r="A81" s="25">
        <v>263360</v>
      </c>
      <c r="B81" s="26">
        <v>263370</v>
      </c>
      <c r="C81" s="27">
        <v>4</v>
      </c>
      <c r="D81" s="33"/>
      <c r="E81" s="33">
        <v>3</v>
      </c>
      <c r="F81" s="708"/>
      <c r="G81" s="680"/>
      <c r="I81" s="2">
        <v>271790</v>
      </c>
      <c r="J81" s="2">
        <v>271800</v>
      </c>
      <c r="K81" s="2">
        <v>20.062999999999647</v>
      </c>
      <c r="L81" s="2">
        <v>5</v>
      </c>
      <c r="M81" s="2" t="s">
        <v>473</v>
      </c>
    </row>
    <row r="82" spans="1:13">
      <c r="A82" s="25">
        <v>263370</v>
      </c>
      <c r="B82" s="26">
        <v>263380</v>
      </c>
      <c r="C82" s="27">
        <v>4</v>
      </c>
      <c r="D82" s="33"/>
      <c r="E82" s="33">
        <v>3</v>
      </c>
      <c r="F82" s="708"/>
      <c r="G82" s="680"/>
      <c r="I82" s="2">
        <v>271800</v>
      </c>
      <c r="J82" s="2">
        <v>271810</v>
      </c>
      <c r="K82" s="2">
        <v>21.682999999999993</v>
      </c>
      <c r="L82" s="2">
        <v>6</v>
      </c>
      <c r="M82" s="2" t="s">
        <v>473</v>
      </c>
    </row>
    <row r="83" spans="1:13">
      <c r="A83" s="25">
        <v>263380</v>
      </c>
      <c r="B83" s="26">
        <v>263390</v>
      </c>
      <c r="C83" s="27">
        <v>4</v>
      </c>
      <c r="D83" s="33"/>
      <c r="E83" s="33">
        <v>3</v>
      </c>
      <c r="F83" s="708"/>
      <c r="G83" s="680"/>
      <c r="I83" s="2">
        <v>271810</v>
      </c>
      <c r="J83" s="2">
        <v>271820</v>
      </c>
      <c r="K83" s="2">
        <v>22.604000000000269</v>
      </c>
      <c r="L83" s="2">
        <v>6</v>
      </c>
      <c r="M83" s="2" t="s">
        <v>473</v>
      </c>
    </row>
    <row r="84" spans="1:13">
      <c r="A84" s="25">
        <v>263390</v>
      </c>
      <c r="B84" s="26">
        <v>263400</v>
      </c>
      <c r="C84" s="27">
        <v>4</v>
      </c>
      <c r="D84" s="33"/>
      <c r="E84" s="33">
        <v>3</v>
      </c>
      <c r="F84" s="708"/>
      <c r="G84" s="680"/>
      <c r="I84" s="2">
        <v>271820</v>
      </c>
      <c r="J84" s="2">
        <v>271830</v>
      </c>
      <c r="K84" s="2">
        <v>23.413999999999533</v>
      </c>
      <c r="L84" s="2">
        <v>6</v>
      </c>
      <c r="M84" s="2" t="s">
        <v>473</v>
      </c>
    </row>
    <row r="85" spans="1:13">
      <c r="A85" s="25">
        <v>263400</v>
      </c>
      <c r="B85" s="26">
        <v>263410</v>
      </c>
      <c r="C85" s="27">
        <v>4</v>
      </c>
      <c r="D85" s="33"/>
      <c r="E85" s="33">
        <v>3</v>
      </c>
      <c r="F85" s="708"/>
      <c r="G85" s="680"/>
      <c r="I85" s="2">
        <v>271830</v>
      </c>
      <c r="J85" s="2">
        <v>271840</v>
      </c>
      <c r="K85" s="2">
        <v>24.299000000000433</v>
      </c>
      <c r="L85" s="2">
        <v>6</v>
      </c>
      <c r="M85" s="2" t="s">
        <v>473</v>
      </c>
    </row>
    <row r="86" spans="1:13">
      <c r="A86" s="25">
        <v>263410</v>
      </c>
      <c r="B86" s="26">
        <v>263420</v>
      </c>
      <c r="C86" s="27">
        <v>4</v>
      </c>
      <c r="D86" s="33"/>
      <c r="E86" s="33">
        <v>3</v>
      </c>
      <c r="F86" s="708"/>
      <c r="G86" s="680"/>
      <c r="I86" s="2">
        <v>271840</v>
      </c>
      <c r="J86" s="2">
        <v>271850</v>
      </c>
      <c r="K86" s="2">
        <v>25.205999999999449</v>
      </c>
      <c r="L86" s="2">
        <v>6</v>
      </c>
      <c r="M86" s="2" t="s">
        <v>473</v>
      </c>
    </row>
    <row r="87" spans="1:13">
      <c r="A87" s="25">
        <v>263420</v>
      </c>
      <c r="B87" s="26">
        <v>263430</v>
      </c>
      <c r="C87" s="27">
        <v>4</v>
      </c>
      <c r="D87" s="33"/>
      <c r="E87" s="229" t="s">
        <v>35</v>
      </c>
      <c r="F87" s="708"/>
      <c r="G87" s="680"/>
      <c r="I87" s="2">
        <v>271850</v>
      </c>
      <c r="J87" s="2">
        <v>271860</v>
      </c>
      <c r="K87" s="2">
        <v>27.0450000000003</v>
      </c>
      <c r="L87" s="2">
        <v>6</v>
      </c>
      <c r="M87" s="2" t="s">
        <v>473</v>
      </c>
    </row>
    <row r="88" spans="1:13">
      <c r="A88" s="25">
        <v>263430</v>
      </c>
      <c r="B88" s="26">
        <v>263440</v>
      </c>
      <c r="C88" s="36">
        <v>4</v>
      </c>
      <c r="D88" s="33"/>
      <c r="E88" s="229" t="s">
        <v>35</v>
      </c>
      <c r="F88" s="708"/>
      <c r="G88" s="680"/>
      <c r="I88" s="2">
        <v>271860</v>
      </c>
      <c r="J88" s="2">
        <v>271870</v>
      </c>
      <c r="K88" s="2">
        <v>27.872000000000298</v>
      </c>
      <c r="L88" s="2">
        <v>6</v>
      </c>
      <c r="M88" s="2" t="s">
        <v>473</v>
      </c>
    </row>
    <row r="89" spans="1:13">
      <c r="A89" s="25">
        <v>263440</v>
      </c>
      <c r="B89" s="26">
        <v>263450</v>
      </c>
      <c r="C89" s="27">
        <v>6</v>
      </c>
      <c r="D89" s="33"/>
      <c r="E89" s="229" t="s">
        <v>35</v>
      </c>
      <c r="F89" s="708"/>
      <c r="G89" s="680"/>
      <c r="I89" s="2">
        <v>271870</v>
      </c>
      <c r="J89" s="2">
        <v>271880</v>
      </c>
      <c r="K89" s="2">
        <v>28.703999999999496</v>
      </c>
      <c r="L89" s="2">
        <v>6</v>
      </c>
      <c r="M89" s="2" t="s">
        <v>473</v>
      </c>
    </row>
    <row r="90" spans="1:13">
      <c r="A90" s="25">
        <v>263450</v>
      </c>
      <c r="B90" s="26">
        <v>263460</v>
      </c>
      <c r="C90" s="27">
        <v>6</v>
      </c>
      <c r="D90" s="33"/>
      <c r="E90" s="229" t="s">
        <v>35</v>
      </c>
      <c r="F90" s="708"/>
      <c r="G90" s="680"/>
      <c r="I90" s="2">
        <v>271880</v>
      </c>
      <c r="J90" s="2">
        <v>271890</v>
      </c>
      <c r="K90" s="2">
        <v>29.458000000000311</v>
      </c>
      <c r="L90" s="2">
        <v>6</v>
      </c>
      <c r="M90" s="2" t="s">
        <v>473</v>
      </c>
    </row>
    <row r="91" spans="1:13">
      <c r="A91" s="25">
        <v>263460</v>
      </c>
      <c r="B91" s="26">
        <v>263470</v>
      </c>
      <c r="C91" s="27">
        <v>6</v>
      </c>
      <c r="D91" s="33"/>
      <c r="E91" s="229" t="s">
        <v>35</v>
      </c>
      <c r="F91" s="708"/>
      <c r="G91" s="680"/>
      <c r="I91" s="2">
        <v>271890</v>
      </c>
      <c r="J91" s="2">
        <v>271900</v>
      </c>
      <c r="K91" s="2">
        <v>29.624999999999545</v>
      </c>
      <c r="L91" s="2">
        <v>6</v>
      </c>
      <c r="M91" s="2" t="s">
        <v>473</v>
      </c>
    </row>
    <row r="92" spans="1:13">
      <c r="A92" s="25">
        <v>263470</v>
      </c>
      <c r="B92" s="26">
        <v>263480</v>
      </c>
      <c r="C92" s="27">
        <v>6</v>
      </c>
      <c r="D92" s="33"/>
      <c r="E92" s="229" t="s">
        <v>35</v>
      </c>
      <c r="F92" s="708"/>
      <c r="G92" s="680"/>
      <c r="I92" s="2">
        <v>271900</v>
      </c>
      <c r="J92" s="2">
        <v>271910</v>
      </c>
      <c r="K92" s="2">
        <v>29.418000000000347</v>
      </c>
      <c r="L92" s="2">
        <v>6</v>
      </c>
      <c r="M92" s="2" t="s">
        <v>473</v>
      </c>
    </row>
    <row r="93" spans="1:13">
      <c r="A93" s="25">
        <v>263480</v>
      </c>
      <c r="B93" s="26">
        <v>263490</v>
      </c>
      <c r="C93" s="27">
        <v>6</v>
      </c>
      <c r="D93" s="33">
        <v>1.5</v>
      </c>
      <c r="E93" s="229" t="s">
        <v>35</v>
      </c>
      <c r="F93" s="708"/>
      <c r="G93" s="680"/>
      <c r="I93" s="2">
        <v>271910</v>
      </c>
      <c r="J93" s="2">
        <v>271920</v>
      </c>
      <c r="K93" s="2">
        <v>29.290000000000418</v>
      </c>
      <c r="L93" s="2">
        <v>6</v>
      </c>
      <c r="M93" s="2" t="s">
        <v>473</v>
      </c>
    </row>
    <row r="94" spans="1:13">
      <c r="A94" s="25">
        <v>263490</v>
      </c>
      <c r="B94" s="26">
        <v>263500</v>
      </c>
      <c r="C94" s="27">
        <v>6</v>
      </c>
      <c r="D94" s="33">
        <v>1.5</v>
      </c>
      <c r="E94" s="229" t="s">
        <v>35</v>
      </c>
      <c r="F94" s="708"/>
      <c r="G94" s="680"/>
      <c r="I94" s="2">
        <v>271920</v>
      </c>
      <c r="J94" s="2">
        <v>271930</v>
      </c>
      <c r="K94" s="2">
        <v>29.247999999999593</v>
      </c>
      <c r="L94" s="2">
        <v>6</v>
      </c>
      <c r="M94" s="2" t="s">
        <v>473</v>
      </c>
    </row>
    <row r="95" spans="1:13">
      <c r="A95" s="25">
        <v>263500</v>
      </c>
      <c r="B95" s="26">
        <v>263510</v>
      </c>
      <c r="C95" s="27">
        <v>6</v>
      </c>
      <c r="D95" s="33">
        <v>1.5</v>
      </c>
      <c r="E95" s="229" t="s">
        <v>35</v>
      </c>
      <c r="F95" s="708"/>
      <c r="G95" s="680"/>
      <c r="I95" s="2">
        <v>271930</v>
      </c>
      <c r="J95" s="2">
        <v>271940</v>
      </c>
      <c r="K95" s="2">
        <v>29.633000000000266</v>
      </c>
      <c r="L95" s="2">
        <v>6</v>
      </c>
      <c r="M95" s="2" t="s">
        <v>473</v>
      </c>
    </row>
    <row r="96" spans="1:13">
      <c r="A96" s="25">
        <v>263510</v>
      </c>
      <c r="B96" s="26">
        <v>263520</v>
      </c>
      <c r="C96" s="27">
        <v>6</v>
      </c>
      <c r="D96" s="33">
        <v>3</v>
      </c>
      <c r="E96" s="229" t="s">
        <v>35</v>
      </c>
      <c r="F96" s="708"/>
      <c r="G96" s="680"/>
      <c r="I96" s="2">
        <v>271940</v>
      </c>
      <c r="J96" s="2">
        <v>271950</v>
      </c>
      <c r="K96" s="2">
        <v>29.800999999999476</v>
      </c>
      <c r="L96" s="2">
        <v>6</v>
      </c>
      <c r="M96" s="2" t="s">
        <v>473</v>
      </c>
    </row>
    <row r="97" spans="1:13">
      <c r="A97" s="25">
        <v>263520</v>
      </c>
      <c r="B97" s="26">
        <v>263530</v>
      </c>
      <c r="C97" s="27">
        <v>6</v>
      </c>
      <c r="D97" s="33">
        <v>3</v>
      </c>
      <c r="E97" s="229" t="s">
        <v>35</v>
      </c>
      <c r="F97" s="708"/>
      <c r="G97" s="680"/>
      <c r="I97" s="2">
        <v>271950</v>
      </c>
      <c r="J97" s="2">
        <v>271960</v>
      </c>
      <c r="K97" s="2">
        <v>29.546000000000276</v>
      </c>
      <c r="L97" s="2">
        <v>6</v>
      </c>
      <c r="M97" s="2" t="s">
        <v>473</v>
      </c>
    </row>
    <row r="98" spans="1:13">
      <c r="A98" s="25">
        <v>263530</v>
      </c>
      <c r="B98" s="26">
        <v>263540</v>
      </c>
      <c r="C98" s="27">
        <v>6</v>
      </c>
      <c r="D98" s="33">
        <v>3</v>
      </c>
      <c r="E98" s="229" t="s">
        <v>35</v>
      </c>
      <c r="F98" s="708"/>
      <c r="G98" s="680"/>
      <c r="I98" s="2">
        <v>271960</v>
      </c>
      <c r="J98" s="2">
        <v>271970</v>
      </c>
      <c r="K98" s="2">
        <v>29.899000000000342</v>
      </c>
      <c r="L98" s="2">
        <v>6</v>
      </c>
      <c r="M98" s="2" t="s">
        <v>473</v>
      </c>
    </row>
    <row r="99" spans="1:13">
      <c r="A99" s="25">
        <v>263540</v>
      </c>
      <c r="B99" s="26">
        <v>263550</v>
      </c>
      <c r="C99" s="27">
        <v>6</v>
      </c>
      <c r="D99" s="33">
        <v>3</v>
      </c>
      <c r="E99" s="229" t="s">
        <v>35</v>
      </c>
      <c r="F99" s="708"/>
      <c r="G99" s="680"/>
      <c r="I99" s="2">
        <v>271970</v>
      </c>
      <c r="J99" s="2">
        <v>271980</v>
      </c>
      <c r="K99" s="2">
        <v>29.947000000000344</v>
      </c>
      <c r="L99" s="2">
        <v>6</v>
      </c>
      <c r="M99" s="2" t="s">
        <v>473</v>
      </c>
    </row>
    <row r="100" spans="1:13">
      <c r="A100" s="25">
        <v>263550</v>
      </c>
      <c r="B100" s="26">
        <v>263560</v>
      </c>
      <c r="C100" s="27">
        <v>6</v>
      </c>
      <c r="D100" s="33">
        <v>3</v>
      </c>
      <c r="E100" s="229" t="s">
        <v>35</v>
      </c>
      <c r="F100" s="708"/>
      <c r="G100" s="680"/>
      <c r="I100" s="2">
        <v>271980</v>
      </c>
      <c r="J100" s="2">
        <v>271990</v>
      </c>
      <c r="K100" s="2">
        <v>29.734999999999445</v>
      </c>
      <c r="L100" s="2">
        <v>6</v>
      </c>
      <c r="M100" s="2" t="s">
        <v>473</v>
      </c>
    </row>
    <row r="101" spans="1:13">
      <c r="A101" s="25">
        <v>263560</v>
      </c>
      <c r="B101" s="26">
        <v>263570</v>
      </c>
      <c r="C101" s="27">
        <v>6</v>
      </c>
      <c r="D101" s="33">
        <v>3</v>
      </c>
      <c r="E101" s="229" t="s">
        <v>35</v>
      </c>
      <c r="F101" s="708"/>
      <c r="G101" s="680"/>
      <c r="I101" s="2">
        <v>271990</v>
      </c>
      <c r="J101" s="2">
        <v>272000</v>
      </c>
      <c r="K101" s="2">
        <v>27.984000000000378</v>
      </c>
      <c r="L101" s="2">
        <v>6</v>
      </c>
      <c r="M101" s="2" t="s">
        <v>473</v>
      </c>
    </row>
    <row r="102" spans="1:13">
      <c r="A102" s="25">
        <v>263570</v>
      </c>
      <c r="B102" s="26">
        <v>263580</v>
      </c>
      <c r="C102" s="27">
        <v>6</v>
      </c>
      <c r="D102" s="33">
        <v>3</v>
      </c>
      <c r="E102" s="229" t="s">
        <v>35</v>
      </c>
      <c r="F102" s="708"/>
      <c r="G102" s="680"/>
      <c r="I102" s="2">
        <v>272000</v>
      </c>
      <c r="J102" s="2">
        <v>272010</v>
      </c>
      <c r="K102" s="2">
        <v>28.639000000000351</v>
      </c>
      <c r="L102" s="2">
        <v>6</v>
      </c>
      <c r="M102" s="2" t="s">
        <v>473</v>
      </c>
    </row>
    <row r="103" spans="1:13">
      <c r="A103" s="25">
        <v>263580</v>
      </c>
      <c r="B103" s="26">
        <v>263590</v>
      </c>
      <c r="C103" s="27">
        <v>6</v>
      </c>
      <c r="D103" s="33">
        <v>3</v>
      </c>
      <c r="E103" s="229" t="s">
        <v>35</v>
      </c>
      <c r="F103" s="708"/>
      <c r="G103" s="680"/>
      <c r="I103" s="2">
        <v>272010</v>
      </c>
      <c r="J103" s="2">
        <v>272020</v>
      </c>
      <c r="K103" s="2">
        <v>32.485000000000355</v>
      </c>
      <c r="L103" s="2">
        <v>6</v>
      </c>
      <c r="M103" s="2" t="s">
        <v>473</v>
      </c>
    </row>
    <row r="104" spans="1:13">
      <c r="A104" s="25">
        <v>263590</v>
      </c>
      <c r="B104" s="26">
        <v>263600</v>
      </c>
      <c r="C104" s="27">
        <v>6</v>
      </c>
      <c r="D104" s="33">
        <v>3</v>
      </c>
      <c r="E104" s="229" t="s">
        <v>35</v>
      </c>
      <c r="F104" s="708"/>
      <c r="G104" s="680"/>
      <c r="I104" s="2">
        <v>272020</v>
      </c>
      <c r="J104" s="2">
        <v>272030</v>
      </c>
      <c r="K104" s="2">
        <v>32.573999999999614</v>
      </c>
      <c r="L104" s="2">
        <v>6</v>
      </c>
      <c r="M104" s="2" t="s">
        <v>473</v>
      </c>
    </row>
    <row r="105" spans="1:13">
      <c r="A105" s="25">
        <v>263600</v>
      </c>
      <c r="B105" s="26">
        <v>263610</v>
      </c>
      <c r="C105" s="27">
        <v>6</v>
      </c>
      <c r="D105" s="33">
        <v>1.5</v>
      </c>
      <c r="E105" s="229" t="s">
        <v>35</v>
      </c>
      <c r="F105" s="708"/>
      <c r="G105" s="680"/>
      <c r="I105" s="2">
        <v>272030</v>
      </c>
      <c r="J105" s="2">
        <v>272040</v>
      </c>
      <c r="K105" s="2">
        <v>33.536000000000286</v>
      </c>
      <c r="L105" s="2">
        <v>6</v>
      </c>
      <c r="M105" s="2" t="s">
        <v>473</v>
      </c>
    </row>
    <row r="106" spans="1:13">
      <c r="A106" s="25">
        <v>263610</v>
      </c>
      <c r="B106" s="26">
        <v>263620</v>
      </c>
      <c r="C106" s="27">
        <v>6</v>
      </c>
      <c r="D106" s="33">
        <v>1.5</v>
      </c>
      <c r="E106" s="229" t="s">
        <v>35</v>
      </c>
      <c r="F106" s="708"/>
      <c r="G106" s="680"/>
      <c r="I106" s="2">
        <v>272040</v>
      </c>
      <c r="J106" s="2">
        <v>272050</v>
      </c>
      <c r="K106" s="2">
        <v>34.361999999999625</v>
      </c>
      <c r="L106" s="2">
        <v>6</v>
      </c>
      <c r="M106" s="2" t="s">
        <v>473</v>
      </c>
    </row>
    <row r="107" spans="1:13">
      <c r="A107" s="25">
        <v>263620</v>
      </c>
      <c r="B107" s="26">
        <v>263630</v>
      </c>
      <c r="C107" s="27">
        <v>6</v>
      </c>
      <c r="D107" s="33">
        <v>1.5</v>
      </c>
      <c r="E107" s="229" t="s">
        <v>35</v>
      </c>
      <c r="F107" s="708"/>
      <c r="G107" s="680"/>
      <c r="I107" s="2">
        <v>272050</v>
      </c>
      <c r="J107" s="2">
        <v>272060</v>
      </c>
      <c r="K107" s="2">
        <v>35.180999999999585</v>
      </c>
      <c r="L107" s="2">
        <v>6</v>
      </c>
      <c r="M107" s="2" t="s">
        <v>473</v>
      </c>
    </row>
    <row r="108" spans="1:13">
      <c r="A108" s="25">
        <v>263630</v>
      </c>
      <c r="B108" s="26">
        <v>263640</v>
      </c>
      <c r="C108" s="27">
        <v>6</v>
      </c>
      <c r="D108" s="33">
        <v>1.5</v>
      </c>
      <c r="E108" s="229" t="s">
        <v>35</v>
      </c>
      <c r="F108" s="708"/>
      <c r="G108" s="680"/>
      <c r="I108" s="2">
        <v>272060</v>
      </c>
      <c r="J108" s="2">
        <v>272070</v>
      </c>
      <c r="K108" s="2">
        <v>37.322999999999411</v>
      </c>
      <c r="L108" s="2">
        <v>6</v>
      </c>
      <c r="M108" s="2" t="s">
        <v>473</v>
      </c>
    </row>
    <row r="109" spans="1:13">
      <c r="A109" s="25">
        <v>263640</v>
      </c>
      <c r="B109" s="26">
        <v>263650</v>
      </c>
      <c r="C109" s="27">
        <v>6</v>
      </c>
      <c r="D109" s="33"/>
      <c r="E109" s="229" t="s">
        <v>35</v>
      </c>
      <c r="F109" s="708"/>
      <c r="G109" s="680"/>
      <c r="I109" s="2">
        <v>272070</v>
      </c>
      <c r="J109" s="2">
        <v>272080</v>
      </c>
      <c r="K109" s="2">
        <v>37.688000000000329</v>
      </c>
      <c r="L109" s="2">
        <v>6</v>
      </c>
      <c r="M109" s="2" t="s">
        <v>473</v>
      </c>
    </row>
    <row r="110" spans="1:13">
      <c r="A110" s="25">
        <v>263650</v>
      </c>
      <c r="B110" s="26">
        <v>263660</v>
      </c>
      <c r="C110" s="27">
        <v>6</v>
      </c>
      <c r="D110" s="33"/>
      <c r="E110" s="229" t="s">
        <v>35</v>
      </c>
      <c r="F110" s="708"/>
      <c r="G110" s="680"/>
      <c r="I110" s="2">
        <v>272080</v>
      </c>
      <c r="J110" s="2">
        <v>272090</v>
      </c>
      <c r="K110" s="2">
        <v>37.83600000000024</v>
      </c>
      <c r="L110" s="2">
        <v>6</v>
      </c>
      <c r="M110" s="2" t="s">
        <v>473</v>
      </c>
    </row>
    <row r="111" spans="1:13">
      <c r="A111" s="25">
        <v>263660</v>
      </c>
      <c r="B111" s="26">
        <v>263670</v>
      </c>
      <c r="C111" s="27">
        <v>6</v>
      </c>
      <c r="D111" s="33"/>
      <c r="E111" s="229" t="s">
        <v>35</v>
      </c>
      <c r="F111" s="708"/>
      <c r="G111" s="680"/>
      <c r="I111" s="2">
        <v>272090</v>
      </c>
      <c r="J111" s="2">
        <v>272100</v>
      </c>
      <c r="K111" s="2">
        <v>37.490999999999531</v>
      </c>
      <c r="L111" s="2">
        <v>6</v>
      </c>
      <c r="M111" s="2" t="s">
        <v>473</v>
      </c>
    </row>
    <row r="112" spans="1:13">
      <c r="A112" s="25">
        <v>263670</v>
      </c>
      <c r="B112" s="26">
        <v>263680</v>
      </c>
      <c r="C112" s="27">
        <v>6</v>
      </c>
      <c r="D112" s="33"/>
      <c r="E112" s="229" t="s">
        <v>35</v>
      </c>
      <c r="F112" s="708"/>
      <c r="G112" s="680"/>
      <c r="I112" s="2">
        <v>272100</v>
      </c>
      <c r="J112" s="2">
        <v>272110</v>
      </c>
      <c r="K112" s="2">
        <v>37.015000000000327</v>
      </c>
      <c r="L112" s="2">
        <v>6</v>
      </c>
      <c r="M112" s="2" t="s">
        <v>473</v>
      </c>
    </row>
    <row r="113" spans="1:13">
      <c r="A113" s="25">
        <v>263680</v>
      </c>
      <c r="B113" s="26">
        <v>263690</v>
      </c>
      <c r="C113" s="27">
        <v>6</v>
      </c>
      <c r="D113" s="33"/>
      <c r="E113" s="229" t="s">
        <v>35</v>
      </c>
      <c r="F113" s="708"/>
      <c r="G113" s="680"/>
      <c r="I113" s="2">
        <v>272110</v>
      </c>
      <c r="J113" s="2">
        <v>272120</v>
      </c>
      <c r="K113" s="2">
        <v>35.155000000000427</v>
      </c>
      <c r="L113" s="2">
        <v>6</v>
      </c>
      <c r="M113" s="2" t="s">
        <v>473</v>
      </c>
    </row>
    <row r="114" spans="1:13">
      <c r="A114" s="25">
        <v>263690</v>
      </c>
      <c r="B114" s="26">
        <v>263700</v>
      </c>
      <c r="C114" s="27">
        <v>6</v>
      </c>
      <c r="D114" s="33"/>
      <c r="E114" s="229" t="s">
        <v>35</v>
      </c>
      <c r="F114" s="708"/>
      <c r="G114" s="680"/>
      <c r="I114" s="2">
        <v>272120</v>
      </c>
      <c r="J114" s="2">
        <v>272130</v>
      </c>
      <c r="K114" s="2">
        <v>34.409000000000333</v>
      </c>
      <c r="L114" s="2">
        <v>6</v>
      </c>
      <c r="M114" s="2" t="s">
        <v>473</v>
      </c>
    </row>
    <row r="115" spans="1:13">
      <c r="A115" s="25">
        <v>263700</v>
      </c>
      <c r="B115" s="26">
        <v>263710</v>
      </c>
      <c r="C115" s="27">
        <v>6</v>
      </c>
      <c r="D115" s="33"/>
      <c r="E115" s="229" t="s">
        <v>35</v>
      </c>
      <c r="F115" s="708"/>
      <c r="G115" s="680"/>
      <c r="I115" s="2">
        <v>272130</v>
      </c>
      <c r="J115" s="2">
        <v>272140</v>
      </c>
      <c r="K115" s="2">
        <v>33.799000000000206</v>
      </c>
      <c r="L115" s="2">
        <v>6</v>
      </c>
      <c r="M115" s="2" t="s">
        <v>473</v>
      </c>
    </row>
    <row r="116" spans="1:13">
      <c r="A116" s="25">
        <v>263710</v>
      </c>
      <c r="B116" s="26">
        <v>263720</v>
      </c>
      <c r="C116" s="27">
        <v>6</v>
      </c>
      <c r="D116" s="33"/>
      <c r="E116" s="229" t="s">
        <v>35</v>
      </c>
      <c r="F116" s="708"/>
      <c r="G116" s="680"/>
      <c r="I116" s="2">
        <v>272140</v>
      </c>
      <c r="J116" s="2">
        <v>272150</v>
      </c>
      <c r="K116" s="2">
        <v>33.085999999999785</v>
      </c>
      <c r="L116" s="2">
        <v>6</v>
      </c>
      <c r="M116" s="2" t="s">
        <v>473</v>
      </c>
    </row>
    <row r="117" spans="1:13">
      <c r="A117" s="25">
        <v>263720</v>
      </c>
      <c r="B117" s="26">
        <v>263730</v>
      </c>
      <c r="C117" s="27">
        <v>6</v>
      </c>
      <c r="D117" s="33"/>
      <c r="E117" s="229" t="s">
        <v>35</v>
      </c>
      <c r="F117" s="708"/>
      <c r="G117" s="680"/>
      <c r="I117" s="2">
        <v>272150</v>
      </c>
      <c r="J117" s="2">
        <v>272160</v>
      </c>
      <c r="K117" s="2">
        <v>32.47400000000016</v>
      </c>
      <c r="L117" s="2">
        <v>6</v>
      </c>
      <c r="M117" s="2" t="s">
        <v>473</v>
      </c>
    </row>
    <row r="118" spans="1:13">
      <c r="A118" s="25">
        <v>263730</v>
      </c>
      <c r="B118" s="26">
        <v>263740</v>
      </c>
      <c r="C118" s="27">
        <v>6</v>
      </c>
      <c r="D118" s="33"/>
      <c r="E118" s="33">
        <v>3</v>
      </c>
      <c r="F118" s="708"/>
      <c r="G118" s="680"/>
      <c r="I118" s="2">
        <v>272160</v>
      </c>
      <c r="J118" s="2">
        <v>272170</v>
      </c>
      <c r="K118" s="2">
        <v>31.896999999999935</v>
      </c>
      <c r="L118" s="2">
        <v>6</v>
      </c>
      <c r="M118" s="2" t="s">
        <v>473</v>
      </c>
    </row>
    <row r="119" spans="1:13">
      <c r="A119" s="25">
        <v>263740</v>
      </c>
      <c r="B119" s="26">
        <v>263750</v>
      </c>
      <c r="C119" s="27">
        <v>6</v>
      </c>
      <c r="D119" s="33"/>
      <c r="E119" s="33">
        <v>3</v>
      </c>
      <c r="F119" s="708"/>
      <c r="G119" s="680"/>
      <c r="I119" s="2">
        <v>272170</v>
      </c>
      <c r="J119" s="2">
        <v>272180</v>
      </c>
      <c r="K119" s="2">
        <v>30.217999999999392</v>
      </c>
      <c r="L119" s="2">
        <v>6</v>
      </c>
      <c r="M119" s="2" t="s">
        <v>473</v>
      </c>
    </row>
    <row r="120" spans="1:13">
      <c r="A120" s="25">
        <v>263750</v>
      </c>
      <c r="B120" s="26">
        <v>263760</v>
      </c>
      <c r="C120" s="27">
        <v>6</v>
      </c>
      <c r="D120" s="33"/>
      <c r="E120" s="33">
        <v>3</v>
      </c>
      <c r="F120" s="708"/>
      <c r="G120" s="680"/>
      <c r="I120" s="2">
        <v>272180</v>
      </c>
      <c r="J120" s="2">
        <v>272190</v>
      </c>
      <c r="K120" s="2">
        <v>30.042000000000144</v>
      </c>
      <c r="L120" s="2">
        <v>6</v>
      </c>
      <c r="M120" s="2" t="s">
        <v>473</v>
      </c>
    </row>
    <row r="121" spans="1:13">
      <c r="A121" s="25">
        <v>263760</v>
      </c>
      <c r="B121" s="26">
        <v>263770</v>
      </c>
      <c r="C121" s="27">
        <v>6</v>
      </c>
      <c r="D121" s="33"/>
      <c r="E121" s="33">
        <v>3</v>
      </c>
      <c r="F121" s="708"/>
      <c r="G121" s="680"/>
      <c r="I121" s="2">
        <v>272190</v>
      </c>
      <c r="J121" s="2">
        <v>272200</v>
      </c>
      <c r="K121" s="2">
        <v>29.775000000000318</v>
      </c>
      <c r="L121" s="2">
        <v>6</v>
      </c>
      <c r="M121" s="2" t="s">
        <v>473</v>
      </c>
    </row>
    <row r="122" spans="1:13">
      <c r="A122" s="25">
        <v>263770</v>
      </c>
      <c r="B122" s="26">
        <v>263780</v>
      </c>
      <c r="C122" s="27">
        <v>6</v>
      </c>
      <c r="D122" s="33"/>
      <c r="E122" s="33">
        <v>3</v>
      </c>
      <c r="F122" s="708"/>
      <c r="G122" s="680"/>
      <c r="I122" s="2">
        <v>272200</v>
      </c>
      <c r="J122" s="2">
        <v>272210</v>
      </c>
      <c r="K122" s="2">
        <v>29.589000000000397</v>
      </c>
      <c r="L122" s="2">
        <v>6</v>
      </c>
      <c r="M122" s="2" t="s">
        <v>473</v>
      </c>
    </row>
    <row r="123" spans="1:13">
      <c r="A123" s="25">
        <v>263780</v>
      </c>
      <c r="B123" s="26">
        <v>263790</v>
      </c>
      <c r="C123" s="27">
        <v>6</v>
      </c>
      <c r="D123" s="33"/>
      <c r="E123" s="33">
        <v>3</v>
      </c>
      <c r="F123" s="708"/>
      <c r="G123" s="680"/>
      <c r="I123" s="2">
        <v>272210</v>
      </c>
      <c r="J123" s="2">
        <v>272220</v>
      </c>
      <c r="K123" s="2">
        <v>29.111000000000331</v>
      </c>
      <c r="L123" s="2">
        <v>6</v>
      </c>
      <c r="M123" s="2" t="s">
        <v>473</v>
      </c>
    </row>
    <row r="124" spans="1:13">
      <c r="A124" s="25">
        <v>263790</v>
      </c>
      <c r="B124" s="26">
        <v>263800</v>
      </c>
      <c r="C124" s="27">
        <v>6</v>
      </c>
      <c r="D124" s="33">
        <v>0</v>
      </c>
      <c r="E124" s="33">
        <v>3</v>
      </c>
      <c r="F124" s="708"/>
      <c r="G124" s="680"/>
      <c r="I124" s="2">
        <v>272220</v>
      </c>
      <c r="J124" s="2">
        <v>272230</v>
      </c>
      <c r="K124" s="2">
        <v>28.894999999999527</v>
      </c>
      <c r="L124" s="2">
        <v>6</v>
      </c>
      <c r="M124" s="2" t="s">
        <v>473</v>
      </c>
    </row>
    <row r="125" spans="1:13">
      <c r="A125" s="25">
        <v>263800</v>
      </c>
      <c r="B125" s="26">
        <v>263810</v>
      </c>
      <c r="C125" s="36">
        <v>6</v>
      </c>
      <c r="D125" s="33">
        <v>0</v>
      </c>
      <c r="E125" s="33">
        <v>1.5</v>
      </c>
      <c r="F125" s="708"/>
      <c r="G125" s="680"/>
      <c r="I125" s="2">
        <v>272230</v>
      </c>
      <c r="J125" s="2">
        <v>272240</v>
      </c>
      <c r="K125" s="2">
        <v>28.886000000000195</v>
      </c>
      <c r="L125" s="2">
        <v>6</v>
      </c>
      <c r="M125" s="2" t="s">
        <v>473</v>
      </c>
    </row>
    <row r="126" spans="1:13">
      <c r="A126" s="25"/>
      <c r="B126" s="26"/>
      <c r="C126" s="36"/>
      <c r="D126" s="33"/>
      <c r="E126" s="33"/>
      <c r="F126" s="708"/>
      <c r="G126" s="680"/>
      <c r="I126" s="2">
        <v>272240</v>
      </c>
      <c r="J126" s="2">
        <v>272250</v>
      </c>
      <c r="K126" s="2">
        <v>28.614999999999554</v>
      </c>
      <c r="L126" s="2">
        <v>6</v>
      </c>
      <c r="M126" s="2" t="s">
        <v>473</v>
      </c>
    </row>
    <row r="127" spans="1:13">
      <c r="A127" s="25">
        <v>263880</v>
      </c>
      <c r="B127" s="26">
        <v>263890</v>
      </c>
      <c r="C127" s="36">
        <v>6</v>
      </c>
      <c r="D127" s="33">
        <v>0</v>
      </c>
      <c r="E127" s="33">
        <v>1.5</v>
      </c>
      <c r="F127" s="708"/>
      <c r="G127" s="680"/>
      <c r="I127" s="2">
        <v>272250</v>
      </c>
      <c r="J127" s="2">
        <v>272260</v>
      </c>
      <c r="K127" s="2">
        <v>28.248000000000275</v>
      </c>
      <c r="L127" s="2">
        <v>6</v>
      </c>
      <c r="M127" s="2" t="s">
        <v>473</v>
      </c>
    </row>
    <row r="128" spans="1:13">
      <c r="A128" s="25">
        <v>263890</v>
      </c>
      <c r="B128" s="26">
        <v>263900</v>
      </c>
      <c r="C128" s="36">
        <v>6</v>
      </c>
      <c r="D128" s="33">
        <v>1.5</v>
      </c>
      <c r="E128" s="33">
        <v>3</v>
      </c>
      <c r="F128" s="708"/>
      <c r="G128" s="680"/>
      <c r="I128" s="2">
        <v>272260</v>
      </c>
      <c r="J128" s="2">
        <v>272270</v>
      </c>
      <c r="K128" s="2">
        <v>27.511000000000195</v>
      </c>
      <c r="L128" s="2">
        <v>6</v>
      </c>
      <c r="M128" s="2" t="s">
        <v>473</v>
      </c>
    </row>
    <row r="129" spans="1:14">
      <c r="A129" s="25">
        <v>263900</v>
      </c>
      <c r="B129" s="26">
        <v>263910</v>
      </c>
      <c r="C129" s="36">
        <v>6</v>
      </c>
      <c r="D129" s="33">
        <v>1.5</v>
      </c>
      <c r="E129" s="33">
        <v>3</v>
      </c>
      <c r="F129" s="708"/>
      <c r="G129" s="680"/>
      <c r="I129" s="2">
        <v>272270</v>
      </c>
      <c r="J129" s="2">
        <v>272280</v>
      </c>
      <c r="K129" s="2">
        <v>25.413000000000238</v>
      </c>
      <c r="L129" s="2">
        <v>6</v>
      </c>
      <c r="M129" s="2" t="s">
        <v>473</v>
      </c>
    </row>
    <row r="130" spans="1:14">
      <c r="A130" s="25">
        <v>263910</v>
      </c>
      <c r="B130" s="26">
        <v>263920</v>
      </c>
      <c r="C130" s="36">
        <v>6</v>
      </c>
      <c r="D130" s="33">
        <v>1.5</v>
      </c>
      <c r="E130" s="33">
        <v>1.5</v>
      </c>
      <c r="F130" s="708"/>
      <c r="G130" s="680"/>
      <c r="I130" s="2">
        <v>272280</v>
      </c>
      <c r="J130" s="2">
        <v>272290</v>
      </c>
      <c r="K130" s="2">
        <v>23.76900000000046</v>
      </c>
      <c r="L130" s="2">
        <v>6</v>
      </c>
      <c r="M130" s="2" t="s">
        <v>473</v>
      </c>
    </row>
    <row r="131" spans="1:14">
      <c r="A131" s="25">
        <v>263920</v>
      </c>
      <c r="B131" s="26">
        <v>263930</v>
      </c>
      <c r="C131" s="36">
        <v>6</v>
      </c>
      <c r="D131" s="33">
        <v>0</v>
      </c>
      <c r="E131" s="33">
        <v>1.5</v>
      </c>
      <c r="F131" s="708"/>
      <c r="G131" s="680"/>
      <c r="I131" s="2">
        <v>272290</v>
      </c>
      <c r="J131" s="2">
        <v>272300</v>
      </c>
      <c r="K131" s="2">
        <v>22.229999999999563</v>
      </c>
      <c r="L131" s="2">
        <v>6</v>
      </c>
      <c r="M131" s="2" t="s">
        <v>473</v>
      </c>
      <c r="N131">
        <f>J131-I81</f>
        <v>510</v>
      </c>
    </row>
    <row r="132" spans="1:14">
      <c r="A132" s="25">
        <v>263930</v>
      </c>
      <c r="B132" s="26">
        <v>263940</v>
      </c>
      <c r="C132" s="36">
        <v>6</v>
      </c>
      <c r="D132" s="33">
        <v>0</v>
      </c>
      <c r="E132" s="33">
        <v>1.5</v>
      </c>
      <c r="F132" s="708"/>
      <c r="G132" s="680"/>
      <c r="I132" s="2"/>
      <c r="J132" s="2"/>
      <c r="K132" s="2"/>
      <c r="L132" s="2"/>
      <c r="M132" s="2"/>
    </row>
    <row r="133" spans="1:14">
      <c r="A133" s="25">
        <v>263940</v>
      </c>
      <c r="B133" s="26">
        <v>263950</v>
      </c>
      <c r="C133" s="36">
        <v>6</v>
      </c>
      <c r="D133" s="33">
        <v>0</v>
      </c>
      <c r="E133" s="33">
        <v>3</v>
      </c>
      <c r="F133" s="708"/>
      <c r="G133" s="680"/>
      <c r="I133" s="2">
        <v>272550</v>
      </c>
      <c r="J133" s="2">
        <v>272560</v>
      </c>
      <c r="K133" s="2">
        <v>22.194000000000415</v>
      </c>
      <c r="L133" s="2">
        <v>2</v>
      </c>
      <c r="M133" s="2" t="s">
        <v>473</v>
      </c>
    </row>
    <row r="134" spans="1:14">
      <c r="A134" s="25">
        <v>263950</v>
      </c>
      <c r="B134" s="26">
        <v>263960</v>
      </c>
      <c r="C134" s="27">
        <v>6</v>
      </c>
      <c r="D134" s="33">
        <v>0</v>
      </c>
      <c r="E134" s="33">
        <v>1.5</v>
      </c>
      <c r="F134" s="708"/>
      <c r="G134" s="680"/>
      <c r="I134" s="2">
        <v>272560</v>
      </c>
      <c r="J134" s="2">
        <v>272570</v>
      </c>
      <c r="K134" s="2">
        <v>24.425000000000409</v>
      </c>
      <c r="L134" s="2">
        <v>2</v>
      </c>
      <c r="M134" s="2" t="s">
        <v>473</v>
      </c>
    </row>
    <row r="135" spans="1:14">
      <c r="A135" s="25">
        <v>263960</v>
      </c>
      <c r="B135" s="26">
        <v>263970</v>
      </c>
      <c r="C135" s="27">
        <v>6</v>
      </c>
      <c r="D135" s="33"/>
      <c r="E135" s="33">
        <v>1.5</v>
      </c>
      <c r="F135" s="708"/>
      <c r="G135" s="680"/>
      <c r="I135" s="2">
        <v>272570</v>
      </c>
      <c r="J135" s="2">
        <v>272580</v>
      </c>
      <c r="K135" s="2">
        <v>28.043000000000347</v>
      </c>
      <c r="L135" s="2">
        <v>2</v>
      </c>
      <c r="M135" s="2" t="s">
        <v>473</v>
      </c>
    </row>
    <row r="136" spans="1:14">
      <c r="A136" s="25">
        <v>263970</v>
      </c>
      <c r="B136" s="26">
        <v>263980</v>
      </c>
      <c r="C136" s="27">
        <v>6</v>
      </c>
      <c r="D136" s="33"/>
      <c r="E136" s="33">
        <v>1.5</v>
      </c>
      <c r="F136" s="708"/>
      <c r="G136" s="680"/>
      <c r="I136" s="2">
        <v>272580</v>
      </c>
      <c r="J136" s="2">
        <v>272590</v>
      </c>
      <c r="K136" s="2">
        <v>30.298999999999523</v>
      </c>
      <c r="L136" s="2">
        <v>2</v>
      </c>
      <c r="M136" s="2" t="s">
        <v>473</v>
      </c>
    </row>
    <row r="137" spans="1:14">
      <c r="A137" s="25">
        <v>263980</v>
      </c>
      <c r="B137" s="26">
        <v>263990</v>
      </c>
      <c r="C137" s="27">
        <v>6</v>
      </c>
      <c r="D137" s="33"/>
      <c r="E137" s="33">
        <v>1.5</v>
      </c>
      <c r="F137" s="708"/>
      <c r="G137" s="680"/>
      <c r="I137" s="2">
        <v>272590</v>
      </c>
      <c r="J137" s="2">
        <v>272600</v>
      </c>
      <c r="K137" s="2">
        <v>33.49599999999964</v>
      </c>
      <c r="L137" s="2">
        <v>2</v>
      </c>
      <c r="M137" s="2" t="s">
        <v>473</v>
      </c>
    </row>
    <row r="138" spans="1:14">
      <c r="A138" s="25">
        <v>263990</v>
      </c>
      <c r="B138" s="26">
        <v>264000</v>
      </c>
      <c r="C138" s="27">
        <v>6</v>
      </c>
      <c r="D138" s="33"/>
      <c r="E138" s="33">
        <v>1.5</v>
      </c>
      <c r="F138" s="708"/>
      <c r="G138" s="680"/>
      <c r="I138" s="2">
        <v>272600</v>
      </c>
      <c r="J138" s="2">
        <v>272610</v>
      </c>
      <c r="K138" s="2">
        <v>36.624000000000251</v>
      </c>
      <c r="L138" s="2">
        <v>2</v>
      </c>
      <c r="M138" s="2" t="s">
        <v>473</v>
      </c>
    </row>
    <row r="139" spans="1:14">
      <c r="A139" s="25">
        <v>264000</v>
      </c>
      <c r="B139" s="26">
        <v>264010</v>
      </c>
      <c r="C139" s="27">
        <v>6</v>
      </c>
      <c r="D139" s="33"/>
      <c r="E139" s="33">
        <v>1.5</v>
      </c>
      <c r="F139" s="708"/>
      <c r="G139" s="680"/>
      <c r="I139" s="2">
        <v>272610</v>
      </c>
      <c r="J139" s="2">
        <v>272620</v>
      </c>
      <c r="K139" s="2">
        <v>37.652000000000271</v>
      </c>
      <c r="L139" s="2">
        <v>2</v>
      </c>
      <c r="M139" s="2" t="s">
        <v>473</v>
      </c>
    </row>
    <row r="140" spans="1:14">
      <c r="A140" s="25">
        <v>264010</v>
      </c>
      <c r="B140" s="26">
        <v>264020</v>
      </c>
      <c r="C140" s="27">
        <v>6</v>
      </c>
      <c r="D140" s="33"/>
      <c r="E140" s="33">
        <v>3</v>
      </c>
      <c r="F140" s="708"/>
      <c r="G140" s="680"/>
      <c r="I140" s="2">
        <v>272620</v>
      </c>
      <c r="J140" s="2">
        <v>272630</v>
      </c>
      <c r="K140" s="2">
        <v>37.683000000000447</v>
      </c>
      <c r="L140" s="2">
        <v>2</v>
      </c>
      <c r="M140" s="2" t="s">
        <v>473</v>
      </c>
    </row>
    <row r="141" spans="1:14">
      <c r="A141" s="25">
        <v>264020</v>
      </c>
      <c r="B141" s="26">
        <v>264030</v>
      </c>
      <c r="C141" s="27">
        <v>6</v>
      </c>
      <c r="D141" s="33">
        <v>0</v>
      </c>
      <c r="E141" s="33">
        <v>3</v>
      </c>
      <c r="F141" s="708"/>
      <c r="G141" s="680"/>
      <c r="I141" s="2">
        <v>272630</v>
      </c>
      <c r="J141" s="2">
        <v>272640</v>
      </c>
      <c r="K141" s="2">
        <v>37.435999999999467</v>
      </c>
      <c r="L141" s="2">
        <v>2</v>
      </c>
      <c r="M141" s="2" t="s">
        <v>473</v>
      </c>
    </row>
    <row r="142" spans="1:14">
      <c r="A142" s="25">
        <v>264030</v>
      </c>
      <c r="B142" s="26">
        <v>264040</v>
      </c>
      <c r="C142" s="27">
        <v>6</v>
      </c>
      <c r="D142" s="33"/>
      <c r="E142" s="33">
        <v>3</v>
      </c>
      <c r="F142" s="708"/>
      <c r="G142" s="680"/>
      <c r="I142" s="2">
        <v>272640</v>
      </c>
      <c r="J142" s="2">
        <v>272650</v>
      </c>
      <c r="K142" s="2">
        <v>37.020000000000437</v>
      </c>
      <c r="L142" s="2">
        <v>2</v>
      </c>
      <c r="M142" s="2" t="s">
        <v>473</v>
      </c>
    </row>
    <row r="143" spans="1:14">
      <c r="A143" s="25">
        <v>264040</v>
      </c>
      <c r="B143" s="26">
        <v>264050</v>
      </c>
      <c r="C143" s="27">
        <v>6</v>
      </c>
      <c r="D143" s="33"/>
      <c r="E143" s="33">
        <v>3</v>
      </c>
      <c r="F143" s="708"/>
      <c r="G143" s="680"/>
      <c r="I143" s="2">
        <v>272650</v>
      </c>
      <c r="J143" s="2">
        <v>272660</v>
      </c>
      <c r="K143" s="2">
        <v>35.477999999999611</v>
      </c>
      <c r="L143" s="2">
        <v>2</v>
      </c>
      <c r="M143" s="2" t="s">
        <v>473</v>
      </c>
    </row>
    <row r="144" spans="1:14">
      <c r="A144" s="25">
        <v>264050</v>
      </c>
      <c r="B144" s="26">
        <v>264060</v>
      </c>
      <c r="C144" s="27">
        <v>6</v>
      </c>
      <c r="D144" s="33">
        <v>0</v>
      </c>
      <c r="E144" s="33">
        <v>1.5</v>
      </c>
      <c r="F144" s="708"/>
      <c r="G144" s="680"/>
      <c r="I144" s="2">
        <v>272660</v>
      </c>
      <c r="J144" s="2">
        <v>272670</v>
      </c>
      <c r="K144" s="2">
        <v>34.647000000000389</v>
      </c>
      <c r="L144" s="2">
        <v>2</v>
      </c>
      <c r="M144" s="2" t="s">
        <v>473</v>
      </c>
    </row>
    <row r="145" spans="1:14">
      <c r="A145" s="25">
        <v>264060</v>
      </c>
      <c r="B145" s="26">
        <v>264070</v>
      </c>
      <c r="C145" s="27">
        <v>6</v>
      </c>
      <c r="D145" s="33">
        <v>0</v>
      </c>
      <c r="E145" s="33">
        <v>1.5</v>
      </c>
      <c r="F145" s="708"/>
      <c r="G145" s="680"/>
      <c r="I145" s="2">
        <v>272670</v>
      </c>
      <c r="J145" s="2">
        <v>272680</v>
      </c>
      <c r="K145" s="2">
        <v>33.782999999999447</v>
      </c>
      <c r="L145" s="2">
        <v>2</v>
      </c>
      <c r="M145" s="2" t="s">
        <v>473</v>
      </c>
    </row>
    <row r="146" spans="1:14">
      <c r="A146" s="25">
        <v>264070</v>
      </c>
      <c r="B146" s="26">
        <v>264080</v>
      </c>
      <c r="C146" s="27">
        <v>6</v>
      </c>
      <c r="D146" s="33">
        <v>0</v>
      </c>
      <c r="E146" s="33">
        <v>3</v>
      </c>
      <c r="F146" s="708"/>
      <c r="G146" s="680"/>
      <c r="I146" s="2">
        <v>272680</v>
      </c>
      <c r="J146" s="2">
        <v>272690</v>
      </c>
      <c r="K146" s="2">
        <v>32.980000000000246</v>
      </c>
      <c r="L146" s="2">
        <v>2</v>
      </c>
      <c r="M146" s="2" t="s">
        <v>473</v>
      </c>
    </row>
    <row r="147" spans="1:14">
      <c r="A147" s="25">
        <v>264080</v>
      </c>
      <c r="B147" s="26">
        <v>264090</v>
      </c>
      <c r="C147" s="27">
        <v>6</v>
      </c>
      <c r="D147" s="33">
        <v>0</v>
      </c>
      <c r="E147" s="33">
        <v>3</v>
      </c>
      <c r="F147" s="708"/>
      <c r="G147" s="680"/>
      <c r="I147" s="2">
        <v>272690</v>
      </c>
      <c r="J147" s="2">
        <v>272700</v>
      </c>
      <c r="K147" s="2">
        <v>32.36600000000044</v>
      </c>
      <c r="L147" s="2">
        <v>2</v>
      </c>
      <c r="M147" s="2" t="s">
        <v>473</v>
      </c>
    </row>
    <row r="148" spans="1:14">
      <c r="A148" s="25">
        <v>264090</v>
      </c>
      <c r="B148" s="26">
        <v>264100</v>
      </c>
      <c r="C148" s="27">
        <v>6</v>
      </c>
      <c r="D148" s="33"/>
      <c r="E148" s="33">
        <v>3</v>
      </c>
      <c r="F148" s="708"/>
      <c r="G148" s="680"/>
      <c r="I148" s="2">
        <v>272700</v>
      </c>
      <c r="J148" s="2">
        <v>272710</v>
      </c>
      <c r="K148" s="2">
        <v>31.687999999999647</v>
      </c>
      <c r="L148" s="2">
        <v>2</v>
      </c>
      <c r="M148" s="2" t="s">
        <v>473</v>
      </c>
    </row>
    <row r="149" spans="1:14">
      <c r="A149" s="25">
        <v>264100</v>
      </c>
      <c r="B149" s="26">
        <v>264110</v>
      </c>
      <c r="C149" s="27">
        <v>6</v>
      </c>
      <c r="D149" s="33"/>
      <c r="E149" s="33">
        <v>3</v>
      </c>
      <c r="F149" s="708"/>
      <c r="G149" s="680"/>
      <c r="I149" s="2">
        <v>272710</v>
      </c>
      <c r="J149" s="2">
        <v>272720</v>
      </c>
      <c r="K149" s="2">
        <v>29.785000000000309</v>
      </c>
      <c r="L149" s="2">
        <v>2</v>
      </c>
      <c r="M149" s="2" t="s">
        <v>473</v>
      </c>
    </row>
    <row r="150" spans="1:14">
      <c r="A150" s="25">
        <v>264110</v>
      </c>
      <c r="B150" s="26">
        <v>264120</v>
      </c>
      <c r="C150" s="27">
        <v>6</v>
      </c>
      <c r="D150" s="33"/>
      <c r="E150" s="33">
        <v>3</v>
      </c>
      <c r="F150" s="708"/>
      <c r="G150" s="680"/>
      <c r="I150" s="2">
        <v>272720</v>
      </c>
      <c r="J150" s="2">
        <v>272730</v>
      </c>
      <c r="K150" s="2">
        <v>27.9500000000005</v>
      </c>
      <c r="L150" s="2">
        <v>2</v>
      </c>
      <c r="M150" s="2" t="s">
        <v>473</v>
      </c>
    </row>
    <row r="151" spans="1:14">
      <c r="A151" s="25">
        <v>264120</v>
      </c>
      <c r="B151" s="26">
        <v>264130</v>
      </c>
      <c r="C151" s="27">
        <v>6</v>
      </c>
      <c r="D151" s="33"/>
      <c r="E151" s="33">
        <v>1.5</v>
      </c>
      <c r="F151" s="708"/>
      <c r="G151" s="680"/>
      <c r="I151" s="2">
        <v>272730</v>
      </c>
      <c r="J151" s="2">
        <v>272740</v>
      </c>
      <c r="K151" s="2">
        <v>24.252999999999474</v>
      </c>
      <c r="L151" s="2">
        <v>6</v>
      </c>
      <c r="M151" s="2" t="s">
        <v>473</v>
      </c>
    </row>
    <row r="152" spans="1:14">
      <c r="A152" s="25"/>
      <c r="B152" s="26"/>
      <c r="C152" s="27"/>
      <c r="D152" s="33"/>
      <c r="E152" s="33"/>
      <c r="F152" s="708"/>
      <c r="G152" s="680"/>
      <c r="I152" s="2">
        <v>272740</v>
      </c>
      <c r="J152" s="2">
        <v>272750</v>
      </c>
      <c r="K152" s="2">
        <v>21.446999999999434</v>
      </c>
      <c r="L152" s="2">
        <v>6</v>
      </c>
      <c r="M152" s="2" t="s">
        <v>473</v>
      </c>
      <c r="N152">
        <f>J152-I133</f>
        <v>200</v>
      </c>
    </row>
    <row r="153" spans="1:14">
      <c r="A153" s="25"/>
      <c r="B153" s="26"/>
      <c r="C153" s="27"/>
      <c r="D153" s="33"/>
      <c r="E153" s="33"/>
      <c r="F153" s="708"/>
      <c r="G153" s="680"/>
      <c r="I153" s="2"/>
      <c r="J153" s="2"/>
      <c r="K153" s="2"/>
      <c r="L153" s="2"/>
      <c r="M153" s="2"/>
    </row>
    <row r="154" spans="1:14">
      <c r="A154" s="25">
        <v>265890</v>
      </c>
      <c r="B154" s="26">
        <v>265900</v>
      </c>
      <c r="C154" s="27">
        <v>8</v>
      </c>
      <c r="D154" s="33"/>
      <c r="E154" s="33">
        <v>1.5</v>
      </c>
      <c r="F154" s="708"/>
      <c r="G154" s="680"/>
      <c r="I154" s="2">
        <v>273600</v>
      </c>
      <c r="J154" s="2">
        <v>273610</v>
      </c>
      <c r="K154" s="2">
        <v>22.306999999999562</v>
      </c>
      <c r="L154" s="2">
        <v>2</v>
      </c>
      <c r="M154" s="2" t="s">
        <v>473</v>
      </c>
    </row>
    <row r="155" spans="1:14">
      <c r="A155" s="25">
        <v>265900</v>
      </c>
      <c r="B155" s="26">
        <v>265910</v>
      </c>
      <c r="C155" s="27">
        <v>6</v>
      </c>
      <c r="D155" s="33"/>
      <c r="E155" s="33">
        <v>1.5</v>
      </c>
      <c r="F155" s="708"/>
      <c r="G155" s="680"/>
      <c r="I155" s="2">
        <v>273610</v>
      </c>
      <c r="J155" s="2">
        <v>273620</v>
      </c>
      <c r="K155" s="2">
        <v>23.596999999999525</v>
      </c>
      <c r="L155" s="2">
        <v>2</v>
      </c>
      <c r="M155" s="2" t="s">
        <v>473</v>
      </c>
    </row>
    <row r="156" spans="1:14">
      <c r="A156" s="25">
        <v>265910</v>
      </c>
      <c r="B156" s="26">
        <v>265920</v>
      </c>
      <c r="C156" s="27">
        <v>6</v>
      </c>
      <c r="D156" s="33"/>
      <c r="E156" s="33">
        <v>1.5</v>
      </c>
      <c r="F156" s="708"/>
      <c r="G156" s="680"/>
      <c r="I156" s="2">
        <v>273620</v>
      </c>
      <c r="J156" s="2">
        <v>273630</v>
      </c>
      <c r="K156" s="2">
        <v>24.399000000000342</v>
      </c>
      <c r="L156" s="2">
        <v>2</v>
      </c>
      <c r="M156" s="2" t="s">
        <v>473</v>
      </c>
    </row>
    <row r="157" spans="1:14">
      <c r="A157" s="25">
        <v>265920</v>
      </c>
      <c r="B157" s="26">
        <v>265930</v>
      </c>
      <c r="C157" s="27">
        <v>6</v>
      </c>
      <c r="D157" s="33"/>
      <c r="E157" s="33">
        <v>1.5</v>
      </c>
      <c r="F157" s="708"/>
      <c r="G157" s="680"/>
      <c r="I157" s="2">
        <v>273630</v>
      </c>
      <c r="J157" s="2">
        <v>273640</v>
      </c>
      <c r="K157" s="2">
        <v>25.222999999999502</v>
      </c>
      <c r="L157" s="2">
        <v>2</v>
      </c>
      <c r="M157" s="2" t="s">
        <v>473</v>
      </c>
    </row>
    <row r="158" spans="1:14">
      <c r="A158" s="25">
        <v>265930</v>
      </c>
      <c r="B158" s="26">
        <v>265940</v>
      </c>
      <c r="C158" s="27">
        <v>6</v>
      </c>
      <c r="D158" s="33"/>
      <c r="E158" s="33">
        <v>1.5</v>
      </c>
      <c r="F158" s="708"/>
      <c r="G158" s="680"/>
      <c r="I158" s="2">
        <v>273640</v>
      </c>
      <c r="J158" s="2">
        <v>273650</v>
      </c>
      <c r="K158" s="2">
        <v>26.816000000000486</v>
      </c>
      <c r="L158" s="2">
        <v>2</v>
      </c>
      <c r="M158" s="2" t="s">
        <v>473</v>
      </c>
    </row>
    <row r="159" spans="1:14">
      <c r="A159" s="25">
        <v>265940</v>
      </c>
      <c r="B159" s="26">
        <v>265950</v>
      </c>
      <c r="C159" s="27">
        <v>6</v>
      </c>
      <c r="D159" s="33"/>
      <c r="E159" s="33">
        <v>3</v>
      </c>
      <c r="F159" s="708"/>
      <c r="G159" s="680"/>
      <c r="I159" s="2">
        <v>273650</v>
      </c>
      <c r="J159" s="2">
        <v>273660</v>
      </c>
      <c r="K159" s="2">
        <v>27.656999999999698</v>
      </c>
      <c r="L159" s="2">
        <v>2</v>
      </c>
      <c r="M159" s="2" t="s">
        <v>473</v>
      </c>
    </row>
    <row r="160" spans="1:14">
      <c r="A160" s="25">
        <v>265950</v>
      </c>
      <c r="B160" s="26">
        <v>265960</v>
      </c>
      <c r="C160" s="27">
        <v>6</v>
      </c>
      <c r="D160" s="33"/>
      <c r="E160" s="33">
        <v>3</v>
      </c>
      <c r="F160" s="708"/>
      <c r="G160" s="680"/>
      <c r="I160" s="2">
        <v>273660</v>
      </c>
      <c r="J160" s="2">
        <v>273670</v>
      </c>
      <c r="K160" s="2">
        <v>28.225999999999431</v>
      </c>
      <c r="L160" s="2">
        <v>2</v>
      </c>
      <c r="M160" s="2" t="s">
        <v>473</v>
      </c>
    </row>
    <row r="161" spans="1:13">
      <c r="A161" s="25">
        <v>265960</v>
      </c>
      <c r="B161" s="26">
        <v>265970</v>
      </c>
      <c r="C161" s="27">
        <v>6</v>
      </c>
      <c r="D161" s="33"/>
      <c r="E161" s="33">
        <v>3</v>
      </c>
      <c r="F161" s="708"/>
      <c r="G161" s="680"/>
      <c r="I161" s="2">
        <v>273670</v>
      </c>
      <c r="J161" s="2">
        <v>273680</v>
      </c>
      <c r="K161" s="2">
        <v>28.729000000000269</v>
      </c>
      <c r="L161" s="2">
        <v>2</v>
      </c>
      <c r="M161" s="2" t="s">
        <v>473</v>
      </c>
    </row>
    <row r="162" spans="1:13">
      <c r="A162" s="25">
        <v>265970</v>
      </c>
      <c r="B162" s="26">
        <v>265980</v>
      </c>
      <c r="C162" s="27">
        <v>6</v>
      </c>
      <c r="D162" s="33"/>
      <c r="E162" s="33">
        <v>3</v>
      </c>
      <c r="F162" s="708"/>
      <c r="G162" s="680"/>
      <c r="I162" s="2">
        <v>273680</v>
      </c>
      <c r="J162" s="2">
        <v>273690</v>
      </c>
      <c r="K162" s="2">
        <v>29.195999999999458</v>
      </c>
      <c r="L162" s="2">
        <v>2</v>
      </c>
      <c r="M162" s="2" t="s">
        <v>473</v>
      </c>
    </row>
    <row r="163" spans="1:13">
      <c r="A163" s="25">
        <v>265980</v>
      </c>
      <c r="B163" s="26">
        <v>265990</v>
      </c>
      <c r="C163" s="27">
        <v>6</v>
      </c>
      <c r="D163" s="33"/>
      <c r="E163" s="33">
        <v>3</v>
      </c>
      <c r="F163" s="708"/>
      <c r="G163" s="680"/>
      <c r="I163" s="2">
        <v>273690</v>
      </c>
      <c r="J163" s="2">
        <v>273700</v>
      </c>
      <c r="K163" s="2">
        <v>29.579000000000406</v>
      </c>
      <c r="L163" s="2">
        <v>2</v>
      </c>
      <c r="M163" s="2" t="s">
        <v>473</v>
      </c>
    </row>
    <row r="164" spans="1:13">
      <c r="A164" s="25">
        <v>265990</v>
      </c>
      <c r="B164" s="26">
        <v>266000</v>
      </c>
      <c r="C164" s="27">
        <v>6</v>
      </c>
      <c r="D164" s="33"/>
      <c r="E164" s="33">
        <v>3</v>
      </c>
      <c r="F164" s="708"/>
      <c r="G164" s="680"/>
      <c r="I164" s="2">
        <v>273700</v>
      </c>
      <c r="J164" s="2">
        <v>273710</v>
      </c>
      <c r="K164" s="2">
        <v>29.976999999999634</v>
      </c>
      <c r="L164" s="2">
        <v>2</v>
      </c>
      <c r="M164" s="2" t="s">
        <v>473</v>
      </c>
    </row>
    <row r="165" spans="1:13">
      <c r="A165" s="25">
        <v>266000</v>
      </c>
      <c r="B165" s="26">
        <v>266010</v>
      </c>
      <c r="C165" s="27">
        <v>6</v>
      </c>
      <c r="D165" s="33"/>
      <c r="E165" s="33">
        <v>3</v>
      </c>
      <c r="F165" s="708"/>
      <c r="G165" s="680"/>
      <c r="I165" s="2">
        <v>273710</v>
      </c>
      <c r="J165" s="2">
        <v>273720</v>
      </c>
      <c r="K165" s="2">
        <v>30.262999999999465</v>
      </c>
      <c r="L165" s="2">
        <v>2</v>
      </c>
      <c r="M165" s="2" t="s">
        <v>473</v>
      </c>
    </row>
    <row r="166" spans="1:13">
      <c r="A166" s="25">
        <v>266010</v>
      </c>
      <c r="B166" s="26">
        <v>266020</v>
      </c>
      <c r="C166" s="27">
        <v>6</v>
      </c>
      <c r="D166" s="33"/>
      <c r="E166" s="33">
        <v>3</v>
      </c>
      <c r="F166" s="708"/>
      <c r="G166" s="680"/>
      <c r="I166" s="2">
        <v>273720</v>
      </c>
      <c r="J166" s="2">
        <v>273730</v>
      </c>
      <c r="K166" s="2">
        <v>31.112000000000307</v>
      </c>
      <c r="L166" s="2">
        <v>2</v>
      </c>
      <c r="M166" s="2" t="s">
        <v>473</v>
      </c>
    </row>
    <row r="167" spans="1:13">
      <c r="A167" s="25">
        <v>266020</v>
      </c>
      <c r="B167" s="26">
        <v>266030</v>
      </c>
      <c r="C167" s="27">
        <v>6</v>
      </c>
      <c r="D167" s="33"/>
      <c r="E167" s="33">
        <v>3</v>
      </c>
      <c r="F167" s="708"/>
      <c r="G167" s="680"/>
      <c r="I167" s="2">
        <v>273730</v>
      </c>
      <c r="J167" s="2">
        <v>273740</v>
      </c>
      <c r="K167" s="2">
        <v>31.263999999999669</v>
      </c>
      <c r="L167" s="2">
        <v>2</v>
      </c>
      <c r="M167" s="2" t="s">
        <v>473</v>
      </c>
    </row>
    <row r="168" spans="1:13">
      <c r="A168" s="25">
        <v>266030</v>
      </c>
      <c r="B168" s="26">
        <v>266040</v>
      </c>
      <c r="C168" s="36">
        <v>6</v>
      </c>
      <c r="D168" s="33"/>
      <c r="E168" s="33">
        <v>1.5</v>
      </c>
      <c r="F168" s="708"/>
      <c r="G168" s="680"/>
      <c r="I168" s="2">
        <v>273740</v>
      </c>
      <c r="J168" s="2">
        <v>273750</v>
      </c>
      <c r="K168" s="2">
        <v>31.24100000000044</v>
      </c>
      <c r="L168" s="2">
        <v>2</v>
      </c>
      <c r="M168" s="2" t="s">
        <v>473</v>
      </c>
    </row>
    <row r="169" spans="1:13">
      <c r="A169" s="25">
        <v>266040</v>
      </c>
      <c r="B169" s="26">
        <v>266050</v>
      </c>
      <c r="C169" s="27">
        <v>5</v>
      </c>
      <c r="D169" s="33"/>
      <c r="E169" s="33">
        <v>1.5</v>
      </c>
      <c r="F169" s="708"/>
      <c r="G169" s="680"/>
      <c r="I169" s="2">
        <v>273750</v>
      </c>
      <c r="J169" s="2">
        <v>273760</v>
      </c>
      <c r="K169" s="2">
        <v>31.235000000000355</v>
      </c>
      <c r="L169" s="2">
        <v>2</v>
      </c>
      <c r="M169" s="2" t="s">
        <v>473</v>
      </c>
    </row>
    <row r="170" spans="1:13">
      <c r="A170" s="25">
        <v>266050</v>
      </c>
      <c r="B170" s="26">
        <v>266060</v>
      </c>
      <c r="C170" s="27">
        <v>5</v>
      </c>
      <c r="D170" s="33"/>
      <c r="E170" s="33">
        <v>1.5</v>
      </c>
      <c r="F170" s="708"/>
      <c r="G170" s="680"/>
      <c r="I170" s="2">
        <v>273760</v>
      </c>
      <c r="J170" s="2">
        <v>273770</v>
      </c>
      <c r="K170" s="2">
        <v>31.233999999999469</v>
      </c>
      <c r="L170" s="2">
        <v>2</v>
      </c>
      <c r="M170" s="2" t="s">
        <v>473</v>
      </c>
    </row>
    <row r="171" spans="1:13">
      <c r="A171" s="25">
        <v>266060</v>
      </c>
      <c r="B171" s="26">
        <v>266070</v>
      </c>
      <c r="C171" s="27">
        <v>5</v>
      </c>
      <c r="D171" s="33"/>
      <c r="E171" s="33">
        <v>1.5</v>
      </c>
      <c r="F171" s="708"/>
      <c r="G171" s="680"/>
      <c r="I171" s="2">
        <v>273770</v>
      </c>
      <c r="J171" s="2">
        <v>273780</v>
      </c>
      <c r="K171" s="2">
        <v>31.2950000000003</v>
      </c>
      <c r="L171" s="2">
        <v>2</v>
      </c>
      <c r="M171" s="2" t="s">
        <v>473</v>
      </c>
    </row>
    <row r="172" spans="1:13">
      <c r="A172" s="25">
        <v>266070</v>
      </c>
      <c r="B172" s="26">
        <v>266080</v>
      </c>
      <c r="C172" s="27">
        <v>5</v>
      </c>
      <c r="D172" s="33"/>
      <c r="E172" s="33">
        <v>1.5</v>
      </c>
      <c r="F172" s="708"/>
      <c r="G172" s="680"/>
      <c r="I172" s="2">
        <v>273780</v>
      </c>
      <c r="J172" s="2">
        <v>273790</v>
      </c>
      <c r="K172" s="2">
        <v>31.712999999999511</v>
      </c>
      <c r="L172" s="2">
        <v>2</v>
      </c>
      <c r="M172" s="2" t="s">
        <v>473</v>
      </c>
    </row>
    <row r="173" spans="1:13">
      <c r="A173" s="25">
        <v>266080</v>
      </c>
      <c r="B173" s="26">
        <v>266090</v>
      </c>
      <c r="C173" s="27">
        <v>5</v>
      </c>
      <c r="D173" s="33"/>
      <c r="E173" s="33">
        <v>1.5</v>
      </c>
      <c r="F173" s="708"/>
      <c r="G173" s="680"/>
      <c r="I173" s="2">
        <v>273790</v>
      </c>
      <c r="J173" s="2">
        <v>273800</v>
      </c>
      <c r="K173" s="2">
        <v>32.658000000000357</v>
      </c>
      <c r="L173" s="2">
        <v>2</v>
      </c>
      <c r="M173" s="2" t="s">
        <v>473</v>
      </c>
    </row>
    <row r="174" spans="1:13">
      <c r="A174" s="25">
        <v>266090</v>
      </c>
      <c r="B174" s="26">
        <v>266100</v>
      </c>
      <c r="C174" s="36">
        <v>5</v>
      </c>
      <c r="D174" s="33"/>
      <c r="E174" s="33">
        <v>1.5</v>
      </c>
      <c r="F174" s="708"/>
      <c r="G174" s="680"/>
      <c r="I174" s="2">
        <v>273800</v>
      </c>
      <c r="J174" s="2">
        <v>273810</v>
      </c>
      <c r="K174" s="2">
        <v>33.844000000000278</v>
      </c>
      <c r="L174" s="2">
        <v>2</v>
      </c>
      <c r="M174" s="2" t="s">
        <v>473</v>
      </c>
    </row>
    <row r="175" spans="1:13">
      <c r="A175" s="25">
        <v>266100</v>
      </c>
      <c r="B175" s="26">
        <v>266110</v>
      </c>
      <c r="C175" s="36">
        <v>5</v>
      </c>
      <c r="D175" s="33"/>
      <c r="E175" s="33">
        <v>1.5</v>
      </c>
      <c r="F175" s="708"/>
      <c r="G175" s="680"/>
      <c r="I175" s="2">
        <v>273810</v>
      </c>
      <c r="J175" s="2">
        <v>273820</v>
      </c>
      <c r="K175" s="2">
        <v>35.011000000000422</v>
      </c>
      <c r="L175" s="2">
        <v>2</v>
      </c>
      <c r="M175" s="2" t="s">
        <v>473</v>
      </c>
    </row>
    <row r="176" spans="1:13">
      <c r="A176" s="25">
        <v>266110</v>
      </c>
      <c r="B176" s="26">
        <v>266120</v>
      </c>
      <c r="C176" s="36">
        <v>5</v>
      </c>
      <c r="D176" s="33"/>
      <c r="E176" s="33">
        <v>1.5</v>
      </c>
      <c r="F176" s="708"/>
      <c r="G176" s="680"/>
      <c r="I176" s="2">
        <v>273820</v>
      </c>
      <c r="J176" s="2">
        <v>273830</v>
      </c>
      <c r="K176" s="2">
        <v>36.860000000000355</v>
      </c>
      <c r="L176" s="2">
        <v>2</v>
      </c>
      <c r="M176" s="2" t="s">
        <v>473</v>
      </c>
    </row>
    <row r="177" spans="1:18">
      <c r="A177" s="25">
        <v>266120</v>
      </c>
      <c r="B177" s="26">
        <v>266130</v>
      </c>
      <c r="C177" s="36">
        <v>5</v>
      </c>
      <c r="D177" s="33"/>
      <c r="E177" s="33">
        <v>3</v>
      </c>
      <c r="F177" s="708"/>
      <c r="G177" s="680"/>
      <c r="I177" s="2">
        <v>273830</v>
      </c>
      <c r="J177" s="2">
        <v>273840</v>
      </c>
      <c r="K177" s="2">
        <v>37.375000000000227</v>
      </c>
      <c r="L177" s="2">
        <v>2</v>
      </c>
      <c r="M177" s="2" t="s">
        <v>473</v>
      </c>
    </row>
    <row r="178" spans="1:18">
      <c r="A178" s="25">
        <v>266130</v>
      </c>
      <c r="B178" s="26">
        <v>266140</v>
      </c>
      <c r="C178" s="36">
        <v>5</v>
      </c>
      <c r="D178" s="33"/>
      <c r="E178" s="33">
        <v>3</v>
      </c>
      <c r="F178" s="708"/>
      <c r="G178" s="680"/>
      <c r="I178" s="2">
        <v>273840</v>
      </c>
      <c r="J178" s="2">
        <v>273850</v>
      </c>
      <c r="K178" s="2">
        <v>37.036000000000286</v>
      </c>
      <c r="L178" s="2">
        <v>2</v>
      </c>
      <c r="M178" s="2" t="s">
        <v>473</v>
      </c>
    </row>
    <row r="179" spans="1:18">
      <c r="A179" s="25">
        <v>266140</v>
      </c>
      <c r="B179" s="26">
        <v>266150</v>
      </c>
      <c r="C179" s="27">
        <v>6</v>
      </c>
      <c r="D179" s="33"/>
      <c r="E179" s="33">
        <v>3</v>
      </c>
      <c r="F179" s="708"/>
      <c r="G179" s="680"/>
      <c r="I179" s="2">
        <v>273850</v>
      </c>
      <c r="J179" s="2">
        <v>273860</v>
      </c>
      <c r="K179" s="2">
        <v>34.853999999999587</v>
      </c>
      <c r="L179" s="2">
        <v>2</v>
      </c>
      <c r="M179" s="2" t="s">
        <v>473</v>
      </c>
    </row>
    <row r="180" spans="1:18">
      <c r="A180" s="25">
        <v>266150</v>
      </c>
      <c r="B180" s="26">
        <v>266160</v>
      </c>
      <c r="C180" s="27">
        <v>6</v>
      </c>
      <c r="D180" s="33"/>
      <c r="E180" s="33">
        <v>3</v>
      </c>
      <c r="F180" s="708"/>
      <c r="G180" s="680"/>
      <c r="I180" s="2">
        <v>273860</v>
      </c>
      <c r="J180" s="2">
        <v>273870</v>
      </c>
      <c r="K180" s="2">
        <v>32.168999999999642</v>
      </c>
      <c r="L180" s="2">
        <v>2</v>
      </c>
      <c r="M180" s="2" t="s">
        <v>473</v>
      </c>
    </row>
    <row r="181" spans="1:18">
      <c r="A181" s="25">
        <v>266160</v>
      </c>
      <c r="B181" s="26">
        <v>266170</v>
      </c>
      <c r="C181" s="27">
        <v>8</v>
      </c>
      <c r="D181" s="33"/>
      <c r="E181" s="33">
        <v>1.5</v>
      </c>
      <c r="F181" s="708"/>
      <c r="G181" s="680"/>
      <c r="I181" s="2">
        <v>273870</v>
      </c>
      <c r="J181" s="2">
        <v>273880</v>
      </c>
      <c r="K181" s="2">
        <v>28.12099999999964</v>
      </c>
      <c r="L181" s="2">
        <v>2</v>
      </c>
      <c r="M181" s="2" t="s">
        <v>473</v>
      </c>
      <c r="R181" s="496"/>
    </row>
    <row r="182" spans="1:18">
      <c r="A182" s="25"/>
      <c r="B182" s="26"/>
      <c r="C182" s="27"/>
      <c r="D182" s="33"/>
      <c r="E182" s="33"/>
      <c r="F182" s="708"/>
      <c r="G182" s="680"/>
      <c r="I182" s="2">
        <v>273880</v>
      </c>
      <c r="J182" s="2">
        <v>273890</v>
      </c>
      <c r="K182" s="2">
        <v>23.801999999999452</v>
      </c>
      <c r="L182" s="2">
        <v>2</v>
      </c>
      <c r="M182" s="2" t="s">
        <v>473</v>
      </c>
      <c r="N182">
        <f>J182-I154</f>
        <v>290</v>
      </c>
      <c r="R182" s="496"/>
    </row>
    <row r="183" spans="1:18">
      <c r="A183" s="25">
        <v>266350</v>
      </c>
      <c r="B183" s="26">
        <v>266360</v>
      </c>
      <c r="C183" s="27">
        <v>6</v>
      </c>
      <c r="D183" s="33"/>
      <c r="E183" s="33">
        <v>1.5</v>
      </c>
      <c r="F183" s="708"/>
      <c r="G183" s="680"/>
      <c r="N183" s="386"/>
      <c r="R183" s="496"/>
    </row>
    <row r="184" spans="1:18">
      <c r="A184" s="25">
        <v>266360</v>
      </c>
      <c r="B184" s="26">
        <v>266370</v>
      </c>
      <c r="C184" s="27">
        <v>6</v>
      </c>
      <c r="D184" s="33"/>
      <c r="E184" s="33">
        <v>3</v>
      </c>
      <c r="F184" s="708"/>
      <c r="G184" s="680"/>
      <c r="R184" s="496"/>
    </row>
    <row r="185" spans="1:18">
      <c r="A185" s="25">
        <v>266370</v>
      </c>
      <c r="B185" s="26">
        <v>266380</v>
      </c>
      <c r="C185" s="27">
        <v>6</v>
      </c>
      <c r="D185" s="33"/>
      <c r="E185" s="33">
        <v>3</v>
      </c>
      <c r="F185" s="708"/>
      <c r="G185" s="680"/>
      <c r="R185" s="496"/>
    </row>
    <row r="186" spans="1:18">
      <c r="A186" s="25">
        <v>266380</v>
      </c>
      <c r="B186" s="26">
        <v>266390</v>
      </c>
      <c r="C186" s="27">
        <v>6</v>
      </c>
      <c r="D186" s="33"/>
      <c r="E186" s="33">
        <v>3</v>
      </c>
      <c r="F186" s="708"/>
      <c r="G186" s="680"/>
      <c r="R186" s="496"/>
    </row>
    <row r="187" spans="1:18">
      <c r="A187" s="25">
        <v>266390</v>
      </c>
      <c r="B187" s="26">
        <v>266400</v>
      </c>
      <c r="C187" s="27">
        <v>6</v>
      </c>
      <c r="D187" s="33"/>
      <c r="E187" s="33">
        <v>1.5</v>
      </c>
      <c r="F187" s="708"/>
      <c r="G187" s="680"/>
      <c r="R187" s="496"/>
    </row>
    <row r="188" spans="1:18">
      <c r="A188" s="25">
        <v>266400</v>
      </c>
      <c r="B188" s="26">
        <v>266410</v>
      </c>
      <c r="C188" s="27">
        <v>6</v>
      </c>
      <c r="D188" s="33"/>
      <c r="E188" s="33">
        <v>0</v>
      </c>
      <c r="F188" s="708"/>
      <c r="G188" s="680"/>
      <c r="R188" s="496"/>
    </row>
    <row r="189" spans="1:18">
      <c r="A189" s="25">
        <v>266410</v>
      </c>
      <c r="B189" s="26">
        <v>266420</v>
      </c>
      <c r="C189" s="27">
        <v>6</v>
      </c>
      <c r="D189" s="33"/>
      <c r="E189" s="33">
        <v>0</v>
      </c>
      <c r="F189" s="708"/>
      <c r="G189" s="680"/>
      <c r="R189" s="15"/>
    </row>
    <row r="190" spans="1:18">
      <c r="A190" s="25">
        <v>266420</v>
      </c>
      <c r="B190" s="26">
        <v>266430</v>
      </c>
      <c r="C190" s="27">
        <v>6</v>
      </c>
      <c r="D190" s="33"/>
      <c r="E190" s="33">
        <v>0</v>
      </c>
      <c r="F190" s="708"/>
      <c r="G190" s="680"/>
    </row>
    <row r="191" spans="1:18">
      <c r="A191" s="25">
        <v>266430</v>
      </c>
      <c r="B191" s="26">
        <v>266440</v>
      </c>
      <c r="C191" s="27">
        <v>6</v>
      </c>
      <c r="D191" s="33"/>
      <c r="E191" s="33">
        <v>0</v>
      </c>
      <c r="F191" s="708"/>
      <c r="G191" s="680"/>
    </row>
    <row r="192" spans="1:18">
      <c r="A192" s="25">
        <v>266440</v>
      </c>
      <c r="B192" s="26">
        <v>266450</v>
      </c>
      <c r="C192" s="27">
        <v>6</v>
      </c>
      <c r="D192" s="33"/>
      <c r="E192" s="33">
        <v>1.5</v>
      </c>
      <c r="F192" s="708"/>
      <c r="G192" s="680"/>
    </row>
    <row r="193" spans="1:7">
      <c r="A193" s="25">
        <v>266450</v>
      </c>
      <c r="B193" s="26">
        <v>266460</v>
      </c>
      <c r="C193" s="27">
        <v>6</v>
      </c>
      <c r="D193" s="33"/>
      <c r="E193" s="33">
        <v>1.5</v>
      </c>
      <c r="F193" s="708"/>
      <c r="G193" s="680"/>
    </row>
    <row r="194" spans="1:7">
      <c r="A194" s="25">
        <v>266460</v>
      </c>
      <c r="B194" s="26">
        <v>266470</v>
      </c>
      <c r="C194" s="27">
        <v>6</v>
      </c>
      <c r="D194" s="33">
        <v>0</v>
      </c>
      <c r="E194" s="33">
        <v>3</v>
      </c>
      <c r="F194" s="708"/>
      <c r="G194" s="680"/>
    </row>
    <row r="195" spans="1:7">
      <c r="A195" s="25">
        <v>266470</v>
      </c>
      <c r="B195" s="26">
        <v>266480</v>
      </c>
      <c r="C195" s="27">
        <v>6</v>
      </c>
      <c r="D195" s="33">
        <v>0</v>
      </c>
      <c r="E195" s="33">
        <v>3</v>
      </c>
      <c r="F195" s="708"/>
      <c r="G195" s="680"/>
    </row>
    <row r="196" spans="1:7">
      <c r="A196" s="25">
        <v>266480</v>
      </c>
      <c r="B196" s="26">
        <v>266490</v>
      </c>
      <c r="C196" s="27">
        <v>6</v>
      </c>
      <c r="D196" s="33">
        <v>0</v>
      </c>
      <c r="E196" s="33">
        <v>3</v>
      </c>
      <c r="F196" s="708"/>
      <c r="G196" s="680"/>
    </row>
    <row r="197" spans="1:7">
      <c r="A197" s="25">
        <v>266490</v>
      </c>
      <c r="B197" s="26">
        <v>266500</v>
      </c>
      <c r="C197" s="27">
        <v>6</v>
      </c>
      <c r="D197" s="33">
        <v>0</v>
      </c>
      <c r="E197" s="33">
        <v>3</v>
      </c>
      <c r="F197" s="708"/>
      <c r="G197" s="680"/>
    </row>
    <row r="198" spans="1:7">
      <c r="A198" s="25">
        <v>266500</v>
      </c>
      <c r="B198" s="26">
        <v>266510</v>
      </c>
      <c r="C198" s="27">
        <v>6</v>
      </c>
      <c r="D198" s="33">
        <v>0</v>
      </c>
      <c r="E198" s="33">
        <v>3</v>
      </c>
      <c r="F198" s="708"/>
      <c r="G198" s="680"/>
    </row>
    <row r="199" spans="1:7">
      <c r="A199" s="25">
        <v>266510</v>
      </c>
      <c r="B199" s="26">
        <v>266520</v>
      </c>
      <c r="C199" s="27">
        <v>6</v>
      </c>
      <c r="D199" s="33">
        <v>0</v>
      </c>
      <c r="E199" s="33">
        <v>3</v>
      </c>
      <c r="F199" s="708"/>
      <c r="G199" s="680"/>
    </row>
    <row r="200" spans="1:7">
      <c r="A200" s="25">
        <v>266520</v>
      </c>
      <c r="B200" s="26">
        <v>266530</v>
      </c>
      <c r="C200" s="27">
        <v>6</v>
      </c>
      <c r="D200" s="33">
        <v>0</v>
      </c>
      <c r="E200" s="33">
        <v>3</v>
      </c>
      <c r="F200" s="708"/>
      <c r="G200" s="680"/>
    </row>
    <row r="201" spans="1:7">
      <c r="A201" s="25">
        <v>266530</v>
      </c>
      <c r="B201" s="26">
        <v>266540</v>
      </c>
      <c r="C201" s="27">
        <v>6</v>
      </c>
      <c r="D201" s="33">
        <v>0</v>
      </c>
      <c r="E201" s="33">
        <v>3</v>
      </c>
      <c r="F201" s="708"/>
      <c r="G201" s="680"/>
    </row>
    <row r="202" spans="1:7">
      <c r="A202" s="25">
        <v>266540</v>
      </c>
      <c r="B202" s="26">
        <v>266550</v>
      </c>
      <c r="C202" s="27">
        <v>6</v>
      </c>
      <c r="D202" s="33">
        <v>0</v>
      </c>
      <c r="E202" s="33">
        <v>3</v>
      </c>
      <c r="F202" s="708"/>
      <c r="G202" s="680"/>
    </row>
    <row r="203" spans="1:7">
      <c r="A203" s="25">
        <v>266550</v>
      </c>
      <c r="B203" s="26">
        <v>266560</v>
      </c>
      <c r="C203" s="27">
        <v>6</v>
      </c>
      <c r="D203" s="33">
        <v>0</v>
      </c>
      <c r="E203" s="33">
        <v>3</v>
      </c>
      <c r="F203" s="708"/>
      <c r="G203" s="680"/>
    </row>
    <row r="204" spans="1:7">
      <c r="A204" s="25">
        <v>266560</v>
      </c>
      <c r="B204" s="26">
        <v>266570</v>
      </c>
      <c r="C204" s="27">
        <v>6</v>
      </c>
      <c r="D204" s="33">
        <v>0</v>
      </c>
      <c r="E204" s="33">
        <v>3</v>
      </c>
      <c r="F204" s="708"/>
      <c r="G204" s="680"/>
    </row>
    <row r="205" spans="1:7">
      <c r="A205" s="25">
        <v>266570</v>
      </c>
      <c r="B205" s="26">
        <v>266580</v>
      </c>
      <c r="C205" s="27">
        <v>6</v>
      </c>
      <c r="D205" s="33">
        <v>0</v>
      </c>
      <c r="E205" s="33">
        <v>3</v>
      </c>
      <c r="F205" s="708"/>
      <c r="G205" s="680"/>
    </row>
    <row r="206" spans="1:7">
      <c r="A206" s="25">
        <v>266580</v>
      </c>
      <c r="B206" s="26">
        <v>266590</v>
      </c>
      <c r="C206" s="27">
        <v>6</v>
      </c>
      <c r="D206" s="33">
        <v>0</v>
      </c>
      <c r="E206" s="33">
        <v>3</v>
      </c>
      <c r="F206" s="708"/>
      <c r="G206" s="680"/>
    </row>
    <row r="207" spans="1:7">
      <c r="A207" s="25">
        <v>266590</v>
      </c>
      <c r="B207" s="26">
        <v>266600</v>
      </c>
      <c r="C207" s="27">
        <v>6</v>
      </c>
      <c r="D207" s="33">
        <v>0</v>
      </c>
      <c r="E207" s="33">
        <v>3</v>
      </c>
      <c r="F207" s="708"/>
      <c r="G207" s="680"/>
    </row>
    <row r="208" spans="1:7">
      <c r="A208" s="25">
        <v>266600</v>
      </c>
      <c r="B208" s="26">
        <v>266610</v>
      </c>
      <c r="C208" s="27">
        <v>6</v>
      </c>
      <c r="D208" s="33">
        <v>0</v>
      </c>
      <c r="E208" s="33">
        <v>3</v>
      </c>
      <c r="F208" s="708"/>
      <c r="G208" s="680"/>
    </row>
    <row r="209" spans="1:7">
      <c r="A209" s="25">
        <v>266610</v>
      </c>
      <c r="B209" s="26">
        <v>266620</v>
      </c>
      <c r="C209" s="27">
        <v>6</v>
      </c>
      <c r="D209" s="33">
        <v>0</v>
      </c>
      <c r="E209" s="33">
        <v>1.5</v>
      </c>
      <c r="F209" s="708"/>
      <c r="G209" s="680"/>
    </row>
    <row r="210" spans="1:7">
      <c r="A210" s="25">
        <v>266620</v>
      </c>
      <c r="B210" s="26">
        <v>266630</v>
      </c>
      <c r="C210" s="27">
        <v>6</v>
      </c>
      <c r="D210" s="33">
        <v>0</v>
      </c>
      <c r="E210" s="33">
        <v>1.5</v>
      </c>
      <c r="F210" s="708"/>
      <c r="G210" s="680"/>
    </row>
    <row r="211" spans="1:7">
      <c r="A211" s="25">
        <v>266630</v>
      </c>
      <c r="B211" s="26">
        <v>266640</v>
      </c>
      <c r="C211" s="27">
        <v>6</v>
      </c>
      <c r="D211" s="33">
        <v>0</v>
      </c>
      <c r="E211" s="33">
        <v>1.5</v>
      </c>
      <c r="F211" s="708"/>
      <c r="G211" s="680"/>
    </row>
    <row r="212" spans="1:7">
      <c r="A212" s="25">
        <v>266640</v>
      </c>
      <c r="B212" s="26">
        <v>266650</v>
      </c>
      <c r="C212" s="27">
        <v>6</v>
      </c>
      <c r="D212" s="33"/>
      <c r="E212" s="33">
        <v>1.5</v>
      </c>
      <c r="F212" s="708"/>
      <c r="G212" s="680"/>
    </row>
    <row r="213" spans="1:7">
      <c r="A213" s="25">
        <v>266650</v>
      </c>
      <c r="B213" s="26">
        <v>266660</v>
      </c>
      <c r="C213" s="27">
        <v>6</v>
      </c>
      <c r="D213" s="33"/>
      <c r="E213" s="33">
        <v>0</v>
      </c>
      <c r="F213" s="708"/>
      <c r="G213" s="680"/>
    </row>
    <row r="214" spans="1:7">
      <c r="A214" s="25">
        <v>266660</v>
      </c>
      <c r="B214" s="26">
        <v>266670</v>
      </c>
      <c r="C214" s="27">
        <v>6</v>
      </c>
      <c r="D214" s="33"/>
      <c r="E214" s="33">
        <v>0</v>
      </c>
      <c r="F214" s="708"/>
      <c r="G214" s="680"/>
    </row>
    <row r="215" spans="1:7">
      <c r="A215" s="25">
        <v>266670</v>
      </c>
      <c r="B215" s="26">
        <v>266680</v>
      </c>
      <c r="C215" s="27">
        <v>6</v>
      </c>
      <c r="D215" s="33"/>
      <c r="E215" s="33">
        <v>1.5</v>
      </c>
      <c r="F215" s="708"/>
      <c r="G215" s="680"/>
    </row>
    <row r="216" spans="1:7">
      <c r="A216" s="25">
        <v>266680</v>
      </c>
      <c r="B216" s="26">
        <v>266690</v>
      </c>
      <c r="C216" s="27">
        <v>6</v>
      </c>
      <c r="D216" s="33"/>
      <c r="E216" s="33">
        <v>1.5</v>
      </c>
      <c r="F216" s="708"/>
      <c r="G216" s="680"/>
    </row>
    <row r="217" spans="1:7">
      <c r="A217" s="25">
        <v>266690</v>
      </c>
      <c r="B217" s="26">
        <v>266700</v>
      </c>
      <c r="C217" s="27">
        <v>6</v>
      </c>
      <c r="D217" s="33"/>
      <c r="E217" s="33">
        <v>1.5</v>
      </c>
      <c r="F217" s="708"/>
      <c r="G217" s="680"/>
    </row>
    <row r="218" spans="1:7">
      <c r="A218" s="25">
        <v>266700</v>
      </c>
      <c r="B218" s="26">
        <v>266710</v>
      </c>
      <c r="C218" s="27">
        <v>6</v>
      </c>
      <c r="D218" s="33"/>
      <c r="E218" s="33">
        <v>3</v>
      </c>
      <c r="F218" s="708"/>
      <c r="G218" s="680"/>
    </row>
    <row r="219" spans="1:7">
      <c r="A219" s="25">
        <v>266710</v>
      </c>
      <c r="B219" s="26">
        <v>266720</v>
      </c>
      <c r="C219" s="27">
        <v>6</v>
      </c>
      <c r="D219" s="33"/>
      <c r="E219" s="33">
        <v>3</v>
      </c>
      <c r="F219" s="708"/>
      <c r="G219" s="680"/>
    </row>
    <row r="220" spans="1:7">
      <c r="A220" s="25">
        <v>266720</v>
      </c>
      <c r="B220" s="26">
        <v>266730</v>
      </c>
      <c r="C220" s="27">
        <v>6</v>
      </c>
      <c r="D220" s="33"/>
      <c r="E220" s="33">
        <v>3</v>
      </c>
      <c r="F220" s="708"/>
      <c r="G220" s="680"/>
    </row>
    <row r="221" spans="1:7">
      <c r="A221" s="25">
        <v>266730</v>
      </c>
      <c r="B221" s="26">
        <v>266740</v>
      </c>
      <c r="C221" s="27">
        <v>6</v>
      </c>
      <c r="D221" s="33"/>
      <c r="E221" s="33">
        <v>3</v>
      </c>
      <c r="F221" s="708"/>
      <c r="G221" s="680"/>
    </row>
    <row r="222" spans="1:7">
      <c r="A222" s="25">
        <v>266740</v>
      </c>
      <c r="B222" s="26">
        <v>266750</v>
      </c>
      <c r="C222" s="27">
        <v>6</v>
      </c>
      <c r="D222" s="33"/>
      <c r="E222" s="33">
        <v>3</v>
      </c>
      <c r="F222" s="708"/>
      <c r="G222" s="680"/>
    </row>
    <row r="223" spans="1:7">
      <c r="A223" s="25">
        <v>266750</v>
      </c>
      <c r="B223" s="26">
        <v>266760</v>
      </c>
      <c r="C223" s="27">
        <v>6</v>
      </c>
      <c r="D223" s="33"/>
      <c r="E223" s="33">
        <v>3</v>
      </c>
      <c r="F223" s="708"/>
      <c r="G223" s="680"/>
    </row>
    <row r="224" spans="1:7">
      <c r="A224" s="25">
        <v>266760</v>
      </c>
      <c r="B224" s="26">
        <v>266770</v>
      </c>
      <c r="C224" s="27">
        <v>6</v>
      </c>
      <c r="D224" s="33"/>
      <c r="E224" s="33">
        <v>3</v>
      </c>
      <c r="F224" s="708"/>
      <c r="G224" s="680"/>
    </row>
    <row r="225" spans="1:7">
      <c r="A225" s="25">
        <v>266770</v>
      </c>
      <c r="B225" s="26">
        <v>266780</v>
      </c>
      <c r="C225" s="27">
        <v>6</v>
      </c>
      <c r="D225" s="33"/>
      <c r="E225" s="33">
        <v>3</v>
      </c>
      <c r="F225" s="708"/>
      <c r="G225" s="680"/>
    </row>
    <row r="226" spans="1:7">
      <c r="A226" s="25">
        <v>266780</v>
      </c>
      <c r="B226" s="26">
        <v>266790</v>
      </c>
      <c r="C226" s="27">
        <v>6</v>
      </c>
      <c r="D226" s="33"/>
      <c r="E226" s="33">
        <v>3</v>
      </c>
      <c r="F226" s="708"/>
      <c r="G226" s="680"/>
    </row>
    <row r="227" spans="1:7">
      <c r="A227" s="25">
        <v>266790</v>
      </c>
      <c r="B227" s="26">
        <v>266800</v>
      </c>
      <c r="C227" s="27">
        <v>6</v>
      </c>
      <c r="D227" s="33"/>
      <c r="E227" s="33">
        <v>3</v>
      </c>
      <c r="F227" s="708"/>
      <c r="G227" s="680"/>
    </row>
    <row r="228" spans="1:7">
      <c r="A228" s="25">
        <v>266800</v>
      </c>
      <c r="B228" s="26">
        <v>266810</v>
      </c>
      <c r="C228" s="27">
        <v>6</v>
      </c>
      <c r="D228" s="33"/>
      <c r="E228" s="33">
        <v>1.5</v>
      </c>
      <c r="F228" s="708"/>
      <c r="G228" s="680"/>
    </row>
    <row r="229" spans="1:7">
      <c r="A229" s="25">
        <v>266810</v>
      </c>
      <c r="B229" s="26">
        <v>266820</v>
      </c>
      <c r="C229" s="27">
        <v>6</v>
      </c>
      <c r="D229" s="33"/>
      <c r="E229" s="33">
        <v>1.5</v>
      </c>
      <c r="F229" s="708"/>
      <c r="G229" s="680"/>
    </row>
    <row r="230" spans="1:7">
      <c r="A230" s="25">
        <v>266820</v>
      </c>
      <c r="B230" s="26">
        <v>266830</v>
      </c>
      <c r="C230" s="27">
        <v>8</v>
      </c>
      <c r="D230" s="33"/>
      <c r="E230" s="33">
        <v>1.5</v>
      </c>
      <c r="F230" s="708"/>
      <c r="G230" s="680"/>
    </row>
    <row r="231" spans="1:7">
      <c r="A231" s="25"/>
      <c r="B231" s="26"/>
      <c r="C231" s="27"/>
      <c r="D231" s="33"/>
      <c r="E231" s="33"/>
      <c r="F231" s="708"/>
      <c r="G231" s="680"/>
    </row>
    <row r="232" spans="1:7">
      <c r="A232" s="25">
        <v>266930</v>
      </c>
      <c r="B232" s="26">
        <v>266940</v>
      </c>
      <c r="C232" s="36">
        <v>6</v>
      </c>
      <c r="D232" s="33"/>
      <c r="E232" s="33">
        <v>1.5</v>
      </c>
      <c r="F232" s="708"/>
      <c r="G232" s="680"/>
    </row>
    <row r="233" spans="1:7">
      <c r="A233" s="25">
        <v>266940</v>
      </c>
      <c r="B233" s="26">
        <v>266950</v>
      </c>
      <c r="C233" s="27">
        <v>5</v>
      </c>
      <c r="D233" s="33"/>
      <c r="E233" s="33">
        <v>1.5</v>
      </c>
      <c r="F233" s="708"/>
      <c r="G233" s="680"/>
    </row>
    <row r="234" spans="1:7">
      <c r="A234" s="25">
        <v>266950</v>
      </c>
      <c r="B234" s="26">
        <v>266960</v>
      </c>
      <c r="C234" s="27">
        <v>5</v>
      </c>
      <c r="D234" s="33"/>
      <c r="E234" s="33">
        <v>1.5</v>
      </c>
      <c r="F234" s="708"/>
      <c r="G234" s="680"/>
    </row>
    <row r="235" spans="1:7">
      <c r="A235" s="25">
        <v>266960</v>
      </c>
      <c r="B235" s="26">
        <v>266970</v>
      </c>
      <c r="C235" s="27">
        <v>5</v>
      </c>
      <c r="D235" s="33"/>
      <c r="E235" s="33">
        <v>1.5</v>
      </c>
      <c r="F235" s="708"/>
      <c r="G235" s="680"/>
    </row>
    <row r="236" spans="1:7">
      <c r="A236" s="25"/>
      <c r="B236" s="26"/>
      <c r="C236" s="27"/>
      <c r="D236" s="33"/>
      <c r="E236" s="33"/>
      <c r="F236" s="708"/>
      <c r="G236" s="680"/>
    </row>
    <row r="237" spans="1:7">
      <c r="A237" s="25">
        <v>267170</v>
      </c>
      <c r="B237" s="26">
        <v>267180</v>
      </c>
      <c r="C237" s="27">
        <v>6</v>
      </c>
      <c r="D237" s="33">
        <v>0</v>
      </c>
      <c r="E237" s="33">
        <v>1.5</v>
      </c>
      <c r="F237" s="708"/>
      <c r="G237" s="680"/>
    </row>
    <row r="238" spans="1:7">
      <c r="A238" s="25">
        <v>267180</v>
      </c>
      <c r="B238" s="26">
        <v>267190</v>
      </c>
      <c r="C238" s="27">
        <v>6</v>
      </c>
      <c r="D238" s="33">
        <v>0</v>
      </c>
      <c r="E238" s="33">
        <v>3</v>
      </c>
      <c r="F238" s="708"/>
      <c r="G238" s="680"/>
    </row>
    <row r="239" spans="1:7">
      <c r="A239" s="25">
        <v>267190</v>
      </c>
      <c r="B239" s="26">
        <v>267200</v>
      </c>
      <c r="C239" s="27">
        <v>6</v>
      </c>
      <c r="D239" s="33">
        <v>1.5</v>
      </c>
      <c r="E239" s="33">
        <v>3</v>
      </c>
      <c r="F239" s="708"/>
      <c r="G239" s="680"/>
    </row>
    <row r="240" spans="1:7">
      <c r="A240" s="25">
        <v>267200</v>
      </c>
      <c r="B240" s="26">
        <v>267210</v>
      </c>
      <c r="C240" s="27">
        <v>6</v>
      </c>
      <c r="D240" s="33"/>
      <c r="E240" s="33">
        <v>3</v>
      </c>
      <c r="F240" s="708"/>
      <c r="G240" s="680"/>
    </row>
    <row r="241" spans="1:7">
      <c r="A241" s="25">
        <v>267210</v>
      </c>
      <c r="B241" s="26">
        <v>267220</v>
      </c>
      <c r="C241" s="27">
        <v>6</v>
      </c>
      <c r="D241" s="33"/>
      <c r="E241" s="33">
        <v>3</v>
      </c>
      <c r="F241" s="708"/>
      <c r="G241" s="680"/>
    </row>
    <row r="242" spans="1:7">
      <c r="A242" s="25">
        <v>267220</v>
      </c>
      <c r="B242" s="26">
        <v>267230</v>
      </c>
      <c r="C242" s="27">
        <v>6</v>
      </c>
      <c r="D242" s="33"/>
      <c r="E242" s="33">
        <v>3</v>
      </c>
      <c r="F242" s="708"/>
      <c r="G242" s="680"/>
    </row>
    <row r="243" spans="1:7">
      <c r="A243" s="25">
        <v>267230</v>
      </c>
      <c r="B243" s="26">
        <v>267240</v>
      </c>
      <c r="C243" s="27">
        <v>6</v>
      </c>
      <c r="D243" s="33"/>
      <c r="E243" s="33">
        <v>3</v>
      </c>
      <c r="F243" s="708"/>
      <c r="G243" s="680"/>
    </row>
    <row r="244" spans="1:7">
      <c r="A244" s="25">
        <v>267240</v>
      </c>
      <c r="B244" s="26">
        <v>267250</v>
      </c>
      <c r="C244" s="27">
        <v>6</v>
      </c>
      <c r="D244" s="33"/>
      <c r="E244" s="33">
        <v>3</v>
      </c>
      <c r="F244" s="708"/>
      <c r="G244" s="680"/>
    </row>
    <row r="245" spans="1:7">
      <c r="A245" s="25">
        <v>267250</v>
      </c>
      <c r="B245" s="26">
        <v>267260</v>
      </c>
      <c r="C245" s="27">
        <v>6</v>
      </c>
      <c r="D245" s="33"/>
      <c r="E245" s="33">
        <v>3</v>
      </c>
      <c r="F245" s="708"/>
      <c r="G245" s="680"/>
    </row>
    <row r="246" spans="1:7">
      <c r="A246" s="25">
        <v>267260</v>
      </c>
      <c r="B246" s="26">
        <v>267270</v>
      </c>
      <c r="C246" s="27">
        <v>6</v>
      </c>
      <c r="D246" s="33"/>
      <c r="E246" s="33">
        <v>1.5</v>
      </c>
      <c r="F246" s="708"/>
      <c r="G246" s="680"/>
    </row>
    <row r="247" spans="1:7">
      <c r="A247" s="25">
        <v>267270</v>
      </c>
      <c r="B247" s="26">
        <v>267280</v>
      </c>
      <c r="C247" s="27">
        <v>6</v>
      </c>
      <c r="D247" s="33"/>
      <c r="E247" s="33">
        <v>3</v>
      </c>
      <c r="F247" s="708"/>
      <c r="G247" s="680"/>
    </row>
    <row r="248" spans="1:7">
      <c r="A248" s="25">
        <v>267280</v>
      </c>
      <c r="B248" s="26">
        <v>267290</v>
      </c>
      <c r="C248" s="27">
        <v>6</v>
      </c>
      <c r="D248" s="33"/>
      <c r="E248" s="33">
        <v>3</v>
      </c>
      <c r="F248" s="708"/>
      <c r="G248" s="680"/>
    </row>
    <row r="249" spans="1:7">
      <c r="A249" s="25">
        <v>267290</v>
      </c>
      <c r="B249" s="26">
        <v>267300</v>
      </c>
      <c r="C249" s="27">
        <v>6</v>
      </c>
      <c r="D249" s="33"/>
      <c r="E249" s="33">
        <v>1.5</v>
      </c>
      <c r="F249" s="708"/>
      <c r="G249" s="680"/>
    </row>
    <row r="250" spans="1:7">
      <c r="A250" s="25">
        <v>267300</v>
      </c>
      <c r="B250" s="26">
        <v>267310</v>
      </c>
      <c r="C250" s="27">
        <v>6</v>
      </c>
      <c r="D250" s="33"/>
      <c r="E250" s="33">
        <v>3</v>
      </c>
      <c r="F250" s="708"/>
      <c r="G250" s="680"/>
    </row>
    <row r="251" spans="1:7">
      <c r="A251" s="25">
        <v>267310</v>
      </c>
      <c r="B251" s="26">
        <v>267320</v>
      </c>
      <c r="C251" s="27">
        <v>6</v>
      </c>
      <c r="D251" s="33"/>
      <c r="E251" s="33">
        <v>3</v>
      </c>
      <c r="F251" s="708"/>
      <c r="G251" s="680"/>
    </row>
    <row r="252" spans="1:7">
      <c r="A252" s="25">
        <v>267320</v>
      </c>
      <c r="B252" s="26">
        <v>267330</v>
      </c>
      <c r="C252" s="27">
        <v>6</v>
      </c>
      <c r="D252" s="33"/>
      <c r="E252" s="33">
        <v>1.5</v>
      </c>
      <c r="F252" s="708"/>
      <c r="G252" s="680"/>
    </row>
    <row r="253" spans="1:7">
      <c r="A253" s="25">
        <v>267330</v>
      </c>
      <c r="B253" s="26">
        <v>267340</v>
      </c>
      <c r="C253" s="27">
        <v>6</v>
      </c>
      <c r="D253" s="33">
        <v>0</v>
      </c>
      <c r="E253" s="33">
        <v>3</v>
      </c>
      <c r="F253" s="708"/>
      <c r="G253" s="680"/>
    </row>
    <row r="254" spans="1:7">
      <c r="A254" s="25">
        <v>267340</v>
      </c>
      <c r="B254" s="26">
        <v>267350</v>
      </c>
      <c r="C254" s="27">
        <v>6</v>
      </c>
      <c r="D254" s="33">
        <v>0</v>
      </c>
      <c r="E254" s="33">
        <v>1.5</v>
      </c>
      <c r="F254" s="708"/>
      <c r="G254" s="680"/>
    </row>
    <row r="255" spans="1:7">
      <c r="A255" s="25">
        <v>267350</v>
      </c>
      <c r="B255" s="26">
        <v>267360</v>
      </c>
      <c r="C255" s="27">
        <v>6</v>
      </c>
      <c r="D255" s="33">
        <v>0</v>
      </c>
      <c r="E255" s="33">
        <v>1.5</v>
      </c>
      <c r="F255" s="708"/>
      <c r="G255" s="680"/>
    </row>
    <row r="256" spans="1:7">
      <c r="A256" s="25">
        <v>267360</v>
      </c>
      <c r="B256" s="26">
        <v>267370</v>
      </c>
      <c r="C256" s="27">
        <v>6</v>
      </c>
      <c r="D256" s="33">
        <v>0</v>
      </c>
      <c r="E256" s="33">
        <v>1.5</v>
      </c>
      <c r="F256" s="708"/>
      <c r="G256" s="680"/>
    </row>
    <row r="257" spans="1:7">
      <c r="A257" s="25">
        <v>267370</v>
      </c>
      <c r="B257" s="26">
        <v>267380</v>
      </c>
      <c r="C257" s="27">
        <v>6</v>
      </c>
      <c r="D257" s="33"/>
      <c r="E257" s="33">
        <v>1.5</v>
      </c>
      <c r="F257" s="708"/>
      <c r="G257" s="680"/>
    </row>
    <row r="258" spans="1:7">
      <c r="A258" s="25">
        <v>267380</v>
      </c>
      <c r="B258" s="26">
        <v>267390</v>
      </c>
      <c r="C258" s="27">
        <v>6</v>
      </c>
      <c r="D258" s="33">
        <v>0</v>
      </c>
      <c r="E258" s="33">
        <v>1.5</v>
      </c>
      <c r="F258" s="708"/>
      <c r="G258" s="680"/>
    </row>
    <row r="259" spans="1:7">
      <c r="A259" s="25">
        <v>267390</v>
      </c>
      <c r="B259" s="26">
        <v>267400</v>
      </c>
      <c r="C259" s="27">
        <v>6</v>
      </c>
      <c r="D259" s="33">
        <v>1.5</v>
      </c>
      <c r="E259" s="33">
        <v>1.5</v>
      </c>
      <c r="F259" s="708"/>
      <c r="G259" s="680"/>
    </row>
    <row r="260" spans="1:7">
      <c r="A260" s="25">
        <v>267400</v>
      </c>
      <c r="B260" s="26">
        <v>267410</v>
      </c>
      <c r="C260" s="27">
        <v>6</v>
      </c>
      <c r="D260" s="33">
        <v>1.5</v>
      </c>
      <c r="E260" s="33">
        <v>1.5</v>
      </c>
      <c r="F260" s="708"/>
      <c r="G260" s="680"/>
    </row>
    <row r="261" spans="1:7">
      <c r="A261" s="25">
        <v>267410</v>
      </c>
      <c r="B261" s="26">
        <v>267420</v>
      </c>
      <c r="C261" s="27">
        <v>6</v>
      </c>
      <c r="D261" s="33">
        <v>0</v>
      </c>
      <c r="E261" s="33">
        <v>1.5</v>
      </c>
      <c r="F261" s="708"/>
      <c r="G261" s="680"/>
    </row>
    <row r="262" spans="1:7">
      <c r="A262" s="25"/>
      <c r="B262" s="26"/>
      <c r="C262" s="27"/>
      <c r="D262" s="33"/>
      <c r="E262" s="33"/>
      <c r="F262" s="708"/>
      <c r="G262" s="680"/>
    </row>
    <row r="263" spans="1:7">
      <c r="A263" s="25">
        <v>267560</v>
      </c>
      <c r="B263" s="26">
        <v>267570</v>
      </c>
      <c r="C263" s="27">
        <v>6</v>
      </c>
      <c r="D263" s="33"/>
      <c r="E263" s="33">
        <v>1.5</v>
      </c>
      <c r="F263" s="708"/>
      <c r="G263" s="680"/>
    </row>
    <row r="264" spans="1:7">
      <c r="A264" s="25">
        <v>267570</v>
      </c>
      <c r="B264" s="26">
        <v>267580</v>
      </c>
      <c r="C264" s="27">
        <v>6</v>
      </c>
      <c r="D264" s="33"/>
      <c r="E264" s="33">
        <v>1.5</v>
      </c>
      <c r="F264" s="708"/>
      <c r="G264" s="680"/>
    </row>
    <row r="265" spans="1:7">
      <c r="A265" s="25">
        <v>267580</v>
      </c>
      <c r="B265" s="26">
        <v>267590</v>
      </c>
      <c r="C265" s="27">
        <v>6</v>
      </c>
      <c r="D265" s="33"/>
      <c r="E265" s="33">
        <v>0</v>
      </c>
      <c r="F265" s="708"/>
      <c r="G265" s="680"/>
    </row>
    <row r="266" spans="1:7">
      <c r="A266" s="25">
        <v>267590</v>
      </c>
      <c r="B266" s="26">
        <v>267600</v>
      </c>
      <c r="C266" s="27">
        <v>6</v>
      </c>
      <c r="D266" s="33"/>
      <c r="E266" s="33">
        <v>1.5</v>
      </c>
      <c r="F266" s="708"/>
      <c r="G266" s="680"/>
    </row>
    <row r="267" spans="1:7">
      <c r="A267" s="25">
        <v>267600</v>
      </c>
      <c r="B267" s="26">
        <v>267610</v>
      </c>
      <c r="C267" s="27">
        <v>6</v>
      </c>
      <c r="D267" s="33"/>
      <c r="E267" s="33">
        <v>1.5</v>
      </c>
      <c r="F267" s="708"/>
      <c r="G267" s="680"/>
    </row>
    <row r="268" spans="1:7">
      <c r="A268" s="25"/>
      <c r="B268" s="26"/>
      <c r="C268" s="27"/>
      <c r="D268" s="33"/>
      <c r="E268" s="33"/>
      <c r="F268" s="708"/>
      <c r="G268" s="680"/>
    </row>
    <row r="269" spans="1:7">
      <c r="A269" s="25">
        <v>267700</v>
      </c>
      <c r="B269" s="26">
        <v>267710</v>
      </c>
      <c r="C269" s="27">
        <v>6</v>
      </c>
      <c r="D269" s="33"/>
      <c r="E269" s="33">
        <v>1.5</v>
      </c>
      <c r="F269" s="708"/>
      <c r="G269" s="680"/>
    </row>
    <row r="270" spans="1:7">
      <c r="A270" s="25">
        <v>267710</v>
      </c>
      <c r="B270" s="26">
        <v>267720</v>
      </c>
      <c r="C270" s="27">
        <v>6</v>
      </c>
      <c r="D270" s="33"/>
      <c r="E270" s="33">
        <v>3</v>
      </c>
      <c r="F270" s="708"/>
      <c r="G270" s="680"/>
    </row>
    <row r="271" spans="1:7">
      <c r="A271" s="25">
        <v>267720</v>
      </c>
      <c r="B271" s="26">
        <v>267730</v>
      </c>
      <c r="C271" s="27">
        <v>6</v>
      </c>
      <c r="D271" s="33"/>
      <c r="E271" s="33">
        <v>3</v>
      </c>
      <c r="F271" s="708"/>
      <c r="G271" s="680"/>
    </row>
    <row r="272" spans="1:7">
      <c r="A272" s="25">
        <v>267730</v>
      </c>
      <c r="B272" s="26">
        <v>267740</v>
      </c>
      <c r="C272" s="27">
        <v>6</v>
      </c>
      <c r="D272" s="33"/>
      <c r="E272" s="33">
        <v>3</v>
      </c>
      <c r="F272" s="708"/>
      <c r="G272" s="680"/>
    </row>
    <row r="273" spans="1:7">
      <c r="A273" s="25">
        <v>267740</v>
      </c>
      <c r="B273" s="26">
        <v>267750</v>
      </c>
      <c r="C273" s="27">
        <v>6</v>
      </c>
      <c r="D273" s="33"/>
      <c r="E273" s="33">
        <v>3</v>
      </c>
      <c r="F273" s="708"/>
      <c r="G273" s="680"/>
    </row>
    <row r="274" spans="1:7">
      <c r="A274" s="25">
        <v>267750</v>
      </c>
      <c r="B274" s="26">
        <v>267760</v>
      </c>
      <c r="C274" s="27">
        <v>6</v>
      </c>
      <c r="D274" s="33"/>
      <c r="E274" s="33">
        <v>3</v>
      </c>
      <c r="F274" s="708"/>
      <c r="G274" s="680"/>
    </row>
    <row r="275" spans="1:7">
      <c r="A275" s="25">
        <v>267760</v>
      </c>
      <c r="B275" s="26">
        <v>267770</v>
      </c>
      <c r="C275" s="27">
        <v>6</v>
      </c>
      <c r="D275" s="33"/>
      <c r="E275" s="33">
        <v>3</v>
      </c>
      <c r="F275" s="708"/>
      <c r="G275" s="680"/>
    </row>
    <row r="276" spans="1:7">
      <c r="A276" s="25">
        <v>267770</v>
      </c>
      <c r="B276" s="26">
        <v>267780</v>
      </c>
      <c r="C276" s="27">
        <v>6</v>
      </c>
      <c r="D276" s="33">
        <v>0</v>
      </c>
      <c r="E276" s="33">
        <v>3</v>
      </c>
      <c r="F276" s="708"/>
      <c r="G276" s="680"/>
    </row>
    <row r="277" spans="1:7">
      <c r="A277" s="25">
        <v>267780</v>
      </c>
      <c r="B277" s="26">
        <v>267790</v>
      </c>
      <c r="C277" s="27">
        <v>6</v>
      </c>
      <c r="D277" s="33">
        <v>0</v>
      </c>
      <c r="E277" s="33">
        <v>3</v>
      </c>
      <c r="F277" s="708"/>
      <c r="G277" s="680"/>
    </row>
    <row r="278" spans="1:7">
      <c r="A278" s="25">
        <v>267790</v>
      </c>
      <c r="B278" s="26">
        <v>267800</v>
      </c>
      <c r="C278" s="27">
        <v>6</v>
      </c>
      <c r="D278" s="33"/>
      <c r="E278" s="33">
        <v>3</v>
      </c>
      <c r="F278" s="708"/>
      <c r="G278" s="680"/>
    </row>
    <row r="279" spans="1:7">
      <c r="A279" s="25">
        <v>267800</v>
      </c>
      <c r="B279" s="26">
        <v>267810</v>
      </c>
      <c r="C279" s="27">
        <v>6</v>
      </c>
      <c r="D279" s="33"/>
      <c r="E279" s="33">
        <v>3</v>
      </c>
      <c r="F279" s="708"/>
      <c r="G279" s="680"/>
    </row>
    <row r="280" spans="1:7">
      <c r="A280" s="25">
        <v>267810</v>
      </c>
      <c r="B280" s="26">
        <v>267820</v>
      </c>
      <c r="C280" s="27">
        <v>6</v>
      </c>
      <c r="D280" s="33"/>
      <c r="E280" s="33">
        <v>1.5</v>
      </c>
      <c r="F280" s="708"/>
      <c r="G280" s="680"/>
    </row>
    <row r="281" spans="1:7">
      <c r="A281" s="25">
        <v>267820</v>
      </c>
      <c r="B281" s="26">
        <v>267830</v>
      </c>
      <c r="C281" s="27">
        <v>8</v>
      </c>
      <c r="D281" s="33"/>
      <c r="E281" s="33">
        <v>1.5</v>
      </c>
      <c r="F281" s="708"/>
      <c r="G281" s="680"/>
    </row>
    <row r="282" spans="1:7">
      <c r="A282" s="25">
        <v>267830</v>
      </c>
      <c r="B282" s="26">
        <v>267840</v>
      </c>
      <c r="C282" s="27">
        <v>8</v>
      </c>
      <c r="D282" s="33"/>
      <c r="E282" s="33">
        <v>1.5</v>
      </c>
      <c r="F282" s="708"/>
      <c r="G282" s="680"/>
    </row>
    <row r="283" spans="1:7">
      <c r="A283" s="25"/>
      <c r="B283" s="26"/>
      <c r="C283" s="27"/>
      <c r="D283" s="33"/>
      <c r="E283" s="33"/>
      <c r="F283" s="708"/>
      <c r="G283" s="680"/>
    </row>
    <row r="284" spans="1:7">
      <c r="A284" s="25">
        <v>267910</v>
      </c>
      <c r="B284" s="26">
        <v>267920</v>
      </c>
      <c r="C284" s="27">
        <v>6</v>
      </c>
      <c r="D284" s="33"/>
      <c r="E284" s="33">
        <v>1.5</v>
      </c>
      <c r="F284" s="708"/>
      <c r="G284" s="680"/>
    </row>
    <row r="285" spans="1:7">
      <c r="A285" s="25">
        <v>267920</v>
      </c>
      <c r="B285" s="26">
        <v>267930</v>
      </c>
      <c r="C285" s="27">
        <v>6</v>
      </c>
      <c r="D285" s="33"/>
      <c r="E285" s="33">
        <v>1.5</v>
      </c>
      <c r="F285" s="708"/>
      <c r="G285" s="680"/>
    </row>
    <row r="286" spans="1:7">
      <c r="A286" s="25">
        <v>267930</v>
      </c>
      <c r="B286" s="26">
        <v>267940</v>
      </c>
      <c r="C286" s="27">
        <v>6</v>
      </c>
      <c r="D286" s="33"/>
      <c r="E286" s="33">
        <v>1.5</v>
      </c>
      <c r="F286" s="708"/>
      <c r="G286" s="680"/>
    </row>
    <row r="287" spans="1:7">
      <c r="A287" s="25">
        <v>267940</v>
      </c>
      <c r="B287" s="26">
        <v>267950</v>
      </c>
      <c r="C287" s="27">
        <v>6</v>
      </c>
      <c r="D287" s="33"/>
      <c r="E287" s="33">
        <v>1.5</v>
      </c>
      <c r="F287" s="708"/>
      <c r="G287" s="680"/>
    </row>
    <row r="288" spans="1:7">
      <c r="A288" s="25">
        <v>267950</v>
      </c>
      <c r="B288" s="26">
        <v>267960</v>
      </c>
      <c r="C288" s="27">
        <v>6</v>
      </c>
      <c r="D288" s="33"/>
      <c r="E288" s="33">
        <v>1.5</v>
      </c>
      <c r="F288" s="708"/>
      <c r="G288" s="680"/>
    </row>
    <row r="289" spans="1:7">
      <c r="A289" s="25">
        <v>267960</v>
      </c>
      <c r="B289" s="26">
        <v>267970</v>
      </c>
      <c r="C289" s="36">
        <v>5</v>
      </c>
      <c r="D289" s="33"/>
      <c r="E289" s="33">
        <v>1.5</v>
      </c>
      <c r="F289" s="708"/>
      <c r="G289" s="680"/>
    </row>
    <row r="290" spans="1:7">
      <c r="A290" s="25">
        <v>267970</v>
      </c>
      <c r="B290" s="26">
        <v>267980</v>
      </c>
      <c r="C290" s="36">
        <v>5</v>
      </c>
      <c r="D290" s="33"/>
      <c r="E290" s="33">
        <v>1.5</v>
      </c>
      <c r="F290" s="708"/>
      <c r="G290" s="680"/>
    </row>
    <row r="291" spans="1:7">
      <c r="A291" s="25">
        <v>267980</v>
      </c>
      <c r="B291" s="26">
        <v>267990</v>
      </c>
      <c r="C291" s="36">
        <v>5</v>
      </c>
      <c r="D291" s="33"/>
      <c r="E291" s="33">
        <v>1.5</v>
      </c>
      <c r="F291" s="708"/>
      <c r="G291" s="680"/>
    </row>
    <row r="292" spans="1:7">
      <c r="A292" s="25">
        <v>267990</v>
      </c>
      <c r="B292" s="26">
        <v>268000</v>
      </c>
      <c r="C292" s="36">
        <v>5</v>
      </c>
      <c r="D292" s="33"/>
      <c r="E292" s="33">
        <v>1.5</v>
      </c>
      <c r="F292" s="708"/>
      <c r="G292" s="680"/>
    </row>
    <row r="293" spans="1:7">
      <c r="A293" s="25">
        <v>268000</v>
      </c>
      <c r="B293" s="26">
        <v>268010</v>
      </c>
      <c r="C293" s="36">
        <v>5</v>
      </c>
      <c r="D293" s="33"/>
      <c r="E293" s="33">
        <v>1.5</v>
      </c>
      <c r="F293" s="708"/>
      <c r="G293" s="680"/>
    </row>
    <row r="294" spans="1:7">
      <c r="A294" s="25"/>
      <c r="B294" s="26"/>
      <c r="C294" s="36"/>
      <c r="D294" s="33"/>
      <c r="E294" s="33"/>
      <c r="F294" s="708"/>
      <c r="G294" s="680"/>
    </row>
    <row r="295" spans="1:7">
      <c r="A295" s="25">
        <v>268310</v>
      </c>
      <c r="B295" s="26">
        <v>268320</v>
      </c>
      <c r="C295" s="37">
        <v>6</v>
      </c>
      <c r="D295" s="33">
        <v>1.5</v>
      </c>
      <c r="E295" s="33"/>
      <c r="F295" s="708"/>
      <c r="G295" s="680"/>
    </row>
    <row r="296" spans="1:7">
      <c r="A296" s="25">
        <v>268320</v>
      </c>
      <c r="B296" s="26">
        <v>268330</v>
      </c>
      <c r="C296" s="27">
        <v>6</v>
      </c>
      <c r="D296" s="33">
        <v>1.5</v>
      </c>
      <c r="E296" s="33"/>
      <c r="F296" s="708"/>
      <c r="G296" s="680"/>
    </row>
    <row r="297" spans="1:7">
      <c r="A297" s="25">
        <v>268330</v>
      </c>
      <c r="B297" s="26">
        <v>268340</v>
      </c>
      <c r="C297" s="27">
        <v>6</v>
      </c>
      <c r="D297" s="33">
        <v>3</v>
      </c>
      <c r="E297" s="33"/>
      <c r="F297" s="708"/>
      <c r="G297" s="680"/>
    </row>
    <row r="298" spans="1:7">
      <c r="A298" s="25">
        <v>268340</v>
      </c>
      <c r="B298" s="26">
        <v>268350</v>
      </c>
      <c r="C298" s="27">
        <v>6</v>
      </c>
      <c r="D298" s="33">
        <v>3</v>
      </c>
      <c r="E298" s="33"/>
      <c r="F298" s="708"/>
      <c r="G298" s="680"/>
    </row>
    <row r="299" spans="1:7">
      <c r="A299" s="25">
        <v>268350</v>
      </c>
      <c r="B299" s="26">
        <v>268360</v>
      </c>
      <c r="C299" s="27">
        <v>5</v>
      </c>
      <c r="D299" s="33">
        <v>3</v>
      </c>
      <c r="E299" s="33"/>
      <c r="F299" s="708"/>
      <c r="G299" s="680"/>
    </row>
    <row r="300" spans="1:7">
      <c r="A300" s="25">
        <v>268360</v>
      </c>
      <c r="B300" s="26">
        <v>268370</v>
      </c>
      <c r="C300" s="27">
        <v>5</v>
      </c>
      <c r="D300" s="33">
        <v>1.5</v>
      </c>
      <c r="E300" s="33"/>
      <c r="F300" s="708"/>
      <c r="G300" s="680"/>
    </row>
    <row r="301" spans="1:7">
      <c r="A301" s="25">
        <v>268370</v>
      </c>
      <c r="B301" s="26">
        <v>268380</v>
      </c>
      <c r="C301" s="27">
        <v>5</v>
      </c>
      <c r="D301" s="33">
        <v>1.5</v>
      </c>
      <c r="E301" s="33"/>
      <c r="F301" s="708"/>
      <c r="G301" s="680"/>
    </row>
    <row r="302" spans="1:7">
      <c r="A302" s="25">
        <v>268380</v>
      </c>
      <c r="B302" s="26">
        <v>268390</v>
      </c>
      <c r="C302" s="27">
        <v>5</v>
      </c>
      <c r="D302" s="33">
        <v>1.5</v>
      </c>
      <c r="E302" s="33"/>
      <c r="F302" s="708"/>
      <c r="G302" s="680"/>
    </row>
    <row r="303" spans="1:7">
      <c r="A303" s="25">
        <v>268390</v>
      </c>
      <c r="B303" s="26">
        <v>268400</v>
      </c>
      <c r="C303" s="27">
        <v>5</v>
      </c>
      <c r="D303" s="33">
        <v>1.5</v>
      </c>
      <c r="E303" s="33"/>
      <c r="F303" s="708"/>
      <c r="G303" s="680"/>
    </row>
    <row r="304" spans="1:7">
      <c r="A304" s="25"/>
      <c r="B304" s="26"/>
      <c r="C304" s="27"/>
      <c r="D304" s="33"/>
      <c r="E304" s="33"/>
      <c r="F304" s="708"/>
      <c r="G304" s="680"/>
    </row>
    <row r="305" spans="1:7">
      <c r="A305" s="25">
        <v>268510</v>
      </c>
      <c r="B305" s="26">
        <v>268520</v>
      </c>
      <c r="C305" s="27">
        <v>6</v>
      </c>
      <c r="D305" s="33"/>
      <c r="E305" s="33">
        <v>1.5</v>
      </c>
      <c r="F305" s="708"/>
      <c r="G305" s="680"/>
    </row>
    <row r="306" spans="1:7">
      <c r="A306" s="25">
        <v>268520</v>
      </c>
      <c r="B306" s="26">
        <v>268530</v>
      </c>
      <c r="C306" s="27">
        <v>6</v>
      </c>
      <c r="D306" s="33"/>
      <c r="E306" s="33">
        <v>1.5</v>
      </c>
      <c r="F306" s="708"/>
      <c r="G306" s="680"/>
    </row>
    <row r="307" spans="1:7">
      <c r="A307" s="25">
        <v>268530</v>
      </c>
      <c r="B307" s="26">
        <v>268540</v>
      </c>
      <c r="C307" s="27">
        <v>6</v>
      </c>
      <c r="D307" s="33">
        <v>0</v>
      </c>
      <c r="E307" s="33">
        <v>1.5</v>
      </c>
      <c r="F307" s="708"/>
      <c r="G307" s="680"/>
    </row>
    <row r="308" spans="1:7">
      <c r="A308" s="25">
        <v>268540</v>
      </c>
      <c r="B308" s="26">
        <v>268550</v>
      </c>
      <c r="C308" s="27">
        <v>6</v>
      </c>
      <c r="D308" s="33">
        <v>0</v>
      </c>
      <c r="E308" s="33">
        <v>3</v>
      </c>
      <c r="F308" s="708"/>
      <c r="G308" s="680"/>
    </row>
    <row r="309" spans="1:7">
      <c r="A309" s="25">
        <v>268550</v>
      </c>
      <c r="B309" s="26">
        <v>268560</v>
      </c>
      <c r="C309" s="27">
        <v>6</v>
      </c>
      <c r="D309" s="33">
        <v>0</v>
      </c>
      <c r="E309" s="33">
        <v>3</v>
      </c>
      <c r="F309" s="708"/>
      <c r="G309" s="680"/>
    </row>
    <row r="310" spans="1:7">
      <c r="A310" s="25">
        <v>268560</v>
      </c>
      <c r="B310" s="26">
        <v>268570</v>
      </c>
      <c r="C310" s="27">
        <v>6</v>
      </c>
      <c r="D310" s="33">
        <v>0</v>
      </c>
      <c r="E310" s="33">
        <v>1.5</v>
      </c>
      <c r="F310" s="708"/>
      <c r="G310" s="680"/>
    </row>
    <row r="311" spans="1:7">
      <c r="A311" s="25">
        <v>268570</v>
      </c>
      <c r="B311" s="26">
        <v>268580</v>
      </c>
      <c r="C311" s="27">
        <v>6</v>
      </c>
      <c r="D311" s="33">
        <v>0</v>
      </c>
      <c r="E311" s="33">
        <v>1.5</v>
      </c>
      <c r="F311" s="708"/>
      <c r="G311" s="680"/>
    </row>
    <row r="312" spans="1:7">
      <c r="A312" s="25">
        <v>268580</v>
      </c>
      <c r="B312" s="26">
        <v>268590</v>
      </c>
      <c r="C312" s="27">
        <v>6</v>
      </c>
      <c r="D312" s="33">
        <v>0</v>
      </c>
      <c r="E312" s="33">
        <v>3</v>
      </c>
      <c r="F312" s="708"/>
      <c r="G312" s="680"/>
    </row>
    <row r="313" spans="1:7">
      <c r="A313" s="25">
        <v>268590</v>
      </c>
      <c r="B313" s="26">
        <v>268600</v>
      </c>
      <c r="C313" s="27">
        <v>6</v>
      </c>
      <c r="D313" s="33">
        <v>0</v>
      </c>
      <c r="E313" s="33">
        <v>3</v>
      </c>
      <c r="F313" s="708"/>
      <c r="G313" s="680"/>
    </row>
    <row r="314" spans="1:7">
      <c r="A314" s="25">
        <v>268600</v>
      </c>
      <c r="B314" s="26">
        <v>268610</v>
      </c>
      <c r="C314" s="27">
        <v>6</v>
      </c>
      <c r="D314" s="33"/>
      <c r="E314" s="33">
        <v>1.5</v>
      </c>
      <c r="F314" s="708"/>
      <c r="G314" s="680"/>
    </row>
    <row r="315" spans="1:7">
      <c r="A315" s="25">
        <v>268610</v>
      </c>
      <c r="B315" s="26">
        <v>268620</v>
      </c>
      <c r="C315" s="27">
        <v>6</v>
      </c>
      <c r="D315" s="33">
        <v>0</v>
      </c>
      <c r="E315" s="33">
        <v>1.5</v>
      </c>
      <c r="F315" s="708"/>
      <c r="G315" s="680"/>
    </row>
    <row r="316" spans="1:7">
      <c r="A316" s="25">
        <v>268620</v>
      </c>
      <c r="B316" s="26">
        <v>268630</v>
      </c>
      <c r="C316" s="27">
        <v>6</v>
      </c>
      <c r="D316" s="33"/>
      <c r="E316" s="33">
        <v>1.5</v>
      </c>
      <c r="F316" s="708"/>
      <c r="G316" s="680"/>
    </row>
    <row r="317" spans="1:7">
      <c r="A317" s="25"/>
      <c r="B317" s="26"/>
      <c r="C317" s="27"/>
      <c r="D317" s="33"/>
      <c r="E317" s="33"/>
      <c r="F317" s="708"/>
      <c r="G317" s="680"/>
    </row>
    <row r="318" spans="1:7">
      <c r="A318" s="25">
        <v>268770</v>
      </c>
      <c r="B318" s="26">
        <v>268780</v>
      </c>
      <c r="C318" s="36">
        <v>6</v>
      </c>
      <c r="D318" s="33"/>
      <c r="E318" s="33">
        <v>1.5</v>
      </c>
      <c r="F318" s="708"/>
      <c r="G318" s="680"/>
    </row>
    <row r="319" spans="1:7">
      <c r="A319" s="25">
        <v>268780</v>
      </c>
      <c r="B319" s="26">
        <v>268790</v>
      </c>
      <c r="C319" s="27">
        <v>6</v>
      </c>
      <c r="D319" s="33"/>
      <c r="E319" s="33">
        <v>1.5</v>
      </c>
      <c r="F319" s="708"/>
      <c r="G319" s="680"/>
    </row>
    <row r="320" spans="1:7">
      <c r="A320" s="25">
        <v>268790</v>
      </c>
      <c r="B320" s="26">
        <v>268800</v>
      </c>
      <c r="C320" s="27">
        <v>6</v>
      </c>
      <c r="D320" s="33"/>
      <c r="E320" s="33">
        <v>1.5</v>
      </c>
      <c r="F320" s="708"/>
      <c r="G320" s="680"/>
    </row>
    <row r="321" spans="1:7">
      <c r="A321" s="25">
        <v>268800</v>
      </c>
      <c r="B321" s="26">
        <v>268810</v>
      </c>
      <c r="C321" s="27">
        <v>6</v>
      </c>
      <c r="D321" s="33"/>
      <c r="E321" s="33">
        <v>1.5</v>
      </c>
      <c r="F321" s="708"/>
      <c r="G321" s="680"/>
    </row>
    <row r="322" spans="1:7">
      <c r="A322" s="25">
        <v>268810</v>
      </c>
      <c r="B322" s="26">
        <v>268820</v>
      </c>
      <c r="C322" s="27">
        <v>6</v>
      </c>
      <c r="D322" s="33"/>
      <c r="E322" s="33">
        <v>1.5</v>
      </c>
      <c r="F322" s="708"/>
      <c r="G322" s="680"/>
    </row>
    <row r="323" spans="1:7">
      <c r="A323" s="25">
        <v>268820</v>
      </c>
      <c r="B323" s="26">
        <v>268830</v>
      </c>
      <c r="C323" s="36">
        <v>6</v>
      </c>
      <c r="D323" s="33">
        <v>0</v>
      </c>
      <c r="E323" s="33">
        <v>3</v>
      </c>
      <c r="F323" s="708"/>
      <c r="G323" s="680"/>
    </row>
    <row r="324" spans="1:7">
      <c r="A324" s="25">
        <v>268830</v>
      </c>
      <c r="B324" s="26">
        <v>268840</v>
      </c>
      <c r="C324" s="36">
        <v>6</v>
      </c>
      <c r="D324" s="33">
        <v>1.5</v>
      </c>
      <c r="E324" s="33">
        <v>3</v>
      </c>
      <c r="F324" s="708"/>
      <c r="G324" s="680"/>
    </row>
    <row r="325" spans="1:7">
      <c r="A325" s="25">
        <v>268840</v>
      </c>
      <c r="B325" s="26">
        <v>268850</v>
      </c>
      <c r="C325" s="36">
        <v>6</v>
      </c>
      <c r="D325" s="33">
        <v>1.5</v>
      </c>
      <c r="E325" s="33">
        <v>1.5</v>
      </c>
      <c r="F325" s="708"/>
      <c r="G325" s="680"/>
    </row>
    <row r="326" spans="1:7">
      <c r="A326" s="25">
        <v>268850</v>
      </c>
      <c r="B326" s="26">
        <v>268860</v>
      </c>
      <c r="C326" s="36">
        <v>6</v>
      </c>
      <c r="D326" s="33">
        <v>1.5</v>
      </c>
      <c r="E326" s="33">
        <v>1.5</v>
      </c>
      <c r="F326" s="708"/>
      <c r="G326" s="680"/>
    </row>
    <row r="327" spans="1:7">
      <c r="A327" s="25">
        <v>268860</v>
      </c>
      <c r="B327" s="26">
        <v>268870</v>
      </c>
      <c r="C327" s="36">
        <v>6</v>
      </c>
      <c r="D327" s="33">
        <v>1.5</v>
      </c>
      <c r="E327" s="33">
        <v>3</v>
      </c>
      <c r="F327" s="708"/>
      <c r="G327" s="680"/>
    </row>
    <row r="328" spans="1:7">
      <c r="A328" s="25">
        <v>268870</v>
      </c>
      <c r="B328" s="26">
        <v>268880</v>
      </c>
      <c r="C328" s="36">
        <v>6</v>
      </c>
      <c r="D328" s="33">
        <v>1.5</v>
      </c>
      <c r="E328" s="33">
        <v>3</v>
      </c>
      <c r="F328" s="708"/>
      <c r="G328" s="680"/>
    </row>
    <row r="329" spans="1:7">
      <c r="A329" s="25">
        <v>268880</v>
      </c>
      <c r="B329" s="26">
        <v>268890</v>
      </c>
      <c r="C329" s="36">
        <v>6</v>
      </c>
      <c r="D329" s="33">
        <v>1.5</v>
      </c>
      <c r="E329" s="33">
        <v>3</v>
      </c>
      <c r="F329" s="708"/>
      <c r="G329" s="680"/>
    </row>
    <row r="330" spans="1:7">
      <c r="A330" s="25">
        <v>268890</v>
      </c>
      <c r="B330" s="26">
        <v>268900</v>
      </c>
      <c r="C330" s="36">
        <v>6</v>
      </c>
      <c r="D330" s="33">
        <v>1.5</v>
      </c>
      <c r="E330" s="33">
        <v>3</v>
      </c>
      <c r="F330" s="708"/>
      <c r="G330" s="680"/>
    </row>
    <row r="331" spans="1:7">
      <c r="A331" s="25">
        <v>268900</v>
      </c>
      <c r="B331" s="26">
        <v>268910</v>
      </c>
      <c r="C331" s="36">
        <v>6</v>
      </c>
      <c r="D331" s="33">
        <v>1.5</v>
      </c>
      <c r="E331" s="33">
        <v>3</v>
      </c>
      <c r="F331" s="708"/>
      <c r="G331" s="680"/>
    </row>
    <row r="332" spans="1:7">
      <c r="A332" s="25">
        <v>268910</v>
      </c>
      <c r="B332" s="26">
        <v>268920</v>
      </c>
      <c r="C332" s="36">
        <v>6</v>
      </c>
      <c r="D332" s="33">
        <v>0</v>
      </c>
      <c r="E332" s="33">
        <v>3</v>
      </c>
      <c r="F332" s="708"/>
      <c r="G332" s="680"/>
    </row>
    <row r="333" spans="1:7">
      <c r="A333" s="25">
        <v>268920</v>
      </c>
      <c r="B333" s="26">
        <v>268930</v>
      </c>
      <c r="C333" s="36">
        <v>6</v>
      </c>
      <c r="D333" s="33">
        <v>1.5</v>
      </c>
      <c r="E333" s="33">
        <v>3</v>
      </c>
      <c r="F333" s="708"/>
      <c r="G333" s="680"/>
    </row>
    <row r="334" spans="1:7">
      <c r="A334" s="25">
        <v>268930</v>
      </c>
      <c r="B334" s="26">
        <v>268940</v>
      </c>
      <c r="C334" s="36">
        <v>6</v>
      </c>
      <c r="D334" s="33">
        <v>1.5</v>
      </c>
      <c r="E334" s="33">
        <v>1.5</v>
      </c>
      <c r="F334" s="708"/>
      <c r="G334" s="680"/>
    </row>
    <row r="335" spans="1:7">
      <c r="A335" s="25"/>
      <c r="B335" s="26"/>
      <c r="C335" s="27"/>
      <c r="D335" s="33"/>
      <c r="E335" s="33"/>
      <c r="F335" s="708"/>
      <c r="G335" s="680"/>
    </row>
    <row r="336" spans="1:7">
      <c r="A336" s="25">
        <v>269010</v>
      </c>
      <c r="B336" s="26">
        <v>269020</v>
      </c>
      <c r="C336" s="27">
        <v>2</v>
      </c>
      <c r="D336" s="33">
        <v>1.5</v>
      </c>
      <c r="E336" s="33">
        <v>1.5</v>
      </c>
      <c r="F336" s="708"/>
      <c r="G336" s="680"/>
    </row>
    <row r="337" spans="1:7">
      <c r="A337" s="25">
        <v>269020</v>
      </c>
      <c r="B337" s="26">
        <v>269030</v>
      </c>
      <c r="C337" s="27">
        <v>2</v>
      </c>
      <c r="D337" s="33">
        <v>1.5</v>
      </c>
      <c r="E337" s="33">
        <v>1.5</v>
      </c>
      <c r="F337" s="708"/>
      <c r="G337" s="680"/>
    </row>
    <row r="338" spans="1:7">
      <c r="A338" s="25">
        <v>269030</v>
      </c>
      <c r="B338" s="26">
        <v>269040</v>
      </c>
      <c r="C338" s="27">
        <v>2</v>
      </c>
      <c r="D338" s="33">
        <v>3</v>
      </c>
      <c r="E338" s="33">
        <v>1.5</v>
      </c>
      <c r="F338" s="708"/>
      <c r="G338" s="680"/>
    </row>
    <row r="339" spans="1:7">
      <c r="A339" s="25">
        <v>269040</v>
      </c>
      <c r="B339" s="26">
        <v>269050</v>
      </c>
      <c r="C339" s="27">
        <v>2</v>
      </c>
      <c r="D339" s="33">
        <v>3</v>
      </c>
      <c r="E339" s="33">
        <v>3</v>
      </c>
      <c r="F339" s="708"/>
      <c r="G339" s="680"/>
    </row>
    <row r="340" spans="1:7">
      <c r="A340" s="25">
        <v>269050</v>
      </c>
      <c r="B340" s="26">
        <v>269060</v>
      </c>
      <c r="C340" s="27">
        <v>2</v>
      </c>
      <c r="D340" s="33">
        <v>3</v>
      </c>
      <c r="E340" s="33">
        <v>3</v>
      </c>
      <c r="F340" s="708"/>
      <c r="G340" s="680"/>
    </row>
    <row r="341" spans="1:7">
      <c r="A341" s="25">
        <v>269060</v>
      </c>
      <c r="B341" s="26">
        <v>269070</v>
      </c>
      <c r="C341" s="27">
        <v>2</v>
      </c>
      <c r="D341" s="33">
        <v>3</v>
      </c>
      <c r="E341" s="33">
        <v>3</v>
      </c>
      <c r="F341" s="708"/>
      <c r="G341" s="680"/>
    </row>
    <row r="342" spans="1:7">
      <c r="A342" s="25">
        <v>269070</v>
      </c>
      <c r="B342" s="26">
        <v>269080</v>
      </c>
      <c r="C342" s="27">
        <v>2</v>
      </c>
      <c r="D342" s="33">
        <v>3</v>
      </c>
      <c r="E342" s="33">
        <v>3</v>
      </c>
      <c r="F342" s="708"/>
      <c r="G342" s="680"/>
    </row>
    <row r="343" spans="1:7">
      <c r="A343" s="25">
        <v>269080</v>
      </c>
      <c r="B343" s="26">
        <v>269090</v>
      </c>
      <c r="C343" s="27">
        <v>2</v>
      </c>
      <c r="D343" s="33">
        <v>3</v>
      </c>
      <c r="E343" s="33">
        <v>3</v>
      </c>
      <c r="F343" s="708"/>
      <c r="G343" s="680"/>
    </row>
    <row r="344" spans="1:7">
      <c r="A344" s="25">
        <v>269090</v>
      </c>
      <c r="B344" s="26">
        <v>269100</v>
      </c>
      <c r="C344" s="27">
        <v>2</v>
      </c>
      <c r="D344" s="33">
        <v>3</v>
      </c>
      <c r="E344" s="33">
        <v>3</v>
      </c>
      <c r="F344" s="708"/>
      <c r="G344" s="680"/>
    </row>
    <row r="345" spans="1:7">
      <c r="A345" s="25">
        <v>269100</v>
      </c>
      <c r="B345" s="26">
        <v>269110</v>
      </c>
      <c r="C345" s="27">
        <v>2</v>
      </c>
      <c r="D345" s="33">
        <v>3</v>
      </c>
      <c r="E345" s="33">
        <v>3</v>
      </c>
      <c r="F345" s="708"/>
      <c r="G345" s="680"/>
    </row>
    <row r="346" spans="1:7">
      <c r="A346" s="25">
        <v>269110</v>
      </c>
      <c r="B346" s="26">
        <v>269120</v>
      </c>
      <c r="C346" s="27">
        <v>2</v>
      </c>
      <c r="D346" s="33">
        <v>3</v>
      </c>
      <c r="E346" s="33">
        <v>3</v>
      </c>
      <c r="F346" s="708"/>
      <c r="G346" s="680"/>
    </row>
    <row r="347" spans="1:7">
      <c r="A347" s="25">
        <v>269120</v>
      </c>
      <c r="B347" s="26">
        <v>269130</v>
      </c>
      <c r="C347" s="27">
        <v>2</v>
      </c>
      <c r="D347" s="33">
        <v>3</v>
      </c>
      <c r="E347" s="33">
        <v>3</v>
      </c>
      <c r="F347" s="708"/>
      <c r="G347" s="680"/>
    </row>
    <row r="348" spans="1:7">
      <c r="A348" s="25">
        <v>269130</v>
      </c>
      <c r="B348" s="26">
        <v>269140</v>
      </c>
      <c r="C348" s="27">
        <v>2</v>
      </c>
      <c r="D348" s="33">
        <v>3</v>
      </c>
      <c r="E348" s="33">
        <v>3</v>
      </c>
      <c r="F348" s="708"/>
      <c r="G348" s="680"/>
    </row>
    <row r="349" spans="1:7">
      <c r="A349" s="25">
        <v>269140</v>
      </c>
      <c r="B349" s="26">
        <v>269150</v>
      </c>
      <c r="C349" s="27">
        <v>2</v>
      </c>
      <c r="D349" s="33">
        <v>3</v>
      </c>
      <c r="E349" s="33">
        <v>3</v>
      </c>
      <c r="F349" s="708"/>
      <c r="G349" s="680"/>
    </row>
    <row r="350" spans="1:7">
      <c r="A350" s="25">
        <v>269150</v>
      </c>
      <c r="B350" s="26">
        <v>269160</v>
      </c>
      <c r="C350" s="27">
        <v>2</v>
      </c>
      <c r="D350" s="33">
        <v>3</v>
      </c>
      <c r="E350" s="33">
        <v>3</v>
      </c>
      <c r="F350" s="708"/>
      <c r="G350" s="680"/>
    </row>
    <row r="351" spans="1:7">
      <c r="A351" s="25">
        <v>269160</v>
      </c>
      <c r="B351" s="26">
        <v>269170</v>
      </c>
      <c r="C351" s="27">
        <v>2</v>
      </c>
      <c r="D351" s="33">
        <v>3</v>
      </c>
      <c r="E351" s="33">
        <v>3</v>
      </c>
      <c r="F351" s="708"/>
      <c r="G351" s="680"/>
    </row>
    <row r="352" spans="1:7">
      <c r="A352" s="25">
        <v>269170</v>
      </c>
      <c r="B352" s="26">
        <v>269180</v>
      </c>
      <c r="C352" s="27">
        <v>2</v>
      </c>
      <c r="D352" s="33">
        <v>3</v>
      </c>
      <c r="E352" s="33">
        <v>3</v>
      </c>
      <c r="F352" s="708"/>
      <c r="G352" s="680"/>
    </row>
    <row r="353" spans="1:7">
      <c r="A353" s="25">
        <v>269180</v>
      </c>
      <c r="B353" s="26">
        <v>269190</v>
      </c>
      <c r="C353" s="27">
        <v>2</v>
      </c>
      <c r="D353" s="33">
        <v>3</v>
      </c>
      <c r="E353" s="33">
        <v>3</v>
      </c>
      <c r="F353" s="708"/>
      <c r="G353" s="680"/>
    </row>
    <row r="354" spans="1:7">
      <c r="A354" s="25">
        <v>269190</v>
      </c>
      <c r="B354" s="26">
        <v>269200</v>
      </c>
      <c r="C354" s="27">
        <v>2</v>
      </c>
      <c r="D354" s="33">
        <v>3</v>
      </c>
      <c r="E354" s="33">
        <v>3</v>
      </c>
      <c r="F354" s="708"/>
      <c r="G354" s="680"/>
    </row>
    <row r="355" spans="1:7">
      <c r="A355" s="25">
        <v>269200</v>
      </c>
      <c r="B355" s="26">
        <v>269210</v>
      </c>
      <c r="C355" s="27">
        <v>2</v>
      </c>
      <c r="D355" s="33">
        <v>3</v>
      </c>
      <c r="E355" s="33">
        <v>3</v>
      </c>
      <c r="F355" s="708"/>
      <c r="G355" s="680"/>
    </row>
    <row r="356" spans="1:7">
      <c r="A356" s="25">
        <v>269210</v>
      </c>
      <c r="B356" s="26">
        <v>269220</v>
      </c>
      <c r="C356" s="27">
        <v>2</v>
      </c>
      <c r="D356" s="33">
        <v>3</v>
      </c>
      <c r="E356" s="33">
        <v>3</v>
      </c>
      <c r="F356" s="708"/>
      <c r="G356" s="680"/>
    </row>
    <row r="357" spans="1:7">
      <c r="A357" s="25">
        <v>269220</v>
      </c>
      <c r="B357" s="26">
        <v>269230</v>
      </c>
      <c r="C357" s="27">
        <v>2</v>
      </c>
      <c r="D357" s="33">
        <v>3</v>
      </c>
      <c r="E357" s="33">
        <v>3</v>
      </c>
      <c r="F357" s="708"/>
      <c r="G357" s="680"/>
    </row>
    <row r="358" spans="1:7">
      <c r="A358" s="25">
        <v>269230</v>
      </c>
      <c r="B358" s="26">
        <v>269240</v>
      </c>
      <c r="C358" s="27">
        <v>2</v>
      </c>
      <c r="D358" s="33">
        <v>3</v>
      </c>
      <c r="E358" s="33">
        <v>3</v>
      </c>
      <c r="F358" s="708"/>
      <c r="G358" s="680"/>
    </row>
    <row r="359" spans="1:7">
      <c r="A359" s="25">
        <v>269240</v>
      </c>
      <c r="B359" s="26">
        <v>269250</v>
      </c>
      <c r="C359" s="27">
        <v>2</v>
      </c>
      <c r="D359" s="33">
        <v>3</v>
      </c>
      <c r="E359" s="33">
        <v>3</v>
      </c>
      <c r="F359" s="708"/>
      <c r="G359" s="680"/>
    </row>
    <row r="360" spans="1:7">
      <c r="A360" s="25">
        <v>269250</v>
      </c>
      <c r="B360" s="26">
        <v>269260</v>
      </c>
      <c r="C360" s="27">
        <v>2</v>
      </c>
      <c r="D360" s="33">
        <v>3</v>
      </c>
      <c r="E360" s="33">
        <v>3</v>
      </c>
      <c r="F360" s="708"/>
      <c r="G360" s="680"/>
    </row>
    <row r="361" spans="1:7">
      <c r="A361" s="25">
        <v>269260</v>
      </c>
      <c r="B361" s="26">
        <v>269270</v>
      </c>
      <c r="C361" s="27">
        <v>2</v>
      </c>
      <c r="D361" s="33">
        <v>3</v>
      </c>
      <c r="E361" s="33">
        <v>3</v>
      </c>
      <c r="F361" s="708"/>
      <c r="G361" s="680"/>
    </row>
    <row r="362" spans="1:7">
      <c r="A362" s="25">
        <v>269270</v>
      </c>
      <c r="B362" s="26">
        <v>269280</v>
      </c>
      <c r="C362" s="27">
        <v>2</v>
      </c>
      <c r="D362" s="33">
        <v>3</v>
      </c>
      <c r="E362" s="33">
        <v>3</v>
      </c>
      <c r="F362" s="708"/>
      <c r="G362" s="680"/>
    </row>
    <row r="363" spans="1:7">
      <c r="A363" s="25">
        <v>269280</v>
      </c>
      <c r="B363" s="26">
        <v>269290</v>
      </c>
      <c r="C363" s="27">
        <v>2</v>
      </c>
      <c r="D363" s="33">
        <v>3</v>
      </c>
      <c r="E363" s="33">
        <v>3</v>
      </c>
      <c r="F363" s="708"/>
      <c r="G363" s="680"/>
    </row>
    <row r="364" spans="1:7">
      <c r="A364" s="25">
        <v>269290</v>
      </c>
      <c r="B364" s="26">
        <v>269300</v>
      </c>
      <c r="C364" s="27">
        <v>2</v>
      </c>
      <c r="D364" s="33">
        <v>3</v>
      </c>
      <c r="E364" s="33">
        <v>3</v>
      </c>
      <c r="F364" s="708"/>
      <c r="G364" s="680"/>
    </row>
    <row r="365" spans="1:7">
      <c r="A365" s="25">
        <v>269300</v>
      </c>
      <c r="B365" s="26">
        <v>269310</v>
      </c>
      <c r="C365" s="27">
        <v>2</v>
      </c>
      <c r="D365" s="33">
        <v>3</v>
      </c>
      <c r="E365" s="33">
        <v>3</v>
      </c>
      <c r="F365" s="708"/>
      <c r="G365" s="680"/>
    </row>
    <row r="366" spans="1:7">
      <c r="A366" s="25">
        <v>269310</v>
      </c>
      <c r="B366" s="26">
        <v>269320</v>
      </c>
      <c r="C366" s="27">
        <v>2</v>
      </c>
      <c r="D366" s="33">
        <v>3</v>
      </c>
      <c r="E366" s="33">
        <v>3</v>
      </c>
      <c r="F366" s="708"/>
      <c r="G366" s="680"/>
    </row>
    <row r="367" spans="1:7">
      <c r="A367" s="25">
        <v>269320</v>
      </c>
      <c r="B367" s="26">
        <v>269330</v>
      </c>
      <c r="C367" s="27">
        <v>2</v>
      </c>
      <c r="D367" s="33">
        <v>3</v>
      </c>
      <c r="E367" s="33">
        <v>3</v>
      </c>
      <c r="F367" s="708"/>
      <c r="G367" s="680"/>
    </row>
    <row r="368" spans="1:7">
      <c r="A368" s="25">
        <v>269330</v>
      </c>
      <c r="B368" s="26">
        <v>269340</v>
      </c>
      <c r="C368" s="27">
        <v>2</v>
      </c>
      <c r="D368" s="33">
        <v>3</v>
      </c>
      <c r="E368" s="33">
        <v>3</v>
      </c>
      <c r="F368" s="708"/>
      <c r="G368" s="680"/>
    </row>
    <row r="369" spans="1:7">
      <c r="A369" s="25">
        <v>269340</v>
      </c>
      <c r="B369" s="26">
        <v>269350</v>
      </c>
      <c r="C369" s="27">
        <v>2</v>
      </c>
      <c r="D369" s="33">
        <v>3</v>
      </c>
      <c r="E369" s="33">
        <v>3</v>
      </c>
      <c r="F369" s="708"/>
      <c r="G369" s="680"/>
    </row>
    <row r="370" spans="1:7">
      <c r="A370" s="25">
        <v>269350</v>
      </c>
      <c r="B370" s="26">
        <v>269360</v>
      </c>
      <c r="C370" s="27">
        <v>2</v>
      </c>
      <c r="D370" s="33">
        <v>3</v>
      </c>
      <c r="E370" s="33">
        <v>3</v>
      </c>
      <c r="F370" s="708"/>
      <c r="G370" s="680"/>
    </row>
    <row r="371" spans="1:7">
      <c r="A371" s="25">
        <v>269360</v>
      </c>
      <c r="B371" s="26">
        <v>269370</v>
      </c>
      <c r="C371" s="27">
        <v>2</v>
      </c>
      <c r="D371" s="33">
        <v>3</v>
      </c>
      <c r="E371" s="33">
        <v>3</v>
      </c>
      <c r="F371" s="708"/>
      <c r="G371" s="680"/>
    </row>
    <row r="372" spans="1:7">
      <c r="A372" s="25">
        <v>269370</v>
      </c>
      <c r="B372" s="26">
        <v>269380</v>
      </c>
      <c r="C372" s="27">
        <v>2</v>
      </c>
      <c r="D372" s="33">
        <v>3</v>
      </c>
      <c r="E372" s="33">
        <v>3</v>
      </c>
      <c r="F372" s="708"/>
      <c r="G372" s="680"/>
    </row>
    <row r="373" spans="1:7">
      <c r="A373" s="25">
        <v>269380</v>
      </c>
      <c r="B373" s="26">
        <v>269390</v>
      </c>
      <c r="C373" s="27">
        <v>2</v>
      </c>
      <c r="D373" s="33">
        <v>3</v>
      </c>
      <c r="E373" s="33">
        <v>3</v>
      </c>
      <c r="F373" s="708"/>
      <c r="G373" s="680"/>
    </row>
    <row r="374" spans="1:7">
      <c r="A374" s="25">
        <v>269390</v>
      </c>
      <c r="B374" s="26">
        <v>269400</v>
      </c>
      <c r="C374" s="27">
        <v>2</v>
      </c>
      <c r="D374" s="33">
        <v>3</v>
      </c>
      <c r="E374" s="33">
        <v>3</v>
      </c>
      <c r="F374" s="708"/>
      <c r="G374" s="680"/>
    </row>
    <row r="375" spans="1:7">
      <c r="A375" s="25">
        <v>269400</v>
      </c>
      <c r="B375" s="26">
        <v>269410</v>
      </c>
      <c r="C375" s="27">
        <v>2</v>
      </c>
      <c r="D375" s="33">
        <v>3</v>
      </c>
      <c r="E375" s="33">
        <v>3</v>
      </c>
      <c r="F375" s="708"/>
      <c r="G375" s="680"/>
    </row>
    <row r="376" spans="1:7">
      <c r="A376" s="25">
        <v>269410</v>
      </c>
      <c r="B376" s="26">
        <v>269420</v>
      </c>
      <c r="C376" s="27">
        <v>2</v>
      </c>
      <c r="D376" s="33">
        <v>3</v>
      </c>
      <c r="E376" s="33">
        <v>3</v>
      </c>
      <c r="F376" s="708"/>
      <c r="G376" s="680"/>
    </row>
    <row r="377" spans="1:7">
      <c r="A377" s="25">
        <v>269420</v>
      </c>
      <c r="B377" s="26">
        <v>269430</v>
      </c>
      <c r="C377" s="27">
        <v>2</v>
      </c>
      <c r="D377" s="229" t="s">
        <v>35</v>
      </c>
      <c r="E377" s="33">
        <v>3</v>
      </c>
      <c r="F377" s="708"/>
      <c r="G377" s="680"/>
    </row>
    <row r="378" spans="1:7">
      <c r="A378" s="25">
        <v>269430</v>
      </c>
      <c r="B378" s="26">
        <v>269440</v>
      </c>
      <c r="C378" s="27">
        <v>2</v>
      </c>
      <c r="D378" s="229" t="s">
        <v>35</v>
      </c>
      <c r="E378" s="33">
        <v>3</v>
      </c>
      <c r="F378" s="708"/>
      <c r="G378" s="680"/>
    </row>
    <row r="379" spans="1:7">
      <c r="A379" s="25">
        <v>269440</v>
      </c>
      <c r="B379" s="26">
        <v>269450</v>
      </c>
      <c r="C379" s="27">
        <v>2</v>
      </c>
      <c r="D379" s="229" t="s">
        <v>35</v>
      </c>
      <c r="E379" s="33">
        <v>3</v>
      </c>
      <c r="F379" s="708"/>
      <c r="G379" s="680"/>
    </row>
    <row r="380" spans="1:7">
      <c r="A380" s="25">
        <v>269450</v>
      </c>
      <c r="B380" s="26">
        <v>269460</v>
      </c>
      <c r="C380" s="27">
        <v>2</v>
      </c>
      <c r="D380" s="229" t="s">
        <v>35</v>
      </c>
      <c r="E380" s="33">
        <v>3</v>
      </c>
      <c r="F380" s="708"/>
      <c r="G380" s="680"/>
    </row>
    <row r="381" spans="1:7">
      <c r="A381" s="25">
        <v>269460</v>
      </c>
      <c r="B381" s="26">
        <v>269470</v>
      </c>
      <c r="C381" s="27">
        <v>2</v>
      </c>
      <c r="D381" s="229" t="s">
        <v>35</v>
      </c>
      <c r="E381" s="33">
        <v>3</v>
      </c>
      <c r="F381" s="708"/>
      <c r="G381" s="680"/>
    </row>
    <row r="382" spans="1:7">
      <c r="A382" s="25">
        <v>269470</v>
      </c>
      <c r="B382" s="26">
        <v>269480</v>
      </c>
      <c r="C382" s="27">
        <v>2</v>
      </c>
      <c r="D382" s="229" t="s">
        <v>35</v>
      </c>
      <c r="E382" s="33">
        <v>3</v>
      </c>
      <c r="F382" s="708"/>
      <c r="G382" s="680"/>
    </row>
    <row r="383" spans="1:7">
      <c r="A383" s="25">
        <v>269480</v>
      </c>
      <c r="B383" s="26">
        <v>269490</v>
      </c>
      <c r="C383" s="27">
        <v>2</v>
      </c>
      <c r="D383" s="229" t="s">
        <v>35</v>
      </c>
      <c r="E383" s="33">
        <v>3</v>
      </c>
      <c r="F383" s="708"/>
      <c r="G383" s="680"/>
    </row>
    <row r="384" spans="1:7">
      <c r="A384" s="25">
        <v>269490</v>
      </c>
      <c r="B384" s="26">
        <v>269500</v>
      </c>
      <c r="C384" s="27">
        <v>2</v>
      </c>
      <c r="D384" s="229" t="s">
        <v>35</v>
      </c>
      <c r="E384" s="33">
        <v>3</v>
      </c>
      <c r="F384" s="708"/>
      <c r="G384" s="680"/>
    </row>
    <row r="385" spans="1:7">
      <c r="A385" s="25">
        <v>269500</v>
      </c>
      <c r="B385" s="26">
        <v>269510</v>
      </c>
      <c r="C385" s="27">
        <v>2</v>
      </c>
      <c r="D385" s="229" t="s">
        <v>35</v>
      </c>
      <c r="E385" s="33">
        <v>3</v>
      </c>
      <c r="F385" s="708"/>
      <c r="G385" s="680"/>
    </row>
    <row r="386" spans="1:7">
      <c r="A386" s="25">
        <v>269510</v>
      </c>
      <c r="B386" s="26">
        <v>269520</v>
      </c>
      <c r="C386" s="27">
        <v>2</v>
      </c>
      <c r="D386" s="229" t="s">
        <v>35</v>
      </c>
      <c r="E386" s="33">
        <v>3</v>
      </c>
      <c r="F386" s="708"/>
      <c r="G386" s="680"/>
    </row>
    <row r="387" spans="1:7">
      <c r="A387" s="25">
        <v>269520</v>
      </c>
      <c r="B387" s="26">
        <v>269530</v>
      </c>
      <c r="C387" s="27">
        <v>2</v>
      </c>
      <c r="D387" s="229" t="s">
        <v>35</v>
      </c>
      <c r="E387" s="33">
        <v>3</v>
      </c>
      <c r="F387" s="708"/>
      <c r="G387" s="680"/>
    </row>
    <row r="388" spans="1:7">
      <c r="A388" s="25">
        <v>269530</v>
      </c>
      <c r="B388" s="26">
        <v>269540</v>
      </c>
      <c r="C388" s="27">
        <v>2</v>
      </c>
      <c r="D388" s="229" t="s">
        <v>35</v>
      </c>
      <c r="E388" s="33">
        <v>3</v>
      </c>
      <c r="F388" s="708"/>
      <c r="G388" s="680"/>
    </row>
    <row r="389" spans="1:7">
      <c r="A389" s="25">
        <v>269540</v>
      </c>
      <c r="B389" s="26">
        <v>269550</v>
      </c>
      <c r="C389" s="27">
        <v>2</v>
      </c>
      <c r="D389" s="229" t="s">
        <v>35</v>
      </c>
      <c r="E389" s="33">
        <v>3</v>
      </c>
      <c r="F389" s="708"/>
      <c r="G389" s="680"/>
    </row>
    <row r="390" spans="1:7">
      <c r="A390" s="25">
        <v>269550</v>
      </c>
      <c r="B390" s="26">
        <v>269560</v>
      </c>
      <c r="C390" s="27">
        <v>2</v>
      </c>
      <c r="D390" s="229" t="s">
        <v>35</v>
      </c>
      <c r="E390" s="33">
        <v>3</v>
      </c>
      <c r="F390" s="708"/>
      <c r="G390" s="680"/>
    </row>
    <row r="391" spans="1:7">
      <c r="A391" s="25">
        <v>269560</v>
      </c>
      <c r="B391" s="26">
        <v>269570</v>
      </c>
      <c r="C391" s="27">
        <v>2</v>
      </c>
      <c r="D391" s="229" t="s">
        <v>35</v>
      </c>
      <c r="E391" s="33">
        <v>3</v>
      </c>
      <c r="F391" s="708"/>
      <c r="G391" s="680"/>
    </row>
    <row r="392" spans="1:7">
      <c r="A392" s="25">
        <v>269570</v>
      </c>
      <c r="B392" s="26">
        <v>269580</v>
      </c>
      <c r="C392" s="27">
        <v>2</v>
      </c>
      <c r="D392" s="229" t="s">
        <v>35</v>
      </c>
      <c r="E392" s="33">
        <v>3</v>
      </c>
      <c r="F392" s="708"/>
      <c r="G392" s="680"/>
    </row>
    <row r="393" spans="1:7">
      <c r="A393" s="25">
        <v>269580</v>
      </c>
      <c r="B393" s="26">
        <v>269590</v>
      </c>
      <c r="C393" s="27">
        <v>2</v>
      </c>
      <c r="D393" s="229" t="s">
        <v>35</v>
      </c>
      <c r="E393" s="33">
        <v>3</v>
      </c>
      <c r="F393" s="708"/>
      <c r="G393" s="680"/>
    </row>
    <row r="394" spans="1:7">
      <c r="A394" s="25">
        <v>269590</v>
      </c>
      <c r="B394" s="26">
        <v>269600</v>
      </c>
      <c r="C394" s="27">
        <v>2</v>
      </c>
      <c r="D394" s="229" t="s">
        <v>35</v>
      </c>
      <c r="E394" s="33">
        <v>3</v>
      </c>
      <c r="F394" s="708"/>
      <c r="G394" s="680"/>
    </row>
    <row r="395" spans="1:7">
      <c r="A395" s="25">
        <v>269600</v>
      </c>
      <c r="B395" s="26">
        <v>269610</v>
      </c>
      <c r="C395" s="27">
        <v>2</v>
      </c>
      <c r="D395" s="229" t="s">
        <v>35</v>
      </c>
      <c r="E395" s="33">
        <v>3</v>
      </c>
      <c r="F395" s="708"/>
      <c r="G395" s="680"/>
    </row>
    <row r="396" spans="1:7">
      <c r="A396" s="25">
        <v>269610</v>
      </c>
      <c r="B396" s="26">
        <v>269620</v>
      </c>
      <c r="C396" s="27">
        <v>2</v>
      </c>
      <c r="D396" s="229" t="s">
        <v>35</v>
      </c>
      <c r="E396" s="33">
        <v>3</v>
      </c>
      <c r="F396" s="708"/>
      <c r="G396" s="680"/>
    </row>
    <row r="397" spans="1:7">
      <c r="A397" s="25">
        <v>269620</v>
      </c>
      <c r="B397" s="26">
        <v>269630</v>
      </c>
      <c r="C397" s="27">
        <v>2</v>
      </c>
      <c r="D397" s="229" t="s">
        <v>35</v>
      </c>
      <c r="E397" s="33">
        <v>3</v>
      </c>
      <c r="F397" s="708"/>
      <c r="G397" s="680"/>
    </row>
    <row r="398" spans="1:7">
      <c r="A398" s="25">
        <v>269630</v>
      </c>
      <c r="B398" s="26">
        <v>269640</v>
      </c>
      <c r="C398" s="27">
        <v>2</v>
      </c>
      <c r="D398" s="229" t="s">
        <v>35</v>
      </c>
      <c r="E398" s="33">
        <v>3</v>
      </c>
      <c r="F398" s="708"/>
      <c r="G398" s="680"/>
    </row>
    <row r="399" spans="1:7">
      <c r="A399" s="25">
        <v>269640</v>
      </c>
      <c r="B399" s="26">
        <v>269650</v>
      </c>
      <c r="C399" s="27">
        <v>2</v>
      </c>
      <c r="D399" s="229" t="s">
        <v>35</v>
      </c>
      <c r="E399" s="33">
        <v>3</v>
      </c>
      <c r="F399" s="708"/>
      <c r="G399" s="680"/>
    </row>
    <row r="400" spans="1:7">
      <c r="A400" s="25">
        <v>269650</v>
      </c>
      <c r="B400" s="26">
        <v>269660</v>
      </c>
      <c r="C400" s="27">
        <v>2</v>
      </c>
      <c r="D400" s="229" t="s">
        <v>35</v>
      </c>
      <c r="E400" s="33">
        <v>3</v>
      </c>
      <c r="F400" s="708"/>
      <c r="G400" s="680"/>
    </row>
    <row r="401" spans="1:7">
      <c r="A401" s="25">
        <v>269660</v>
      </c>
      <c r="B401" s="26">
        <v>269670</v>
      </c>
      <c r="C401" s="27">
        <v>2</v>
      </c>
      <c r="D401" s="229" t="s">
        <v>35</v>
      </c>
      <c r="E401" s="33">
        <v>3</v>
      </c>
      <c r="F401" s="708"/>
      <c r="G401" s="680"/>
    </row>
    <row r="402" spans="1:7">
      <c r="A402" s="25">
        <v>269670</v>
      </c>
      <c r="B402" s="26">
        <v>269680</v>
      </c>
      <c r="C402" s="27">
        <v>2</v>
      </c>
      <c r="D402" s="33">
        <v>3</v>
      </c>
      <c r="E402" s="33">
        <v>3</v>
      </c>
      <c r="F402" s="708"/>
      <c r="G402" s="680"/>
    </row>
    <row r="403" spans="1:7">
      <c r="A403" s="25">
        <v>269680</v>
      </c>
      <c r="B403" s="26">
        <v>269690</v>
      </c>
      <c r="C403" s="27">
        <v>2</v>
      </c>
      <c r="D403" s="33">
        <v>3</v>
      </c>
      <c r="E403" s="33">
        <v>3</v>
      </c>
      <c r="F403" s="708"/>
      <c r="G403" s="680"/>
    </row>
    <row r="404" spans="1:7">
      <c r="A404" s="25">
        <v>269690</v>
      </c>
      <c r="B404" s="26">
        <v>269700</v>
      </c>
      <c r="C404" s="27">
        <v>2</v>
      </c>
      <c r="D404" s="33">
        <v>3</v>
      </c>
      <c r="E404" s="33">
        <v>3</v>
      </c>
      <c r="F404" s="708"/>
      <c r="G404" s="680"/>
    </row>
    <row r="405" spans="1:7">
      <c r="A405" s="25">
        <v>269700</v>
      </c>
      <c r="B405" s="26">
        <v>269710</v>
      </c>
      <c r="C405" s="27">
        <v>2</v>
      </c>
      <c r="D405" s="33">
        <v>3</v>
      </c>
      <c r="E405" s="33">
        <v>3</v>
      </c>
      <c r="F405" s="708"/>
      <c r="G405" s="680"/>
    </row>
    <row r="406" spans="1:7">
      <c r="A406" s="25">
        <v>269710</v>
      </c>
      <c r="B406" s="26">
        <v>269720</v>
      </c>
      <c r="C406" s="27">
        <v>2</v>
      </c>
      <c r="D406" s="33">
        <v>3</v>
      </c>
      <c r="E406" s="33">
        <v>3</v>
      </c>
      <c r="F406" s="708"/>
      <c r="G406" s="680"/>
    </row>
    <row r="407" spans="1:7">
      <c r="A407" s="25">
        <v>269720</v>
      </c>
      <c r="B407" s="26">
        <v>269730</v>
      </c>
      <c r="C407" s="27">
        <v>2</v>
      </c>
      <c r="D407" s="33">
        <v>3</v>
      </c>
      <c r="E407" s="33">
        <v>3</v>
      </c>
      <c r="F407" s="708"/>
      <c r="G407" s="680"/>
    </row>
    <row r="408" spans="1:7">
      <c r="A408" s="25">
        <v>269730</v>
      </c>
      <c r="B408" s="26">
        <v>269740</v>
      </c>
      <c r="C408" s="27">
        <v>2</v>
      </c>
      <c r="D408" s="33">
        <v>3</v>
      </c>
      <c r="E408" s="33">
        <v>3</v>
      </c>
      <c r="F408" s="708"/>
      <c r="G408" s="680"/>
    </row>
    <row r="409" spans="1:7">
      <c r="A409" s="25">
        <v>269740</v>
      </c>
      <c r="B409" s="26">
        <v>269750</v>
      </c>
      <c r="C409" s="27">
        <v>2</v>
      </c>
      <c r="D409" s="33">
        <v>3</v>
      </c>
      <c r="E409" s="33">
        <v>1.5</v>
      </c>
      <c r="F409" s="708"/>
      <c r="G409" s="680"/>
    </row>
    <row r="410" spans="1:7">
      <c r="A410" s="25">
        <v>269750</v>
      </c>
      <c r="B410" s="26">
        <v>269760</v>
      </c>
      <c r="C410" s="27">
        <v>2</v>
      </c>
      <c r="D410" s="33">
        <v>3</v>
      </c>
      <c r="E410" s="33">
        <v>1.5</v>
      </c>
      <c r="F410" s="708"/>
      <c r="G410" s="680"/>
    </row>
    <row r="411" spans="1:7">
      <c r="A411" s="25">
        <v>269760</v>
      </c>
      <c r="B411" s="26">
        <v>269770</v>
      </c>
      <c r="C411" s="27">
        <v>2</v>
      </c>
      <c r="D411" s="33">
        <v>3</v>
      </c>
      <c r="E411" s="33">
        <v>1.5</v>
      </c>
      <c r="F411" s="708"/>
      <c r="G411" s="680"/>
    </row>
    <row r="412" spans="1:7">
      <c r="A412" s="25">
        <v>269770</v>
      </c>
      <c r="B412" s="26">
        <v>269780</v>
      </c>
      <c r="C412" s="27">
        <v>2</v>
      </c>
      <c r="D412" s="33">
        <v>3</v>
      </c>
      <c r="E412" s="33">
        <v>1.5</v>
      </c>
      <c r="F412" s="708"/>
      <c r="G412" s="680"/>
    </row>
    <row r="413" spans="1:7">
      <c r="A413" s="25">
        <v>269780</v>
      </c>
      <c r="B413" s="26">
        <v>269790</v>
      </c>
      <c r="C413" s="27">
        <v>2</v>
      </c>
      <c r="D413" s="33">
        <v>3</v>
      </c>
      <c r="E413" s="33">
        <v>1.5</v>
      </c>
      <c r="F413" s="708"/>
      <c r="G413" s="680"/>
    </row>
    <row r="414" spans="1:7">
      <c r="A414" s="25">
        <v>269790</v>
      </c>
      <c r="B414" s="26">
        <v>269800</v>
      </c>
      <c r="C414" s="27">
        <v>2</v>
      </c>
      <c r="D414" s="229" t="s">
        <v>35</v>
      </c>
      <c r="E414" s="33">
        <v>1.5</v>
      </c>
      <c r="F414" s="708"/>
      <c r="G414" s="680"/>
    </row>
    <row r="415" spans="1:7">
      <c r="A415" s="25">
        <v>269800</v>
      </c>
      <c r="B415" s="26">
        <v>269810</v>
      </c>
      <c r="C415" s="27">
        <v>2</v>
      </c>
      <c r="D415" s="229" t="s">
        <v>35</v>
      </c>
      <c r="E415" s="33">
        <v>1.5</v>
      </c>
      <c r="F415" s="708"/>
      <c r="G415" s="680"/>
    </row>
    <row r="416" spans="1:7">
      <c r="A416" s="25">
        <v>269810</v>
      </c>
      <c r="B416" s="26">
        <v>269820</v>
      </c>
      <c r="C416" s="27">
        <v>2</v>
      </c>
      <c r="D416" s="229" t="s">
        <v>35</v>
      </c>
      <c r="E416" s="33">
        <v>3</v>
      </c>
      <c r="F416" s="708"/>
      <c r="G416" s="680"/>
    </row>
    <row r="417" spans="1:7">
      <c r="A417" s="25">
        <v>269820</v>
      </c>
      <c r="B417" s="26">
        <v>269830</v>
      </c>
      <c r="C417" s="27">
        <v>2</v>
      </c>
      <c r="D417" s="229" t="s">
        <v>35</v>
      </c>
      <c r="E417" s="33">
        <v>3</v>
      </c>
      <c r="F417" s="708"/>
      <c r="G417" s="680"/>
    </row>
    <row r="418" spans="1:7">
      <c r="A418" s="25">
        <v>269830</v>
      </c>
      <c r="B418" s="26">
        <v>269840</v>
      </c>
      <c r="C418" s="27">
        <v>2</v>
      </c>
      <c r="D418" s="229" t="s">
        <v>35</v>
      </c>
      <c r="E418" s="33">
        <v>3</v>
      </c>
      <c r="F418" s="708"/>
      <c r="G418" s="680"/>
    </row>
    <row r="419" spans="1:7">
      <c r="A419" s="25">
        <v>269840</v>
      </c>
      <c r="B419" s="26">
        <v>269850</v>
      </c>
      <c r="C419" s="27">
        <v>2</v>
      </c>
      <c r="D419" s="229" t="s">
        <v>35</v>
      </c>
      <c r="E419" s="33">
        <v>3</v>
      </c>
      <c r="F419" s="708"/>
      <c r="G419" s="680"/>
    </row>
    <row r="420" spans="1:7">
      <c r="A420" s="25">
        <v>269850</v>
      </c>
      <c r="B420" s="26">
        <v>269860</v>
      </c>
      <c r="C420" s="27">
        <v>2</v>
      </c>
      <c r="D420" s="229" t="s">
        <v>35</v>
      </c>
      <c r="E420" s="33">
        <v>3</v>
      </c>
      <c r="F420" s="708"/>
      <c r="G420" s="680"/>
    </row>
    <row r="421" spans="1:7">
      <c r="A421" s="25">
        <v>269860</v>
      </c>
      <c r="B421" s="26">
        <v>269870</v>
      </c>
      <c r="C421" s="27">
        <v>2</v>
      </c>
      <c r="D421" s="229" t="s">
        <v>35</v>
      </c>
      <c r="E421" s="33">
        <v>3</v>
      </c>
      <c r="F421" s="708"/>
      <c r="G421" s="680"/>
    </row>
    <row r="422" spans="1:7">
      <c r="A422" s="25">
        <v>269870</v>
      </c>
      <c r="B422" s="26">
        <v>269880</v>
      </c>
      <c r="C422" s="27">
        <v>2</v>
      </c>
      <c r="D422" s="229" t="s">
        <v>35</v>
      </c>
      <c r="E422" s="33">
        <v>3</v>
      </c>
      <c r="F422" s="708"/>
      <c r="G422" s="680"/>
    </row>
    <row r="423" spans="1:7">
      <c r="A423" s="25">
        <v>269880</v>
      </c>
      <c r="B423" s="26">
        <v>269890</v>
      </c>
      <c r="C423" s="27">
        <v>2</v>
      </c>
      <c r="D423" s="229" t="s">
        <v>35</v>
      </c>
      <c r="E423" s="33">
        <v>3</v>
      </c>
      <c r="F423" s="708"/>
      <c r="G423" s="680"/>
    </row>
    <row r="424" spans="1:7">
      <c r="A424" s="25">
        <v>269890</v>
      </c>
      <c r="B424" s="26">
        <v>269900</v>
      </c>
      <c r="C424" s="27">
        <v>2</v>
      </c>
      <c r="D424" s="229" t="s">
        <v>35</v>
      </c>
      <c r="E424" s="33">
        <v>3</v>
      </c>
      <c r="F424" s="708"/>
      <c r="G424" s="680"/>
    </row>
    <row r="425" spans="1:7">
      <c r="A425" s="25">
        <v>269900</v>
      </c>
      <c r="B425" s="26">
        <v>269910</v>
      </c>
      <c r="C425" s="27">
        <v>2</v>
      </c>
      <c r="D425" s="229" t="s">
        <v>35</v>
      </c>
      <c r="E425" s="33">
        <v>3</v>
      </c>
      <c r="F425" s="708"/>
      <c r="G425" s="680"/>
    </row>
    <row r="426" spans="1:7">
      <c r="A426" s="25">
        <v>269910</v>
      </c>
      <c r="B426" s="26">
        <v>269920</v>
      </c>
      <c r="C426" s="27">
        <v>2</v>
      </c>
      <c r="D426" s="229" t="s">
        <v>35</v>
      </c>
      <c r="E426" s="33">
        <v>3</v>
      </c>
      <c r="F426" s="708"/>
      <c r="G426" s="680"/>
    </row>
    <row r="427" spans="1:7">
      <c r="A427" s="25">
        <v>269920</v>
      </c>
      <c r="B427" s="26">
        <v>269930</v>
      </c>
      <c r="C427" s="27">
        <v>2</v>
      </c>
      <c r="D427" s="33">
        <v>3</v>
      </c>
      <c r="E427" s="33">
        <v>3</v>
      </c>
      <c r="F427" s="708"/>
      <c r="G427" s="680"/>
    </row>
    <row r="428" spans="1:7">
      <c r="A428" s="25">
        <v>269930</v>
      </c>
      <c r="B428" s="26">
        <v>269940</v>
      </c>
      <c r="C428" s="27">
        <v>2</v>
      </c>
      <c r="D428" s="33">
        <v>3</v>
      </c>
      <c r="E428" s="33">
        <v>3</v>
      </c>
      <c r="F428" s="708"/>
      <c r="G428" s="680"/>
    </row>
    <row r="429" spans="1:7">
      <c r="A429" s="25">
        <v>269940</v>
      </c>
      <c r="B429" s="26">
        <v>269950</v>
      </c>
      <c r="C429" s="27">
        <v>2</v>
      </c>
      <c r="D429" s="33">
        <v>3</v>
      </c>
      <c r="E429" s="33">
        <v>3</v>
      </c>
      <c r="F429" s="708"/>
      <c r="G429" s="680"/>
    </row>
    <row r="430" spans="1:7">
      <c r="A430" s="25">
        <v>269950</v>
      </c>
      <c r="B430" s="26">
        <v>269960</v>
      </c>
      <c r="C430" s="27">
        <v>2</v>
      </c>
      <c r="D430" s="33">
        <v>1.5</v>
      </c>
      <c r="E430" s="33">
        <v>1.5</v>
      </c>
      <c r="F430" s="708"/>
      <c r="G430" s="680"/>
    </row>
    <row r="431" spans="1:7">
      <c r="A431" s="25">
        <v>269960</v>
      </c>
      <c r="B431" s="26">
        <v>269965</v>
      </c>
      <c r="C431" s="38">
        <v>2</v>
      </c>
      <c r="D431" s="33">
        <v>1.5</v>
      </c>
      <c r="E431" s="33">
        <v>1.5</v>
      </c>
      <c r="F431" s="708"/>
      <c r="G431" s="680"/>
    </row>
    <row r="432" spans="1:7">
      <c r="A432" s="25"/>
      <c r="B432" s="26"/>
      <c r="C432" s="26"/>
      <c r="D432" s="33"/>
      <c r="E432" s="33"/>
      <c r="F432" s="708"/>
      <c r="G432" s="680"/>
    </row>
    <row r="433" spans="1:7">
      <c r="A433" s="25">
        <v>270020</v>
      </c>
      <c r="B433" s="26">
        <v>270030</v>
      </c>
      <c r="C433" s="36">
        <v>6</v>
      </c>
      <c r="D433" s="33">
        <v>1.5</v>
      </c>
      <c r="E433" s="33"/>
      <c r="F433" s="708"/>
      <c r="G433" s="680"/>
    </row>
    <row r="434" spans="1:7">
      <c r="A434" s="25">
        <v>270030</v>
      </c>
      <c r="B434" s="26">
        <v>270040</v>
      </c>
      <c r="C434" s="36">
        <v>6</v>
      </c>
      <c r="D434" s="33">
        <v>3</v>
      </c>
      <c r="E434" s="33"/>
      <c r="F434" s="708"/>
      <c r="G434" s="680"/>
    </row>
    <row r="435" spans="1:7">
      <c r="A435" s="25">
        <v>270040</v>
      </c>
      <c r="B435" s="26">
        <v>270050</v>
      </c>
      <c r="C435" s="36">
        <v>6</v>
      </c>
      <c r="D435" s="33">
        <v>3</v>
      </c>
      <c r="E435" s="33">
        <v>1.5</v>
      </c>
      <c r="F435" s="708"/>
      <c r="G435" s="680"/>
    </row>
    <row r="436" spans="1:7">
      <c r="A436" s="25">
        <v>270050</v>
      </c>
      <c r="B436" s="26">
        <v>270060</v>
      </c>
      <c r="C436" s="27">
        <v>2</v>
      </c>
      <c r="D436" s="229" t="s">
        <v>35</v>
      </c>
      <c r="E436" s="33">
        <v>3</v>
      </c>
      <c r="F436" s="708"/>
      <c r="G436" s="680"/>
    </row>
    <row r="437" spans="1:7">
      <c r="A437" s="25">
        <v>270060</v>
      </c>
      <c r="B437" s="26">
        <v>270070</v>
      </c>
      <c r="C437" s="27">
        <v>2</v>
      </c>
      <c r="D437" s="229" t="s">
        <v>35</v>
      </c>
      <c r="E437" s="33">
        <v>3</v>
      </c>
      <c r="F437" s="708"/>
      <c r="G437" s="680"/>
    </row>
    <row r="438" spans="1:7">
      <c r="A438" s="25">
        <v>270070</v>
      </c>
      <c r="B438" s="26">
        <v>270080</v>
      </c>
      <c r="C438" s="27">
        <v>2</v>
      </c>
      <c r="D438" s="229" t="s">
        <v>35</v>
      </c>
      <c r="E438" s="33">
        <v>3</v>
      </c>
      <c r="F438" s="708"/>
      <c r="G438" s="680"/>
    </row>
    <row r="439" spans="1:7">
      <c r="A439" s="25">
        <v>270080</v>
      </c>
      <c r="B439" s="26">
        <v>270090</v>
      </c>
      <c r="C439" s="27">
        <v>2</v>
      </c>
      <c r="D439" s="229" t="s">
        <v>35</v>
      </c>
      <c r="E439" s="33">
        <v>3</v>
      </c>
      <c r="F439" s="708"/>
      <c r="G439" s="680"/>
    </row>
    <row r="440" spans="1:7">
      <c r="A440" s="25">
        <v>270090</v>
      </c>
      <c r="B440" s="26">
        <v>270100</v>
      </c>
      <c r="C440" s="27">
        <v>2</v>
      </c>
      <c r="D440" s="229" t="s">
        <v>35</v>
      </c>
      <c r="E440" s="33">
        <v>3</v>
      </c>
      <c r="F440" s="708"/>
      <c r="G440" s="680"/>
    </row>
    <row r="441" spans="1:7">
      <c r="A441" s="25">
        <v>270100</v>
      </c>
      <c r="B441" s="26">
        <v>270110</v>
      </c>
      <c r="C441" s="27">
        <v>2</v>
      </c>
      <c r="D441" s="229" t="s">
        <v>35</v>
      </c>
      <c r="E441" s="33">
        <v>3</v>
      </c>
      <c r="F441" s="708"/>
      <c r="G441" s="680"/>
    </row>
    <row r="442" spans="1:7">
      <c r="A442" s="25">
        <v>270110</v>
      </c>
      <c r="B442" s="26">
        <v>270120</v>
      </c>
      <c r="C442" s="27">
        <v>2</v>
      </c>
      <c r="D442" s="229" t="s">
        <v>35</v>
      </c>
      <c r="E442" s="33">
        <v>3</v>
      </c>
      <c r="F442" s="708"/>
      <c r="G442" s="680"/>
    </row>
    <row r="443" spans="1:7">
      <c r="A443" s="25">
        <v>270120</v>
      </c>
      <c r="B443" s="26">
        <v>270130</v>
      </c>
      <c r="C443" s="27">
        <v>2</v>
      </c>
      <c r="D443" s="229" t="s">
        <v>35</v>
      </c>
      <c r="E443" s="33">
        <v>3</v>
      </c>
      <c r="F443" s="708"/>
      <c r="G443" s="680"/>
    </row>
    <row r="444" spans="1:7">
      <c r="A444" s="25">
        <v>270130</v>
      </c>
      <c r="B444" s="26">
        <v>270140</v>
      </c>
      <c r="C444" s="27">
        <v>2</v>
      </c>
      <c r="D444" s="229" t="s">
        <v>35</v>
      </c>
      <c r="E444" s="33">
        <v>3</v>
      </c>
      <c r="F444" s="708"/>
      <c r="G444" s="680"/>
    </row>
    <row r="445" spans="1:7">
      <c r="A445" s="25">
        <v>270140</v>
      </c>
      <c r="B445" s="26">
        <v>270150</v>
      </c>
      <c r="C445" s="27">
        <v>6</v>
      </c>
      <c r="D445" s="229" t="s">
        <v>35</v>
      </c>
      <c r="E445" s="33">
        <v>1.5</v>
      </c>
      <c r="F445" s="708"/>
      <c r="G445" s="680"/>
    </row>
    <row r="446" spans="1:7">
      <c r="A446" s="25">
        <v>270150</v>
      </c>
      <c r="B446" s="26">
        <v>270160</v>
      </c>
      <c r="C446" s="27">
        <v>6</v>
      </c>
      <c r="D446" s="229" t="s">
        <v>35</v>
      </c>
      <c r="E446" s="33">
        <v>1.5</v>
      </c>
      <c r="F446" s="708"/>
      <c r="G446" s="680"/>
    </row>
    <row r="447" spans="1:7">
      <c r="A447" s="25">
        <v>270160</v>
      </c>
      <c r="B447" s="26">
        <v>270170</v>
      </c>
      <c r="C447" s="27">
        <v>6</v>
      </c>
      <c r="D447" s="229" t="s">
        <v>35</v>
      </c>
      <c r="E447" s="33">
        <v>0</v>
      </c>
      <c r="F447" s="708"/>
      <c r="G447" s="680"/>
    </row>
    <row r="448" spans="1:7">
      <c r="A448" s="25">
        <v>270170</v>
      </c>
      <c r="B448" s="26">
        <v>270180</v>
      </c>
      <c r="C448" s="27">
        <v>6</v>
      </c>
      <c r="D448" s="229" t="s">
        <v>35</v>
      </c>
      <c r="E448" s="33">
        <v>0</v>
      </c>
      <c r="F448" s="708"/>
      <c r="G448" s="680"/>
    </row>
    <row r="449" spans="1:7">
      <c r="A449" s="25">
        <v>270180</v>
      </c>
      <c r="B449" s="26">
        <v>270190</v>
      </c>
      <c r="C449" s="27">
        <v>6</v>
      </c>
      <c r="D449" s="229" t="s">
        <v>35</v>
      </c>
      <c r="E449" s="33"/>
      <c r="F449" s="708"/>
      <c r="G449" s="680"/>
    </row>
    <row r="450" spans="1:7">
      <c r="A450" s="25">
        <v>270190</v>
      </c>
      <c r="B450" s="26">
        <v>270200</v>
      </c>
      <c r="C450" s="27">
        <v>6</v>
      </c>
      <c r="D450" s="229" t="s">
        <v>35</v>
      </c>
      <c r="E450" s="33"/>
      <c r="F450" s="708"/>
      <c r="G450" s="680"/>
    </row>
    <row r="451" spans="1:7">
      <c r="A451" s="25">
        <v>270200</v>
      </c>
      <c r="B451" s="26">
        <v>270210</v>
      </c>
      <c r="C451" s="27">
        <v>6</v>
      </c>
      <c r="D451" s="229" t="s">
        <v>35</v>
      </c>
      <c r="E451" s="33"/>
      <c r="F451" s="708"/>
      <c r="G451" s="680"/>
    </row>
    <row r="452" spans="1:7">
      <c r="A452" s="25">
        <v>270210</v>
      </c>
      <c r="B452" s="26">
        <v>270220</v>
      </c>
      <c r="C452" s="27">
        <v>6</v>
      </c>
      <c r="D452" s="229" t="s">
        <v>35</v>
      </c>
      <c r="E452" s="33"/>
      <c r="F452" s="708"/>
      <c r="G452" s="680"/>
    </row>
    <row r="453" spans="1:7">
      <c r="A453" s="25">
        <v>270220</v>
      </c>
      <c r="B453" s="26">
        <v>270230</v>
      </c>
      <c r="C453" s="27">
        <v>6</v>
      </c>
      <c r="D453" s="229" t="s">
        <v>35</v>
      </c>
      <c r="E453" s="33"/>
      <c r="F453" s="708"/>
      <c r="G453" s="680"/>
    </row>
    <row r="454" spans="1:7">
      <c r="A454" s="25">
        <v>270230</v>
      </c>
      <c r="B454" s="26">
        <v>270240</v>
      </c>
      <c r="C454" s="27">
        <v>6</v>
      </c>
      <c r="D454" s="229" t="s">
        <v>35</v>
      </c>
      <c r="E454" s="33"/>
      <c r="F454" s="708"/>
      <c r="G454" s="680"/>
    </row>
    <row r="455" spans="1:7">
      <c r="A455" s="25">
        <v>270240</v>
      </c>
      <c r="B455" s="26">
        <v>270250</v>
      </c>
      <c r="C455" s="27">
        <v>6</v>
      </c>
      <c r="D455" s="229" t="s">
        <v>35</v>
      </c>
      <c r="E455" s="33"/>
      <c r="F455" s="708"/>
      <c r="G455" s="680"/>
    </row>
    <row r="456" spans="1:7">
      <c r="A456" s="25">
        <v>270250</v>
      </c>
      <c r="B456" s="26">
        <v>270260</v>
      </c>
      <c r="C456" s="27">
        <v>6</v>
      </c>
      <c r="D456" s="229" t="s">
        <v>35</v>
      </c>
      <c r="E456" s="33">
        <v>0</v>
      </c>
      <c r="F456" s="708"/>
      <c r="G456" s="680"/>
    </row>
    <row r="457" spans="1:7">
      <c r="A457" s="25">
        <v>270260</v>
      </c>
      <c r="B457" s="26">
        <v>270270</v>
      </c>
      <c r="C457" s="27">
        <v>6</v>
      </c>
      <c r="D457" s="229" t="s">
        <v>35</v>
      </c>
      <c r="E457" s="33">
        <v>0</v>
      </c>
      <c r="F457" s="708"/>
      <c r="G457" s="680"/>
    </row>
    <row r="458" spans="1:7">
      <c r="A458" s="25">
        <v>270270</v>
      </c>
      <c r="B458" s="26">
        <v>270280</v>
      </c>
      <c r="C458" s="27">
        <v>6</v>
      </c>
      <c r="D458" s="229" t="s">
        <v>35</v>
      </c>
      <c r="E458" s="33">
        <v>1.5</v>
      </c>
      <c r="F458" s="708"/>
      <c r="G458" s="680"/>
    </row>
    <row r="459" spans="1:7">
      <c r="A459" s="25">
        <v>270280</v>
      </c>
      <c r="B459" s="26">
        <v>270290</v>
      </c>
      <c r="C459" s="27">
        <v>6</v>
      </c>
      <c r="D459" s="229" t="s">
        <v>35</v>
      </c>
      <c r="E459" s="33">
        <v>1.5</v>
      </c>
      <c r="F459" s="708"/>
      <c r="G459" s="680"/>
    </row>
    <row r="460" spans="1:7">
      <c r="A460" s="25">
        <v>270290</v>
      </c>
      <c r="B460" s="26">
        <v>270300</v>
      </c>
      <c r="C460" s="27">
        <v>6</v>
      </c>
      <c r="D460" s="229" t="s">
        <v>35</v>
      </c>
      <c r="E460" s="33">
        <v>1.5</v>
      </c>
      <c r="F460" s="708"/>
      <c r="G460" s="680"/>
    </row>
    <row r="461" spans="1:7">
      <c r="A461" s="25">
        <v>270300</v>
      </c>
      <c r="B461" s="26">
        <v>270310</v>
      </c>
      <c r="C461" s="27">
        <v>6</v>
      </c>
      <c r="D461" s="229" t="s">
        <v>35</v>
      </c>
      <c r="E461" s="33">
        <v>3</v>
      </c>
      <c r="F461" s="708"/>
      <c r="G461" s="680"/>
    </row>
    <row r="462" spans="1:7">
      <c r="A462" s="25">
        <v>270310</v>
      </c>
      <c r="B462" s="26">
        <v>270320</v>
      </c>
      <c r="C462" s="27">
        <v>6</v>
      </c>
      <c r="D462" s="229" t="s">
        <v>35</v>
      </c>
      <c r="E462" s="33">
        <v>3</v>
      </c>
      <c r="F462" s="708"/>
      <c r="G462" s="680"/>
    </row>
    <row r="463" spans="1:7">
      <c r="A463" s="25">
        <v>270320</v>
      </c>
      <c r="B463" s="26">
        <v>270330</v>
      </c>
      <c r="C463" s="27">
        <v>6</v>
      </c>
      <c r="D463" s="229" t="s">
        <v>35</v>
      </c>
      <c r="E463" s="33">
        <v>3</v>
      </c>
      <c r="F463" s="708"/>
      <c r="G463" s="680"/>
    </row>
    <row r="464" spans="1:7">
      <c r="A464" s="25">
        <v>270330</v>
      </c>
      <c r="B464" s="26">
        <v>270340</v>
      </c>
      <c r="C464" s="27">
        <v>6</v>
      </c>
      <c r="D464" s="229" t="s">
        <v>35</v>
      </c>
      <c r="E464" s="33">
        <v>3</v>
      </c>
      <c r="F464" s="708"/>
      <c r="G464" s="680"/>
    </row>
    <row r="465" spans="1:7">
      <c r="A465" s="25">
        <v>270340</v>
      </c>
      <c r="B465" s="26">
        <v>270350</v>
      </c>
      <c r="C465" s="27">
        <v>6</v>
      </c>
      <c r="D465" s="229" t="s">
        <v>35</v>
      </c>
      <c r="E465" s="33">
        <v>3</v>
      </c>
      <c r="F465" s="708"/>
      <c r="G465" s="680"/>
    </row>
    <row r="466" spans="1:7">
      <c r="A466" s="25">
        <v>270350</v>
      </c>
      <c r="B466" s="26">
        <v>270360</v>
      </c>
      <c r="C466" s="27">
        <v>6</v>
      </c>
      <c r="D466" s="229" t="s">
        <v>35</v>
      </c>
      <c r="E466" s="33">
        <v>1.5</v>
      </c>
      <c r="F466" s="708"/>
      <c r="G466" s="680"/>
    </row>
    <row r="467" spans="1:7">
      <c r="A467" s="25">
        <v>270360</v>
      </c>
      <c r="B467" s="26">
        <v>270370</v>
      </c>
      <c r="C467" s="27">
        <v>6</v>
      </c>
      <c r="D467" s="229" t="s">
        <v>35</v>
      </c>
      <c r="E467" s="33">
        <v>1.5</v>
      </c>
      <c r="F467" s="708"/>
      <c r="G467" s="680"/>
    </row>
    <row r="468" spans="1:7">
      <c r="A468" s="25">
        <v>270370</v>
      </c>
      <c r="B468" s="26">
        <v>270380</v>
      </c>
      <c r="C468" s="27">
        <v>6</v>
      </c>
      <c r="D468" s="229" t="s">
        <v>35</v>
      </c>
      <c r="E468" s="33">
        <v>1.5</v>
      </c>
      <c r="F468" s="708"/>
      <c r="G468" s="680"/>
    </row>
    <row r="469" spans="1:7">
      <c r="A469" s="25">
        <v>270380</v>
      </c>
      <c r="B469" s="26">
        <v>270390</v>
      </c>
      <c r="C469" s="27">
        <v>6</v>
      </c>
      <c r="D469" s="229" t="s">
        <v>35</v>
      </c>
      <c r="E469" s="33">
        <v>1.5</v>
      </c>
      <c r="F469" s="708"/>
      <c r="G469" s="680"/>
    </row>
    <row r="470" spans="1:7">
      <c r="A470" s="25">
        <v>270390</v>
      </c>
      <c r="B470" s="26">
        <v>270400</v>
      </c>
      <c r="C470" s="27">
        <v>6</v>
      </c>
      <c r="D470" s="229" t="s">
        <v>35</v>
      </c>
      <c r="E470" s="33">
        <v>1.5</v>
      </c>
      <c r="F470" s="708"/>
      <c r="G470" s="680"/>
    </row>
    <row r="471" spans="1:7">
      <c r="A471" s="25">
        <v>270400</v>
      </c>
      <c r="B471" s="26">
        <v>270410</v>
      </c>
      <c r="C471" s="27">
        <v>6</v>
      </c>
      <c r="D471" s="33">
        <v>3</v>
      </c>
      <c r="E471" s="33">
        <v>0</v>
      </c>
      <c r="F471" s="708"/>
      <c r="G471" s="680"/>
    </row>
    <row r="472" spans="1:7">
      <c r="A472" s="25">
        <v>270410</v>
      </c>
      <c r="B472" s="26">
        <v>270420</v>
      </c>
      <c r="C472" s="27">
        <v>6</v>
      </c>
      <c r="D472" s="33">
        <v>3</v>
      </c>
      <c r="E472" s="33"/>
      <c r="F472" s="708"/>
      <c r="G472" s="680"/>
    </row>
    <row r="473" spans="1:7">
      <c r="A473" s="25">
        <v>270420</v>
      </c>
      <c r="B473" s="26">
        <v>270430</v>
      </c>
      <c r="C473" s="27">
        <v>6</v>
      </c>
      <c r="D473" s="33">
        <v>3</v>
      </c>
      <c r="E473" s="33"/>
      <c r="F473" s="708"/>
      <c r="G473" s="680"/>
    </row>
    <row r="474" spans="1:7">
      <c r="A474" s="25">
        <v>270430</v>
      </c>
      <c r="B474" s="26">
        <v>270440</v>
      </c>
      <c r="C474" s="27">
        <v>6</v>
      </c>
      <c r="D474" s="33">
        <v>3</v>
      </c>
      <c r="E474" s="33"/>
      <c r="F474" s="708"/>
      <c r="G474" s="680"/>
    </row>
    <row r="475" spans="1:7">
      <c r="A475" s="25">
        <v>270440</v>
      </c>
      <c r="B475" s="26">
        <v>270450</v>
      </c>
      <c r="C475" s="27">
        <v>6</v>
      </c>
      <c r="D475" s="33">
        <v>3</v>
      </c>
      <c r="E475" s="33"/>
      <c r="F475" s="708"/>
      <c r="G475" s="680"/>
    </row>
    <row r="476" spans="1:7">
      <c r="A476" s="25">
        <v>270450</v>
      </c>
      <c r="B476" s="26">
        <v>270460</v>
      </c>
      <c r="C476" s="27">
        <v>6</v>
      </c>
      <c r="D476" s="33">
        <v>3</v>
      </c>
      <c r="E476" s="33"/>
      <c r="F476" s="708"/>
      <c r="G476" s="680"/>
    </row>
    <row r="477" spans="1:7">
      <c r="A477" s="25">
        <v>270460</v>
      </c>
      <c r="B477" s="26">
        <v>270470</v>
      </c>
      <c r="C477" s="27">
        <v>6</v>
      </c>
      <c r="D477" s="33">
        <v>3</v>
      </c>
      <c r="E477" s="33"/>
      <c r="F477" s="708"/>
      <c r="G477" s="680"/>
    </row>
    <row r="478" spans="1:7">
      <c r="A478" s="25">
        <v>270470</v>
      </c>
      <c r="B478" s="26">
        <v>270480</v>
      </c>
      <c r="C478" s="27">
        <v>6</v>
      </c>
      <c r="D478" s="33">
        <v>3</v>
      </c>
      <c r="E478" s="33"/>
      <c r="F478" s="708"/>
      <c r="G478" s="680"/>
    </row>
    <row r="479" spans="1:7">
      <c r="A479" s="25">
        <v>270480</v>
      </c>
      <c r="B479" s="26">
        <v>270490</v>
      </c>
      <c r="C479" s="27">
        <v>6</v>
      </c>
      <c r="D479" s="33">
        <v>3</v>
      </c>
      <c r="E479" s="33"/>
      <c r="F479" s="708"/>
      <c r="G479" s="680"/>
    </row>
    <row r="480" spans="1:7">
      <c r="A480" s="25">
        <v>270490</v>
      </c>
      <c r="B480" s="26">
        <v>270500</v>
      </c>
      <c r="C480" s="27">
        <v>6</v>
      </c>
      <c r="D480" s="33">
        <v>3</v>
      </c>
      <c r="E480" s="33"/>
      <c r="F480" s="708"/>
      <c r="G480" s="680"/>
    </row>
    <row r="481" spans="1:7">
      <c r="A481" s="25">
        <v>270500</v>
      </c>
      <c r="B481" s="26">
        <v>270510</v>
      </c>
      <c r="C481" s="36">
        <v>6</v>
      </c>
      <c r="D481" s="33">
        <v>3</v>
      </c>
      <c r="E481" s="33"/>
      <c r="F481" s="708"/>
      <c r="G481" s="680"/>
    </row>
    <row r="482" spans="1:7">
      <c r="A482" s="25">
        <v>270510</v>
      </c>
      <c r="B482" s="26">
        <v>270520</v>
      </c>
      <c r="C482" s="27">
        <v>5</v>
      </c>
      <c r="D482" s="33">
        <v>3</v>
      </c>
      <c r="E482" s="33"/>
      <c r="F482" s="708"/>
      <c r="G482" s="680"/>
    </row>
    <row r="483" spans="1:7">
      <c r="A483" s="25">
        <v>270520</v>
      </c>
      <c r="B483" s="26">
        <v>270530</v>
      </c>
      <c r="C483" s="27">
        <v>5</v>
      </c>
      <c r="D483" s="33">
        <v>3</v>
      </c>
      <c r="E483" s="33"/>
      <c r="F483" s="708"/>
      <c r="G483" s="680"/>
    </row>
    <row r="484" spans="1:7">
      <c r="A484" s="25">
        <v>270530</v>
      </c>
      <c r="B484" s="26">
        <v>270540</v>
      </c>
      <c r="C484" s="27">
        <v>5</v>
      </c>
      <c r="D484" s="33">
        <v>3</v>
      </c>
      <c r="E484" s="33"/>
      <c r="F484" s="708"/>
      <c r="G484" s="680"/>
    </row>
    <row r="485" spans="1:7">
      <c r="A485" s="25">
        <v>270540</v>
      </c>
      <c r="B485" s="26">
        <v>270550</v>
      </c>
      <c r="C485" s="27">
        <v>5</v>
      </c>
      <c r="D485" s="33">
        <v>3</v>
      </c>
      <c r="E485" s="33"/>
      <c r="F485" s="708"/>
      <c r="G485" s="680"/>
    </row>
    <row r="486" spans="1:7">
      <c r="A486" s="25">
        <v>270550</v>
      </c>
      <c r="B486" s="26">
        <v>270560</v>
      </c>
      <c r="C486" s="27">
        <v>5</v>
      </c>
      <c r="D486" s="33">
        <v>3</v>
      </c>
      <c r="E486" s="33"/>
      <c r="F486" s="708"/>
      <c r="G486" s="680"/>
    </row>
    <row r="487" spans="1:7">
      <c r="A487" s="25">
        <v>270560</v>
      </c>
      <c r="B487" s="26">
        <v>270570</v>
      </c>
      <c r="C487" s="27">
        <v>5</v>
      </c>
      <c r="D487" s="33">
        <v>3</v>
      </c>
      <c r="E487" s="33"/>
      <c r="F487" s="708"/>
      <c r="G487" s="680"/>
    </row>
    <row r="488" spans="1:7">
      <c r="A488" s="25">
        <v>270570</v>
      </c>
      <c r="B488" s="26">
        <v>270580</v>
      </c>
      <c r="C488" s="27">
        <v>5</v>
      </c>
      <c r="D488" s="33">
        <v>3</v>
      </c>
      <c r="E488" s="33"/>
      <c r="F488" s="708"/>
      <c r="G488" s="680"/>
    </row>
    <row r="489" spans="1:7">
      <c r="A489" s="25">
        <v>270580</v>
      </c>
      <c r="B489" s="26">
        <v>270590</v>
      </c>
      <c r="C489" s="27">
        <v>5</v>
      </c>
      <c r="D489" s="33">
        <v>3</v>
      </c>
      <c r="E489" s="33"/>
      <c r="F489" s="708"/>
      <c r="G489" s="680"/>
    </row>
    <row r="490" spans="1:7">
      <c r="A490" s="25">
        <v>270590</v>
      </c>
      <c r="B490" s="26">
        <v>270600</v>
      </c>
      <c r="C490" s="27">
        <v>5</v>
      </c>
      <c r="D490" s="33">
        <v>3</v>
      </c>
      <c r="E490" s="33"/>
      <c r="F490" s="708"/>
      <c r="G490" s="680"/>
    </row>
    <row r="491" spans="1:7">
      <c r="A491" s="25">
        <v>270600</v>
      </c>
      <c r="B491" s="26">
        <v>270610</v>
      </c>
      <c r="C491" s="27">
        <v>5</v>
      </c>
      <c r="D491" s="33">
        <v>3</v>
      </c>
      <c r="E491" s="33"/>
      <c r="F491" s="708"/>
      <c r="G491" s="680"/>
    </row>
    <row r="492" spans="1:7">
      <c r="A492" s="25">
        <v>270610</v>
      </c>
      <c r="B492" s="26">
        <v>270620</v>
      </c>
      <c r="C492" s="27">
        <v>5</v>
      </c>
      <c r="D492" s="33">
        <v>3</v>
      </c>
      <c r="E492" s="33"/>
      <c r="F492" s="708"/>
      <c r="G492" s="680"/>
    </row>
    <row r="493" spans="1:7">
      <c r="A493" s="25">
        <v>270620</v>
      </c>
      <c r="B493" s="26">
        <v>270630</v>
      </c>
      <c r="C493" s="36">
        <v>5</v>
      </c>
      <c r="D493" s="33">
        <v>1.5</v>
      </c>
      <c r="E493" s="33"/>
      <c r="F493" s="708"/>
      <c r="G493" s="680"/>
    </row>
    <row r="494" spans="1:7">
      <c r="A494" s="25"/>
      <c r="B494" s="26"/>
      <c r="C494" s="36"/>
      <c r="D494" s="33"/>
      <c r="E494" s="33"/>
      <c r="F494" s="708"/>
      <c r="G494" s="680"/>
    </row>
    <row r="495" spans="1:7">
      <c r="A495" s="25">
        <v>270700</v>
      </c>
      <c r="B495" s="26">
        <v>270710</v>
      </c>
      <c r="C495" s="27">
        <v>5</v>
      </c>
      <c r="D495" s="33">
        <v>1.5</v>
      </c>
      <c r="E495" s="33"/>
      <c r="F495" s="708"/>
      <c r="G495" s="680"/>
    </row>
    <row r="496" spans="1:7">
      <c r="A496" s="25">
        <v>270710</v>
      </c>
      <c r="B496" s="26">
        <v>270720</v>
      </c>
      <c r="C496" s="27">
        <v>5</v>
      </c>
      <c r="D496" s="33">
        <v>3</v>
      </c>
      <c r="E496" s="33"/>
      <c r="F496" s="708"/>
      <c r="G496" s="680"/>
    </row>
    <row r="497" spans="1:7">
      <c r="A497" s="25">
        <v>270720</v>
      </c>
      <c r="B497" s="26">
        <v>270730</v>
      </c>
      <c r="C497" s="27">
        <v>5</v>
      </c>
      <c r="D497" s="33">
        <v>3</v>
      </c>
      <c r="E497" s="33"/>
      <c r="F497" s="708"/>
      <c r="G497" s="680"/>
    </row>
    <row r="498" spans="1:7">
      <c r="A498" s="25">
        <v>270730</v>
      </c>
      <c r="B498" s="26">
        <v>270740</v>
      </c>
      <c r="C498" s="27">
        <v>5</v>
      </c>
      <c r="D498" s="33">
        <v>3</v>
      </c>
      <c r="E498" s="33"/>
      <c r="F498" s="708"/>
      <c r="G498" s="680"/>
    </row>
    <row r="499" spans="1:7">
      <c r="A499" s="25">
        <v>270740</v>
      </c>
      <c r="B499" s="26">
        <v>270750</v>
      </c>
      <c r="C499" s="27">
        <v>5</v>
      </c>
      <c r="D499" s="33">
        <v>3</v>
      </c>
      <c r="E499" s="33"/>
      <c r="F499" s="708"/>
      <c r="G499" s="680"/>
    </row>
    <row r="500" spans="1:7">
      <c r="A500" s="25">
        <v>270750</v>
      </c>
      <c r="B500" s="26">
        <v>270760</v>
      </c>
      <c r="C500" s="27">
        <v>5</v>
      </c>
      <c r="D500" s="33">
        <v>3</v>
      </c>
      <c r="E500" s="33"/>
      <c r="F500" s="708"/>
      <c r="G500" s="680"/>
    </row>
    <row r="501" spans="1:7">
      <c r="A501" s="25">
        <v>270760</v>
      </c>
      <c r="B501" s="26">
        <v>270770</v>
      </c>
      <c r="C501" s="27">
        <v>5</v>
      </c>
      <c r="D501" s="33">
        <v>3</v>
      </c>
      <c r="E501" s="33"/>
      <c r="F501" s="708"/>
      <c r="G501" s="680"/>
    </row>
    <row r="502" spans="1:7">
      <c r="A502" s="25">
        <v>270770</v>
      </c>
      <c r="B502" s="26">
        <v>270780</v>
      </c>
      <c r="C502" s="27">
        <v>5</v>
      </c>
      <c r="D502" s="33">
        <v>3</v>
      </c>
      <c r="E502" s="33"/>
      <c r="F502" s="708"/>
      <c r="G502" s="680"/>
    </row>
    <row r="503" spans="1:7">
      <c r="A503" s="25">
        <v>270780</v>
      </c>
      <c r="B503" s="26">
        <v>270790</v>
      </c>
      <c r="C503" s="27">
        <v>5</v>
      </c>
      <c r="D503" s="33">
        <v>3</v>
      </c>
      <c r="E503" s="33"/>
      <c r="F503" s="708"/>
      <c r="G503" s="680"/>
    </row>
    <row r="504" spans="1:7">
      <c r="A504" s="25">
        <v>270790</v>
      </c>
      <c r="B504" s="26">
        <v>270800</v>
      </c>
      <c r="C504" s="27">
        <v>5</v>
      </c>
      <c r="D504" s="33">
        <v>3</v>
      </c>
      <c r="E504" s="33"/>
      <c r="F504" s="708"/>
      <c r="G504" s="680"/>
    </row>
    <row r="505" spans="1:7">
      <c r="A505" s="25">
        <v>270800</v>
      </c>
      <c r="B505" s="26">
        <v>270810</v>
      </c>
      <c r="C505" s="27">
        <v>5</v>
      </c>
      <c r="D505" s="33">
        <v>3</v>
      </c>
      <c r="E505" s="33"/>
      <c r="F505" s="708"/>
      <c r="G505" s="680"/>
    </row>
    <row r="506" spans="1:7">
      <c r="A506" s="25">
        <v>270810</v>
      </c>
      <c r="B506" s="26">
        <v>270820</v>
      </c>
      <c r="C506" s="27">
        <v>5</v>
      </c>
      <c r="D506" s="33">
        <v>3</v>
      </c>
      <c r="E506" s="33"/>
      <c r="F506" s="708"/>
      <c r="G506" s="680"/>
    </row>
    <row r="507" spans="1:7">
      <c r="A507" s="25">
        <v>270820</v>
      </c>
      <c r="B507" s="26">
        <v>270830</v>
      </c>
      <c r="C507" s="27">
        <v>5</v>
      </c>
      <c r="D507" s="33">
        <v>3</v>
      </c>
      <c r="E507" s="33"/>
      <c r="F507" s="708"/>
      <c r="G507" s="680"/>
    </row>
    <row r="508" spans="1:7">
      <c r="A508" s="25">
        <v>270830</v>
      </c>
      <c r="B508" s="26">
        <v>270840</v>
      </c>
      <c r="C508" s="27">
        <v>5</v>
      </c>
      <c r="D508" s="33">
        <v>3</v>
      </c>
      <c r="E508" s="33"/>
      <c r="F508" s="708"/>
      <c r="G508" s="680"/>
    </row>
    <row r="509" spans="1:7">
      <c r="A509" s="25">
        <v>270840</v>
      </c>
      <c r="B509" s="26">
        <v>270850</v>
      </c>
      <c r="C509" s="27">
        <v>5</v>
      </c>
      <c r="D509" s="33">
        <v>3</v>
      </c>
      <c r="E509" s="33"/>
      <c r="F509" s="708"/>
      <c r="G509" s="680"/>
    </row>
    <row r="510" spans="1:7">
      <c r="A510" s="25">
        <v>270850</v>
      </c>
      <c r="B510" s="26">
        <v>270860</v>
      </c>
      <c r="C510" s="27">
        <v>5</v>
      </c>
      <c r="D510" s="33">
        <v>3</v>
      </c>
      <c r="E510" s="33"/>
      <c r="F510" s="708"/>
      <c r="G510" s="680"/>
    </row>
    <row r="511" spans="1:7">
      <c r="A511" s="25">
        <v>270860</v>
      </c>
      <c r="B511" s="26">
        <v>270870</v>
      </c>
      <c r="C511" s="27">
        <v>5</v>
      </c>
      <c r="D511" s="33">
        <v>3</v>
      </c>
      <c r="E511" s="33"/>
      <c r="F511" s="708"/>
      <c r="G511" s="680"/>
    </row>
    <row r="512" spans="1:7">
      <c r="A512" s="25">
        <v>270870</v>
      </c>
      <c r="B512" s="26">
        <v>270880</v>
      </c>
      <c r="C512" s="27">
        <v>5</v>
      </c>
      <c r="D512" s="33">
        <v>3</v>
      </c>
      <c r="E512" s="33"/>
      <c r="F512" s="708"/>
      <c r="G512" s="680"/>
    </row>
    <row r="513" spans="1:7">
      <c r="A513" s="25">
        <v>270880</v>
      </c>
      <c r="B513" s="26">
        <v>270890</v>
      </c>
      <c r="C513" s="27">
        <v>5</v>
      </c>
      <c r="D513" s="33">
        <v>3</v>
      </c>
      <c r="E513" s="33"/>
      <c r="F513" s="708"/>
      <c r="G513" s="680"/>
    </row>
    <row r="514" spans="1:7">
      <c r="A514" s="25">
        <v>270890</v>
      </c>
      <c r="B514" s="26">
        <v>270900</v>
      </c>
      <c r="C514" s="27">
        <v>5</v>
      </c>
      <c r="D514" s="33">
        <v>3</v>
      </c>
      <c r="E514" s="33"/>
      <c r="F514" s="708"/>
      <c r="G514" s="680"/>
    </row>
    <row r="515" spans="1:7">
      <c r="A515" s="25">
        <v>270900</v>
      </c>
      <c r="B515" s="26">
        <v>270910</v>
      </c>
      <c r="C515" s="27">
        <v>5</v>
      </c>
      <c r="D515" s="33">
        <v>3</v>
      </c>
      <c r="E515" s="33"/>
      <c r="F515" s="708"/>
      <c r="G515" s="680"/>
    </row>
    <row r="516" spans="1:7">
      <c r="A516" s="25">
        <v>270910</v>
      </c>
      <c r="B516" s="26">
        <v>270920</v>
      </c>
      <c r="C516" s="27">
        <v>5</v>
      </c>
      <c r="D516" s="33">
        <v>3</v>
      </c>
      <c r="E516" s="33"/>
      <c r="F516" s="708"/>
      <c r="G516" s="680"/>
    </row>
    <row r="517" spans="1:7">
      <c r="A517" s="25">
        <v>270920</v>
      </c>
      <c r="B517" s="26">
        <v>270930</v>
      </c>
      <c r="C517" s="27">
        <v>5</v>
      </c>
      <c r="D517" s="33">
        <v>3</v>
      </c>
      <c r="E517" s="33"/>
      <c r="F517" s="708"/>
      <c r="G517" s="680"/>
    </row>
    <row r="518" spans="1:7">
      <c r="A518" s="25">
        <v>270930</v>
      </c>
      <c r="B518" s="26">
        <v>270940</v>
      </c>
      <c r="C518" s="27">
        <v>5</v>
      </c>
      <c r="D518" s="33">
        <v>3</v>
      </c>
      <c r="E518" s="33"/>
      <c r="F518" s="708"/>
      <c r="G518" s="680"/>
    </row>
    <row r="519" spans="1:7">
      <c r="A519" s="25">
        <v>270940</v>
      </c>
      <c r="B519" s="26">
        <v>270950</v>
      </c>
      <c r="C519" s="27">
        <v>5</v>
      </c>
      <c r="D519" s="33">
        <v>3</v>
      </c>
      <c r="E519" s="33"/>
      <c r="F519" s="708"/>
      <c r="G519" s="680"/>
    </row>
    <row r="520" spans="1:7">
      <c r="A520" s="25">
        <v>270950</v>
      </c>
      <c r="B520" s="26">
        <v>270960</v>
      </c>
      <c r="C520" s="27">
        <v>5</v>
      </c>
      <c r="D520" s="33">
        <v>3</v>
      </c>
      <c r="E520" s="33"/>
      <c r="F520" s="708"/>
      <c r="G520" s="680"/>
    </row>
    <row r="521" spans="1:7">
      <c r="A521" s="25">
        <v>270960</v>
      </c>
      <c r="B521" s="26">
        <v>270970</v>
      </c>
      <c r="C521" s="27">
        <v>5</v>
      </c>
      <c r="D521" s="33">
        <v>3</v>
      </c>
      <c r="E521" s="33"/>
      <c r="F521" s="708"/>
      <c r="G521" s="680"/>
    </row>
    <row r="522" spans="1:7">
      <c r="A522" s="25">
        <v>270970</v>
      </c>
      <c r="B522" s="26">
        <v>270980</v>
      </c>
      <c r="C522" s="27">
        <v>5</v>
      </c>
      <c r="D522" s="33">
        <v>3</v>
      </c>
      <c r="E522" s="33"/>
      <c r="F522" s="708"/>
      <c r="G522" s="680"/>
    </row>
    <row r="523" spans="1:7">
      <c r="A523" s="25">
        <v>270980</v>
      </c>
      <c r="B523" s="26">
        <v>270990</v>
      </c>
      <c r="C523" s="36">
        <v>5</v>
      </c>
      <c r="D523" s="33">
        <v>3</v>
      </c>
      <c r="E523" s="33"/>
      <c r="F523" s="708"/>
      <c r="G523" s="680"/>
    </row>
    <row r="524" spans="1:7">
      <c r="A524" s="25">
        <v>270990</v>
      </c>
      <c r="B524" s="26">
        <v>271000</v>
      </c>
      <c r="C524" s="36">
        <v>6</v>
      </c>
      <c r="D524" s="33">
        <v>3</v>
      </c>
      <c r="E524" s="33">
        <v>0</v>
      </c>
      <c r="F524" s="708"/>
      <c r="G524" s="680"/>
    </row>
    <row r="525" spans="1:7">
      <c r="A525" s="25">
        <v>271000</v>
      </c>
      <c r="B525" s="26">
        <v>271010</v>
      </c>
      <c r="C525" s="36">
        <v>6</v>
      </c>
      <c r="D525" s="33">
        <v>3</v>
      </c>
      <c r="E525" s="33">
        <v>1.5</v>
      </c>
      <c r="F525" s="708"/>
      <c r="G525" s="680"/>
    </row>
    <row r="526" spans="1:7">
      <c r="A526" s="25">
        <v>271010</v>
      </c>
      <c r="B526" s="26">
        <v>271020</v>
      </c>
      <c r="C526" s="36">
        <v>6</v>
      </c>
      <c r="D526" s="33">
        <v>3</v>
      </c>
      <c r="E526" s="33">
        <v>1.5</v>
      </c>
      <c r="F526" s="708"/>
      <c r="G526" s="680"/>
    </row>
    <row r="527" spans="1:7">
      <c r="A527" s="25">
        <v>271020</v>
      </c>
      <c r="B527" s="26">
        <v>271030</v>
      </c>
      <c r="C527" s="36">
        <v>6</v>
      </c>
      <c r="D527" s="33">
        <v>3</v>
      </c>
      <c r="E527" s="33">
        <v>1.5</v>
      </c>
      <c r="F527" s="708"/>
      <c r="G527" s="680"/>
    </row>
    <row r="528" spans="1:7">
      <c r="A528" s="25">
        <v>271030</v>
      </c>
      <c r="B528" s="26">
        <v>271040</v>
      </c>
      <c r="C528" s="36">
        <v>6</v>
      </c>
      <c r="D528" s="33">
        <v>3</v>
      </c>
      <c r="E528" s="33">
        <v>0</v>
      </c>
      <c r="F528" s="708"/>
      <c r="G528" s="680"/>
    </row>
    <row r="529" spans="1:7">
      <c r="A529" s="25">
        <v>271040</v>
      </c>
      <c r="B529" s="26">
        <v>271050</v>
      </c>
      <c r="C529" s="27">
        <v>5</v>
      </c>
      <c r="D529" s="33">
        <v>3</v>
      </c>
      <c r="E529" s="33"/>
      <c r="F529" s="708"/>
      <c r="G529" s="680"/>
    </row>
    <row r="530" spans="1:7">
      <c r="A530" s="25">
        <v>271050</v>
      </c>
      <c r="B530" s="26">
        <v>271060</v>
      </c>
      <c r="C530" s="27">
        <v>5</v>
      </c>
      <c r="D530" s="33">
        <v>3</v>
      </c>
      <c r="E530" s="33"/>
      <c r="F530" s="708"/>
      <c r="G530" s="680"/>
    </row>
    <row r="531" spans="1:7">
      <c r="A531" s="25">
        <v>271060</v>
      </c>
      <c r="B531" s="26">
        <v>271070</v>
      </c>
      <c r="C531" s="27">
        <v>5</v>
      </c>
      <c r="D531" s="33">
        <v>1.5</v>
      </c>
      <c r="E531" s="33"/>
      <c r="F531" s="708"/>
      <c r="G531" s="680"/>
    </row>
    <row r="532" spans="1:7">
      <c r="A532" s="25">
        <v>271070</v>
      </c>
      <c r="B532" s="26">
        <v>271080</v>
      </c>
      <c r="C532" s="27">
        <v>5</v>
      </c>
      <c r="D532" s="33">
        <v>1.5</v>
      </c>
      <c r="E532" s="33"/>
      <c r="F532" s="708"/>
      <c r="G532" s="680"/>
    </row>
    <row r="533" spans="1:7">
      <c r="A533" s="25">
        <v>271080</v>
      </c>
      <c r="B533" s="26">
        <v>271090</v>
      </c>
      <c r="C533" s="36">
        <v>5</v>
      </c>
      <c r="D533" s="33">
        <v>1.5</v>
      </c>
      <c r="E533" s="33"/>
      <c r="F533" s="708"/>
      <c r="G533" s="680"/>
    </row>
    <row r="534" spans="1:7">
      <c r="A534" s="25"/>
      <c r="B534" s="26"/>
      <c r="C534" s="36"/>
      <c r="D534" s="33"/>
      <c r="E534" s="33"/>
      <c r="F534" s="708"/>
      <c r="G534" s="680"/>
    </row>
    <row r="535" spans="1:7">
      <c r="A535" s="25">
        <v>271180</v>
      </c>
      <c r="B535" s="26">
        <v>271190</v>
      </c>
      <c r="C535" s="27">
        <v>5</v>
      </c>
      <c r="D535" s="33">
        <v>1.5</v>
      </c>
      <c r="E535" s="33"/>
      <c r="F535" s="708"/>
      <c r="G535" s="680"/>
    </row>
    <row r="536" spans="1:7">
      <c r="A536" s="25">
        <v>271190</v>
      </c>
      <c r="B536" s="26">
        <v>271200</v>
      </c>
      <c r="C536" s="27">
        <v>5</v>
      </c>
      <c r="D536" s="33">
        <v>1.5</v>
      </c>
      <c r="E536" s="33"/>
      <c r="F536" s="708"/>
      <c r="G536" s="680"/>
    </row>
    <row r="537" spans="1:7">
      <c r="A537" s="25">
        <v>271200</v>
      </c>
      <c r="B537" s="26">
        <v>271210</v>
      </c>
      <c r="C537" s="27">
        <v>5</v>
      </c>
      <c r="D537" s="33">
        <v>1.5</v>
      </c>
      <c r="E537" s="33"/>
      <c r="F537" s="708"/>
      <c r="G537" s="680"/>
    </row>
    <row r="538" spans="1:7">
      <c r="A538" s="25">
        <v>271210</v>
      </c>
      <c r="B538" s="26">
        <v>271220</v>
      </c>
      <c r="C538" s="27">
        <v>5</v>
      </c>
      <c r="D538" s="33">
        <v>1.5</v>
      </c>
      <c r="E538" s="33"/>
      <c r="F538" s="708"/>
      <c r="G538" s="680"/>
    </row>
    <row r="539" spans="1:7">
      <c r="A539" s="25">
        <v>271220</v>
      </c>
      <c r="B539" s="26">
        <v>271230</v>
      </c>
      <c r="C539" s="27">
        <v>5</v>
      </c>
      <c r="D539" s="33">
        <v>1.5</v>
      </c>
      <c r="E539" s="33"/>
      <c r="F539" s="708"/>
      <c r="G539" s="680"/>
    </row>
    <row r="540" spans="1:7">
      <c r="A540" s="25">
        <v>271230</v>
      </c>
      <c r="B540" s="26">
        <v>271240</v>
      </c>
      <c r="C540" s="27">
        <v>5</v>
      </c>
      <c r="D540" s="33">
        <v>3</v>
      </c>
      <c r="E540" s="33"/>
      <c r="F540" s="708"/>
      <c r="G540" s="680"/>
    </row>
    <row r="541" spans="1:7">
      <c r="A541" s="25">
        <v>271240</v>
      </c>
      <c r="B541" s="26">
        <v>271250</v>
      </c>
      <c r="C541" s="27">
        <v>5</v>
      </c>
      <c r="D541" s="33">
        <v>3</v>
      </c>
      <c r="E541" s="33"/>
      <c r="F541" s="708"/>
      <c r="G541" s="680"/>
    </row>
    <row r="542" spans="1:7">
      <c r="A542" s="25">
        <v>271250</v>
      </c>
      <c r="B542" s="26">
        <v>271260</v>
      </c>
      <c r="C542" s="27">
        <v>5</v>
      </c>
      <c r="D542" s="33">
        <v>1.5</v>
      </c>
      <c r="E542" s="33"/>
      <c r="F542" s="708"/>
      <c r="G542" s="680"/>
    </row>
    <row r="543" spans="1:7">
      <c r="A543" s="25">
        <v>271260</v>
      </c>
      <c r="B543" s="26">
        <v>271270</v>
      </c>
      <c r="C543" s="27">
        <v>5</v>
      </c>
      <c r="D543" s="33">
        <v>1.5</v>
      </c>
      <c r="E543" s="33"/>
      <c r="F543" s="708"/>
      <c r="G543" s="680"/>
    </row>
    <row r="544" spans="1:7">
      <c r="A544" s="25">
        <v>271270</v>
      </c>
      <c r="B544" s="26">
        <v>271280</v>
      </c>
      <c r="C544" s="27">
        <v>5</v>
      </c>
      <c r="D544" s="33">
        <v>1.5</v>
      </c>
      <c r="E544" s="33"/>
      <c r="F544" s="708"/>
      <c r="G544" s="680"/>
    </row>
    <row r="545" spans="1:7">
      <c r="A545" s="25">
        <v>271280</v>
      </c>
      <c r="B545" s="26">
        <v>271290</v>
      </c>
      <c r="C545" s="27">
        <v>5</v>
      </c>
      <c r="D545" s="33">
        <v>1.5</v>
      </c>
      <c r="E545" s="33"/>
      <c r="F545" s="708"/>
      <c r="G545" s="680"/>
    </row>
    <row r="546" spans="1:7">
      <c r="A546" s="25">
        <v>271290</v>
      </c>
      <c r="B546" s="26">
        <v>271300</v>
      </c>
      <c r="C546" s="27">
        <v>5</v>
      </c>
      <c r="D546" s="33">
        <v>1.5</v>
      </c>
      <c r="E546" s="33"/>
      <c r="F546" s="708"/>
      <c r="G546" s="680"/>
    </row>
    <row r="547" spans="1:7">
      <c r="A547" s="25">
        <v>271300</v>
      </c>
      <c r="B547" s="26">
        <v>271310</v>
      </c>
      <c r="C547" s="27">
        <v>5</v>
      </c>
      <c r="D547" s="33">
        <v>1.5</v>
      </c>
      <c r="E547" s="33"/>
      <c r="F547" s="708"/>
      <c r="G547" s="680"/>
    </row>
    <row r="548" spans="1:7">
      <c r="A548" s="25">
        <v>271310</v>
      </c>
      <c r="B548" s="26">
        <v>271320</v>
      </c>
      <c r="C548" s="27">
        <v>5</v>
      </c>
      <c r="D548" s="33">
        <v>1.5</v>
      </c>
      <c r="E548" s="33"/>
      <c r="F548" s="708"/>
      <c r="G548" s="680"/>
    </row>
    <row r="549" spans="1:7">
      <c r="A549" s="25">
        <v>271320</v>
      </c>
      <c r="B549" s="26">
        <v>271330</v>
      </c>
      <c r="C549" s="27">
        <v>5</v>
      </c>
      <c r="D549" s="33">
        <v>1.5</v>
      </c>
      <c r="E549" s="33"/>
      <c r="F549" s="708"/>
      <c r="G549" s="680"/>
    </row>
    <row r="550" spans="1:7">
      <c r="A550" s="25">
        <v>271330</v>
      </c>
      <c r="B550" s="26">
        <v>271340</v>
      </c>
      <c r="C550" s="27">
        <v>5</v>
      </c>
      <c r="D550" s="33">
        <v>1.5</v>
      </c>
      <c r="E550" s="33"/>
      <c r="F550" s="708"/>
      <c r="G550" s="680"/>
    </row>
    <row r="551" spans="1:7">
      <c r="A551" s="25">
        <v>271340</v>
      </c>
      <c r="B551" s="26">
        <v>271350</v>
      </c>
      <c r="C551" s="27">
        <v>5</v>
      </c>
      <c r="D551" s="33">
        <v>1.5</v>
      </c>
      <c r="E551" s="33"/>
      <c r="F551" s="708"/>
      <c r="G551" s="680"/>
    </row>
    <row r="552" spans="1:7">
      <c r="A552" s="25">
        <v>271350</v>
      </c>
      <c r="B552" s="26">
        <v>271360</v>
      </c>
      <c r="C552" s="27">
        <v>5</v>
      </c>
      <c r="D552" s="33">
        <v>1.5</v>
      </c>
      <c r="E552" s="33"/>
      <c r="F552" s="708"/>
      <c r="G552" s="680"/>
    </row>
    <row r="553" spans="1:7">
      <c r="A553" s="25">
        <v>271360</v>
      </c>
      <c r="B553" s="26">
        <v>271370</v>
      </c>
      <c r="C553" s="27">
        <v>5</v>
      </c>
      <c r="D553" s="33">
        <v>3</v>
      </c>
      <c r="E553" s="33"/>
      <c r="F553" s="708"/>
      <c r="G553" s="680"/>
    </row>
    <row r="554" spans="1:7">
      <c r="A554" s="25">
        <v>271370</v>
      </c>
      <c r="B554" s="26">
        <v>271380</v>
      </c>
      <c r="C554" s="27">
        <v>5</v>
      </c>
      <c r="D554" s="33">
        <v>3</v>
      </c>
      <c r="E554" s="33"/>
      <c r="F554" s="708"/>
      <c r="G554" s="680"/>
    </row>
    <row r="555" spans="1:7">
      <c r="A555" s="25">
        <v>271380</v>
      </c>
      <c r="B555" s="26">
        <v>271390</v>
      </c>
      <c r="C555" s="27">
        <v>5</v>
      </c>
      <c r="D555" s="33">
        <v>3</v>
      </c>
      <c r="E555" s="33"/>
      <c r="F555" s="708"/>
      <c r="G555" s="680"/>
    </row>
    <row r="556" spans="1:7">
      <c r="A556" s="25">
        <v>271390</v>
      </c>
      <c r="B556" s="26">
        <v>271400</v>
      </c>
      <c r="C556" s="27">
        <v>5</v>
      </c>
      <c r="D556" s="33">
        <v>3</v>
      </c>
      <c r="E556" s="33"/>
      <c r="F556" s="708"/>
      <c r="G556" s="680"/>
    </row>
    <row r="557" spans="1:7">
      <c r="A557" s="25">
        <v>271400</v>
      </c>
      <c r="B557" s="26">
        <v>271410</v>
      </c>
      <c r="C557" s="27">
        <v>5</v>
      </c>
      <c r="D557" s="33">
        <v>3</v>
      </c>
      <c r="E557" s="33"/>
      <c r="F557" s="708"/>
      <c r="G557" s="680"/>
    </row>
    <row r="558" spans="1:7">
      <c r="A558" s="25">
        <v>271410</v>
      </c>
      <c r="B558" s="26">
        <v>271420</v>
      </c>
      <c r="C558" s="27">
        <v>5</v>
      </c>
      <c r="D558" s="33">
        <v>3</v>
      </c>
      <c r="E558" s="33"/>
      <c r="F558" s="708"/>
      <c r="G558" s="680"/>
    </row>
    <row r="559" spans="1:7">
      <c r="A559" s="25">
        <v>271420</v>
      </c>
      <c r="B559" s="26">
        <v>271430</v>
      </c>
      <c r="C559" s="27">
        <v>5</v>
      </c>
      <c r="D559" s="33">
        <v>3</v>
      </c>
      <c r="E559" s="33"/>
      <c r="F559" s="708"/>
      <c r="G559" s="680"/>
    </row>
    <row r="560" spans="1:7">
      <c r="A560" s="25">
        <v>271430</v>
      </c>
      <c r="B560" s="26">
        <v>271440</v>
      </c>
      <c r="C560" s="27">
        <v>5</v>
      </c>
      <c r="D560" s="33">
        <v>3</v>
      </c>
      <c r="E560" s="33"/>
      <c r="F560" s="708"/>
      <c r="G560" s="680"/>
    </row>
    <row r="561" spans="1:7">
      <c r="A561" s="25">
        <v>271440</v>
      </c>
      <c r="B561" s="26">
        <v>271450</v>
      </c>
      <c r="C561" s="27">
        <v>5</v>
      </c>
      <c r="D561" s="33">
        <v>1.5</v>
      </c>
      <c r="E561" s="33"/>
      <c r="F561" s="708"/>
      <c r="G561" s="680"/>
    </row>
    <row r="562" spans="1:7">
      <c r="A562" s="25">
        <v>271450</v>
      </c>
      <c r="B562" s="26">
        <v>271460</v>
      </c>
      <c r="C562" s="27">
        <v>5</v>
      </c>
      <c r="D562" s="33">
        <v>1.5</v>
      </c>
      <c r="E562" s="33"/>
      <c r="F562" s="708"/>
      <c r="G562" s="680"/>
    </row>
    <row r="563" spans="1:7">
      <c r="A563" s="39">
        <v>271460</v>
      </c>
      <c r="B563" s="40">
        <v>271470</v>
      </c>
      <c r="C563" s="41">
        <v>5</v>
      </c>
      <c r="D563" s="41">
        <v>0</v>
      </c>
      <c r="E563" s="41"/>
      <c r="F563" s="708"/>
      <c r="G563" s="680"/>
    </row>
    <row r="564" spans="1:7">
      <c r="A564" s="39">
        <v>271470</v>
      </c>
      <c r="B564" s="40">
        <v>271480</v>
      </c>
      <c r="C564" s="41">
        <v>5</v>
      </c>
      <c r="D564" s="41">
        <v>0</v>
      </c>
      <c r="E564" s="41"/>
      <c r="F564" s="708"/>
      <c r="G564" s="680"/>
    </row>
    <row r="565" spans="1:7">
      <c r="A565" s="39">
        <v>271480</v>
      </c>
      <c r="B565" s="40">
        <v>271490</v>
      </c>
      <c r="C565" s="41">
        <v>5</v>
      </c>
      <c r="D565" s="41">
        <v>0</v>
      </c>
      <c r="E565" s="41"/>
      <c r="F565" s="708"/>
      <c r="G565" s="680"/>
    </row>
    <row r="566" spans="1:7">
      <c r="A566" s="25">
        <v>271490</v>
      </c>
      <c r="B566" s="26">
        <v>271500</v>
      </c>
      <c r="C566" s="27">
        <v>5</v>
      </c>
      <c r="D566" s="33">
        <v>1.5</v>
      </c>
      <c r="E566" s="33"/>
      <c r="F566" s="708"/>
      <c r="G566" s="680"/>
    </row>
    <row r="567" spans="1:7">
      <c r="A567" s="25">
        <v>271500</v>
      </c>
      <c r="B567" s="26">
        <v>271510</v>
      </c>
      <c r="C567" s="27">
        <v>5</v>
      </c>
      <c r="D567" s="33">
        <v>1.5</v>
      </c>
      <c r="E567" s="33"/>
      <c r="F567" s="708"/>
      <c r="G567" s="680"/>
    </row>
    <row r="568" spans="1:7">
      <c r="A568" s="25">
        <v>271510</v>
      </c>
      <c r="B568" s="26">
        <v>271520</v>
      </c>
      <c r="C568" s="27">
        <v>5</v>
      </c>
      <c r="D568" s="33">
        <v>3</v>
      </c>
      <c r="E568" s="33"/>
      <c r="F568" s="708"/>
      <c r="G568" s="680"/>
    </row>
    <row r="569" spans="1:7">
      <c r="A569" s="25">
        <v>271520</v>
      </c>
      <c r="B569" s="26">
        <v>271530</v>
      </c>
      <c r="C569" s="27">
        <v>5</v>
      </c>
      <c r="D569" s="33">
        <v>3</v>
      </c>
      <c r="E569" s="33"/>
      <c r="F569" s="708"/>
      <c r="G569" s="680"/>
    </row>
    <row r="570" spans="1:7">
      <c r="A570" s="25">
        <v>271530</v>
      </c>
      <c r="B570" s="26">
        <v>271540</v>
      </c>
      <c r="C570" s="27">
        <v>5</v>
      </c>
      <c r="D570" s="33">
        <v>3</v>
      </c>
      <c r="E570" s="33"/>
      <c r="F570" s="708"/>
      <c r="G570" s="680"/>
    </row>
    <row r="571" spans="1:7">
      <c r="A571" s="25">
        <v>271540</v>
      </c>
      <c r="B571" s="26">
        <v>271550</v>
      </c>
      <c r="C571" s="27">
        <v>5</v>
      </c>
      <c r="D571" s="33">
        <v>3</v>
      </c>
      <c r="E571" s="33"/>
      <c r="F571" s="708"/>
      <c r="G571" s="680"/>
    </row>
    <row r="572" spans="1:7">
      <c r="A572" s="25">
        <v>271550</v>
      </c>
      <c r="B572" s="26">
        <v>271560</v>
      </c>
      <c r="C572" s="27">
        <v>5</v>
      </c>
      <c r="D572" s="33">
        <v>3</v>
      </c>
      <c r="E572" s="33"/>
      <c r="F572" s="708"/>
      <c r="G572" s="680"/>
    </row>
    <row r="573" spans="1:7">
      <c r="A573" s="25">
        <v>271560</v>
      </c>
      <c r="B573" s="26">
        <v>271570</v>
      </c>
      <c r="C573" s="27">
        <v>5</v>
      </c>
      <c r="D573" s="33">
        <v>3</v>
      </c>
      <c r="E573" s="33"/>
      <c r="F573" s="708"/>
      <c r="G573" s="680"/>
    </row>
    <row r="574" spans="1:7">
      <c r="A574" s="25">
        <v>271570</v>
      </c>
      <c r="B574" s="26">
        <v>271580</v>
      </c>
      <c r="C574" s="27">
        <v>5</v>
      </c>
      <c r="D574" s="33">
        <v>3</v>
      </c>
      <c r="E574" s="33"/>
      <c r="F574" s="708"/>
      <c r="G574" s="680"/>
    </row>
    <row r="575" spans="1:7">
      <c r="A575" s="25">
        <v>271580</v>
      </c>
      <c r="B575" s="26">
        <v>271590</v>
      </c>
      <c r="C575" s="27">
        <v>5</v>
      </c>
      <c r="D575" s="33">
        <v>3</v>
      </c>
      <c r="E575" s="33"/>
      <c r="F575" s="708"/>
      <c r="G575" s="680"/>
    </row>
    <row r="576" spans="1:7">
      <c r="A576" s="25">
        <v>271590</v>
      </c>
      <c r="B576" s="26">
        <v>271600</v>
      </c>
      <c r="C576" s="27">
        <v>5</v>
      </c>
      <c r="D576" s="33">
        <v>3</v>
      </c>
      <c r="E576" s="33"/>
      <c r="F576" s="708"/>
      <c r="G576" s="680"/>
    </row>
    <row r="577" spans="1:7">
      <c r="A577" s="25">
        <v>271600</v>
      </c>
      <c r="B577" s="26">
        <v>271610</v>
      </c>
      <c r="C577" s="27">
        <v>5</v>
      </c>
      <c r="D577" s="33">
        <v>3</v>
      </c>
      <c r="E577" s="33"/>
      <c r="F577" s="708"/>
      <c r="G577" s="680"/>
    </row>
    <row r="578" spans="1:7">
      <c r="A578" s="25">
        <v>271610</v>
      </c>
      <c r="B578" s="26">
        <v>271620</v>
      </c>
      <c r="C578" s="27">
        <v>5</v>
      </c>
      <c r="D578" s="33">
        <v>3</v>
      </c>
      <c r="E578" s="33"/>
      <c r="F578" s="708"/>
      <c r="G578" s="680"/>
    </row>
    <row r="579" spans="1:7">
      <c r="A579" s="25">
        <v>271620</v>
      </c>
      <c r="B579" s="26">
        <v>271630</v>
      </c>
      <c r="C579" s="27">
        <v>5</v>
      </c>
      <c r="D579" s="33">
        <v>3</v>
      </c>
      <c r="E579" s="33"/>
      <c r="F579" s="708"/>
      <c r="G579" s="680"/>
    </row>
    <row r="580" spans="1:7">
      <c r="A580" s="25">
        <v>271630</v>
      </c>
      <c r="B580" s="26">
        <v>271640</v>
      </c>
      <c r="C580" s="27">
        <v>5</v>
      </c>
      <c r="D580" s="33">
        <v>3</v>
      </c>
      <c r="E580" s="33"/>
      <c r="F580" s="708"/>
      <c r="G580" s="680"/>
    </row>
    <row r="581" spans="1:7">
      <c r="A581" s="25">
        <v>271640</v>
      </c>
      <c r="B581" s="26">
        <v>271650</v>
      </c>
      <c r="C581" s="27">
        <v>5</v>
      </c>
      <c r="D581" s="33">
        <v>3</v>
      </c>
      <c r="E581" s="33"/>
      <c r="F581" s="708"/>
      <c r="G581" s="680"/>
    </row>
    <row r="582" spans="1:7">
      <c r="A582" s="25">
        <v>271650</v>
      </c>
      <c r="B582" s="26">
        <v>271660</v>
      </c>
      <c r="C582" s="27">
        <v>5</v>
      </c>
      <c r="D582" s="33">
        <v>3</v>
      </c>
      <c r="E582" s="33"/>
      <c r="F582" s="708"/>
      <c r="G582" s="680"/>
    </row>
    <row r="583" spans="1:7">
      <c r="A583" s="25">
        <v>271660</v>
      </c>
      <c r="B583" s="26">
        <v>271670</v>
      </c>
      <c r="C583" s="27">
        <v>5</v>
      </c>
      <c r="D583" s="33">
        <v>3</v>
      </c>
      <c r="E583" s="33"/>
      <c r="F583" s="708"/>
      <c r="G583" s="680"/>
    </row>
    <row r="584" spans="1:7">
      <c r="A584" s="25">
        <v>271670</v>
      </c>
      <c r="B584" s="26">
        <v>271680</v>
      </c>
      <c r="C584" s="27">
        <v>5</v>
      </c>
      <c r="D584" s="33">
        <v>3</v>
      </c>
      <c r="E584" s="33"/>
      <c r="F584" s="708"/>
      <c r="G584" s="680"/>
    </row>
    <row r="585" spans="1:7">
      <c r="A585" s="25">
        <v>271680</v>
      </c>
      <c r="B585" s="26">
        <v>271690</v>
      </c>
      <c r="C585" s="27">
        <v>5</v>
      </c>
      <c r="D585" s="33">
        <v>3</v>
      </c>
      <c r="E585" s="33"/>
      <c r="F585" s="708"/>
      <c r="G585" s="680"/>
    </row>
    <row r="586" spans="1:7">
      <c r="A586" s="25">
        <v>271690</v>
      </c>
      <c r="B586" s="26">
        <v>271700</v>
      </c>
      <c r="C586" s="27">
        <v>5</v>
      </c>
      <c r="D586" s="33">
        <v>3</v>
      </c>
      <c r="E586" s="33"/>
      <c r="F586" s="708"/>
      <c r="G586" s="680"/>
    </row>
    <row r="587" spans="1:7">
      <c r="A587" s="25">
        <v>271700</v>
      </c>
      <c r="B587" s="26">
        <v>271710</v>
      </c>
      <c r="C587" s="27">
        <v>5</v>
      </c>
      <c r="D587" s="33">
        <v>3</v>
      </c>
      <c r="E587" s="33"/>
      <c r="F587" s="708"/>
      <c r="G587" s="680"/>
    </row>
    <row r="588" spans="1:7">
      <c r="A588" s="25">
        <v>271710</v>
      </c>
      <c r="B588" s="26">
        <v>271720</v>
      </c>
      <c r="C588" s="27">
        <v>5</v>
      </c>
      <c r="D588" s="33">
        <v>3</v>
      </c>
      <c r="E588" s="33"/>
      <c r="F588" s="708"/>
      <c r="G588" s="680"/>
    </row>
    <row r="589" spans="1:7">
      <c r="A589" s="25">
        <v>271720</v>
      </c>
      <c r="B589" s="26">
        <v>271730</v>
      </c>
      <c r="C589" s="27">
        <v>5</v>
      </c>
      <c r="D589" s="33">
        <v>3</v>
      </c>
      <c r="E589" s="33"/>
      <c r="F589" s="708"/>
      <c r="G589" s="680"/>
    </row>
    <row r="590" spans="1:7">
      <c r="A590" s="25">
        <v>271730</v>
      </c>
      <c r="B590" s="26">
        <v>271740</v>
      </c>
      <c r="C590" s="27">
        <v>5</v>
      </c>
      <c r="D590" s="33">
        <v>3</v>
      </c>
      <c r="E590" s="33"/>
      <c r="F590" s="708"/>
      <c r="G590" s="680"/>
    </row>
    <row r="591" spans="1:7">
      <c r="A591" s="25">
        <v>271740</v>
      </c>
      <c r="B591" s="26">
        <v>271750</v>
      </c>
      <c r="C591" s="27">
        <v>5</v>
      </c>
      <c r="D591" s="33">
        <v>3</v>
      </c>
      <c r="E591" s="33"/>
      <c r="F591" s="708"/>
      <c r="G591" s="680"/>
    </row>
    <row r="592" spans="1:7">
      <c r="A592" s="25">
        <v>271750</v>
      </c>
      <c r="B592" s="26">
        <v>271760</v>
      </c>
      <c r="C592" s="27">
        <v>5</v>
      </c>
      <c r="D592" s="33">
        <v>3</v>
      </c>
      <c r="E592" s="33"/>
      <c r="F592" s="708"/>
      <c r="G592" s="680"/>
    </row>
    <row r="593" spans="1:7">
      <c r="A593" s="25">
        <v>271760</v>
      </c>
      <c r="B593" s="26">
        <v>271770</v>
      </c>
      <c r="C593" s="27">
        <v>5</v>
      </c>
      <c r="D593" s="33">
        <v>3</v>
      </c>
      <c r="E593" s="33"/>
      <c r="F593" s="708"/>
      <c r="G593" s="680"/>
    </row>
    <row r="594" spans="1:7">
      <c r="A594" s="25">
        <v>271770</v>
      </c>
      <c r="B594" s="26">
        <v>271780</v>
      </c>
      <c r="C594" s="27">
        <v>5</v>
      </c>
      <c r="D594" s="33">
        <v>3</v>
      </c>
      <c r="E594" s="33"/>
      <c r="F594" s="708"/>
      <c r="G594" s="680"/>
    </row>
    <row r="595" spans="1:7">
      <c r="A595" s="25">
        <v>271780</v>
      </c>
      <c r="B595" s="26">
        <v>271790</v>
      </c>
      <c r="C595" s="36">
        <v>5</v>
      </c>
      <c r="D595" s="33">
        <v>3</v>
      </c>
      <c r="E595" s="33"/>
      <c r="F595" s="708"/>
      <c r="G595" s="680"/>
    </row>
    <row r="596" spans="1:7">
      <c r="A596" s="25">
        <v>271790</v>
      </c>
      <c r="B596" s="26">
        <v>271800</v>
      </c>
      <c r="C596" s="36">
        <v>5</v>
      </c>
      <c r="D596" s="229" t="s">
        <v>35</v>
      </c>
      <c r="E596" s="33"/>
      <c r="F596" s="708"/>
      <c r="G596" s="680"/>
    </row>
    <row r="597" spans="1:7">
      <c r="A597" s="25">
        <v>271800</v>
      </c>
      <c r="B597" s="26">
        <v>271810</v>
      </c>
      <c r="C597" s="27">
        <v>6</v>
      </c>
      <c r="D597" s="229" t="s">
        <v>35</v>
      </c>
      <c r="E597" s="33">
        <v>1.5</v>
      </c>
      <c r="F597" s="708"/>
      <c r="G597" s="680"/>
    </row>
    <row r="598" spans="1:7">
      <c r="A598" s="25">
        <v>271810</v>
      </c>
      <c r="B598" s="26">
        <v>271820</v>
      </c>
      <c r="C598" s="27">
        <v>6</v>
      </c>
      <c r="D598" s="229" t="s">
        <v>35</v>
      </c>
      <c r="E598" s="33">
        <v>1.5</v>
      </c>
      <c r="F598" s="708"/>
      <c r="G598" s="680"/>
    </row>
    <row r="599" spans="1:7">
      <c r="A599" s="25">
        <v>271820</v>
      </c>
      <c r="B599" s="26">
        <v>271830</v>
      </c>
      <c r="C599" s="27">
        <v>6</v>
      </c>
      <c r="D599" s="229" t="s">
        <v>35</v>
      </c>
      <c r="E599" s="33">
        <v>3</v>
      </c>
      <c r="F599" s="708"/>
      <c r="G599" s="680"/>
    </row>
    <row r="600" spans="1:7">
      <c r="A600" s="25">
        <v>271830</v>
      </c>
      <c r="B600" s="26">
        <v>271840</v>
      </c>
      <c r="C600" s="27">
        <v>6</v>
      </c>
      <c r="D600" s="229" t="s">
        <v>35</v>
      </c>
      <c r="E600" s="33">
        <v>3</v>
      </c>
      <c r="F600" s="708"/>
      <c r="G600" s="680"/>
    </row>
    <row r="601" spans="1:7">
      <c r="A601" s="25">
        <v>271840</v>
      </c>
      <c r="B601" s="26">
        <v>271850</v>
      </c>
      <c r="C601" s="27">
        <v>6</v>
      </c>
      <c r="D601" s="229" t="s">
        <v>35</v>
      </c>
      <c r="E601" s="33">
        <v>3</v>
      </c>
      <c r="F601" s="708"/>
      <c r="G601" s="680"/>
    </row>
    <row r="602" spans="1:7">
      <c r="A602" s="25">
        <v>271850</v>
      </c>
      <c r="B602" s="26">
        <v>271860</v>
      </c>
      <c r="C602" s="27">
        <v>6</v>
      </c>
      <c r="D602" s="229" t="s">
        <v>35</v>
      </c>
      <c r="E602" s="33">
        <v>3</v>
      </c>
      <c r="F602" s="708"/>
      <c r="G602" s="680"/>
    </row>
    <row r="603" spans="1:7">
      <c r="A603" s="25">
        <v>271860</v>
      </c>
      <c r="B603" s="26">
        <v>271870</v>
      </c>
      <c r="C603" s="27">
        <v>6</v>
      </c>
      <c r="D603" s="229" t="s">
        <v>35</v>
      </c>
      <c r="E603" s="33">
        <v>3</v>
      </c>
      <c r="F603" s="708"/>
      <c r="G603" s="680"/>
    </row>
    <row r="604" spans="1:7">
      <c r="A604" s="25">
        <v>271870</v>
      </c>
      <c r="B604" s="26">
        <v>271880</v>
      </c>
      <c r="C604" s="27">
        <v>6</v>
      </c>
      <c r="D604" s="229" t="s">
        <v>35</v>
      </c>
      <c r="E604" s="33">
        <v>3</v>
      </c>
      <c r="F604" s="708"/>
      <c r="G604" s="680"/>
    </row>
    <row r="605" spans="1:7">
      <c r="A605" s="25">
        <v>271880</v>
      </c>
      <c r="B605" s="26">
        <v>271890</v>
      </c>
      <c r="C605" s="27">
        <v>6</v>
      </c>
      <c r="D605" s="229" t="s">
        <v>35</v>
      </c>
      <c r="E605" s="33">
        <v>3</v>
      </c>
      <c r="F605" s="708"/>
      <c r="G605" s="680"/>
    </row>
    <row r="606" spans="1:7">
      <c r="A606" s="25">
        <v>271890</v>
      </c>
      <c r="B606" s="26">
        <v>271900</v>
      </c>
      <c r="C606" s="27">
        <v>6</v>
      </c>
      <c r="D606" s="229" t="s">
        <v>35</v>
      </c>
      <c r="E606" s="33">
        <v>3</v>
      </c>
      <c r="F606" s="708"/>
      <c r="G606" s="680"/>
    </row>
    <row r="607" spans="1:7">
      <c r="A607" s="25">
        <v>271900</v>
      </c>
      <c r="B607" s="26">
        <v>271910</v>
      </c>
      <c r="C607" s="27">
        <v>6</v>
      </c>
      <c r="D607" s="229" t="s">
        <v>35</v>
      </c>
      <c r="E607" s="33">
        <v>3</v>
      </c>
      <c r="F607" s="708"/>
      <c r="G607" s="680"/>
    </row>
    <row r="608" spans="1:7">
      <c r="A608" s="25">
        <v>271910</v>
      </c>
      <c r="B608" s="26">
        <v>271920</v>
      </c>
      <c r="C608" s="27">
        <v>6</v>
      </c>
      <c r="D608" s="229" t="s">
        <v>35</v>
      </c>
      <c r="E608" s="33">
        <v>1.5</v>
      </c>
      <c r="F608" s="708"/>
      <c r="G608" s="680"/>
    </row>
    <row r="609" spans="1:7">
      <c r="A609" s="25">
        <v>271920</v>
      </c>
      <c r="B609" s="26">
        <v>271930</v>
      </c>
      <c r="C609" s="27">
        <v>6</v>
      </c>
      <c r="D609" s="229" t="s">
        <v>35</v>
      </c>
      <c r="E609" s="33">
        <v>1.5</v>
      </c>
      <c r="F609" s="708"/>
      <c r="G609" s="680"/>
    </row>
    <row r="610" spans="1:7">
      <c r="A610" s="25">
        <v>271930</v>
      </c>
      <c r="B610" s="26">
        <v>271940</v>
      </c>
      <c r="C610" s="27">
        <v>6</v>
      </c>
      <c r="D610" s="229" t="s">
        <v>35</v>
      </c>
      <c r="E610" s="33">
        <v>1.5</v>
      </c>
      <c r="F610" s="708"/>
      <c r="G610" s="680"/>
    </row>
    <row r="611" spans="1:7">
      <c r="A611" s="25">
        <v>271940</v>
      </c>
      <c r="B611" s="26">
        <v>271950</v>
      </c>
      <c r="C611" s="27">
        <v>6</v>
      </c>
      <c r="D611" s="229" t="s">
        <v>35</v>
      </c>
      <c r="E611" s="33"/>
      <c r="F611" s="708"/>
      <c r="G611" s="680"/>
    </row>
    <row r="612" spans="1:7">
      <c r="A612" s="25">
        <v>271950</v>
      </c>
      <c r="B612" s="26">
        <v>271960</v>
      </c>
      <c r="C612" s="27">
        <v>6</v>
      </c>
      <c r="D612" s="229" t="s">
        <v>35</v>
      </c>
      <c r="E612" s="33"/>
      <c r="F612" s="708"/>
      <c r="G612" s="680"/>
    </row>
    <row r="613" spans="1:7">
      <c r="A613" s="25">
        <v>271960</v>
      </c>
      <c r="B613" s="26">
        <v>271970</v>
      </c>
      <c r="C613" s="27">
        <v>6</v>
      </c>
      <c r="D613" s="229" t="s">
        <v>35</v>
      </c>
      <c r="E613" s="33"/>
      <c r="F613" s="708"/>
      <c r="G613" s="680"/>
    </row>
    <row r="614" spans="1:7">
      <c r="A614" s="25">
        <v>271970</v>
      </c>
      <c r="B614" s="26">
        <v>271980</v>
      </c>
      <c r="C614" s="27">
        <v>6</v>
      </c>
      <c r="D614" s="229" t="s">
        <v>35</v>
      </c>
      <c r="E614" s="33"/>
      <c r="F614" s="708"/>
      <c r="G614" s="680"/>
    </row>
    <row r="615" spans="1:7">
      <c r="A615" s="25">
        <v>271980</v>
      </c>
      <c r="B615" s="26">
        <v>271990</v>
      </c>
      <c r="C615" s="27">
        <v>6</v>
      </c>
      <c r="D615" s="229" t="s">
        <v>35</v>
      </c>
      <c r="E615" s="33"/>
      <c r="F615" s="708"/>
      <c r="G615" s="680"/>
    </row>
    <row r="616" spans="1:7">
      <c r="A616" s="25">
        <v>271990</v>
      </c>
      <c r="B616" s="26">
        <v>272000</v>
      </c>
      <c r="C616" s="27">
        <v>6</v>
      </c>
      <c r="D616" s="229" t="s">
        <v>35</v>
      </c>
      <c r="E616" s="33"/>
      <c r="F616" s="708"/>
      <c r="G616" s="680"/>
    </row>
    <row r="617" spans="1:7">
      <c r="A617" s="25">
        <v>272000</v>
      </c>
      <c r="B617" s="26">
        <v>272010</v>
      </c>
      <c r="C617" s="27">
        <v>6</v>
      </c>
      <c r="D617" s="229" t="s">
        <v>35</v>
      </c>
      <c r="E617" s="33"/>
      <c r="F617" s="708"/>
      <c r="G617" s="680"/>
    </row>
    <row r="618" spans="1:7">
      <c r="A618" s="25">
        <v>272010</v>
      </c>
      <c r="B618" s="26">
        <v>272020</v>
      </c>
      <c r="C618" s="27">
        <v>6</v>
      </c>
      <c r="D618" s="229" t="s">
        <v>35</v>
      </c>
      <c r="E618" s="33"/>
      <c r="F618" s="708"/>
      <c r="G618" s="680"/>
    </row>
    <row r="619" spans="1:7">
      <c r="A619" s="25">
        <v>272020</v>
      </c>
      <c r="B619" s="26">
        <v>272030</v>
      </c>
      <c r="C619" s="27">
        <v>6</v>
      </c>
      <c r="D619" s="229" t="s">
        <v>35</v>
      </c>
      <c r="E619" s="33"/>
      <c r="F619" s="708"/>
      <c r="G619" s="680"/>
    </row>
    <row r="620" spans="1:7">
      <c r="A620" s="25">
        <v>272030</v>
      </c>
      <c r="B620" s="26">
        <v>272040</v>
      </c>
      <c r="C620" s="27">
        <v>6</v>
      </c>
      <c r="D620" s="229" t="s">
        <v>35</v>
      </c>
      <c r="E620" s="33"/>
      <c r="F620" s="708"/>
      <c r="G620" s="680"/>
    </row>
    <row r="621" spans="1:7">
      <c r="A621" s="25">
        <v>272040</v>
      </c>
      <c r="B621" s="26">
        <v>272050</v>
      </c>
      <c r="C621" s="27">
        <v>6</v>
      </c>
      <c r="D621" s="229" t="s">
        <v>35</v>
      </c>
      <c r="E621" s="33"/>
      <c r="F621" s="708"/>
      <c r="G621" s="680"/>
    </row>
    <row r="622" spans="1:7">
      <c r="A622" s="25">
        <v>272050</v>
      </c>
      <c r="B622" s="26">
        <v>272060</v>
      </c>
      <c r="C622" s="27">
        <v>6</v>
      </c>
      <c r="D622" s="229" t="s">
        <v>35</v>
      </c>
      <c r="E622" s="33"/>
      <c r="F622" s="708"/>
      <c r="G622" s="680"/>
    </row>
    <row r="623" spans="1:7">
      <c r="A623" s="25">
        <v>272060</v>
      </c>
      <c r="B623" s="26">
        <v>272070</v>
      </c>
      <c r="C623" s="27">
        <v>6</v>
      </c>
      <c r="D623" s="229" t="s">
        <v>35</v>
      </c>
      <c r="E623" s="33"/>
      <c r="F623" s="708"/>
      <c r="G623" s="680"/>
    </row>
    <row r="624" spans="1:7">
      <c r="A624" s="25">
        <v>272070</v>
      </c>
      <c r="B624" s="26">
        <v>272080</v>
      </c>
      <c r="C624" s="27">
        <v>6</v>
      </c>
      <c r="D624" s="229" t="s">
        <v>35</v>
      </c>
      <c r="E624" s="33"/>
      <c r="F624" s="708"/>
      <c r="G624" s="680"/>
    </row>
    <row r="625" spans="1:7">
      <c r="A625" s="25">
        <v>272080</v>
      </c>
      <c r="B625" s="26">
        <v>272090</v>
      </c>
      <c r="C625" s="27">
        <v>6</v>
      </c>
      <c r="D625" s="229" t="s">
        <v>35</v>
      </c>
      <c r="E625" s="33">
        <v>0</v>
      </c>
      <c r="F625" s="708"/>
      <c r="G625" s="680"/>
    </row>
    <row r="626" spans="1:7">
      <c r="A626" s="25">
        <v>272090</v>
      </c>
      <c r="B626" s="26">
        <v>272100</v>
      </c>
      <c r="C626" s="27">
        <v>6</v>
      </c>
      <c r="D626" s="229" t="s">
        <v>35</v>
      </c>
      <c r="E626" s="33">
        <v>0</v>
      </c>
      <c r="F626" s="708"/>
      <c r="G626" s="680"/>
    </row>
    <row r="627" spans="1:7">
      <c r="A627" s="25">
        <v>272100</v>
      </c>
      <c r="B627" s="26">
        <v>272110</v>
      </c>
      <c r="C627" s="27">
        <v>6</v>
      </c>
      <c r="D627" s="229" t="s">
        <v>35</v>
      </c>
      <c r="E627" s="33">
        <v>0</v>
      </c>
      <c r="F627" s="708"/>
      <c r="G627" s="680"/>
    </row>
    <row r="628" spans="1:7">
      <c r="A628" s="25">
        <v>272110</v>
      </c>
      <c r="B628" s="26">
        <v>272120</v>
      </c>
      <c r="C628" s="27">
        <v>6</v>
      </c>
      <c r="D628" s="229" t="s">
        <v>35</v>
      </c>
      <c r="E628" s="33">
        <v>0</v>
      </c>
      <c r="F628" s="708"/>
      <c r="G628" s="680"/>
    </row>
    <row r="629" spans="1:7">
      <c r="A629" s="25">
        <v>272120</v>
      </c>
      <c r="B629" s="26">
        <v>272130</v>
      </c>
      <c r="C629" s="27">
        <v>6</v>
      </c>
      <c r="D629" s="229" t="s">
        <v>35</v>
      </c>
      <c r="E629" s="33"/>
      <c r="F629" s="708"/>
      <c r="G629" s="680"/>
    </row>
    <row r="630" spans="1:7">
      <c r="A630" s="25">
        <v>272130</v>
      </c>
      <c r="B630" s="26">
        <v>272140</v>
      </c>
      <c r="C630" s="27">
        <v>6</v>
      </c>
      <c r="D630" s="229" t="s">
        <v>35</v>
      </c>
      <c r="E630" s="33"/>
      <c r="F630" s="708"/>
      <c r="G630" s="680"/>
    </row>
    <row r="631" spans="1:7">
      <c r="A631" s="25">
        <v>272140</v>
      </c>
      <c r="B631" s="26">
        <v>272150</v>
      </c>
      <c r="C631" s="27">
        <v>6</v>
      </c>
      <c r="D631" s="229" t="s">
        <v>35</v>
      </c>
      <c r="E631" s="33"/>
      <c r="F631" s="708"/>
      <c r="G631" s="680"/>
    </row>
    <row r="632" spans="1:7">
      <c r="A632" s="25">
        <v>272150</v>
      </c>
      <c r="B632" s="26">
        <v>272160</v>
      </c>
      <c r="C632" s="27">
        <v>6</v>
      </c>
      <c r="D632" s="229" t="s">
        <v>35</v>
      </c>
      <c r="E632" s="33"/>
      <c r="F632" s="708"/>
      <c r="G632" s="680"/>
    </row>
    <row r="633" spans="1:7">
      <c r="A633" s="25">
        <v>272160</v>
      </c>
      <c r="B633" s="26">
        <v>272170</v>
      </c>
      <c r="C633" s="27">
        <v>6</v>
      </c>
      <c r="D633" s="229" t="s">
        <v>35</v>
      </c>
      <c r="E633" s="33"/>
      <c r="F633" s="708"/>
      <c r="G633" s="680"/>
    </row>
    <row r="634" spans="1:7">
      <c r="A634" s="25">
        <v>272170</v>
      </c>
      <c r="B634" s="26">
        <v>272180</v>
      </c>
      <c r="C634" s="27">
        <v>6</v>
      </c>
      <c r="D634" s="229" t="s">
        <v>35</v>
      </c>
      <c r="E634" s="33">
        <v>0</v>
      </c>
      <c r="F634" s="708"/>
      <c r="G634" s="680"/>
    </row>
    <row r="635" spans="1:7">
      <c r="A635" s="25">
        <v>272180</v>
      </c>
      <c r="B635" s="26">
        <v>272190</v>
      </c>
      <c r="C635" s="27">
        <v>6</v>
      </c>
      <c r="D635" s="229" t="s">
        <v>35</v>
      </c>
      <c r="E635" s="33">
        <v>1.5</v>
      </c>
      <c r="F635" s="708"/>
      <c r="G635" s="680"/>
    </row>
    <row r="636" spans="1:7">
      <c r="A636" s="25">
        <v>272190</v>
      </c>
      <c r="B636" s="26">
        <v>272200</v>
      </c>
      <c r="C636" s="27">
        <v>6</v>
      </c>
      <c r="D636" s="229" t="s">
        <v>35</v>
      </c>
      <c r="E636" s="33">
        <v>1.5</v>
      </c>
      <c r="F636" s="708"/>
      <c r="G636" s="680"/>
    </row>
    <row r="637" spans="1:7">
      <c r="A637" s="25">
        <v>272200</v>
      </c>
      <c r="B637" s="26">
        <v>272210</v>
      </c>
      <c r="C637" s="27">
        <v>6</v>
      </c>
      <c r="D637" s="229" t="s">
        <v>35</v>
      </c>
      <c r="E637" s="33">
        <v>1.5</v>
      </c>
      <c r="F637" s="708"/>
      <c r="G637" s="680"/>
    </row>
    <row r="638" spans="1:7">
      <c r="A638" s="25">
        <v>272210</v>
      </c>
      <c r="B638" s="26">
        <v>272220</v>
      </c>
      <c r="C638" s="27">
        <v>6</v>
      </c>
      <c r="D638" s="229" t="s">
        <v>35</v>
      </c>
      <c r="E638" s="33">
        <v>1.5</v>
      </c>
      <c r="F638" s="708"/>
      <c r="G638" s="680"/>
    </row>
    <row r="639" spans="1:7">
      <c r="A639" s="25">
        <v>272220</v>
      </c>
      <c r="B639" s="26">
        <v>272230</v>
      </c>
      <c r="C639" s="27">
        <v>6</v>
      </c>
      <c r="D639" s="229" t="s">
        <v>35</v>
      </c>
      <c r="E639" s="33">
        <v>0</v>
      </c>
      <c r="F639" s="708"/>
      <c r="G639" s="680"/>
    </row>
    <row r="640" spans="1:7">
      <c r="A640" s="25">
        <v>272230</v>
      </c>
      <c r="B640" s="26">
        <v>272240</v>
      </c>
      <c r="C640" s="27">
        <v>6</v>
      </c>
      <c r="D640" s="229" t="s">
        <v>35</v>
      </c>
      <c r="E640" s="33">
        <v>0</v>
      </c>
      <c r="F640" s="708"/>
      <c r="G640" s="680"/>
    </row>
    <row r="641" spans="1:7">
      <c r="A641" s="25">
        <v>272240</v>
      </c>
      <c r="B641" s="26">
        <v>272250</v>
      </c>
      <c r="C641" s="27">
        <v>6</v>
      </c>
      <c r="D641" s="229" t="s">
        <v>35</v>
      </c>
      <c r="E641" s="33"/>
      <c r="F641" s="708"/>
      <c r="G641" s="680"/>
    </row>
    <row r="642" spans="1:7">
      <c r="A642" s="25">
        <v>272250</v>
      </c>
      <c r="B642" s="26">
        <v>272260</v>
      </c>
      <c r="C642" s="27">
        <v>6</v>
      </c>
      <c r="D642" s="229" t="s">
        <v>35</v>
      </c>
      <c r="E642" s="33"/>
      <c r="F642" s="708"/>
      <c r="G642" s="680"/>
    </row>
    <row r="643" spans="1:7">
      <c r="A643" s="25">
        <v>272260</v>
      </c>
      <c r="B643" s="26">
        <v>272270</v>
      </c>
      <c r="C643" s="27">
        <v>6</v>
      </c>
      <c r="D643" s="229" t="s">
        <v>35</v>
      </c>
      <c r="E643" s="33"/>
      <c r="F643" s="708"/>
      <c r="G643" s="680"/>
    </row>
    <row r="644" spans="1:7">
      <c r="A644" s="25">
        <v>272270</v>
      </c>
      <c r="B644" s="26">
        <v>272280</v>
      </c>
      <c r="C644" s="27">
        <v>6</v>
      </c>
      <c r="D644" s="229" t="s">
        <v>35</v>
      </c>
      <c r="E644" s="33"/>
      <c r="F644" s="708"/>
      <c r="G644" s="680"/>
    </row>
    <row r="645" spans="1:7">
      <c r="A645" s="25">
        <v>272280</v>
      </c>
      <c r="B645" s="26">
        <v>272290</v>
      </c>
      <c r="C645" s="27">
        <v>6</v>
      </c>
      <c r="D645" s="229" t="s">
        <v>35</v>
      </c>
      <c r="E645" s="33"/>
      <c r="F645" s="708"/>
      <c r="G645" s="680"/>
    </row>
    <row r="646" spans="1:7">
      <c r="A646" s="25">
        <v>272290</v>
      </c>
      <c r="B646" s="26">
        <v>272300</v>
      </c>
      <c r="C646" s="27">
        <v>6</v>
      </c>
      <c r="D646" s="229" t="s">
        <v>35</v>
      </c>
      <c r="E646" s="33"/>
      <c r="F646" s="708"/>
      <c r="G646" s="680"/>
    </row>
    <row r="647" spans="1:7">
      <c r="A647" s="25">
        <v>272300</v>
      </c>
      <c r="B647" s="26">
        <v>272310</v>
      </c>
      <c r="C647" s="27">
        <v>6</v>
      </c>
      <c r="D647" s="229" t="s">
        <v>35</v>
      </c>
      <c r="E647" s="33"/>
      <c r="F647" s="708"/>
      <c r="G647" s="680"/>
    </row>
    <row r="648" spans="1:7">
      <c r="A648" s="25">
        <v>272310</v>
      </c>
      <c r="B648" s="26">
        <v>272320</v>
      </c>
      <c r="C648" s="27">
        <v>6</v>
      </c>
      <c r="D648" s="33">
        <v>3</v>
      </c>
      <c r="E648" s="33"/>
      <c r="F648" s="708"/>
      <c r="G648" s="680"/>
    </row>
    <row r="649" spans="1:7">
      <c r="A649" s="25">
        <v>272320</v>
      </c>
      <c r="B649" s="26">
        <v>272330</v>
      </c>
      <c r="C649" s="27">
        <v>4</v>
      </c>
      <c r="D649" s="33">
        <v>3</v>
      </c>
      <c r="E649" s="33"/>
      <c r="F649" s="708"/>
      <c r="G649" s="680"/>
    </row>
    <row r="650" spans="1:7">
      <c r="A650" s="25">
        <v>272330</v>
      </c>
      <c r="B650" s="26">
        <v>272340</v>
      </c>
      <c r="C650" s="27">
        <v>4</v>
      </c>
      <c r="D650" s="33">
        <v>3</v>
      </c>
      <c r="E650" s="33"/>
      <c r="F650" s="708"/>
      <c r="G650" s="680"/>
    </row>
    <row r="651" spans="1:7">
      <c r="A651" s="25">
        <v>272340</v>
      </c>
      <c r="B651" s="26">
        <v>272350</v>
      </c>
      <c r="C651" s="27">
        <v>4</v>
      </c>
      <c r="D651" s="33">
        <v>3</v>
      </c>
      <c r="E651" s="33"/>
      <c r="F651" s="708"/>
      <c r="G651" s="680"/>
    </row>
    <row r="652" spans="1:7">
      <c r="A652" s="25">
        <v>272350</v>
      </c>
      <c r="B652" s="26">
        <v>272360</v>
      </c>
      <c r="C652" s="27">
        <v>4</v>
      </c>
      <c r="D652" s="33">
        <v>3</v>
      </c>
      <c r="E652" s="33"/>
      <c r="F652" s="708"/>
      <c r="G652" s="680"/>
    </row>
    <row r="653" spans="1:7">
      <c r="A653" s="25">
        <v>272360</v>
      </c>
      <c r="B653" s="26">
        <v>272370</v>
      </c>
      <c r="C653" s="27">
        <v>4</v>
      </c>
      <c r="D653" s="33">
        <v>3</v>
      </c>
      <c r="E653" s="33"/>
      <c r="F653" s="708"/>
      <c r="G653" s="680"/>
    </row>
    <row r="654" spans="1:7">
      <c r="A654" s="25">
        <v>272370</v>
      </c>
      <c r="B654" s="26">
        <v>272380</v>
      </c>
      <c r="C654" s="27">
        <v>4</v>
      </c>
      <c r="D654" s="33">
        <v>3</v>
      </c>
      <c r="E654" s="33"/>
      <c r="F654" s="708"/>
      <c r="G654" s="680"/>
    </row>
    <row r="655" spans="1:7">
      <c r="A655" s="25">
        <v>272380</v>
      </c>
      <c r="B655" s="26">
        <v>272390</v>
      </c>
      <c r="C655" s="27">
        <v>4</v>
      </c>
      <c r="D655" s="33">
        <v>3</v>
      </c>
      <c r="E655" s="33"/>
      <c r="F655" s="708"/>
      <c r="G655" s="680"/>
    </row>
    <row r="656" spans="1:7">
      <c r="A656" s="25">
        <v>272390</v>
      </c>
      <c r="B656" s="26">
        <v>272400</v>
      </c>
      <c r="C656" s="27">
        <v>4</v>
      </c>
      <c r="D656" s="33">
        <v>3</v>
      </c>
      <c r="E656" s="33"/>
      <c r="F656" s="708"/>
      <c r="G656" s="680"/>
    </row>
    <row r="657" spans="1:7">
      <c r="A657" s="25">
        <v>272400</v>
      </c>
      <c r="B657" s="26">
        <v>272410</v>
      </c>
      <c r="C657" s="27">
        <v>4</v>
      </c>
      <c r="D657" s="33">
        <v>3</v>
      </c>
      <c r="E657" s="33"/>
      <c r="F657" s="708"/>
      <c r="G657" s="680"/>
    </row>
    <row r="658" spans="1:7">
      <c r="A658" s="25">
        <v>272410</v>
      </c>
      <c r="B658" s="26">
        <v>272420</v>
      </c>
      <c r="C658" s="27">
        <v>4</v>
      </c>
      <c r="D658" s="33">
        <v>3</v>
      </c>
      <c r="E658" s="33"/>
      <c r="F658" s="708"/>
      <c r="G658" s="680"/>
    </row>
    <row r="659" spans="1:7">
      <c r="A659" s="25">
        <v>272420</v>
      </c>
      <c r="B659" s="26">
        <v>272430</v>
      </c>
      <c r="C659" s="27">
        <v>4</v>
      </c>
      <c r="D659" s="33">
        <v>3</v>
      </c>
      <c r="E659" s="33"/>
      <c r="F659" s="708"/>
      <c r="G659" s="680"/>
    </row>
    <row r="660" spans="1:7">
      <c r="A660" s="25">
        <v>272430</v>
      </c>
      <c r="B660" s="26">
        <v>272440</v>
      </c>
      <c r="C660" s="27">
        <v>4</v>
      </c>
      <c r="D660" s="33">
        <v>3</v>
      </c>
      <c r="E660" s="33"/>
      <c r="F660" s="708"/>
      <c r="G660" s="680"/>
    </row>
    <row r="661" spans="1:7">
      <c r="A661" s="25">
        <v>272440</v>
      </c>
      <c r="B661" s="26">
        <v>272450</v>
      </c>
      <c r="C661" s="27">
        <v>4</v>
      </c>
      <c r="D661" s="33">
        <v>3</v>
      </c>
      <c r="E661" s="33"/>
      <c r="F661" s="708"/>
      <c r="G661" s="680"/>
    </row>
    <row r="662" spans="1:7">
      <c r="A662" s="25">
        <v>272450</v>
      </c>
      <c r="B662" s="26">
        <v>272460</v>
      </c>
      <c r="C662" s="27">
        <v>4</v>
      </c>
      <c r="D662" s="33">
        <v>3</v>
      </c>
      <c r="E662" s="33"/>
      <c r="F662" s="708"/>
      <c r="G662" s="680"/>
    </row>
    <row r="663" spans="1:7">
      <c r="A663" s="25">
        <v>272460</v>
      </c>
      <c r="B663" s="26">
        <v>272470</v>
      </c>
      <c r="C663" s="27">
        <v>4</v>
      </c>
      <c r="D663" s="33">
        <v>3</v>
      </c>
      <c r="E663" s="33"/>
      <c r="F663" s="708"/>
      <c r="G663" s="680"/>
    </row>
    <row r="664" spans="1:7">
      <c r="A664" s="25">
        <v>272470</v>
      </c>
      <c r="B664" s="26">
        <v>272480</v>
      </c>
      <c r="C664" s="27">
        <v>4</v>
      </c>
      <c r="D664" s="33">
        <v>3</v>
      </c>
      <c r="E664" s="33"/>
      <c r="F664" s="708"/>
      <c r="G664" s="680"/>
    </row>
    <row r="665" spans="1:7">
      <c r="A665" s="25">
        <v>272480</v>
      </c>
      <c r="B665" s="26">
        <v>272490</v>
      </c>
      <c r="C665" s="27">
        <v>4</v>
      </c>
      <c r="D665" s="33">
        <v>3</v>
      </c>
      <c r="E665" s="33"/>
      <c r="F665" s="708"/>
      <c r="G665" s="680"/>
    </row>
    <row r="666" spans="1:7">
      <c r="A666" s="25">
        <v>272490</v>
      </c>
      <c r="B666" s="26">
        <v>272500</v>
      </c>
      <c r="C666" s="27">
        <v>6</v>
      </c>
      <c r="D666" s="33">
        <v>3</v>
      </c>
      <c r="E666" s="33"/>
      <c r="F666" s="708"/>
      <c r="G666" s="680"/>
    </row>
    <row r="667" spans="1:7">
      <c r="A667" s="25">
        <v>272500</v>
      </c>
      <c r="B667" s="26">
        <v>272510</v>
      </c>
      <c r="C667" s="27">
        <v>6</v>
      </c>
      <c r="D667" s="33">
        <v>3</v>
      </c>
      <c r="E667" s="33"/>
      <c r="F667" s="708"/>
      <c r="G667" s="680"/>
    </row>
    <row r="668" spans="1:7">
      <c r="A668" s="25">
        <v>272510</v>
      </c>
      <c r="B668" s="26">
        <v>272520</v>
      </c>
      <c r="C668" s="27">
        <v>6</v>
      </c>
      <c r="D668" s="33">
        <v>3</v>
      </c>
      <c r="E668" s="33"/>
      <c r="F668" s="708"/>
      <c r="G668" s="680"/>
    </row>
    <row r="669" spans="1:7">
      <c r="A669" s="25">
        <v>272520</v>
      </c>
      <c r="B669" s="26">
        <v>272530</v>
      </c>
      <c r="C669" s="27">
        <v>6</v>
      </c>
      <c r="D669" s="33">
        <v>3</v>
      </c>
      <c r="E669" s="33"/>
      <c r="F669" s="708"/>
      <c r="G669" s="680"/>
    </row>
    <row r="670" spans="1:7">
      <c r="A670" s="25">
        <v>272530</v>
      </c>
      <c r="B670" s="26">
        <v>272540</v>
      </c>
      <c r="C670" s="27">
        <v>6</v>
      </c>
      <c r="D670" s="33">
        <v>3</v>
      </c>
      <c r="E670" s="33"/>
      <c r="F670" s="708"/>
      <c r="G670" s="680"/>
    </row>
    <row r="671" spans="1:7">
      <c r="A671" s="25">
        <v>272540</v>
      </c>
      <c r="B671" s="26">
        <v>272550</v>
      </c>
      <c r="C671" s="27">
        <v>6</v>
      </c>
      <c r="D671" s="33">
        <v>3</v>
      </c>
      <c r="E671" s="33"/>
      <c r="F671" s="708"/>
      <c r="G671" s="680"/>
    </row>
    <row r="672" spans="1:7">
      <c r="A672" s="25">
        <v>272550</v>
      </c>
      <c r="B672" s="26">
        <v>272560</v>
      </c>
      <c r="C672" s="36">
        <v>2</v>
      </c>
      <c r="D672" s="229" t="s">
        <v>35</v>
      </c>
      <c r="E672" s="33">
        <v>1.5</v>
      </c>
      <c r="F672" s="708"/>
      <c r="G672" s="680"/>
    </row>
    <row r="673" spans="1:7">
      <c r="A673" s="25">
        <v>272560</v>
      </c>
      <c r="B673" s="26">
        <v>272570</v>
      </c>
      <c r="C673" s="27">
        <v>2</v>
      </c>
      <c r="D673" s="229" t="s">
        <v>35</v>
      </c>
      <c r="E673" s="33">
        <v>3</v>
      </c>
      <c r="F673" s="708"/>
      <c r="G673" s="680"/>
    </row>
    <row r="674" spans="1:7">
      <c r="A674" s="25">
        <v>272570</v>
      </c>
      <c r="B674" s="26">
        <v>272580</v>
      </c>
      <c r="C674" s="27">
        <v>2</v>
      </c>
      <c r="D674" s="229" t="s">
        <v>35</v>
      </c>
      <c r="E674" s="33">
        <v>3</v>
      </c>
      <c r="F674" s="708"/>
      <c r="G674" s="680"/>
    </row>
    <row r="675" spans="1:7">
      <c r="A675" s="25">
        <v>272580</v>
      </c>
      <c r="B675" s="26">
        <v>272590</v>
      </c>
      <c r="C675" s="27">
        <v>2</v>
      </c>
      <c r="D675" s="229" t="s">
        <v>35</v>
      </c>
      <c r="E675" s="33">
        <v>3</v>
      </c>
      <c r="F675" s="708"/>
      <c r="G675" s="680"/>
    </row>
    <row r="676" spans="1:7">
      <c r="A676" s="25">
        <v>272590</v>
      </c>
      <c r="B676" s="26">
        <v>272600</v>
      </c>
      <c r="C676" s="27">
        <v>2</v>
      </c>
      <c r="D676" s="229" t="s">
        <v>35</v>
      </c>
      <c r="E676" s="33">
        <v>3</v>
      </c>
      <c r="F676" s="708"/>
      <c r="G676" s="680"/>
    </row>
    <row r="677" spans="1:7">
      <c r="A677" s="25">
        <v>272600</v>
      </c>
      <c r="B677" s="26">
        <v>272610</v>
      </c>
      <c r="C677" s="27">
        <v>2</v>
      </c>
      <c r="D677" s="229" t="s">
        <v>35</v>
      </c>
      <c r="E677" s="33">
        <v>3</v>
      </c>
      <c r="F677" s="708"/>
      <c r="G677" s="680"/>
    </row>
    <row r="678" spans="1:7">
      <c r="A678" s="25">
        <v>272610</v>
      </c>
      <c r="B678" s="26">
        <v>272620</v>
      </c>
      <c r="C678" s="27">
        <v>2</v>
      </c>
      <c r="D678" s="229" t="s">
        <v>35</v>
      </c>
      <c r="E678" s="33">
        <v>3</v>
      </c>
      <c r="F678" s="708"/>
      <c r="G678" s="680"/>
    </row>
    <row r="679" spans="1:7">
      <c r="A679" s="25">
        <v>272620</v>
      </c>
      <c r="B679" s="26">
        <v>272630</v>
      </c>
      <c r="C679" s="27">
        <v>2</v>
      </c>
      <c r="D679" s="229" t="s">
        <v>35</v>
      </c>
      <c r="E679" s="33">
        <v>3</v>
      </c>
      <c r="F679" s="708"/>
      <c r="G679" s="680"/>
    </row>
    <row r="680" spans="1:7">
      <c r="A680" s="25">
        <v>272630</v>
      </c>
      <c r="B680" s="26">
        <v>272640</v>
      </c>
      <c r="C680" s="27">
        <v>2</v>
      </c>
      <c r="D680" s="229" t="s">
        <v>35</v>
      </c>
      <c r="E680" s="33">
        <v>3</v>
      </c>
      <c r="F680" s="708"/>
      <c r="G680" s="680"/>
    </row>
    <row r="681" spans="1:7">
      <c r="A681" s="25">
        <v>272640</v>
      </c>
      <c r="B681" s="26">
        <v>272650</v>
      </c>
      <c r="C681" s="27">
        <v>2</v>
      </c>
      <c r="D681" s="229" t="s">
        <v>35</v>
      </c>
      <c r="E681" s="33">
        <v>3</v>
      </c>
      <c r="F681" s="708"/>
      <c r="G681" s="680"/>
    </row>
    <row r="682" spans="1:7">
      <c r="A682" s="25">
        <v>272650</v>
      </c>
      <c r="B682" s="26">
        <v>272660</v>
      </c>
      <c r="C682" s="27">
        <v>2</v>
      </c>
      <c r="D682" s="229" t="s">
        <v>35</v>
      </c>
      <c r="E682" s="33">
        <v>3</v>
      </c>
      <c r="F682" s="708"/>
      <c r="G682" s="680"/>
    </row>
    <row r="683" spans="1:7">
      <c r="A683" s="25">
        <v>272660</v>
      </c>
      <c r="B683" s="26">
        <v>272670</v>
      </c>
      <c r="C683" s="27">
        <v>2</v>
      </c>
      <c r="D683" s="229" t="s">
        <v>35</v>
      </c>
      <c r="E683" s="33">
        <v>3</v>
      </c>
      <c r="F683" s="708"/>
      <c r="G683" s="680"/>
    </row>
    <row r="684" spans="1:7">
      <c r="A684" s="25">
        <v>272670</v>
      </c>
      <c r="B684" s="26">
        <v>272680</v>
      </c>
      <c r="C684" s="27">
        <v>2</v>
      </c>
      <c r="D684" s="229" t="s">
        <v>35</v>
      </c>
      <c r="E684" s="33">
        <v>3</v>
      </c>
      <c r="F684" s="708"/>
      <c r="G684" s="680"/>
    </row>
    <row r="685" spans="1:7">
      <c r="A685" s="25">
        <v>272680</v>
      </c>
      <c r="B685" s="26">
        <v>272690</v>
      </c>
      <c r="C685" s="27">
        <v>2</v>
      </c>
      <c r="D685" s="229" t="s">
        <v>35</v>
      </c>
      <c r="E685" s="33">
        <v>3</v>
      </c>
      <c r="F685" s="708"/>
      <c r="G685" s="680"/>
    </row>
    <row r="686" spans="1:7">
      <c r="A686" s="25">
        <v>272690</v>
      </c>
      <c r="B686" s="26">
        <v>272700</v>
      </c>
      <c r="C686" s="27">
        <v>2</v>
      </c>
      <c r="D686" s="229" t="s">
        <v>35</v>
      </c>
      <c r="E686" s="33">
        <v>3</v>
      </c>
      <c r="F686" s="708"/>
      <c r="G686" s="680"/>
    </row>
    <row r="687" spans="1:7">
      <c r="A687" s="25">
        <v>272700</v>
      </c>
      <c r="B687" s="26">
        <v>272710</v>
      </c>
      <c r="C687" s="27">
        <v>2</v>
      </c>
      <c r="D687" s="229" t="s">
        <v>35</v>
      </c>
      <c r="E687" s="33">
        <v>3</v>
      </c>
      <c r="F687" s="708"/>
      <c r="G687" s="680"/>
    </row>
    <row r="688" spans="1:7">
      <c r="A688" s="25">
        <v>272710</v>
      </c>
      <c r="B688" s="26">
        <v>272720</v>
      </c>
      <c r="C688" s="36">
        <v>2</v>
      </c>
      <c r="D688" s="229" t="s">
        <v>35</v>
      </c>
      <c r="E688" s="33">
        <v>3</v>
      </c>
      <c r="F688" s="708"/>
      <c r="G688" s="680"/>
    </row>
    <row r="689" spans="1:7">
      <c r="A689" s="25">
        <v>272720</v>
      </c>
      <c r="B689" s="26">
        <v>272730</v>
      </c>
      <c r="C689" s="36">
        <v>2</v>
      </c>
      <c r="D689" s="229" t="s">
        <v>35</v>
      </c>
      <c r="E689" s="33">
        <v>1.5</v>
      </c>
      <c r="F689" s="708"/>
      <c r="G689" s="680"/>
    </row>
    <row r="690" spans="1:7">
      <c r="A690" s="25">
        <v>272730</v>
      </c>
      <c r="B690" s="26">
        <v>272740</v>
      </c>
      <c r="C690" s="27">
        <v>6</v>
      </c>
      <c r="D690" s="229" t="s">
        <v>35</v>
      </c>
      <c r="E690" s="33">
        <v>1.5</v>
      </c>
      <c r="F690" s="708"/>
      <c r="G690" s="680"/>
    </row>
    <row r="691" spans="1:7">
      <c r="A691" s="25">
        <v>272740</v>
      </c>
      <c r="B691" s="26">
        <v>272750</v>
      </c>
      <c r="C691" s="27">
        <v>6</v>
      </c>
      <c r="D691" s="229" t="s">
        <v>35</v>
      </c>
      <c r="E691" s="33">
        <v>1.5</v>
      </c>
      <c r="F691" s="708"/>
      <c r="G691" s="680"/>
    </row>
    <row r="692" spans="1:7">
      <c r="A692" s="25">
        <v>272750</v>
      </c>
      <c r="B692" s="26">
        <v>272760</v>
      </c>
      <c r="C692" s="27">
        <v>6</v>
      </c>
      <c r="D692" s="33">
        <v>3</v>
      </c>
      <c r="E692" s="33">
        <v>1.5</v>
      </c>
      <c r="F692" s="708"/>
      <c r="G692" s="680"/>
    </row>
    <row r="693" spans="1:7">
      <c r="A693" s="25">
        <v>272760</v>
      </c>
      <c r="B693" s="26">
        <v>272770</v>
      </c>
      <c r="C693" s="27">
        <v>6</v>
      </c>
      <c r="D693" s="33">
        <v>3</v>
      </c>
      <c r="E693" s="33">
        <v>1.5</v>
      </c>
      <c r="F693" s="708"/>
      <c r="G693" s="680"/>
    </row>
    <row r="694" spans="1:7">
      <c r="A694" s="25">
        <v>272770</v>
      </c>
      <c r="B694" s="26">
        <v>272780</v>
      </c>
      <c r="C694" s="27">
        <v>6</v>
      </c>
      <c r="D694" s="33">
        <v>3</v>
      </c>
      <c r="E694" s="33"/>
      <c r="F694" s="708"/>
      <c r="G694" s="680"/>
    </row>
    <row r="695" spans="1:7">
      <c r="A695" s="25">
        <v>272780</v>
      </c>
      <c r="B695" s="26">
        <v>272790</v>
      </c>
      <c r="C695" s="27">
        <v>6</v>
      </c>
      <c r="D695" s="33">
        <v>3</v>
      </c>
      <c r="E695" s="33">
        <v>1.5</v>
      </c>
      <c r="F695" s="708"/>
      <c r="G695" s="680"/>
    </row>
    <row r="696" spans="1:7">
      <c r="A696" s="25">
        <v>272790</v>
      </c>
      <c r="B696" s="26">
        <v>272800</v>
      </c>
      <c r="C696" s="27">
        <v>6</v>
      </c>
      <c r="D696" s="33">
        <v>3</v>
      </c>
      <c r="E696" s="33">
        <v>1.5</v>
      </c>
      <c r="F696" s="708"/>
      <c r="G696" s="680"/>
    </row>
    <row r="697" spans="1:7">
      <c r="A697" s="25">
        <v>272800</v>
      </c>
      <c r="B697" s="26">
        <v>272810</v>
      </c>
      <c r="C697" s="36">
        <v>6</v>
      </c>
      <c r="D697" s="33">
        <v>3</v>
      </c>
      <c r="E697" s="33">
        <v>1.5</v>
      </c>
      <c r="F697" s="708"/>
      <c r="G697" s="680"/>
    </row>
    <row r="698" spans="1:7">
      <c r="A698" s="25">
        <v>272810</v>
      </c>
      <c r="B698" s="26">
        <v>272820</v>
      </c>
      <c r="C698" s="36">
        <v>6</v>
      </c>
      <c r="D698" s="33">
        <v>3</v>
      </c>
      <c r="E698" s="33">
        <v>1.5</v>
      </c>
      <c r="F698" s="708"/>
      <c r="G698" s="680"/>
    </row>
    <row r="699" spans="1:7">
      <c r="A699" s="25">
        <v>272820</v>
      </c>
      <c r="B699" s="26">
        <v>272830</v>
      </c>
      <c r="C699" s="27">
        <v>2</v>
      </c>
      <c r="D699" s="33">
        <v>3</v>
      </c>
      <c r="E699" s="33">
        <v>1.5</v>
      </c>
      <c r="F699" s="708"/>
      <c r="G699" s="680"/>
    </row>
    <row r="700" spans="1:7">
      <c r="A700" s="25">
        <v>272830</v>
      </c>
      <c r="B700" s="26">
        <v>272840</v>
      </c>
      <c r="C700" s="27">
        <v>2</v>
      </c>
      <c r="D700" s="33">
        <v>3</v>
      </c>
      <c r="E700" s="33">
        <v>1.5</v>
      </c>
      <c r="F700" s="708"/>
      <c r="G700" s="680"/>
    </row>
    <row r="701" spans="1:7">
      <c r="A701" s="25">
        <v>272840</v>
      </c>
      <c r="B701" s="26">
        <v>272850</v>
      </c>
      <c r="C701" s="27">
        <v>2</v>
      </c>
      <c r="D701" s="33">
        <v>3</v>
      </c>
      <c r="E701" s="33">
        <v>1.5</v>
      </c>
      <c r="F701" s="708"/>
      <c r="G701" s="680"/>
    </row>
    <row r="702" spans="1:7">
      <c r="A702" s="25">
        <v>272850</v>
      </c>
      <c r="B702" s="26">
        <v>272860</v>
      </c>
      <c r="C702" s="27">
        <v>2</v>
      </c>
      <c r="D702" s="33">
        <v>3</v>
      </c>
      <c r="E702" s="33">
        <v>3</v>
      </c>
      <c r="F702" s="708"/>
      <c r="G702" s="680"/>
    </row>
    <row r="703" spans="1:7">
      <c r="A703" s="25">
        <v>272860</v>
      </c>
      <c r="B703" s="26">
        <v>272870</v>
      </c>
      <c r="C703" s="27">
        <v>2</v>
      </c>
      <c r="D703" s="33">
        <v>3</v>
      </c>
      <c r="E703" s="33">
        <v>3</v>
      </c>
      <c r="F703" s="708"/>
      <c r="G703" s="680"/>
    </row>
    <row r="704" spans="1:7">
      <c r="A704" s="25">
        <v>272870</v>
      </c>
      <c r="B704" s="26">
        <v>272880</v>
      </c>
      <c r="C704" s="27">
        <v>2</v>
      </c>
      <c r="D704" s="33">
        <v>3</v>
      </c>
      <c r="E704" s="33">
        <v>3</v>
      </c>
      <c r="F704" s="708"/>
      <c r="G704" s="680"/>
    </row>
    <row r="705" spans="1:7">
      <c r="A705" s="25">
        <v>272880</v>
      </c>
      <c r="B705" s="26">
        <v>272890</v>
      </c>
      <c r="C705" s="27">
        <v>2</v>
      </c>
      <c r="D705" s="33">
        <v>3</v>
      </c>
      <c r="E705" s="33">
        <v>3</v>
      </c>
      <c r="F705" s="708"/>
      <c r="G705" s="680"/>
    </row>
    <row r="706" spans="1:7">
      <c r="A706" s="25">
        <v>272890</v>
      </c>
      <c r="B706" s="26">
        <v>272900</v>
      </c>
      <c r="C706" s="27">
        <v>2</v>
      </c>
      <c r="D706" s="33">
        <v>3</v>
      </c>
      <c r="E706" s="33">
        <v>3</v>
      </c>
      <c r="F706" s="708"/>
      <c r="G706" s="680"/>
    </row>
    <row r="707" spans="1:7">
      <c r="A707" s="25">
        <v>272900</v>
      </c>
      <c r="B707" s="26">
        <v>272910</v>
      </c>
      <c r="C707" s="27">
        <v>2</v>
      </c>
      <c r="D707" s="33">
        <v>3</v>
      </c>
      <c r="E707" s="33">
        <v>3</v>
      </c>
      <c r="F707" s="708"/>
      <c r="G707" s="680"/>
    </row>
    <row r="708" spans="1:7">
      <c r="A708" s="25">
        <v>272910</v>
      </c>
      <c r="B708" s="26">
        <v>272920</v>
      </c>
      <c r="C708" s="27">
        <v>2</v>
      </c>
      <c r="D708" s="33">
        <v>3</v>
      </c>
      <c r="E708" s="33">
        <v>3</v>
      </c>
      <c r="F708" s="708"/>
      <c r="G708" s="680"/>
    </row>
    <row r="709" spans="1:7">
      <c r="A709" s="25">
        <v>272920</v>
      </c>
      <c r="B709" s="26">
        <v>272930</v>
      </c>
      <c r="C709" s="27">
        <v>2</v>
      </c>
      <c r="D709" s="33">
        <v>3</v>
      </c>
      <c r="E709" s="33">
        <v>3</v>
      </c>
      <c r="F709" s="708"/>
      <c r="G709" s="680"/>
    </row>
    <row r="710" spans="1:7">
      <c r="A710" s="25">
        <v>272930</v>
      </c>
      <c r="B710" s="26">
        <v>272940</v>
      </c>
      <c r="C710" s="27">
        <v>2</v>
      </c>
      <c r="D710" s="33">
        <v>3</v>
      </c>
      <c r="E710" s="33">
        <v>3</v>
      </c>
      <c r="F710" s="708"/>
      <c r="G710" s="680"/>
    </row>
    <row r="711" spans="1:7">
      <c r="A711" s="25">
        <v>272940</v>
      </c>
      <c r="B711" s="26">
        <v>272950</v>
      </c>
      <c r="C711" s="27">
        <v>2</v>
      </c>
      <c r="D711" s="33">
        <v>3</v>
      </c>
      <c r="E711" s="33">
        <v>3</v>
      </c>
      <c r="F711" s="708"/>
      <c r="G711" s="680"/>
    </row>
    <row r="712" spans="1:7">
      <c r="A712" s="25">
        <v>272950</v>
      </c>
      <c r="B712" s="26">
        <v>272960</v>
      </c>
      <c r="C712" s="27">
        <v>2</v>
      </c>
      <c r="D712" s="33">
        <v>3</v>
      </c>
      <c r="E712" s="33">
        <v>3</v>
      </c>
      <c r="F712" s="708"/>
      <c r="G712" s="680"/>
    </row>
    <row r="713" spans="1:7">
      <c r="A713" s="25">
        <v>272960</v>
      </c>
      <c r="B713" s="26">
        <v>272970</v>
      </c>
      <c r="C713" s="27">
        <v>2</v>
      </c>
      <c r="D713" s="33">
        <v>3</v>
      </c>
      <c r="E713" s="33">
        <v>3</v>
      </c>
      <c r="F713" s="708"/>
      <c r="G713" s="680"/>
    </row>
    <row r="714" spans="1:7">
      <c r="A714" s="25">
        <v>272970</v>
      </c>
      <c r="B714" s="26">
        <v>272980</v>
      </c>
      <c r="C714" s="27">
        <v>2</v>
      </c>
      <c r="D714" s="33">
        <v>3</v>
      </c>
      <c r="E714" s="33">
        <v>3</v>
      </c>
      <c r="F714" s="708"/>
      <c r="G714" s="680"/>
    </row>
    <row r="715" spans="1:7">
      <c r="A715" s="25">
        <v>272980</v>
      </c>
      <c r="B715" s="26">
        <v>272990</v>
      </c>
      <c r="C715" s="27">
        <v>2</v>
      </c>
      <c r="D715" s="33">
        <v>3</v>
      </c>
      <c r="E715" s="33">
        <v>3</v>
      </c>
      <c r="F715" s="708"/>
      <c r="G715" s="680"/>
    </row>
    <row r="716" spans="1:7">
      <c r="A716" s="25">
        <v>272990</v>
      </c>
      <c r="B716" s="26">
        <v>273000</v>
      </c>
      <c r="C716" s="27">
        <v>2</v>
      </c>
      <c r="D716" s="33">
        <v>3</v>
      </c>
      <c r="E716" s="33">
        <v>3</v>
      </c>
      <c r="F716" s="708"/>
      <c r="G716" s="680"/>
    </row>
    <row r="717" spans="1:7">
      <c r="A717" s="25">
        <v>273000</v>
      </c>
      <c r="B717" s="26">
        <v>273010</v>
      </c>
      <c r="C717" s="27">
        <v>2</v>
      </c>
      <c r="D717" s="33">
        <v>3</v>
      </c>
      <c r="E717" s="33">
        <v>3</v>
      </c>
      <c r="F717" s="708"/>
      <c r="G717" s="680"/>
    </row>
    <row r="718" spans="1:7">
      <c r="A718" s="25">
        <v>273010</v>
      </c>
      <c r="B718" s="26">
        <v>273020</v>
      </c>
      <c r="C718" s="27">
        <v>2</v>
      </c>
      <c r="D718" s="33">
        <v>3</v>
      </c>
      <c r="E718" s="33">
        <v>3</v>
      </c>
      <c r="F718" s="708"/>
      <c r="G718" s="680"/>
    </row>
    <row r="719" spans="1:7">
      <c r="A719" s="25">
        <v>273020</v>
      </c>
      <c r="B719" s="26">
        <v>273030</v>
      </c>
      <c r="C719" s="27">
        <v>2</v>
      </c>
      <c r="D719" s="33">
        <v>3</v>
      </c>
      <c r="E719" s="33">
        <v>3</v>
      </c>
      <c r="F719" s="708"/>
      <c r="G719" s="680"/>
    </row>
    <row r="720" spans="1:7">
      <c r="A720" s="25">
        <v>273030</v>
      </c>
      <c r="B720" s="26">
        <v>273040</v>
      </c>
      <c r="C720" s="27">
        <v>2</v>
      </c>
      <c r="D720" s="33">
        <v>3</v>
      </c>
      <c r="E720" s="33">
        <v>3</v>
      </c>
      <c r="F720" s="708"/>
      <c r="G720" s="680"/>
    </row>
    <row r="721" spans="1:7">
      <c r="A721" s="25">
        <v>273040</v>
      </c>
      <c r="B721" s="26">
        <v>273050</v>
      </c>
      <c r="C721" s="27">
        <v>2</v>
      </c>
      <c r="D721" s="33">
        <v>3</v>
      </c>
      <c r="E721" s="33">
        <v>3</v>
      </c>
      <c r="F721" s="708"/>
      <c r="G721" s="680"/>
    </row>
    <row r="722" spans="1:7">
      <c r="A722" s="25">
        <v>273050</v>
      </c>
      <c r="B722" s="26">
        <v>273060</v>
      </c>
      <c r="C722" s="27">
        <v>2</v>
      </c>
      <c r="D722" s="33">
        <v>3</v>
      </c>
      <c r="E722" s="33">
        <v>3</v>
      </c>
      <c r="F722" s="708"/>
      <c r="G722" s="680"/>
    </row>
    <row r="723" spans="1:7">
      <c r="A723" s="25">
        <v>273060</v>
      </c>
      <c r="B723" s="26">
        <v>273070</v>
      </c>
      <c r="C723" s="36">
        <v>2</v>
      </c>
      <c r="D723" s="33">
        <v>3</v>
      </c>
      <c r="E723" s="33">
        <v>3</v>
      </c>
      <c r="F723" s="708"/>
      <c r="G723" s="680"/>
    </row>
    <row r="724" spans="1:7">
      <c r="A724" s="25">
        <v>273070</v>
      </c>
      <c r="B724" s="26">
        <v>273080</v>
      </c>
      <c r="C724" s="27">
        <v>6</v>
      </c>
      <c r="D724" s="33">
        <v>3</v>
      </c>
      <c r="E724" s="33">
        <v>1.5</v>
      </c>
      <c r="F724" s="708"/>
      <c r="G724" s="680"/>
    </row>
    <row r="725" spans="1:7">
      <c r="A725" s="25">
        <v>273080</v>
      </c>
      <c r="B725" s="26">
        <v>273090</v>
      </c>
      <c r="C725" s="27">
        <v>6</v>
      </c>
      <c r="D725" s="33">
        <v>3</v>
      </c>
      <c r="E725" s="33">
        <v>1.5</v>
      </c>
      <c r="F725" s="708"/>
      <c r="G725" s="680"/>
    </row>
    <row r="726" spans="1:7">
      <c r="A726" s="25">
        <v>273090</v>
      </c>
      <c r="B726" s="26">
        <v>273100</v>
      </c>
      <c r="C726" s="27">
        <v>6</v>
      </c>
      <c r="D726" s="33">
        <v>3</v>
      </c>
      <c r="E726" s="33">
        <v>1.5</v>
      </c>
      <c r="F726" s="708"/>
      <c r="G726" s="680"/>
    </row>
    <row r="727" spans="1:7">
      <c r="A727" s="25">
        <v>273100</v>
      </c>
      <c r="B727" s="26">
        <v>273110</v>
      </c>
      <c r="C727" s="27">
        <v>6</v>
      </c>
      <c r="D727" s="33">
        <v>3</v>
      </c>
      <c r="E727" s="33">
        <v>1.5</v>
      </c>
      <c r="F727" s="708"/>
      <c r="G727" s="680"/>
    </row>
    <row r="728" spans="1:7">
      <c r="A728" s="25">
        <v>273110</v>
      </c>
      <c r="B728" s="26">
        <v>273120</v>
      </c>
      <c r="C728" s="27">
        <v>6</v>
      </c>
      <c r="D728" s="33">
        <v>3</v>
      </c>
      <c r="E728" s="33">
        <v>1.5</v>
      </c>
      <c r="F728" s="708"/>
      <c r="G728" s="680"/>
    </row>
    <row r="729" spans="1:7">
      <c r="A729" s="25">
        <v>273120</v>
      </c>
      <c r="B729" s="26">
        <v>273130</v>
      </c>
      <c r="C729" s="27">
        <v>6</v>
      </c>
      <c r="D729" s="33">
        <v>3</v>
      </c>
      <c r="E729" s="33">
        <v>0</v>
      </c>
      <c r="F729" s="708"/>
      <c r="G729" s="680"/>
    </row>
    <row r="730" spans="1:7">
      <c r="A730" s="25">
        <v>273130</v>
      </c>
      <c r="B730" s="26">
        <v>273140</v>
      </c>
      <c r="C730" s="36">
        <v>6</v>
      </c>
      <c r="D730" s="33">
        <v>3</v>
      </c>
      <c r="E730" s="33"/>
      <c r="F730" s="708"/>
      <c r="G730" s="680"/>
    </row>
    <row r="731" spans="1:7">
      <c r="A731" s="25">
        <v>273140</v>
      </c>
      <c r="B731" s="26">
        <v>273150</v>
      </c>
      <c r="C731" s="27">
        <v>5</v>
      </c>
      <c r="D731" s="33">
        <v>3</v>
      </c>
      <c r="E731" s="33"/>
      <c r="F731" s="708"/>
      <c r="G731" s="680"/>
    </row>
    <row r="732" spans="1:7">
      <c r="A732" s="25">
        <v>273150</v>
      </c>
      <c r="B732" s="26">
        <v>273160</v>
      </c>
      <c r="C732" s="27">
        <v>5</v>
      </c>
      <c r="D732" s="33">
        <v>3</v>
      </c>
      <c r="E732" s="33"/>
      <c r="F732" s="708"/>
      <c r="G732" s="680"/>
    </row>
    <row r="733" spans="1:7">
      <c r="A733" s="25">
        <v>273160</v>
      </c>
      <c r="B733" s="26">
        <v>273170</v>
      </c>
      <c r="C733" s="27">
        <v>5</v>
      </c>
      <c r="D733" s="33">
        <v>3</v>
      </c>
      <c r="E733" s="33"/>
      <c r="F733" s="708"/>
      <c r="G733" s="680"/>
    </row>
    <row r="734" spans="1:7">
      <c r="A734" s="25">
        <v>273170</v>
      </c>
      <c r="B734" s="26">
        <v>273180</v>
      </c>
      <c r="C734" s="27">
        <v>6</v>
      </c>
      <c r="D734" s="33">
        <v>3</v>
      </c>
      <c r="E734" s="33"/>
      <c r="F734" s="708"/>
      <c r="G734" s="680"/>
    </row>
    <row r="735" spans="1:7">
      <c r="A735" s="25">
        <v>273180</v>
      </c>
      <c r="B735" s="26">
        <v>273190</v>
      </c>
      <c r="C735" s="27">
        <v>6</v>
      </c>
      <c r="D735" s="33">
        <v>3</v>
      </c>
      <c r="E735" s="33">
        <v>1.5</v>
      </c>
      <c r="F735" s="708"/>
      <c r="G735" s="680"/>
    </row>
    <row r="736" spans="1:7">
      <c r="A736" s="25">
        <v>273190</v>
      </c>
      <c r="B736" s="26">
        <v>273200</v>
      </c>
      <c r="C736" s="27">
        <v>6</v>
      </c>
      <c r="D736" s="33">
        <v>3</v>
      </c>
      <c r="E736" s="33">
        <v>1.5</v>
      </c>
      <c r="F736" s="708"/>
      <c r="G736" s="680"/>
    </row>
    <row r="737" spans="1:7">
      <c r="A737" s="25">
        <v>273200</v>
      </c>
      <c r="B737" s="26">
        <v>273210</v>
      </c>
      <c r="C737" s="27">
        <v>6</v>
      </c>
      <c r="D737" s="33">
        <v>3</v>
      </c>
      <c r="E737" s="33">
        <v>0</v>
      </c>
      <c r="F737" s="708"/>
      <c r="G737" s="680"/>
    </row>
    <row r="738" spans="1:7">
      <c r="A738" s="25">
        <v>273210</v>
      </c>
      <c r="B738" s="26">
        <v>273220</v>
      </c>
      <c r="C738" s="27">
        <v>6</v>
      </c>
      <c r="D738" s="33">
        <v>3</v>
      </c>
      <c r="E738" s="33">
        <v>0</v>
      </c>
      <c r="F738" s="708"/>
      <c r="G738" s="680"/>
    </row>
    <row r="739" spans="1:7">
      <c r="A739" s="25">
        <v>273220</v>
      </c>
      <c r="B739" s="26">
        <v>273230</v>
      </c>
      <c r="C739" s="27">
        <v>6</v>
      </c>
      <c r="D739" s="33">
        <v>3</v>
      </c>
      <c r="E739" s="33">
        <v>0</v>
      </c>
      <c r="F739" s="708"/>
      <c r="G739" s="680"/>
    </row>
    <row r="740" spans="1:7">
      <c r="A740" s="25">
        <v>273230</v>
      </c>
      <c r="B740" s="26">
        <v>273240</v>
      </c>
      <c r="C740" s="27">
        <v>6</v>
      </c>
      <c r="D740" s="33">
        <v>3</v>
      </c>
      <c r="E740" s="33">
        <v>0</v>
      </c>
      <c r="F740" s="708"/>
      <c r="G740" s="680"/>
    </row>
    <row r="741" spans="1:7">
      <c r="A741" s="25">
        <v>273240</v>
      </c>
      <c r="B741" s="26">
        <v>273250</v>
      </c>
      <c r="C741" s="27">
        <v>6</v>
      </c>
      <c r="D741" s="33">
        <v>3</v>
      </c>
      <c r="E741" s="33">
        <v>0</v>
      </c>
      <c r="F741" s="708"/>
      <c r="G741" s="680"/>
    </row>
    <row r="742" spans="1:7">
      <c r="A742" s="25">
        <v>273250</v>
      </c>
      <c r="B742" s="26">
        <v>273260</v>
      </c>
      <c r="C742" s="27">
        <v>6</v>
      </c>
      <c r="D742" s="33">
        <v>3</v>
      </c>
      <c r="E742" s="33">
        <v>1.5</v>
      </c>
      <c r="F742" s="708"/>
      <c r="G742" s="680"/>
    </row>
    <row r="743" spans="1:7">
      <c r="A743" s="25">
        <v>273260</v>
      </c>
      <c r="B743" s="26">
        <v>273270</v>
      </c>
      <c r="C743" s="27">
        <v>6</v>
      </c>
      <c r="D743" s="33">
        <v>3</v>
      </c>
      <c r="E743" s="33">
        <v>1.5</v>
      </c>
      <c r="F743" s="708"/>
      <c r="G743" s="680"/>
    </row>
    <row r="744" spans="1:7">
      <c r="A744" s="25">
        <v>273270</v>
      </c>
      <c r="B744" s="26">
        <v>273280</v>
      </c>
      <c r="C744" s="27">
        <v>6</v>
      </c>
      <c r="D744" s="33">
        <v>3</v>
      </c>
      <c r="E744" s="33">
        <v>1.5</v>
      </c>
      <c r="F744" s="708"/>
      <c r="G744" s="680"/>
    </row>
    <row r="745" spans="1:7">
      <c r="A745" s="25">
        <v>273280</v>
      </c>
      <c r="B745" s="26">
        <v>273290</v>
      </c>
      <c r="C745" s="27">
        <v>6</v>
      </c>
      <c r="D745" s="33">
        <v>3</v>
      </c>
      <c r="E745" s="33">
        <v>1.5</v>
      </c>
      <c r="F745" s="708"/>
      <c r="G745" s="680"/>
    </row>
    <row r="746" spans="1:7">
      <c r="A746" s="25">
        <v>273290</v>
      </c>
      <c r="B746" s="26">
        <v>273300</v>
      </c>
      <c r="C746" s="27">
        <v>6</v>
      </c>
      <c r="D746" s="33">
        <v>3</v>
      </c>
      <c r="E746" s="33">
        <v>1.5</v>
      </c>
      <c r="F746" s="708"/>
      <c r="G746" s="680"/>
    </row>
    <row r="747" spans="1:7">
      <c r="A747" s="25">
        <v>273300</v>
      </c>
      <c r="B747" s="26">
        <v>273310</v>
      </c>
      <c r="C747" s="27">
        <v>6</v>
      </c>
      <c r="D747" s="33">
        <v>3</v>
      </c>
      <c r="E747" s="33">
        <v>3</v>
      </c>
      <c r="F747" s="708"/>
      <c r="G747" s="680"/>
    </row>
    <row r="748" spans="1:7">
      <c r="A748" s="25">
        <v>273310</v>
      </c>
      <c r="B748" s="26">
        <v>273320</v>
      </c>
      <c r="C748" s="27">
        <v>6</v>
      </c>
      <c r="D748" s="33">
        <v>3</v>
      </c>
      <c r="E748" s="33">
        <v>3</v>
      </c>
      <c r="F748" s="708"/>
      <c r="G748" s="680"/>
    </row>
    <row r="749" spans="1:7">
      <c r="A749" s="25">
        <v>273320</v>
      </c>
      <c r="B749" s="26">
        <v>273330</v>
      </c>
      <c r="C749" s="27">
        <v>6</v>
      </c>
      <c r="D749" s="33">
        <v>3</v>
      </c>
      <c r="E749" s="33">
        <v>1.5</v>
      </c>
      <c r="F749" s="708"/>
      <c r="G749" s="680"/>
    </row>
    <row r="750" spans="1:7">
      <c r="A750" s="25">
        <v>273330</v>
      </c>
      <c r="B750" s="26">
        <v>273340</v>
      </c>
      <c r="C750" s="36">
        <v>6</v>
      </c>
      <c r="D750" s="33">
        <v>3</v>
      </c>
      <c r="E750" s="33">
        <v>1.5</v>
      </c>
      <c r="F750" s="708"/>
      <c r="G750" s="680"/>
    </row>
    <row r="751" spans="1:7">
      <c r="A751" s="25">
        <v>273340</v>
      </c>
      <c r="B751" s="26">
        <v>273350</v>
      </c>
      <c r="C751" s="27">
        <v>2</v>
      </c>
      <c r="D751" s="33">
        <v>3</v>
      </c>
      <c r="E751" s="33">
        <v>3</v>
      </c>
      <c r="F751" s="708"/>
      <c r="G751" s="680"/>
    </row>
    <row r="752" spans="1:7">
      <c r="A752" s="25">
        <v>273350</v>
      </c>
      <c r="B752" s="26">
        <v>273360</v>
      </c>
      <c r="C752" s="27">
        <v>2</v>
      </c>
      <c r="D752" s="33">
        <v>3</v>
      </c>
      <c r="E752" s="33">
        <v>3</v>
      </c>
      <c r="F752" s="708"/>
      <c r="G752" s="680"/>
    </row>
    <row r="753" spans="1:7">
      <c r="A753" s="25">
        <v>273360</v>
      </c>
      <c r="B753" s="26">
        <v>273370</v>
      </c>
      <c r="C753" s="27">
        <v>2</v>
      </c>
      <c r="D753" s="33">
        <v>3</v>
      </c>
      <c r="E753" s="33">
        <v>3</v>
      </c>
      <c r="F753" s="708"/>
      <c r="G753" s="680"/>
    </row>
    <row r="754" spans="1:7">
      <c r="A754" s="25">
        <v>273370</v>
      </c>
      <c r="B754" s="26">
        <v>273380</v>
      </c>
      <c r="C754" s="27">
        <v>2</v>
      </c>
      <c r="D754" s="33">
        <v>3</v>
      </c>
      <c r="E754" s="33">
        <v>3</v>
      </c>
      <c r="F754" s="708"/>
      <c r="G754" s="680"/>
    </row>
    <row r="755" spans="1:7">
      <c r="A755" s="25">
        <v>273380</v>
      </c>
      <c r="B755" s="26">
        <v>273390</v>
      </c>
      <c r="C755" s="27">
        <v>2</v>
      </c>
      <c r="D755" s="33">
        <v>3</v>
      </c>
      <c r="E755" s="33">
        <v>3</v>
      </c>
      <c r="F755" s="708"/>
      <c r="G755" s="680"/>
    </row>
    <row r="756" spans="1:7">
      <c r="A756" s="25">
        <v>273390</v>
      </c>
      <c r="B756" s="26">
        <v>273400</v>
      </c>
      <c r="C756" s="27">
        <v>2</v>
      </c>
      <c r="D756" s="33">
        <v>3</v>
      </c>
      <c r="E756" s="33">
        <v>3</v>
      </c>
      <c r="F756" s="708"/>
      <c r="G756" s="680"/>
    </row>
    <row r="757" spans="1:7">
      <c r="A757" s="25">
        <v>273400</v>
      </c>
      <c r="B757" s="26">
        <v>273410</v>
      </c>
      <c r="C757" s="27">
        <v>6</v>
      </c>
      <c r="D757" s="33">
        <v>3</v>
      </c>
      <c r="E757" s="33">
        <v>1.5</v>
      </c>
      <c r="F757" s="708"/>
      <c r="G757" s="680"/>
    </row>
    <row r="758" spans="1:7">
      <c r="A758" s="25">
        <v>273410</v>
      </c>
      <c r="B758" s="26">
        <v>273420</v>
      </c>
      <c r="C758" s="27">
        <v>6</v>
      </c>
      <c r="D758" s="33">
        <v>3</v>
      </c>
      <c r="E758" s="33">
        <v>1.5</v>
      </c>
      <c r="F758" s="708"/>
      <c r="G758" s="680"/>
    </row>
    <row r="759" spans="1:7">
      <c r="A759" s="25">
        <v>273420</v>
      </c>
      <c r="B759" s="26">
        <v>273430</v>
      </c>
      <c r="C759" s="27">
        <v>6</v>
      </c>
      <c r="D759" s="33">
        <v>3</v>
      </c>
      <c r="E759" s="33">
        <v>1.5</v>
      </c>
      <c r="F759" s="708"/>
      <c r="G759" s="680"/>
    </row>
    <row r="760" spans="1:7">
      <c r="A760" s="25">
        <v>273430</v>
      </c>
      <c r="B760" s="26">
        <v>273440</v>
      </c>
      <c r="C760" s="27">
        <v>6</v>
      </c>
      <c r="D760" s="33">
        <v>3</v>
      </c>
      <c r="E760" s="33">
        <v>1.5</v>
      </c>
      <c r="F760" s="708"/>
      <c r="G760" s="680"/>
    </row>
    <row r="761" spans="1:7">
      <c r="A761" s="25">
        <v>273440</v>
      </c>
      <c r="B761" s="26">
        <v>273450</v>
      </c>
      <c r="C761" s="27">
        <v>6</v>
      </c>
      <c r="D761" s="33">
        <v>3</v>
      </c>
      <c r="E761" s="33">
        <v>1.5</v>
      </c>
      <c r="F761" s="708"/>
      <c r="G761" s="680"/>
    </row>
    <row r="762" spans="1:7">
      <c r="A762" s="25">
        <v>273450</v>
      </c>
      <c r="B762" s="26">
        <v>273460</v>
      </c>
      <c r="C762" s="27">
        <v>6</v>
      </c>
      <c r="D762" s="33">
        <v>3</v>
      </c>
      <c r="E762" s="33">
        <v>1.5</v>
      </c>
      <c r="F762" s="708"/>
      <c r="G762" s="680"/>
    </row>
    <row r="763" spans="1:7">
      <c r="A763" s="25">
        <v>273460</v>
      </c>
      <c r="B763" s="26">
        <v>273470</v>
      </c>
      <c r="C763" s="27">
        <v>6</v>
      </c>
      <c r="D763" s="33">
        <v>3</v>
      </c>
      <c r="E763" s="33"/>
      <c r="F763" s="708"/>
      <c r="G763" s="680"/>
    </row>
    <row r="764" spans="1:7">
      <c r="A764" s="25">
        <v>273470</v>
      </c>
      <c r="B764" s="26">
        <v>273480</v>
      </c>
      <c r="C764" s="36">
        <v>6</v>
      </c>
      <c r="D764" s="33">
        <v>3</v>
      </c>
      <c r="E764" s="33"/>
      <c r="F764" s="708"/>
      <c r="G764" s="680"/>
    </row>
    <row r="765" spans="1:7">
      <c r="A765" s="25">
        <v>273480</v>
      </c>
      <c r="B765" s="26">
        <v>273490</v>
      </c>
      <c r="C765" s="36">
        <v>6</v>
      </c>
      <c r="D765" s="33">
        <v>3</v>
      </c>
      <c r="E765" s="33"/>
      <c r="F765" s="708"/>
      <c r="G765" s="680"/>
    </row>
    <row r="766" spans="1:7">
      <c r="A766" s="25">
        <v>273490</v>
      </c>
      <c r="B766" s="26">
        <v>273500</v>
      </c>
      <c r="C766" s="27">
        <v>5</v>
      </c>
      <c r="D766" s="33">
        <v>3</v>
      </c>
      <c r="E766" s="33"/>
      <c r="F766" s="708"/>
      <c r="G766" s="680"/>
    </row>
    <row r="767" spans="1:7">
      <c r="A767" s="25">
        <v>273500</v>
      </c>
      <c r="B767" s="26">
        <v>273510</v>
      </c>
      <c r="C767" s="27">
        <v>5</v>
      </c>
      <c r="D767" s="33">
        <v>3</v>
      </c>
      <c r="E767" s="33"/>
      <c r="F767" s="708"/>
      <c r="G767" s="680"/>
    </row>
    <row r="768" spans="1:7">
      <c r="A768" s="25">
        <v>273510</v>
      </c>
      <c r="B768" s="26">
        <v>273520</v>
      </c>
      <c r="C768" s="27">
        <v>5</v>
      </c>
      <c r="D768" s="33">
        <v>3</v>
      </c>
      <c r="E768" s="33"/>
      <c r="F768" s="708"/>
      <c r="G768" s="680"/>
    </row>
    <row r="769" spans="1:7">
      <c r="A769" s="25">
        <v>273520</v>
      </c>
      <c r="B769" s="26">
        <v>273530</v>
      </c>
      <c r="C769" s="27">
        <v>5</v>
      </c>
      <c r="D769" s="33">
        <v>3</v>
      </c>
      <c r="E769" s="33"/>
      <c r="F769" s="708"/>
      <c r="G769" s="680"/>
    </row>
    <row r="770" spans="1:7">
      <c r="A770" s="25">
        <v>273530</v>
      </c>
      <c r="B770" s="26">
        <v>273540</v>
      </c>
      <c r="C770" s="27">
        <v>5</v>
      </c>
      <c r="D770" s="33">
        <v>3</v>
      </c>
      <c r="E770" s="33"/>
      <c r="F770" s="708"/>
      <c r="G770" s="680"/>
    </row>
    <row r="771" spans="1:7">
      <c r="A771" s="25">
        <v>273540</v>
      </c>
      <c r="B771" s="26">
        <v>273550</v>
      </c>
      <c r="C771" s="27">
        <v>5</v>
      </c>
      <c r="D771" s="33">
        <v>3</v>
      </c>
      <c r="E771" s="33"/>
      <c r="F771" s="708"/>
      <c r="G771" s="680"/>
    </row>
    <row r="772" spans="1:7">
      <c r="A772" s="25">
        <v>273550</v>
      </c>
      <c r="B772" s="26">
        <v>273560</v>
      </c>
      <c r="C772" s="27">
        <v>2</v>
      </c>
      <c r="D772" s="33">
        <v>3</v>
      </c>
      <c r="E772" s="33"/>
      <c r="F772" s="708"/>
      <c r="G772" s="680"/>
    </row>
    <row r="773" spans="1:7">
      <c r="A773" s="25">
        <v>273560</v>
      </c>
      <c r="B773" s="26">
        <v>273570</v>
      </c>
      <c r="C773" s="27">
        <v>2</v>
      </c>
      <c r="D773" s="33">
        <v>3</v>
      </c>
      <c r="E773" s="33">
        <v>1.5</v>
      </c>
      <c r="F773" s="708"/>
      <c r="G773" s="680"/>
    </row>
    <row r="774" spans="1:7">
      <c r="A774" s="25">
        <v>273570</v>
      </c>
      <c r="B774" s="26">
        <v>273580</v>
      </c>
      <c r="C774" s="27">
        <v>2</v>
      </c>
      <c r="D774" s="33">
        <v>3</v>
      </c>
      <c r="E774" s="33">
        <v>1.5</v>
      </c>
      <c r="F774" s="708"/>
      <c r="G774" s="680"/>
    </row>
    <row r="775" spans="1:7">
      <c r="A775" s="25">
        <v>273580</v>
      </c>
      <c r="B775" s="26">
        <v>273590</v>
      </c>
      <c r="C775" s="27">
        <v>2</v>
      </c>
      <c r="D775" s="33">
        <v>3</v>
      </c>
      <c r="E775" s="33">
        <v>3</v>
      </c>
      <c r="F775" s="708"/>
      <c r="G775" s="680"/>
    </row>
    <row r="776" spans="1:7">
      <c r="A776" s="25">
        <v>273590</v>
      </c>
      <c r="B776" s="26">
        <v>273600</v>
      </c>
      <c r="C776" s="27">
        <v>2</v>
      </c>
      <c r="D776" s="33">
        <v>3</v>
      </c>
      <c r="E776" s="33">
        <v>3</v>
      </c>
      <c r="F776" s="708"/>
      <c r="G776" s="680"/>
    </row>
    <row r="777" spans="1:7">
      <c r="A777" s="25">
        <v>273600</v>
      </c>
      <c r="B777" s="26">
        <v>273610</v>
      </c>
      <c r="C777" s="27">
        <v>2</v>
      </c>
      <c r="D777" s="229" t="s">
        <v>35</v>
      </c>
      <c r="E777" s="33">
        <v>3</v>
      </c>
      <c r="F777" s="708"/>
      <c r="G777" s="680"/>
    </row>
    <row r="778" spans="1:7">
      <c r="A778" s="25">
        <v>273610</v>
      </c>
      <c r="B778" s="26">
        <v>273620</v>
      </c>
      <c r="C778" s="27">
        <v>2</v>
      </c>
      <c r="D778" s="229" t="s">
        <v>35</v>
      </c>
      <c r="E778" s="33">
        <v>3</v>
      </c>
      <c r="F778" s="708"/>
      <c r="G778" s="680"/>
    </row>
    <row r="779" spans="1:7">
      <c r="A779" s="25">
        <v>273620</v>
      </c>
      <c r="B779" s="26">
        <v>273630</v>
      </c>
      <c r="C779" s="27">
        <v>2</v>
      </c>
      <c r="D779" s="229" t="s">
        <v>35</v>
      </c>
      <c r="E779" s="33">
        <v>3</v>
      </c>
      <c r="F779" s="708"/>
      <c r="G779" s="680"/>
    </row>
    <row r="780" spans="1:7">
      <c r="A780" s="25">
        <v>273630</v>
      </c>
      <c r="B780" s="26">
        <v>273640</v>
      </c>
      <c r="C780" s="27">
        <v>2</v>
      </c>
      <c r="D780" s="229" t="s">
        <v>35</v>
      </c>
      <c r="E780" s="33">
        <v>3</v>
      </c>
      <c r="F780" s="708"/>
      <c r="G780" s="680"/>
    </row>
    <row r="781" spans="1:7">
      <c r="A781" s="25">
        <v>273640</v>
      </c>
      <c r="B781" s="26">
        <v>273650</v>
      </c>
      <c r="C781" s="27">
        <v>2</v>
      </c>
      <c r="D781" s="229" t="s">
        <v>35</v>
      </c>
      <c r="E781" s="33">
        <v>3</v>
      </c>
      <c r="F781" s="708"/>
      <c r="G781" s="680"/>
    </row>
    <row r="782" spans="1:7">
      <c r="A782" s="25">
        <v>273650</v>
      </c>
      <c r="B782" s="26">
        <v>273660</v>
      </c>
      <c r="C782" s="27">
        <v>2</v>
      </c>
      <c r="D782" s="229" t="s">
        <v>35</v>
      </c>
      <c r="E782" s="33">
        <v>3</v>
      </c>
      <c r="F782" s="708"/>
      <c r="G782" s="680"/>
    </row>
    <row r="783" spans="1:7">
      <c r="A783" s="25">
        <v>273660</v>
      </c>
      <c r="B783" s="26">
        <v>273670</v>
      </c>
      <c r="C783" s="27">
        <v>2</v>
      </c>
      <c r="D783" s="229" t="s">
        <v>35</v>
      </c>
      <c r="E783" s="33">
        <v>3</v>
      </c>
      <c r="F783" s="708"/>
      <c r="G783" s="680"/>
    </row>
    <row r="784" spans="1:7">
      <c r="A784" s="25">
        <v>273670</v>
      </c>
      <c r="B784" s="26">
        <v>273680</v>
      </c>
      <c r="C784" s="27">
        <v>2</v>
      </c>
      <c r="D784" s="229" t="s">
        <v>35</v>
      </c>
      <c r="E784" s="33">
        <v>3</v>
      </c>
      <c r="F784" s="708"/>
      <c r="G784" s="680"/>
    </row>
    <row r="785" spans="1:7">
      <c r="A785" s="25">
        <v>273680</v>
      </c>
      <c r="B785" s="26">
        <v>273690</v>
      </c>
      <c r="C785" s="27">
        <v>2</v>
      </c>
      <c r="D785" s="229" t="s">
        <v>35</v>
      </c>
      <c r="E785" s="33">
        <v>3</v>
      </c>
      <c r="F785" s="708"/>
      <c r="G785" s="680"/>
    </row>
    <row r="786" spans="1:7">
      <c r="A786" s="25">
        <v>273690</v>
      </c>
      <c r="B786" s="26">
        <v>273700</v>
      </c>
      <c r="C786" s="27">
        <v>2</v>
      </c>
      <c r="D786" s="229" t="s">
        <v>35</v>
      </c>
      <c r="E786" s="33">
        <v>3</v>
      </c>
      <c r="F786" s="708"/>
      <c r="G786" s="680"/>
    </row>
    <row r="787" spans="1:7">
      <c r="A787" s="25">
        <v>273700</v>
      </c>
      <c r="B787" s="26">
        <v>273710</v>
      </c>
      <c r="C787" s="27">
        <v>2</v>
      </c>
      <c r="D787" s="229" t="s">
        <v>35</v>
      </c>
      <c r="E787" s="33">
        <v>3</v>
      </c>
      <c r="F787" s="708"/>
      <c r="G787" s="680"/>
    </row>
    <row r="788" spans="1:7">
      <c r="A788" s="25">
        <v>273710</v>
      </c>
      <c r="B788" s="26">
        <v>273720</v>
      </c>
      <c r="C788" s="27">
        <v>2</v>
      </c>
      <c r="D788" s="229" t="s">
        <v>35</v>
      </c>
      <c r="E788" s="33">
        <v>3</v>
      </c>
      <c r="F788" s="708"/>
      <c r="G788" s="680"/>
    </row>
    <row r="789" spans="1:7">
      <c r="A789" s="25">
        <v>273720</v>
      </c>
      <c r="B789" s="26">
        <v>273730</v>
      </c>
      <c r="C789" s="27">
        <v>2</v>
      </c>
      <c r="D789" s="229" t="s">
        <v>35</v>
      </c>
      <c r="E789" s="33">
        <v>3</v>
      </c>
      <c r="F789" s="708"/>
      <c r="G789" s="680"/>
    </row>
    <row r="790" spans="1:7">
      <c r="A790" s="25">
        <v>273730</v>
      </c>
      <c r="B790" s="26">
        <v>273740</v>
      </c>
      <c r="C790" s="27">
        <v>2</v>
      </c>
      <c r="D790" s="229" t="s">
        <v>35</v>
      </c>
      <c r="E790" s="33">
        <v>3</v>
      </c>
      <c r="F790" s="708"/>
      <c r="G790" s="680"/>
    </row>
    <row r="791" spans="1:7">
      <c r="A791" s="25">
        <v>273740</v>
      </c>
      <c r="B791" s="26">
        <v>273750</v>
      </c>
      <c r="C791" s="27">
        <v>2</v>
      </c>
      <c r="D791" s="229" t="s">
        <v>35</v>
      </c>
      <c r="E791" s="33">
        <v>3</v>
      </c>
      <c r="F791" s="708"/>
      <c r="G791" s="680"/>
    </row>
    <row r="792" spans="1:7">
      <c r="A792" s="25">
        <v>273750</v>
      </c>
      <c r="B792" s="26">
        <v>273760</v>
      </c>
      <c r="C792" s="27">
        <v>2</v>
      </c>
      <c r="D792" s="229" t="s">
        <v>35</v>
      </c>
      <c r="E792" s="33">
        <v>3</v>
      </c>
      <c r="F792" s="708"/>
      <c r="G792" s="680"/>
    </row>
    <row r="793" spans="1:7">
      <c r="A793" s="25">
        <v>273760</v>
      </c>
      <c r="B793" s="26">
        <v>273770</v>
      </c>
      <c r="C793" s="27">
        <v>2</v>
      </c>
      <c r="D793" s="229" t="s">
        <v>35</v>
      </c>
      <c r="E793" s="33">
        <v>3</v>
      </c>
      <c r="F793" s="708"/>
      <c r="G793" s="680"/>
    </row>
    <row r="794" spans="1:7">
      <c r="A794" s="25">
        <v>273770</v>
      </c>
      <c r="B794" s="26">
        <v>273780</v>
      </c>
      <c r="C794" s="27">
        <v>2</v>
      </c>
      <c r="D794" s="229" t="s">
        <v>35</v>
      </c>
      <c r="E794" s="33">
        <v>3</v>
      </c>
      <c r="F794" s="708"/>
      <c r="G794" s="680"/>
    </row>
    <row r="795" spans="1:7">
      <c r="A795" s="25">
        <v>273780</v>
      </c>
      <c r="B795" s="26">
        <v>273790</v>
      </c>
      <c r="C795" s="27">
        <v>2</v>
      </c>
      <c r="D795" s="229" t="s">
        <v>35</v>
      </c>
      <c r="E795" s="33">
        <v>3</v>
      </c>
      <c r="F795" s="708"/>
      <c r="G795" s="680"/>
    </row>
    <row r="796" spans="1:7">
      <c r="A796" s="25">
        <v>273790</v>
      </c>
      <c r="B796" s="26">
        <v>273800</v>
      </c>
      <c r="C796" s="27">
        <v>2</v>
      </c>
      <c r="D796" s="229" t="s">
        <v>35</v>
      </c>
      <c r="E796" s="33">
        <v>3</v>
      </c>
      <c r="F796" s="708"/>
      <c r="G796" s="680"/>
    </row>
    <row r="797" spans="1:7">
      <c r="A797" s="25">
        <v>273800</v>
      </c>
      <c r="B797" s="26">
        <v>273810</v>
      </c>
      <c r="C797" s="27">
        <v>2</v>
      </c>
      <c r="D797" s="229" t="s">
        <v>35</v>
      </c>
      <c r="E797" s="33">
        <v>3</v>
      </c>
      <c r="F797" s="708"/>
      <c r="G797" s="680"/>
    </row>
    <row r="798" spans="1:7">
      <c r="A798" s="25">
        <v>273810</v>
      </c>
      <c r="B798" s="26">
        <v>273820</v>
      </c>
      <c r="C798" s="27">
        <v>2</v>
      </c>
      <c r="D798" s="229" t="s">
        <v>35</v>
      </c>
      <c r="E798" s="33">
        <v>3</v>
      </c>
      <c r="F798" s="708"/>
      <c r="G798" s="680"/>
    </row>
    <row r="799" spans="1:7">
      <c r="A799" s="25">
        <v>273820</v>
      </c>
      <c r="B799" s="26">
        <v>273830</v>
      </c>
      <c r="C799" s="27">
        <v>2</v>
      </c>
      <c r="D799" s="229" t="s">
        <v>35</v>
      </c>
      <c r="E799" s="33">
        <v>3</v>
      </c>
      <c r="F799" s="708"/>
      <c r="G799" s="680"/>
    </row>
    <row r="800" spans="1:7">
      <c r="A800" s="25">
        <v>273830</v>
      </c>
      <c r="B800" s="26">
        <v>273840</v>
      </c>
      <c r="C800" s="27">
        <v>2</v>
      </c>
      <c r="D800" s="229" t="s">
        <v>35</v>
      </c>
      <c r="E800" s="33">
        <v>3</v>
      </c>
      <c r="F800" s="708"/>
      <c r="G800" s="680"/>
    </row>
    <row r="801" spans="1:7">
      <c r="A801" s="25">
        <v>273840</v>
      </c>
      <c r="B801" s="26">
        <v>273850</v>
      </c>
      <c r="C801" s="27">
        <v>2</v>
      </c>
      <c r="D801" s="229" t="s">
        <v>35</v>
      </c>
      <c r="E801" s="33">
        <v>3</v>
      </c>
      <c r="F801" s="708"/>
      <c r="G801" s="680"/>
    </row>
    <row r="802" spans="1:7">
      <c r="A802" s="25">
        <v>273850</v>
      </c>
      <c r="B802" s="26">
        <v>273860</v>
      </c>
      <c r="C802" s="27">
        <v>2</v>
      </c>
      <c r="D802" s="229" t="s">
        <v>35</v>
      </c>
      <c r="E802" s="33">
        <v>3</v>
      </c>
      <c r="F802" s="708"/>
      <c r="G802" s="680"/>
    </row>
    <row r="803" spans="1:7">
      <c r="A803" s="25">
        <v>273860</v>
      </c>
      <c r="B803" s="26">
        <v>273870</v>
      </c>
      <c r="C803" s="27">
        <v>2</v>
      </c>
      <c r="D803" s="229" t="s">
        <v>35</v>
      </c>
      <c r="E803" s="33">
        <v>3</v>
      </c>
      <c r="F803" s="708"/>
      <c r="G803" s="680"/>
    </row>
    <row r="804" spans="1:7">
      <c r="A804" s="25">
        <v>273870</v>
      </c>
      <c r="B804" s="26">
        <v>273880</v>
      </c>
      <c r="C804" s="27">
        <v>2</v>
      </c>
      <c r="D804" s="229" t="s">
        <v>35</v>
      </c>
      <c r="E804" s="33">
        <v>3</v>
      </c>
      <c r="F804" s="708"/>
      <c r="G804" s="680"/>
    </row>
    <row r="805" spans="1:7">
      <c r="A805" s="25">
        <v>273880</v>
      </c>
      <c r="B805" s="26">
        <v>273890</v>
      </c>
      <c r="C805" s="27">
        <v>2</v>
      </c>
      <c r="D805" s="229" t="s">
        <v>35</v>
      </c>
      <c r="E805" s="33">
        <v>3</v>
      </c>
      <c r="F805" s="708"/>
      <c r="G805" s="680"/>
    </row>
    <row r="806" spans="1:7">
      <c r="A806" s="25">
        <v>273890</v>
      </c>
      <c r="B806" s="26">
        <v>273900</v>
      </c>
      <c r="C806" s="27">
        <v>2</v>
      </c>
      <c r="D806" s="33">
        <v>3</v>
      </c>
      <c r="E806" s="33">
        <v>3</v>
      </c>
      <c r="F806" s="708"/>
      <c r="G806" s="680"/>
    </row>
    <row r="807" spans="1:7">
      <c r="A807" s="25">
        <v>273900</v>
      </c>
      <c r="B807" s="26">
        <v>273910</v>
      </c>
      <c r="C807" s="27">
        <v>2</v>
      </c>
      <c r="D807" s="33">
        <v>3</v>
      </c>
      <c r="E807" s="33">
        <v>1.5</v>
      </c>
      <c r="F807" s="708"/>
      <c r="G807" s="680"/>
    </row>
    <row r="808" spans="1:7">
      <c r="A808" s="25">
        <v>273910</v>
      </c>
      <c r="B808" s="26">
        <v>273920</v>
      </c>
      <c r="C808" s="27">
        <v>2</v>
      </c>
      <c r="D808" s="33">
        <v>3</v>
      </c>
      <c r="E808" s="33">
        <v>1.5</v>
      </c>
      <c r="F808" s="708"/>
      <c r="G808" s="680"/>
    </row>
    <row r="809" spans="1:7">
      <c r="A809" s="25">
        <v>273920</v>
      </c>
      <c r="B809" s="26">
        <v>273930</v>
      </c>
      <c r="C809" s="36">
        <v>2</v>
      </c>
      <c r="D809" s="33">
        <v>3</v>
      </c>
      <c r="E809" s="33">
        <v>0</v>
      </c>
      <c r="F809" s="708"/>
      <c r="G809" s="680"/>
    </row>
    <row r="810" spans="1:7">
      <c r="A810" s="25"/>
      <c r="B810" s="26"/>
      <c r="C810" s="27"/>
      <c r="D810" s="33"/>
      <c r="E810" s="33"/>
      <c r="F810" s="34"/>
      <c r="G810" s="35"/>
    </row>
    <row r="811" spans="1:7">
      <c r="A811" s="25">
        <v>274800</v>
      </c>
      <c r="B811" s="26">
        <v>274810</v>
      </c>
      <c r="C811" s="41">
        <v>6</v>
      </c>
      <c r="D811" s="33"/>
      <c r="E811" s="33">
        <v>1.5</v>
      </c>
      <c r="F811" s="34"/>
      <c r="G811" s="35">
        <f t="shared" ref="G811:G856" si="0">IF(E811&gt;0,(B811-A811),0)</f>
        <v>10</v>
      </c>
    </row>
    <row r="812" spans="1:7">
      <c r="A812" s="25">
        <v>274810</v>
      </c>
      <c r="B812" s="26">
        <v>274820</v>
      </c>
      <c r="C812" s="41">
        <v>6</v>
      </c>
      <c r="D812" s="33"/>
      <c r="E812" s="33">
        <v>1.5</v>
      </c>
      <c r="F812" s="34"/>
      <c r="G812" s="35">
        <f t="shared" si="0"/>
        <v>10</v>
      </c>
    </row>
    <row r="813" spans="1:7">
      <c r="A813" s="25">
        <v>274820</v>
      </c>
      <c r="B813" s="26">
        <v>274830</v>
      </c>
      <c r="C813" s="41">
        <v>6</v>
      </c>
      <c r="D813" s="33"/>
      <c r="E813" s="33">
        <v>3</v>
      </c>
      <c r="F813" s="34"/>
      <c r="G813" s="35">
        <f t="shared" si="0"/>
        <v>10</v>
      </c>
    </row>
    <row r="814" spans="1:7">
      <c r="A814" s="25">
        <v>274830</v>
      </c>
      <c r="B814" s="26">
        <v>274840</v>
      </c>
      <c r="C814" s="41">
        <v>6</v>
      </c>
      <c r="D814" s="33"/>
      <c r="E814" s="33">
        <v>3</v>
      </c>
      <c r="F814" s="34"/>
      <c r="G814" s="35">
        <f t="shared" si="0"/>
        <v>10</v>
      </c>
    </row>
    <row r="815" spans="1:7">
      <c r="A815" s="25">
        <v>274840</v>
      </c>
      <c r="B815" s="26">
        <v>274850</v>
      </c>
      <c r="C815" s="27">
        <v>6</v>
      </c>
      <c r="D815" s="33"/>
      <c r="E815" s="33">
        <v>3</v>
      </c>
      <c r="F815" s="34"/>
      <c r="G815" s="35">
        <f t="shared" si="0"/>
        <v>10</v>
      </c>
    </row>
    <row r="816" spans="1:7">
      <c r="A816" s="25">
        <v>274850</v>
      </c>
      <c r="B816" s="26">
        <v>274860</v>
      </c>
      <c r="C816" s="27">
        <v>6</v>
      </c>
      <c r="D816" s="33"/>
      <c r="E816" s="33">
        <v>1.5</v>
      </c>
      <c r="F816" s="34"/>
      <c r="G816" s="35">
        <f t="shared" si="0"/>
        <v>10</v>
      </c>
    </row>
    <row r="817" spans="1:7">
      <c r="A817" s="25">
        <v>274860</v>
      </c>
      <c r="B817" s="26">
        <v>274870</v>
      </c>
      <c r="C817" s="27">
        <v>6</v>
      </c>
      <c r="D817" s="33"/>
      <c r="E817" s="33">
        <v>1.5</v>
      </c>
      <c r="F817" s="34"/>
      <c r="G817" s="35">
        <f t="shared" si="0"/>
        <v>10</v>
      </c>
    </row>
    <row r="818" spans="1:7">
      <c r="A818" s="25">
        <v>274870</v>
      </c>
      <c r="B818" s="26">
        <v>274880</v>
      </c>
      <c r="C818" s="27">
        <v>6</v>
      </c>
      <c r="D818" s="33"/>
      <c r="E818" s="33">
        <v>1.5</v>
      </c>
      <c r="F818" s="34"/>
      <c r="G818" s="35">
        <f t="shared" si="0"/>
        <v>10</v>
      </c>
    </row>
    <row r="819" spans="1:7">
      <c r="A819" s="25">
        <v>274880</v>
      </c>
      <c r="B819" s="26">
        <v>274890</v>
      </c>
      <c r="C819" s="27">
        <v>6</v>
      </c>
      <c r="D819" s="33"/>
      <c r="E819" s="33">
        <v>3</v>
      </c>
      <c r="F819" s="34"/>
      <c r="G819" s="35">
        <f t="shared" si="0"/>
        <v>10</v>
      </c>
    </row>
    <row r="820" spans="1:7">
      <c r="A820" s="25">
        <v>274890</v>
      </c>
      <c r="B820" s="26">
        <v>274900</v>
      </c>
      <c r="C820" s="27">
        <v>6</v>
      </c>
      <c r="D820" s="33"/>
      <c r="E820" s="33">
        <v>3</v>
      </c>
      <c r="F820" s="34"/>
      <c r="G820" s="35">
        <f t="shared" si="0"/>
        <v>10</v>
      </c>
    </row>
    <row r="821" spans="1:7">
      <c r="A821" s="25">
        <v>274900</v>
      </c>
      <c r="B821" s="26">
        <v>274910</v>
      </c>
      <c r="C821" s="27">
        <v>6</v>
      </c>
      <c r="D821" s="33"/>
      <c r="E821" s="33">
        <v>1.5</v>
      </c>
      <c r="F821" s="34"/>
      <c r="G821" s="35">
        <f t="shared" si="0"/>
        <v>10</v>
      </c>
    </row>
    <row r="822" spans="1:7">
      <c r="A822" s="25">
        <v>274910</v>
      </c>
      <c r="B822" s="26">
        <v>274920</v>
      </c>
      <c r="C822" s="27">
        <v>6</v>
      </c>
      <c r="D822" s="33"/>
      <c r="E822" s="33">
        <v>1.5</v>
      </c>
      <c r="F822" s="34"/>
      <c r="G822" s="35">
        <f t="shared" si="0"/>
        <v>10</v>
      </c>
    </row>
    <row r="823" spans="1:7">
      <c r="A823" s="25">
        <v>274920</v>
      </c>
      <c r="B823" s="26">
        <v>274930</v>
      </c>
      <c r="C823" s="27">
        <v>6</v>
      </c>
      <c r="D823" s="33"/>
      <c r="E823" s="33">
        <v>1.5</v>
      </c>
      <c r="F823" s="34"/>
      <c r="G823" s="35">
        <f t="shared" si="0"/>
        <v>10</v>
      </c>
    </row>
    <row r="824" spans="1:7">
      <c r="A824" s="25">
        <v>274930</v>
      </c>
      <c r="B824" s="26">
        <v>274940</v>
      </c>
      <c r="C824" s="27">
        <v>6</v>
      </c>
      <c r="D824" s="33"/>
      <c r="E824" s="33">
        <v>1.5</v>
      </c>
      <c r="F824" s="34"/>
      <c r="G824" s="35">
        <f t="shared" si="0"/>
        <v>10</v>
      </c>
    </row>
    <row r="825" spans="1:7">
      <c r="A825" s="25">
        <v>274940</v>
      </c>
      <c r="B825" s="26">
        <v>274950</v>
      </c>
      <c r="C825" s="27">
        <v>6</v>
      </c>
      <c r="D825" s="33"/>
      <c r="E825" s="33">
        <v>1.5</v>
      </c>
      <c r="F825" s="34"/>
      <c r="G825" s="35">
        <f t="shared" si="0"/>
        <v>10</v>
      </c>
    </row>
    <row r="826" spans="1:7">
      <c r="A826" s="25">
        <v>274950</v>
      </c>
      <c r="B826" s="26">
        <v>274960</v>
      </c>
      <c r="C826" s="27">
        <v>6</v>
      </c>
      <c r="D826" s="33"/>
      <c r="E826" s="33">
        <v>1.5</v>
      </c>
      <c r="F826" s="34"/>
      <c r="G826" s="35">
        <f t="shared" si="0"/>
        <v>10</v>
      </c>
    </row>
    <row r="827" spans="1:7">
      <c r="A827" s="25">
        <v>274960</v>
      </c>
      <c r="B827" s="26">
        <v>274970</v>
      </c>
      <c r="C827" s="27">
        <v>6</v>
      </c>
      <c r="D827" s="33"/>
      <c r="E827" s="33">
        <v>3</v>
      </c>
      <c r="F827" s="34"/>
      <c r="G827" s="35">
        <f t="shared" si="0"/>
        <v>10</v>
      </c>
    </row>
    <row r="828" spans="1:7">
      <c r="A828" s="25">
        <v>274970</v>
      </c>
      <c r="B828" s="26">
        <v>274980</v>
      </c>
      <c r="C828" s="27">
        <v>6</v>
      </c>
      <c r="D828" s="33"/>
      <c r="E828" s="33">
        <v>3</v>
      </c>
      <c r="F828" s="34"/>
      <c r="G828" s="35">
        <f t="shared" si="0"/>
        <v>10</v>
      </c>
    </row>
    <row r="829" spans="1:7">
      <c r="A829" s="25">
        <v>274980</v>
      </c>
      <c r="B829" s="26">
        <v>274990</v>
      </c>
      <c r="C829" s="27">
        <v>6</v>
      </c>
      <c r="D829" s="33"/>
      <c r="E829" s="33">
        <v>3</v>
      </c>
      <c r="F829" s="34"/>
      <c r="G829" s="35">
        <f t="shared" si="0"/>
        <v>10</v>
      </c>
    </row>
    <row r="830" spans="1:7">
      <c r="A830" s="25">
        <v>274990</v>
      </c>
      <c r="B830" s="26">
        <v>275000</v>
      </c>
      <c r="C830" s="27">
        <v>6</v>
      </c>
      <c r="D830" s="33"/>
      <c r="E830" s="33">
        <v>3</v>
      </c>
      <c r="F830" s="34"/>
      <c r="G830" s="35">
        <f t="shared" si="0"/>
        <v>10</v>
      </c>
    </row>
    <row r="831" spans="1:7">
      <c r="A831" s="25">
        <v>275000</v>
      </c>
      <c r="B831" s="26">
        <v>275010</v>
      </c>
      <c r="C831" s="27">
        <v>6</v>
      </c>
      <c r="D831" s="33"/>
      <c r="E831" s="33">
        <v>3</v>
      </c>
      <c r="F831" s="34"/>
      <c r="G831" s="35">
        <f t="shared" si="0"/>
        <v>10</v>
      </c>
    </row>
    <row r="832" spans="1:7">
      <c r="A832" s="25">
        <v>275010</v>
      </c>
      <c r="B832" s="26">
        <v>275020</v>
      </c>
      <c r="C832" s="27">
        <v>6</v>
      </c>
      <c r="D832" s="33"/>
      <c r="E832" s="33">
        <v>3</v>
      </c>
      <c r="F832" s="34"/>
      <c r="G832" s="35">
        <f t="shared" si="0"/>
        <v>10</v>
      </c>
    </row>
    <row r="833" spans="1:7">
      <c r="A833" s="25">
        <v>275020</v>
      </c>
      <c r="B833" s="26">
        <v>275030</v>
      </c>
      <c r="C833" s="27">
        <v>6</v>
      </c>
      <c r="D833" s="33"/>
      <c r="E833" s="33">
        <v>3</v>
      </c>
      <c r="F833" s="34"/>
      <c r="G833" s="35">
        <f t="shared" si="0"/>
        <v>10</v>
      </c>
    </row>
    <row r="834" spans="1:7">
      <c r="A834" s="25">
        <v>275030</v>
      </c>
      <c r="B834" s="26">
        <v>275040</v>
      </c>
      <c r="C834" s="27">
        <v>6</v>
      </c>
      <c r="D834" s="33"/>
      <c r="E834" s="33">
        <v>3</v>
      </c>
      <c r="F834" s="34"/>
      <c r="G834" s="35">
        <f t="shared" si="0"/>
        <v>10</v>
      </c>
    </row>
    <row r="835" spans="1:7">
      <c r="A835" s="25">
        <v>275040</v>
      </c>
      <c r="B835" s="26">
        <v>275050</v>
      </c>
      <c r="C835" s="27">
        <v>6</v>
      </c>
      <c r="D835" s="33"/>
      <c r="E835" s="33">
        <v>3</v>
      </c>
      <c r="F835" s="34"/>
      <c r="G835" s="35">
        <f t="shared" si="0"/>
        <v>10</v>
      </c>
    </row>
    <row r="836" spans="1:7">
      <c r="A836" s="25">
        <v>275050</v>
      </c>
      <c r="B836" s="26">
        <v>275060</v>
      </c>
      <c r="C836" s="27">
        <v>6</v>
      </c>
      <c r="D836" s="33"/>
      <c r="E836" s="33">
        <v>3</v>
      </c>
      <c r="F836" s="34"/>
      <c r="G836" s="35">
        <f t="shared" si="0"/>
        <v>10</v>
      </c>
    </row>
    <row r="837" spans="1:7">
      <c r="A837" s="25">
        <v>275060</v>
      </c>
      <c r="B837" s="26">
        <v>275070</v>
      </c>
      <c r="C837" s="27">
        <v>6</v>
      </c>
      <c r="D837" s="33"/>
      <c r="E837" s="33">
        <v>3</v>
      </c>
      <c r="F837" s="34"/>
      <c r="G837" s="35">
        <f t="shared" si="0"/>
        <v>10</v>
      </c>
    </row>
    <row r="838" spans="1:7">
      <c r="A838" s="25">
        <v>275070</v>
      </c>
      <c r="B838" s="26">
        <v>275080</v>
      </c>
      <c r="C838" s="27">
        <v>6</v>
      </c>
      <c r="D838" s="33"/>
      <c r="E838" s="33">
        <v>3</v>
      </c>
      <c r="F838" s="34"/>
      <c r="G838" s="35">
        <f t="shared" si="0"/>
        <v>10</v>
      </c>
    </row>
    <row r="839" spans="1:7">
      <c r="A839" s="25">
        <v>275080</v>
      </c>
      <c r="B839" s="26">
        <v>275090</v>
      </c>
      <c r="C839" s="27">
        <v>6</v>
      </c>
      <c r="D839" s="33"/>
      <c r="E839" s="33">
        <v>3</v>
      </c>
      <c r="F839" s="34"/>
      <c r="G839" s="35">
        <f t="shared" si="0"/>
        <v>10</v>
      </c>
    </row>
    <row r="840" spans="1:7">
      <c r="A840" s="25">
        <v>275090</v>
      </c>
      <c r="B840" s="26">
        <v>275100</v>
      </c>
      <c r="C840" s="27">
        <v>6</v>
      </c>
      <c r="D840" s="33"/>
      <c r="E840" s="33">
        <v>3</v>
      </c>
      <c r="F840" s="34"/>
      <c r="G840" s="35">
        <f t="shared" si="0"/>
        <v>10</v>
      </c>
    </row>
    <row r="841" spans="1:7">
      <c r="A841" s="25">
        <v>275100</v>
      </c>
      <c r="B841" s="26">
        <v>275110</v>
      </c>
      <c r="C841" s="27">
        <v>6</v>
      </c>
      <c r="D841" s="33"/>
      <c r="E841" s="33">
        <v>3</v>
      </c>
      <c r="F841" s="34"/>
      <c r="G841" s="35">
        <f t="shared" si="0"/>
        <v>10</v>
      </c>
    </row>
    <row r="842" spans="1:7">
      <c r="A842" s="25">
        <v>275110</v>
      </c>
      <c r="B842" s="26">
        <v>275120</v>
      </c>
      <c r="C842" s="27">
        <v>6</v>
      </c>
      <c r="D842" s="33"/>
      <c r="E842" s="33">
        <v>3</v>
      </c>
      <c r="F842" s="34"/>
      <c r="G842" s="35">
        <f t="shared" si="0"/>
        <v>10</v>
      </c>
    </row>
    <row r="843" spans="1:7">
      <c r="A843" s="25">
        <v>275120</v>
      </c>
      <c r="B843" s="26">
        <v>275130</v>
      </c>
      <c r="C843" s="27">
        <v>6</v>
      </c>
      <c r="D843" s="33"/>
      <c r="E843" s="33">
        <v>3</v>
      </c>
      <c r="F843" s="34"/>
      <c r="G843" s="35">
        <f t="shared" si="0"/>
        <v>10</v>
      </c>
    </row>
    <row r="844" spans="1:7">
      <c r="A844" s="25">
        <v>275130</v>
      </c>
      <c r="B844" s="26">
        <v>275140</v>
      </c>
      <c r="C844" s="27">
        <v>6</v>
      </c>
      <c r="D844" s="33"/>
      <c r="E844" s="33">
        <v>3</v>
      </c>
      <c r="F844" s="34"/>
      <c r="G844" s="35">
        <f t="shared" si="0"/>
        <v>10</v>
      </c>
    </row>
    <row r="845" spans="1:7">
      <c r="A845" s="25">
        <v>275140</v>
      </c>
      <c r="B845" s="26">
        <v>275150</v>
      </c>
      <c r="C845" s="27">
        <v>6</v>
      </c>
      <c r="D845" s="33"/>
      <c r="E845" s="33">
        <v>3</v>
      </c>
      <c r="F845" s="34"/>
      <c r="G845" s="35">
        <f t="shared" si="0"/>
        <v>10</v>
      </c>
    </row>
    <row r="846" spans="1:7">
      <c r="A846" s="25">
        <v>275150</v>
      </c>
      <c r="B846" s="26">
        <v>275160</v>
      </c>
      <c r="C846" s="27">
        <v>6</v>
      </c>
      <c r="D846" s="33"/>
      <c r="E846" s="33">
        <v>3</v>
      </c>
      <c r="F846" s="34"/>
      <c r="G846" s="35">
        <f t="shared" si="0"/>
        <v>10</v>
      </c>
    </row>
    <row r="847" spans="1:7">
      <c r="A847" s="25">
        <v>275160</v>
      </c>
      <c r="B847" s="26">
        <v>275170</v>
      </c>
      <c r="C847" s="27">
        <v>6</v>
      </c>
      <c r="D847" s="33"/>
      <c r="E847" s="33">
        <v>3</v>
      </c>
      <c r="F847" s="34"/>
      <c r="G847" s="35">
        <f t="shared" si="0"/>
        <v>10</v>
      </c>
    </row>
    <row r="848" spans="1:7">
      <c r="A848" s="25">
        <v>275170</v>
      </c>
      <c r="B848" s="26">
        <v>275180</v>
      </c>
      <c r="C848" s="36">
        <v>6</v>
      </c>
      <c r="D848" s="33"/>
      <c r="E848" s="33">
        <v>3</v>
      </c>
      <c r="F848" s="34"/>
      <c r="G848" s="35">
        <f t="shared" si="0"/>
        <v>10</v>
      </c>
    </row>
    <row r="849" spans="1:7">
      <c r="A849" s="25">
        <v>275180</v>
      </c>
      <c r="B849" s="26">
        <v>275190</v>
      </c>
      <c r="C849" s="27">
        <v>5</v>
      </c>
      <c r="D849" s="33"/>
      <c r="E849" s="33">
        <v>3</v>
      </c>
      <c r="F849" s="34"/>
      <c r="G849" s="35">
        <f t="shared" si="0"/>
        <v>10</v>
      </c>
    </row>
    <row r="850" spans="1:7">
      <c r="A850" s="25">
        <v>275190</v>
      </c>
      <c r="B850" s="26">
        <v>275200</v>
      </c>
      <c r="C850" s="27">
        <v>5</v>
      </c>
      <c r="D850" s="33"/>
      <c r="E850" s="33">
        <v>3</v>
      </c>
      <c r="F850" s="34"/>
      <c r="G850" s="35">
        <f t="shared" si="0"/>
        <v>10</v>
      </c>
    </row>
    <row r="851" spans="1:7">
      <c r="A851" s="25">
        <v>275200</v>
      </c>
      <c r="B851" s="26">
        <v>275210</v>
      </c>
      <c r="C851" s="27">
        <v>5</v>
      </c>
      <c r="D851" s="33"/>
      <c r="E851" s="33">
        <v>3</v>
      </c>
      <c r="F851" s="34"/>
      <c r="G851" s="35">
        <f t="shared" si="0"/>
        <v>10</v>
      </c>
    </row>
    <row r="852" spans="1:7">
      <c r="A852" s="25">
        <v>275210</v>
      </c>
      <c r="B852" s="26">
        <v>275220</v>
      </c>
      <c r="C852" s="36">
        <v>5</v>
      </c>
      <c r="D852" s="33"/>
      <c r="E852" s="33">
        <v>3</v>
      </c>
      <c r="F852" s="34"/>
      <c r="G852" s="35">
        <f t="shared" si="0"/>
        <v>10</v>
      </c>
    </row>
    <row r="853" spans="1:7">
      <c r="A853" s="25">
        <v>275220</v>
      </c>
      <c r="B853" s="26">
        <v>275230</v>
      </c>
      <c r="C853" s="27">
        <v>6</v>
      </c>
      <c r="D853" s="33"/>
      <c r="E853" s="33">
        <v>3</v>
      </c>
      <c r="F853" s="34"/>
      <c r="G853" s="35">
        <f t="shared" si="0"/>
        <v>10</v>
      </c>
    </row>
    <row r="854" spans="1:7">
      <c r="A854" s="25">
        <v>275230</v>
      </c>
      <c r="B854" s="26">
        <v>275240</v>
      </c>
      <c r="C854" s="27">
        <v>6</v>
      </c>
      <c r="D854" s="33"/>
      <c r="E854" s="33">
        <v>3</v>
      </c>
      <c r="F854" s="34"/>
      <c r="G854" s="35">
        <f t="shared" si="0"/>
        <v>10</v>
      </c>
    </row>
    <row r="855" spans="1:7">
      <c r="A855" s="25">
        <v>275240</v>
      </c>
      <c r="B855" s="26">
        <v>275250</v>
      </c>
      <c r="C855" s="27">
        <v>6</v>
      </c>
      <c r="D855" s="33"/>
      <c r="E855" s="33">
        <v>3</v>
      </c>
      <c r="F855" s="34"/>
      <c r="G855" s="35">
        <f t="shared" si="0"/>
        <v>10</v>
      </c>
    </row>
    <row r="856" spans="1:7">
      <c r="A856" s="25">
        <v>275250</v>
      </c>
      <c r="B856" s="26">
        <v>275260</v>
      </c>
      <c r="C856" s="27">
        <v>6</v>
      </c>
      <c r="D856" s="33"/>
      <c r="E856" s="33">
        <v>1.5</v>
      </c>
      <c r="F856" s="34"/>
      <c r="G856" s="35">
        <f t="shared" si="0"/>
        <v>10</v>
      </c>
    </row>
    <row r="857" spans="1:7">
      <c r="A857" s="25">
        <v>275260</v>
      </c>
      <c r="B857" s="26">
        <v>275270</v>
      </c>
      <c r="C857" s="41">
        <v>6</v>
      </c>
      <c r="D857" s="33"/>
      <c r="E857" s="33"/>
      <c r="F857" s="34"/>
      <c r="G857" s="35"/>
    </row>
    <row r="858" spans="1:7">
      <c r="A858" s="25">
        <v>275270</v>
      </c>
      <c r="B858" s="26">
        <v>275280</v>
      </c>
      <c r="C858" s="27">
        <v>6</v>
      </c>
      <c r="D858" s="33"/>
      <c r="E858" s="33">
        <v>0</v>
      </c>
      <c r="F858" s="34"/>
      <c r="G858" s="35"/>
    </row>
    <row r="859" spans="1:7">
      <c r="A859" s="25">
        <v>275280</v>
      </c>
      <c r="B859" s="26">
        <v>275290</v>
      </c>
      <c r="C859" s="27">
        <v>6</v>
      </c>
      <c r="D859" s="33"/>
      <c r="E859" s="33">
        <v>1.5</v>
      </c>
      <c r="F859" s="34"/>
      <c r="G859" s="35">
        <f t="shared" ref="G859:G922" si="1">IF(E859&gt;0,(B859-A859),0)</f>
        <v>10</v>
      </c>
    </row>
    <row r="860" spans="1:7">
      <c r="A860" s="25">
        <v>275290</v>
      </c>
      <c r="B860" s="26">
        <v>275300</v>
      </c>
      <c r="C860" s="27">
        <v>6</v>
      </c>
      <c r="D860" s="33"/>
      <c r="E860" s="33">
        <v>3</v>
      </c>
      <c r="F860" s="34"/>
      <c r="G860" s="35">
        <f t="shared" si="1"/>
        <v>10</v>
      </c>
    </row>
    <row r="861" spans="1:7">
      <c r="A861" s="25">
        <v>275300</v>
      </c>
      <c r="B861" s="26">
        <v>275310</v>
      </c>
      <c r="C861" s="27">
        <v>3</v>
      </c>
      <c r="D861" s="33"/>
      <c r="E861" s="33">
        <v>3</v>
      </c>
      <c r="F861" s="34"/>
      <c r="G861" s="35">
        <f t="shared" si="1"/>
        <v>10</v>
      </c>
    </row>
    <row r="862" spans="1:7">
      <c r="A862" s="25">
        <v>275310</v>
      </c>
      <c r="B862" s="26">
        <v>275320</v>
      </c>
      <c r="C862" s="27">
        <v>3</v>
      </c>
      <c r="D862" s="33"/>
      <c r="E862" s="33">
        <v>3</v>
      </c>
      <c r="F862" s="34"/>
      <c r="G862" s="35">
        <f t="shared" si="1"/>
        <v>10</v>
      </c>
    </row>
    <row r="863" spans="1:7">
      <c r="A863" s="25">
        <v>275320</v>
      </c>
      <c r="B863" s="26">
        <v>275330</v>
      </c>
      <c r="C863" s="27">
        <v>3</v>
      </c>
      <c r="D863" s="33"/>
      <c r="E863" s="33">
        <v>3</v>
      </c>
      <c r="F863" s="34"/>
      <c r="G863" s="35">
        <f t="shared" si="1"/>
        <v>10</v>
      </c>
    </row>
    <row r="864" spans="1:7">
      <c r="A864" s="25">
        <v>275330</v>
      </c>
      <c r="B864" s="26">
        <v>275340</v>
      </c>
      <c r="C864" s="27">
        <v>3</v>
      </c>
      <c r="D864" s="33"/>
      <c r="E864" s="33">
        <v>3</v>
      </c>
      <c r="F864" s="34"/>
      <c r="G864" s="35">
        <f t="shared" si="1"/>
        <v>10</v>
      </c>
    </row>
    <row r="865" spans="1:7">
      <c r="A865" s="25">
        <v>275340</v>
      </c>
      <c r="B865" s="26">
        <v>275350</v>
      </c>
      <c r="C865" s="27">
        <v>3</v>
      </c>
      <c r="D865" s="33"/>
      <c r="E865" s="33">
        <v>3</v>
      </c>
      <c r="F865" s="34"/>
      <c r="G865" s="35">
        <f t="shared" si="1"/>
        <v>10</v>
      </c>
    </row>
    <row r="866" spans="1:7">
      <c r="A866" s="25">
        <v>275350</v>
      </c>
      <c r="B866" s="26">
        <v>275360</v>
      </c>
      <c r="C866" s="27">
        <v>3</v>
      </c>
      <c r="D866" s="33"/>
      <c r="E866" s="33">
        <v>3</v>
      </c>
      <c r="F866" s="34"/>
      <c r="G866" s="35">
        <f t="shared" si="1"/>
        <v>10</v>
      </c>
    </row>
    <row r="867" spans="1:7">
      <c r="A867" s="25">
        <v>275360</v>
      </c>
      <c r="B867" s="26">
        <v>275370</v>
      </c>
      <c r="C867" s="27">
        <v>3</v>
      </c>
      <c r="D867" s="33"/>
      <c r="E867" s="33">
        <v>3</v>
      </c>
      <c r="F867" s="34"/>
      <c r="G867" s="35">
        <f t="shared" si="1"/>
        <v>10</v>
      </c>
    </row>
    <row r="868" spans="1:7">
      <c r="A868" s="25">
        <v>275370</v>
      </c>
      <c r="B868" s="26">
        <v>275380</v>
      </c>
      <c r="C868" s="27">
        <v>3</v>
      </c>
      <c r="D868" s="33"/>
      <c r="E868" s="33">
        <v>3</v>
      </c>
      <c r="F868" s="34"/>
      <c r="G868" s="35">
        <f t="shared" si="1"/>
        <v>10</v>
      </c>
    </row>
    <row r="869" spans="1:7">
      <c r="A869" s="25">
        <v>275380</v>
      </c>
      <c r="B869" s="26">
        <v>275390</v>
      </c>
      <c r="C869" s="27">
        <v>3</v>
      </c>
      <c r="D869" s="33"/>
      <c r="E869" s="33">
        <v>3</v>
      </c>
      <c r="F869" s="34"/>
      <c r="G869" s="35">
        <f t="shared" si="1"/>
        <v>10</v>
      </c>
    </row>
    <row r="870" spans="1:7">
      <c r="A870" s="25">
        <v>275390</v>
      </c>
      <c r="B870" s="26">
        <v>275400</v>
      </c>
      <c r="C870" s="27">
        <v>3</v>
      </c>
      <c r="D870" s="33"/>
      <c r="E870" s="33">
        <v>3</v>
      </c>
      <c r="F870" s="34"/>
      <c r="G870" s="35">
        <f t="shared" si="1"/>
        <v>10</v>
      </c>
    </row>
    <row r="871" spans="1:7">
      <c r="A871" s="25">
        <v>275400</v>
      </c>
      <c r="B871" s="26">
        <v>275410</v>
      </c>
      <c r="C871" s="27">
        <v>4</v>
      </c>
      <c r="D871" s="33"/>
      <c r="E871" s="33">
        <v>3</v>
      </c>
      <c r="F871" s="34"/>
      <c r="G871" s="35">
        <f t="shared" si="1"/>
        <v>10</v>
      </c>
    </row>
    <row r="872" spans="1:7">
      <c r="A872" s="25">
        <v>275410</v>
      </c>
      <c r="B872" s="26">
        <v>275420</v>
      </c>
      <c r="C872" s="27">
        <v>4</v>
      </c>
      <c r="D872" s="33"/>
      <c r="E872" s="33">
        <v>3</v>
      </c>
      <c r="F872" s="34"/>
      <c r="G872" s="35">
        <f t="shared" si="1"/>
        <v>10</v>
      </c>
    </row>
    <row r="873" spans="1:7">
      <c r="A873" s="25">
        <v>275420</v>
      </c>
      <c r="B873" s="26">
        <v>275430</v>
      </c>
      <c r="C873" s="27">
        <v>4</v>
      </c>
      <c r="D873" s="33"/>
      <c r="E873" s="33">
        <v>3</v>
      </c>
      <c r="F873" s="34"/>
      <c r="G873" s="35">
        <f t="shared" si="1"/>
        <v>10</v>
      </c>
    </row>
    <row r="874" spans="1:7">
      <c r="A874" s="25">
        <v>275430</v>
      </c>
      <c r="B874" s="26">
        <v>275440</v>
      </c>
      <c r="C874" s="27">
        <v>4</v>
      </c>
      <c r="D874" s="33"/>
      <c r="E874" s="33">
        <v>3</v>
      </c>
      <c r="F874" s="34"/>
      <c r="G874" s="35">
        <f t="shared" si="1"/>
        <v>10</v>
      </c>
    </row>
    <row r="875" spans="1:7">
      <c r="A875" s="25">
        <v>275440</v>
      </c>
      <c r="B875" s="26">
        <v>275450</v>
      </c>
      <c r="C875" s="27">
        <v>4</v>
      </c>
      <c r="D875" s="33"/>
      <c r="E875" s="33">
        <v>3</v>
      </c>
      <c r="F875" s="34"/>
      <c r="G875" s="35">
        <f t="shared" si="1"/>
        <v>10</v>
      </c>
    </row>
    <row r="876" spans="1:7">
      <c r="A876" s="25">
        <v>275450</v>
      </c>
      <c r="B876" s="26">
        <v>275460</v>
      </c>
      <c r="C876" s="27">
        <v>4</v>
      </c>
      <c r="D876" s="33"/>
      <c r="E876" s="33">
        <v>3</v>
      </c>
      <c r="F876" s="34"/>
      <c r="G876" s="35">
        <f t="shared" si="1"/>
        <v>10</v>
      </c>
    </row>
    <row r="877" spans="1:7">
      <c r="A877" s="25">
        <v>275460</v>
      </c>
      <c r="B877" s="26">
        <v>275470</v>
      </c>
      <c r="C877" s="27">
        <v>4</v>
      </c>
      <c r="D877" s="33"/>
      <c r="E877" s="33">
        <v>3</v>
      </c>
      <c r="F877" s="34"/>
      <c r="G877" s="35">
        <f t="shared" si="1"/>
        <v>10</v>
      </c>
    </row>
    <row r="878" spans="1:7">
      <c r="A878" s="25">
        <v>275470</v>
      </c>
      <c r="B878" s="26">
        <v>275480</v>
      </c>
      <c r="C878" s="27">
        <v>4</v>
      </c>
      <c r="D878" s="33"/>
      <c r="E878" s="33">
        <v>3</v>
      </c>
      <c r="F878" s="34"/>
      <c r="G878" s="35">
        <f t="shared" si="1"/>
        <v>10</v>
      </c>
    </row>
    <row r="879" spans="1:7">
      <c r="A879" s="25">
        <v>275480</v>
      </c>
      <c r="B879" s="26">
        <v>275490</v>
      </c>
      <c r="C879" s="27">
        <v>4</v>
      </c>
      <c r="D879" s="33"/>
      <c r="E879" s="33">
        <v>3</v>
      </c>
      <c r="F879" s="34"/>
      <c r="G879" s="35">
        <f t="shared" si="1"/>
        <v>10</v>
      </c>
    </row>
    <row r="880" spans="1:7">
      <c r="A880" s="25">
        <v>275490</v>
      </c>
      <c r="B880" s="26">
        <v>275500</v>
      </c>
      <c r="C880" s="27">
        <v>4</v>
      </c>
      <c r="D880" s="33"/>
      <c r="E880" s="33">
        <v>3</v>
      </c>
      <c r="F880" s="34"/>
      <c r="G880" s="35">
        <f t="shared" si="1"/>
        <v>10</v>
      </c>
    </row>
    <row r="881" spans="1:7">
      <c r="A881" s="25">
        <v>275500</v>
      </c>
      <c r="B881" s="26">
        <v>275510</v>
      </c>
      <c r="C881" s="27">
        <v>6</v>
      </c>
      <c r="D881" s="33"/>
      <c r="E881" s="33">
        <v>3</v>
      </c>
      <c r="F881" s="34"/>
      <c r="G881" s="35">
        <f t="shared" si="1"/>
        <v>10</v>
      </c>
    </row>
    <row r="882" spans="1:7">
      <c r="A882" s="25">
        <v>275510</v>
      </c>
      <c r="B882" s="26">
        <v>275520</v>
      </c>
      <c r="C882" s="27">
        <v>6</v>
      </c>
      <c r="D882" s="33"/>
      <c r="E882" s="33">
        <v>3</v>
      </c>
      <c r="F882" s="34"/>
      <c r="G882" s="35">
        <f t="shared" si="1"/>
        <v>10</v>
      </c>
    </row>
    <row r="883" spans="1:7">
      <c r="A883" s="25">
        <v>275520</v>
      </c>
      <c r="B883" s="26">
        <v>275530</v>
      </c>
      <c r="C883" s="27">
        <v>6</v>
      </c>
      <c r="D883" s="33"/>
      <c r="E883" s="33">
        <v>3</v>
      </c>
      <c r="F883" s="34"/>
      <c r="G883" s="35">
        <f t="shared" si="1"/>
        <v>10</v>
      </c>
    </row>
    <row r="884" spans="1:7">
      <c r="A884" s="25">
        <v>275530</v>
      </c>
      <c r="B884" s="26">
        <v>275540</v>
      </c>
      <c r="C884" s="27">
        <v>6</v>
      </c>
      <c r="D884" s="33"/>
      <c r="E884" s="33">
        <v>3</v>
      </c>
      <c r="F884" s="34"/>
      <c r="G884" s="35">
        <f t="shared" si="1"/>
        <v>10</v>
      </c>
    </row>
    <row r="885" spans="1:7">
      <c r="A885" s="25">
        <v>275540</v>
      </c>
      <c r="B885" s="26">
        <v>275550</v>
      </c>
      <c r="C885" s="27">
        <v>6</v>
      </c>
      <c r="D885" s="33">
        <v>0</v>
      </c>
      <c r="E885" s="33">
        <v>3</v>
      </c>
      <c r="F885" s="34"/>
      <c r="G885" s="35">
        <f t="shared" si="1"/>
        <v>10</v>
      </c>
    </row>
    <row r="886" spans="1:7">
      <c r="A886" s="25">
        <v>275550</v>
      </c>
      <c r="B886" s="26">
        <v>275560</v>
      </c>
      <c r="C886" s="27">
        <v>6</v>
      </c>
      <c r="D886" s="33">
        <v>0</v>
      </c>
      <c r="E886" s="33">
        <v>3</v>
      </c>
      <c r="F886" s="34"/>
      <c r="G886" s="35">
        <f t="shared" si="1"/>
        <v>10</v>
      </c>
    </row>
    <row r="887" spans="1:7">
      <c r="A887" s="25">
        <v>275560</v>
      </c>
      <c r="B887" s="26">
        <v>275570</v>
      </c>
      <c r="C887" s="27">
        <v>6</v>
      </c>
      <c r="D887" s="33"/>
      <c r="E887" s="33">
        <v>3</v>
      </c>
      <c r="F887" s="34"/>
      <c r="G887" s="35">
        <f t="shared" si="1"/>
        <v>10</v>
      </c>
    </row>
    <row r="888" spans="1:7">
      <c r="A888" s="25">
        <v>275570</v>
      </c>
      <c r="B888" s="26">
        <v>275580</v>
      </c>
      <c r="C888" s="27">
        <v>6</v>
      </c>
      <c r="D888" s="33"/>
      <c r="E888" s="33">
        <v>3</v>
      </c>
      <c r="F888" s="34"/>
      <c r="G888" s="35">
        <f t="shared" si="1"/>
        <v>10</v>
      </c>
    </row>
    <row r="889" spans="1:7">
      <c r="A889" s="25">
        <v>275580</v>
      </c>
      <c r="B889" s="26">
        <v>275590</v>
      </c>
      <c r="C889" s="27">
        <v>6</v>
      </c>
      <c r="D889" s="33"/>
      <c r="E889" s="33">
        <v>3</v>
      </c>
      <c r="F889" s="34"/>
      <c r="G889" s="35">
        <f t="shared" si="1"/>
        <v>10</v>
      </c>
    </row>
    <row r="890" spans="1:7">
      <c r="A890" s="25">
        <v>275590</v>
      </c>
      <c r="B890" s="26">
        <v>275600</v>
      </c>
      <c r="C890" s="27">
        <v>6</v>
      </c>
      <c r="D890" s="33"/>
      <c r="E890" s="33">
        <v>3</v>
      </c>
      <c r="F890" s="34"/>
      <c r="G890" s="35">
        <f t="shared" si="1"/>
        <v>10</v>
      </c>
    </row>
    <row r="891" spans="1:7">
      <c r="A891" s="25">
        <v>275600</v>
      </c>
      <c r="B891" s="26">
        <v>275610</v>
      </c>
      <c r="C891" s="27">
        <v>6</v>
      </c>
      <c r="D891" s="33"/>
      <c r="E891" s="33">
        <v>3</v>
      </c>
      <c r="F891" s="34"/>
      <c r="G891" s="35">
        <f t="shared" si="1"/>
        <v>10</v>
      </c>
    </row>
    <row r="892" spans="1:7">
      <c r="A892" s="25">
        <v>275610</v>
      </c>
      <c r="B892" s="26">
        <v>275620</v>
      </c>
      <c r="C892" s="27">
        <v>6</v>
      </c>
      <c r="D892" s="33"/>
      <c r="E892" s="33">
        <v>3</v>
      </c>
      <c r="F892" s="34"/>
      <c r="G892" s="35">
        <f t="shared" si="1"/>
        <v>10</v>
      </c>
    </row>
    <row r="893" spans="1:7">
      <c r="A893" s="25">
        <v>275620</v>
      </c>
      <c r="B893" s="26">
        <v>275630</v>
      </c>
      <c r="C893" s="27">
        <v>6</v>
      </c>
      <c r="D893" s="33"/>
      <c r="E893" s="33">
        <v>3</v>
      </c>
      <c r="F893" s="34"/>
      <c r="G893" s="35">
        <f t="shared" si="1"/>
        <v>10</v>
      </c>
    </row>
    <row r="894" spans="1:7">
      <c r="A894" s="25">
        <v>275630</v>
      </c>
      <c r="B894" s="26">
        <v>275640</v>
      </c>
      <c r="C894" s="27">
        <v>6</v>
      </c>
      <c r="D894" s="33"/>
      <c r="E894" s="33">
        <v>3</v>
      </c>
      <c r="F894" s="34"/>
      <c r="G894" s="35">
        <f t="shared" si="1"/>
        <v>10</v>
      </c>
    </row>
    <row r="895" spans="1:7">
      <c r="A895" s="25">
        <v>275640</v>
      </c>
      <c r="B895" s="26">
        <v>275650</v>
      </c>
      <c r="C895" s="27">
        <v>6</v>
      </c>
      <c r="D895" s="33"/>
      <c r="E895" s="33">
        <v>3</v>
      </c>
      <c r="F895" s="34"/>
      <c r="G895" s="35">
        <f t="shared" si="1"/>
        <v>10</v>
      </c>
    </row>
    <row r="896" spans="1:7">
      <c r="A896" s="25">
        <v>275650</v>
      </c>
      <c r="B896" s="26">
        <v>275660</v>
      </c>
      <c r="C896" s="27">
        <v>6</v>
      </c>
      <c r="D896" s="33"/>
      <c r="E896" s="33">
        <v>3</v>
      </c>
      <c r="F896" s="34"/>
      <c r="G896" s="35">
        <f t="shared" si="1"/>
        <v>10</v>
      </c>
    </row>
    <row r="897" spans="1:7">
      <c r="A897" s="25">
        <v>275660</v>
      </c>
      <c r="B897" s="26">
        <v>275670</v>
      </c>
      <c r="C897" s="27">
        <v>6</v>
      </c>
      <c r="D897" s="33"/>
      <c r="E897" s="33">
        <v>3</v>
      </c>
      <c r="F897" s="34"/>
      <c r="G897" s="35">
        <f t="shared" si="1"/>
        <v>10</v>
      </c>
    </row>
    <row r="898" spans="1:7">
      <c r="A898" s="25">
        <v>275670</v>
      </c>
      <c r="B898" s="26">
        <v>275680</v>
      </c>
      <c r="C898" s="27">
        <v>6</v>
      </c>
      <c r="D898" s="33"/>
      <c r="E898" s="33">
        <v>3</v>
      </c>
      <c r="F898" s="34"/>
      <c r="G898" s="35">
        <f t="shared" si="1"/>
        <v>10</v>
      </c>
    </row>
    <row r="899" spans="1:7">
      <c r="A899" s="25">
        <v>275680</v>
      </c>
      <c r="B899" s="26">
        <v>275690</v>
      </c>
      <c r="C899" s="27">
        <v>6</v>
      </c>
      <c r="D899" s="33"/>
      <c r="E899" s="33">
        <v>3</v>
      </c>
      <c r="F899" s="34"/>
      <c r="G899" s="35">
        <f t="shared" si="1"/>
        <v>10</v>
      </c>
    </row>
    <row r="900" spans="1:7">
      <c r="A900" s="25">
        <v>275690</v>
      </c>
      <c r="B900" s="26">
        <v>275700</v>
      </c>
      <c r="C900" s="27">
        <v>6</v>
      </c>
      <c r="D900" s="33"/>
      <c r="E900" s="33">
        <v>3</v>
      </c>
      <c r="F900" s="34"/>
      <c r="G900" s="35">
        <f t="shared" si="1"/>
        <v>10</v>
      </c>
    </row>
    <row r="901" spans="1:7">
      <c r="A901" s="25">
        <v>275700</v>
      </c>
      <c r="B901" s="26">
        <v>275710</v>
      </c>
      <c r="C901" s="27">
        <v>6</v>
      </c>
      <c r="D901" s="33"/>
      <c r="E901" s="33">
        <v>3</v>
      </c>
      <c r="F901" s="34"/>
      <c r="G901" s="35">
        <f t="shared" si="1"/>
        <v>10</v>
      </c>
    </row>
    <row r="902" spans="1:7">
      <c r="A902" s="25">
        <v>275710</v>
      </c>
      <c r="B902" s="26">
        <v>275720</v>
      </c>
      <c r="C902" s="27">
        <v>6</v>
      </c>
      <c r="D902" s="33"/>
      <c r="E902" s="33">
        <v>3</v>
      </c>
      <c r="F902" s="34"/>
      <c r="G902" s="35">
        <f t="shared" si="1"/>
        <v>10</v>
      </c>
    </row>
    <row r="903" spans="1:7">
      <c r="A903" s="25">
        <v>275720</v>
      </c>
      <c r="B903" s="26">
        <v>275730</v>
      </c>
      <c r="C903" s="27">
        <v>6</v>
      </c>
      <c r="D903" s="33"/>
      <c r="E903" s="33">
        <v>1.5</v>
      </c>
      <c r="F903" s="34"/>
      <c r="G903" s="35">
        <f t="shared" si="1"/>
        <v>10</v>
      </c>
    </row>
    <row r="904" spans="1:7">
      <c r="A904" s="25">
        <v>275730</v>
      </c>
      <c r="B904" s="26">
        <v>275740</v>
      </c>
      <c r="C904" s="27">
        <v>6</v>
      </c>
      <c r="D904" s="33"/>
      <c r="E904" s="33">
        <v>1.5</v>
      </c>
      <c r="F904" s="34"/>
      <c r="G904" s="35">
        <f t="shared" si="1"/>
        <v>10</v>
      </c>
    </row>
    <row r="905" spans="1:7">
      <c r="A905" s="25">
        <v>275740</v>
      </c>
      <c r="B905" s="26">
        <v>275750</v>
      </c>
      <c r="C905" s="27">
        <v>6</v>
      </c>
      <c r="D905" s="33"/>
      <c r="E905" s="33">
        <v>1.5</v>
      </c>
      <c r="F905" s="34"/>
      <c r="G905" s="35">
        <f t="shared" si="1"/>
        <v>10</v>
      </c>
    </row>
    <row r="906" spans="1:7">
      <c r="A906" s="25"/>
      <c r="B906" s="26"/>
      <c r="C906" s="27"/>
      <c r="D906" s="33"/>
      <c r="E906" s="33"/>
      <c r="F906" s="34"/>
      <c r="G906" s="35"/>
    </row>
    <row r="907" spans="1:7">
      <c r="A907" s="25">
        <v>275960</v>
      </c>
      <c r="B907" s="26">
        <v>275970</v>
      </c>
      <c r="C907" s="27">
        <v>6</v>
      </c>
      <c r="D907" s="33"/>
      <c r="E907" s="33">
        <v>1.5</v>
      </c>
      <c r="F907" s="34"/>
      <c r="G907" s="35">
        <f t="shared" si="1"/>
        <v>10</v>
      </c>
    </row>
    <row r="908" spans="1:7">
      <c r="A908" s="25">
        <v>275970</v>
      </c>
      <c r="B908" s="26">
        <v>275980</v>
      </c>
      <c r="C908" s="27">
        <v>6</v>
      </c>
      <c r="D908" s="33"/>
      <c r="E908" s="33">
        <v>1.5</v>
      </c>
      <c r="F908" s="34"/>
      <c r="G908" s="35">
        <f t="shared" si="1"/>
        <v>10</v>
      </c>
    </row>
    <row r="909" spans="1:7">
      <c r="A909" s="25">
        <v>275980</v>
      </c>
      <c r="B909" s="26">
        <v>275990</v>
      </c>
      <c r="C909" s="27">
        <v>6</v>
      </c>
      <c r="D909" s="33"/>
      <c r="E909" s="33">
        <v>3</v>
      </c>
      <c r="F909" s="34"/>
      <c r="G909" s="35">
        <f t="shared" si="1"/>
        <v>10</v>
      </c>
    </row>
    <row r="910" spans="1:7">
      <c r="A910" s="25">
        <v>275990</v>
      </c>
      <c r="B910" s="26">
        <v>276000</v>
      </c>
      <c r="C910" s="27">
        <v>6</v>
      </c>
      <c r="D910" s="33"/>
      <c r="E910" s="33">
        <v>3</v>
      </c>
      <c r="F910" s="34"/>
      <c r="G910" s="35">
        <f t="shared" si="1"/>
        <v>10</v>
      </c>
    </row>
    <row r="911" spans="1:7">
      <c r="A911" s="25">
        <v>276000</v>
      </c>
      <c r="B911" s="26">
        <v>276010</v>
      </c>
      <c r="C911" s="27">
        <v>6</v>
      </c>
      <c r="D911" s="33"/>
      <c r="E911" s="33">
        <v>3</v>
      </c>
      <c r="F911" s="34"/>
      <c r="G911" s="35">
        <f t="shared" si="1"/>
        <v>10</v>
      </c>
    </row>
    <row r="912" spans="1:7">
      <c r="A912" s="25">
        <v>276010</v>
      </c>
      <c r="B912" s="26">
        <v>276020</v>
      </c>
      <c r="C912" s="27">
        <v>6</v>
      </c>
      <c r="D912" s="33"/>
      <c r="E912" s="33">
        <v>3</v>
      </c>
      <c r="F912" s="34"/>
      <c r="G912" s="35">
        <f t="shared" si="1"/>
        <v>10</v>
      </c>
    </row>
    <row r="913" spans="1:7">
      <c r="A913" s="25">
        <v>276020</v>
      </c>
      <c r="B913" s="26">
        <v>276030</v>
      </c>
      <c r="C913" s="27">
        <v>6</v>
      </c>
      <c r="D913" s="33"/>
      <c r="E913" s="33">
        <v>3</v>
      </c>
      <c r="F913" s="34"/>
      <c r="G913" s="35">
        <f t="shared" si="1"/>
        <v>10</v>
      </c>
    </row>
    <row r="914" spans="1:7">
      <c r="A914" s="25">
        <v>276030</v>
      </c>
      <c r="B914" s="26">
        <v>276040</v>
      </c>
      <c r="C914" s="27">
        <v>6</v>
      </c>
      <c r="D914" s="33"/>
      <c r="E914" s="33">
        <v>3</v>
      </c>
      <c r="F914" s="34"/>
      <c r="G914" s="35">
        <f t="shared" si="1"/>
        <v>10</v>
      </c>
    </row>
    <row r="915" spans="1:7">
      <c r="A915" s="25">
        <v>276040</v>
      </c>
      <c r="B915" s="26">
        <v>276050</v>
      </c>
      <c r="C915" s="27">
        <v>6</v>
      </c>
      <c r="D915" s="33"/>
      <c r="E915" s="33">
        <v>3</v>
      </c>
      <c r="F915" s="34"/>
      <c r="G915" s="35">
        <f t="shared" si="1"/>
        <v>10</v>
      </c>
    </row>
    <row r="916" spans="1:7">
      <c r="A916" s="25">
        <v>276050</v>
      </c>
      <c r="B916" s="26">
        <v>276060</v>
      </c>
      <c r="C916" s="27">
        <v>6</v>
      </c>
      <c r="D916" s="33"/>
      <c r="E916" s="33">
        <v>3</v>
      </c>
      <c r="F916" s="34"/>
      <c r="G916" s="35">
        <f t="shared" si="1"/>
        <v>10</v>
      </c>
    </row>
    <row r="917" spans="1:7">
      <c r="A917" s="25">
        <v>276060</v>
      </c>
      <c r="B917" s="26">
        <v>276070</v>
      </c>
      <c r="C917" s="27">
        <v>6</v>
      </c>
      <c r="D917" s="33"/>
      <c r="E917" s="33">
        <v>3</v>
      </c>
      <c r="F917" s="34"/>
      <c r="G917" s="35">
        <f t="shared" si="1"/>
        <v>10</v>
      </c>
    </row>
    <row r="918" spans="1:7">
      <c r="A918" s="25">
        <v>276070</v>
      </c>
      <c r="B918" s="26">
        <v>276080</v>
      </c>
      <c r="C918" s="27">
        <v>6</v>
      </c>
      <c r="D918" s="33"/>
      <c r="E918" s="33">
        <v>3</v>
      </c>
      <c r="F918" s="34"/>
      <c r="G918" s="35">
        <f t="shared" si="1"/>
        <v>10</v>
      </c>
    </row>
    <row r="919" spans="1:7">
      <c r="A919" s="25">
        <v>276080</v>
      </c>
      <c r="B919" s="26">
        <v>276090</v>
      </c>
      <c r="C919" s="27">
        <v>6</v>
      </c>
      <c r="D919" s="33"/>
      <c r="E919" s="33">
        <v>3</v>
      </c>
      <c r="F919" s="34"/>
      <c r="G919" s="35">
        <f t="shared" si="1"/>
        <v>10</v>
      </c>
    </row>
    <row r="920" spans="1:7">
      <c r="A920" s="25">
        <v>276090</v>
      </c>
      <c r="B920" s="26">
        <v>276100</v>
      </c>
      <c r="C920" s="27">
        <v>6</v>
      </c>
      <c r="D920" s="33"/>
      <c r="E920" s="33">
        <v>3</v>
      </c>
      <c r="F920" s="34"/>
      <c r="G920" s="35">
        <f t="shared" si="1"/>
        <v>10</v>
      </c>
    </row>
    <row r="921" spans="1:7">
      <c r="A921" s="25">
        <v>276100</v>
      </c>
      <c r="B921" s="26">
        <v>276110</v>
      </c>
      <c r="C921" s="27">
        <v>6</v>
      </c>
      <c r="D921" s="33"/>
      <c r="E921" s="33">
        <v>3</v>
      </c>
      <c r="F921" s="34"/>
      <c r="G921" s="35">
        <f t="shared" si="1"/>
        <v>10</v>
      </c>
    </row>
    <row r="922" spans="1:7">
      <c r="A922" s="25">
        <v>276110</v>
      </c>
      <c r="B922" s="26">
        <v>276120</v>
      </c>
      <c r="C922" s="27">
        <v>6</v>
      </c>
      <c r="D922" s="33"/>
      <c r="E922" s="33">
        <v>3</v>
      </c>
      <c r="F922" s="34"/>
      <c r="G922" s="35">
        <f t="shared" si="1"/>
        <v>10</v>
      </c>
    </row>
    <row r="923" spans="1:7">
      <c r="A923" s="25">
        <v>276120</v>
      </c>
      <c r="B923" s="26">
        <v>276130</v>
      </c>
      <c r="C923" s="27">
        <v>6</v>
      </c>
      <c r="D923" s="33"/>
      <c r="E923" s="33">
        <v>3</v>
      </c>
      <c r="F923" s="34"/>
      <c r="G923" s="35">
        <f t="shared" ref="G923:G973" si="2">IF(E923&gt;0,(B923-A923),0)</f>
        <v>10</v>
      </c>
    </row>
    <row r="924" spans="1:7">
      <c r="A924" s="25">
        <v>276130</v>
      </c>
      <c r="B924" s="26">
        <v>276140</v>
      </c>
      <c r="C924" s="27">
        <v>6</v>
      </c>
      <c r="D924" s="33"/>
      <c r="E924" s="33">
        <v>3</v>
      </c>
      <c r="F924" s="34"/>
      <c r="G924" s="35">
        <f t="shared" si="2"/>
        <v>10</v>
      </c>
    </row>
    <row r="925" spans="1:7">
      <c r="A925" s="25">
        <v>276140</v>
      </c>
      <c r="B925" s="26">
        <v>276150</v>
      </c>
      <c r="C925" s="27">
        <v>6</v>
      </c>
      <c r="D925" s="33"/>
      <c r="E925" s="33">
        <v>3</v>
      </c>
      <c r="F925" s="34"/>
      <c r="G925" s="35">
        <f t="shared" si="2"/>
        <v>10</v>
      </c>
    </row>
    <row r="926" spans="1:7">
      <c r="A926" s="25">
        <v>276150</v>
      </c>
      <c r="B926" s="26">
        <v>276160</v>
      </c>
      <c r="C926" s="27">
        <v>6</v>
      </c>
      <c r="D926" s="33"/>
      <c r="E926" s="33">
        <v>3</v>
      </c>
      <c r="F926" s="34"/>
      <c r="G926" s="35">
        <f t="shared" si="2"/>
        <v>10</v>
      </c>
    </row>
    <row r="927" spans="1:7">
      <c r="A927" s="25">
        <v>276160</v>
      </c>
      <c r="B927" s="26">
        <v>276170</v>
      </c>
      <c r="C927" s="27">
        <v>6</v>
      </c>
      <c r="D927" s="33"/>
      <c r="E927" s="33">
        <v>3</v>
      </c>
      <c r="F927" s="34"/>
      <c r="G927" s="35">
        <f t="shared" si="2"/>
        <v>10</v>
      </c>
    </row>
    <row r="928" spans="1:7">
      <c r="A928" s="25">
        <v>276170</v>
      </c>
      <c r="B928" s="26">
        <v>276180</v>
      </c>
      <c r="C928" s="27">
        <v>6</v>
      </c>
      <c r="D928" s="33"/>
      <c r="E928" s="33">
        <v>3</v>
      </c>
      <c r="F928" s="34"/>
      <c r="G928" s="35">
        <f t="shared" si="2"/>
        <v>10</v>
      </c>
    </row>
    <row r="929" spans="1:7">
      <c r="A929" s="25">
        <v>276180</v>
      </c>
      <c r="B929" s="26">
        <v>276190</v>
      </c>
      <c r="C929" s="27">
        <v>6</v>
      </c>
      <c r="D929" s="33"/>
      <c r="E929" s="33">
        <v>3</v>
      </c>
      <c r="F929" s="34"/>
      <c r="G929" s="35">
        <f t="shared" si="2"/>
        <v>10</v>
      </c>
    </row>
    <row r="930" spans="1:7">
      <c r="A930" s="25">
        <v>276190</v>
      </c>
      <c r="B930" s="26">
        <v>276200</v>
      </c>
      <c r="C930" s="27">
        <v>6</v>
      </c>
      <c r="D930" s="33"/>
      <c r="E930" s="33">
        <v>3</v>
      </c>
      <c r="F930" s="34"/>
      <c r="G930" s="35">
        <f t="shared" si="2"/>
        <v>10</v>
      </c>
    </row>
    <row r="931" spans="1:7">
      <c r="A931" s="25">
        <v>276200</v>
      </c>
      <c r="B931" s="26">
        <v>276210</v>
      </c>
      <c r="C931" s="27">
        <v>6</v>
      </c>
      <c r="D931" s="33"/>
      <c r="E931" s="33">
        <v>3</v>
      </c>
      <c r="F931" s="34"/>
      <c r="G931" s="35">
        <f t="shared" si="2"/>
        <v>10</v>
      </c>
    </row>
    <row r="932" spans="1:7">
      <c r="A932" s="25">
        <v>276210</v>
      </c>
      <c r="B932" s="26">
        <v>276220</v>
      </c>
      <c r="C932" s="27">
        <v>6</v>
      </c>
      <c r="D932" s="33"/>
      <c r="E932" s="33">
        <v>3</v>
      </c>
      <c r="F932" s="34"/>
      <c r="G932" s="35">
        <f t="shared" si="2"/>
        <v>10</v>
      </c>
    </row>
    <row r="933" spans="1:7">
      <c r="A933" s="25">
        <v>276220</v>
      </c>
      <c r="B933" s="26">
        <v>276230</v>
      </c>
      <c r="C933" s="27">
        <v>6</v>
      </c>
      <c r="D933" s="33"/>
      <c r="E933" s="33">
        <v>3</v>
      </c>
      <c r="F933" s="34"/>
      <c r="G933" s="35">
        <f t="shared" si="2"/>
        <v>10</v>
      </c>
    </row>
    <row r="934" spans="1:7">
      <c r="A934" s="25">
        <v>276230</v>
      </c>
      <c r="B934" s="26">
        <v>276240</v>
      </c>
      <c r="C934" s="27">
        <v>6</v>
      </c>
      <c r="D934" s="33"/>
      <c r="E934" s="33">
        <v>3</v>
      </c>
      <c r="F934" s="34"/>
      <c r="G934" s="35">
        <f t="shared" si="2"/>
        <v>10</v>
      </c>
    </row>
    <row r="935" spans="1:7">
      <c r="A935" s="25">
        <v>276240</v>
      </c>
      <c r="B935" s="26">
        <v>276250</v>
      </c>
      <c r="C935" s="27">
        <v>6</v>
      </c>
      <c r="D935" s="33"/>
      <c r="E935" s="33">
        <v>3</v>
      </c>
      <c r="F935" s="34"/>
      <c r="G935" s="35">
        <f t="shared" si="2"/>
        <v>10</v>
      </c>
    </row>
    <row r="936" spans="1:7">
      <c r="A936" s="25">
        <v>276250</v>
      </c>
      <c r="B936" s="26">
        <v>276260</v>
      </c>
      <c r="C936" s="27">
        <v>6</v>
      </c>
      <c r="D936" s="33"/>
      <c r="E936" s="33">
        <v>3</v>
      </c>
      <c r="F936" s="34"/>
      <c r="G936" s="35">
        <f t="shared" si="2"/>
        <v>10</v>
      </c>
    </row>
    <row r="937" spans="1:7">
      <c r="A937" s="25">
        <v>276260</v>
      </c>
      <c r="B937" s="26">
        <v>276270</v>
      </c>
      <c r="C937" s="27">
        <v>6</v>
      </c>
      <c r="D937" s="33"/>
      <c r="E937" s="33">
        <v>3</v>
      </c>
      <c r="F937" s="34"/>
      <c r="G937" s="35">
        <f t="shared" si="2"/>
        <v>10</v>
      </c>
    </row>
    <row r="938" spans="1:7">
      <c r="A938" s="25">
        <v>276270</v>
      </c>
      <c r="B938" s="26">
        <v>276280</v>
      </c>
      <c r="C938" s="27">
        <v>6</v>
      </c>
      <c r="D938" s="33"/>
      <c r="E938" s="33">
        <v>3</v>
      </c>
      <c r="F938" s="34"/>
      <c r="G938" s="35">
        <f t="shared" si="2"/>
        <v>10</v>
      </c>
    </row>
    <row r="939" spans="1:7">
      <c r="A939" s="25">
        <v>276280</v>
      </c>
      <c r="B939" s="26">
        <v>276290</v>
      </c>
      <c r="C939" s="27">
        <v>6</v>
      </c>
      <c r="D939" s="33"/>
      <c r="E939" s="33">
        <v>3</v>
      </c>
      <c r="F939" s="34"/>
      <c r="G939" s="35">
        <f t="shared" si="2"/>
        <v>10</v>
      </c>
    </row>
    <row r="940" spans="1:7">
      <c r="A940" s="25">
        <v>276290</v>
      </c>
      <c r="B940" s="26">
        <v>276300</v>
      </c>
      <c r="C940" s="27">
        <v>6</v>
      </c>
      <c r="D940" s="33"/>
      <c r="E940" s="33">
        <v>3</v>
      </c>
      <c r="F940" s="34"/>
      <c r="G940" s="35">
        <f t="shared" si="2"/>
        <v>10</v>
      </c>
    </row>
    <row r="941" spans="1:7">
      <c r="A941" s="25">
        <v>276300</v>
      </c>
      <c r="B941" s="26">
        <v>276310</v>
      </c>
      <c r="C941" s="27">
        <v>6</v>
      </c>
      <c r="D941" s="33"/>
      <c r="E941" s="33">
        <v>3</v>
      </c>
      <c r="F941" s="34"/>
      <c r="G941" s="35">
        <f t="shared" si="2"/>
        <v>10</v>
      </c>
    </row>
    <row r="942" spans="1:7">
      <c r="A942" s="25">
        <v>276310</v>
      </c>
      <c r="B942" s="26">
        <v>276320</v>
      </c>
      <c r="C942" s="27">
        <v>6</v>
      </c>
      <c r="D942" s="33"/>
      <c r="E942" s="33">
        <v>3</v>
      </c>
      <c r="F942" s="34"/>
      <c r="G942" s="35">
        <f t="shared" si="2"/>
        <v>10</v>
      </c>
    </row>
    <row r="943" spans="1:7">
      <c r="A943" s="25">
        <v>276320</v>
      </c>
      <c r="B943" s="26">
        <v>276330</v>
      </c>
      <c r="C943" s="27">
        <v>6</v>
      </c>
      <c r="D943" s="33"/>
      <c r="E943" s="33">
        <v>3</v>
      </c>
      <c r="F943" s="34"/>
      <c r="G943" s="35">
        <f t="shared" si="2"/>
        <v>10</v>
      </c>
    </row>
    <row r="944" spans="1:7">
      <c r="A944" s="25">
        <v>276330</v>
      </c>
      <c r="B944" s="26">
        <v>276340</v>
      </c>
      <c r="C944" s="27">
        <v>6</v>
      </c>
      <c r="D944" s="33"/>
      <c r="E944" s="33">
        <v>3</v>
      </c>
      <c r="F944" s="34"/>
      <c r="G944" s="35">
        <f t="shared" si="2"/>
        <v>10</v>
      </c>
    </row>
    <row r="945" spans="1:7">
      <c r="A945" s="25">
        <v>276340</v>
      </c>
      <c r="B945" s="26">
        <v>276350</v>
      </c>
      <c r="C945" s="27">
        <v>6</v>
      </c>
      <c r="D945" s="33"/>
      <c r="E945" s="33">
        <v>3</v>
      </c>
      <c r="F945" s="34"/>
      <c r="G945" s="35">
        <f t="shared" si="2"/>
        <v>10</v>
      </c>
    </row>
    <row r="946" spans="1:7">
      <c r="A946" s="25">
        <v>276350</v>
      </c>
      <c r="B946" s="26">
        <v>276360</v>
      </c>
      <c r="C946" s="27">
        <v>6</v>
      </c>
      <c r="D946" s="33"/>
      <c r="E946" s="33">
        <v>3</v>
      </c>
      <c r="F946" s="34"/>
      <c r="G946" s="35">
        <f t="shared" si="2"/>
        <v>10</v>
      </c>
    </row>
    <row r="947" spans="1:7">
      <c r="A947" s="25">
        <v>276360</v>
      </c>
      <c r="B947" s="26">
        <v>276370</v>
      </c>
      <c r="C947" s="27">
        <v>6</v>
      </c>
      <c r="D947" s="33"/>
      <c r="E947" s="33">
        <v>3</v>
      </c>
      <c r="F947" s="34"/>
      <c r="G947" s="35">
        <f t="shared" si="2"/>
        <v>10</v>
      </c>
    </row>
    <row r="948" spans="1:7">
      <c r="A948" s="25">
        <v>276370</v>
      </c>
      <c r="B948" s="26">
        <v>276380</v>
      </c>
      <c r="C948" s="27">
        <v>6</v>
      </c>
      <c r="D948" s="33"/>
      <c r="E948" s="33">
        <v>3</v>
      </c>
      <c r="F948" s="34"/>
      <c r="G948" s="35">
        <f t="shared" si="2"/>
        <v>10</v>
      </c>
    </row>
    <row r="949" spans="1:7">
      <c r="A949" s="25">
        <v>276380</v>
      </c>
      <c r="B949" s="26">
        <v>276390</v>
      </c>
      <c r="C949" s="27">
        <v>6</v>
      </c>
      <c r="D949" s="33"/>
      <c r="E949" s="33">
        <v>3</v>
      </c>
      <c r="F949" s="34"/>
      <c r="G949" s="35">
        <f t="shared" si="2"/>
        <v>10</v>
      </c>
    </row>
    <row r="950" spans="1:7">
      <c r="A950" s="25">
        <v>276390</v>
      </c>
      <c r="B950" s="26">
        <v>276400</v>
      </c>
      <c r="C950" s="27">
        <v>6</v>
      </c>
      <c r="D950" s="33"/>
      <c r="E950" s="33">
        <v>3</v>
      </c>
      <c r="F950" s="34"/>
      <c r="G950" s="35">
        <f t="shared" si="2"/>
        <v>10</v>
      </c>
    </row>
    <row r="951" spans="1:7">
      <c r="A951" s="25">
        <v>276400</v>
      </c>
      <c r="B951" s="26">
        <v>276410</v>
      </c>
      <c r="C951" s="27">
        <v>6</v>
      </c>
      <c r="D951" s="33"/>
      <c r="E951" s="33">
        <v>3</v>
      </c>
      <c r="F951" s="34"/>
      <c r="G951" s="35">
        <f t="shared" si="2"/>
        <v>10</v>
      </c>
    </row>
    <row r="952" spans="1:7">
      <c r="A952" s="25">
        <v>276410</v>
      </c>
      <c r="B952" s="26">
        <v>276420</v>
      </c>
      <c r="C952" s="27">
        <v>6</v>
      </c>
      <c r="D952" s="33"/>
      <c r="E952" s="33">
        <v>3</v>
      </c>
      <c r="F952" s="34"/>
      <c r="G952" s="35">
        <f t="shared" si="2"/>
        <v>10</v>
      </c>
    </row>
    <row r="953" spans="1:7">
      <c r="A953" s="25">
        <v>276420</v>
      </c>
      <c r="B953" s="26">
        <v>276430</v>
      </c>
      <c r="C953" s="27">
        <v>6</v>
      </c>
      <c r="D953" s="33"/>
      <c r="E953" s="33">
        <v>3</v>
      </c>
      <c r="F953" s="34"/>
      <c r="G953" s="35">
        <f t="shared" si="2"/>
        <v>10</v>
      </c>
    </row>
    <row r="954" spans="1:7">
      <c r="A954" s="25">
        <v>276430</v>
      </c>
      <c r="B954" s="26">
        <v>276440</v>
      </c>
      <c r="C954" s="27">
        <v>6</v>
      </c>
      <c r="D954" s="33"/>
      <c r="E954" s="33">
        <v>3</v>
      </c>
      <c r="F954" s="34"/>
      <c r="G954" s="35">
        <f t="shared" si="2"/>
        <v>10</v>
      </c>
    </row>
    <row r="955" spans="1:7">
      <c r="A955" s="25">
        <v>276440</v>
      </c>
      <c r="B955" s="26">
        <v>276450</v>
      </c>
      <c r="C955" s="27">
        <v>6</v>
      </c>
      <c r="D955" s="33"/>
      <c r="E955" s="33">
        <v>3</v>
      </c>
      <c r="F955" s="34"/>
      <c r="G955" s="35">
        <f t="shared" si="2"/>
        <v>10</v>
      </c>
    </row>
    <row r="956" spans="1:7">
      <c r="A956" s="25">
        <v>276450</v>
      </c>
      <c r="B956" s="26">
        <v>276460</v>
      </c>
      <c r="C956" s="27">
        <v>6</v>
      </c>
      <c r="D956" s="33"/>
      <c r="E956" s="33">
        <v>3</v>
      </c>
      <c r="F956" s="34"/>
      <c r="G956" s="35">
        <f t="shared" si="2"/>
        <v>10</v>
      </c>
    </row>
    <row r="957" spans="1:7">
      <c r="A957" s="25">
        <v>276460</v>
      </c>
      <c r="B957" s="26">
        <v>276470</v>
      </c>
      <c r="C957" s="27">
        <v>6</v>
      </c>
      <c r="D957" s="33"/>
      <c r="E957" s="33">
        <v>3</v>
      </c>
      <c r="F957" s="34"/>
      <c r="G957" s="35">
        <f t="shared" si="2"/>
        <v>10</v>
      </c>
    </row>
    <row r="958" spans="1:7">
      <c r="A958" s="25">
        <v>276470</v>
      </c>
      <c r="B958" s="26">
        <v>276480</v>
      </c>
      <c r="C958" s="27">
        <v>6</v>
      </c>
      <c r="D958" s="33"/>
      <c r="E958" s="33">
        <v>3</v>
      </c>
      <c r="F958" s="34"/>
      <c r="G958" s="35">
        <f t="shared" si="2"/>
        <v>10</v>
      </c>
    </row>
    <row r="959" spans="1:7">
      <c r="A959" s="25">
        <v>276480</v>
      </c>
      <c r="B959" s="26">
        <v>276490</v>
      </c>
      <c r="C959" s="27">
        <v>6</v>
      </c>
      <c r="D959" s="33"/>
      <c r="E959" s="33">
        <v>3</v>
      </c>
      <c r="F959" s="34"/>
      <c r="G959" s="35">
        <f t="shared" si="2"/>
        <v>10</v>
      </c>
    </row>
    <row r="960" spans="1:7">
      <c r="A960" s="25">
        <v>276490</v>
      </c>
      <c r="B960" s="26">
        <v>276500</v>
      </c>
      <c r="C960" s="27">
        <v>6</v>
      </c>
      <c r="D960" s="33"/>
      <c r="E960" s="33">
        <v>3</v>
      </c>
      <c r="F960" s="34"/>
      <c r="G960" s="35">
        <f t="shared" si="2"/>
        <v>10</v>
      </c>
    </row>
    <row r="961" spans="1:7">
      <c r="A961" s="25">
        <v>276500</v>
      </c>
      <c r="B961" s="26">
        <v>276510</v>
      </c>
      <c r="C961" s="27">
        <v>6</v>
      </c>
      <c r="D961" s="33"/>
      <c r="E961" s="33">
        <v>3</v>
      </c>
      <c r="F961" s="34"/>
      <c r="G961" s="35">
        <f t="shared" si="2"/>
        <v>10</v>
      </c>
    </row>
    <row r="962" spans="1:7">
      <c r="A962" s="25">
        <v>276510</v>
      </c>
      <c r="B962" s="26">
        <v>276520</v>
      </c>
      <c r="C962" s="27">
        <v>5</v>
      </c>
      <c r="D962" s="33"/>
      <c r="E962" s="33">
        <v>3</v>
      </c>
      <c r="F962" s="34"/>
      <c r="G962" s="35">
        <f t="shared" si="2"/>
        <v>10</v>
      </c>
    </row>
    <row r="963" spans="1:7">
      <c r="A963" s="25">
        <v>276520</v>
      </c>
      <c r="B963" s="26">
        <v>276530</v>
      </c>
      <c r="C963" s="27">
        <v>5</v>
      </c>
      <c r="D963" s="33"/>
      <c r="E963" s="33">
        <v>3</v>
      </c>
      <c r="F963" s="34"/>
      <c r="G963" s="35">
        <f t="shared" si="2"/>
        <v>10</v>
      </c>
    </row>
    <row r="964" spans="1:7">
      <c r="A964" s="25">
        <v>276530</v>
      </c>
      <c r="B964" s="26">
        <v>276540</v>
      </c>
      <c r="C964" s="27">
        <v>5</v>
      </c>
      <c r="D964" s="33"/>
      <c r="E964" s="33">
        <v>3</v>
      </c>
      <c r="F964" s="34"/>
      <c r="G964" s="35">
        <f t="shared" si="2"/>
        <v>10</v>
      </c>
    </row>
    <row r="965" spans="1:7">
      <c r="A965" s="25">
        <v>276540</v>
      </c>
      <c r="B965" s="26">
        <v>276550</v>
      </c>
      <c r="C965" s="27">
        <v>5</v>
      </c>
      <c r="D965" s="33"/>
      <c r="E965" s="33">
        <v>3</v>
      </c>
      <c r="F965" s="34"/>
      <c r="G965" s="35">
        <f t="shared" si="2"/>
        <v>10</v>
      </c>
    </row>
    <row r="966" spans="1:7">
      <c r="A966" s="25">
        <v>276550</v>
      </c>
      <c r="B966" s="26">
        <v>276560</v>
      </c>
      <c r="C966" s="27">
        <v>5</v>
      </c>
      <c r="D966" s="33"/>
      <c r="E966" s="33">
        <v>1.5</v>
      </c>
      <c r="F966" s="34"/>
      <c r="G966" s="35">
        <f t="shared" si="2"/>
        <v>10</v>
      </c>
    </row>
    <row r="967" spans="1:7">
      <c r="A967" s="25">
        <v>276560</v>
      </c>
      <c r="B967" s="26">
        <v>276570</v>
      </c>
      <c r="C967" s="27">
        <v>5</v>
      </c>
      <c r="D967" s="33"/>
      <c r="E967" s="33">
        <v>1.5</v>
      </c>
      <c r="F967" s="34"/>
      <c r="G967" s="35">
        <f t="shared" si="2"/>
        <v>10</v>
      </c>
    </row>
    <row r="968" spans="1:7">
      <c r="A968" s="25">
        <v>276570</v>
      </c>
      <c r="B968" s="26">
        <v>276580</v>
      </c>
      <c r="C968" s="27">
        <v>5</v>
      </c>
      <c r="D968" s="33"/>
      <c r="E968" s="33">
        <v>1.5</v>
      </c>
      <c r="F968" s="34"/>
      <c r="G968" s="35">
        <f t="shared" si="2"/>
        <v>10</v>
      </c>
    </row>
    <row r="969" spans="1:7">
      <c r="A969" s="25">
        <v>276580</v>
      </c>
      <c r="B969" s="26">
        <v>276590</v>
      </c>
      <c r="C969" s="27">
        <v>5</v>
      </c>
      <c r="D969" s="33"/>
      <c r="E969" s="33">
        <v>1.5</v>
      </c>
      <c r="F969" s="34"/>
      <c r="G969" s="35">
        <f t="shared" si="2"/>
        <v>10</v>
      </c>
    </row>
    <row r="970" spans="1:7">
      <c r="A970" s="25">
        <v>276590</v>
      </c>
      <c r="B970" s="26">
        <v>276600</v>
      </c>
      <c r="C970" s="27">
        <v>5</v>
      </c>
      <c r="D970" s="33"/>
      <c r="E970" s="33">
        <v>1.5</v>
      </c>
      <c r="F970" s="34"/>
      <c r="G970" s="35">
        <f t="shared" si="2"/>
        <v>10</v>
      </c>
    </row>
    <row r="971" spans="1:7">
      <c r="A971" s="25">
        <v>276600</v>
      </c>
      <c r="B971" s="26">
        <v>276610</v>
      </c>
      <c r="C971" s="27">
        <v>5</v>
      </c>
      <c r="D971" s="33"/>
      <c r="E971" s="33">
        <v>1.5</v>
      </c>
      <c r="F971" s="34"/>
      <c r="G971" s="35">
        <f t="shared" si="2"/>
        <v>10</v>
      </c>
    </row>
    <row r="972" spans="1:7">
      <c r="A972" s="25">
        <v>276610</v>
      </c>
      <c r="B972" s="26">
        <v>276620</v>
      </c>
      <c r="C972" s="27">
        <v>5</v>
      </c>
      <c r="D972" s="33"/>
      <c r="E972" s="33">
        <v>1.5</v>
      </c>
      <c r="F972" s="34"/>
      <c r="G972" s="35">
        <f t="shared" si="2"/>
        <v>10</v>
      </c>
    </row>
    <row r="973" spans="1:7">
      <c r="A973" s="25">
        <v>276620</v>
      </c>
      <c r="B973" s="26">
        <v>276630</v>
      </c>
      <c r="C973" s="27">
        <v>5</v>
      </c>
      <c r="D973" s="33"/>
      <c r="E973" s="33">
        <v>1.5</v>
      </c>
      <c r="F973" s="34"/>
      <c r="G973" s="35">
        <f t="shared" si="2"/>
        <v>10</v>
      </c>
    </row>
    <row r="974" spans="1:7">
      <c r="A974" s="25"/>
      <c r="B974" s="26"/>
      <c r="C974" s="27"/>
      <c r="D974" s="33"/>
      <c r="E974" s="33"/>
      <c r="F974" s="34"/>
      <c r="G974" s="35"/>
    </row>
    <row r="975" spans="1:7">
      <c r="A975" s="25">
        <v>277210</v>
      </c>
      <c r="B975" s="26">
        <v>277220</v>
      </c>
      <c r="C975" s="27">
        <v>2</v>
      </c>
      <c r="D975" s="33">
        <v>1.5</v>
      </c>
      <c r="E975" s="33">
        <v>1.5</v>
      </c>
      <c r="F975" s="34">
        <f t="shared" ref="F975:F1006" si="3">IF(D975&gt;0,(B975-A975),0)</f>
        <v>10</v>
      </c>
      <c r="G975" s="35">
        <f t="shared" ref="G975:G980" si="4">IF(E975&gt;0,(B975-A975),0)</f>
        <v>10</v>
      </c>
    </row>
    <row r="976" spans="1:7">
      <c r="A976" s="25">
        <v>277220</v>
      </c>
      <c r="B976" s="26">
        <v>277230</v>
      </c>
      <c r="C976" s="27">
        <v>2</v>
      </c>
      <c r="D976" s="33">
        <v>1.5</v>
      </c>
      <c r="E976" s="33">
        <v>1.5</v>
      </c>
      <c r="F976" s="34">
        <f t="shared" si="3"/>
        <v>10</v>
      </c>
      <c r="G976" s="35">
        <f t="shared" si="4"/>
        <v>10</v>
      </c>
    </row>
    <row r="977" spans="1:7">
      <c r="A977" s="25">
        <v>277230</v>
      </c>
      <c r="B977" s="26">
        <v>277240</v>
      </c>
      <c r="C977" s="27">
        <v>2</v>
      </c>
      <c r="D977" s="33">
        <v>3</v>
      </c>
      <c r="E977" s="33">
        <v>1.5</v>
      </c>
      <c r="F977" s="34">
        <f t="shared" si="3"/>
        <v>10</v>
      </c>
      <c r="G977" s="35">
        <f t="shared" si="4"/>
        <v>10</v>
      </c>
    </row>
    <row r="978" spans="1:7">
      <c r="A978" s="25">
        <v>277240</v>
      </c>
      <c r="B978" s="26">
        <v>277250</v>
      </c>
      <c r="C978" s="27">
        <v>2</v>
      </c>
      <c r="D978" s="33">
        <v>1.5</v>
      </c>
      <c r="E978" s="33">
        <v>1.5</v>
      </c>
      <c r="F978" s="34">
        <f t="shared" si="3"/>
        <v>10</v>
      </c>
      <c r="G978" s="35">
        <f t="shared" si="4"/>
        <v>10</v>
      </c>
    </row>
    <row r="979" spans="1:7">
      <c r="A979" s="25">
        <v>277250</v>
      </c>
      <c r="B979" s="26">
        <v>277260</v>
      </c>
      <c r="C979" s="27">
        <v>2</v>
      </c>
      <c r="D979" s="33">
        <v>1.5</v>
      </c>
      <c r="E979" s="33">
        <v>1.5</v>
      </c>
      <c r="F979" s="34">
        <f t="shared" si="3"/>
        <v>10</v>
      </c>
      <c r="G979" s="35">
        <f t="shared" si="4"/>
        <v>10</v>
      </c>
    </row>
    <row r="980" spans="1:7">
      <c r="A980" s="25">
        <v>277260</v>
      </c>
      <c r="B980" s="26">
        <v>277270</v>
      </c>
      <c r="C980" s="27">
        <v>2</v>
      </c>
      <c r="D980" s="33">
        <v>1.5</v>
      </c>
      <c r="E980" s="33">
        <v>1.5</v>
      </c>
      <c r="F980" s="34">
        <f t="shared" si="3"/>
        <v>10</v>
      </c>
      <c r="G980" s="35">
        <f t="shared" si="4"/>
        <v>10</v>
      </c>
    </row>
    <row r="981" spans="1:7">
      <c r="A981" s="25"/>
      <c r="B981" s="26"/>
      <c r="C981" s="27"/>
      <c r="D981" s="33"/>
      <c r="E981" s="33"/>
      <c r="F981" s="34"/>
      <c r="G981" s="35"/>
    </row>
    <row r="982" spans="1:7">
      <c r="A982" s="25">
        <v>277880</v>
      </c>
      <c r="B982" s="26">
        <v>277890</v>
      </c>
      <c r="C982" s="27">
        <v>2</v>
      </c>
      <c r="D982" s="33">
        <v>1.5</v>
      </c>
      <c r="E982" s="33">
        <v>0</v>
      </c>
      <c r="F982" s="34">
        <f t="shared" si="3"/>
        <v>10</v>
      </c>
      <c r="G982" s="35"/>
    </row>
    <row r="983" spans="1:7">
      <c r="A983" s="25">
        <v>277890</v>
      </c>
      <c r="B983" s="26">
        <v>277900</v>
      </c>
      <c r="C983" s="27">
        <v>2</v>
      </c>
      <c r="D983" s="33">
        <v>1.5</v>
      </c>
      <c r="E983" s="33">
        <v>1.5</v>
      </c>
      <c r="F983" s="34">
        <f t="shared" si="3"/>
        <v>10</v>
      </c>
      <c r="G983" s="35">
        <f t="shared" ref="G983:G1049" si="5">IF(E983&gt;0,(B983-A983),0)</f>
        <v>10</v>
      </c>
    </row>
    <row r="984" spans="1:7">
      <c r="A984" s="25">
        <v>277900</v>
      </c>
      <c r="B984" s="26">
        <v>277910</v>
      </c>
      <c r="C984" s="27">
        <v>2</v>
      </c>
      <c r="D984" s="33">
        <v>1.5</v>
      </c>
      <c r="E984" s="33">
        <v>1.5</v>
      </c>
      <c r="F984" s="34">
        <f t="shared" si="3"/>
        <v>10</v>
      </c>
      <c r="G984" s="35">
        <f t="shared" si="5"/>
        <v>10</v>
      </c>
    </row>
    <row r="985" spans="1:7">
      <c r="A985" s="25">
        <v>277910</v>
      </c>
      <c r="B985" s="26">
        <v>277920</v>
      </c>
      <c r="C985" s="27">
        <v>2</v>
      </c>
      <c r="D985" s="33">
        <v>3</v>
      </c>
      <c r="E985" s="33">
        <v>3</v>
      </c>
      <c r="F985" s="34">
        <f t="shared" si="3"/>
        <v>10</v>
      </c>
      <c r="G985" s="35">
        <f t="shared" si="5"/>
        <v>10</v>
      </c>
    </row>
    <row r="986" spans="1:7">
      <c r="A986" s="25">
        <v>277920</v>
      </c>
      <c r="B986" s="26">
        <v>277930</v>
      </c>
      <c r="C986" s="27">
        <v>2</v>
      </c>
      <c r="D986" s="33">
        <v>3</v>
      </c>
      <c r="E986" s="33">
        <v>3</v>
      </c>
      <c r="F986" s="34">
        <f t="shared" si="3"/>
        <v>10</v>
      </c>
      <c r="G986" s="35">
        <f t="shared" si="5"/>
        <v>10</v>
      </c>
    </row>
    <row r="987" spans="1:7">
      <c r="A987" s="25">
        <v>277930</v>
      </c>
      <c r="B987" s="26">
        <v>277940</v>
      </c>
      <c r="C987" s="27">
        <v>2</v>
      </c>
      <c r="D987" s="33">
        <v>3</v>
      </c>
      <c r="E987" s="33">
        <v>3</v>
      </c>
      <c r="F987" s="34">
        <f t="shared" si="3"/>
        <v>10</v>
      </c>
      <c r="G987" s="35">
        <f t="shared" si="5"/>
        <v>10</v>
      </c>
    </row>
    <row r="988" spans="1:7">
      <c r="A988" s="25">
        <v>277940</v>
      </c>
      <c r="B988" s="26">
        <v>277950</v>
      </c>
      <c r="C988" s="27">
        <v>2</v>
      </c>
      <c r="D988" s="33">
        <v>3</v>
      </c>
      <c r="E988" s="33">
        <v>3</v>
      </c>
      <c r="F988" s="34">
        <f t="shared" si="3"/>
        <v>10</v>
      </c>
      <c r="G988" s="35">
        <f t="shared" si="5"/>
        <v>10</v>
      </c>
    </row>
    <row r="989" spans="1:7">
      <c r="A989" s="25">
        <v>277950</v>
      </c>
      <c r="B989" s="26">
        <v>277960</v>
      </c>
      <c r="C989" s="27">
        <v>2</v>
      </c>
      <c r="D989" s="33">
        <v>3</v>
      </c>
      <c r="E989" s="33">
        <v>3</v>
      </c>
      <c r="F989" s="34">
        <f t="shared" si="3"/>
        <v>10</v>
      </c>
      <c r="G989" s="35">
        <f t="shared" si="5"/>
        <v>10</v>
      </c>
    </row>
    <row r="990" spans="1:7">
      <c r="A990" s="25">
        <v>277960</v>
      </c>
      <c r="B990" s="26">
        <v>277970</v>
      </c>
      <c r="C990" s="27">
        <v>2</v>
      </c>
      <c r="D990" s="33">
        <v>3</v>
      </c>
      <c r="E990" s="33">
        <v>3</v>
      </c>
      <c r="F990" s="34">
        <f t="shared" si="3"/>
        <v>10</v>
      </c>
      <c r="G990" s="35">
        <f t="shared" si="5"/>
        <v>10</v>
      </c>
    </row>
    <row r="991" spans="1:7">
      <c r="A991" s="25">
        <v>277970</v>
      </c>
      <c r="B991" s="26">
        <v>277980</v>
      </c>
      <c r="C991" s="27">
        <v>2</v>
      </c>
      <c r="D991" s="33">
        <v>3</v>
      </c>
      <c r="E991" s="33">
        <v>3</v>
      </c>
      <c r="F991" s="34">
        <f t="shared" si="3"/>
        <v>10</v>
      </c>
      <c r="G991" s="35">
        <f t="shared" si="5"/>
        <v>10</v>
      </c>
    </row>
    <row r="992" spans="1:7">
      <c r="A992" s="25">
        <v>277980</v>
      </c>
      <c r="B992" s="26">
        <v>277990</v>
      </c>
      <c r="C992" s="27">
        <v>2</v>
      </c>
      <c r="D992" s="33">
        <v>3</v>
      </c>
      <c r="E992" s="33">
        <v>3</v>
      </c>
      <c r="F992" s="34">
        <f t="shared" si="3"/>
        <v>10</v>
      </c>
      <c r="G992" s="35">
        <f t="shared" si="5"/>
        <v>10</v>
      </c>
    </row>
    <row r="993" spans="1:7">
      <c r="A993" s="25">
        <v>277990</v>
      </c>
      <c r="B993" s="26">
        <v>278000</v>
      </c>
      <c r="C993" s="27">
        <v>2</v>
      </c>
      <c r="D993" s="33">
        <v>3</v>
      </c>
      <c r="E993" s="33">
        <v>3</v>
      </c>
      <c r="F993" s="34">
        <f t="shared" si="3"/>
        <v>10</v>
      </c>
      <c r="G993" s="35">
        <f t="shared" si="5"/>
        <v>10</v>
      </c>
    </row>
    <row r="994" spans="1:7">
      <c r="A994" s="25">
        <v>278000</v>
      </c>
      <c r="B994" s="26">
        <v>278010</v>
      </c>
      <c r="C994" s="27">
        <v>2</v>
      </c>
      <c r="D994" s="33">
        <v>3</v>
      </c>
      <c r="E994" s="33">
        <v>3</v>
      </c>
      <c r="F994" s="34">
        <f t="shared" si="3"/>
        <v>10</v>
      </c>
      <c r="G994" s="35">
        <f t="shared" si="5"/>
        <v>10</v>
      </c>
    </row>
    <row r="995" spans="1:7">
      <c r="A995" s="25">
        <v>278010</v>
      </c>
      <c r="B995" s="26">
        <v>278020</v>
      </c>
      <c r="C995" s="27">
        <v>2</v>
      </c>
      <c r="D995" s="33">
        <v>3</v>
      </c>
      <c r="E995" s="33">
        <v>3</v>
      </c>
      <c r="F995" s="34">
        <f t="shared" si="3"/>
        <v>10</v>
      </c>
      <c r="G995" s="35">
        <f t="shared" si="5"/>
        <v>10</v>
      </c>
    </row>
    <row r="996" spans="1:7">
      <c r="A996" s="25">
        <v>278020</v>
      </c>
      <c r="B996" s="26">
        <v>278030</v>
      </c>
      <c r="C996" s="27">
        <v>2</v>
      </c>
      <c r="D996" s="33">
        <v>3</v>
      </c>
      <c r="E996" s="33">
        <v>3</v>
      </c>
      <c r="F996" s="34">
        <f t="shared" si="3"/>
        <v>10</v>
      </c>
      <c r="G996" s="35">
        <f t="shared" si="5"/>
        <v>10</v>
      </c>
    </row>
    <row r="997" spans="1:7">
      <c r="A997" s="25">
        <v>278030</v>
      </c>
      <c r="B997" s="26">
        <v>278040</v>
      </c>
      <c r="C997" s="27">
        <v>2</v>
      </c>
      <c r="D997" s="33">
        <v>3</v>
      </c>
      <c r="E997" s="33">
        <v>3</v>
      </c>
      <c r="F997" s="34">
        <f t="shared" si="3"/>
        <v>10</v>
      </c>
      <c r="G997" s="35">
        <f t="shared" si="5"/>
        <v>10</v>
      </c>
    </row>
    <row r="998" spans="1:7">
      <c r="A998" s="25">
        <v>278040</v>
      </c>
      <c r="B998" s="26">
        <v>278050</v>
      </c>
      <c r="C998" s="27">
        <v>2</v>
      </c>
      <c r="D998" s="33">
        <v>3</v>
      </c>
      <c r="E998" s="33">
        <v>3</v>
      </c>
      <c r="F998" s="34">
        <f t="shared" si="3"/>
        <v>10</v>
      </c>
      <c r="G998" s="35">
        <f t="shared" si="5"/>
        <v>10</v>
      </c>
    </row>
    <row r="999" spans="1:7">
      <c r="A999" s="25">
        <v>278050</v>
      </c>
      <c r="B999" s="26">
        <v>278060</v>
      </c>
      <c r="C999" s="27">
        <v>2</v>
      </c>
      <c r="D999" s="33">
        <v>3</v>
      </c>
      <c r="E999" s="33">
        <v>3</v>
      </c>
      <c r="F999" s="34">
        <f t="shared" si="3"/>
        <v>10</v>
      </c>
      <c r="G999" s="35">
        <f t="shared" si="5"/>
        <v>10</v>
      </c>
    </row>
    <row r="1000" spans="1:7">
      <c r="A1000" s="25">
        <v>278060</v>
      </c>
      <c r="B1000" s="26">
        <v>278070</v>
      </c>
      <c r="C1000" s="27">
        <v>2</v>
      </c>
      <c r="D1000" s="33">
        <v>3</v>
      </c>
      <c r="E1000" s="33">
        <v>3</v>
      </c>
      <c r="F1000" s="34">
        <f t="shared" si="3"/>
        <v>10</v>
      </c>
      <c r="G1000" s="35">
        <f t="shared" si="5"/>
        <v>10</v>
      </c>
    </row>
    <row r="1001" spans="1:7">
      <c r="A1001" s="25">
        <v>278070</v>
      </c>
      <c r="B1001" s="26">
        <v>278080</v>
      </c>
      <c r="C1001" s="27">
        <v>2</v>
      </c>
      <c r="D1001" s="33">
        <v>3</v>
      </c>
      <c r="E1001" s="33">
        <v>3</v>
      </c>
      <c r="F1001" s="34">
        <f t="shared" si="3"/>
        <v>10</v>
      </c>
      <c r="G1001" s="35">
        <f t="shared" si="5"/>
        <v>10</v>
      </c>
    </row>
    <row r="1002" spans="1:7">
      <c r="A1002" s="25">
        <v>278080</v>
      </c>
      <c r="B1002" s="26">
        <v>278090</v>
      </c>
      <c r="C1002" s="27">
        <v>2</v>
      </c>
      <c r="D1002" s="33">
        <v>1.5</v>
      </c>
      <c r="E1002" s="33">
        <v>3</v>
      </c>
      <c r="F1002" s="34">
        <f t="shared" si="3"/>
        <v>10</v>
      </c>
      <c r="G1002" s="35">
        <f t="shared" si="5"/>
        <v>10</v>
      </c>
    </row>
    <row r="1003" spans="1:7">
      <c r="A1003" s="25">
        <v>278090</v>
      </c>
      <c r="B1003" s="26">
        <v>278100</v>
      </c>
      <c r="C1003" s="27">
        <v>2</v>
      </c>
      <c r="D1003" s="33">
        <v>1.5</v>
      </c>
      <c r="E1003" s="33">
        <v>3</v>
      </c>
      <c r="F1003" s="34">
        <f t="shared" si="3"/>
        <v>10</v>
      </c>
      <c r="G1003" s="35">
        <f t="shared" si="5"/>
        <v>10</v>
      </c>
    </row>
    <row r="1004" spans="1:7">
      <c r="A1004" s="25">
        <v>278100</v>
      </c>
      <c r="B1004" s="26">
        <v>278110</v>
      </c>
      <c r="C1004" s="27">
        <v>2</v>
      </c>
      <c r="D1004" s="33">
        <v>1.5</v>
      </c>
      <c r="E1004" s="33">
        <v>3</v>
      </c>
      <c r="F1004" s="34">
        <f t="shared" si="3"/>
        <v>10</v>
      </c>
      <c r="G1004" s="35">
        <f t="shared" si="5"/>
        <v>10</v>
      </c>
    </row>
    <row r="1005" spans="1:7">
      <c r="A1005" s="25">
        <v>278110</v>
      </c>
      <c r="B1005" s="26">
        <v>278120</v>
      </c>
      <c r="C1005" s="633">
        <v>2</v>
      </c>
      <c r="D1005" s="33">
        <v>1.5</v>
      </c>
      <c r="E1005" s="33">
        <v>1.5</v>
      </c>
      <c r="F1005" s="34">
        <f t="shared" si="3"/>
        <v>10</v>
      </c>
      <c r="G1005" s="35">
        <f t="shared" si="5"/>
        <v>10</v>
      </c>
    </row>
    <row r="1006" spans="1:7">
      <c r="A1006" s="25">
        <v>278120</v>
      </c>
      <c r="B1006" s="26">
        <v>278130</v>
      </c>
      <c r="C1006" s="632">
        <v>2</v>
      </c>
      <c r="D1006" s="33">
        <v>1.5</v>
      </c>
      <c r="E1006" s="33">
        <v>1.5</v>
      </c>
      <c r="F1006" s="34">
        <f t="shared" si="3"/>
        <v>10</v>
      </c>
      <c r="G1006" s="35">
        <f t="shared" si="5"/>
        <v>10</v>
      </c>
    </row>
    <row r="1007" spans="1:7">
      <c r="A1007" s="25"/>
      <c r="B1007" s="26"/>
      <c r="C1007" s="36"/>
      <c r="D1007" s="33"/>
      <c r="E1007" s="33"/>
      <c r="F1007" s="34"/>
      <c r="G1007" s="35"/>
    </row>
    <row r="1008" spans="1:7">
      <c r="A1008" s="25">
        <v>279730</v>
      </c>
      <c r="B1008" s="26">
        <v>279740</v>
      </c>
      <c r="C1008" s="634">
        <v>13</v>
      </c>
      <c r="D1008" s="33">
        <v>0</v>
      </c>
      <c r="E1008" s="33">
        <v>1.5</v>
      </c>
      <c r="F1008" s="34"/>
      <c r="G1008" s="35">
        <f t="shared" si="5"/>
        <v>10</v>
      </c>
    </row>
    <row r="1009" spans="1:7">
      <c r="A1009" s="25">
        <v>279740</v>
      </c>
      <c r="B1009" s="26">
        <v>279750</v>
      </c>
      <c r="C1009" s="634">
        <v>13</v>
      </c>
      <c r="D1009" s="33">
        <v>1.5</v>
      </c>
      <c r="E1009" s="33">
        <v>3</v>
      </c>
      <c r="F1009" s="34">
        <f t="shared" ref="F1009:F1011" si="6">IF(D1009&gt;0,(B1009-A1009),0)</f>
        <v>10</v>
      </c>
      <c r="G1009" s="35">
        <f t="shared" si="5"/>
        <v>10</v>
      </c>
    </row>
    <row r="1010" spans="1:7">
      <c r="A1010" s="25">
        <v>279750</v>
      </c>
      <c r="B1010" s="26">
        <v>279760</v>
      </c>
      <c r="C1010" s="634">
        <v>13</v>
      </c>
      <c r="D1010" s="33">
        <v>1.5</v>
      </c>
      <c r="E1010" s="33">
        <v>1.5</v>
      </c>
      <c r="F1010" s="34">
        <f t="shared" si="6"/>
        <v>10</v>
      </c>
      <c r="G1010" s="35">
        <f t="shared" si="5"/>
        <v>10</v>
      </c>
    </row>
    <row r="1011" spans="1:7">
      <c r="A1011" s="25">
        <v>279760</v>
      </c>
      <c r="B1011" s="26">
        <v>279770</v>
      </c>
      <c r="C1011" s="634">
        <v>13</v>
      </c>
      <c r="D1011" s="33">
        <v>1.5</v>
      </c>
      <c r="E1011" s="33">
        <v>1.5</v>
      </c>
      <c r="F1011" s="34">
        <f t="shared" si="6"/>
        <v>10</v>
      </c>
      <c r="G1011" s="35">
        <f t="shared" si="5"/>
        <v>10</v>
      </c>
    </row>
    <row r="1012" spans="1:7">
      <c r="A1012" s="25">
        <v>279770</v>
      </c>
      <c r="B1012" s="26">
        <v>279780</v>
      </c>
      <c r="C1012" s="634">
        <v>13</v>
      </c>
      <c r="D1012" s="33">
        <v>1.5</v>
      </c>
      <c r="E1012" s="33">
        <v>3</v>
      </c>
      <c r="F1012" s="34">
        <f>IF(D1012&gt;0,(B1012-A1012),0)</f>
        <v>10</v>
      </c>
      <c r="G1012" s="35">
        <f t="shared" si="5"/>
        <v>10</v>
      </c>
    </row>
    <row r="1013" spans="1:7">
      <c r="A1013" s="25">
        <v>279780</v>
      </c>
      <c r="B1013" s="26">
        <v>279790</v>
      </c>
      <c r="C1013" s="634">
        <v>13</v>
      </c>
      <c r="D1013" s="33">
        <v>0</v>
      </c>
      <c r="E1013" s="33">
        <v>3</v>
      </c>
      <c r="F1013" s="34"/>
      <c r="G1013" s="35">
        <f t="shared" si="5"/>
        <v>10</v>
      </c>
    </row>
    <row r="1014" spans="1:7">
      <c r="A1014" s="25"/>
      <c r="B1014" s="26"/>
      <c r="C1014" s="42"/>
      <c r="D1014" s="33"/>
      <c r="E1014" s="33"/>
      <c r="F1014" s="34"/>
      <c r="G1014" s="35"/>
    </row>
    <row r="1015" spans="1:7">
      <c r="A1015" s="25">
        <v>281880</v>
      </c>
      <c r="B1015" s="26">
        <v>281890</v>
      </c>
      <c r="C1015" s="27">
        <v>6</v>
      </c>
      <c r="D1015" s="33">
        <v>0</v>
      </c>
      <c r="E1015" s="33">
        <v>1.5</v>
      </c>
      <c r="F1015" s="34"/>
      <c r="G1015" s="35">
        <f t="shared" si="5"/>
        <v>10</v>
      </c>
    </row>
    <row r="1016" spans="1:7">
      <c r="A1016" s="25">
        <v>281890</v>
      </c>
      <c r="B1016" s="26">
        <v>281900</v>
      </c>
      <c r="C1016" s="27">
        <v>6</v>
      </c>
      <c r="D1016" s="33">
        <v>0</v>
      </c>
      <c r="E1016" s="33">
        <v>1.5</v>
      </c>
      <c r="F1016" s="34"/>
      <c r="G1016" s="35">
        <f t="shared" si="5"/>
        <v>10</v>
      </c>
    </row>
    <row r="1017" spans="1:7">
      <c r="A1017" s="25">
        <v>281900</v>
      </c>
      <c r="B1017" s="26">
        <v>281910</v>
      </c>
      <c r="C1017" s="27">
        <v>6</v>
      </c>
      <c r="D1017" s="33">
        <v>0</v>
      </c>
      <c r="E1017" s="33">
        <v>3</v>
      </c>
      <c r="F1017" s="34"/>
      <c r="G1017" s="35">
        <f t="shared" si="5"/>
        <v>10</v>
      </c>
    </row>
    <row r="1018" spans="1:7">
      <c r="A1018" s="25">
        <v>281910</v>
      </c>
      <c r="B1018" s="26">
        <v>281920</v>
      </c>
      <c r="C1018" s="27">
        <v>6</v>
      </c>
      <c r="D1018" s="33">
        <v>0</v>
      </c>
      <c r="E1018" s="33">
        <v>3</v>
      </c>
      <c r="F1018" s="34"/>
      <c r="G1018" s="35">
        <f t="shared" si="5"/>
        <v>10</v>
      </c>
    </row>
    <row r="1019" spans="1:7">
      <c r="A1019" s="25">
        <v>281920</v>
      </c>
      <c r="B1019" s="26">
        <v>281930</v>
      </c>
      <c r="C1019" s="27">
        <v>6</v>
      </c>
      <c r="D1019" s="33">
        <v>0</v>
      </c>
      <c r="E1019" s="33">
        <v>3</v>
      </c>
      <c r="F1019" s="34"/>
      <c r="G1019" s="35">
        <f t="shared" si="5"/>
        <v>10</v>
      </c>
    </row>
    <row r="1020" spans="1:7">
      <c r="A1020" s="25">
        <v>281930</v>
      </c>
      <c r="B1020" s="26">
        <v>281940</v>
      </c>
      <c r="C1020" s="27">
        <v>6</v>
      </c>
      <c r="D1020" s="33">
        <v>0</v>
      </c>
      <c r="E1020" s="33">
        <v>1.5</v>
      </c>
      <c r="F1020" s="34"/>
      <c r="G1020" s="35">
        <f t="shared" si="5"/>
        <v>10</v>
      </c>
    </row>
    <row r="1021" spans="1:7">
      <c r="A1021" s="25">
        <v>281940</v>
      </c>
      <c r="B1021" s="26">
        <v>281950</v>
      </c>
      <c r="C1021" s="27">
        <v>6</v>
      </c>
      <c r="D1021" s="33">
        <v>0</v>
      </c>
      <c r="E1021" s="33">
        <v>1.5</v>
      </c>
      <c r="F1021" s="34"/>
      <c r="G1021" s="35">
        <f t="shared" si="5"/>
        <v>10</v>
      </c>
    </row>
    <row r="1022" spans="1:7">
      <c r="A1022" s="25">
        <v>281950</v>
      </c>
      <c r="B1022" s="26">
        <v>281960</v>
      </c>
      <c r="C1022" s="27">
        <v>6</v>
      </c>
      <c r="D1022" s="33">
        <v>0</v>
      </c>
      <c r="E1022" s="33">
        <v>1.5</v>
      </c>
      <c r="F1022" s="34"/>
      <c r="G1022" s="35">
        <f t="shared" si="5"/>
        <v>10</v>
      </c>
    </row>
    <row r="1023" spans="1:7">
      <c r="A1023" s="25">
        <v>281960</v>
      </c>
      <c r="B1023" s="26">
        <v>281970</v>
      </c>
      <c r="C1023" s="27">
        <v>6</v>
      </c>
      <c r="D1023" s="33">
        <v>0</v>
      </c>
      <c r="E1023" s="33">
        <v>1.5</v>
      </c>
      <c r="F1023" s="34"/>
      <c r="G1023" s="35">
        <f t="shared" si="5"/>
        <v>10</v>
      </c>
    </row>
    <row r="1024" spans="1:7">
      <c r="A1024" s="25">
        <v>281970</v>
      </c>
      <c r="B1024" s="26">
        <v>281980</v>
      </c>
      <c r="C1024" s="27">
        <v>6</v>
      </c>
      <c r="D1024" s="33">
        <v>0</v>
      </c>
      <c r="E1024" s="33">
        <v>1.5</v>
      </c>
      <c r="F1024" s="34"/>
      <c r="G1024" s="35">
        <f t="shared" si="5"/>
        <v>10</v>
      </c>
    </row>
    <row r="1025" spans="1:7">
      <c r="A1025" s="25">
        <v>281980</v>
      </c>
      <c r="B1025" s="26">
        <v>281990</v>
      </c>
      <c r="C1025" s="27">
        <v>6</v>
      </c>
      <c r="D1025" s="33">
        <v>0</v>
      </c>
      <c r="E1025" s="33">
        <v>1.5</v>
      </c>
      <c r="F1025" s="34"/>
      <c r="G1025" s="35">
        <f t="shared" si="5"/>
        <v>10</v>
      </c>
    </row>
    <row r="1026" spans="1:7">
      <c r="A1026" s="25">
        <v>281990</v>
      </c>
      <c r="B1026" s="26">
        <v>282000</v>
      </c>
      <c r="C1026" s="27">
        <v>6</v>
      </c>
      <c r="D1026" s="33"/>
      <c r="E1026" s="33">
        <v>1.5</v>
      </c>
      <c r="F1026" s="34"/>
      <c r="G1026" s="35">
        <f t="shared" si="5"/>
        <v>10</v>
      </c>
    </row>
    <row r="1027" spans="1:7">
      <c r="A1027" s="25">
        <v>282000</v>
      </c>
      <c r="B1027" s="26">
        <v>282010</v>
      </c>
      <c r="C1027" s="27">
        <v>6</v>
      </c>
      <c r="D1027" s="33"/>
      <c r="E1027" s="33">
        <v>1.5</v>
      </c>
      <c r="F1027" s="34"/>
      <c r="G1027" s="35">
        <f t="shared" si="5"/>
        <v>10</v>
      </c>
    </row>
    <row r="1028" spans="1:7">
      <c r="A1028" s="25">
        <v>282010</v>
      </c>
      <c r="B1028" s="26">
        <v>282020</v>
      </c>
      <c r="C1028" s="27">
        <v>6</v>
      </c>
      <c r="D1028" s="33">
        <v>0</v>
      </c>
      <c r="E1028" s="33">
        <v>1.5</v>
      </c>
      <c r="F1028" s="34"/>
      <c r="G1028" s="35">
        <f t="shared" si="5"/>
        <v>10</v>
      </c>
    </row>
    <row r="1029" spans="1:7">
      <c r="A1029" s="25">
        <v>282020</v>
      </c>
      <c r="B1029" s="26">
        <v>282030</v>
      </c>
      <c r="C1029" s="27">
        <v>6</v>
      </c>
      <c r="D1029" s="33"/>
      <c r="E1029" s="33">
        <v>1.5</v>
      </c>
      <c r="F1029" s="34"/>
      <c r="G1029" s="35">
        <f t="shared" si="5"/>
        <v>10</v>
      </c>
    </row>
    <row r="1030" spans="1:7">
      <c r="A1030" s="25">
        <v>282030</v>
      </c>
      <c r="B1030" s="26">
        <v>282040</v>
      </c>
      <c r="C1030" s="27">
        <v>6</v>
      </c>
      <c r="D1030" s="33"/>
      <c r="E1030" s="33">
        <v>1.5</v>
      </c>
      <c r="F1030" s="34"/>
      <c r="G1030" s="35">
        <f t="shared" si="5"/>
        <v>10</v>
      </c>
    </row>
    <row r="1031" spans="1:7">
      <c r="A1031" s="25">
        <v>282040</v>
      </c>
      <c r="B1031" s="26">
        <v>282050</v>
      </c>
      <c r="C1031" s="27">
        <v>6</v>
      </c>
      <c r="D1031" s="33"/>
      <c r="E1031" s="33">
        <v>1.5</v>
      </c>
      <c r="F1031" s="34"/>
      <c r="G1031" s="35">
        <f t="shared" si="5"/>
        <v>10</v>
      </c>
    </row>
    <row r="1032" spans="1:7">
      <c r="A1032" s="25"/>
      <c r="B1032" s="26"/>
      <c r="C1032" s="27"/>
      <c r="D1032" s="33"/>
      <c r="E1032" s="33"/>
      <c r="F1032" s="34"/>
      <c r="G1032" s="35"/>
    </row>
    <row r="1033" spans="1:7">
      <c r="A1033" s="25">
        <v>282160</v>
      </c>
      <c r="B1033" s="26">
        <v>282170</v>
      </c>
      <c r="C1033" s="27">
        <v>6</v>
      </c>
      <c r="D1033" s="33"/>
      <c r="E1033" s="33">
        <v>1.5</v>
      </c>
      <c r="F1033" s="34"/>
      <c r="G1033" s="35">
        <f t="shared" si="5"/>
        <v>10</v>
      </c>
    </row>
    <row r="1034" spans="1:7">
      <c r="A1034" s="25">
        <v>282170</v>
      </c>
      <c r="B1034" s="26">
        <v>282180</v>
      </c>
      <c r="C1034" s="27">
        <v>6</v>
      </c>
      <c r="D1034" s="33"/>
      <c r="E1034" s="33">
        <v>3</v>
      </c>
      <c r="F1034" s="34"/>
      <c r="G1034" s="35">
        <f t="shared" si="5"/>
        <v>10</v>
      </c>
    </row>
    <row r="1035" spans="1:7">
      <c r="A1035" s="25">
        <v>282180</v>
      </c>
      <c r="B1035" s="26">
        <v>282190</v>
      </c>
      <c r="C1035" s="27">
        <v>6</v>
      </c>
      <c r="D1035" s="33"/>
      <c r="E1035" s="33">
        <v>3</v>
      </c>
      <c r="F1035" s="34"/>
      <c r="G1035" s="35">
        <f t="shared" si="5"/>
        <v>10</v>
      </c>
    </row>
    <row r="1036" spans="1:7">
      <c r="A1036" s="25">
        <v>282190</v>
      </c>
      <c r="B1036" s="26">
        <v>282200</v>
      </c>
      <c r="C1036" s="27">
        <v>6</v>
      </c>
      <c r="D1036" s="33"/>
      <c r="E1036" s="33">
        <v>3</v>
      </c>
      <c r="F1036" s="34"/>
      <c r="G1036" s="35">
        <f t="shared" si="5"/>
        <v>10</v>
      </c>
    </row>
    <row r="1037" spans="1:7">
      <c r="A1037" s="25">
        <v>282200</v>
      </c>
      <c r="B1037" s="26">
        <v>282210</v>
      </c>
      <c r="C1037" s="27">
        <v>6</v>
      </c>
      <c r="D1037" s="33"/>
      <c r="E1037" s="33">
        <v>3</v>
      </c>
      <c r="F1037" s="34"/>
      <c r="G1037" s="35">
        <f t="shared" si="5"/>
        <v>10</v>
      </c>
    </row>
    <row r="1038" spans="1:7">
      <c r="A1038" s="25">
        <v>282210</v>
      </c>
      <c r="B1038" s="26">
        <v>282220</v>
      </c>
      <c r="C1038" s="27">
        <v>6</v>
      </c>
      <c r="D1038" s="33"/>
      <c r="E1038" s="33">
        <v>3</v>
      </c>
      <c r="F1038" s="34"/>
      <c r="G1038" s="35">
        <f t="shared" si="5"/>
        <v>10</v>
      </c>
    </row>
    <row r="1039" spans="1:7">
      <c r="A1039" s="25">
        <v>282220</v>
      </c>
      <c r="B1039" s="26">
        <v>282230</v>
      </c>
      <c r="C1039" s="27">
        <v>6</v>
      </c>
      <c r="D1039" s="33"/>
      <c r="E1039" s="33">
        <v>3</v>
      </c>
      <c r="F1039" s="34"/>
      <c r="G1039" s="35">
        <f t="shared" si="5"/>
        <v>10</v>
      </c>
    </row>
    <row r="1040" spans="1:7">
      <c r="A1040" s="25">
        <v>282230</v>
      </c>
      <c r="B1040" s="26">
        <v>282240</v>
      </c>
      <c r="C1040" s="27">
        <v>6</v>
      </c>
      <c r="D1040" s="33">
        <v>1.5</v>
      </c>
      <c r="E1040" s="33">
        <v>3</v>
      </c>
      <c r="F1040" s="34">
        <f t="shared" ref="F1040:F1062" si="7">IF(D1040&gt;0,(B1040-A1040),0)</f>
        <v>10</v>
      </c>
      <c r="G1040" s="35">
        <f t="shared" si="5"/>
        <v>10</v>
      </c>
    </row>
    <row r="1041" spans="1:7">
      <c r="A1041" s="25">
        <v>282240</v>
      </c>
      <c r="B1041" s="26">
        <v>282250</v>
      </c>
      <c r="C1041" s="27">
        <v>2</v>
      </c>
      <c r="D1041" s="33">
        <v>1.5</v>
      </c>
      <c r="E1041" s="33">
        <v>3</v>
      </c>
      <c r="F1041" s="34">
        <f t="shared" si="7"/>
        <v>10</v>
      </c>
      <c r="G1041" s="35">
        <f t="shared" si="5"/>
        <v>10</v>
      </c>
    </row>
    <row r="1042" spans="1:7">
      <c r="A1042" s="25">
        <v>282250</v>
      </c>
      <c r="B1042" s="26">
        <v>282260</v>
      </c>
      <c r="C1042" s="27">
        <v>2</v>
      </c>
      <c r="D1042" s="33">
        <v>3</v>
      </c>
      <c r="E1042" s="33">
        <v>3</v>
      </c>
      <c r="F1042" s="34">
        <f t="shared" si="7"/>
        <v>10</v>
      </c>
      <c r="G1042" s="35">
        <f t="shared" si="5"/>
        <v>10</v>
      </c>
    </row>
    <row r="1043" spans="1:7">
      <c r="A1043" s="25">
        <v>282260</v>
      </c>
      <c r="B1043" s="26">
        <v>282270</v>
      </c>
      <c r="C1043" s="27">
        <v>2</v>
      </c>
      <c r="D1043" s="33">
        <v>3</v>
      </c>
      <c r="E1043" s="33">
        <v>3</v>
      </c>
      <c r="F1043" s="34">
        <f t="shared" si="7"/>
        <v>10</v>
      </c>
      <c r="G1043" s="35">
        <f t="shared" si="5"/>
        <v>10</v>
      </c>
    </row>
    <row r="1044" spans="1:7">
      <c r="A1044" s="25">
        <v>282270</v>
      </c>
      <c r="B1044" s="26">
        <v>282280</v>
      </c>
      <c r="C1044" s="27">
        <v>2</v>
      </c>
      <c r="D1044" s="33">
        <v>3</v>
      </c>
      <c r="E1044" s="33">
        <v>3</v>
      </c>
      <c r="F1044" s="34">
        <f t="shared" si="7"/>
        <v>10</v>
      </c>
      <c r="G1044" s="35">
        <f t="shared" si="5"/>
        <v>10</v>
      </c>
    </row>
    <row r="1045" spans="1:7">
      <c r="A1045" s="25">
        <v>282280</v>
      </c>
      <c r="B1045" s="26">
        <v>282290</v>
      </c>
      <c r="C1045" s="27">
        <v>2</v>
      </c>
      <c r="D1045" s="33">
        <v>3</v>
      </c>
      <c r="E1045" s="33">
        <v>3</v>
      </c>
      <c r="F1045" s="34">
        <f t="shared" si="7"/>
        <v>10</v>
      </c>
      <c r="G1045" s="35">
        <f t="shared" si="5"/>
        <v>10</v>
      </c>
    </row>
    <row r="1046" spans="1:7">
      <c r="A1046" s="25">
        <v>282290</v>
      </c>
      <c r="B1046" s="26">
        <v>282300</v>
      </c>
      <c r="C1046" s="27">
        <v>2</v>
      </c>
      <c r="D1046" s="33">
        <v>3</v>
      </c>
      <c r="E1046" s="33">
        <v>3</v>
      </c>
      <c r="F1046" s="34">
        <f t="shared" si="7"/>
        <v>10</v>
      </c>
      <c r="G1046" s="35">
        <f t="shared" si="5"/>
        <v>10</v>
      </c>
    </row>
    <row r="1047" spans="1:7">
      <c r="A1047" s="25">
        <v>282300</v>
      </c>
      <c r="B1047" s="26">
        <v>282310</v>
      </c>
      <c r="C1047" s="27">
        <v>2</v>
      </c>
      <c r="D1047" s="33">
        <v>3</v>
      </c>
      <c r="E1047" s="33">
        <v>3</v>
      </c>
      <c r="F1047" s="34">
        <f t="shared" si="7"/>
        <v>10</v>
      </c>
      <c r="G1047" s="35">
        <f t="shared" si="5"/>
        <v>10</v>
      </c>
    </row>
    <row r="1048" spans="1:7">
      <c r="A1048" s="25">
        <v>282310</v>
      </c>
      <c r="B1048" s="26">
        <v>282320</v>
      </c>
      <c r="C1048" s="27">
        <v>2</v>
      </c>
      <c r="D1048" s="33">
        <v>3</v>
      </c>
      <c r="E1048" s="33">
        <v>3</v>
      </c>
      <c r="F1048" s="34">
        <f t="shared" si="7"/>
        <v>10</v>
      </c>
      <c r="G1048" s="35">
        <f t="shared" si="5"/>
        <v>10</v>
      </c>
    </row>
    <row r="1049" spans="1:7">
      <c r="A1049" s="25">
        <v>282320</v>
      </c>
      <c r="B1049" s="26">
        <v>282330</v>
      </c>
      <c r="C1049" s="27">
        <v>2</v>
      </c>
      <c r="D1049" s="33">
        <v>3</v>
      </c>
      <c r="E1049" s="33">
        <v>3</v>
      </c>
      <c r="F1049" s="34">
        <f t="shared" si="7"/>
        <v>10</v>
      </c>
      <c r="G1049" s="35">
        <f t="shared" si="5"/>
        <v>10</v>
      </c>
    </row>
    <row r="1050" spans="1:7">
      <c r="A1050" s="25">
        <v>282330</v>
      </c>
      <c r="B1050" s="26">
        <v>282340</v>
      </c>
      <c r="C1050" s="27">
        <v>2</v>
      </c>
      <c r="D1050" s="33">
        <v>3</v>
      </c>
      <c r="E1050" s="33">
        <v>3</v>
      </c>
      <c r="F1050" s="34">
        <f t="shared" si="7"/>
        <v>10</v>
      </c>
      <c r="G1050" s="35">
        <f t="shared" ref="G1050:G1115" si="8">IF(E1050&gt;0,(B1050-A1050),0)</f>
        <v>10</v>
      </c>
    </row>
    <row r="1051" spans="1:7">
      <c r="A1051" s="25">
        <v>282340</v>
      </c>
      <c r="B1051" s="26">
        <v>282350</v>
      </c>
      <c r="C1051" s="27">
        <v>2</v>
      </c>
      <c r="D1051" s="33">
        <v>3</v>
      </c>
      <c r="E1051" s="33">
        <v>3</v>
      </c>
      <c r="F1051" s="34">
        <f t="shared" si="7"/>
        <v>10</v>
      </c>
      <c r="G1051" s="35">
        <f t="shared" si="8"/>
        <v>10</v>
      </c>
    </row>
    <row r="1052" spans="1:7">
      <c r="A1052" s="25">
        <v>282350</v>
      </c>
      <c r="B1052" s="26">
        <v>282360</v>
      </c>
      <c r="C1052" s="27">
        <v>2</v>
      </c>
      <c r="D1052" s="33">
        <v>3</v>
      </c>
      <c r="E1052" s="33">
        <v>3</v>
      </c>
      <c r="F1052" s="34">
        <f t="shared" si="7"/>
        <v>10</v>
      </c>
      <c r="G1052" s="35">
        <f t="shared" si="8"/>
        <v>10</v>
      </c>
    </row>
    <row r="1053" spans="1:7">
      <c r="A1053" s="25">
        <v>282360</v>
      </c>
      <c r="B1053" s="26">
        <v>282370</v>
      </c>
      <c r="C1053" s="27">
        <v>2</v>
      </c>
      <c r="D1053" s="33">
        <v>3</v>
      </c>
      <c r="E1053" s="33">
        <v>3</v>
      </c>
      <c r="F1053" s="34">
        <f t="shared" si="7"/>
        <v>10</v>
      </c>
      <c r="G1053" s="35">
        <f t="shared" si="8"/>
        <v>10</v>
      </c>
    </row>
    <row r="1054" spans="1:7">
      <c r="A1054" s="25">
        <v>282370</v>
      </c>
      <c r="B1054" s="26">
        <v>282380</v>
      </c>
      <c r="C1054" s="27">
        <v>2</v>
      </c>
      <c r="D1054" s="33">
        <v>3</v>
      </c>
      <c r="E1054" s="33">
        <v>3</v>
      </c>
      <c r="F1054" s="34">
        <f t="shared" si="7"/>
        <v>10</v>
      </c>
      <c r="G1054" s="35">
        <f t="shared" si="8"/>
        <v>10</v>
      </c>
    </row>
    <row r="1055" spans="1:7">
      <c r="A1055" s="25">
        <v>282380</v>
      </c>
      <c r="B1055" s="26">
        <v>282390</v>
      </c>
      <c r="C1055" s="27">
        <v>2</v>
      </c>
      <c r="D1055" s="33">
        <v>3</v>
      </c>
      <c r="E1055" s="33">
        <v>3</v>
      </c>
      <c r="F1055" s="34">
        <f t="shared" si="7"/>
        <v>10</v>
      </c>
      <c r="G1055" s="35">
        <f t="shared" si="8"/>
        <v>10</v>
      </c>
    </row>
    <row r="1056" spans="1:7">
      <c r="A1056" s="25">
        <v>282390</v>
      </c>
      <c r="B1056" s="26">
        <v>282400</v>
      </c>
      <c r="C1056" s="27">
        <v>2</v>
      </c>
      <c r="D1056" s="33">
        <v>3</v>
      </c>
      <c r="E1056" s="33">
        <v>3</v>
      </c>
      <c r="F1056" s="34">
        <f t="shared" si="7"/>
        <v>10</v>
      </c>
      <c r="G1056" s="35">
        <f t="shared" si="8"/>
        <v>10</v>
      </c>
    </row>
    <row r="1057" spans="1:7">
      <c r="A1057" s="25">
        <v>282400</v>
      </c>
      <c r="B1057" s="26">
        <v>282410</v>
      </c>
      <c r="C1057" s="27">
        <v>2</v>
      </c>
      <c r="D1057" s="33">
        <v>3</v>
      </c>
      <c r="E1057" s="33">
        <v>3</v>
      </c>
      <c r="F1057" s="34">
        <f t="shared" si="7"/>
        <v>10</v>
      </c>
      <c r="G1057" s="35">
        <f t="shared" si="8"/>
        <v>10</v>
      </c>
    </row>
    <row r="1058" spans="1:7">
      <c r="A1058" s="25">
        <v>282410</v>
      </c>
      <c r="B1058" s="26">
        <v>282420</v>
      </c>
      <c r="C1058" s="27">
        <v>2</v>
      </c>
      <c r="D1058" s="33">
        <v>3</v>
      </c>
      <c r="E1058" s="33">
        <v>3</v>
      </c>
      <c r="F1058" s="34">
        <f t="shared" si="7"/>
        <v>10</v>
      </c>
      <c r="G1058" s="35">
        <f t="shared" si="8"/>
        <v>10</v>
      </c>
    </row>
    <row r="1059" spans="1:7">
      <c r="A1059" s="25">
        <v>282420</v>
      </c>
      <c r="B1059" s="26">
        <v>282430</v>
      </c>
      <c r="C1059" s="27">
        <v>2</v>
      </c>
      <c r="D1059" s="33">
        <v>1.5</v>
      </c>
      <c r="E1059" s="33">
        <v>3</v>
      </c>
      <c r="F1059" s="34">
        <f t="shared" si="7"/>
        <v>10</v>
      </c>
      <c r="G1059" s="35">
        <f t="shared" si="8"/>
        <v>10</v>
      </c>
    </row>
    <row r="1060" spans="1:7">
      <c r="A1060" s="25">
        <v>282430</v>
      </c>
      <c r="B1060" s="26">
        <v>282440</v>
      </c>
      <c r="C1060" s="36">
        <v>2</v>
      </c>
      <c r="D1060" s="33">
        <v>1.5</v>
      </c>
      <c r="E1060" s="33">
        <v>3</v>
      </c>
      <c r="F1060" s="34">
        <f t="shared" si="7"/>
        <v>10</v>
      </c>
      <c r="G1060" s="35">
        <f t="shared" si="8"/>
        <v>10</v>
      </c>
    </row>
    <row r="1061" spans="1:7">
      <c r="A1061" s="25">
        <v>282440</v>
      </c>
      <c r="B1061" s="26">
        <v>282450</v>
      </c>
      <c r="C1061" s="27">
        <v>6</v>
      </c>
      <c r="D1061" s="33">
        <v>0</v>
      </c>
      <c r="E1061" s="33">
        <v>3</v>
      </c>
      <c r="F1061" s="34">
        <f t="shared" si="7"/>
        <v>0</v>
      </c>
      <c r="G1061" s="35">
        <f t="shared" si="8"/>
        <v>10</v>
      </c>
    </row>
    <row r="1062" spans="1:7">
      <c r="A1062" s="25">
        <v>282450</v>
      </c>
      <c r="B1062" s="26">
        <v>282460</v>
      </c>
      <c r="C1062" s="27">
        <v>6</v>
      </c>
      <c r="D1062" s="33">
        <v>0</v>
      </c>
      <c r="E1062" s="33">
        <v>3</v>
      </c>
      <c r="F1062" s="34">
        <f t="shared" si="7"/>
        <v>0</v>
      </c>
      <c r="G1062" s="35">
        <f t="shared" si="8"/>
        <v>10</v>
      </c>
    </row>
    <row r="1063" spans="1:7">
      <c r="A1063" s="25">
        <v>282460</v>
      </c>
      <c r="B1063" s="26">
        <v>282470</v>
      </c>
      <c r="C1063" s="27">
        <v>6</v>
      </c>
      <c r="D1063" s="33"/>
      <c r="E1063" s="33">
        <v>3</v>
      </c>
      <c r="F1063" s="34"/>
      <c r="G1063" s="35">
        <f t="shared" si="8"/>
        <v>10</v>
      </c>
    </row>
    <row r="1064" spans="1:7">
      <c r="A1064" s="25">
        <v>282470</v>
      </c>
      <c r="B1064" s="26">
        <v>282480</v>
      </c>
      <c r="C1064" s="27">
        <v>5</v>
      </c>
      <c r="D1064" s="33"/>
      <c r="E1064" s="33">
        <v>3</v>
      </c>
      <c r="F1064" s="34"/>
      <c r="G1064" s="35">
        <f t="shared" si="8"/>
        <v>10</v>
      </c>
    </row>
    <row r="1065" spans="1:7">
      <c r="A1065" s="25">
        <v>282480</v>
      </c>
      <c r="B1065" s="26">
        <v>282490</v>
      </c>
      <c r="C1065" s="27">
        <v>5</v>
      </c>
      <c r="D1065" s="33"/>
      <c r="E1065" s="33">
        <v>3</v>
      </c>
      <c r="F1065" s="34"/>
      <c r="G1065" s="35">
        <f t="shared" si="8"/>
        <v>10</v>
      </c>
    </row>
    <row r="1066" spans="1:7">
      <c r="A1066" s="25">
        <v>282490</v>
      </c>
      <c r="B1066" s="26">
        <v>282500</v>
      </c>
      <c r="C1066" s="27">
        <v>5</v>
      </c>
      <c r="D1066" s="33"/>
      <c r="E1066" s="33">
        <v>3</v>
      </c>
      <c r="F1066" s="34"/>
      <c r="G1066" s="35">
        <f t="shared" si="8"/>
        <v>10</v>
      </c>
    </row>
    <row r="1067" spans="1:7">
      <c r="A1067" s="25">
        <v>282500</v>
      </c>
      <c r="B1067" s="26">
        <v>282510</v>
      </c>
      <c r="C1067" s="27">
        <v>5</v>
      </c>
      <c r="D1067" s="33"/>
      <c r="E1067" s="33">
        <v>3</v>
      </c>
      <c r="F1067" s="34"/>
      <c r="G1067" s="35">
        <f t="shared" si="8"/>
        <v>10</v>
      </c>
    </row>
    <row r="1068" spans="1:7">
      <c r="A1068" s="25">
        <v>282510</v>
      </c>
      <c r="B1068" s="26">
        <v>282520</v>
      </c>
      <c r="C1068" s="27">
        <v>5</v>
      </c>
      <c r="D1068" s="33"/>
      <c r="E1068" s="33">
        <v>3</v>
      </c>
      <c r="F1068" s="34"/>
      <c r="G1068" s="35">
        <f t="shared" si="8"/>
        <v>10</v>
      </c>
    </row>
    <row r="1069" spans="1:7">
      <c r="A1069" s="25">
        <v>282520</v>
      </c>
      <c r="B1069" s="26">
        <v>282530</v>
      </c>
      <c r="C1069" s="27">
        <v>5</v>
      </c>
      <c r="D1069" s="33"/>
      <c r="E1069" s="33">
        <v>3</v>
      </c>
      <c r="F1069" s="34"/>
      <c r="G1069" s="35">
        <f t="shared" si="8"/>
        <v>10</v>
      </c>
    </row>
    <row r="1070" spans="1:7">
      <c r="A1070" s="25">
        <v>282530</v>
      </c>
      <c r="B1070" s="26">
        <v>282540</v>
      </c>
      <c r="C1070" s="27">
        <v>5</v>
      </c>
      <c r="D1070" s="33"/>
      <c r="E1070" s="33">
        <v>3</v>
      </c>
      <c r="F1070" s="34"/>
      <c r="G1070" s="35">
        <f t="shared" si="8"/>
        <v>10</v>
      </c>
    </row>
    <row r="1071" spans="1:7">
      <c r="A1071" s="25">
        <v>282540</v>
      </c>
      <c r="B1071" s="26">
        <v>282550</v>
      </c>
      <c r="C1071" s="27">
        <v>5</v>
      </c>
      <c r="D1071" s="33"/>
      <c r="E1071" s="33">
        <v>3</v>
      </c>
      <c r="F1071" s="34"/>
      <c r="G1071" s="35">
        <f t="shared" si="8"/>
        <v>10</v>
      </c>
    </row>
    <row r="1072" spans="1:7">
      <c r="A1072" s="25">
        <v>282550</v>
      </c>
      <c r="B1072" s="26">
        <v>282560</v>
      </c>
      <c r="C1072" s="27">
        <v>5</v>
      </c>
      <c r="D1072" s="33"/>
      <c r="E1072" s="33">
        <v>3</v>
      </c>
      <c r="F1072" s="34"/>
      <c r="G1072" s="35">
        <f t="shared" si="8"/>
        <v>10</v>
      </c>
    </row>
    <row r="1073" spans="1:7">
      <c r="A1073" s="25">
        <v>282560</v>
      </c>
      <c r="B1073" s="26">
        <v>282570</v>
      </c>
      <c r="C1073" s="27">
        <v>5</v>
      </c>
      <c r="D1073" s="33"/>
      <c r="E1073" s="33">
        <v>3</v>
      </c>
      <c r="F1073" s="34"/>
      <c r="G1073" s="35">
        <f t="shared" si="8"/>
        <v>10</v>
      </c>
    </row>
    <row r="1074" spans="1:7">
      <c r="A1074" s="25">
        <v>282570</v>
      </c>
      <c r="B1074" s="26">
        <v>282580</v>
      </c>
      <c r="C1074" s="27">
        <v>5</v>
      </c>
      <c r="D1074" s="33"/>
      <c r="E1074" s="33">
        <v>3</v>
      </c>
      <c r="F1074" s="34"/>
      <c r="G1074" s="35">
        <f t="shared" si="8"/>
        <v>10</v>
      </c>
    </row>
    <row r="1075" spans="1:7">
      <c r="A1075" s="25">
        <v>282580</v>
      </c>
      <c r="B1075" s="26">
        <v>282590</v>
      </c>
      <c r="C1075" s="27">
        <v>5</v>
      </c>
      <c r="D1075" s="33"/>
      <c r="E1075" s="33">
        <v>3</v>
      </c>
      <c r="F1075" s="34"/>
      <c r="G1075" s="35">
        <f t="shared" si="8"/>
        <v>10</v>
      </c>
    </row>
    <row r="1076" spans="1:7">
      <c r="A1076" s="25">
        <v>282590</v>
      </c>
      <c r="B1076" s="26">
        <v>282600</v>
      </c>
      <c r="C1076" s="27">
        <v>5</v>
      </c>
      <c r="D1076" s="33"/>
      <c r="E1076" s="33">
        <v>1.5</v>
      </c>
      <c r="F1076" s="34"/>
      <c r="G1076" s="35">
        <f t="shared" si="8"/>
        <v>10</v>
      </c>
    </row>
    <row r="1077" spans="1:7">
      <c r="A1077" s="25">
        <v>282600</v>
      </c>
      <c r="B1077" s="26">
        <v>282610</v>
      </c>
      <c r="C1077" s="27">
        <v>5</v>
      </c>
      <c r="D1077" s="33"/>
      <c r="E1077" s="33">
        <v>1.5</v>
      </c>
      <c r="F1077" s="34"/>
      <c r="G1077" s="35">
        <f t="shared" si="8"/>
        <v>10</v>
      </c>
    </row>
    <row r="1078" spans="1:7">
      <c r="A1078" s="25">
        <v>282610</v>
      </c>
      <c r="B1078" s="26">
        <v>282620</v>
      </c>
      <c r="C1078" s="27">
        <v>5</v>
      </c>
      <c r="D1078" s="33"/>
      <c r="E1078" s="33">
        <v>1.5</v>
      </c>
      <c r="F1078" s="34"/>
      <c r="G1078" s="35">
        <f t="shared" si="8"/>
        <v>10</v>
      </c>
    </row>
    <row r="1079" spans="1:7">
      <c r="A1079" s="25"/>
      <c r="B1079" s="26"/>
      <c r="C1079" s="27"/>
      <c r="D1079" s="33"/>
      <c r="E1079" s="33"/>
      <c r="F1079" s="34"/>
      <c r="G1079" s="35"/>
    </row>
    <row r="1080" spans="1:7">
      <c r="A1080" s="25">
        <v>282880</v>
      </c>
      <c r="B1080" s="26">
        <v>282890</v>
      </c>
      <c r="C1080" s="36">
        <v>5</v>
      </c>
      <c r="D1080" s="33"/>
      <c r="E1080" s="33">
        <v>1.5</v>
      </c>
      <c r="F1080" s="34"/>
      <c r="G1080" s="35">
        <f t="shared" si="8"/>
        <v>10</v>
      </c>
    </row>
    <row r="1081" spans="1:7">
      <c r="A1081" s="25">
        <v>282890</v>
      </c>
      <c r="B1081" s="26">
        <v>282900</v>
      </c>
      <c r="C1081" s="36">
        <v>5</v>
      </c>
      <c r="D1081" s="33"/>
      <c r="E1081" s="33">
        <v>1.5</v>
      </c>
      <c r="F1081" s="34"/>
      <c r="G1081" s="35">
        <f t="shared" si="8"/>
        <v>10</v>
      </c>
    </row>
    <row r="1082" spans="1:7">
      <c r="A1082" s="25">
        <v>282900</v>
      </c>
      <c r="B1082" s="26">
        <v>282910</v>
      </c>
      <c r="C1082" s="36">
        <v>5</v>
      </c>
      <c r="D1082" s="33"/>
      <c r="E1082" s="33">
        <v>3</v>
      </c>
      <c r="F1082" s="34"/>
      <c r="G1082" s="35">
        <f t="shared" si="8"/>
        <v>10</v>
      </c>
    </row>
    <row r="1083" spans="1:7">
      <c r="A1083" s="25">
        <v>282910</v>
      </c>
      <c r="B1083" s="26">
        <v>282920</v>
      </c>
      <c r="C1083" s="27">
        <v>6</v>
      </c>
      <c r="D1083" s="33"/>
      <c r="E1083" s="33">
        <v>3</v>
      </c>
      <c r="F1083" s="34"/>
      <c r="G1083" s="35">
        <f t="shared" si="8"/>
        <v>10</v>
      </c>
    </row>
    <row r="1084" spans="1:7">
      <c r="A1084" s="25">
        <v>282920</v>
      </c>
      <c r="B1084" s="26">
        <v>282930</v>
      </c>
      <c r="C1084" s="27">
        <v>6</v>
      </c>
      <c r="D1084" s="33"/>
      <c r="E1084" s="33">
        <v>3</v>
      </c>
      <c r="F1084" s="34"/>
      <c r="G1084" s="35">
        <f t="shared" si="8"/>
        <v>10</v>
      </c>
    </row>
    <row r="1085" spans="1:7">
      <c r="A1085" s="25">
        <v>282930</v>
      </c>
      <c r="B1085" s="26">
        <v>282940</v>
      </c>
      <c r="C1085" s="27">
        <v>6</v>
      </c>
      <c r="D1085" s="33"/>
      <c r="E1085" s="33">
        <v>3</v>
      </c>
      <c r="F1085" s="34"/>
      <c r="G1085" s="35">
        <f t="shared" si="8"/>
        <v>10</v>
      </c>
    </row>
    <row r="1086" spans="1:7">
      <c r="A1086" s="25">
        <v>282940</v>
      </c>
      <c r="B1086" s="26">
        <v>282950</v>
      </c>
      <c r="C1086" s="27">
        <v>6</v>
      </c>
      <c r="D1086" s="33"/>
      <c r="E1086" s="33">
        <v>3</v>
      </c>
      <c r="F1086" s="34"/>
      <c r="G1086" s="35">
        <f t="shared" si="8"/>
        <v>10</v>
      </c>
    </row>
    <row r="1087" spans="1:7">
      <c r="A1087" s="25">
        <v>282950</v>
      </c>
      <c r="B1087" s="26">
        <v>282960</v>
      </c>
      <c r="C1087" s="27">
        <v>6</v>
      </c>
      <c r="D1087" s="33"/>
      <c r="E1087" s="33">
        <v>3</v>
      </c>
      <c r="F1087" s="34"/>
      <c r="G1087" s="35">
        <f t="shared" si="8"/>
        <v>10</v>
      </c>
    </row>
    <row r="1088" spans="1:7">
      <c r="A1088" s="25">
        <v>282960</v>
      </c>
      <c r="B1088" s="26">
        <v>282970</v>
      </c>
      <c r="C1088" s="27">
        <v>6</v>
      </c>
      <c r="D1088" s="33"/>
      <c r="E1088" s="33">
        <v>3</v>
      </c>
      <c r="F1088" s="34"/>
      <c r="G1088" s="35">
        <f t="shared" si="8"/>
        <v>10</v>
      </c>
    </row>
    <row r="1089" spans="1:7">
      <c r="A1089" s="25">
        <v>282970</v>
      </c>
      <c r="B1089" s="26">
        <v>282980</v>
      </c>
      <c r="C1089" s="27">
        <v>6</v>
      </c>
      <c r="D1089" s="33"/>
      <c r="E1089" s="33">
        <v>3</v>
      </c>
      <c r="F1089" s="34"/>
      <c r="G1089" s="35">
        <f t="shared" si="8"/>
        <v>10</v>
      </c>
    </row>
    <row r="1090" spans="1:7">
      <c r="A1090" s="25">
        <v>282980</v>
      </c>
      <c r="B1090" s="26">
        <v>282990</v>
      </c>
      <c r="C1090" s="27">
        <v>6</v>
      </c>
      <c r="D1090" s="33"/>
      <c r="E1090" s="33">
        <v>3</v>
      </c>
      <c r="F1090" s="34"/>
      <c r="G1090" s="35">
        <f t="shared" si="8"/>
        <v>10</v>
      </c>
    </row>
    <row r="1091" spans="1:7">
      <c r="A1091" s="25">
        <v>282990</v>
      </c>
      <c r="B1091" s="26">
        <v>283000</v>
      </c>
      <c r="C1091" s="27">
        <v>6</v>
      </c>
      <c r="D1091" s="33"/>
      <c r="E1091" s="33">
        <v>3</v>
      </c>
      <c r="F1091" s="34"/>
      <c r="G1091" s="35">
        <f t="shared" si="8"/>
        <v>10</v>
      </c>
    </row>
    <row r="1092" spans="1:7">
      <c r="A1092" s="25">
        <v>283000</v>
      </c>
      <c r="B1092" s="26">
        <v>283010</v>
      </c>
      <c r="C1092" s="27">
        <v>6</v>
      </c>
      <c r="D1092" s="33"/>
      <c r="E1092" s="33">
        <v>3</v>
      </c>
      <c r="F1092" s="34"/>
      <c r="G1092" s="35">
        <f t="shared" si="8"/>
        <v>10</v>
      </c>
    </row>
    <row r="1093" spans="1:7">
      <c r="A1093" s="25">
        <v>283010</v>
      </c>
      <c r="B1093" s="26">
        <v>283020</v>
      </c>
      <c r="C1093" s="27">
        <v>6</v>
      </c>
      <c r="D1093" s="33"/>
      <c r="E1093" s="33">
        <v>3</v>
      </c>
      <c r="F1093" s="34"/>
      <c r="G1093" s="35">
        <f t="shared" si="8"/>
        <v>10</v>
      </c>
    </row>
    <row r="1094" spans="1:7">
      <c r="A1094" s="25">
        <v>283020</v>
      </c>
      <c r="B1094" s="26">
        <v>283030</v>
      </c>
      <c r="C1094" s="27">
        <v>6</v>
      </c>
      <c r="D1094" s="33"/>
      <c r="E1094" s="33">
        <v>3</v>
      </c>
      <c r="F1094" s="34"/>
      <c r="G1094" s="35">
        <f t="shared" si="8"/>
        <v>10</v>
      </c>
    </row>
    <row r="1095" spans="1:7">
      <c r="A1095" s="25">
        <v>283030</v>
      </c>
      <c r="B1095" s="26">
        <v>283040</v>
      </c>
      <c r="C1095" s="27">
        <v>6</v>
      </c>
      <c r="D1095" s="33"/>
      <c r="E1095" s="33">
        <v>3</v>
      </c>
      <c r="F1095" s="34"/>
      <c r="G1095" s="35">
        <f t="shared" si="8"/>
        <v>10</v>
      </c>
    </row>
    <row r="1096" spans="1:7">
      <c r="A1096" s="25">
        <v>283040</v>
      </c>
      <c r="B1096" s="26">
        <v>283050</v>
      </c>
      <c r="C1096" s="27">
        <v>6</v>
      </c>
      <c r="D1096" s="33"/>
      <c r="E1096" s="33">
        <v>3</v>
      </c>
      <c r="F1096" s="34"/>
      <c r="G1096" s="35">
        <f t="shared" si="8"/>
        <v>10</v>
      </c>
    </row>
    <row r="1097" spans="1:7">
      <c r="A1097" s="25">
        <v>283050</v>
      </c>
      <c r="B1097" s="26">
        <v>283060</v>
      </c>
      <c r="C1097" s="27">
        <v>6</v>
      </c>
      <c r="D1097" s="33"/>
      <c r="E1097" s="33">
        <v>3</v>
      </c>
      <c r="F1097" s="34"/>
      <c r="G1097" s="35">
        <f t="shared" si="8"/>
        <v>10</v>
      </c>
    </row>
    <row r="1098" spans="1:7">
      <c r="A1098" s="25">
        <v>283060</v>
      </c>
      <c r="B1098" s="26">
        <v>283070</v>
      </c>
      <c r="C1098" s="27">
        <v>6</v>
      </c>
      <c r="D1098" s="33"/>
      <c r="E1098" s="33">
        <v>3</v>
      </c>
      <c r="F1098" s="34"/>
      <c r="G1098" s="35">
        <f t="shared" si="8"/>
        <v>10</v>
      </c>
    </row>
    <row r="1099" spans="1:7">
      <c r="A1099" s="25">
        <v>283070</v>
      </c>
      <c r="B1099" s="26">
        <v>283080</v>
      </c>
      <c r="C1099" s="27">
        <v>6</v>
      </c>
      <c r="D1099" s="33"/>
      <c r="E1099" s="33">
        <v>3</v>
      </c>
      <c r="F1099" s="34"/>
      <c r="G1099" s="35">
        <f t="shared" si="8"/>
        <v>10</v>
      </c>
    </row>
    <row r="1100" spans="1:7">
      <c r="A1100" s="25">
        <v>283080</v>
      </c>
      <c r="B1100" s="26">
        <v>283090</v>
      </c>
      <c r="C1100" s="27">
        <v>6</v>
      </c>
      <c r="D1100" s="33"/>
      <c r="E1100" s="33">
        <v>3</v>
      </c>
      <c r="F1100" s="34"/>
      <c r="G1100" s="35">
        <f t="shared" si="8"/>
        <v>10</v>
      </c>
    </row>
    <row r="1101" spans="1:7">
      <c r="A1101" s="25">
        <v>283090</v>
      </c>
      <c r="B1101" s="26">
        <v>283100</v>
      </c>
      <c r="C1101" s="27">
        <v>6</v>
      </c>
      <c r="D1101" s="33"/>
      <c r="E1101" s="33">
        <v>3</v>
      </c>
      <c r="F1101" s="34"/>
      <c r="G1101" s="35">
        <f t="shared" si="8"/>
        <v>10</v>
      </c>
    </row>
    <row r="1102" spans="1:7">
      <c r="A1102" s="25">
        <v>283100</v>
      </c>
      <c r="B1102" s="26">
        <v>283110</v>
      </c>
      <c r="C1102" s="27">
        <v>6</v>
      </c>
      <c r="D1102" s="33"/>
      <c r="E1102" s="33">
        <v>3</v>
      </c>
      <c r="F1102" s="34"/>
      <c r="G1102" s="35">
        <f t="shared" si="8"/>
        <v>10</v>
      </c>
    </row>
    <row r="1103" spans="1:7">
      <c r="A1103" s="25">
        <v>283110</v>
      </c>
      <c r="B1103" s="26">
        <v>283120</v>
      </c>
      <c r="C1103" s="27">
        <v>6</v>
      </c>
      <c r="D1103" s="33"/>
      <c r="E1103" s="33">
        <v>3</v>
      </c>
      <c r="F1103" s="34"/>
      <c r="G1103" s="35">
        <f t="shared" si="8"/>
        <v>10</v>
      </c>
    </row>
    <row r="1104" spans="1:7">
      <c r="A1104" s="25">
        <v>283120</v>
      </c>
      <c r="B1104" s="26">
        <v>283130</v>
      </c>
      <c r="C1104" s="27">
        <v>6</v>
      </c>
      <c r="D1104" s="33"/>
      <c r="E1104" s="33">
        <v>3</v>
      </c>
      <c r="F1104" s="34"/>
      <c r="G1104" s="35">
        <f t="shared" si="8"/>
        <v>10</v>
      </c>
    </row>
    <row r="1105" spans="1:7">
      <c r="A1105" s="25">
        <v>283130</v>
      </c>
      <c r="B1105" s="26">
        <v>283140</v>
      </c>
      <c r="C1105" s="27">
        <v>6</v>
      </c>
      <c r="D1105" s="33"/>
      <c r="E1105" s="33">
        <v>3</v>
      </c>
      <c r="F1105" s="34"/>
      <c r="G1105" s="35">
        <f t="shared" si="8"/>
        <v>10</v>
      </c>
    </row>
    <row r="1106" spans="1:7">
      <c r="A1106" s="25">
        <v>283140</v>
      </c>
      <c r="B1106" s="26">
        <v>283150</v>
      </c>
      <c r="C1106" s="27">
        <v>6</v>
      </c>
      <c r="D1106" s="33"/>
      <c r="E1106" s="33">
        <v>3</v>
      </c>
      <c r="F1106" s="34"/>
      <c r="G1106" s="35">
        <f t="shared" si="8"/>
        <v>10</v>
      </c>
    </row>
    <row r="1107" spans="1:7">
      <c r="A1107" s="25">
        <v>283150</v>
      </c>
      <c r="B1107" s="26">
        <v>283160</v>
      </c>
      <c r="C1107" s="27">
        <v>6</v>
      </c>
      <c r="D1107" s="33"/>
      <c r="E1107" s="33">
        <v>3</v>
      </c>
      <c r="F1107" s="34"/>
      <c r="G1107" s="35">
        <f t="shared" si="8"/>
        <v>10</v>
      </c>
    </row>
    <row r="1108" spans="1:7">
      <c r="A1108" s="25">
        <v>283160</v>
      </c>
      <c r="B1108" s="26">
        <v>283170</v>
      </c>
      <c r="C1108" s="27">
        <v>6</v>
      </c>
      <c r="D1108" s="33"/>
      <c r="E1108" s="33">
        <v>3</v>
      </c>
      <c r="F1108" s="34"/>
      <c r="G1108" s="35">
        <f t="shared" si="8"/>
        <v>10</v>
      </c>
    </row>
    <row r="1109" spans="1:7">
      <c r="A1109" s="25">
        <v>283170</v>
      </c>
      <c r="B1109" s="26">
        <v>283180</v>
      </c>
      <c r="C1109" s="27">
        <v>6</v>
      </c>
      <c r="D1109" s="33"/>
      <c r="E1109" s="33">
        <v>3</v>
      </c>
      <c r="F1109" s="34"/>
      <c r="G1109" s="35">
        <f t="shared" si="8"/>
        <v>10</v>
      </c>
    </row>
    <row r="1110" spans="1:7">
      <c r="A1110" s="25">
        <v>283180</v>
      </c>
      <c r="B1110" s="26">
        <v>283190</v>
      </c>
      <c r="C1110" s="27">
        <v>6</v>
      </c>
      <c r="D1110" s="33"/>
      <c r="E1110" s="33">
        <v>3</v>
      </c>
      <c r="F1110" s="34"/>
      <c r="G1110" s="35">
        <f t="shared" si="8"/>
        <v>10</v>
      </c>
    </row>
    <row r="1111" spans="1:7">
      <c r="A1111" s="25">
        <v>283190</v>
      </c>
      <c r="B1111" s="26">
        <v>283200</v>
      </c>
      <c r="C1111" s="27">
        <v>6</v>
      </c>
      <c r="D1111" s="33"/>
      <c r="E1111" s="33">
        <v>3</v>
      </c>
      <c r="F1111" s="34"/>
      <c r="G1111" s="35">
        <f t="shared" si="8"/>
        <v>10</v>
      </c>
    </row>
    <row r="1112" spans="1:7">
      <c r="A1112" s="25">
        <v>283200</v>
      </c>
      <c r="B1112" s="26">
        <v>283210</v>
      </c>
      <c r="C1112" s="27">
        <v>6</v>
      </c>
      <c r="D1112" s="33"/>
      <c r="E1112" s="33">
        <v>3</v>
      </c>
      <c r="F1112" s="34"/>
      <c r="G1112" s="35">
        <f t="shared" si="8"/>
        <v>10</v>
      </c>
    </row>
    <row r="1113" spans="1:7">
      <c r="A1113" s="25">
        <v>283210</v>
      </c>
      <c r="B1113" s="26">
        <v>283220</v>
      </c>
      <c r="C1113" s="27">
        <v>6</v>
      </c>
      <c r="D1113" s="33"/>
      <c r="E1113" s="33">
        <v>3</v>
      </c>
      <c r="F1113" s="34"/>
      <c r="G1113" s="35">
        <f t="shared" si="8"/>
        <v>10</v>
      </c>
    </row>
    <row r="1114" spans="1:7">
      <c r="A1114" s="25"/>
      <c r="B1114" s="26"/>
      <c r="C1114" s="27"/>
      <c r="D1114" s="33"/>
      <c r="E1114" s="33"/>
      <c r="F1114" s="34"/>
      <c r="G1114" s="35"/>
    </row>
    <row r="1115" spans="1:7">
      <c r="A1115" s="25">
        <v>283560</v>
      </c>
      <c r="B1115" s="26">
        <v>283570</v>
      </c>
      <c r="C1115" s="27">
        <v>6</v>
      </c>
      <c r="D1115" s="33"/>
      <c r="E1115" s="33">
        <v>1.5</v>
      </c>
      <c r="F1115" s="34"/>
      <c r="G1115" s="35">
        <f t="shared" si="8"/>
        <v>10</v>
      </c>
    </row>
    <row r="1116" spans="1:7">
      <c r="A1116" s="25">
        <v>283570</v>
      </c>
      <c r="B1116" s="26">
        <v>283580</v>
      </c>
      <c r="C1116" s="27">
        <v>6</v>
      </c>
      <c r="D1116" s="33"/>
      <c r="E1116" s="33">
        <v>1.5</v>
      </c>
      <c r="F1116" s="34"/>
      <c r="G1116" s="35">
        <f t="shared" ref="G1116:G1180" si="9">IF(E1116&gt;0,(B1116-A1116),0)</f>
        <v>10</v>
      </c>
    </row>
    <row r="1117" spans="1:7">
      <c r="A1117" s="25">
        <v>283580</v>
      </c>
      <c r="B1117" s="26">
        <v>283590</v>
      </c>
      <c r="C1117" s="27">
        <v>5</v>
      </c>
      <c r="D1117" s="33"/>
      <c r="E1117" s="33">
        <v>1.5</v>
      </c>
      <c r="F1117" s="34"/>
      <c r="G1117" s="35">
        <f t="shared" si="9"/>
        <v>10</v>
      </c>
    </row>
    <row r="1118" spans="1:7">
      <c r="A1118" s="25">
        <v>283590</v>
      </c>
      <c r="B1118" s="26">
        <v>283600</v>
      </c>
      <c r="C1118" s="27">
        <v>5</v>
      </c>
      <c r="D1118" s="33"/>
      <c r="E1118" s="33">
        <v>1.5</v>
      </c>
      <c r="F1118" s="34"/>
      <c r="G1118" s="35">
        <f t="shared" si="9"/>
        <v>10</v>
      </c>
    </row>
    <row r="1119" spans="1:7">
      <c r="A1119" s="25">
        <v>283600</v>
      </c>
      <c r="B1119" s="26">
        <v>283610</v>
      </c>
      <c r="C1119" s="27">
        <v>5</v>
      </c>
      <c r="D1119" s="33"/>
      <c r="E1119" s="33">
        <v>1.5</v>
      </c>
      <c r="F1119" s="34"/>
      <c r="G1119" s="35">
        <f t="shared" si="9"/>
        <v>10</v>
      </c>
    </row>
    <row r="1120" spans="1:7">
      <c r="A1120" s="25">
        <v>283610</v>
      </c>
      <c r="B1120" s="26">
        <v>283620</v>
      </c>
      <c r="C1120" s="27">
        <v>5</v>
      </c>
      <c r="D1120" s="33"/>
      <c r="E1120" s="33">
        <v>1.5</v>
      </c>
      <c r="F1120" s="34"/>
      <c r="G1120" s="35">
        <f t="shared" si="9"/>
        <v>10</v>
      </c>
    </row>
    <row r="1121" spans="1:7">
      <c r="A1121" s="25">
        <v>283620</v>
      </c>
      <c r="B1121" s="26">
        <v>283630</v>
      </c>
      <c r="C1121" s="27">
        <v>5</v>
      </c>
      <c r="D1121" s="33"/>
      <c r="E1121" s="33">
        <v>3</v>
      </c>
      <c r="F1121" s="34"/>
      <c r="G1121" s="35">
        <f t="shared" si="9"/>
        <v>10</v>
      </c>
    </row>
    <row r="1122" spans="1:7">
      <c r="A1122" s="25">
        <v>283630</v>
      </c>
      <c r="B1122" s="26">
        <v>283640</v>
      </c>
      <c r="C1122" s="27">
        <v>5</v>
      </c>
      <c r="D1122" s="33"/>
      <c r="E1122" s="33">
        <v>3</v>
      </c>
      <c r="F1122" s="34"/>
      <c r="G1122" s="35">
        <f t="shared" si="9"/>
        <v>10</v>
      </c>
    </row>
    <row r="1123" spans="1:7">
      <c r="A1123" s="25">
        <v>283640</v>
      </c>
      <c r="B1123" s="26">
        <v>283650</v>
      </c>
      <c r="C1123" s="27">
        <v>5</v>
      </c>
      <c r="D1123" s="33"/>
      <c r="E1123" s="33">
        <v>3</v>
      </c>
      <c r="F1123" s="34"/>
      <c r="G1123" s="35">
        <f t="shared" si="9"/>
        <v>10</v>
      </c>
    </row>
    <row r="1124" spans="1:7">
      <c r="A1124" s="25">
        <v>283650</v>
      </c>
      <c r="B1124" s="26">
        <v>283660</v>
      </c>
      <c r="C1124" s="27">
        <v>5</v>
      </c>
      <c r="D1124" s="33"/>
      <c r="E1124" s="33">
        <v>3</v>
      </c>
      <c r="F1124" s="34"/>
      <c r="G1124" s="35">
        <f t="shared" si="9"/>
        <v>10</v>
      </c>
    </row>
    <row r="1125" spans="1:7">
      <c r="A1125" s="25">
        <v>283660</v>
      </c>
      <c r="B1125" s="26">
        <v>283670</v>
      </c>
      <c r="C1125" s="27">
        <v>5</v>
      </c>
      <c r="D1125" s="33"/>
      <c r="E1125" s="33">
        <v>3</v>
      </c>
      <c r="F1125" s="34"/>
      <c r="G1125" s="35">
        <f t="shared" si="9"/>
        <v>10</v>
      </c>
    </row>
    <row r="1126" spans="1:7">
      <c r="A1126" s="25">
        <v>283670</v>
      </c>
      <c r="B1126" s="26">
        <v>283680</v>
      </c>
      <c r="C1126" s="27">
        <v>5</v>
      </c>
      <c r="D1126" s="33"/>
      <c r="E1126" s="33">
        <v>3</v>
      </c>
      <c r="F1126" s="34"/>
      <c r="G1126" s="35">
        <f t="shared" si="9"/>
        <v>10</v>
      </c>
    </row>
    <row r="1127" spans="1:7">
      <c r="A1127" s="25">
        <v>283680</v>
      </c>
      <c r="B1127" s="26">
        <v>283690</v>
      </c>
      <c r="C1127" s="27">
        <v>5</v>
      </c>
      <c r="D1127" s="33"/>
      <c r="E1127" s="33">
        <v>3</v>
      </c>
      <c r="F1127" s="34"/>
      <c r="G1127" s="35">
        <f t="shared" si="9"/>
        <v>10</v>
      </c>
    </row>
    <row r="1128" spans="1:7">
      <c r="A1128" s="25">
        <v>283690</v>
      </c>
      <c r="B1128" s="26">
        <v>283700</v>
      </c>
      <c r="C1128" s="27">
        <v>5</v>
      </c>
      <c r="D1128" s="33"/>
      <c r="E1128" s="33">
        <v>3</v>
      </c>
      <c r="F1128" s="34"/>
      <c r="G1128" s="35">
        <f t="shared" si="9"/>
        <v>10</v>
      </c>
    </row>
    <row r="1129" spans="1:7">
      <c r="A1129" s="25">
        <v>283700</v>
      </c>
      <c r="B1129" s="26">
        <v>283710</v>
      </c>
      <c r="C1129" s="27">
        <v>5</v>
      </c>
      <c r="D1129" s="33"/>
      <c r="E1129" s="33">
        <v>3</v>
      </c>
      <c r="F1129" s="34"/>
      <c r="G1129" s="35">
        <f t="shared" si="9"/>
        <v>10</v>
      </c>
    </row>
    <row r="1130" spans="1:7">
      <c r="A1130" s="25">
        <v>283710</v>
      </c>
      <c r="B1130" s="26">
        <v>283720</v>
      </c>
      <c r="C1130" s="27">
        <v>5</v>
      </c>
      <c r="D1130" s="33"/>
      <c r="E1130" s="33">
        <v>3</v>
      </c>
      <c r="F1130" s="34"/>
      <c r="G1130" s="35">
        <f t="shared" si="9"/>
        <v>10</v>
      </c>
    </row>
    <row r="1131" spans="1:7">
      <c r="A1131" s="25">
        <v>283720</v>
      </c>
      <c r="B1131" s="26">
        <v>283730</v>
      </c>
      <c r="C1131" s="27">
        <v>5</v>
      </c>
      <c r="D1131" s="33"/>
      <c r="E1131" s="33">
        <v>3</v>
      </c>
      <c r="F1131" s="34"/>
      <c r="G1131" s="35">
        <f t="shared" si="9"/>
        <v>10</v>
      </c>
    </row>
    <row r="1132" spans="1:7">
      <c r="A1132" s="25">
        <v>283730</v>
      </c>
      <c r="B1132" s="26">
        <v>283740</v>
      </c>
      <c r="C1132" s="27">
        <v>6</v>
      </c>
      <c r="D1132" s="33"/>
      <c r="E1132" s="33">
        <v>3</v>
      </c>
      <c r="F1132" s="34"/>
      <c r="G1132" s="35">
        <f t="shared" si="9"/>
        <v>10</v>
      </c>
    </row>
    <row r="1133" spans="1:7">
      <c r="A1133" s="25">
        <v>283740</v>
      </c>
      <c r="B1133" s="26">
        <v>283750</v>
      </c>
      <c r="C1133" s="27">
        <v>6</v>
      </c>
      <c r="D1133" s="33"/>
      <c r="E1133" s="33">
        <v>3</v>
      </c>
      <c r="F1133" s="34"/>
      <c r="G1133" s="35">
        <f t="shared" si="9"/>
        <v>10</v>
      </c>
    </row>
    <row r="1134" spans="1:7">
      <c r="A1134" s="25">
        <v>283750</v>
      </c>
      <c r="B1134" s="26">
        <v>283760</v>
      </c>
      <c r="C1134" s="27">
        <v>6</v>
      </c>
      <c r="D1134" s="33"/>
      <c r="E1134" s="33">
        <v>3</v>
      </c>
      <c r="F1134" s="34"/>
      <c r="G1134" s="35">
        <f t="shared" si="9"/>
        <v>10</v>
      </c>
    </row>
    <row r="1135" spans="1:7">
      <c r="A1135" s="25">
        <v>283760</v>
      </c>
      <c r="B1135" s="26">
        <v>283770</v>
      </c>
      <c r="C1135" s="27">
        <v>6</v>
      </c>
      <c r="D1135" s="33"/>
      <c r="E1135" s="33">
        <v>3</v>
      </c>
      <c r="F1135" s="34"/>
      <c r="G1135" s="35">
        <f t="shared" si="9"/>
        <v>10</v>
      </c>
    </row>
    <row r="1136" spans="1:7">
      <c r="A1136" s="25">
        <v>283770</v>
      </c>
      <c r="B1136" s="26">
        <v>283780</v>
      </c>
      <c r="C1136" s="27">
        <v>6</v>
      </c>
      <c r="D1136" s="33"/>
      <c r="E1136" s="33">
        <v>3</v>
      </c>
      <c r="F1136" s="34"/>
      <c r="G1136" s="35">
        <f t="shared" si="9"/>
        <v>10</v>
      </c>
    </row>
    <row r="1137" spans="1:7">
      <c r="A1137" s="25">
        <v>283780</v>
      </c>
      <c r="B1137" s="26">
        <v>283790</v>
      </c>
      <c r="C1137" s="27">
        <v>6</v>
      </c>
      <c r="D1137" s="33"/>
      <c r="E1137" s="33">
        <v>3</v>
      </c>
      <c r="F1137" s="34"/>
      <c r="G1137" s="35">
        <f t="shared" si="9"/>
        <v>10</v>
      </c>
    </row>
    <row r="1138" spans="1:7">
      <c r="A1138" s="25">
        <v>283790</v>
      </c>
      <c r="B1138" s="26">
        <v>283800</v>
      </c>
      <c r="C1138" s="27">
        <v>6</v>
      </c>
      <c r="D1138" s="33"/>
      <c r="E1138" s="33">
        <v>3</v>
      </c>
      <c r="F1138" s="34"/>
      <c r="G1138" s="35">
        <f t="shared" si="9"/>
        <v>10</v>
      </c>
    </row>
    <row r="1139" spans="1:7">
      <c r="A1139" s="25">
        <v>283800</v>
      </c>
      <c r="B1139" s="26">
        <v>283810</v>
      </c>
      <c r="C1139" s="27">
        <v>6</v>
      </c>
      <c r="D1139" s="33"/>
      <c r="E1139" s="33">
        <v>3</v>
      </c>
      <c r="F1139" s="34"/>
      <c r="G1139" s="35">
        <f t="shared" si="9"/>
        <v>10</v>
      </c>
    </row>
    <row r="1140" spans="1:7">
      <c r="A1140" s="25">
        <v>283810</v>
      </c>
      <c r="B1140" s="26">
        <v>283820</v>
      </c>
      <c r="C1140" s="27">
        <v>6</v>
      </c>
      <c r="D1140" s="33"/>
      <c r="E1140" s="33">
        <v>3</v>
      </c>
      <c r="F1140" s="34"/>
      <c r="G1140" s="35">
        <f t="shared" si="9"/>
        <v>10</v>
      </c>
    </row>
    <row r="1141" spans="1:7">
      <c r="A1141" s="25">
        <v>283820</v>
      </c>
      <c r="B1141" s="26">
        <v>283830</v>
      </c>
      <c r="C1141" s="27">
        <v>6</v>
      </c>
      <c r="D1141" s="33"/>
      <c r="E1141" s="33">
        <v>3</v>
      </c>
      <c r="F1141" s="34"/>
      <c r="G1141" s="35">
        <f t="shared" si="9"/>
        <v>10</v>
      </c>
    </row>
    <row r="1142" spans="1:7">
      <c r="A1142" s="25">
        <v>283830</v>
      </c>
      <c r="B1142" s="26">
        <v>283840</v>
      </c>
      <c r="C1142" s="27">
        <v>6</v>
      </c>
      <c r="D1142" s="33"/>
      <c r="E1142" s="33">
        <v>3</v>
      </c>
      <c r="F1142" s="34"/>
      <c r="G1142" s="35">
        <f t="shared" si="9"/>
        <v>10</v>
      </c>
    </row>
    <row r="1143" spans="1:7">
      <c r="A1143" s="25">
        <v>283840</v>
      </c>
      <c r="B1143" s="26">
        <v>283850</v>
      </c>
      <c r="C1143" s="27">
        <v>6</v>
      </c>
      <c r="D1143" s="33"/>
      <c r="E1143" s="33">
        <v>3</v>
      </c>
      <c r="F1143" s="34"/>
      <c r="G1143" s="35">
        <f t="shared" si="9"/>
        <v>10</v>
      </c>
    </row>
    <row r="1144" spans="1:7">
      <c r="A1144" s="25">
        <v>283850</v>
      </c>
      <c r="B1144" s="26">
        <v>283860</v>
      </c>
      <c r="C1144" s="27">
        <v>6</v>
      </c>
      <c r="D1144" s="33"/>
      <c r="E1144" s="33">
        <v>3</v>
      </c>
      <c r="F1144" s="34"/>
      <c r="G1144" s="35">
        <f t="shared" si="9"/>
        <v>10</v>
      </c>
    </row>
    <row r="1145" spans="1:7">
      <c r="A1145" s="25">
        <v>283860</v>
      </c>
      <c r="B1145" s="26">
        <v>283870</v>
      </c>
      <c r="C1145" s="27">
        <v>6</v>
      </c>
      <c r="D1145" s="33"/>
      <c r="E1145" s="33">
        <v>3</v>
      </c>
      <c r="F1145" s="34"/>
      <c r="G1145" s="35">
        <f t="shared" si="9"/>
        <v>10</v>
      </c>
    </row>
    <row r="1146" spans="1:7">
      <c r="A1146" s="25">
        <v>283870</v>
      </c>
      <c r="B1146" s="26">
        <v>283880</v>
      </c>
      <c r="C1146" s="27">
        <v>6</v>
      </c>
      <c r="D1146" s="33"/>
      <c r="E1146" s="33">
        <v>3</v>
      </c>
      <c r="F1146" s="34"/>
      <c r="G1146" s="35">
        <f t="shared" si="9"/>
        <v>10</v>
      </c>
    </row>
    <row r="1147" spans="1:7">
      <c r="A1147" s="25">
        <v>283880</v>
      </c>
      <c r="B1147" s="26">
        <v>283890</v>
      </c>
      <c r="C1147" s="27">
        <v>6</v>
      </c>
      <c r="D1147" s="33"/>
      <c r="E1147" s="33">
        <v>3</v>
      </c>
      <c r="F1147" s="34"/>
      <c r="G1147" s="35">
        <f t="shared" si="9"/>
        <v>10</v>
      </c>
    </row>
    <row r="1148" spans="1:7">
      <c r="A1148" s="25">
        <v>283890</v>
      </c>
      <c r="B1148" s="26">
        <v>283900</v>
      </c>
      <c r="C1148" s="27">
        <v>6</v>
      </c>
      <c r="D1148" s="33"/>
      <c r="E1148" s="33">
        <v>3</v>
      </c>
      <c r="F1148" s="34"/>
      <c r="G1148" s="35">
        <f t="shared" si="9"/>
        <v>10</v>
      </c>
    </row>
    <row r="1149" spans="1:7">
      <c r="A1149" s="25">
        <v>283900</v>
      </c>
      <c r="B1149" s="26">
        <v>283910</v>
      </c>
      <c r="C1149" s="27">
        <v>6</v>
      </c>
      <c r="D1149" s="33"/>
      <c r="E1149" s="33">
        <v>3</v>
      </c>
      <c r="F1149" s="34"/>
      <c r="G1149" s="35">
        <f t="shared" si="9"/>
        <v>10</v>
      </c>
    </row>
    <row r="1150" spans="1:7">
      <c r="A1150" s="25">
        <v>283910</v>
      </c>
      <c r="B1150" s="26">
        <v>283920</v>
      </c>
      <c r="C1150" s="27">
        <v>6</v>
      </c>
      <c r="D1150" s="33"/>
      <c r="E1150" s="33">
        <v>3</v>
      </c>
      <c r="F1150" s="34"/>
      <c r="G1150" s="35">
        <f t="shared" si="9"/>
        <v>10</v>
      </c>
    </row>
    <row r="1151" spans="1:7">
      <c r="A1151" s="25">
        <v>283920</v>
      </c>
      <c r="B1151" s="26">
        <v>283930</v>
      </c>
      <c r="C1151" s="27">
        <v>2</v>
      </c>
      <c r="D1151" s="33">
        <v>1.5</v>
      </c>
      <c r="E1151" s="33">
        <v>3</v>
      </c>
      <c r="F1151" s="34">
        <f t="shared" ref="F1151:F1166" si="10">IF(D1151&gt;0,(B1151-A1151),0)</f>
        <v>10</v>
      </c>
      <c r="G1151" s="35">
        <f t="shared" si="9"/>
        <v>10</v>
      </c>
    </row>
    <row r="1152" spans="1:7">
      <c r="A1152" s="25">
        <v>283930</v>
      </c>
      <c r="B1152" s="26">
        <v>283940</v>
      </c>
      <c r="C1152" s="27">
        <v>2</v>
      </c>
      <c r="D1152" s="33">
        <v>1.5</v>
      </c>
      <c r="E1152" s="33">
        <v>3</v>
      </c>
      <c r="F1152" s="34">
        <f t="shared" si="10"/>
        <v>10</v>
      </c>
      <c r="G1152" s="35">
        <f t="shared" si="9"/>
        <v>10</v>
      </c>
    </row>
    <row r="1153" spans="1:7">
      <c r="A1153" s="25">
        <v>283940</v>
      </c>
      <c r="B1153" s="26">
        <v>283950</v>
      </c>
      <c r="C1153" s="27">
        <v>2</v>
      </c>
      <c r="D1153" s="33">
        <v>3</v>
      </c>
      <c r="E1153" s="33">
        <v>3</v>
      </c>
      <c r="F1153" s="34">
        <f t="shared" si="10"/>
        <v>10</v>
      </c>
      <c r="G1153" s="35">
        <f t="shared" si="9"/>
        <v>10</v>
      </c>
    </row>
    <row r="1154" spans="1:7">
      <c r="A1154" s="25">
        <v>283950</v>
      </c>
      <c r="B1154" s="26">
        <v>283960</v>
      </c>
      <c r="C1154" s="27">
        <v>2</v>
      </c>
      <c r="D1154" s="33">
        <v>3</v>
      </c>
      <c r="E1154" s="33">
        <v>3</v>
      </c>
      <c r="F1154" s="34">
        <f t="shared" si="10"/>
        <v>10</v>
      </c>
      <c r="G1154" s="35">
        <f t="shared" si="9"/>
        <v>10</v>
      </c>
    </row>
    <row r="1155" spans="1:7">
      <c r="A1155" s="25">
        <v>283960</v>
      </c>
      <c r="B1155" s="26">
        <v>283970</v>
      </c>
      <c r="C1155" s="27">
        <v>2</v>
      </c>
      <c r="D1155" s="33">
        <v>3</v>
      </c>
      <c r="E1155" s="33">
        <v>3</v>
      </c>
      <c r="F1155" s="34">
        <f t="shared" si="10"/>
        <v>10</v>
      </c>
      <c r="G1155" s="35">
        <f t="shared" si="9"/>
        <v>10</v>
      </c>
    </row>
    <row r="1156" spans="1:7">
      <c r="A1156" s="25">
        <v>283970</v>
      </c>
      <c r="B1156" s="26">
        <v>283980</v>
      </c>
      <c r="C1156" s="27">
        <v>2</v>
      </c>
      <c r="D1156" s="33">
        <v>3</v>
      </c>
      <c r="E1156" s="33">
        <v>3</v>
      </c>
      <c r="F1156" s="34">
        <f t="shared" si="10"/>
        <v>10</v>
      </c>
      <c r="G1156" s="35">
        <f t="shared" si="9"/>
        <v>10</v>
      </c>
    </row>
    <row r="1157" spans="1:7">
      <c r="A1157" s="25">
        <v>283980</v>
      </c>
      <c r="B1157" s="26">
        <v>283990</v>
      </c>
      <c r="C1157" s="27">
        <v>2</v>
      </c>
      <c r="D1157" s="33">
        <v>3</v>
      </c>
      <c r="E1157" s="33">
        <v>3</v>
      </c>
      <c r="F1157" s="34">
        <f t="shared" si="10"/>
        <v>10</v>
      </c>
      <c r="G1157" s="35">
        <f t="shared" si="9"/>
        <v>10</v>
      </c>
    </row>
    <row r="1158" spans="1:7">
      <c r="A1158" s="25">
        <v>283990</v>
      </c>
      <c r="B1158" s="26">
        <v>284000</v>
      </c>
      <c r="C1158" s="27">
        <v>2</v>
      </c>
      <c r="D1158" s="33">
        <v>3</v>
      </c>
      <c r="E1158" s="33">
        <v>3</v>
      </c>
      <c r="F1158" s="34">
        <f t="shared" si="10"/>
        <v>10</v>
      </c>
      <c r="G1158" s="35">
        <f t="shared" si="9"/>
        <v>10</v>
      </c>
    </row>
    <row r="1159" spans="1:7">
      <c r="A1159" s="25">
        <v>284000</v>
      </c>
      <c r="B1159" s="26">
        <v>284010</v>
      </c>
      <c r="C1159" s="27">
        <v>2</v>
      </c>
      <c r="D1159" s="33">
        <v>3</v>
      </c>
      <c r="E1159" s="33">
        <v>3</v>
      </c>
      <c r="F1159" s="34">
        <f t="shared" si="10"/>
        <v>10</v>
      </c>
      <c r="G1159" s="35">
        <f t="shared" si="9"/>
        <v>10</v>
      </c>
    </row>
    <row r="1160" spans="1:7">
      <c r="A1160" s="25">
        <v>284010</v>
      </c>
      <c r="B1160" s="26">
        <v>284020</v>
      </c>
      <c r="C1160" s="27">
        <v>2</v>
      </c>
      <c r="D1160" s="33">
        <v>3</v>
      </c>
      <c r="E1160" s="33">
        <v>3</v>
      </c>
      <c r="F1160" s="34">
        <f t="shared" si="10"/>
        <v>10</v>
      </c>
      <c r="G1160" s="35">
        <f t="shared" si="9"/>
        <v>10</v>
      </c>
    </row>
    <row r="1161" spans="1:7">
      <c r="A1161" s="25">
        <v>284020</v>
      </c>
      <c r="B1161" s="26">
        <v>284030</v>
      </c>
      <c r="C1161" s="27">
        <v>2</v>
      </c>
      <c r="D1161" s="33">
        <v>3</v>
      </c>
      <c r="E1161" s="33">
        <v>3</v>
      </c>
      <c r="F1161" s="34">
        <f t="shared" si="10"/>
        <v>10</v>
      </c>
      <c r="G1161" s="35">
        <f t="shared" si="9"/>
        <v>10</v>
      </c>
    </row>
    <row r="1162" spans="1:7">
      <c r="A1162" s="25">
        <v>284030</v>
      </c>
      <c r="B1162" s="26">
        <v>284040</v>
      </c>
      <c r="C1162" s="27">
        <v>2</v>
      </c>
      <c r="D1162" s="33">
        <v>3</v>
      </c>
      <c r="E1162" s="33">
        <v>3</v>
      </c>
      <c r="F1162" s="34">
        <f t="shared" si="10"/>
        <v>10</v>
      </c>
      <c r="G1162" s="35">
        <f t="shared" si="9"/>
        <v>10</v>
      </c>
    </row>
    <row r="1163" spans="1:7">
      <c r="A1163" s="25">
        <v>284040</v>
      </c>
      <c r="B1163" s="26">
        <v>284050</v>
      </c>
      <c r="C1163" s="27">
        <v>2</v>
      </c>
      <c r="D1163" s="33">
        <v>3</v>
      </c>
      <c r="E1163" s="33">
        <v>3</v>
      </c>
      <c r="F1163" s="34">
        <f t="shared" si="10"/>
        <v>10</v>
      </c>
      <c r="G1163" s="35">
        <f t="shared" si="9"/>
        <v>10</v>
      </c>
    </row>
    <row r="1164" spans="1:7">
      <c r="A1164" s="25">
        <v>284050</v>
      </c>
      <c r="B1164" s="26">
        <v>284060</v>
      </c>
      <c r="C1164" s="27">
        <v>2</v>
      </c>
      <c r="D1164" s="33">
        <v>3</v>
      </c>
      <c r="E1164" s="33">
        <v>3</v>
      </c>
      <c r="F1164" s="34">
        <f t="shared" si="10"/>
        <v>10</v>
      </c>
      <c r="G1164" s="35">
        <f t="shared" si="9"/>
        <v>10</v>
      </c>
    </row>
    <row r="1165" spans="1:7">
      <c r="A1165" s="25">
        <v>284060</v>
      </c>
      <c r="B1165" s="26">
        <v>284070</v>
      </c>
      <c r="C1165" s="27">
        <v>2</v>
      </c>
      <c r="D1165" s="33">
        <v>3</v>
      </c>
      <c r="E1165" s="33">
        <v>3</v>
      </c>
      <c r="F1165" s="34">
        <f t="shared" si="10"/>
        <v>10</v>
      </c>
      <c r="G1165" s="35">
        <f t="shared" si="9"/>
        <v>10</v>
      </c>
    </row>
    <row r="1166" spans="1:7">
      <c r="A1166" s="25">
        <v>284070</v>
      </c>
      <c r="B1166" s="26">
        <v>284080</v>
      </c>
      <c r="C1166" s="36">
        <v>2</v>
      </c>
      <c r="D1166" s="33">
        <v>1.5</v>
      </c>
      <c r="E1166" s="33">
        <v>3</v>
      </c>
      <c r="F1166" s="34">
        <f t="shared" si="10"/>
        <v>10</v>
      </c>
      <c r="G1166" s="35">
        <f t="shared" si="9"/>
        <v>10</v>
      </c>
    </row>
    <row r="1167" spans="1:7">
      <c r="A1167" s="25">
        <v>284080</v>
      </c>
      <c r="B1167" s="26">
        <v>284090</v>
      </c>
      <c r="C1167" s="27">
        <v>6</v>
      </c>
      <c r="D1167" s="33"/>
      <c r="E1167" s="33">
        <v>3</v>
      </c>
      <c r="F1167" s="34"/>
      <c r="G1167" s="35">
        <f t="shared" si="9"/>
        <v>10</v>
      </c>
    </row>
    <row r="1168" spans="1:7">
      <c r="A1168" s="25">
        <v>284090</v>
      </c>
      <c r="B1168" s="26">
        <v>284100</v>
      </c>
      <c r="C1168" s="27">
        <v>6</v>
      </c>
      <c r="D1168" s="33"/>
      <c r="E1168" s="33">
        <v>3</v>
      </c>
      <c r="F1168" s="34"/>
      <c r="G1168" s="35">
        <f t="shared" si="9"/>
        <v>10</v>
      </c>
    </row>
    <row r="1169" spans="1:7">
      <c r="A1169" s="25">
        <v>284100</v>
      </c>
      <c r="B1169" s="26">
        <v>284110</v>
      </c>
      <c r="C1169" s="27">
        <v>6</v>
      </c>
      <c r="D1169" s="33"/>
      <c r="E1169" s="33">
        <v>3</v>
      </c>
      <c r="F1169" s="34"/>
      <c r="G1169" s="35">
        <f t="shared" si="9"/>
        <v>10</v>
      </c>
    </row>
    <row r="1170" spans="1:7">
      <c r="A1170" s="25">
        <v>284110</v>
      </c>
      <c r="B1170" s="26">
        <v>284120</v>
      </c>
      <c r="C1170" s="27">
        <v>6</v>
      </c>
      <c r="D1170" s="33"/>
      <c r="E1170" s="33">
        <v>3</v>
      </c>
      <c r="F1170" s="34"/>
      <c r="G1170" s="35">
        <f t="shared" si="9"/>
        <v>10</v>
      </c>
    </row>
    <row r="1171" spans="1:7">
      <c r="A1171" s="25">
        <v>284120</v>
      </c>
      <c r="B1171" s="26">
        <v>284130</v>
      </c>
      <c r="C1171" s="27">
        <v>6</v>
      </c>
      <c r="D1171" s="33"/>
      <c r="E1171" s="33">
        <v>3</v>
      </c>
      <c r="F1171" s="34"/>
      <c r="G1171" s="35">
        <f t="shared" si="9"/>
        <v>10</v>
      </c>
    </row>
    <row r="1172" spans="1:7">
      <c r="A1172" s="25">
        <v>284130</v>
      </c>
      <c r="B1172" s="26">
        <v>284140</v>
      </c>
      <c r="C1172" s="27">
        <v>6</v>
      </c>
      <c r="D1172" s="33"/>
      <c r="E1172" s="33">
        <v>3</v>
      </c>
      <c r="F1172" s="34"/>
      <c r="G1172" s="35">
        <f t="shared" si="9"/>
        <v>10</v>
      </c>
    </row>
    <row r="1173" spans="1:7">
      <c r="A1173" s="25">
        <v>284140</v>
      </c>
      <c r="B1173" s="26">
        <v>284150</v>
      </c>
      <c r="C1173" s="27">
        <v>6</v>
      </c>
      <c r="D1173" s="33"/>
      <c r="E1173" s="33">
        <v>3</v>
      </c>
      <c r="F1173" s="34"/>
      <c r="G1173" s="35">
        <f t="shared" si="9"/>
        <v>10</v>
      </c>
    </row>
    <row r="1174" spans="1:7">
      <c r="A1174" s="25">
        <v>284150</v>
      </c>
      <c r="B1174" s="26">
        <v>284160</v>
      </c>
      <c r="C1174" s="27">
        <v>6</v>
      </c>
      <c r="D1174" s="33"/>
      <c r="E1174" s="33">
        <v>3</v>
      </c>
      <c r="F1174" s="34"/>
      <c r="G1174" s="35">
        <f t="shared" si="9"/>
        <v>10</v>
      </c>
    </row>
    <row r="1175" spans="1:7">
      <c r="A1175" s="25">
        <v>284160</v>
      </c>
      <c r="B1175" s="26">
        <v>284170</v>
      </c>
      <c r="C1175" s="27">
        <v>6</v>
      </c>
      <c r="D1175" s="33"/>
      <c r="E1175" s="33">
        <v>3</v>
      </c>
      <c r="F1175" s="34"/>
      <c r="G1175" s="35">
        <f t="shared" si="9"/>
        <v>10</v>
      </c>
    </row>
    <row r="1176" spans="1:7">
      <c r="A1176" s="25">
        <v>284170</v>
      </c>
      <c r="B1176" s="26">
        <v>284180</v>
      </c>
      <c r="C1176" s="27">
        <v>6</v>
      </c>
      <c r="D1176" s="33"/>
      <c r="E1176" s="33">
        <v>3</v>
      </c>
      <c r="F1176" s="34"/>
      <c r="G1176" s="35">
        <f t="shared" si="9"/>
        <v>10</v>
      </c>
    </row>
    <row r="1177" spans="1:7">
      <c r="A1177" s="25">
        <v>284180</v>
      </c>
      <c r="B1177" s="26">
        <v>284190</v>
      </c>
      <c r="C1177" s="43">
        <v>4</v>
      </c>
      <c r="D1177" s="33"/>
      <c r="E1177" s="33">
        <v>3</v>
      </c>
      <c r="F1177" s="34"/>
      <c r="G1177" s="35">
        <f t="shared" si="9"/>
        <v>10</v>
      </c>
    </row>
    <row r="1178" spans="1:7">
      <c r="A1178" s="25">
        <v>284190</v>
      </c>
      <c r="B1178" s="26">
        <v>284200</v>
      </c>
      <c r="C1178" s="43">
        <v>4</v>
      </c>
      <c r="D1178" s="33"/>
      <c r="E1178" s="33">
        <v>1.5</v>
      </c>
      <c r="F1178" s="34"/>
      <c r="G1178" s="35">
        <f t="shared" si="9"/>
        <v>10</v>
      </c>
    </row>
    <row r="1179" spans="1:7">
      <c r="A1179" s="25"/>
      <c r="B1179" s="26"/>
      <c r="C1179" s="43"/>
      <c r="D1179" s="33"/>
      <c r="E1179" s="33"/>
      <c r="F1179" s="34"/>
      <c r="G1179" s="35"/>
    </row>
    <row r="1180" spans="1:7">
      <c r="A1180" s="25">
        <v>284320</v>
      </c>
      <c r="B1180" s="26">
        <v>284330</v>
      </c>
      <c r="C1180" s="43">
        <v>4</v>
      </c>
      <c r="D1180" s="33"/>
      <c r="E1180" s="33">
        <v>1.5</v>
      </c>
      <c r="F1180" s="34"/>
      <c r="G1180" s="35">
        <f t="shared" si="9"/>
        <v>10</v>
      </c>
    </row>
    <row r="1181" spans="1:7">
      <c r="A1181" s="25">
        <v>284330</v>
      </c>
      <c r="B1181" s="26">
        <v>284340</v>
      </c>
      <c r="C1181" s="43">
        <v>4</v>
      </c>
      <c r="D1181" s="33"/>
      <c r="E1181" s="33">
        <v>1.5</v>
      </c>
      <c r="F1181" s="34"/>
      <c r="G1181" s="35">
        <f t="shared" ref="G1181:G1244" si="11">IF(E1181&gt;0,(B1181-A1181),0)</f>
        <v>10</v>
      </c>
    </row>
    <row r="1182" spans="1:7">
      <c r="A1182" s="25">
        <v>284340</v>
      </c>
      <c r="B1182" s="26">
        <v>284350</v>
      </c>
      <c r="C1182" s="43">
        <v>4</v>
      </c>
      <c r="D1182" s="33"/>
      <c r="E1182" s="33">
        <v>1.5</v>
      </c>
      <c r="F1182" s="34"/>
      <c r="G1182" s="35">
        <f t="shared" si="11"/>
        <v>10</v>
      </c>
    </row>
    <row r="1183" spans="1:7">
      <c r="A1183" s="25">
        <v>284350</v>
      </c>
      <c r="B1183" s="26">
        <v>284360</v>
      </c>
      <c r="C1183" s="43">
        <v>4</v>
      </c>
      <c r="D1183" s="33"/>
      <c r="E1183" s="33">
        <v>1.5</v>
      </c>
      <c r="F1183" s="34"/>
      <c r="G1183" s="35">
        <f t="shared" si="11"/>
        <v>10</v>
      </c>
    </row>
    <row r="1184" spans="1:7">
      <c r="A1184" s="25">
        <v>284360</v>
      </c>
      <c r="B1184" s="26">
        <v>284370</v>
      </c>
      <c r="C1184" s="43">
        <v>4</v>
      </c>
      <c r="D1184" s="33"/>
      <c r="E1184" s="33">
        <v>3</v>
      </c>
      <c r="F1184" s="34"/>
      <c r="G1184" s="35">
        <f t="shared" si="11"/>
        <v>10</v>
      </c>
    </row>
    <row r="1185" spans="1:7">
      <c r="A1185" s="25">
        <v>284370</v>
      </c>
      <c r="B1185" s="26">
        <v>284380</v>
      </c>
      <c r="C1185" s="43">
        <v>4</v>
      </c>
      <c r="D1185" s="33"/>
      <c r="E1185" s="33">
        <v>3</v>
      </c>
      <c r="F1185" s="34"/>
      <c r="G1185" s="35">
        <f t="shared" si="11"/>
        <v>10</v>
      </c>
    </row>
    <row r="1186" spans="1:7">
      <c r="A1186" s="25">
        <v>284380</v>
      </c>
      <c r="B1186" s="26">
        <v>284390</v>
      </c>
      <c r="C1186" s="43">
        <v>4</v>
      </c>
      <c r="D1186" s="33"/>
      <c r="E1186" s="33">
        <v>3</v>
      </c>
      <c r="F1186" s="34"/>
      <c r="G1186" s="35">
        <f t="shared" si="11"/>
        <v>10</v>
      </c>
    </row>
    <row r="1187" spans="1:7">
      <c r="A1187" s="25">
        <v>284390</v>
      </c>
      <c r="B1187" s="26">
        <v>284400</v>
      </c>
      <c r="C1187" s="27">
        <v>6</v>
      </c>
      <c r="D1187" s="33"/>
      <c r="E1187" s="33">
        <v>3</v>
      </c>
      <c r="F1187" s="34"/>
      <c r="G1187" s="35">
        <f t="shared" si="11"/>
        <v>10</v>
      </c>
    </row>
    <row r="1188" spans="1:7">
      <c r="A1188" s="25">
        <v>284400</v>
      </c>
      <c r="B1188" s="26">
        <v>284410</v>
      </c>
      <c r="C1188" s="27">
        <v>6</v>
      </c>
      <c r="D1188" s="33"/>
      <c r="E1188" s="33">
        <v>3</v>
      </c>
      <c r="F1188" s="34"/>
      <c r="G1188" s="35">
        <f t="shared" si="11"/>
        <v>10</v>
      </c>
    </row>
    <row r="1189" spans="1:7">
      <c r="A1189" s="25">
        <v>284410</v>
      </c>
      <c r="B1189" s="26">
        <v>284420</v>
      </c>
      <c r="C1189" s="27">
        <v>6</v>
      </c>
      <c r="D1189" s="33"/>
      <c r="E1189" s="33">
        <v>3</v>
      </c>
      <c r="F1189" s="34"/>
      <c r="G1189" s="35">
        <f t="shared" si="11"/>
        <v>10</v>
      </c>
    </row>
    <row r="1190" spans="1:7">
      <c r="A1190" s="25">
        <v>284420</v>
      </c>
      <c r="B1190" s="26">
        <v>284430</v>
      </c>
      <c r="C1190" s="27">
        <v>6</v>
      </c>
      <c r="D1190" s="33"/>
      <c r="E1190" s="33">
        <v>3</v>
      </c>
      <c r="F1190" s="34"/>
      <c r="G1190" s="35">
        <f t="shared" si="11"/>
        <v>10</v>
      </c>
    </row>
    <row r="1191" spans="1:7">
      <c r="A1191" s="25">
        <v>284430</v>
      </c>
      <c r="B1191" s="26">
        <v>284440</v>
      </c>
      <c r="C1191" s="27">
        <v>6</v>
      </c>
      <c r="D1191" s="33"/>
      <c r="E1191" s="33">
        <v>3</v>
      </c>
      <c r="F1191" s="34"/>
      <c r="G1191" s="35">
        <f t="shared" si="11"/>
        <v>10</v>
      </c>
    </row>
    <row r="1192" spans="1:7">
      <c r="A1192" s="25">
        <v>284440</v>
      </c>
      <c r="B1192" s="26">
        <v>284450</v>
      </c>
      <c r="C1192" s="27">
        <v>6</v>
      </c>
      <c r="D1192" s="33">
        <v>0</v>
      </c>
      <c r="E1192" s="33">
        <v>3</v>
      </c>
      <c r="F1192" s="34"/>
      <c r="G1192" s="35">
        <f t="shared" si="11"/>
        <v>10</v>
      </c>
    </row>
    <row r="1193" spans="1:7">
      <c r="A1193" s="25">
        <v>284450</v>
      </c>
      <c r="B1193" s="26">
        <v>284460</v>
      </c>
      <c r="C1193" s="27">
        <v>6</v>
      </c>
      <c r="D1193" s="33">
        <v>0</v>
      </c>
      <c r="E1193" s="33">
        <v>3</v>
      </c>
      <c r="F1193" s="34"/>
      <c r="G1193" s="35">
        <f t="shared" si="11"/>
        <v>10</v>
      </c>
    </row>
    <row r="1194" spans="1:7">
      <c r="A1194" s="25">
        <v>284460</v>
      </c>
      <c r="B1194" s="26">
        <v>284470</v>
      </c>
      <c r="C1194" s="27">
        <v>6</v>
      </c>
      <c r="D1194" s="33">
        <v>0</v>
      </c>
      <c r="E1194" s="33">
        <v>3</v>
      </c>
      <c r="F1194" s="34"/>
      <c r="G1194" s="35">
        <f t="shared" si="11"/>
        <v>10</v>
      </c>
    </row>
    <row r="1195" spans="1:7">
      <c r="A1195" s="25">
        <v>284470</v>
      </c>
      <c r="B1195" s="26">
        <v>284480</v>
      </c>
      <c r="C1195" s="27">
        <v>6</v>
      </c>
      <c r="D1195" s="33"/>
      <c r="E1195" s="33">
        <v>3</v>
      </c>
      <c r="F1195" s="34"/>
      <c r="G1195" s="35">
        <f t="shared" si="11"/>
        <v>10</v>
      </c>
    </row>
    <row r="1196" spans="1:7">
      <c r="A1196" s="25">
        <v>284480</v>
      </c>
      <c r="B1196" s="26">
        <v>284490</v>
      </c>
      <c r="C1196" s="27">
        <v>6</v>
      </c>
      <c r="D1196" s="33"/>
      <c r="E1196" s="33">
        <v>3</v>
      </c>
      <c r="F1196" s="34"/>
      <c r="G1196" s="35">
        <f t="shared" si="11"/>
        <v>10</v>
      </c>
    </row>
    <row r="1197" spans="1:7">
      <c r="A1197" s="25">
        <v>284490</v>
      </c>
      <c r="B1197" s="26">
        <v>284500</v>
      </c>
      <c r="C1197" s="27">
        <v>6</v>
      </c>
      <c r="D1197" s="33"/>
      <c r="E1197" s="33">
        <v>3</v>
      </c>
      <c r="F1197" s="34"/>
      <c r="G1197" s="35">
        <f t="shared" si="11"/>
        <v>10</v>
      </c>
    </row>
    <row r="1198" spans="1:7">
      <c r="A1198" s="25">
        <v>284500</v>
      </c>
      <c r="B1198" s="26">
        <v>284510</v>
      </c>
      <c r="C1198" s="27">
        <v>6</v>
      </c>
      <c r="D1198" s="33"/>
      <c r="E1198" s="33">
        <v>3</v>
      </c>
      <c r="F1198" s="34"/>
      <c r="G1198" s="35">
        <f t="shared" si="11"/>
        <v>10</v>
      </c>
    </row>
    <row r="1199" spans="1:7">
      <c r="A1199" s="25">
        <v>284510</v>
      </c>
      <c r="B1199" s="26">
        <v>284520</v>
      </c>
      <c r="C1199" s="27">
        <v>6</v>
      </c>
      <c r="D1199" s="33"/>
      <c r="E1199" s="33">
        <v>3</v>
      </c>
      <c r="F1199" s="34"/>
      <c r="G1199" s="35">
        <f t="shared" si="11"/>
        <v>10</v>
      </c>
    </row>
    <row r="1200" spans="1:7">
      <c r="A1200" s="25">
        <v>284520</v>
      </c>
      <c r="B1200" s="26">
        <v>284530</v>
      </c>
      <c r="C1200" s="27">
        <v>6</v>
      </c>
      <c r="D1200" s="33"/>
      <c r="E1200" s="33">
        <v>3</v>
      </c>
      <c r="F1200" s="34"/>
      <c r="G1200" s="35">
        <f t="shared" si="11"/>
        <v>10</v>
      </c>
    </row>
    <row r="1201" spans="1:7">
      <c r="A1201" s="25">
        <v>284530</v>
      </c>
      <c r="B1201" s="26">
        <v>284540</v>
      </c>
      <c r="C1201" s="27">
        <v>6</v>
      </c>
      <c r="D1201" s="33"/>
      <c r="E1201" s="33">
        <v>3</v>
      </c>
      <c r="F1201" s="34"/>
      <c r="G1201" s="35">
        <f t="shared" si="11"/>
        <v>10</v>
      </c>
    </row>
    <row r="1202" spans="1:7">
      <c r="A1202" s="25">
        <v>284540</v>
      </c>
      <c r="B1202" s="26">
        <v>284550</v>
      </c>
      <c r="C1202" s="36">
        <v>5</v>
      </c>
      <c r="D1202" s="33"/>
      <c r="E1202" s="33">
        <v>3</v>
      </c>
      <c r="F1202" s="34"/>
      <c r="G1202" s="35">
        <f t="shared" si="11"/>
        <v>10</v>
      </c>
    </row>
    <row r="1203" spans="1:7">
      <c r="A1203" s="25">
        <v>284550</v>
      </c>
      <c r="B1203" s="26">
        <v>284560</v>
      </c>
      <c r="C1203" s="36">
        <v>5</v>
      </c>
      <c r="D1203" s="33"/>
      <c r="E1203" s="33">
        <v>1.5</v>
      </c>
      <c r="F1203" s="34"/>
      <c r="G1203" s="35">
        <f t="shared" si="11"/>
        <v>10</v>
      </c>
    </row>
    <row r="1204" spans="1:7">
      <c r="A1204" s="25">
        <v>284560</v>
      </c>
      <c r="B1204" s="26">
        <v>284570</v>
      </c>
      <c r="C1204" s="36">
        <v>5</v>
      </c>
      <c r="D1204" s="33"/>
      <c r="E1204" s="33">
        <v>1.5</v>
      </c>
      <c r="F1204" s="34"/>
      <c r="G1204" s="35">
        <f t="shared" si="11"/>
        <v>10</v>
      </c>
    </row>
    <row r="1205" spans="1:7">
      <c r="A1205" s="25"/>
      <c r="B1205" s="26"/>
      <c r="C1205" s="27"/>
      <c r="D1205" s="33"/>
      <c r="E1205" s="33"/>
      <c r="F1205" s="34"/>
      <c r="G1205" s="35"/>
    </row>
    <row r="1206" spans="1:7">
      <c r="A1206" s="25">
        <v>285010</v>
      </c>
      <c r="B1206" s="26">
        <v>285020</v>
      </c>
      <c r="C1206" s="36">
        <v>5</v>
      </c>
      <c r="D1206" s="33"/>
      <c r="E1206" s="33">
        <v>1.5</v>
      </c>
      <c r="F1206" s="34"/>
      <c r="G1206" s="35">
        <f t="shared" si="11"/>
        <v>10</v>
      </c>
    </row>
    <row r="1207" spans="1:7">
      <c r="A1207" s="25">
        <v>285020</v>
      </c>
      <c r="B1207" s="26">
        <v>285030</v>
      </c>
      <c r="C1207" s="36">
        <v>5</v>
      </c>
      <c r="D1207" s="33"/>
      <c r="E1207" s="33">
        <v>1.5</v>
      </c>
      <c r="F1207" s="34"/>
      <c r="G1207" s="35">
        <f t="shared" si="11"/>
        <v>10</v>
      </c>
    </row>
    <row r="1208" spans="1:7">
      <c r="A1208" s="25">
        <v>285030</v>
      </c>
      <c r="B1208" s="26">
        <v>285040</v>
      </c>
      <c r="C1208" s="36">
        <v>5</v>
      </c>
      <c r="D1208" s="33"/>
      <c r="E1208" s="33">
        <v>1.5</v>
      </c>
      <c r="F1208" s="34"/>
      <c r="G1208" s="35">
        <f t="shared" si="11"/>
        <v>10</v>
      </c>
    </row>
    <row r="1209" spans="1:7">
      <c r="A1209" s="25">
        <v>285040</v>
      </c>
      <c r="B1209" s="26">
        <v>285050</v>
      </c>
      <c r="C1209" s="27">
        <v>6</v>
      </c>
      <c r="D1209" s="33"/>
      <c r="E1209" s="33">
        <v>3</v>
      </c>
      <c r="F1209" s="34"/>
      <c r="G1209" s="35">
        <f t="shared" si="11"/>
        <v>10</v>
      </c>
    </row>
    <row r="1210" spans="1:7">
      <c r="A1210" s="25">
        <v>285050</v>
      </c>
      <c r="B1210" s="26">
        <v>285060</v>
      </c>
      <c r="C1210" s="27">
        <v>6</v>
      </c>
      <c r="D1210" s="33"/>
      <c r="E1210" s="33">
        <v>3</v>
      </c>
      <c r="F1210" s="34"/>
      <c r="G1210" s="35">
        <f t="shared" si="11"/>
        <v>10</v>
      </c>
    </row>
    <row r="1211" spans="1:7">
      <c r="A1211" s="25">
        <v>285060</v>
      </c>
      <c r="B1211" s="26">
        <v>285070</v>
      </c>
      <c r="C1211" s="27">
        <v>6</v>
      </c>
      <c r="D1211" s="33">
        <v>0</v>
      </c>
      <c r="E1211" s="33">
        <v>3</v>
      </c>
      <c r="F1211" s="34"/>
      <c r="G1211" s="35">
        <f t="shared" si="11"/>
        <v>10</v>
      </c>
    </row>
    <row r="1212" spans="1:7">
      <c r="A1212" s="25">
        <v>285070</v>
      </c>
      <c r="B1212" s="26">
        <v>285080</v>
      </c>
      <c r="C1212" s="27">
        <v>6</v>
      </c>
      <c r="D1212" s="33">
        <v>0</v>
      </c>
      <c r="E1212" s="33">
        <v>3</v>
      </c>
      <c r="F1212" s="34"/>
      <c r="G1212" s="35">
        <f t="shared" si="11"/>
        <v>10</v>
      </c>
    </row>
    <row r="1213" spans="1:7">
      <c r="A1213" s="25">
        <v>285080</v>
      </c>
      <c r="B1213" s="26">
        <v>285090</v>
      </c>
      <c r="C1213" s="27">
        <v>6</v>
      </c>
      <c r="D1213" s="33">
        <v>0</v>
      </c>
      <c r="E1213" s="33">
        <v>3</v>
      </c>
      <c r="F1213" s="34"/>
      <c r="G1213" s="35">
        <f t="shared" si="11"/>
        <v>10</v>
      </c>
    </row>
    <row r="1214" spans="1:7">
      <c r="A1214" s="25">
        <v>285090</v>
      </c>
      <c r="B1214" s="26">
        <v>285100</v>
      </c>
      <c r="C1214" s="27">
        <v>6</v>
      </c>
      <c r="D1214" s="33"/>
      <c r="E1214" s="33">
        <v>3</v>
      </c>
      <c r="F1214" s="34"/>
      <c r="G1214" s="35">
        <f t="shared" si="11"/>
        <v>10</v>
      </c>
    </row>
    <row r="1215" spans="1:7">
      <c r="A1215" s="25">
        <v>285100</v>
      </c>
      <c r="B1215" s="26">
        <v>285110</v>
      </c>
      <c r="C1215" s="27">
        <v>6</v>
      </c>
      <c r="D1215" s="33"/>
      <c r="E1215" s="33">
        <v>3</v>
      </c>
      <c r="F1215" s="34"/>
      <c r="G1215" s="35">
        <f t="shared" si="11"/>
        <v>10</v>
      </c>
    </row>
    <row r="1216" spans="1:7">
      <c r="A1216" s="25">
        <v>285110</v>
      </c>
      <c r="B1216" s="26">
        <v>285120</v>
      </c>
      <c r="C1216" s="27">
        <v>6</v>
      </c>
      <c r="D1216" s="33"/>
      <c r="E1216" s="33">
        <v>3</v>
      </c>
      <c r="F1216" s="34"/>
      <c r="G1216" s="35">
        <f t="shared" si="11"/>
        <v>10</v>
      </c>
    </row>
    <row r="1217" spans="1:7">
      <c r="A1217" s="25">
        <v>285120</v>
      </c>
      <c r="B1217" s="26">
        <v>285130</v>
      </c>
      <c r="C1217" s="27">
        <v>6</v>
      </c>
      <c r="D1217" s="33"/>
      <c r="E1217" s="33">
        <v>3</v>
      </c>
      <c r="F1217" s="34"/>
      <c r="G1217" s="35">
        <f t="shared" si="11"/>
        <v>10</v>
      </c>
    </row>
    <row r="1218" spans="1:7">
      <c r="A1218" s="25">
        <v>285130</v>
      </c>
      <c r="B1218" s="26">
        <v>285140</v>
      </c>
      <c r="C1218" s="27">
        <v>6</v>
      </c>
      <c r="D1218" s="33"/>
      <c r="E1218" s="33">
        <v>3</v>
      </c>
      <c r="F1218" s="34"/>
      <c r="G1218" s="35">
        <f t="shared" si="11"/>
        <v>10</v>
      </c>
    </row>
    <row r="1219" spans="1:7">
      <c r="A1219" s="25">
        <v>285140</v>
      </c>
      <c r="B1219" s="26">
        <v>285150</v>
      </c>
      <c r="C1219" s="27">
        <v>6</v>
      </c>
      <c r="D1219" s="33"/>
      <c r="E1219" s="33">
        <v>3</v>
      </c>
      <c r="F1219" s="34"/>
      <c r="G1219" s="35">
        <f t="shared" si="11"/>
        <v>10</v>
      </c>
    </row>
    <row r="1220" spans="1:7">
      <c r="A1220" s="25">
        <v>285150</v>
      </c>
      <c r="B1220" s="26">
        <v>285160</v>
      </c>
      <c r="C1220" s="27">
        <v>6</v>
      </c>
      <c r="D1220" s="33"/>
      <c r="E1220" s="33">
        <v>3</v>
      </c>
      <c r="F1220" s="34"/>
      <c r="G1220" s="35">
        <f t="shared" si="11"/>
        <v>10</v>
      </c>
    </row>
    <row r="1221" spans="1:7">
      <c r="A1221" s="25">
        <v>285160</v>
      </c>
      <c r="B1221" s="26">
        <v>285170</v>
      </c>
      <c r="C1221" s="27">
        <v>6</v>
      </c>
      <c r="D1221" s="33"/>
      <c r="E1221" s="33">
        <v>3</v>
      </c>
      <c r="F1221" s="34"/>
      <c r="G1221" s="35">
        <f t="shared" si="11"/>
        <v>10</v>
      </c>
    </row>
    <row r="1222" spans="1:7">
      <c r="A1222" s="25">
        <v>285170</v>
      </c>
      <c r="B1222" s="26">
        <v>285180</v>
      </c>
      <c r="C1222" s="27">
        <v>6</v>
      </c>
      <c r="D1222" s="33"/>
      <c r="E1222" s="33">
        <v>3</v>
      </c>
      <c r="F1222" s="34"/>
      <c r="G1222" s="35">
        <f t="shared" si="11"/>
        <v>10</v>
      </c>
    </row>
    <row r="1223" spans="1:7">
      <c r="A1223" s="25">
        <v>285180</v>
      </c>
      <c r="B1223" s="26">
        <v>285190</v>
      </c>
      <c r="C1223" s="27">
        <v>6</v>
      </c>
      <c r="D1223" s="33"/>
      <c r="E1223" s="33">
        <v>3</v>
      </c>
      <c r="F1223" s="34"/>
      <c r="G1223" s="35">
        <f t="shared" si="11"/>
        <v>10</v>
      </c>
    </row>
    <row r="1224" spans="1:7">
      <c r="A1224" s="25">
        <v>285190</v>
      </c>
      <c r="B1224" s="26">
        <v>285200</v>
      </c>
      <c r="C1224" s="27">
        <v>6</v>
      </c>
      <c r="D1224" s="33"/>
      <c r="E1224" s="33">
        <v>3</v>
      </c>
      <c r="F1224" s="34"/>
      <c r="G1224" s="35">
        <f t="shared" si="11"/>
        <v>10</v>
      </c>
    </row>
    <row r="1225" spans="1:7">
      <c r="A1225" s="25">
        <v>285200</v>
      </c>
      <c r="B1225" s="26">
        <v>285210</v>
      </c>
      <c r="C1225" s="27">
        <v>6</v>
      </c>
      <c r="D1225" s="33"/>
      <c r="E1225" s="33">
        <v>3</v>
      </c>
      <c r="F1225" s="34"/>
      <c r="G1225" s="35">
        <f t="shared" si="11"/>
        <v>10</v>
      </c>
    </row>
    <row r="1226" spans="1:7">
      <c r="A1226" s="25">
        <v>285210</v>
      </c>
      <c r="B1226" s="26">
        <v>285220</v>
      </c>
      <c r="C1226" s="27">
        <v>6</v>
      </c>
      <c r="D1226" s="33"/>
      <c r="E1226" s="33">
        <v>3</v>
      </c>
      <c r="F1226" s="34"/>
      <c r="G1226" s="35">
        <f t="shared" si="11"/>
        <v>10</v>
      </c>
    </row>
    <row r="1227" spans="1:7">
      <c r="A1227" s="25">
        <v>285220</v>
      </c>
      <c r="B1227" s="26">
        <v>285230</v>
      </c>
      <c r="C1227" s="27">
        <v>6</v>
      </c>
      <c r="D1227" s="33"/>
      <c r="E1227" s="33">
        <v>3</v>
      </c>
      <c r="F1227" s="34"/>
      <c r="G1227" s="35">
        <f t="shared" si="11"/>
        <v>10</v>
      </c>
    </row>
    <row r="1228" spans="1:7">
      <c r="A1228" s="25">
        <v>285230</v>
      </c>
      <c r="B1228" s="26">
        <v>285240</v>
      </c>
      <c r="C1228" s="27">
        <v>6</v>
      </c>
      <c r="D1228" s="33"/>
      <c r="E1228" s="33">
        <v>3</v>
      </c>
      <c r="F1228" s="34"/>
      <c r="G1228" s="35">
        <f t="shared" si="11"/>
        <v>10</v>
      </c>
    </row>
    <row r="1229" spans="1:7">
      <c r="A1229" s="25">
        <v>285240</v>
      </c>
      <c r="B1229" s="26">
        <v>285250</v>
      </c>
      <c r="C1229" s="27">
        <v>6</v>
      </c>
      <c r="D1229" s="33"/>
      <c r="E1229" s="33">
        <v>3</v>
      </c>
      <c r="F1229" s="34"/>
      <c r="G1229" s="35">
        <f t="shared" si="11"/>
        <v>10</v>
      </c>
    </row>
    <row r="1230" spans="1:7">
      <c r="A1230" s="25">
        <v>285250</v>
      </c>
      <c r="B1230" s="26">
        <v>285260</v>
      </c>
      <c r="C1230" s="27">
        <v>6</v>
      </c>
      <c r="D1230" s="33"/>
      <c r="E1230" s="33">
        <v>3</v>
      </c>
      <c r="F1230" s="34"/>
      <c r="G1230" s="35">
        <f t="shared" si="11"/>
        <v>10</v>
      </c>
    </row>
    <row r="1231" spans="1:7">
      <c r="A1231" s="25">
        <v>285260</v>
      </c>
      <c r="B1231" s="26">
        <v>285270</v>
      </c>
      <c r="C1231" s="27">
        <v>6</v>
      </c>
      <c r="D1231" s="33"/>
      <c r="E1231" s="33">
        <v>3</v>
      </c>
      <c r="F1231" s="34"/>
      <c r="G1231" s="35">
        <f t="shared" si="11"/>
        <v>10</v>
      </c>
    </row>
    <row r="1232" spans="1:7">
      <c r="A1232" s="25">
        <v>285270</v>
      </c>
      <c r="B1232" s="26">
        <v>285280</v>
      </c>
      <c r="C1232" s="27">
        <v>6</v>
      </c>
      <c r="D1232" s="33"/>
      <c r="E1232" s="33">
        <v>3</v>
      </c>
      <c r="F1232" s="34"/>
      <c r="G1232" s="35">
        <f t="shared" si="11"/>
        <v>10</v>
      </c>
    </row>
    <row r="1233" spans="1:7">
      <c r="A1233" s="25">
        <v>285280</v>
      </c>
      <c r="B1233" s="26">
        <v>285290</v>
      </c>
      <c r="C1233" s="27">
        <v>6</v>
      </c>
      <c r="D1233" s="33"/>
      <c r="E1233" s="33">
        <v>3</v>
      </c>
      <c r="F1233" s="34"/>
      <c r="G1233" s="35">
        <f t="shared" si="11"/>
        <v>10</v>
      </c>
    </row>
    <row r="1234" spans="1:7">
      <c r="A1234" s="25">
        <v>285290</v>
      </c>
      <c r="B1234" s="26">
        <v>285300</v>
      </c>
      <c r="C1234" s="27">
        <v>6</v>
      </c>
      <c r="D1234" s="33"/>
      <c r="E1234" s="33">
        <v>3</v>
      </c>
      <c r="F1234" s="34"/>
      <c r="G1234" s="35">
        <f t="shared" si="11"/>
        <v>10</v>
      </c>
    </row>
    <row r="1235" spans="1:7">
      <c r="A1235" s="25">
        <v>285300</v>
      </c>
      <c r="B1235" s="26">
        <v>285310</v>
      </c>
      <c r="C1235" s="27">
        <v>6</v>
      </c>
      <c r="D1235" s="33"/>
      <c r="E1235" s="33">
        <v>3</v>
      </c>
      <c r="F1235" s="34"/>
      <c r="G1235" s="35">
        <f t="shared" si="11"/>
        <v>10</v>
      </c>
    </row>
    <row r="1236" spans="1:7">
      <c r="A1236" s="25">
        <v>285310</v>
      </c>
      <c r="B1236" s="26">
        <v>285320</v>
      </c>
      <c r="C1236" s="27">
        <v>6</v>
      </c>
      <c r="D1236" s="33"/>
      <c r="E1236" s="33">
        <v>3</v>
      </c>
      <c r="F1236" s="34"/>
      <c r="G1236" s="35">
        <f t="shared" si="11"/>
        <v>10</v>
      </c>
    </row>
    <row r="1237" spans="1:7">
      <c r="A1237" s="25">
        <v>285320</v>
      </c>
      <c r="B1237" s="26">
        <v>285330</v>
      </c>
      <c r="C1237" s="27">
        <v>6</v>
      </c>
      <c r="D1237" s="33"/>
      <c r="E1237" s="33">
        <v>3</v>
      </c>
      <c r="F1237" s="34"/>
      <c r="G1237" s="35">
        <f t="shared" si="11"/>
        <v>10</v>
      </c>
    </row>
    <row r="1238" spans="1:7">
      <c r="A1238" s="25">
        <v>285330</v>
      </c>
      <c r="B1238" s="26">
        <v>285340</v>
      </c>
      <c r="C1238" s="27">
        <v>6</v>
      </c>
      <c r="D1238" s="33"/>
      <c r="E1238" s="33">
        <v>3</v>
      </c>
      <c r="F1238" s="34"/>
      <c r="G1238" s="35">
        <f t="shared" si="11"/>
        <v>10</v>
      </c>
    </row>
    <row r="1239" spans="1:7">
      <c r="A1239" s="25">
        <v>285340</v>
      </c>
      <c r="B1239" s="26">
        <v>285350</v>
      </c>
      <c r="C1239" s="27">
        <v>6</v>
      </c>
      <c r="D1239" s="33"/>
      <c r="E1239" s="33">
        <v>3</v>
      </c>
      <c r="F1239" s="34"/>
      <c r="G1239" s="35">
        <f t="shared" si="11"/>
        <v>10</v>
      </c>
    </row>
    <row r="1240" spans="1:7">
      <c r="A1240" s="25">
        <v>285350</v>
      </c>
      <c r="B1240" s="26">
        <v>285360</v>
      </c>
      <c r="C1240" s="27">
        <v>6</v>
      </c>
      <c r="D1240" s="33"/>
      <c r="E1240" s="33">
        <v>3</v>
      </c>
      <c r="F1240" s="34"/>
      <c r="G1240" s="35">
        <f t="shared" si="11"/>
        <v>10</v>
      </c>
    </row>
    <row r="1241" spans="1:7">
      <c r="A1241" s="25">
        <v>285360</v>
      </c>
      <c r="B1241" s="26">
        <v>285370</v>
      </c>
      <c r="C1241" s="27">
        <v>6</v>
      </c>
      <c r="D1241" s="33"/>
      <c r="E1241" s="33">
        <v>3</v>
      </c>
      <c r="F1241" s="34"/>
      <c r="G1241" s="35">
        <f t="shared" si="11"/>
        <v>10</v>
      </c>
    </row>
    <row r="1242" spans="1:7">
      <c r="A1242" s="25">
        <v>285370</v>
      </c>
      <c r="B1242" s="26">
        <v>285380</v>
      </c>
      <c r="C1242" s="27">
        <v>6</v>
      </c>
      <c r="D1242" s="33"/>
      <c r="E1242" s="33">
        <v>1.5</v>
      </c>
      <c r="F1242" s="34"/>
      <c r="G1242" s="35">
        <f t="shared" si="11"/>
        <v>10</v>
      </c>
    </row>
    <row r="1243" spans="1:7">
      <c r="A1243" s="25">
        <v>285380</v>
      </c>
      <c r="B1243" s="26">
        <v>285390</v>
      </c>
      <c r="C1243" s="27">
        <v>6</v>
      </c>
      <c r="D1243" s="33"/>
      <c r="E1243" s="33">
        <v>1.5</v>
      </c>
      <c r="F1243" s="34"/>
      <c r="G1243" s="35">
        <f t="shared" si="11"/>
        <v>10</v>
      </c>
    </row>
    <row r="1244" spans="1:7">
      <c r="A1244" s="25">
        <v>285390</v>
      </c>
      <c r="B1244" s="26">
        <v>285400</v>
      </c>
      <c r="C1244" s="27">
        <v>6</v>
      </c>
      <c r="D1244" s="33"/>
      <c r="E1244" s="33">
        <v>3</v>
      </c>
      <c r="F1244" s="34"/>
      <c r="G1244" s="35">
        <f t="shared" si="11"/>
        <v>10</v>
      </c>
    </row>
    <row r="1245" spans="1:7">
      <c r="A1245" s="25">
        <v>285400</v>
      </c>
      <c r="B1245" s="26">
        <v>285410</v>
      </c>
      <c r="C1245" s="27">
        <v>6</v>
      </c>
      <c r="D1245" s="33">
        <v>0</v>
      </c>
      <c r="E1245" s="33">
        <v>3</v>
      </c>
      <c r="F1245" s="34"/>
      <c r="G1245" s="35">
        <f t="shared" ref="G1245:G1249" si="12">IF(E1245&gt;0,(B1245-A1245),0)</f>
        <v>10</v>
      </c>
    </row>
    <row r="1246" spans="1:7">
      <c r="A1246" s="25">
        <v>285410</v>
      </c>
      <c r="B1246" s="26">
        <v>285420</v>
      </c>
      <c r="C1246" s="27">
        <v>6</v>
      </c>
      <c r="D1246" s="33">
        <v>0</v>
      </c>
      <c r="E1246" s="33">
        <v>3</v>
      </c>
      <c r="F1246" s="34"/>
      <c r="G1246" s="35">
        <f t="shared" si="12"/>
        <v>10</v>
      </c>
    </row>
    <row r="1247" spans="1:7">
      <c r="A1247" s="25">
        <v>285420</v>
      </c>
      <c r="B1247" s="26">
        <v>285430</v>
      </c>
      <c r="C1247" s="27">
        <v>6</v>
      </c>
      <c r="D1247" s="33">
        <v>0</v>
      </c>
      <c r="E1247" s="33">
        <v>3</v>
      </c>
      <c r="F1247" s="34"/>
      <c r="G1247" s="35">
        <f t="shared" si="12"/>
        <v>10</v>
      </c>
    </row>
    <row r="1248" spans="1:7">
      <c r="A1248" s="25">
        <v>285430</v>
      </c>
      <c r="B1248" s="26">
        <v>285440</v>
      </c>
      <c r="C1248" s="27">
        <v>6</v>
      </c>
      <c r="D1248" s="33"/>
      <c r="E1248" s="33">
        <v>3</v>
      </c>
      <c r="F1248" s="34"/>
      <c r="G1248" s="35">
        <f t="shared" si="12"/>
        <v>10</v>
      </c>
    </row>
    <row r="1249" spans="1:7">
      <c r="A1249" s="25">
        <v>285440</v>
      </c>
      <c r="B1249" s="26">
        <v>285450</v>
      </c>
      <c r="C1249" s="27">
        <v>6</v>
      </c>
      <c r="D1249" s="33"/>
      <c r="E1249" s="33">
        <v>1.5</v>
      </c>
      <c r="F1249" s="34"/>
      <c r="G1249" s="35">
        <f t="shared" si="12"/>
        <v>10</v>
      </c>
    </row>
    <row r="1250" spans="1:7">
      <c r="A1250" s="25">
        <v>285450</v>
      </c>
      <c r="B1250" s="26">
        <v>285460</v>
      </c>
      <c r="C1250" s="27">
        <v>6</v>
      </c>
      <c r="D1250" s="33">
        <v>0</v>
      </c>
      <c r="E1250" s="33">
        <v>0</v>
      </c>
      <c r="F1250" s="34"/>
      <c r="G1250" s="35"/>
    </row>
    <row r="1251" spans="1:7">
      <c r="A1251" s="25">
        <v>285460</v>
      </c>
      <c r="B1251" s="26">
        <v>285470</v>
      </c>
      <c r="C1251" s="27">
        <v>6</v>
      </c>
      <c r="D1251" s="33"/>
      <c r="E1251" s="33">
        <v>0</v>
      </c>
      <c r="F1251" s="34"/>
      <c r="G1251" s="35"/>
    </row>
    <row r="1252" spans="1:7">
      <c r="A1252" s="25">
        <v>285470</v>
      </c>
      <c r="B1252" s="26">
        <v>285480</v>
      </c>
      <c r="C1252" s="27">
        <v>6</v>
      </c>
      <c r="D1252" s="33">
        <v>0</v>
      </c>
      <c r="E1252" s="33">
        <v>1.5</v>
      </c>
      <c r="F1252" s="34"/>
      <c r="G1252" s="35">
        <f t="shared" ref="G1252:G1283" si="13">IF(E1252&gt;0,(B1252-A1252),0)</f>
        <v>10</v>
      </c>
    </row>
    <row r="1253" spans="1:7">
      <c r="A1253" s="25">
        <v>285480</v>
      </c>
      <c r="B1253" s="26">
        <v>285490</v>
      </c>
      <c r="C1253" s="27">
        <v>6</v>
      </c>
      <c r="D1253" s="33">
        <v>0</v>
      </c>
      <c r="E1253" s="33">
        <v>3</v>
      </c>
      <c r="F1253" s="34"/>
      <c r="G1253" s="35">
        <f t="shared" si="13"/>
        <v>10</v>
      </c>
    </row>
    <row r="1254" spans="1:7">
      <c r="A1254" s="25">
        <v>285490</v>
      </c>
      <c r="B1254" s="26">
        <v>285500</v>
      </c>
      <c r="C1254" s="27">
        <v>6</v>
      </c>
      <c r="D1254" s="33">
        <v>0</v>
      </c>
      <c r="E1254" s="33">
        <v>3</v>
      </c>
      <c r="F1254" s="34"/>
      <c r="G1254" s="35">
        <f t="shared" si="13"/>
        <v>10</v>
      </c>
    </row>
    <row r="1255" spans="1:7">
      <c r="A1255" s="25">
        <v>285500</v>
      </c>
      <c r="B1255" s="26">
        <v>285510</v>
      </c>
      <c r="C1255" s="27">
        <v>6</v>
      </c>
      <c r="D1255" s="33">
        <v>0</v>
      </c>
      <c r="E1255" s="33">
        <v>3</v>
      </c>
      <c r="F1255" s="34"/>
      <c r="G1255" s="35">
        <f t="shared" si="13"/>
        <v>10</v>
      </c>
    </row>
    <row r="1256" spans="1:7">
      <c r="A1256" s="25">
        <v>285510</v>
      </c>
      <c r="B1256" s="26">
        <v>285520</v>
      </c>
      <c r="C1256" s="27">
        <v>6</v>
      </c>
      <c r="D1256" s="33">
        <v>0</v>
      </c>
      <c r="E1256" s="33">
        <v>3</v>
      </c>
      <c r="F1256" s="34"/>
      <c r="G1256" s="35">
        <f t="shared" si="13"/>
        <v>10</v>
      </c>
    </row>
    <row r="1257" spans="1:7">
      <c r="A1257" s="25">
        <v>285520</v>
      </c>
      <c r="B1257" s="26">
        <v>285530</v>
      </c>
      <c r="C1257" s="27">
        <v>6</v>
      </c>
      <c r="D1257" s="33">
        <v>0</v>
      </c>
      <c r="E1257" s="33">
        <v>3</v>
      </c>
      <c r="F1257" s="34"/>
      <c r="G1257" s="35">
        <f t="shared" si="13"/>
        <v>10</v>
      </c>
    </row>
    <row r="1258" spans="1:7">
      <c r="A1258" s="25">
        <v>285530</v>
      </c>
      <c r="B1258" s="26">
        <v>285540</v>
      </c>
      <c r="C1258" s="27">
        <v>6</v>
      </c>
      <c r="D1258" s="33">
        <v>0</v>
      </c>
      <c r="E1258" s="33">
        <v>1.5</v>
      </c>
      <c r="F1258" s="34"/>
      <c r="G1258" s="35">
        <f t="shared" si="13"/>
        <v>10</v>
      </c>
    </row>
    <row r="1259" spans="1:7">
      <c r="A1259" s="25">
        <v>285540</v>
      </c>
      <c r="B1259" s="26">
        <v>285550</v>
      </c>
      <c r="C1259" s="36">
        <v>6</v>
      </c>
      <c r="D1259" s="33">
        <v>0</v>
      </c>
      <c r="E1259" s="33">
        <v>1.5</v>
      </c>
      <c r="F1259" s="34"/>
      <c r="G1259" s="35">
        <f t="shared" si="13"/>
        <v>10</v>
      </c>
    </row>
    <row r="1260" spans="1:7">
      <c r="A1260" s="25">
        <v>285550</v>
      </c>
      <c r="B1260" s="26">
        <v>285560</v>
      </c>
      <c r="C1260" s="36">
        <v>6</v>
      </c>
      <c r="D1260" s="33">
        <v>0</v>
      </c>
      <c r="E1260" s="33">
        <v>1.5</v>
      </c>
      <c r="F1260" s="34"/>
      <c r="G1260" s="35">
        <f t="shared" si="13"/>
        <v>10</v>
      </c>
    </row>
    <row r="1261" spans="1:7">
      <c r="A1261" s="25"/>
      <c r="B1261" s="26"/>
      <c r="C1261" s="36"/>
      <c r="D1261" s="33"/>
      <c r="E1261" s="33"/>
      <c r="F1261" s="34"/>
      <c r="G1261" s="35"/>
    </row>
    <row r="1262" spans="1:7">
      <c r="A1262" s="25">
        <v>285590</v>
      </c>
      <c r="B1262" s="26">
        <v>285600</v>
      </c>
      <c r="C1262" s="36">
        <v>6</v>
      </c>
      <c r="D1262" s="33">
        <v>0</v>
      </c>
      <c r="E1262" s="33">
        <v>1.5</v>
      </c>
      <c r="F1262" s="34"/>
      <c r="G1262" s="35">
        <f t="shared" si="13"/>
        <v>10</v>
      </c>
    </row>
    <row r="1263" spans="1:7">
      <c r="A1263" s="25">
        <v>285600</v>
      </c>
      <c r="B1263" s="26">
        <v>285610</v>
      </c>
      <c r="C1263" s="27">
        <v>6</v>
      </c>
      <c r="D1263" s="33">
        <v>0</v>
      </c>
      <c r="E1263" s="33">
        <v>1.5</v>
      </c>
      <c r="F1263" s="34"/>
      <c r="G1263" s="35">
        <f t="shared" si="13"/>
        <v>10</v>
      </c>
    </row>
    <row r="1264" spans="1:7">
      <c r="A1264" s="25">
        <v>285610</v>
      </c>
      <c r="B1264" s="26">
        <v>285620</v>
      </c>
      <c r="C1264" s="27">
        <v>6</v>
      </c>
      <c r="D1264" s="33">
        <v>0</v>
      </c>
      <c r="E1264" s="33">
        <v>3</v>
      </c>
      <c r="F1264" s="34"/>
      <c r="G1264" s="35">
        <f t="shared" si="13"/>
        <v>10</v>
      </c>
    </row>
    <row r="1265" spans="1:7">
      <c r="A1265" s="25">
        <v>285620</v>
      </c>
      <c r="B1265" s="26">
        <v>285630</v>
      </c>
      <c r="C1265" s="27">
        <v>6</v>
      </c>
      <c r="D1265" s="33">
        <v>0</v>
      </c>
      <c r="E1265" s="33">
        <v>3</v>
      </c>
      <c r="F1265" s="34"/>
      <c r="G1265" s="35">
        <f t="shared" si="13"/>
        <v>10</v>
      </c>
    </row>
    <row r="1266" spans="1:7">
      <c r="A1266" s="25">
        <v>285630</v>
      </c>
      <c r="B1266" s="26">
        <v>285640</v>
      </c>
      <c r="C1266" s="27">
        <v>6</v>
      </c>
      <c r="D1266" s="33">
        <v>0</v>
      </c>
      <c r="E1266" s="33">
        <v>3</v>
      </c>
      <c r="F1266" s="34"/>
      <c r="G1266" s="35">
        <f t="shared" si="13"/>
        <v>10</v>
      </c>
    </row>
    <row r="1267" spans="1:7">
      <c r="A1267" s="25">
        <v>285640</v>
      </c>
      <c r="B1267" s="26">
        <v>285650</v>
      </c>
      <c r="C1267" s="27">
        <v>6</v>
      </c>
      <c r="D1267" s="33">
        <v>0</v>
      </c>
      <c r="E1267" s="33">
        <v>3</v>
      </c>
      <c r="F1267" s="34"/>
      <c r="G1267" s="35">
        <f t="shared" si="13"/>
        <v>10</v>
      </c>
    </row>
    <row r="1268" spans="1:7">
      <c r="A1268" s="25">
        <v>285650</v>
      </c>
      <c r="B1268" s="26">
        <v>285660</v>
      </c>
      <c r="C1268" s="27">
        <v>6</v>
      </c>
      <c r="D1268" s="33">
        <v>0</v>
      </c>
      <c r="E1268" s="33">
        <v>3</v>
      </c>
      <c r="F1268" s="34"/>
      <c r="G1268" s="35">
        <f t="shared" si="13"/>
        <v>10</v>
      </c>
    </row>
    <row r="1269" spans="1:7">
      <c r="A1269" s="25">
        <v>285660</v>
      </c>
      <c r="B1269" s="26">
        <v>285670</v>
      </c>
      <c r="C1269" s="43">
        <v>4</v>
      </c>
      <c r="D1269" s="33"/>
      <c r="E1269" s="33">
        <v>3</v>
      </c>
      <c r="F1269" s="34"/>
      <c r="G1269" s="35">
        <f t="shared" si="13"/>
        <v>10</v>
      </c>
    </row>
    <row r="1270" spans="1:7">
      <c r="A1270" s="25">
        <v>285670</v>
      </c>
      <c r="B1270" s="26">
        <v>285680</v>
      </c>
      <c r="C1270" s="43">
        <v>4</v>
      </c>
      <c r="D1270" s="33"/>
      <c r="E1270" s="33">
        <v>3</v>
      </c>
      <c r="F1270" s="34"/>
      <c r="G1270" s="35">
        <f t="shared" si="13"/>
        <v>10</v>
      </c>
    </row>
    <row r="1271" spans="1:7">
      <c r="A1271" s="25">
        <v>285680</v>
      </c>
      <c r="B1271" s="26">
        <v>285690</v>
      </c>
      <c r="C1271" s="43">
        <v>4</v>
      </c>
      <c r="D1271" s="33"/>
      <c r="E1271" s="33">
        <v>3</v>
      </c>
      <c r="F1271" s="34"/>
      <c r="G1271" s="35">
        <f t="shared" si="13"/>
        <v>10</v>
      </c>
    </row>
    <row r="1272" spans="1:7">
      <c r="A1272" s="25">
        <v>285690</v>
      </c>
      <c r="B1272" s="26">
        <v>285700</v>
      </c>
      <c r="C1272" s="43">
        <v>4</v>
      </c>
      <c r="D1272" s="33"/>
      <c r="E1272" s="33">
        <v>3</v>
      </c>
      <c r="F1272" s="34"/>
      <c r="G1272" s="35">
        <f t="shared" si="13"/>
        <v>10</v>
      </c>
    </row>
    <row r="1273" spans="1:7">
      <c r="A1273" s="25">
        <v>285700</v>
      </c>
      <c r="B1273" s="26">
        <v>285710</v>
      </c>
      <c r="C1273" s="43">
        <v>4</v>
      </c>
      <c r="D1273" s="33"/>
      <c r="E1273" s="33">
        <v>3</v>
      </c>
      <c r="F1273" s="34"/>
      <c r="G1273" s="35">
        <f t="shared" si="13"/>
        <v>10</v>
      </c>
    </row>
    <row r="1274" spans="1:7">
      <c r="A1274" s="25">
        <v>285710</v>
      </c>
      <c r="B1274" s="26">
        <v>285720</v>
      </c>
      <c r="C1274" s="43">
        <v>4</v>
      </c>
      <c r="D1274" s="33"/>
      <c r="E1274" s="33">
        <v>3</v>
      </c>
      <c r="F1274" s="34"/>
      <c r="G1274" s="35">
        <f t="shared" si="13"/>
        <v>10</v>
      </c>
    </row>
    <row r="1275" spans="1:7">
      <c r="A1275" s="25">
        <v>285720</v>
      </c>
      <c r="B1275" s="26">
        <v>285730</v>
      </c>
      <c r="C1275" s="43">
        <v>4</v>
      </c>
      <c r="D1275" s="33"/>
      <c r="E1275" s="33">
        <v>3</v>
      </c>
      <c r="F1275" s="34"/>
      <c r="G1275" s="35">
        <f t="shared" si="13"/>
        <v>10</v>
      </c>
    </row>
    <row r="1276" spans="1:7">
      <c r="A1276" s="25">
        <v>285730</v>
      </c>
      <c r="B1276" s="26">
        <v>285740</v>
      </c>
      <c r="C1276" s="43">
        <v>4</v>
      </c>
      <c r="D1276" s="33"/>
      <c r="E1276" s="33">
        <v>3</v>
      </c>
      <c r="F1276" s="34"/>
      <c r="G1276" s="35">
        <f t="shared" si="13"/>
        <v>10</v>
      </c>
    </row>
    <row r="1277" spans="1:7">
      <c r="A1277" s="25">
        <v>285740</v>
      </c>
      <c r="B1277" s="26">
        <v>285750</v>
      </c>
      <c r="C1277" s="43">
        <v>4</v>
      </c>
      <c r="D1277" s="33"/>
      <c r="E1277" s="33">
        <v>3</v>
      </c>
      <c r="F1277" s="34"/>
      <c r="G1277" s="35">
        <f t="shared" si="13"/>
        <v>10</v>
      </c>
    </row>
    <row r="1278" spans="1:7">
      <c r="A1278" s="25">
        <v>285750</v>
      </c>
      <c r="B1278" s="26">
        <v>285760</v>
      </c>
      <c r="C1278" s="43">
        <v>4</v>
      </c>
      <c r="D1278" s="33"/>
      <c r="E1278" s="33">
        <v>3</v>
      </c>
      <c r="F1278" s="34"/>
      <c r="G1278" s="35">
        <f t="shared" si="13"/>
        <v>10</v>
      </c>
    </row>
    <row r="1279" spans="1:7">
      <c r="A1279" s="25">
        <v>285760</v>
      </c>
      <c r="B1279" s="26">
        <v>285770</v>
      </c>
      <c r="C1279" s="27" t="s">
        <v>10</v>
      </c>
      <c r="D1279" s="33"/>
      <c r="E1279" s="33">
        <v>3</v>
      </c>
      <c r="F1279" s="34"/>
      <c r="G1279" s="35">
        <f t="shared" si="13"/>
        <v>10</v>
      </c>
    </row>
    <row r="1280" spans="1:7">
      <c r="A1280" s="25">
        <v>285770</v>
      </c>
      <c r="B1280" s="26">
        <v>285780</v>
      </c>
      <c r="C1280" s="27" t="s">
        <v>10</v>
      </c>
      <c r="D1280" s="33"/>
      <c r="E1280" s="33">
        <v>1.5</v>
      </c>
      <c r="F1280" s="34"/>
      <c r="G1280" s="35">
        <f t="shared" si="13"/>
        <v>10</v>
      </c>
    </row>
    <row r="1281" spans="1:9">
      <c r="A1281" s="25">
        <v>285780</v>
      </c>
      <c r="B1281" s="26">
        <v>285790</v>
      </c>
      <c r="C1281" s="27" t="s">
        <v>10</v>
      </c>
      <c r="D1281" s="33"/>
      <c r="E1281" s="33">
        <v>1.5</v>
      </c>
      <c r="F1281" s="34"/>
      <c r="G1281" s="35">
        <f t="shared" si="13"/>
        <v>10</v>
      </c>
    </row>
    <row r="1282" spans="1:9">
      <c r="A1282" s="25">
        <v>285790</v>
      </c>
      <c r="B1282" s="26">
        <v>285800</v>
      </c>
      <c r="C1282" s="27" t="s">
        <v>10</v>
      </c>
      <c r="D1282" s="33"/>
      <c r="E1282" s="33">
        <v>1.5</v>
      </c>
      <c r="F1282" s="34"/>
      <c r="G1282" s="35">
        <f t="shared" si="13"/>
        <v>10</v>
      </c>
    </row>
    <row r="1283" spans="1:9">
      <c r="A1283" s="25">
        <v>285800</v>
      </c>
      <c r="B1283" s="26">
        <v>285810</v>
      </c>
      <c r="C1283" s="27" t="s">
        <v>10</v>
      </c>
      <c r="D1283" s="33"/>
      <c r="E1283" s="33">
        <v>1.5</v>
      </c>
      <c r="F1283" s="34"/>
      <c r="G1283" s="35">
        <f t="shared" si="13"/>
        <v>10</v>
      </c>
    </row>
    <row r="1284" spans="1:9">
      <c r="F1284" s="44">
        <f>SUM(F3:F1283)</f>
        <v>720</v>
      </c>
      <c r="G1284" s="44">
        <f>SUM(G3:G1283)</f>
        <v>4570</v>
      </c>
    </row>
    <row r="1286" spans="1:9" ht="21.75" customHeight="1">
      <c r="B1286" s="361" t="s">
        <v>477</v>
      </c>
      <c r="C1286" s="189"/>
      <c r="D1286" s="189"/>
      <c r="G1286" s="358" t="s">
        <v>36</v>
      </c>
      <c r="H1286" s="359"/>
      <c r="I1286" s="360"/>
    </row>
    <row r="1287" spans="1:9">
      <c r="B1287" s="266" t="s">
        <v>37</v>
      </c>
      <c r="C1287" s="355" t="s">
        <v>28</v>
      </c>
      <c r="D1287" s="355" t="s">
        <v>29</v>
      </c>
      <c r="E1287" s="353" t="s">
        <v>39</v>
      </c>
      <c r="G1287" s="441" t="s">
        <v>38</v>
      </c>
      <c r="H1287" s="357" t="s">
        <v>28</v>
      </c>
      <c r="I1287" s="357" t="s">
        <v>29</v>
      </c>
    </row>
    <row r="1288" spans="1:9">
      <c r="B1288" s="354">
        <v>1.5</v>
      </c>
      <c r="C1288" s="45">
        <f>SUMIF(D3:D1283,1.5,F3:F1283)</f>
        <v>240</v>
      </c>
      <c r="D1288" s="45">
        <f>SUMIF(E3:E1283,1.5,G3:G1283)</f>
        <v>880</v>
      </c>
      <c r="E1288" s="353">
        <f>C1288+D1288</f>
        <v>1120</v>
      </c>
      <c r="G1288" s="437" t="s">
        <v>474</v>
      </c>
      <c r="H1288" s="46">
        <f>N183</f>
        <v>0</v>
      </c>
      <c r="I1288" s="46">
        <f>U62</f>
        <v>0</v>
      </c>
    </row>
    <row r="1289" spans="1:9">
      <c r="B1289" s="354">
        <v>3</v>
      </c>
      <c r="C1289" s="45">
        <f>SUMIF(D3:D1283,3,F3:F1283)</f>
        <v>480</v>
      </c>
      <c r="D1289" s="45">
        <f>SUMIF(E3:E1283,3,G3:G1283)</f>
        <v>3690</v>
      </c>
      <c r="E1289" s="353">
        <f t="shared" ref="E1289:E1290" si="14">C1289+D1289</f>
        <v>4170</v>
      </c>
      <c r="F1289" s="47"/>
      <c r="G1289" s="15"/>
    </row>
    <row r="1290" spans="1:9">
      <c r="B1290" s="11" t="s">
        <v>39</v>
      </c>
      <c r="C1290" s="355">
        <f>C1288+C1289</f>
        <v>720</v>
      </c>
      <c r="D1290" s="355">
        <f>D1288+D1289</f>
        <v>4570</v>
      </c>
      <c r="E1290" s="176">
        <f t="shared" si="14"/>
        <v>5290</v>
      </c>
      <c r="F1290" s="47"/>
      <c r="G1290" s="15"/>
    </row>
    <row r="1291" spans="1:9">
      <c r="C1291" s="15"/>
      <c r="D1291" s="29"/>
      <c r="E1291" s="47"/>
      <c r="F1291" s="47"/>
      <c r="G1291" s="15"/>
    </row>
    <row r="1292" spans="1:9">
      <c r="C1292" s="15"/>
      <c r="D1292" s="48"/>
      <c r="E1292" s="49"/>
      <c r="F1292" s="49"/>
      <c r="G1292" s="15"/>
    </row>
    <row r="1293" spans="1:9">
      <c r="C1293" s="14"/>
    </row>
    <row r="1294" spans="1:9" ht="15.6">
      <c r="A1294" s="391" t="s">
        <v>409</v>
      </c>
      <c r="B1294" s="392"/>
      <c r="C1294" s="393">
        <v>1.5</v>
      </c>
      <c r="D1294" s="394" t="s">
        <v>410</v>
      </c>
      <c r="E1294" s="395"/>
      <c r="F1294" s="396"/>
    </row>
    <row r="1295" spans="1:9" ht="15.6">
      <c r="A1295" s="391" t="s">
        <v>411</v>
      </c>
      <c r="B1295" s="397"/>
      <c r="C1295" s="393">
        <v>1</v>
      </c>
      <c r="D1295" s="394" t="s">
        <v>410</v>
      </c>
      <c r="E1295" s="395"/>
      <c r="F1295" s="396"/>
      <c r="G1295" s="396" t="s">
        <v>412</v>
      </c>
      <c r="H1295" t="s">
        <v>413</v>
      </c>
    </row>
    <row r="1296" spans="1:9">
      <c r="A1296" s="391" t="s">
        <v>414</v>
      </c>
      <c r="B1296" s="397"/>
      <c r="C1296" s="397">
        <f>C1294+C1295</f>
        <v>2.5</v>
      </c>
      <c r="D1296" s="394" t="s">
        <v>410</v>
      </c>
      <c r="E1296" s="395"/>
      <c r="F1296" s="396"/>
      <c r="G1296" s="395">
        <f>ATAN2(3,1.1)</f>
        <v>0.35144479400355172</v>
      </c>
      <c r="H1296" s="398">
        <f>G1296*180/3.14</f>
        <v>20.146516853706785</v>
      </c>
    </row>
    <row r="1297" spans="1:15">
      <c r="A1297" s="391" t="s">
        <v>415</v>
      </c>
      <c r="B1297" s="397"/>
      <c r="C1297" s="392">
        <v>0.4</v>
      </c>
      <c r="D1297" s="394" t="s">
        <v>410</v>
      </c>
      <c r="E1297" s="395"/>
      <c r="F1297" s="396"/>
      <c r="G1297" s="396"/>
    </row>
    <row r="1298" spans="1:15">
      <c r="A1298" s="391" t="s">
        <v>416</v>
      </c>
      <c r="B1298" s="397"/>
      <c r="C1298" s="399">
        <f>C1296*TAN(PI()*20.14/180)+C1297</f>
        <v>1.3168496493634487</v>
      </c>
      <c r="D1298" s="394" t="s">
        <v>410</v>
      </c>
      <c r="E1298" s="395"/>
      <c r="F1298" s="396"/>
      <c r="G1298" s="396"/>
    </row>
    <row r="1299" spans="1:15">
      <c r="A1299" s="391" t="s">
        <v>417</v>
      </c>
      <c r="B1299" s="397"/>
      <c r="C1299" s="171">
        <v>0.15</v>
      </c>
      <c r="D1299" s="394" t="s">
        <v>410</v>
      </c>
      <c r="E1299" s="395"/>
      <c r="F1299" s="396"/>
      <c r="G1299" s="396"/>
    </row>
    <row r="1300" spans="1:15">
      <c r="A1300" s="391" t="s">
        <v>418</v>
      </c>
      <c r="B1300" s="397"/>
      <c r="C1300" s="171">
        <f>0.075</f>
        <v>7.4999999999999997E-2</v>
      </c>
      <c r="D1300" s="394" t="s">
        <v>410</v>
      </c>
      <c r="E1300" s="395"/>
      <c r="F1300" s="396"/>
      <c r="G1300" s="396"/>
      <c r="O1300">
        <f>ATAN(45)</f>
        <v>1.5485777614681775</v>
      </c>
    </row>
    <row r="1301" spans="1:15">
      <c r="A1301" s="391"/>
      <c r="B1301" s="397"/>
      <c r="C1301" s="171"/>
      <c r="D1301" s="395"/>
      <c r="E1301" s="395"/>
      <c r="F1301" s="396"/>
      <c r="G1301" s="396"/>
    </row>
    <row r="1302" spans="1:15">
      <c r="A1302" s="400" t="s">
        <v>419</v>
      </c>
      <c r="B1302" s="401"/>
      <c r="C1302" s="401"/>
      <c r="D1302" s="401"/>
    </row>
    <row r="1303" spans="1:15">
      <c r="A1303" s="402" t="s">
        <v>420</v>
      </c>
      <c r="B1303" s="440">
        <f>E1288</f>
        <v>1120</v>
      </c>
      <c r="C1303" s="403">
        <f>C1298+2*C1300</f>
        <v>1.4668496493634486</v>
      </c>
      <c r="D1303" s="404">
        <f>C1299</f>
        <v>0.15</v>
      </c>
      <c r="E1303" s="398">
        <f>B1303*C1303*D1303</f>
        <v>246.43074109305937</v>
      </c>
      <c r="F1303" t="s">
        <v>423</v>
      </c>
      <c r="O1303">
        <f>TAN(O1300)</f>
        <v>44.999999999999865</v>
      </c>
    </row>
    <row r="1304" spans="1:15">
      <c r="A1304" s="405" t="s">
        <v>478</v>
      </c>
      <c r="B1304" s="401">
        <f>B1303</f>
        <v>1120</v>
      </c>
      <c r="C1304" s="403">
        <f>((C1297+C1298)/2)*C1296</f>
        <v>2.1460620617043107</v>
      </c>
      <c r="D1304" s="401"/>
      <c r="E1304" s="398">
        <f>B1304*C1304</f>
        <v>2403.5895091088278</v>
      </c>
      <c r="F1304" t="s">
        <v>423</v>
      </c>
    </row>
    <row r="1305" spans="1:15">
      <c r="A1305" t="s">
        <v>480</v>
      </c>
      <c r="B1305" s="17">
        <f>B1304</f>
        <v>1120</v>
      </c>
      <c r="C1305" s="101">
        <f>C1294+C1295</f>
        <v>2.5</v>
      </c>
      <c r="D1305" s="401">
        <v>0.6</v>
      </c>
      <c r="E1305">
        <f>B1305*C1305*D1305</f>
        <v>1680</v>
      </c>
      <c r="F1305" t="s">
        <v>423</v>
      </c>
    </row>
    <row r="1306" spans="1:15">
      <c r="A1306" t="s">
        <v>445</v>
      </c>
      <c r="B1306">
        <f>B1305</f>
        <v>1120</v>
      </c>
      <c r="C1306" s="14"/>
      <c r="D1306">
        <f>C1294</f>
        <v>1.5</v>
      </c>
      <c r="E1306">
        <f>(B1306-2)*(D1306-0.5)</f>
        <v>1118</v>
      </c>
      <c r="F1306" t="s">
        <v>299</v>
      </c>
    </row>
    <row r="1307" spans="1:15">
      <c r="C1307" s="14"/>
    </row>
    <row r="1308" spans="1:15">
      <c r="C1308" s="14"/>
    </row>
    <row r="1309" spans="1:15">
      <c r="A1309" t="s">
        <v>422</v>
      </c>
      <c r="B1309">
        <f>B1304</f>
        <v>1120</v>
      </c>
      <c r="C1309" s="449">
        <f>C1298+2*C1300</f>
        <v>1.4668496493634486</v>
      </c>
      <c r="D1309">
        <v>1.1499999999999999</v>
      </c>
      <c r="E1309" s="398">
        <f>B1309*C1309*D1309</f>
        <v>1889.3023483801217</v>
      </c>
      <c r="F1309" t="s">
        <v>423</v>
      </c>
    </row>
    <row r="1312" spans="1:15">
      <c r="C1312" s="14"/>
    </row>
    <row r="1313" spans="1:15" ht="15.6">
      <c r="A1313" s="391" t="s">
        <v>409</v>
      </c>
      <c r="B1313" s="392"/>
      <c r="C1313" s="393">
        <v>3</v>
      </c>
      <c r="D1313" s="394" t="s">
        <v>410</v>
      </c>
      <c r="E1313" s="395"/>
      <c r="F1313" s="396"/>
    </row>
    <row r="1314" spans="1:15" ht="15.6">
      <c r="A1314" s="391" t="s">
        <v>411</v>
      </c>
      <c r="B1314" s="397"/>
      <c r="C1314" s="393">
        <v>1</v>
      </c>
      <c r="D1314" s="394" t="s">
        <v>410</v>
      </c>
      <c r="E1314" s="395"/>
      <c r="F1314" s="396"/>
      <c r="G1314" s="396" t="s">
        <v>412</v>
      </c>
      <c r="H1314" t="s">
        <v>413</v>
      </c>
    </row>
    <row r="1315" spans="1:15">
      <c r="A1315" s="391" t="s">
        <v>414</v>
      </c>
      <c r="B1315" s="397"/>
      <c r="C1315" s="397">
        <f>C1313+C1314</f>
        <v>4</v>
      </c>
      <c r="D1315" s="394" t="s">
        <v>410</v>
      </c>
      <c r="E1315" s="395"/>
      <c r="F1315" s="396"/>
      <c r="G1315" s="395">
        <f>ATAN2(3,1.1)</f>
        <v>0.35144479400355172</v>
      </c>
      <c r="H1315" s="398">
        <f>G1315*180/3.14</f>
        <v>20.146516853706785</v>
      </c>
    </row>
    <row r="1316" spans="1:15">
      <c r="A1316" s="391" t="s">
        <v>415</v>
      </c>
      <c r="B1316" s="397"/>
      <c r="C1316" s="392">
        <v>0.4</v>
      </c>
      <c r="D1316" s="394" t="s">
        <v>410</v>
      </c>
      <c r="E1316" s="395"/>
      <c r="F1316" s="396"/>
      <c r="G1316" s="396"/>
    </row>
    <row r="1317" spans="1:15">
      <c r="A1317" s="391" t="s">
        <v>416</v>
      </c>
      <c r="B1317" s="397"/>
      <c r="C1317" s="399">
        <f>C1315*TAN(PI()*20.14/180)+C1316</f>
        <v>1.8669594389815183</v>
      </c>
      <c r="D1317" s="394" t="s">
        <v>410</v>
      </c>
      <c r="E1317" s="395"/>
      <c r="F1317" s="396"/>
      <c r="G1317" s="396"/>
    </row>
    <row r="1318" spans="1:15">
      <c r="A1318" s="391" t="s">
        <v>417</v>
      </c>
      <c r="B1318" s="397"/>
      <c r="C1318" s="171">
        <v>0.15</v>
      </c>
      <c r="D1318" s="394" t="s">
        <v>410</v>
      </c>
      <c r="E1318" s="395"/>
      <c r="F1318" s="396"/>
      <c r="G1318" s="396"/>
    </row>
    <row r="1319" spans="1:15">
      <c r="A1319" s="391" t="s">
        <v>418</v>
      </c>
      <c r="B1319" s="397"/>
      <c r="C1319" s="171">
        <f>0.075</f>
        <v>7.4999999999999997E-2</v>
      </c>
      <c r="D1319" s="394" t="s">
        <v>410</v>
      </c>
      <c r="E1319" s="395"/>
      <c r="F1319" s="396"/>
      <c r="G1319" s="396"/>
      <c r="O1319">
        <f>ATAN(45)</f>
        <v>1.5485777614681775</v>
      </c>
    </row>
    <row r="1320" spans="1:15">
      <c r="A1320" s="391"/>
      <c r="B1320" s="397"/>
      <c r="C1320" s="171"/>
      <c r="D1320" s="395"/>
      <c r="E1320" s="395"/>
      <c r="F1320" s="396"/>
      <c r="G1320" s="396"/>
    </row>
    <row r="1321" spans="1:15">
      <c r="A1321" s="400" t="s">
        <v>419</v>
      </c>
      <c r="B1321" s="401"/>
      <c r="C1321" s="401"/>
      <c r="D1321" s="401"/>
    </row>
    <row r="1322" spans="1:15">
      <c r="A1322" s="402" t="s">
        <v>420</v>
      </c>
      <c r="B1322" s="440">
        <f>E1289</f>
        <v>4170</v>
      </c>
      <c r="C1322" s="403">
        <f>C1317+2*C1319</f>
        <v>2.0169594389815182</v>
      </c>
      <c r="D1322" s="404">
        <f>C1318</f>
        <v>0.15</v>
      </c>
      <c r="E1322" s="398">
        <f>B1322*C1322*D1322</f>
        <v>1261.6081290829395</v>
      </c>
      <c r="F1322" t="s">
        <v>423</v>
      </c>
      <c r="O1322">
        <f>TAN(O1319)</f>
        <v>44.999999999999865</v>
      </c>
    </row>
    <row r="1323" spans="1:15">
      <c r="A1323" s="405" t="s">
        <v>478</v>
      </c>
      <c r="B1323" s="401">
        <f>B1322</f>
        <v>4170</v>
      </c>
      <c r="C1323" s="403">
        <f>((C1316+C1317)/2)*C1315</f>
        <v>4.5339188779630364</v>
      </c>
      <c r="D1323" s="401"/>
      <c r="E1323" s="398">
        <f>B1323*C1323</f>
        <v>18906.441721105861</v>
      </c>
      <c r="F1323" t="s">
        <v>423</v>
      </c>
    </row>
    <row r="1324" spans="1:15">
      <c r="A1324" t="s">
        <v>480</v>
      </c>
      <c r="B1324" s="17">
        <f>B1323</f>
        <v>4170</v>
      </c>
      <c r="C1324" s="101">
        <f>C1313+C1314</f>
        <v>4</v>
      </c>
      <c r="D1324" s="401">
        <v>0.6</v>
      </c>
      <c r="E1324">
        <f>B1324*C1324*D1324</f>
        <v>10008</v>
      </c>
      <c r="F1324" t="s">
        <v>423</v>
      </c>
    </row>
    <row r="1325" spans="1:15">
      <c r="A1325" t="s">
        <v>445</v>
      </c>
      <c r="B1325">
        <f>B1324</f>
        <v>4170</v>
      </c>
      <c r="C1325" s="14"/>
      <c r="D1325">
        <f>C1313</f>
        <v>3</v>
      </c>
      <c r="E1325">
        <f>(B1325-2)*(D1325-1)</f>
        <v>8336</v>
      </c>
      <c r="F1325" t="s">
        <v>299</v>
      </c>
    </row>
    <row r="1326" spans="1:15">
      <c r="C1326" s="14"/>
    </row>
    <row r="1327" spans="1:15">
      <c r="C1327" s="14"/>
    </row>
    <row r="1328" spans="1:15">
      <c r="A1328" t="s">
        <v>422</v>
      </c>
      <c r="B1328">
        <f>B1323</f>
        <v>4170</v>
      </c>
      <c r="C1328" s="449">
        <f>C1317+2*C1319</f>
        <v>2.0169594389815182</v>
      </c>
      <c r="D1328">
        <v>1.1499999999999999</v>
      </c>
      <c r="E1328" s="398">
        <f>B1328*C1328*D1328</f>
        <v>9672.3289896358692</v>
      </c>
      <c r="F1328" t="s">
        <v>423</v>
      </c>
    </row>
  </sheetData>
  <mergeCells count="4">
    <mergeCell ref="A1:B1"/>
    <mergeCell ref="C1:C2"/>
    <mergeCell ref="D1:E1"/>
    <mergeCell ref="F1:G1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E771"/>
  <sheetViews>
    <sheetView topLeftCell="C1" zoomScaleNormal="100" workbookViewId="0">
      <pane ySplit="2" topLeftCell="A420" activePane="bottomLeft" state="frozen"/>
      <selection activeCell="J104" sqref="J104"/>
      <selection pane="bottomLeft" activeCell="H433" sqref="H433"/>
    </sheetView>
  </sheetViews>
  <sheetFormatPr defaultRowHeight="14.4"/>
  <cols>
    <col min="1" max="1" width="12.88671875" customWidth="1"/>
    <col min="2" max="2" width="14.44140625" customWidth="1"/>
    <col min="3" max="3" width="12" style="14" customWidth="1"/>
    <col min="4" max="5" width="11.109375" style="15" customWidth="1"/>
    <col min="6" max="6" width="11.33203125" customWidth="1"/>
    <col min="7" max="8" width="8.6640625" customWidth="1"/>
    <col min="9" max="9" width="10.33203125" customWidth="1"/>
  </cols>
  <sheetData>
    <row r="1" spans="1:12" ht="27" customHeight="1">
      <c r="A1" s="882" t="s">
        <v>0</v>
      </c>
      <c r="B1" s="882"/>
      <c r="C1" s="4" t="s">
        <v>2</v>
      </c>
      <c r="D1" s="5" t="s">
        <v>25</v>
      </c>
      <c r="E1" s="5" t="s">
        <v>585</v>
      </c>
      <c r="F1" s="877" t="s">
        <v>40</v>
      </c>
      <c r="G1" s="877"/>
      <c r="H1" s="877" t="s">
        <v>1</v>
      </c>
      <c r="I1" s="877"/>
      <c r="J1" s="875" t="s">
        <v>562</v>
      </c>
      <c r="K1" s="537"/>
      <c r="L1" s="537"/>
    </row>
    <row r="2" spans="1:12">
      <c r="A2" s="3" t="s">
        <v>26</v>
      </c>
      <c r="B2" s="3" t="s">
        <v>27</v>
      </c>
      <c r="C2" s="4"/>
      <c r="D2" s="5"/>
      <c r="E2" s="5"/>
      <c r="F2" s="6" t="s">
        <v>28</v>
      </c>
      <c r="G2" s="6" t="s">
        <v>29</v>
      </c>
      <c r="H2" s="6" t="s">
        <v>28</v>
      </c>
      <c r="I2" s="6" t="s">
        <v>29</v>
      </c>
      <c r="J2" s="875"/>
      <c r="K2" s="537"/>
      <c r="L2" s="537"/>
    </row>
    <row r="3" spans="1:12">
      <c r="A3" s="225">
        <v>262680</v>
      </c>
      <c r="B3" s="225">
        <v>262690</v>
      </c>
      <c r="C3" s="8">
        <v>5</v>
      </c>
      <c r="D3" s="30" t="s">
        <v>30</v>
      </c>
      <c r="E3" s="30">
        <v>13.868999999999687</v>
      </c>
      <c r="F3" s="11">
        <v>0.4759999999998854</v>
      </c>
      <c r="G3" s="11"/>
      <c r="H3" s="13"/>
      <c r="I3" s="13"/>
      <c r="J3" s="14"/>
      <c r="K3" t="str">
        <f>IF(AND(F3&gt;0,F3&lt;2),"Toe",IF(AND(F3&gt;=2,F3&lt;=3),2.5,IF(AND(F3&gt;3,F3&lt;=4),3.5,IF(AND(F3&gt;4,F3&lt;=6),5,IF(AND(F3&gt;6,F3&lt;=8),7,IF(AND(F3&gt;8,F3&lt;=10),9,IF(AND(F3&gt;10,F3&lt;=12),11,IF(AND(F3&gt;12,F3&lt;=14),13,IF(F3&gt;14,15,"")))))))))</f>
        <v>Toe</v>
      </c>
      <c r="L3" t="str">
        <f>IF(AND(G3&gt;0,G3&lt;2),"Toe",IF(AND(G3&gt;=2,G3&lt;=3),2.5,IF(AND(G3&gt;3,G3&lt;=4),3.5,IF(AND(G3&gt;4,G3&lt;=6),5,IF(AND(G3&gt;6,G3&lt;=8),7,IF(AND(G3&gt;8,G3&lt;=10),9,IF(AND(G3&gt;10,G3&lt;=12),11,IF(AND(G3&gt;12,G3&lt;=14),13,IF(G3&gt;14,15,"")))))))))</f>
        <v/>
      </c>
    </row>
    <row r="4" spans="1:12">
      <c r="A4" s="225">
        <v>262690</v>
      </c>
      <c r="B4" s="225">
        <v>262700</v>
      </c>
      <c r="C4" s="8">
        <v>5</v>
      </c>
      <c r="D4" s="30" t="s">
        <v>30</v>
      </c>
      <c r="E4" s="30">
        <v>11.885000000000446</v>
      </c>
      <c r="F4" s="11">
        <v>1.4309999999993579</v>
      </c>
      <c r="G4" s="11"/>
      <c r="H4" s="13"/>
      <c r="I4" s="13"/>
      <c r="J4" s="14"/>
      <c r="K4" t="str">
        <f t="shared" ref="K4:L67" si="0">IF(AND(F4&gt;0,F4&lt;2),"Toe",IF(AND(F4&gt;=2,F4&lt;=3),2.5,IF(AND(F4&gt;3,F4&lt;=4),3.5,IF(AND(F4&gt;4,F4&lt;=6),5,IF(AND(F4&gt;6,F4&lt;=8),7,IF(AND(F4&gt;8,F4&lt;=10),9,IF(AND(F4&gt;10,F4&lt;=12),11,IF(AND(F4&gt;12,F4&lt;=14),13,IF(F4&gt;14,15,"")))))))))</f>
        <v>Toe</v>
      </c>
      <c r="L4" t="str">
        <f t="shared" si="0"/>
        <v/>
      </c>
    </row>
    <row r="5" spans="1:12">
      <c r="A5" s="225">
        <v>262700</v>
      </c>
      <c r="B5" s="225">
        <v>262710</v>
      </c>
      <c r="C5" s="8">
        <v>5</v>
      </c>
      <c r="D5" s="30" t="s">
        <v>30</v>
      </c>
      <c r="E5" s="30">
        <v>6.8890000000003511</v>
      </c>
      <c r="F5" s="11">
        <v>2.238999999999578</v>
      </c>
      <c r="G5" s="11"/>
      <c r="H5" s="13"/>
      <c r="I5" s="13"/>
      <c r="J5" s="14"/>
      <c r="K5">
        <f t="shared" si="0"/>
        <v>2.5</v>
      </c>
      <c r="L5" t="str">
        <f t="shared" si="0"/>
        <v/>
      </c>
    </row>
    <row r="6" spans="1:12">
      <c r="A6" s="225">
        <v>262710</v>
      </c>
      <c r="B6" s="225">
        <v>262720</v>
      </c>
      <c r="C6" s="10">
        <v>5</v>
      </c>
      <c r="D6" s="30" t="s">
        <v>30</v>
      </c>
      <c r="E6" s="30">
        <v>1.1140000000002601</v>
      </c>
      <c r="F6" s="11">
        <v>2.7429999999999382</v>
      </c>
      <c r="G6" s="11"/>
      <c r="H6" s="13"/>
      <c r="I6" s="13"/>
      <c r="J6" s="14"/>
      <c r="K6">
        <f t="shared" si="0"/>
        <v>2.5</v>
      </c>
      <c r="L6" t="str">
        <f t="shared" si="0"/>
        <v/>
      </c>
    </row>
    <row r="7" spans="1:12">
      <c r="A7" s="225">
        <v>262720</v>
      </c>
      <c r="B7" s="225">
        <v>262730</v>
      </c>
      <c r="C7" s="8">
        <v>8</v>
      </c>
      <c r="D7" s="30" t="s">
        <v>30</v>
      </c>
      <c r="E7" s="30" t="s">
        <v>30</v>
      </c>
      <c r="F7" s="11">
        <v>3.2759999999993852</v>
      </c>
      <c r="G7" s="11"/>
      <c r="H7" s="13"/>
      <c r="I7" s="13"/>
      <c r="J7" s="14">
        <v>262725</v>
      </c>
      <c r="K7">
        <f t="shared" si="0"/>
        <v>3.5</v>
      </c>
      <c r="L7" t="str">
        <f t="shared" si="0"/>
        <v/>
      </c>
    </row>
    <row r="8" spans="1:12">
      <c r="A8" s="225">
        <v>262730</v>
      </c>
      <c r="B8" s="225">
        <v>262740</v>
      </c>
      <c r="C8" s="8">
        <v>8</v>
      </c>
      <c r="D8" s="30" t="s">
        <v>30</v>
      </c>
      <c r="E8" s="30" t="s">
        <v>30</v>
      </c>
      <c r="F8" s="11">
        <v>3.5249999999996362</v>
      </c>
      <c r="G8" s="11"/>
      <c r="H8" s="13"/>
      <c r="I8" s="13"/>
      <c r="J8" s="14"/>
      <c r="K8">
        <f t="shared" si="0"/>
        <v>3.5</v>
      </c>
      <c r="L8" t="str">
        <f t="shared" si="0"/>
        <v/>
      </c>
    </row>
    <row r="9" spans="1:12">
      <c r="A9" s="225">
        <v>262740</v>
      </c>
      <c r="B9" s="225">
        <v>262750</v>
      </c>
      <c r="C9" s="8">
        <v>8</v>
      </c>
      <c r="D9" s="30" t="s">
        <v>30</v>
      </c>
      <c r="E9" s="30" t="s">
        <v>30</v>
      </c>
      <c r="F9" s="11">
        <v>1.2990000000004329</v>
      </c>
      <c r="G9" s="11"/>
      <c r="H9" s="13"/>
      <c r="I9" s="13"/>
      <c r="J9" s="14"/>
      <c r="K9" t="str">
        <f t="shared" si="0"/>
        <v>Toe</v>
      </c>
      <c r="L9" t="str">
        <f t="shared" si="0"/>
        <v/>
      </c>
    </row>
    <row r="10" spans="1:12">
      <c r="A10" s="225">
        <v>262750</v>
      </c>
      <c r="B10" s="225">
        <v>262760</v>
      </c>
      <c r="C10" s="8">
        <v>8</v>
      </c>
      <c r="D10" s="30" t="s">
        <v>30</v>
      </c>
      <c r="E10" s="30" t="s">
        <v>30</v>
      </c>
      <c r="F10" s="11">
        <v>0.52099999999973079</v>
      </c>
      <c r="G10" s="11"/>
      <c r="H10" s="13"/>
      <c r="I10" s="13"/>
      <c r="J10" s="14"/>
      <c r="K10" t="str">
        <f t="shared" si="0"/>
        <v>Toe</v>
      </c>
      <c r="L10" t="str">
        <f t="shared" si="0"/>
        <v/>
      </c>
    </row>
    <row r="11" spans="1:12">
      <c r="A11" s="225"/>
      <c r="B11" s="225"/>
      <c r="C11" s="10"/>
      <c r="D11" s="30"/>
      <c r="E11" s="30"/>
      <c r="F11" s="11"/>
      <c r="G11" s="11"/>
      <c r="H11" s="13"/>
      <c r="I11" s="13"/>
      <c r="J11" s="14"/>
      <c r="K11" t="str">
        <f t="shared" si="0"/>
        <v/>
      </c>
      <c r="L11" t="str">
        <f t="shared" si="0"/>
        <v/>
      </c>
    </row>
    <row r="12" spans="1:12">
      <c r="A12" s="225">
        <v>263140</v>
      </c>
      <c r="B12" s="225">
        <v>263150</v>
      </c>
      <c r="C12" s="8">
        <v>8</v>
      </c>
      <c r="D12" s="30" t="s">
        <v>30</v>
      </c>
      <c r="E12" s="30" t="s">
        <v>30</v>
      </c>
      <c r="F12" s="11">
        <v>0.39499999999975444</v>
      </c>
      <c r="G12" s="11"/>
      <c r="H12" s="13"/>
      <c r="I12" s="13"/>
      <c r="J12" s="14"/>
      <c r="K12" t="str">
        <f t="shared" si="0"/>
        <v>Toe</v>
      </c>
      <c r="L12" t="str">
        <f t="shared" si="0"/>
        <v/>
      </c>
    </row>
    <row r="13" spans="1:12">
      <c r="A13" s="225">
        <v>263150</v>
      </c>
      <c r="B13" s="225">
        <v>263160</v>
      </c>
      <c r="C13" s="8">
        <v>8</v>
      </c>
      <c r="D13" s="30" t="s">
        <v>30</v>
      </c>
      <c r="E13" s="30" t="s">
        <v>30</v>
      </c>
      <c r="F13" s="11">
        <v>0.53999999999973625</v>
      </c>
      <c r="G13" s="11"/>
      <c r="H13" s="13"/>
      <c r="I13" s="13"/>
      <c r="J13" s="14"/>
      <c r="K13" t="str">
        <f t="shared" si="0"/>
        <v>Toe</v>
      </c>
      <c r="L13" t="str">
        <f t="shared" si="0"/>
        <v/>
      </c>
    </row>
    <row r="14" spans="1:12">
      <c r="A14" s="225">
        <v>263160</v>
      </c>
      <c r="B14" s="225">
        <v>263170</v>
      </c>
      <c r="C14" s="8">
        <v>8</v>
      </c>
      <c r="D14" s="30" t="s">
        <v>30</v>
      </c>
      <c r="E14" s="30" t="s">
        <v>30</v>
      </c>
      <c r="F14" s="11">
        <v>1.9639999999997144</v>
      </c>
      <c r="G14" s="11"/>
      <c r="H14" s="13"/>
      <c r="I14" s="13"/>
      <c r="J14" s="14"/>
      <c r="K14" t="str">
        <f t="shared" si="0"/>
        <v>Toe</v>
      </c>
      <c r="L14" t="str">
        <f t="shared" si="0"/>
        <v/>
      </c>
    </row>
    <row r="15" spans="1:12">
      <c r="A15" s="225">
        <v>263170</v>
      </c>
      <c r="B15" s="225">
        <v>263180</v>
      </c>
      <c r="C15" s="8">
        <v>8</v>
      </c>
      <c r="D15" s="30" t="s">
        <v>30</v>
      </c>
      <c r="E15" s="30" t="s">
        <v>30</v>
      </c>
      <c r="F15" s="11">
        <v>3.3089999999997417</v>
      </c>
      <c r="G15" s="11"/>
      <c r="H15" s="13"/>
      <c r="I15" s="13"/>
      <c r="J15" s="14"/>
      <c r="K15">
        <f t="shared" si="0"/>
        <v>3.5</v>
      </c>
      <c r="L15" t="str">
        <f t="shared" si="0"/>
        <v/>
      </c>
    </row>
    <row r="16" spans="1:12">
      <c r="A16" s="225">
        <v>263180</v>
      </c>
      <c r="B16" s="225">
        <v>263190</v>
      </c>
      <c r="C16" s="8">
        <v>8</v>
      </c>
      <c r="D16" s="30" t="s">
        <v>30</v>
      </c>
      <c r="E16" s="30" t="s">
        <v>30</v>
      </c>
      <c r="F16" s="11">
        <v>3.0999999999996817</v>
      </c>
      <c r="G16" s="11"/>
      <c r="H16" s="13"/>
      <c r="I16" s="13"/>
      <c r="J16" s="14"/>
      <c r="K16">
        <f t="shared" si="0"/>
        <v>3.5</v>
      </c>
      <c r="L16" t="str">
        <f t="shared" si="0"/>
        <v/>
      </c>
    </row>
    <row r="17" spans="1:12">
      <c r="A17" s="225">
        <v>263190</v>
      </c>
      <c r="B17" s="225">
        <v>263200</v>
      </c>
      <c r="C17" s="8">
        <v>8</v>
      </c>
      <c r="D17" s="30" t="s">
        <v>30</v>
      </c>
      <c r="E17" s="30" t="s">
        <v>30</v>
      </c>
      <c r="F17" s="11">
        <v>1.9799999999997908</v>
      </c>
      <c r="G17" s="11"/>
      <c r="H17" s="13"/>
      <c r="I17" s="13"/>
      <c r="J17" s="14"/>
      <c r="K17" t="str">
        <f t="shared" si="0"/>
        <v>Toe</v>
      </c>
      <c r="L17" t="str">
        <f t="shared" si="0"/>
        <v/>
      </c>
    </row>
    <row r="18" spans="1:12">
      <c r="A18" s="225">
        <v>263200</v>
      </c>
      <c r="B18" s="225">
        <v>263210</v>
      </c>
      <c r="C18" s="8">
        <v>8</v>
      </c>
      <c r="D18" s="30" t="s">
        <v>30</v>
      </c>
      <c r="E18" s="30" t="s">
        <v>30</v>
      </c>
      <c r="F18" s="11">
        <v>1.1889999999996235</v>
      </c>
      <c r="G18" s="11"/>
      <c r="H18" s="13"/>
      <c r="I18" s="13"/>
      <c r="J18" s="14">
        <v>263210</v>
      </c>
      <c r="K18" t="str">
        <f t="shared" si="0"/>
        <v>Toe</v>
      </c>
      <c r="L18" t="str">
        <f t="shared" si="0"/>
        <v/>
      </c>
    </row>
    <row r="19" spans="1:12">
      <c r="A19" s="225">
        <v>263210</v>
      </c>
      <c r="B19" s="225">
        <v>263220</v>
      </c>
      <c r="C19" s="10">
        <v>8</v>
      </c>
      <c r="D19" s="30" t="s">
        <v>30</v>
      </c>
      <c r="E19" s="30" t="s">
        <v>30</v>
      </c>
      <c r="F19" s="11">
        <v>0.32599999999956708</v>
      </c>
      <c r="G19" s="11"/>
      <c r="H19" s="13"/>
      <c r="I19" s="13"/>
      <c r="J19" s="14"/>
      <c r="K19" t="str">
        <f t="shared" si="0"/>
        <v>Toe</v>
      </c>
      <c r="L19" t="str">
        <f t="shared" si="0"/>
        <v/>
      </c>
    </row>
    <row r="20" spans="1:12">
      <c r="A20" s="225"/>
      <c r="B20" s="225"/>
      <c r="C20" s="8"/>
      <c r="D20" s="30"/>
      <c r="E20" s="30"/>
      <c r="F20" s="11"/>
      <c r="G20" s="11"/>
      <c r="H20" s="13"/>
      <c r="I20" s="13"/>
      <c r="J20" s="14"/>
      <c r="K20" t="str">
        <f t="shared" si="0"/>
        <v/>
      </c>
      <c r="L20" t="str">
        <f t="shared" si="0"/>
        <v/>
      </c>
    </row>
    <row r="21" spans="1:12">
      <c r="A21" s="225">
        <v>263310</v>
      </c>
      <c r="B21" s="225">
        <v>263320</v>
      </c>
      <c r="C21" s="8">
        <v>4</v>
      </c>
      <c r="D21" s="30" t="s">
        <v>30</v>
      </c>
      <c r="E21" s="30">
        <v>8.7660000000003038</v>
      </c>
      <c r="F21" s="11">
        <v>2.2239999999997053</v>
      </c>
      <c r="G21" s="11"/>
      <c r="H21" s="13"/>
      <c r="I21" s="13"/>
      <c r="J21" s="14"/>
      <c r="K21">
        <f t="shared" si="0"/>
        <v>2.5</v>
      </c>
      <c r="L21" t="str">
        <f t="shared" si="0"/>
        <v/>
      </c>
    </row>
    <row r="22" spans="1:12">
      <c r="A22" s="225">
        <v>263320</v>
      </c>
      <c r="B22" s="225">
        <v>263330</v>
      </c>
      <c r="C22" s="8">
        <v>4</v>
      </c>
      <c r="D22" s="30" t="s">
        <v>30</v>
      </c>
      <c r="E22" s="30">
        <v>9.5209999999995034</v>
      </c>
      <c r="F22" s="11">
        <v>4.8260000000004766</v>
      </c>
      <c r="G22" s="11"/>
      <c r="H22" s="13"/>
      <c r="I22" s="13"/>
      <c r="J22" s="14"/>
      <c r="K22">
        <f t="shared" si="0"/>
        <v>5</v>
      </c>
      <c r="L22" t="str">
        <f t="shared" si="0"/>
        <v/>
      </c>
    </row>
    <row r="23" spans="1:12">
      <c r="A23" s="225">
        <v>263330</v>
      </c>
      <c r="B23" s="225">
        <v>263340</v>
      </c>
      <c r="C23" s="8">
        <v>4</v>
      </c>
      <c r="D23" s="30" t="s">
        <v>30</v>
      </c>
      <c r="E23" s="30">
        <v>11.835999999999558</v>
      </c>
      <c r="F23" s="11">
        <v>5.5850000000004911</v>
      </c>
      <c r="G23" s="11"/>
      <c r="H23" s="13"/>
      <c r="I23" s="13"/>
      <c r="J23" s="14"/>
      <c r="K23">
        <f t="shared" si="0"/>
        <v>5</v>
      </c>
      <c r="L23" t="str">
        <f t="shared" si="0"/>
        <v/>
      </c>
    </row>
    <row r="24" spans="1:12">
      <c r="A24" s="225">
        <v>263340</v>
      </c>
      <c r="B24" s="225">
        <v>263350</v>
      </c>
      <c r="C24" s="8">
        <v>4</v>
      </c>
      <c r="D24" s="30" t="s">
        <v>30</v>
      </c>
      <c r="E24" s="30">
        <v>12.462000000000216</v>
      </c>
      <c r="F24" s="11">
        <v>5.8679999999997108</v>
      </c>
      <c r="G24" s="11"/>
      <c r="H24" s="13"/>
      <c r="I24" s="13"/>
      <c r="J24" s="14"/>
      <c r="K24">
        <f t="shared" si="0"/>
        <v>5</v>
      </c>
      <c r="L24" t="str">
        <f t="shared" si="0"/>
        <v/>
      </c>
    </row>
    <row r="25" spans="1:12">
      <c r="A25" s="225">
        <v>263350</v>
      </c>
      <c r="B25" s="225">
        <v>263360</v>
      </c>
      <c r="C25" s="8">
        <v>4</v>
      </c>
      <c r="D25" s="30" t="s">
        <v>30</v>
      </c>
      <c r="E25" s="30">
        <v>13.192000000000462</v>
      </c>
      <c r="F25" s="11">
        <v>5.9800000000004729</v>
      </c>
      <c r="G25" s="11"/>
      <c r="H25" s="13"/>
      <c r="I25" s="13"/>
      <c r="J25" s="14"/>
      <c r="K25">
        <f t="shared" si="0"/>
        <v>5</v>
      </c>
      <c r="L25" t="str">
        <f t="shared" si="0"/>
        <v/>
      </c>
    </row>
    <row r="26" spans="1:12">
      <c r="A26" s="225">
        <v>263360</v>
      </c>
      <c r="B26" s="225">
        <v>263370</v>
      </c>
      <c r="C26" s="8">
        <v>4</v>
      </c>
      <c r="D26" s="30" t="s">
        <v>30</v>
      </c>
      <c r="E26" s="30">
        <v>14.065999999999804</v>
      </c>
      <c r="F26" s="11">
        <v>5.9680000000005293</v>
      </c>
      <c r="G26" s="11"/>
      <c r="H26" s="13"/>
      <c r="I26" s="13"/>
      <c r="J26" s="14"/>
      <c r="K26">
        <f t="shared" si="0"/>
        <v>5</v>
      </c>
      <c r="L26" t="str">
        <f t="shared" si="0"/>
        <v/>
      </c>
    </row>
    <row r="27" spans="1:12">
      <c r="A27" s="225">
        <v>263370</v>
      </c>
      <c r="B27" s="225">
        <v>263380</v>
      </c>
      <c r="C27" s="8">
        <v>4</v>
      </c>
      <c r="D27" s="30" t="s">
        <v>30</v>
      </c>
      <c r="E27" s="30">
        <v>14.98099999999954</v>
      </c>
      <c r="F27" s="11">
        <v>5.0549999999996089</v>
      </c>
      <c r="G27" s="11"/>
      <c r="H27" s="13"/>
      <c r="I27" s="13"/>
      <c r="J27" s="14"/>
      <c r="K27">
        <f t="shared" si="0"/>
        <v>5</v>
      </c>
      <c r="L27" t="str">
        <f t="shared" si="0"/>
        <v/>
      </c>
    </row>
    <row r="28" spans="1:12">
      <c r="A28" s="225">
        <v>263380</v>
      </c>
      <c r="B28" s="225">
        <v>263390</v>
      </c>
      <c r="C28" s="8">
        <v>4</v>
      </c>
      <c r="D28" s="30" t="s">
        <v>30</v>
      </c>
      <c r="E28" s="30">
        <v>16.930999999999813</v>
      </c>
      <c r="F28" s="11">
        <v>4.3249999999995907</v>
      </c>
      <c r="G28" s="11"/>
      <c r="H28" s="13"/>
      <c r="I28" s="13"/>
      <c r="J28" s="14"/>
      <c r="K28">
        <f t="shared" si="0"/>
        <v>5</v>
      </c>
      <c r="L28" t="str">
        <f t="shared" si="0"/>
        <v/>
      </c>
    </row>
    <row r="29" spans="1:12">
      <c r="A29" s="225">
        <v>263390</v>
      </c>
      <c r="B29" s="225">
        <v>263400</v>
      </c>
      <c r="C29" s="8">
        <v>4</v>
      </c>
      <c r="D29" s="30" t="s">
        <v>30</v>
      </c>
      <c r="E29" s="30">
        <v>17.71100000000024</v>
      </c>
      <c r="F29" s="11">
        <v>4.0399999999995089</v>
      </c>
      <c r="G29" s="11"/>
      <c r="H29" s="13"/>
      <c r="I29" s="13"/>
      <c r="J29" s="14"/>
      <c r="K29">
        <f t="shared" si="0"/>
        <v>5</v>
      </c>
      <c r="L29" t="str">
        <f t="shared" si="0"/>
        <v/>
      </c>
    </row>
    <row r="30" spans="1:12">
      <c r="A30" s="225">
        <v>263400</v>
      </c>
      <c r="B30" s="225">
        <v>263410</v>
      </c>
      <c r="C30" s="8">
        <v>4</v>
      </c>
      <c r="D30" s="30" t="s">
        <v>30</v>
      </c>
      <c r="E30" s="30">
        <v>18.611999999999625</v>
      </c>
      <c r="F30" s="11">
        <v>2.5600000000004002</v>
      </c>
      <c r="G30" s="11"/>
      <c r="H30" s="13"/>
      <c r="I30" s="13"/>
      <c r="J30" s="14"/>
      <c r="K30">
        <f t="shared" si="0"/>
        <v>2.5</v>
      </c>
      <c r="L30" t="str">
        <f t="shared" si="0"/>
        <v/>
      </c>
    </row>
    <row r="31" spans="1:12">
      <c r="A31" s="225">
        <v>263410</v>
      </c>
      <c r="B31" s="225">
        <v>263420</v>
      </c>
      <c r="C31" s="8">
        <v>4</v>
      </c>
      <c r="D31" s="30" t="s">
        <v>30</v>
      </c>
      <c r="E31" s="30">
        <v>19.716000000000349</v>
      </c>
      <c r="F31" s="11">
        <v>2.2449999999996635</v>
      </c>
      <c r="G31" s="11"/>
      <c r="H31" s="13"/>
      <c r="I31" s="13"/>
      <c r="J31" s="14"/>
      <c r="K31">
        <f t="shared" si="0"/>
        <v>2.5</v>
      </c>
      <c r="L31" t="str">
        <f t="shared" si="0"/>
        <v/>
      </c>
    </row>
    <row r="32" spans="1:12">
      <c r="A32" s="225">
        <v>263420</v>
      </c>
      <c r="B32" s="225">
        <v>263430</v>
      </c>
      <c r="C32" s="8">
        <v>4</v>
      </c>
      <c r="D32" s="30" t="s">
        <v>30</v>
      </c>
      <c r="E32" s="30">
        <v>22.163000000000466</v>
      </c>
      <c r="F32" s="11">
        <v>2.2979999999995471</v>
      </c>
      <c r="G32" s="11"/>
      <c r="H32" s="13"/>
      <c r="I32" s="13"/>
      <c r="J32" s="14"/>
      <c r="K32">
        <f t="shared" si="0"/>
        <v>2.5</v>
      </c>
      <c r="L32" t="str">
        <f t="shared" si="0"/>
        <v/>
      </c>
    </row>
    <row r="33" spans="1:12">
      <c r="A33" s="225">
        <v>263430</v>
      </c>
      <c r="B33" s="225">
        <v>263440</v>
      </c>
      <c r="C33" s="10">
        <v>4</v>
      </c>
      <c r="D33" s="30" t="s">
        <v>30</v>
      </c>
      <c r="E33" s="30">
        <v>23.501999999999498</v>
      </c>
      <c r="F33" s="11">
        <v>1.8519999999996344</v>
      </c>
      <c r="G33" s="11"/>
      <c r="H33" s="13"/>
      <c r="I33" s="13"/>
      <c r="J33" s="14"/>
      <c r="K33" t="str">
        <f t="shared" si="0"/>
        <v>Toe</v>
      </c>
      <c r="L33" t="str">
        <f t="shared" si="0"/>
        <v/>
      </c>
    </row>
    <row r="34" spans="1:12">
      <c r="A34" s="225"/>
      <c r="B34" s="225"/>
      <c r="C34" s="8"/>
      <c r="D34" s="30"/>
      <c r="E34" s="30"/>
      <c r="F34" s="11"/>
      <c r="G34" s="11"/>
      <c r="H34" s="13"/>
      <c r="I34" s="13"/>
      <c r="J34" s="14"/>
      <c r="K34" t="str">
        <f t="shared" si="0"/>
        <v/>
      </c>
      <c r="L34" t="str">
        <f t="shared" si="0"/>
        <v/>
      </c>
    </row>
    <row r="35" spans="1:12">
      <c r="A35" s="225">
        <v>265420</v>
      </c>
      <c r="B35" s="225">
        <v>265430</v>
      </c>
      <c r="C35" s="8">
        <v>8</v>
      </c>
      <c r="D35" s="30" t="s">
        <v>30</v>
      </c>
      <c r="E35" s="30" t="s">
        <v>30</v>
      </c>
      <c r="F35" s="11">
        <v>0.37699999999949796</v>
      </c>
      <c r="G35" s="11"/>
      <c r="H35" s="13"/>
      <c r="I35" s="13"/>
      <c r="J35" s="14"/>
      <c r="K35" t="str">
        <f t="shared" si="0"/>
        <v>Toe</v>
      </c>
      <c r="L35" t="str">
        <f t="shared" si="0"/>
        <v/>
      </c>
    </row>
    <row r="36" spans="1:12">
      <c r="A36" s="225">
        <v>265430</v>
      </c>
      <c r="B36" s="225">
        <v>265440</v>
      </c>
      <c r="C36" s="8">
        <v>8</v>
      </c>
      <c r="D36" s="30" t="s">
        <v>30</v>
      </c>
      <c r="E36" s="30" t="s">
        <v>30</v>
      </c>
      <c r="F36" s="11">
        <v>0.34799999999972897</v>
      </c>
      <c r="G36" s="11"/>
      <c r="H36" s="13"/>
      <c r="I36" s="13"/>
      <c r="J36" s="14"/>
      <c r="K36" t="str">
        <f t="shared" si="0"/>
        <v>Toe</v>
      </c>
      <c r="L36" t="str">
        <f t="shared" si="0"/>
        <v/>
      </c>
    </row>
    <row r="37" spans="1:12">
      <c r="A37" s="225">
        <v>265440</v>
      </c>
      <c r="B37" s="225">
        <v>265450</v>
      </c>
      <c r="C37" s="8">
        <v>8</v>
      </c>
      <c r="D37" s="30" t="s">
        <v>30</v>
      </c>
      <c r="E37" s="30" t="s">
        <v>30</v>
      </c>
      <c r="F37" s="11">
        <v>1.5490000000004329</v>
      </c>
      <c r="G37" s="11"/>
      <c r="H37" s="13"/>
      <c r="I37" s="13"/>
      <c r="J37" s="14"/>
      <c r="K37" t="str">
        <f t="shared" si="0"/>
        <v>Toe</v>
      </c>
      <c r="L37" t="str">
        <f t="shared" si="0"/>
        <v/>
      </c>
    </row>
    <row r="38" spans="1:12">
      <c r="A38" s="225">
        <v>265450</v>
      </c>
      <c r="B38" s="225">
        <v>265460</v>
      </c>
      <c r="C38" s="8">
        <v>8</v>
      </c>
      <c r="D38" s="30" t="s">
        <v>30</v>
      </c>
      <c r="E38" s="30" t="s">
        <v>30</v>
      </c>
      <c r="F38" s="11">
        <v>2.2639999999996689</v>
      </c>
      <c r="G38" s="11"/>
      <c r="H38" s="13"/>
      <c r="I38" s="13"/>
      <c r="J38" s="14"/>
      <c r="K38">
        <f t="shared" si="0"/>
        <v>2.5</v>
      </c>
      <c r="L38" t="str">
        <f t="shared" si="0"/>
        <v/>
      </c>
    </row>
    <row r="39" spans="1:12">
      <c r="A39" s="225">
        <v>265460</v>
      </c>
      <c r="B39" s="225">
        <v>265470</v>
      </c>
      <c r="C39" s="8">
        <v>8</v>
      </c>
      <c r="D39" s="30" t="s">
        <v>30</v>
      </c>
      <c r="E39" s="30" t="s">
        <v>30</v>
      </c>
      <c r="F39" s="11">
        <v>2.4400000000005093</v>
      </c>
      <c r="G39" s="11"/>
      <c r="H39" s="13"/>
      <c r="I39" s="13"/>
      <c r="J39" s="14">
        <v>265462</v>
      </c>
      <c r="K39">
        <f t="shared" si="0"/>
        <v>2.5</v>
      </c>
      <c r="L39" t="str">
        <f t="shared" si="0"/>
        <v/>
      </c>
    </row>
    <row r="40" spans="1:12">
      <c r="A40" s="225">
        <v>265470</v>
      </c>
      <c r="B40" s="225">
        <v>265480</v>
      </c>
      <c r="C40" s="8">
        <v>8</v>
      </c>
      <c r="D40" s="30" t="s">
        <v>30</v>
      </c>
      <c r="E40" s="30" t="s">
        <v>30</v>
      </c>
      <c r="F40" s="11">
        <v>2.5739999999996144</v>
      </c>
      <c r="G40" s="11"/>
      <c r="H40" s="13"/>
      <c r="I40" s="13"/>
      <c r="J40" s="14"/>
      <c r="K40">
        <f t="shared" si="0"/>
        <v>2.5</v>
      </c>
      <c r="L40" t="str">
        <f t="shared" si="0"/>
        <v/>
      </c>
    </row>
    <row r="41" spans="1:12">
      <c r="A41" s="225">
        <v>265480</v>
      </c>
      <c r="B41" s="225">
        <v>265490</v>
      </c>
      <c r="C41" s="8">
        <v>8</v>
      </c>
      <c r="D41" s="30" t="s">
        <v>30</v>
      </c>
      <c r="E41" s="30" t="s">
        <v>30</v>
      </c>
      <c r="F41" s="11">
        <v>2.5370000000004893</v>
      </c>
      <c r="G41" s="11"/>
      <c r="H41" s="13"/>
      <c r="I41" s="13"/>
      <c r="J41" s="14"/>
      <c r="K41">
        <f t="shared" si="0"/>
        <v>2.5</v>
      </c>
      <c r="L41" t="str">
        <f t="shared" si="0"/>
        <v/>
      </c>
    </row>
    <row r="42" spans="1:12">
      <c r="A42" s="225"/>
      <c r="B42" s="225"/>
      <c r="C42" s="8"/>
      <c r="D42" s="30"/>
      <c r="E42" s="30"/>
      <c r="F42" s="11"/>
      <c r="G42" s="11"/>
      <c r="H42" s="13"/>
      <c r="I42" s="13"/>
      <c r="J42" s="14"/>
      <c r="K42" t="str">
        <f t="shared" si="0"/>
        <v/>
      </c>
      <c r="L42" t="str">
        <f t="shared" si="0"/>
        <v/>
      </c>
    </row>
    <row r="43" spans="1:12">
      <c r="A43" s="225">
        <v>265560</v>
      </c>
      <c r="B43" s="225">
        <v>265570</v>
      </c>
      <c r="C43" s="8">
        <v>7</v>
      </c>
      <c r="D43" s="30" t="s">
        <v>30</v>
      </c>
      <c r="E43" s="30" t="s">
        <v>30</v>
      </c>
      <c r="F43" s="11">
        <v>1.5069999999996071</v>
      </c>
      <c r="G43" s="11"/>
      <c r="H43" s="13"/>
      <c r="I43" s="13"/>
      <c r="J43" s="14"/>
      <c r="K43" t="str">
        <f t="shared" si="0"/>
        <v>Toe</v>
      </c>
      <c r="L43" t="str">
        <f t="shared" si="0"/>
        <v/>
      </c>
    </row>
    <row r="44" spans="1:12">
      <c r="A44" s="225">
        <v>265570</v>
      </c>
      <c r="B44" s="225">
        <v>265580</v>
      </c>
      <c r="C44" s="8">
        <v>7</v>
      </c>
      <c r="D44" s="30" t="s">
        <v>30</v>
      </c>
      <c r="E44" s="30" t="s">
        <v>30</v>
      </c>
      <c r="F44" s="11">
        <v>2.1429999999995744</v>
      </c>
      <c r="G44" s="11"/>
      <c r="H44" s="13"/>
      <c r="I44" s="13"/>
      <c r="J44" s="14"/>
      <c r="K44">
        <f t="shared" si="0"/>
        <v>2.5</v>
      </c>
      <c r="L44" t="str">
        <f t="shared" si="0"/>
        <v/>
      </c>
    </row>
    <row r="45" spans="1:12">
      <c r="A45" s="225">
        <v>265580</v>
      </c>
      <c r="B45" s="225">
        <v>265590</v>
      </c>
      <c r="C45" s="8">
        <v>7</v>
      </c>
      <c r="D45" s="30" t="s">
        <v>30</v>
      </c>
      <c r="E45" s="30" t="s">
        <v>30</v>
      </c>
      <c r="F45" s="11">
        <v>2.1240000000007058</v>
      </c>
      <c r="G45" s="11"/>
      <c r="H45" s="13"/>
      <c r="I45" s="13"/>
      <c r="J45" s="14"/>
      <c r="K45">
        <f t="shared" si="0"/>
        <v>2.5</v>
      </c>
      <c r="L45" t="str">
        <f t="shared" si="0"/>
        <v/>
      </c>
    </row>
    <row r="46" spans="1:12">
      <c r="A46" s="225">
        <v>265590</v>
      </c>
      <c r="B46" s="225">
        <v>265600</v>
      </c>
      <c r="C46" s="8">
        <v>7</v>
      </c>
      <c r="D46" s="30" t="s">
        <v>30</v>
      </c>
      <c r="E46" s="30" t="s">
        <v>30</v>
      </c>
      <c r="F46" s="11">
        <v>1.7510000000002037</v>
      </c>
      <c r="G46" s="11"/>
      <c r="H46" s="13"/>
      <c r="I46" s="13"/>
      <c r="J46" s="14"/>
      <c r="K46" t="str">
        <f t="shared" si="0"/>
        <v>Toe</v>
      </c>
      <c r="L46" t="str">
        <f t="shared" si="0"/>
        <v/>
      </c>
    </row>
    <row r="47" spans="1:12">
      <c r="A47" s="225"/>
      <c r="B47" s="225"/>
      <c r="C47" s="8"/>
      <c r="D47" s="30"/>
      <c r="E47" s="30"/>
      <c r="F47" s="11"/>
      <c r="G47" s="11"/>
      <c r="H47" s="13"/>
      <c r="I47" s="13"/>
      <c r="J47" s="14"/>
      <c r="K47" t="str">
        <f t="shared" si="0"/>
        <v/>
      </c>
      <c r="L47" t="str">
        <f t="shared" si="0"/>
        <v/>
      </c>
    </row>
    <row r="48" spans="1:12">
      <c r="A48" s="225">
        <v>266040</v>
      </c>
      <c r="B48" s="225">
        <v>266050</v>
      </c>
      <c r="C48" s="8">
        <v>5</v>
      </c>
      <c r="D48" s="30" t="s">
        <v>30</v>
      </c>
      <c r="E48" s="30">
        <v>3.5389999999995325</v>
      </c>
      <c r="F48" s="11">
        <v>0.99000000000046384</v>
      </c>
      <c r="G48" s="11"/>
      <c r="H48" s="13"/>
      <c r="I48" s="13"/>
      <c r="J48" s="14"/>
      <c r="K48" t="str">
        <f t="shared" si="0"/>
        <v>Toe</v>
      </c>
      <c r="L48" t="str">
        <f t="shared" si="0"/>
        <v/>
      </c>
    </row>
    <row r="49" spans="1:12">
      <c r="A49" s="225">
        <v>266050</v>
      </c>
      <c r="B49" s="225">
        <v>266060</v>
      </c>
      <c r="C49" s="8">
        <v>5</v>
      </c>
      <c r="D49" s="30" t="s">
        <v>30</v>
      </c>
      <c r="E49" s="30">
        <v>2.8709999999994125</v>
      </c>
      <c r="F49" s="11">
        <v>1.4970000000005257</v>
      </c>
      <c r="G49" s="11"/>
      <c r="H49" s="13"/>
      <c r="I49" s="13"/>
      <c r="J49" s="14"/>
      <c r="K49" t="str">
        <f t="shared" si="0"/>
        <v>Toe</v>
      </c>
      <c r="L49" t="str">
        <f t="shared" si="0"/>
        <v/>
      </c>
    </row>
    <row r="50" spans="1:12">
      <c r="A50" s="225">
        <v>266060</v>
      </c>
      <c r="B50" s="225">
        <v>266070</v>
      </c>
      <c r="C50" s="8">
        <v>5</v>
      </c>
      <c r="D50" s="30" t="s">
        <v>30</v>
      </c>
      <c r="E50" s="30">
        <v>4.5819999999996526</v>
      </c>
      <c r="F50" s="11">
        <v>2.0599999999997181</v>
      </c>
      <c r="G50" s="11"/>
      <c r="H50" s="13"/>
      <c r="I50" s="13"/>
      <c r="J50" s="14"/>
      <c r="K50">
        <f t="shared" si="0"/>
        <v>2.5</v>
      </c>
      <c r="L50" t="str">
        <f t="shared" si="0"/>
        <v/>
      </c>
    </row>
    <row r="51" spans="1:12">
      <c r="A51" s="225">
        <v>266070</v>
      </c>
      <c r="B51" s="225">
        <v>266080</v>
      </c>
      <c r="C51" s="8">
        <v>5</v>
      </c>
      <c r="D51" s="30" t="s">
        <v>30</v>
      </c>
      <c r="E51" s="30">
        <v>2.7029999999999745</v>
      </c>
      <c r="F51" s="11">
        <v>2.7599999999995362</v>
      </c>
      <c r="G51" s="11"/>
      <c r="H51" s="13"/>
      <c r="I51" s="13"/>
      <c r="J51" s="14"/>
      <c r="K51">
        <f t="shared" si="0"/>
        <v>2.5</v>
      </c>
      <c r="L51" t="str">
        <f t="shared" si="0"/>
        <v/>
      </c>
    </row>
    <row r="52" spans="1:12">
      <c r="A52" s="225">
        <v>266080</v>
      </c>
      <c r="B52" s="225">
        <v>266090</v>
      </c>
      <c r="C52" s="8">
        <v>5</v>
      </c>
      <c r="D52" s="30" t="s">
        <v>30</v>
      </c>
      <c r="E52" s="30">
        <v>3.0490000000002055</v>
      </c>
      <c r="F52" s="11">
        <v>2.1549999999997453</v>
      </c>
      <c r="G52" s="11"/>
      <c r="H52" s="13"/>
      <c r="I52" s="13"/>
      <c r="J52" s="14"/>
      <c r="K52">
        <f t="shared" si="0"/>
        <v>2.5</v>
      </c>
      <c r="L52" t="str">
        <f t="shared" si="0"/>
        <v/>
      </c>
    </row>
    <row r="53" spans="1:12">
      <c r="A53" s="225"/>
      <c r="B53" s="225"/>
      <c r="C53" s="8"/>
      <c r="D53" s="30"/>
      <c r="E53" s="30"/>
      <c r="F53" s="11"/>
      <c r="G53" s="11"/>
      <c r="H53" s="13"/>
      <c r="I53" s="13"/>
      <c r="J53" s="14"/>
      <c r="K53" t="str">
        <f t="shared" si="0"/>
        <v/>
      </c>
      <c r="L53" t="str">
        <f t="shared" si="0"/>
        <v/>
      </c>
    </row>
    <row r="54" spans="1:12">
      <c r="A54" s="225">
        <v>266160</v>
      </c>
      <c r="B54" s="225">
        <v>266170</v>
      </c>
      <c r="C54" s="8">
        <v>8</v>
      </c>
      <c r="D54" s="30" t="s">
        <v>30</v>
      </c>
      <c r="E54" s="30">
        <v>2.3340000000005148</v>
      </c>
      <c r="F54" s="11">
        <v>1.5179999999995744</v>
      </c>
      <c r="G54" s="11"/>
      <c r="H54" s="13"/>
      <c r="I54" s="13"/>
      <c r="J54" s="14"/>
      <c r="K54" t="str">
        <f t="shared" si="0"/>
        <v>Toe</v>
      </c>
      <c r="L54" t="str">
        <f t="shared" si="0"/>
        <v/>
      </c>
    </row>
    <row r="55" spans="1:12">
      <c r="A55" s="225">
        <v>266170</v>
      </c>
      <c r="B55" s="225">
        <v>266180</v>
      </c>
      <c r="C55" s="8">
        <v>8</v>
      </c>
      <c r="D55" s="30" t="s">
        <v>30</v>
      </c>
      <c r="E55" s="30" t="s">
        <v>30</v>
      </c>
      <c r="F55" s="11">
        <v>2.2239999999997053</v>
      </c>
      <c r="G55" s="11"/>
      <c r="H55" s="13"/>
      <c r="I55" s="13"/>
      <c r="J55" s="14"/>
      <c r="K55">
        <f t="shared" si="0"/>
        <v>2.5</v>
      </c>
      <c r="L55" t="str">
        <f t="shared" si="0"/>
        <v/>
      </c>
    </row>
    <row r="56" spans="1:12">
      <c r="A56" s="225">
        <v>266180</v>
      </c>
      <c r="B56" s="225">
        <v>266190</v>
      </c>
      <c r="C56" s="8">
        <v>8</v>
      </c>
      <c r="D56" s="30" t="s">
        <v>30</v>
      </c>
      <c r="E56" s="30" t="s">
        <v>30</v>
      </c>
      <c r="F56" s="11">
        <v>2.3569999999997435</v>
      </c>
      <c r="G56" s="11"/>
      <c r="H56" s="13"/>
      <c r="I56" s="13"/>
      <c r="J56" s="14"/>
      <c r="K56">
        <f t="shared" si="0"/>
        <v>2.5</v>
      </c>
      <c r="L56" t="str">
        <f t="shared" si="0"/>
        <v/>
      </c>
    </row>
    <row r="57" spans="1:12">
      <c r="A57" s="225">
        <v>266190</v>
      </c>
      <c r="B57" s="225">
        <v>266200</v>
      </c>
      <c r="C57" s="8">
        <v>8</v>
      </c>
      <c r="D57" s="30" t="s">
        <v>30</v>
      </c>
      <c r="E57" s="30" t="s">
        <v>30</v>
      </c>
      <c r="F57" s="11">
        <v>2.3709999999996398</v>
      </c>
      <c r="G57" s="11"/>
      <c r="H57" s="13"/>
      <c r="I57" s="13"/>
      <c r="J57" s="14"/>
      <c r="K57">
        <f t="shared" si="0"/>
        <v>2.5</v>
      </c>
      <c r="L57" t="str">
        <f t="shared" si="0"/>
        <v/>
      </c>
    </row>
    <row r="58" spans="1:12">
      <c r="A58" s="225">
        <v>266200</v>
      </c>
      <c r="B58" s="225">
        <v>266210</v>
      </c>
      <c r="C58" s="8">
        <v>8</v>
      </c>
      <c r="D58" s="30" t="s">
        <v>30</v>
      </c>
      <c r="E58" s="30" t="s">
        <v>30</v>
      </c>
      <c r="F58" s="11">
        <v>2.4029999999997926</v>
      </c>
      <c r="G58" s="11"/>
      <c r="H58" s="13"/>
      <c r="I58" s="13"/>
      <c r="J58" s="14">
        <v>266205</v>
      </c>
      <c r="K58">
        <f t="shared" si="0"/>
        <v>2.5</v>
      </c>
      <c r="L58" t="str">
        <f t="shared" si="0"/>
        <v/>
      </c>
    </row>
    <row r="59" spans="1:12">
      <c r="A59" s="225">
        <v>266210</v>
      </c>
      <c r="B59" s="225">
        <v>266220</v>
      </c>
      <c r="C59" s="8">
        <v>8</v>
      </c>
      <c r="D59" s="30" t="s">
        <v>30</v>
      </c>
      <c r="E59" s="30" t="s">
        <v>30</v>
      </c>
      <c r="F59" s="11">
        <v>2.6540000000004511</v>
      </c>
      <c r="G59" s="11"/>
      <c r="H59" s="13"/>
      <c r="I59" s="13"/>
      <c r="J59" s="14"/>
      <c r="K59">
        <f t="shared" si="0"/>
        <v>2.5</v>
      </c>
      <c r="L59" t="str">
        <f t="shared" si="0"/>
        <v/>
      </c>
    </row>
    <row r="60" spans="1:12">
      <c r="A60" s="225">
        <v>266220</v>
      </c>
      <c r="B60" s="225">
        <v>266230</v>
      </c>
      <c r="C60" s="8">
        <v>8</v>
      </c>
      <c r="D60" s="30" t="s">
        <v>30</v>
      </c>
      <c r="E60" s="30" t="s">
        <v>30</v>
      </c>
      <c r="F60" s="11">
        <v>2.6680000000003474</v>
      </c>
      <c r="G60" s="11"/>
      <c r="H60" s="13"/>
      <c r="I60" s="13"/>
      <c r="J60" s="14"/>
      <c r="K60">
        <f t="shared" si="0"/>
        <v>2.5</v>
      </c>
      <c r="L60" t="str">
        <f t="shared" si="0"/>
        <v/>
      </c>
    </row>
    <row r="61" spans="1:12">
      <c r="A61" s="225">
        <v>266230</v>
      </c>
      <c r="B61" s="225">
        <v>266240</v>
      </c>
      <c r="C61" s="8">
        <v>8</v>
      </c>
      <c r="D61" s="30" t="s">
        <v>30</v>
      </c>
      <c r="E61" s="30" t="s">
        <v>30</v>
      </c>
      <c r="F61" s="11">
        <v>2.7650000000005548</v>
      </c>
      <c r="G61" s="11"/>
      <c r="H61" s="13"/>
      <c r="I61" s="13"/>
      <c r="J61" s="14"/>
      <c r="K61">
        <f t="shared" si="0"/>
        <v>2.5</v>
      </c>
      <c r="L61" t="str">
        <f t="shared" si="0"/>
        <v/>
      </c>
    </row>
    <row r="62" spans="1:12">
      <c r="A62" s="225">
        <v>266240</v>
      </c>
      <c r="B62" s="225">
        <v>266250</v>
      </c>
      <c r="C62" s="8">
        <v>8</v>
      </c>
      <c r="D62" s="30" t="s">
        <v>30</v>
      </c>
      <c r="E62" s="30" t="s">
        <v>30</v>
      </c>
      <c r="F62" s="11">
        <v>2.498000000000502</v>
      </c>
      <c r="G62" s="11"/>
      <c r="H62" s="13"/>
      <c r="I62" s="13"/>
      <c r="J62" s="14"/>
      <c r="K62">
        <f t="shared" si="0"/>
        <v>2.5</v>
      </c>
      <c r="L62" t="str">
        <f t="shared" si="0"/>
        <v/>
      </c>
    </row>
    <row r="63" spans="1:12">
      <c r="A63" s="225">
        <v>266250</v>
      </c>
      <c r="B63" s="225">
        <v>266260</v>
      </c>
      <c r="C63" s="8">
        <v>8</v>
      </c>
      <c r="D63" s="30" t="s">
        <v>30</v>
      </c>
      <c r="E63" s="30" t="s">
        <v>30</v>
      </c>
      <c r="F63" s="11">
        <v>2.2169999999996435</v>
      </c>
      <c r="G63" s="11"/>
      <c r="H63" s="13"/>
      <c r="I63" s="13"/>
      <c r="J63" s="14"/>
      <c r="K63">
        <f t="shared" si="0"/>
        <v>2.5</v>
      </c>
      <c r="L63" t="str">
        <f t="shared" si="0"/>
        <v/>
      </c>
    </row>
    <row r="64" spans="1:12">
      <c r="A64" s="225">
        <v>266260</v>
      </c>
      <c r="B64" s="225">
        <v>266270</v>
      </c>
      <c r="C64" s="8">
        <v>8</v>
      </c>
      <c r="D64" s="30" t="s">
        <v>30</v>
      </c>
      <c r="E64" s="30" t="s">
        <v>30</v>
      </c>
      <c r="F64" s="11">
        <v>2.2489999999995689</v>
      </c>
      <c r="G64" s="11"/>
      <c r="H64" s="13"/>
      <c r="I64" s="13"/>
      <c r="J64" s="14"/>
      <c r="K64">
        <f t="shared" si="0"/>
        <v>2.5</v>
      </c>
      <c r="L64" t="str">
        <f t="shared" si="0"/>
        <v/>
      </c>
    </row>
    <row r="65" spans="1:12">
      <c r="A65" s="225"/>
      <c r="B65" s="225"/>
      <c r="C65" s="8"/>
      <c r="D65" s="30"/>
      <c r="E65" s="30"/>
      <c r="F65" s="11"/>
      <c r="G65" s="11"/>
      <c r="H65" s="13"/>
      <c r="I65" s="13"/>
      <c r="J65" s="14"/>
      <c r="K65" t="str">
        <f t="shared" si="0"/>
        <v/>
      </c>
      <c r="L65" t="str">
        <f t="shared" si="0"/>
        <v/>
      </c>
    </row>
    <row r="66" spans="1:12">
      <c r="A66" s="225">
        <v>266880</v>
      </c>
      <c r="B66" s="225">
        <v>266890</v>
      </c>
      <c r="C66" s="8">
        <v>8</v>
      </c>
      <c r="D66" s="30" t="s">
        <v>30</v>
      </c>
      <c r="E66" s="30" t="s">
        <v>30</v>
      </c>
      <c r="F66" s="11">
        <v>2.0940000000000509</v>
      </c>
      <c r="G66" s="11"/>
      <c r="H66" s="13"/>
      <c r="I66" s="13"/>
      <c r="J66" s="14"/>
      <c r="K66">
        <f t="shared" si="0"/>
        <v>2.5</v>
      </c>
      <c r="L66" t="str">
        <f t="shared" si="0"/>
        <v/>
      </c>
    </row>
    <row r="67" spans="1:12">
      <c r="A67" s="225">
        <v>266890</v>
      </c>
      <c r="B67" s="225">
        <v>266900</v>
      </c>
      <c r="C67" s="8">
        <v>8</v>
      </c>
      <c r="D67" s="30" t="s">
        <v>30</v>
      </c>
      <c r="E67" s="30" t="s">
        <v>30</v>
      </c>
      <c r="F67" s="11">
        <v>2.5709999999992306</v>
      </c>
      <c r="G67" s="11"/>
      <c r="H67" s="13"/>
      <c r="I67" s="13"/>
      <c r="J67" s="14"/>
      <c r="K67">
        <f t="shared" si="0"/>
        <v>2.5</v>
      </c>
      <c r="L67" t="str">
        <f t="shared" si="0"/>
        <v/>
      </c>
    </row>
    <row r="68" spans="1:12">
      <c r="A68" s="225">
        <v>266900</v>
      </c>
      <c r="B68" s="225">
        <v>266910</v>
      </c>
      <c r="C68" s="8">
        <v>8</v>
      </c>
      <c r="D68" s="30" t="s">
        <v>30</v>
      </c>
      <c r="E68" s="30" t="s">
        <v>30</v>
      </c>
      <c r="F68" s="11">
        <v>1.8569999999999709</v>
      </c>
      <c r="G68" s="11"/>
      <c r="H68" s="13"/>
      <c r="I68" s="13"/>
      <c r="J68" s="14"/>
      <c r="K68" t="str">
        <f t="shared" ref="K68:L131" si="1">IF(AND(F68&gt;0,F68&lt;2),"Toe",IF(AND(F68&gt;=2,F68&lt;=3),2.5,IF(AND(F68&gt;3,F68&lt;=4),3.5,IF(AND(F68&gt;4,F68&lt;=6),5,IF(AND(F68&gt;6,F68&lt;=8),7,IF(AND(F68&gt;8,F68&lt;=10),9,IF(AND(F68&gt;10,F68&lt;=12),11,IF(AND(F68&gt;12,F68&lt;=14),13,IF(F68&gt;14,15,"")))))))))</f>
        <v>Toe</v>
      </c>
      <c r="L68" t="str">
        <f t="shared" si="1"/>
        <v/>
      </c>
    </row>
    <row r="69" spans="1:12">
      <c r="A69" s="225"/>
      <c r="B69" s="225"/>
      <c r="C69" s="10"/>
      <c r="D69" s="30"/>
      <c r="E69" s="30"/>
      <c r="F69" s="11"/>
      <c r="G69" s="11"/>
      <c r="H69" s="13"/>
      <c r="I69" s="13"/>
      <c r="J69" s="14"/>
      <c r="K69" t="str">
        <f t="shared" si="1"/>
        <v/>
      </c>
      <c r="L69" t="str">
        <f t="shared" si="1"/>
        <v/>
      </c>
    </row>
    <row r="70" spans="1:12">
      <c r="A70" s="225">
        <v>267470</v>
      </c>
      <c r="B70" s="225">
        <v>267480</v>
      </c>
      <c r="C70" s="8">
        <v>8</v>
      </c>
      <c r="D70" s="30" t="s">
        <v>30</v>
      </c>
      <c r="E70" s="30" t="s">
        <v>30</v>
      </c>
      <c r="F70" s="11">
        <v>0.35999999999967258</v>
      </c>
      <c r="G70" s="11"/>
      <c r="H70" s="13"/>
      <c r="I70" s="13"/>
      <c r="J70" s="14"/>
      <c r="K70" t="str">
        <f t="shared" si="1"/>
        <v>Toe</v>
      </c>
      <c r="L70" t="str">
        <f t="shared" si="1"/>
        <v/>
      </c>
    </row>
    <row r="71" spans="1:12">
      <c r="A71" s="225">
        <v>267480</v>
      </c>
      <c r="B71" s="225">
        <v>267490</v>
      </c>
      <c r="C71" s="8">
        <v>8</v>
      </c>
      <c r="D71" s="30" t="s">
        <v>30</v>
      </c>
      <c r="E71" s="30" t="s">
        <v>30</v>
      </c>
      <c r="F71" s="11">
        <v>1.5220000000003893</v>
      </c>
      <c r="G71" s="11"/>
      <c r="H71" s="13"/>
      <c r="I71" s="13"/>
      <c r="J71" s="14"/>
      <c r="K71" t="str">
        <f t="shared" si="1"/>
        <v>Toe</v>
      </c>
      <c r="L71" t="str">
        <f t="shared" si="1"/>
        <v/>
      </c>
    </row>
    <row r="72" spans="1:12">
      <c r="A72" s="225">
        <v>267490</v>
      </c>
      <c r="B72" s="225">
        <v>267500</v>
      </c>
      <c r="C72" s="8">
        <v>8</v>
      </c>
      <c r="D72" s="30" t="s">
        <v>30</v>
      </c>
      <c r="E72" s="30" t="s">
        <v>30</v>
      </c>
      <c r="F72" s="11">
        <v>2.7079999999996289</v>
      </c>
      <c r="G72" s="11"/>
      <c r="H72" s="13"/>
      <c r="I72" s="13"/>
      <c r="J72" s="14"/>
      <c r="K72">
        <f t="shared" si="1"/>
        <v>2.5</v>
      </c>
      <c r="L72" t="str">
        <f t="shared" si="1"/>
        <v/>
      </c>
    </row>
    <row r="73" spans="1:12">
      <c r="A73" s="225">
        <v>267500</v>
      </c>
      <c r="B73" s="225">
        <v>267510</v>
      </c>
      <c r="C73" s="8">
        <v>8</v>
      </c>
      <c r="D73" s="30" t="s">
        <v>30</v>
      </c>
      <c r="E73" s="30" t="s">
        <v>30</v>
      </c>
      <c r="F73" s="11">
        <v>2.8810000000005402</v>
      </c>
      <c r="G73" s="11"/>
      <c r="H73" s="13"/>
      <c r="I73" s="13"/>
      <c r="J73" s="14">
        <v>267500</v>
      </c>
      <c r="K73">
        <f t="shared" si="1"/>
        <v>2.5</v>
      </c>
      <c r="L73" t="str">
        <f t="shared" si="1"/>
        <v/>
      </c>
    </row>
    <row r="74" spans="1:12">
      <c r="A74" s="225">
        <v>267510</v>
      </c>
      <c r="B74" s="225">
        <v>267520</v>
      </c>
      <c r="C74" s="8">
        <v>8</v>
      </c>
      <c r="D74" s="30" t="s">
        <v>30</v>
      </c>
      <c r="E74" s="30" t="s">
        <v>30</v>
      </c>
      <c r="F74" s="11">
        <v>2.8039999999996326</v>
      </c>
      <c r="G74" s="11"/>
      <c r="H74" s="13"/>
      <c r="I74" s="13"/>
      <c r="J74" s="14"/>
      <c r="K74">
        <f t="shared" si="1"/>
        <v>2.5</v>
      </c>
      <c r="L74" t="str">
        <f t="shared" si="1"/>
        <v/>
      </c>
    </row>
    <row r="75" spans="1:12">
      <c r="A75" s="225">
        <v>267520</v>
      </c>
      <c r="B75" s="225">
        <v>267530</v>
      </c>
      <c r="C75" s="8">
        <v>8</v>
      </c>
      <c r="D75" s="30" t="s">
        <v>30</v>
      </c>
      <c r="E75" s="30" t="s">
        <v>30</v>
      </c>
      <c r="F75" s="11">
        <v>2.3619999999996253</v>
      </c>
      <c r="G75" s="11"/>
      <c r="H75" s="13"/>
      <c r="I75" s="13"/>
      <c r="J75" s="14"/>
      <c r="K75">
        <f t="shared" si="1"/>
        <v>2.5</v>
      </c>
      <c r="L75" t="str">
        <f t="shared" si="1"/>
        <v/>
      </c>
    </row>
    <row r="76" spans="1:12">
      <c r="A76" s="225">
        <v>267530</v>
      </c>
      <c r="B76" s="225">
        <v>267540</v>
      </c>
      <c r="C76" s="8">
        <v>8</v>
      </c>
      <c r="D76" s="30" t="s">
        <v>30</v>
      </c>
      <c r="E76" s="30" t="s">
        <v>30</v>
      </c>
      <c r="F76" s="11">
        <v>0.90099999999983993</v>
      </c>
      <c r="G76" s="11"/>
      <c r="H76" s="13"/>
      <c r="I76" s="13"/>
      <c r="J76" s="14"/>
      <c r="K76" t="str">
        <f t="shared" si="1"/>
        <v>Toe</v>
      </c>
      <c r="L76" t="str">
        <f t="shared" si="1"/>
        <v/>
      </c>
    </row>
    <row r="77" spans="1:12">
      <c r="A77" s="225">
        <v>267540</v>
      </c>
      <c r="B77" s="225">
        <v>267550</v>
      </c>
      <c r="C77" s="8">
        <v>8</v>
      </c>
      <c r="D77" s="30" t="s">
        <v>30</v>
      </c>
      <c r="E77" s="30" t="s">
        <v>30</v>
      </c>
      <c r="F77" s="11">
        <v>0.28899999999975989</v>
      </c>
      <c r="G77" s="11"/>
      <c r="H77" s="13"/>
      <c r="I77" s="13"/>
      <c r="J77" s="14"/>
      <c r="K77" t="str">
        <f t="shared" si="1"/>
        <v>Toe</v>
      </c>
      <c r="L77" t="str">
        <f t="shared" si="1"/>
        <v/>
      </c>
    </row>
    <row r="78" spans="1:12">
      <c r="A78" s="225"/>
      <c r="B78" s="225"/>
      <c r="C78" s="8"/>
      <c r="D78" s="30"/>
      <c r="E78" s="30"/>
      <c r="F78" s="11"/>
      <c r="G78" s="11"/>
      <c r="H78" s="13"/>
      <c r="I78" s="13"/>
      <c r="J78" s="14"/>
      <c r="K78" t="str">
        <f t="shared" si="1"/>
        <v/>
      </c>
      <c r="L78" t="str">
        <f t="shared" si="1"/>
        <v/>
      </c>
    </row>
    <row r="79" spans="1:12">
      <c r="A79" s="225">
        <v>268670</v>
      </c>
      <c r="B79" s="225">
        <v>268680</v>
      </c>
      <c r="C79" s="8">
        <v>8</v>
      </c>
      <c r="D79" s="30" t="s">
        <v>30</v>
      </c>
      <c r="E79" s="30">
        <v>0.21900000000027831</v>
      </c>
      <c r="F79" s="11">
        <v>1.7180000000005293</v>
      </c>
      <c r="G79" s="11"/>
      <c r="H79" s="13"/>
      <c r="I79" s="13"/>
      <c r="J79" s="14"/>
      <c r="K79" t="str">
        <f t="shared" si="1"/>
        <v>Toe</v>
      </c>
      <c r="L79" t="str">
        <f t="shared" si="1"/>
        <v/>
      </c>
    </row>
    <row r="80" spans="1:12">
      <c r="A80" s="225">
        <v>268680</v>
      </c>
      <c r="B80" s="225">
        <v>268690</v>
      </c>
      <c r="C80" s="8">
        <v>8</v>
      </c>
      <c r="D80" s="30" t="s">
        <v>30</v>
      </c>
      <c r="E80" s="30">
        <v>0.32899999999995089</v>
      </c>
      <c r="F80" s="11">
        <v>5.2150000000003729</v>
      </c>
      <c r="G80" s="11"/>
      <c r="H80" s="13"/>
      <c r="I80" s="13"/>
      <c r="J80" s="14"/>
      <c r="K80">
        <f t="shared" si="1"/>
        <v>5</v>
      </c>
      <c r="L80" t="str">
        <f t="shared" si="1"/>
        <v/>
      </c>
    </row>
    <row r="81" spans="1:12">
      <c r="A81" s="225">
        <v>268690</v>
      </c>
      <c r="B81" s="225">
        <v>268700</v>
      </c>
      <c r="C81" s="8">
        <v>8</v>
      </c>
      <c r="D81" s="30" t="s">
        <v>30</v>
      </c>
      <c r="E81" s="30" t="s">
        <v>30</v>
      </c>
      <c r="F81" s="11">
        <v>4.789000000000442</v>
      </c>
      <c r="G81" s="11"/>
      <c r="H81" s="13"/>
      <c r="I81" s="13"/>
      <c r="J81" s="14"/>
      <c r="K81">
        <f t="shared" si="1"/>
        <v>5</v>
      </c>
      <c r="L81" t="str">
        <f t="shared" si="1"/>
        <v/>
      </c>
    </row>
    <row r="82" spans="1:12">
      <c r="A82" s="225">
        <v>268700</v>
      </c>
      <c r="B82" s="225">
        <v>268710</v>
      </c>
      <c r="C82" s="8">
        <v>8</v>
      </c>
      <c r="D82" s="30" t="s">
        <v>30</v>
      </c>
      <c r="E82" s="30" t="s">
        <v>30</v>
      </c>
      <c r="F82" s="11">
        <v>4.4159999999997126</v>
      </c>
      <c r="G82" s="11"/>
      <c r="H82" s="13"/>
      <c r="I82" s="13"/>
      <c r="J82" s="14">
        <v>268700</v>
      </c>
      <c r="K82">
        <f t="shared" si="1"/>
        <v>5</v>
      </c>
      <c r="L82" t="str">
        <f t="shared" si="1"/>
        <v/>
      </c>
    </row>
    <row r="83" spans="1:12">
      <c r="A83" s="225">
        <v>268710</v>
      </c>
      <c r="B83" s="225">
        <v>268720</v>
      </c>
      <c r="C83" s="8">
        <v>8</v>
      </c>
      <c r="D83" s="30" t="s">
        <v>30</v>
      </c>
      <c r="E83" s="30" t="s">
        <v>30</v>
      </c>
      <c r="F83" s="11">
        <v>3.2149999999996908</v>
      </c>
      <c r="G83" s="11"/>
      <c r="H83" s="13"/>
      <c r="I83" s="13"/>
      <c r="J83" s="14"/>
      <c r="K83">
        <f t="shared" si="1"/>
        <v>3.5</v>
      </c>
      <c r="L83" t="str">
        <f t="shared" si="1"/>
        <v/>
      </c>
    </row>
    <row r="84" spans="1:12">
      <c r="A84" s="225">
        <v>268720</v>
      </c>
      <c r="B84" s="225">
        <v>268730</v>
      </c>
      <c r="C84" s="8">
        <v>8</v>
      </c>
      <c r="D84" s="30" t="s">
        <v>30</v>
      </c>
      <c r="E84" s="30" t="s">
        <v>30</v>
      </c>
      <c r="F84" s="11">
        <v>1.3659999999995307</v>
      </c>
      <c r="G84" s="11"/>
      <c r="H84" s="13"/>
      <c r="I84" s="13"/>
      <c r="J84" s="14"/>
      <c r="K84" t="str">
        <f t="shared" si="1"/>
        <v>Toe</v>
      </c>
      <c r="L84" t="str">
        <f t="shared" si="1"/>
        <v/>
      </c>
    </row>
    <row r="85" spans="1:12">
      <c r="A85" s="225"/>
      <c r="B85" s="225"/>
      <c r="C85" s="10"/>
      <c r="D85" s="30"/>
      <c r="E85" s="30"/>
      <c r="F85" s="11"/>
      <c r="G85" s="11"/>
      <c r="H85" s="13"/>
      <c r="I85" s="13"/>
      <c r="J85" s="14"/>
      <c r="K85" t="str">
        <f t="shared" si="1"/>
        <v/>
      </c>
      <c r="L85" t="str">
        <f t="shared" si="1"/>
        <v/>
      </c>
    </row>
    <row r="86" spans="1:12">
      <c r="A86" s="225">
        <v>270630</v>
      </c>
      <c r="B86" s="225">
        <v>270640</v>
      </c>
      <c r="C86" s="8">
        <v>8</v>
      </c>
      <c r="D86" s="30" t="s">
        <v>30</v>
      </c>
      <c r="E86" s="30" t="s">
        <v>30</v>
      </c>
      <c r="F86" s="11"/>
      <c r="G86" s="11">
        <v>1.9220000000007076</v>
      </c>
      <c r="H86" s="13"/>
      <c r="I86" s="13"/>
      <c r="J86" s="14"/>
      <c r="K86" t="str">
        <f t="shared" si="1"/>
        <v/>
      </c>
      <c r="L86" t="str">
        <f t="shared" si="1"/>
        <v>Toe</v>
      </c>
    </row>
    <row r="87" spans="1:12">
      <c r="A87" s="225">
        <v>270640</v>
      </c>
      <c r="B87" s="225">
        <v>270650</v>
      </c>
      <c r="C87" s="8">
        <v>8</v>
      </c>
      <c r="D87" s="30" t="s">
        <v>30</v>
      </c>
      <c r="E87" s="30" t="s">
        <v>30</v>
      </c>
      <c r="F87" s="11"/>
      <c r="G87" s="11">
        <v>4.2030000000004293</v>
      </c>
      <c r="H87" s="13"/>
      <c r="I87" s="13"/>
      <c r="J87" s="14"/>
      <c r="K87" t="str">
        <f t="shared" si="1"/>
        <v/>
      </c>
      <c r="L87">
        <f t="shared" si="1"/>
        <v>5</v>
      </c>
    </row>
    <row r="88" spans="1:12">
      <c r="A88" s="225">
        <v>270650</v>
      </c>
      <c r="B88" s="225">
        <v>270660</v>
      </c>
      <c r="C88" s="8">
        <v>8</v>
      </c>
      <c r="D88" s="30" t="s">
        <v>30</v>
      </c>
      <c r="E88" s="30" t="s">
        <v>30</v>
      </c>
      <c r="F88" s="11"/>
      <c r="G88" s="11">
        <v>4.4809999999995398</v>
      </c>
      <c r="H88" s="13"/>
      <c r="I88" s="13"/>
      <c r="J88" s="14"/>
      <c r="K88" t="str">
        <f t="shared" si="1"/>
        <v/>
      </c>
      <c r="L88">
        <f t="shared" si="1"/>
        <v>5</v>
      </c>
    </row>
    <row r="89" spans="1:12">
      <c r="A89" s="225">
        <v>270660</v>
      </c>
      <c r="B89" s="225">
        <v>270670</v>
      </c>
      <c r="C89" s="8">
        <v>8</v>
      </c>
      <c r="D89" s="30" t="s">
        <v>30</v>
      </c>
      <c r="E89" s="30" t="s">
        <v>30</v>
      </c>
      <c r="F89" s="11"/>
      <c r="G89" s="11">
        <v>3.697999999999638</v>
      </c>
      <c r="H89" s="13"/>
      <c r="I89" s="13"/>
      <c r="J89" s="14">
        <v>270660</v>
      </c>
      <c r="K89" t="str">
        <f t="shared" si="1"/>
        <v/>
      </c>
      <c r="L89">
        <f t="shared" si="1"/>
        <v>3.5</v>
      </c>
    </row>
    <row r="90" spans="1:12">
      <c r="A90" s="225">
        <v>270670</v>
      </c>
      <c r="B90" s="225">
        <v>270680</v>
      </c>
      <c r="C90" s="8">
        <v>8</v>
      </c>
      <c r="D90" s="30" t="s">
        <v>30</v>
      </c>
      <c r="E90" s="30" t="s">
        <v>30</v>
      </c>
      <c r="F90" s="11"/>
      <c r="G90" s="11">
        <v>2.1950000000003911</v>
      </c>
      <c r="H90" s="13"/>
      <c r="I90" s="13"/>
      <c r="J90" s="14"/>
      <c r="K90" t="str">
        <f t="shared" si="1"/>
        <v/>
      </c>
      <c r="L90">
        <f t="shared" si="1"/>
        <v>2.5</v>
      </c>
    </row>
    <row r="91" spans="1:12">
      <c r="A91" s="225">
        <v>270680</v>
      </c>
      <c r="B91" s="225">
        <v>270690</v>
      </c>
      <c r="C91" s="8">
        <v>8</v>
      </c>
      <c r="D91" s="30" t="s">
        <v>30</v>
      </c>
      <c r="E91" s="30" t="s">
        <v>30</v>
      </c>
      <c r="F91" s="11"/>
      <c r="G91" s="11">
        <v>2.3209999999996853</v>
      </c>
      <c r="H91" s="13"/>
      <c r="I91" s="13"/>
      <c r="J91" s="14"/>
      <c r="K91" t="str">
        <f t="shared" si="1"/>
        <v/>
      </c>
      <c r="L91">
        <f t="shared" si="1"/>
        <v>2.5</v>
      </c>
    </row>
    <row r="92" spans="1:12">
      <c r="A92" s="225"/>
      <c r="B92" s="225"/>
      <c r="C92" s="8"/>
      <c r="D92" s="30"/>
      <c r="E92" s="30"/>
      <c r="F92" s="11"/>
      <c r="G92" s="11"/>
      <c r="H92" s="13"/>
      <c r="I92" s="13"/>
      <c r="J92" s="14"/>
      <c r="K92" t="str">
        <f t="shared" si="1"/>
        <v/>
      </c>
      <c r="L92" t="str">
        <f t="shared" si="1"/>
        <v/>
      </c>
    </row>
    <row r="93" spans="1:12">
      <c r="A93" s="225">
        <v>270690</v>
      </c>
      <c r="B93" s="225">
        <v>270700</v>
      </c>
      <c r="C93" s="10">
        <v>5</v>
      </c>
      <c r="D93" s="30">
        <v>1.3190000000004147</v>
      </c>
      <c r="E93" s="30" t="s">
        <v>30</v>
      </c>
      <c r="F93" s="11"/>
      <c r="G93" s="11">
        <v>2.8239999999996144</v>
      </c>
      <c r="H93" s="13"/>
      <c r="I93" s="13"/>
      <c r="J93" s="14"/>
      <c r="K93" t="str">
        <f t="shared" si="1"/>
        <v/>
      </c>
      <c r="L93">
        <f t="shared" si="1"/>
        <v>2.5</v>
      </c>
    </row>
    <row r="94" spans="1:12">
      <c r="A94" s="225">
        <v>270700</v>
      </c>
      <c r="B94" s="225">
        <v>270710</v>
      </c>
      <c r="C94" s="8">
        <v>5</v>
      </c>
      <c r="D94" s="30">
        <v>4.9090000000003329</v>
      </c>
      <c r="E94" s="30" t="s">
        <v>30</v>
      </c>
      <c r="F94" s="11"/>
      <c r="G94" s="11">
        <v>2.7090000000002874</v>
      </c>
      <c r="H94" s="13"/>
      <c r="I94" s="13"/>
      <c r="J94" s="14"/>
      <c r="K94" t="str">
        <f t="shared" si="1"/>
        <v/>
      </c>
      <c r="L94">
        <f t="shared" si="1"/>
        <v>2.5</v>
      </c>
    </row>
    <row r="95" spans="1:12">
      <c r="A95" s="225">
        <v>270710</v>
      </c>
      <c r="B95" s="225">
        <v>270720</v>
      </c>
      <c r="C95" s="8">
        <v>5</v>
      </c>
      <c r="D95" s="30">
        <v>9.6160000000004402</v>
      </c>
      <c r="E95" s="30" t="s">
        <v>30</v>
      </c>
      <c r="F95" s="11"/>
      <c r="G95" s="11">
        <v>1.4410000000004857</v>
      </c>
      <c r="H95" s="13"/>
      <c r="I95" s="13"/>
      <c r="J95" s="14"/>
      <c r="K95" t="str">
        <f t="shared" si="1"/>
        <v/>
      </c>
      <c r="L95" t="str">
        <f t="shared" si="1"/>
        <v>Toe</v>
      </c>
    </row>
    <row r="96" spans="1:12">
      <c r="A96" s="225">
        <v>270720</v>
      </c>
      <c r="B96" s="225">
        <v>270730</v>
      </c>
      <c r="C96" s="8">
        <v>5</v>
      </c>
      <c r="D96" s="30">
        <v>14.562000000000353</v>
      </c>
      <c r="E96" s="30" t="s">
        <v>30</v>
      </c>
      <c r="F96" s="11"/>
      <c r="G96" s="11">
        <v>7.0000000000000007E-2</v>
      </c>
      <c r="H96" s="13"/>
      <c r="I96" s="13"/>
      <c r="J96" s="14"/>
      <c r="K96" t="str">
        <f t="shared" si="1"/>
        <v/>
      </c>
      <c r="L96" t="str">
        <f t="shared" si="1"/>
        <v>Toe</v>
      </c>
    </row>
    <row r="97" spans="1:12">
      <c r="A97" s="225">
        <v>270730</v>
      </c>
      <c r="B97" s="225">
        <v>270740</v>
      </c>
      <c r="C97" s="8">
        <v>5</v>
      </c>
      <c r="D97" s="30">
        <v>17.412000000000262</v>
      </c>
      <c r="E97" s="30" t="s">
        <v>30</v>
      </c>
      <c r="F97" s="11"/>
      <c r="G97" s="11">
        <v>0.19899999999999984</v>
      </c>
      <c r="H97" s="13"/>
      <c r="I97" s="13"/>
      <c r="J97" s="14"/>
      <c r="K97" t="str">
        <f t="shared" si="1"/>
        <v/>
      </c>
      <c r="L97" t="str">
        <f t="shared" si="1"/>
        <v>Toe</v>
      </c>
    </row>
    <row r="98" spans="1:12">
      <c r="A98" s="225">
        <v>270740</v>
      </c>
      <c r="B98" s="225">
        <v>270750</v>
      </c>
      <c r="C98" s="8">
        <v>5</v>
      </c>
      <c r="D98" s="30">
        <v>18.805999999999813</v>
      </c>
      <c r="E98" s="30" t="s">
        <v>30</v>
      </c>
      <c r="F98" s="11"/>
      <c r="G98" s="11">
        <v>2.3410000000000002</v>
      </c>
      <c r="H98" s="13"/>
      <c r="I98" s="13"/>
      <c r="J98" s="14"/>
      <c r="K98" t="str">
        <f t="shared" si="1"/>
        <v/>
      </c>
      <c r="L98">
        <f t="shared" si="1"/>
        <v>2.5</v>
      </c>
    </row>
    <row r="99" spans="1:12">
      <c r="A99" s="225">
        <v>270750</v>
      </c>
      <c r="B99" s="225">
        <v>270760</v>
      </c>
      <c r="C99" s="8">
        <v>5</v>
      </c>
      <c r="D99" s="30">
        <v>19.043000000000575</v>
      </c>
      <c r="E99" s="30" t="s">
        <v>30</v>
      </c>
      <c r="F99" s="11"/>
      <c r="G99" s="11">
        <v>2.9960000000000004</v>
      </c>
      <c r="H99" s="13"/>
      <c r="I99" s="13"/>
      <c r="J99" s="14"/>
      <c r="K99" t="str">
        <f t="shared" si="1"/>
        <v/>
      </c>
      <c r="L99">
        <f t="shared" si="1"/>
        <v>2.5</v>
      </c>
    </row>
    <row r="100" spans="1:12">
      <c r="A100" s="225">
        <v>270760</v>
      </c>
      <c r="B100" s="225">
        <v>270770</v>
      </c>
      <c r="C100" s="8">
        <v>5</v>
      </c>
      <c r="D100" s="30">
        <v>18.939000000000078</v>
      </c>
      <c r="E100" s="30" t="s">
        <v>30</v>
      </c>
      <c r="F100" s="11"/>
      <c r="G100" s="11">
        <v>3.6509999999999998</v>
      </c>
      <c r="H100" s="13"/>
      <c r="I100" s="13"/>
      <c r="J100" s="14"/>
      <c r="K100" t="str">
        <f t="shared" si="1"/>
        <v/>
      </c>
      <c r="L100">
        <f t="shared" si="1"/>
        <v>3.5</v>
      </c>
    </row>
    <row r="101" spans="1:12">
      <c r="A101" s="225">
        <v>270770</v>
      </c>
      <c r="B101" s="225">
        <v>270780</v>
      </c>
      <c r="C101" s="8">
        <v>5</v>
      </c>
      <c r="D101" s="30">
        <v>18.933999999999969</v>
      </c>
      <c r="E101" s="30" t="s">
        <v>30</v>
      </c>
      <c r="F101" s="11"/>
      <c r="G101" s="11">
        <v>3.8870000000003984</v>
      </c>
      <c r="H101" s="13"/>
      <c r="I101" s="13"/>
      <c r="J101" s="14"/>
      <c r="K101" t="str">
        <f t="shared" si="1"/>
        <v/>
      </c>
      <c r="L101">
        <f t="shared" si="1"/>
        <v>3.5</v>
      </c>
    </row>
    <row r="102" spans="1:12">
      <c r="A102" s="225">
        <v>270780</v>
      </c>
      <c r="B102" s="225">
        <v>270790</v>
      </c>
      <c r="C102" s="8">
        <v>5</v>
      </c>
      <c r="D102" s="30">
        <v>18.892999999999574</v>
      </c>
      <c r="E102" s="30" t="s">
        <v>30</v>
      </c>
      <c r="F102" s="11"/>
      <c r="G102" s="11">
        <v>4.0410000000003947</v>
      </c>
      <c r="H102" s="13"/>
      <c r="I102" s="13"/>
      <c r="J102" s="14"/>
      <c r="K102" t="str">
        <f t="shared" si="1"/>
        <v/>
      </c>
      <c r="L102">
        <f t="shared" si="1"/>
        <v>5</v>
      </c>
    </row>
    <row r="103" spans="1:12">
      <c r="A103" s="225">
        <v>270790</v>
      </c>
      <c r="B103" s="225">
        <v>270800</v>
      </c>
      <c r="C103" s="8">
        <v>5</v>
      </c>
      <c r="D103" s="30">
        <v>18.311000000000149</v>
      </c>
      <c r="E103" s="30" t="s">
        <v>30</v>
      </c>
      <c r="F103" s="11"/>
      <c r="G103" s="11">
        <v>4.3079999999997654</v>
      </c>
      <c r="H103" s="13"/>
      <c r="I103" s="13"/>
      <c r="J103" s="14"/>
      <c r="K103" t="str">
        <f t="shared" si="1"/>
        <v/>
      </c>
      <c r="L103">
        <f t="shared" si="1"/>
        <v>5</v>
      </c>
    </row>
    <row r="104" spans="1:12">
      <c r="A104" s="225">
        <v>270800</v>
      </c>
      <c r="B104" s="225">
        <v>270810</v>
      </c>
      <c r="C104" s="8">
        <v>5</v>
      </c>
      <c r="D104" s="30">
        <v>17.406000000000404</v>
      </c>
      <c r="E104" s="30" t="s">
        <v>30</v>
      </c>
      <c r="F104" s="11"/>
      <c r="G104" s="11">
        <v>4.7750000000000004</v>
      </c>
      <c r="H104" s="13"/>
      <c r="I104" s="13"/>
      <c r="J104" s="14"/>
      <c r="K104" t="str">
        <f t="shared" si="1"/>
        <v/>
      </c>
      <c r="L104">
        <f t="shared" si="1"/>
        <v>5</v>
      </c>
    </row>
    <row r="105" spans="1:12">
      <c r="A105" s="225">
        <v>270810</v>
      </c>
      <c r="B105" s="225">
        <v>270820</v>
      </c>
      <c r="C105" s="8">
        <v>5</v>
      </c>
      <c r="D105" s="30">
        <v>16.490999999999531</v>
      </c>
      <c r="E105" s="30" t="s">
        <v>30</v>
      </c>
      <c r="F105" s="11"/>
      <c r="G105" s="11">
        <v>4.7080000000005384</v>
      </c>
      <c r="H105" s="13"/>
      <c r="I105" s="13"/>
      <c r="J105" s="14"/>
      <c r="K105" t="str">
        <f t="shared" si="1"/>
        <v/>
      </c>
      <c r="L105">
        <f t="shared" si="1"/>
        <v>5</v>
      </c>
    </row>
    <row r="106" spans="1:12">
      <c r="A106" s="225">
        <v>270820</v>
      </c>
      <c r="B106" s="225">
        <v>270830</v>
      </c>
      <c r="C106" s="8">
        <v>5</v>
      </c>
      <c r="D106" s="30">
        <v>14.451000000000249</v>
      </c>
      <c r="E106" s="30" t="s">
        <v>30</v>
      </c>
      <c r="F106" s="11"/>
      <c r="G106" s="11">
        <v>4.7729999999996835</v>
      </c>
      <c r="H106" s="13"/>
      <c r="I106" s="13"/>
      <c r="J106" s="14"/>
      <c r="K106" t="str">
        <f t="shared" si="1"/>
        <v/>
      </c>
      <c r="L106">
        <f t="shared" si="1"/>
        <v>5</v>
      </c>
    </row>
    <row r="107" spans="1:12">
      <c r="A107" s="225">
        <v>270830</v>
      </c>
      <c r="B107" s="225">
        <v>270840</v>
      </c>
      <c r="C107" s="8">
        <v>5</v>
      </c>
      <c r="D107" s="30">
        <v>13.434000000000424</v>
      </c>
      <c r="E107" s="30" t="s">
        <v>30</v>
      </c>
      <c r="F107" s="11"/>
      <c r="G107" s="11">
        <v>5.0379999999995562</v>
      </c>
      <c r="H107" s="13"/>
      <c r="I107" s="13"/>
      <c r="J107" s="14"/>
      <c r="K107" t="str">
        <f t="shared" si="1"/>
        <v/>
      </c>
      <c r="L107">
        <f t="shared" si="1"/>
        <v>5</v>
      </c>
    </row>
    <row r="108" spans="1:12">
      <c r="A108" s="225">
        <v>270840</v>
      </c>
      <c r="B108" s="225">
        <v>270850</v>
      </c>
      <c r="C108" s="8">
        <v>5</v>
      </c>
      <c r="D108" s="30">
        <v>12.009999999999536</v>
      </c>
      <c r="E108" s="30" t="s">
        <v>30</v>
      </c>
      <c r="F108" s="11"/>
      <c r="G108" s="11">
        <v>5.5000000000004547</v>
      </c>
      <c r="H108" s="13"/>
      <c r="I108" s="13"/>
      <c r="J108" s="14"/>
      <c r="K108" t="str">
        <f t="shared" si="1"/>
        <v/>
      </c>
      <c r="L108">
        <f t="shared" si="1"/>
        <v>5</v>
      </c>
    </row>
    <row r="109" spans="1:12">
      <c r="A109" s="225">
        <v>270850</v>
      </c>
      <c r="B109" s="225">
        <v>270860</v>
      </c>
      <c r="C109" s="8">
        <v>5</v>
      </c>
      <c r="D109" s="30">
        <v>9.4390000000003056</v>
      </c>
      <c r="E109" s="30" t="s">
        <v>30</v>
      </c>
      <c r="F109" s="11"/>
      <c r="G109" s="11">
        <v>5.9639999999997144</v>
      </c>
      <c r="H109" s="13"/>
      <c r="I109" s="13"/>
      <c r="J109" s="14"/>
      <c r="K109" t="str">
        <f t="shared" si="1"/>
        <v/>
      </c>
      <c r="L109">
        <f t="shared" si="1"/>
        <v>5</v>
      </c>
    </row>
    <row r="110" spans="1:12">
      <c r="A110" s="225">
        <v>270860</v>
      </c>
      <c r="B110" s="225">
        <v>270870</v>
      </c>
      <c r="C110" s="8">
        <v>5</v>
      </c>
      <c r="D110" s="30">
        <v>8.3870000000003984</v>
      </c>
      <c r="E110" s="30" t="s">
        <v>30</v>
      </c>
      <c r="F110" s="11"/>
      <c r="G110" s="11">
        <v>5.8759999999995216</v>
      </c>
      <c r="H110" s="13"/>
      <c r="I110" s="13"/>
      <c r="J110" s="14"/>
      <c r="K110" t="str">
        <f t="shared" si="1"/>
        <v/>
      </c>
      <c r="L110">
        <f t="shared" si="1"/>
        <v>5</v>
      </c>
    </row>
    <row r="111" spans="1:12">
      <c r="A111" s="225">
        <v>270870</v>
      </c>
      <c r="B111" s="225">
        <v>270880</v>
      </c>
      <c r="C111" s="8">
        <v>5</v>
      </c>
      <c r="D111" s="30">
        <v>7.6469999999994798</v>
      </c>
      <c r="E111" s="30" t="s">
        <v>30</v>
      </c>
      <c r="F111" s="11"/>
      <c r="G111" s="11">
        <v>6.0740000000005239</v>
      </c>
      <c r="H111" s="13"/>
      <c r="I111" s="13"/>
      <c r="J111" s="14"/>
      <c r="K111" t="str">
        <f t="shared" si="1"/>
        <v/>
      </c>
      <c r="L111">
        <f t="shared" si="1"/>
        <v>7</v>
      </c>
    </row>
    <row r="112" spans="1:12">
      <c r="A112" s="225">
        <v>270880</v>
      </c>
      <c r="B112" s="225">
        <v>270890</v>
      </c>
      <c r="C112" s="8">
        <v>5</v>
      </c>
      <c r="D112" s="30">
        <v>7.3230000000003201</v>
      </c>
      <c r="E112" s="30" t="s">
        <v>30</v>
      </c>
      <c r="F112" s="11"/>
      <c r="G112" s="11">
        <v>6.0879999999997381</v>
      </c>
      <c r="H112" s="13"/>
      <c r="I112" s="13"/>
      <c r="J112" s="14"/>
      <c r="K112" t="str">
        <f t="shared" si="1"/>
        <v/>
      </c>
      <c r="L112">
        <f t="shared" si="1"/>
        <v>7</v>
      </c>
    </row>
    <row r="113" spans="1:12">
      <c r="A113" s="225">
        <v>270890</v>
      </c>
      <c r="B113" s="225">
        <v>270900</v>
      </c>
      <c r="C113" s="8">
        <v>5</v>
      </c>
      <c r="D113" s="30">
        <v>7.3380000000001928</v>
      </c>
      <c r="E113" s="30" t="s">
        <v>30</v>
      </c>
      <c r="F113" s="11"/>
      <c r="G113" s="11">
        <v>6.2479999999995925</v>
      </c>
      <c r="H113" s="13"/>
      <c r="I113" s="13"/>
      <c r="J113" s="14"/>
      <c r="K113" t="str">
        <f t="shared" si="1"/>
        <v/>
      </c>
      <c r="L113">
        <f t="shared" si="1"/>
        <v>7</v>
      </c>
    </row>
    <row r="114" spans="1:12">
      <c r="A114" s="225">
        <v>270900</v>
      </c>
      <c r="B114" s="225">
        <v>270910</v>
      </c>
      <c r="C114" s="8">
        <v>5</v>
      </c>
      <c r="D114" s="30">
        <v>7.5299999999997453</v>
      </c>
      <c r="E114" s="30" t="s">
        <v>30</v>
      </c>
      <c r="F114" s="11"/>
      <c r="G114" s="11">
        <v>6.307999999999538</v>
      </c>
      <c r="H114" s="13"/>
      <c r="I114" s="13"/>
      <c r="J114" s="14"/>
      <c r="K114" t="str">
        <f t="shared" si="1"/>
        <v/>
      </c>
      <c r="L114">
        <f t="shared" si="1"/>
        <v>7</v>
      </c>
    </row>
    <row r="115" spans="1:12">
      <c r="A115" s="225">
        <v>270910</v>
      </c>
      <c r="B115" s="225">
        <v>270920</v>
      </c>
      <c r="C115" s="8">
        <v>5</v>
      </c>
      <c r="D115" s="30">
        <v>7.9249999999999545</v>
      </c>
      <c r="E115" s="30" t="s">
        <v>30</v>
      </c>
      <c r="F115" s="11"/>
      <c r="G115" s="11">
        <v>5.9459999999996853</v>
      </c>
      <c r="H115" s="13"/>
      <c r="I115" s="13"/>
      <c r="J115" s="14"/>
      <c r="K115" t="str">
        <f t="shared" si="1"/>
        <v/>
      </c>
      <c r="L115">
        <f t="shared" si="1"/>
        <v>5</v>
      </c>
    </row>
    <row r="116" spans="1:12">
      <c r="A116" s="225">
        <v>270920</v>
      </c>
      <c r="B116" s="225">
        <v>270930</v>
      </c>
      <c r="C116" s="8">
        <v>5</v>
      </c>
      <c r="D116" s="30">
        <v>8.3899999999994179</v>
      </c>
      <c r="E116" s="30" t="s">
        <v>30</v>
      </c>
      <c r="F116" s="11"/>
      <c r="G116" s="11">
        <v>5.7149999999996908</v>
      </c>
      <c r="H116" s="13"/>
      <c r="I116" s="13"/>
      <c r="J116" s="14"/>
      <c r="K116" t="str">
        <f t="shared" si="1"/>
        <v/>
      </c>
      <c r="L116">
        <f t="shared" si="1"/>
        <v>5</v>
      </c>
    </row>
    <row r="117" spans="1:12">
      <c r="A117" s="225">
        <v>270930</v>
      </c>
      <c r="B117" s="225">
        <v>270940</v>
      </c>
      <c r="C117" s="8">
        <v>5</v>
      </c>
      <c r="D117" s="30">
        <v>9.0939999999995962</v>
      </c>
      <c r="E117" s="30" t="s">
        <v>30</v>
      </c>
      <c r="F117" s="11"/>
      <c r="G117" s="11">
        <v>5.8529999999996107</v>
      </c>
      <c r="H117" s="13"/>
      <c r="I117" s="13"/>
      <c r="J117" s="14"/>
      <c r="K117" t="str">
        <f t="shared" si="1"/>
        <v/>
      </c>
      <c r="L117">
        <f t="shared" si="1"/>
        <v>5</v>
      </c>
    </row>
    <row r="118" spans="1:12">
      <c r="A118" s="225">
        <v>270940</v>
      </c>
      <c r="B118" s="225">
        <v>270950</v>
      </c>
      <c r="C118" s="8">
        <v>5</v>
      </c>
      <c r="D118" s="30">
        <v>9.9980000000002747</v>
      </c>
      <c r="E118" s="30" t="s">
        <v>30</v>
      </c>
      <c r="F118" s="11"/>
      <c r="G118" s="11">
        <v>6.4319999999995616</v>
      </c>
      <c r="H118" s="13"/>
      <c r="I118" s="13"/>
      <c r="J118" s="14"/>
      <c r="K118" t="str">
        <f t="shared" si="1"/>
        <v/>
      </c>
      <c r="L118">
        <f t="shared" si="1"/>
        <v>7</v>
      </c>
    </row>
    <row r="119" spans="1:12">
      <c r="A119" s="225">
        <v>270950</v>
      </c>
      <c r="B119" s="225">
        <v>270960</v>
      </c>
      <c r="C119" s="8">
        <v>5</v>
      </c>
      <c r="D119" s="30">
        <v>12.750999999999522</v>
      </c>
      <c r="E119" s="30" t="s">
        <v>30</v>
      </c>
      <c r="F119" s="11"/>
      <c r="G119" s="11">
        <v>6.194999999999709</v>
      </c>
      <c r="H119" s="13"/>
      <c r="I119" s="13"/>
      <c r="J119" s="14"/>
      <c r="K119" t="str">
        <f t="shared" si="1"/>
        <v/>
      </c>
      <c r="L119">
        <f t="shared" si="1"/>
        <v>7</v>
      </c>
    </row>
    <row r="120" spans="1:12">
      <c r="A120" s="225">
        <v>270960</v>
      </c>
      <c r="B120" s="225">
        <v>270970</v>
      </c>
      <c r="C120" s="8">
        <v>5</v>
      </c>
      <c r="D120" s="30">
        <v>13.532999999999674</v>
      </c>
      <c r="E120" s="30" t="s">
        <v>30</v>
      </c>
      <c r="F120" s="11"/>
      <c r="G120" s="11">
        <v>5.3879999999996926</v>
      </c>
      <c r="H120" s="13"/>
      <c r="I120" s="13"/>
      <c r="J120" s="14"/>
      <c r="K120" t="str">
        <f t="shared" si="1"/>
        <v/>
      </c>
      <c r="L120">
        <f t="shared" si="1"/>
        <v>5</v>
      </c>
    </row>
    <row r="121" spans="1:12">
      <c r="A121" s="225">
        <v>270970</v>
      </c>
      <c r="B121" s="225">
        <v>270980</v>
      </c>
      <c r="C121" s="8">
        <v>5</v>
      </c>
      <c r="D121" s="30">
        <v>14.340000000000373</v>
      </c>
      <c r="E121" s="30" t="s">
        <v>30</v>
      </c>
      <c r="F121" s="11"/>
      <c r="G121" s="11">
        <v>4.8969999999997071</v>
      </c>
      <c r="H121" s="13"/>
      <c r="I121" s="13"/>
      <c r="J121" s="14"/>
      <c r="K121" t="str">
        <f t="shared" si="1"/>
        <v/>
      </c>
      <c r="L121">
        <f t="shared" si="1"/>
        <v>5</v>
      </c>
    </row>
    <row r="122" spans="1:12">
      <c r="A122" s="225">
        <v>270980</v>
      </c>
      <c r="B122" s="225">
        <v>270990</v>
      </c>
      <c r="C122" s="10">
        <v>5</v>
      </c>
      <c r="D122" s="30">
        <v>14.438999999999623</v>
      </c>
      <c r="E122" s="30" t="s">
        <v>30</v>
      </c>
      <c r="F122" s="11"/>
      <c r="G122" s="11">
        <v>4.6090000000003783</v>
      </c>
      <c r="H122" s="13"/>
      <c r="I122" s="13"/>
      <c r="J122" s="14"/>
      <c r="K122" t="str">
        <f t="shared" si="1"/>
        <v/>
      </c>
      <c r="L122">
        <f t="shared" si="1"/>
        <v>5</v>
      </c>
    </row>
    <row r="123" spans="1:12">
      <c r="A123" s="225"/>
      <c r="B123" s="225"/>
      <c r="C123" s="10"/>
      <c r="D123" s="30"/>
      <c r="E123" s="235"/>
      <c r="F123" s="11"/>
      <c r="G123" s="11"/>
      <c r="H123" s="13"/>
      <c r="I123" s="13"/>
      <c r="J123" s="14"/>
      <c r="K123" t="str">
        <f t="shared" si="1"/>
        <v/>
      </c>
      <c r="L123" t="str">
        <f t="shared" si="1"/>
        <v/>
      </c>
    </row>
    <row r="124" spans="1:12">
      <c r="A124" s="225">
        <v>271040</v>
      </c>
      <c r="B124" s="225">
        <v>271050</v>
      </c>
      <c r="C124" s="8">
        <v>5</v>
      </c>
      <c r="D124" s="30">
        <v>8.9379999999996471</v>
      </c>
      <c r="E124" s="30" t="s">
        <v>30</v>
      </c>
      <c r="F124" s="11"/>
      <c r="G124" s="11">
        <v>0.23200000000000001</v>
      </c>
      <c r="H124" s="13"/>
      <c r="I124" s="13"/>
      <c r="J124" s="14"/>
      <c r="K124" t="str">
        <f t="shared" si="1"/>
        <v/>
      </c>
      <c r="L124" t="str">
        <f t="shared" si="1"/>
        <v>Toe</v>
      </c>
    </row>
    <row r="125" spans="1:12">
      <c r="A125" s="225">
        <v>271050</v>
      </c>
      <c r="B125" s="225">
        <v>271060</v>
      </c>
      <c r="C125" s="8">
        <v>5</v>
      </c>
      <c r="D125" s="30">
        <v>7.5080000000002656</v>
      </c>
      <c r="E125" s="30" t="s">
        <v>30</v>
      </c>
      <c r="F125" s="11"/>
      <c r="G125" s="11">
        <v>2.983000000000402</v>
      </c>
      <c r="H125" s="13"/>
      <c r="I125" s="13"/>
      <c r="J125" s="14"/>
      <c r="K125" t="str">
        <f t="shared" si="1"/>
        <v/>
      </c>
      <c r="L125">
        <f t="shared" si="1"/>
        <v>2.5</v>
      </c>
    </row>
    <row r="126" spans="1:12">
      <c r="A126" s="225">
        <v>271060</v>
      </c>
      <c r="B126" s="225">
        <v>271070</v>
      </c>
      <c r="C126" s="8">
        <v>5</v>
      </c>
      <c r="D126" s="30">
        <v>4.7230000000004111</v>
      </c>
      <c r="E126" s="30" t="s">
        <v>30</v>
      </c>
      <c r="F126" s="11"/>
      <c r="G126" s="11">
        <v>4.8009999999997035</v>
      </c>
      <c r="H126" s="13"/>
      <c r="I126" s="13"/>
      <c r="J126" s="14"/>
      <c r="K126" t="str">
        <f t="shared" si="1"/>
        <v/>
      </c>
      <c r="L126">
        <f t="shared" si="1"/>
        <v>5</v>
      </c>
    </row>
    <row r="127" spans="1:12">
      <c r="A127" s="225">
        <v>271070</v>
      </c>
      <c r="B127" s="225">
        <v>271080</v>
      </c>
      <c r="C127" s="8">
        <v>5</v>
      </c>
      <c r="D127" s="30">
        <v>2.6609999999996035</v>
      </c>
      <c r="E127" s="30" t="s">
        <v>30</v>
      </c>
      <c r="F127" s="11"/>
      <c r="G127" s="11">
        <v>6.608000000000402</v>
      </c>
      <c r="H127" s="13"/>
      <c r="I127" s="13"/>
      <c r="J127" s="14"/>
      <c r="K127" t="str">
        <f t="shared" si="1"/>
        <v/>
      </c>
      <c r="L127">
        <f t="shared" si="1"/>
        <v>7</v>
      </c>
    </row>
    <row r="128" spans="1:12">
      <c r="A128" s="225">
        <v>271080</v>
      </c>
      <c r="B128" s="225">
        <v>271090</v>
      </c>
      <c r="C128" s="10">
        <v>5</v>
      </c>
      <c r="D128" s="30">
        <v>1.6319999999996071</v>
      </c>
      <c r="E128" s="30" t="s">
        <v>30</v>
      </c>
      <c r="F128" s="11"/>
      <c r="G128" s="11">
        <v>6.8740000000004784</v>
      </c>
      <c r="H128" s="13"/>
      <c r="I128" s="13"/>
      <c r="J128" s="14"/>
      <c r="K128" t="str">
        <f t="shared" si="1"/>
        <v/>
      </c>
      <c r="L128">
        <f t="shared" si="1"/>
        <v>7</v>
      </c>
    </row>
    <row r="129" spans="1:12">
      <c r="A129" s="225"/>
      <c r="B129" s="225"/>
      <c r="C129" s="10"/>
      <c r="D129" s="30"/>
      <c r="E129" s="30"/>
      <c r="F129" s="11"/>
      <c r="G129" s="11"/>
      <c r="H129" s="13"/>
      <c r="I129" s="13"/>
      <c r="J129" s="14"/>
      <c r="K129" t="str">
        <f t="shared" si="1"/>
        <v/>
      </c>
      <c r="L129" t="str">
        <f t="shared" si="1"/>
        <v/>
      </c>
    </row>
    <row r="130" spans="1:12">
      <c r="A130" s="225">
        <v>271090</v>
      </c>
      <c r="B130" s="225">
        <v>271100</v>
      </c>
      <c r="C130" s="8">
        <v>8</v>
      </c>
      <c r="D130" s="30">
        <v>0.89600000000041291</v>
      </c>
      <c r="E130" s="30" t="s">
        <v>30</v>
      </c>
      <c r="F130" s="11"/>
      <c r="G130" s="11">
        <v>8.3559999999997672</v>
      </c>
      <c r="H130" s="13"/>
      <c r="I130" s="13"/>
      <c r="J130" s="14"/>
      <c r="K130" t="str">
        <f t="shared" si="1"/>
        <v/>
      </c>
      <c r="L130">
        <f t="shared" si="1"/>
        <v>9</v>
      </c>
    </row>
    <row r="131" spans="1:12">
      <c r="A131" s="225">
        <v>271100</v>
      </c>
      <c r="B131" s="225">
        <v>271110</v>
      </c>
      <c r="C131" s="8">
        <v>8</v>
      </c>
      <c r="D131" s="30" t="s">
        <v>30</v>
      </c>
      <c r="E131" s="30" t="s">
        <v>30</v>
      </c>
      <c r="F131" s="11"/>
      <c r="G131" s="11">
        <v>7.9770000000005439</v>
      </c>
      <c r="H131" s="13"/>
      <c r="I131" s="13"/>
      <c r="J131" s="14"/>
      <c r="K131" t="str">
        <f t="shared" si="1"/>
        <v/>
      </c>
      <c r="L131">
        <f t="shared" si="1"/>
        <v>7</v>
      </c>
    </row>
    <row r="132" spans="1:12">
      <c r="A132" s="225">
        <v>271110</v>
      </c>
      <c r="B132" s="225">
        <v>271120</v>
      </c>
      <c r="C132" s="8">
        <v>8</v>
      </c>
      <c r="D132" s="30" t="s">
        <v>30</v>
      </c>
      <c r="E132" s="30" t="s">
        <v>30</v>
      </c>
      <c r="F132" s="11"/>
      <c r="G132" s="11">
        <v>8.8949999999997544</v>
      </c>
      <c r="H132" s="13"/>
      <c r="I132" s="13"/>
      <c r="J132" s="14">
        <v>271116</v>
      </c>
      <c r="K132" t="str">
        <f t="shared" ref="K132:L195" si="2">IF(AND(F132&gt;0,F132&lt;2),"Toe",IF(AND(F132&gt;=2,F132&lt;=3),2.5,IF(AND(F132&gt;3,F132&lt;=4),3.5,IF(AND(F132&gt;4,F132&lt;=6),5,IF(AND(F132&gt;6,F132&lt;=8),7,IF(AND(F132&gt;8,F132&lt;=10),9,IF(AND(F132&gt;10,F132&lt;=12),11,IF(AND(F132&gt;12,F132&lt;=14),13,IF(F132&gt;14,15,"")))))))))</f>
        <v/>
      </c>
      <c r="L132">
        <f t="shared" si="2"/>
        <v>9</v>
      </c>
    </row>
    <row r="133" spans="1:12">
      <c r="A133" s="225">
        <v>271120</v>
      </c>
      <c r="B133" s="225">
        <v>271130</v>
      </c>
      <c r="C133" s="8">
        <v>8</v>
      </c>
      <c r="D133" s="30" t="s">
        <v>30</v>
      </c>
      <c r="E133" s="30" t="s">
        <v>30</v>
      </c>
      <c r="F133" s="11"/>
      <c r="G133" s="11">
        <v>9.3940000000000055</v>
      </c>
      <c r="H133" s="13"/>
      <c r="I133" s="13"/>
      <c r="J133" s="14"/>
      <c r="K133" t="str">
        <f t="shared" si="2"/>
        <v/>
      </c>
      <c r="L133">
        <f t="shared" si="2"/>
        <v>9</v>
      </c>
    </row>
    <row r="134" spans="1:12">
      <c r="A134" s="225">
        <v>271130</v>
      </c>
      <c r="B134" s="225">
        <v>271140</v>
      </c>
      <c r="C134" s="8">
        <v>8</v>
      </c>
      <c r="D134" s="30" t="s">
        <v>30</v>
      </c>
      <c r="E134" s="30" t="s">
        <v>30</v>
      </c>
      <c r="F134" s="11"/>
      <c r="G134" s="11">
        <v>8.6140000000002601</v>
      </c>
      <c r="H134" s="13"/>
      <c r="I134" s="13"/>
      <c r="J134" s="14"/>
      <c r="K134" t="str">
        <f t="shared" si="2"/>
        <v/>
      </c>
      <c r="L134">
        <f t="shared" si="2"/>
        <v>9</v>
      </c>
    </row>
    <row r="135" spans="1:12">
      <c r="A135" s="225">
        <v>271140</v>
      </c>
      <c r="B135" s="225">
        <v>271150</v>
      </c>
      <c r="C135" s="8">
        <v>8</v>
      </c>
      <c r="D135" s="30" t="s">
        <v>30</v>
      </c>
      <c r="E135" s="30" t="s">
        <v>30</v>
      </c>
      <c r="F135" s="11"/>
      <c r="G135" s="11">
        <v>7.4049999999997453</v>
      </c>
      <c r="H135" s="13"/>
      <c r="I135" s="13"/>
      <c r="J135" s="14"/>
      <c r="K135" t="str">
        <f t="shared" si="2"/>
        <v/>
      </c>
      <c r="L135">
        <f t="shared" si="2"/>
        <v>7</v>
      </c>
    </row>
    <row r="136" spans="1:12">
      <c r="A136" s="225">
        <v>271150</v>
      </c>
      <c r="B136" s="225">
        <v>271160</v>
      </c>
      <c r="C136" s="8">
        <v>8</v>
      </c>
      <c r="D136" s="30" t="s">
        <v>30</v>
      </c>
      <c r="E136" s="30" t="s">
        <v>30</v>
      </c>
      <c r="F136" s="11"/>
      <c r="G136" s="11">
        <v>6.9950000000001182</v>
      </c>
      <c r="H136" s="13"/>
      <c r="I136" s="13"/>
      <c r="J136" s="14"/>
      <c r="K136" t="str">
        <f t="shared" si="2"/>
        <v/>
      </c>
      <c r="L136">
        <f t="shared" si="2"/>
        <v>7</v>
      </c>
    </row>
    <row r="137" spans="1:12">
      <c r="A137" s="225">
        <v>271160</v>
      </c>
      <c r="B137" s="225">
        <v>271170</v>
      </c>
      <c r="C137" s="8">
        <v>8</v>
      </c>
      <c r="D137" s="30" t="s">
        <v>30</v>
      </c>
      <c r="E137" s="30" t="s">
        <v>30</v>
      </c>
      <c r="F137" s="11"/>
      <c r="G137" s="11">
        <v>6.8429999999996198</v>
      </c>
      <c r="H137" s="13"/>
      <c r="I137" s="13"/>
      <c r="J137" s="14"/>
      <c r="K137" t="str">
        <f t="shared" si="2"/>
        <v/>
      </c>
      <c r="L137">
        <f t="shared" si="2"/>
        <v>7</v>
      </c>
    </row>
    <row r="138" spans="1:12">
      <c r="A138" s="225">
        <v>271170</v>
      </c>
      <c r="B138" s="225">
        <v>271180</v>
      </c>
      <c r="C138" s="8">
        <v>8</v>
      </c>
      <c r="D138" s="30" t="s">
        <v>30</v>
      </c>
      <c r="E138" s="30" t="s">
        <v>30</v>
      </c>
      <c r="F138" s="11"/>
      <c r="G138" s="11">
        <v>6.7790000000004511</v>
      </c>
      <c r="H138" s="13"/>
      <c r="I138" s="13"/>
      <c r="J138" s="14"/>
      <c r="K138" t="str">
        <f t="shared" si="2"/>
        <v/>
      </c>
      <c r="L138">
        <f t="shared" si="2"/>
        <v>7</v>
      </c>
    </row>
    <row r="139" spans="1:12">
      <c r="A139" s="225"/>
      <c r="B139" s="225"/>
      <c r="C139" s="8"/>
      <c r="D139" s="30"/>
      <c r="E139" s="30"/>
      <c r="F139" s="11"/>
      <c r="G139" s="11"/>
      <c r="H139" s="13"/>
      <c r="I139" s="13"/>
      <c r="J139" s="14"/>
      <c r="K139" t="str">
        <f t="shared" si="2"/>
        <v/>
      </c>
      <c r="L139" t="str">
        <f t="shared" si="2"/>
        <v/>
      </c>
    </row>
    <row r="140" spans="1:12">
      <c r="A140" s="225">
        <v>271180</v>
      </c>
      <c r="B140" s="225">
        <v>271190</v>
      </c>
      <c r="C140" s="8">
        <v>5</v>
      </c>
      <c r="D140" s="30">
        <v>1.5940000000002783</v>
      </c>
      <c r="E140" s="30" t="s">
        <v>30</v>
      </c>
      <c r="F140" s="11"/>
      <c r="G140" s="11">
        <v>6.8169999999997799</v>
      </c>
      <c r="H140" s="13"/>
      <c r="I140" s="13"/>
      <c r="J140" s="14"/>
      <c r="K140" t="str">
        <f t="shared" si="2"/>
        <v/>
      </c>
      <c r="L140">
        <f t="shared" si="2"/>
        <v>7</v>
      </c>
    </row>
    <row r="141" spans="1:12">
      <c r="A141" s="225">
        <v>271190</v>
      </c>
      <c r="B141" s="225">
        <v>271200</v>
      </c>
      <c r="C141" s="8">
        <v>5</v>
      </c>
      <c r="D141" s="30">
        <v>2.9800000000004729</v>
      </c>
      <c r="E141" s="30" t="s">
        <v>30</v>
      </c>
      <c r="F141" s="11"/>
      <c r="G141" s="11">
        <v>6.8349999999995816</v>
      </c>
      <c r="H141" s="13"/>
      <c r="I141" s="13"/>
      <c r="J141" s="14"/>
      <c r="K141" t="str">
        <f t="shared" si="2"/>
        <v/>
      </c>
      <c r="L141">
        <f t="shared" si="2"/>
        <v>7</v>
      </c>
    </row>
    <row r="142" spans="1:12">
      <c r="A142" s="225">
        <v>271200</v>
      </c>
      <c r="B142" s="225">
        <v>271210</v>
      </c>
      <c r="C142" s="8">
        <v>5</v>
      </c>
      <c r="D142" s="30">
        <v>4.4319999999995616</v>
      </c>
      <c r="E142" s="30" t="s">
        <v>30</v>
      </c>
      <c r="F142" s="11"/>
      <c r="G142" s="11">
        <v>6.6580000000005839</v>
      </c>
      <c r="H142" s="13"/>
      <c r="I142" s="13"/>
      <c r="J142" s="14"/>
      <c r="K142" t="str">
        <f t="shared" si="2"/>
        <v/>
      </c>
      <c r="L142">
        <f t="shared" si="2"/>
        <v>7</v>
      </c>
    </row>
    <row r="143" spans="1:12">
      <c r="A143" s="225">
        <v>271210</v>
      </c>
      <c r="B143" s="225">
        <v>271220</v>
      </c>
      <c r="C143" s="8">
        <v>5</v>
      </c>
      <c r="D143" s="30">
        <v>4.7350000000003547</v>
      </c>
      <c r="E143" s="30" t="s">
        <v>30</v>
      </c>
      <c r="F143" s="11"/>
      <c r="G143" s="11">
        <v>6.6029999999998381</v>
      </c>
      <c r="H143" s="13"/>
      <c r="I143" s="13"/>
      <c r="J143" s="14"/>
      <c r="K143" t="str">
        <f t="shared" si="2"/>
        <v/>
      </c>
      <c r="L143">
        <f t="shared" si="2"/>
        <v>7</v>
      </c>
    </row>
    <row r="144" spans="1:12">
      <c r="A144" s="225">
        <v>271220</v>
      </c>
      <c r="B144" s="225">
        <v>271230</v>
      </c>
      <c r="C144" s="8">
        <v>5</v>
      </c>
      <c r="D144" s="30">
        <v>4.9160000000003947</v>
      </c>
      <c r="E144" s="30" t="s">
        <v>30</v>
      </c>
      <c r="F144" s="11"/>
      <c r="G144" s="11">
        <v>6.7099999999995816</v>
      </c>
      <c r="H144" s="13"/>
      <c r="I144" s="13"/>
      <c r="J144" s="14"/>
      <c r="K144" t="str">
        <f t="shared" si="2"/>
        <v/>
      </c>
      <c r="L144">
        <f t="shared" si="2"/>
        <v>7</v>
      </c>
    </row>
    <row r="145" spans="1:12">
      <c r="A145" s="225">
        <v>271230</v>
      </c>
      <c r="B145" s="225">
        <v>271240</v>
      </c>
      <c r="C145" s="8">
        <v>5</v>
      </c>
      <c r="D145" s="30">
        <v>6.2819999999994707</v>
      </c>
      <c r="E145" s="30" t="s">
        <v>30</v>
      </c>
      <c r="F145" s="11"/>
      <c r="G145" s="11">
        <v>6.9040000000004511</v>
      </c>
      <c r="H145" s="13"/>
      <c r="I145" s="13"/>
      <c r="J145" s="14"/>
      <c r="K145" t="str">
        <f t="shared" si="2"/>
        <v/>
      </c>
      <c r="L145">
        <f t="shared" si="2"/>
        <v>7</v>
      </c>
    </row>
    <row r="146" spans="1:12">
      <c r="A146" s="225">
        <v>271240</v>
      </c>
      <c r="B146" s="225">
        <v>271250</v>
      </c>
      <c r="C146" s="8">
        <v>5</v>
      </c>
      <c r="D146" s="30">
        <v>5.0660000000002583</v>
      </c>
      <c r="E146" s="30" t="s">
        <v>30</v>
      </c>
      <c r="F146" s="11"/>
      <c r="G146" s="11">
        <v>6.8589999999996962</v>
      </c>
      <c r="H146" s="13"/>
      <c r="I146" s="13"/>
      <c r="J146" s="14"/>
      <c r="K146" t="str">
        <f t="shared" si="2"/>
        <v/>
      </c>
      <c r="L146">
        <f t="shared" si="2"/>
        <v>7</v>
      </c>
    </row>
    <row r="147" spans="1:12">
      <c r="A147" s="225">
        <v>271250</v>
      </c>
      <c r="B147" s="225">
        <v>271260</v>
      </c>
      <c r="C147" s="8">
        <v>5</v>
      </c>
      <c r="D147" s="30">
        <v>4.5270000000004984</v>
      </c>
      <c r="E147" s="30" t="s">
        <v>30</v>
      </c>
      <c r="F147" s="11"/>
      <c r="G147" s="11">
        <v>6.7449999999996635</v>
      </c>
      <c r="H147" s="13"/>
      <c r="I147" s="13"/>
      <c r="J147" s="14"/>
      <c r="K147" t="str">
        <f t="shared" si="2"/>
        <v/>
      </c>
      <c r="L147">
        <f t="shared" si="2"/>
        <v>7</v>
      </c>
    </row>
    <row r="148" spans="1:12">
      <c r="A148" s="225">
        <v>271260</v>
      </c>
      <c r="B148" s="225">
        <v>271270</v>
      </c>
      <c r="C148" s="8">
        <v>5</v>
      </c>
      <c r="D148" s="30">
        <v>3.9780000000005202</v>
      </c>
      <c r="E148" s="30" t="s">
        <v>30</v>
      </c>
      <c r="F148" s="11"/>
      <c r="G148" s="11">
        <v>6.7419999999997344</v>
      </c>
      <c r="H148" s="13"/>
      <c r="I148" s="13"/>
      <c r="J148" s="14">
        <v>271268</v>
      </c>
      <c r="K148" t="str">
        <f t="shared" si="2"/>
        <v/>
      </c>
      <c r="L148">
        <f t="shared" si="2"/>
        <v>7</v>
      </c>
    </row>
    <row r="149" spans="1:12">
      <c r="A149" s="225">
        <v>271270</v>
      </c>
      <c r="B149" s="225">
        <v>271280</v>
      </c>
      <c r="C149" s="8">
        <v>5</v>
      </c>
      <c r="D149" s="30">
        <v>3.5380000000002383</v>
      </c>
      <c r="E149" s="30" t="s">
        <v>30</v>
      </c>
      <c r="F149" s="11"/>
      <c r="G149" s="11">
        <v>7.3020000000001346</v>
      </c>
      <c r="H149" s="13"/>
      <c r="I149" s="13"/>
      <c r="J149" s="14"/>
      <c r="K149" t="str">
        <f t="shared" si="2"/>
        <v/>
      </c>
      <c r="L149">
        <f t="shared" si="2"/>
        <v>7</v>
      </c>
    </row>
    <row r="150" spans="1:12">
      <c r="A150" s="225">
        <v>271280</v>
      </c>
      <c r="B150" s="225">
        <v>271290</v>
      </c>
      <c r="C150" s="8">
        <v>5</v>
      </c>
      <c r="D150" s="30">
        <v>3.2270000000003165</v>
      </c>
      <c r="E150" s="30" t="s">
        <v>30</v>
      </c>
      <c r="F150" s="11"/>
      <c r="G150" s="11">
        <v>7.6119999999998527</v>
      </c>
      <c r="H150" s="13"/>
      <c r="I150" s="13"/>
      <c r="J150" s="14"/>
      <c r="K150" t="str">
        <f t="shared" si="2"/>
        <v/>
      </c>
      <c r="L150">
        <f t="shared" si="2"/>
        <v>7</v>
      </c>
    </row>
    <row r="151" spans="1:12">
      <c r="A151" s="225">
        <v>271290</v>
      </c>
      <c r="B151" s="225">
        <v>271300</v>
      </c>
      <c r="C151" s="8">
        <v>5</v>
      </c>
      <c r="D151" s="30">
        <v>2.7549999999996544</v>
      </c>
      <c r="E151" s="30" t="s">
        <v>30</v>
      </c>
      <c r="F151" s="11"/>
      <c r="G151" s="11">
        <v>7.2550000000003365</v>
      </c>
      <c r="H151" s="13"/>
      <c r="I151" s="13"/>
      <c r="J151" s="14"/>
      <c r="K151" t="str">
        <f t="shared" si="2"/>
        <v/>
      </c>
      <c r="L151">
        <f t="shared" si="2"/>
        <v>7</v>
      </c>
    </row>
    <row r="152" spans="1:12">
      <c r="A152" s="225">
        <v>271300</v>
      </c>
      <c r="B152" s="225">
        <v>271310</v>
      </c>
      <c r="C152" s="8">
        <v>5</v>
      </c>
      <c r="D152" s="30">
        <v>2.3790000000003602</v>
      </c>
      <c r="E152" s="30" t="s">
        <v>30</v>
      </c>
      <c r="F152" s="11"/>
      <c r="G152" s="11">
        <v>7.4349999999999454</v>
      </c>
      <c r="H152" s="13"/>
      <c r="I152" s="13"/>
      <c r="J152" s="14"/>
      <c r="K152" t="str">
        <f t="shared" si="2"/>
        <v/>
      </c>
      <c r="L152">
        <f t="shared" si="2"/>
        <v>7</v>
      </c>
    </row>
    <row r="153" spans="1:12">
      <c r="A153" s="225">
        <v>271310</v>
      </c>
      <c r="B153" s="225">
        <v>271320</v>
      </c>
      <c r="C153" s="8">
        <v>5</v>
      </c>
      <c r="D153" s="30">
        <v>1.7289999999995871</v>
      </c>
      <c r="E153" s="30" t="s">
        <v>30</v>
      </c>
      <c r="F153" s="11"/>
      <c r="G153" s="11">
        <v>7.5309999999997217</v>
      </c>
      <c r="H153" s="13"/>
      <c r="I153" s="13"/>
      <c r="J153" s="14"/>
      <c r="K153" t="str">
        <f t="shared" si="2"/>
        <v/>
      </c>
      <c r="L153">
        <f t="shared" si="2"/>
        <v>7</v>
      </c>
    </row>
    <row r="154" spans="1:12">
      <c r="A154" s="225">
        <v>271320</v>
      </c>
      <c r="B154" s="225">
        <v>271330</v>
      </c>
      <c r="C154" s="8">
        <v>5</v>
      </c>
      <c r="D154" s="30">
        <v>1.511000000000422</v>
      </c>
      <c r="E154" s="30" t="s">
        <v>30</v>
      </c>
      <c r="F154" s="11"/>
      <c r="G154" s="11">
        <v>7.6570000000003802</v>
      </c>
      <c r="H154" s="13"/>
      <c r="I154" s="13"/>
      <c r="J154" s="14"/>
      <c r="K154" t="str">
        <f t="shared" si="2"/>
        <v/>
      </c>
      <c r="L154">
        <f t="shared" si="2"/>
        <v>7</v>
      </c>
    </row>
    <row r="155" spans="1:12">
      <c r="A155" s="225">
        <v>271330</v>
      </c>
      <c r="B155" s="225">
        <v>271340</v>
      </c>
      <c r="C155" s="8">
        <v>5</v>
      </c>
      <c r="D155" s="30">
        <v>1.8789999999994507</v>
      </c>
      <c r="E155" s="30" t="s">
        <v>30</v>
      </c>
      <c r="F155" s="11"/>
      <c r="G155" s="11">
        <v>7.8179999999997563</v>
      </c>
      <c r="H155" s="13"/>
      <c r="I155" s="13"/>
      <c r="J155" s="14"/>
      <c r="K155" t="str">
        <f t="shared" si="2"/>
        <v/>
      </c>
      <c r="L155">
        <f t="shared" si="2"/>
        <v>7</v>
      </c>
    </row>
    <row r="156" spans="1:12">
      <c r="A156" s="225">
        <v>271340</v>
      </c>
      <c r="B156" s="225">
        <v>271350</v>
      </c>
      <c r="C156" s="8">
        <v>5</v>
      </c>
      <c r="D156" s="30">
        <v>2.9490000000002965</v>
      </c>
      <c r="E156" s="30" t="s">
        <v>30</v>
      </c>
      <c r="F156" s="11"/>
      <c r="G156" s="11">
        <v>8.0040000000005875</v>
      </c>
      <c r="H156" s="13"/>
      <c r="I156" s="13"/>
      <c r="J156" s="14"/>
      <c r="K156" t="str">
        <f t="shared" si="2"/>
        <v/>
      </c>
      <c r="L156">
        <f t="shared" si="2"/>
        <v>9</v>
      </c>
    </row>
    <row r="157" spans="1:12">
      <c r="A157" s="225">
        <v>271350</v>
      </c>
      <c r="B157" s="225">
        <v>271360</v>
      </c>
      <c r="C157" s="8">
        <v>5</v>
      </c>
      <c r="D157" s="30">
        <v>4.3399999999994634</v>
      </c>
      <c r="E157" s="30" t="s">
        <v>30</v>
      </c>
      <c r="F157" s="11"/>
      <c r="G157" s="11">
        <v>8.4460000000003674</v>
      </c>
      <c r="H157" s="13"/>
      <c r="I157" s="13"/>
      <c r="J157" s="14"/>
      <c r="K157" t="str">
        <f t="shared" si="2"/>
        <v/>
      </c>
      <c r="L157">
        <f t="shared" si="2"/>
        <v>9</v>
      </c>
    </row>
    <row r="158" spans="1:12">
      <c r="A158" s="225">
        <v>271360</v>
      </c>
      <c r="B158" s="225">
        <v>271370</v>
      </c>
      <c r="C158" s="8">
        <v>5</v>
      </c>
      <c r="D158" s="30">
        <v>6.8629999999996016</v>
      </c>
      <c r="E158" s="30" t="s">
        <v>30</v>
      </c>
      <c r="F158" s="11"/>
      <c r="G158" s="11">
        <v>9.0429999999996653</v>
      </c>
      <c r="H158" s="13"/>
      <c r="I158" s="13"/>
      <c r="J158" s="14"/>
      <c r="K158" t="str">
        <f t="shared" si="2"/>
        <v/>
      </c>
      <c r="L158">
        <f t="shared" si="2"/>
        <v>9</v>
      </c>
    </row>
    <row r="159" spans="1:12">
      <c r="A159" s="225">
        <v>271370</v>
      </c>
      <c r="B159" s="225">
        <v>271380</v>
      </c>
      <c r="C159" s="8">
        <v>5</v>
      </c>
      <c r="D159" s="30">
        <v>7.6070000000004256</v>
      </c>
      <c r="E159" s="30" t="s">
        <v>30</v>
      </c>
      <c r="F159" s="11"/>
      <c r="G159" s="11">
        <v>9.2770000000004984</v>
      </c>
      <c r="H159" s="13"/>
      <c r="I159" s="13"/>
      <c r="J159" s="14"/>
      <c r="K159" t="str">
        <f t="shared" si="2"/>
        <v/>
      </c>
      <c r="L159">
        <f t="shared" si="2"/>
        <v>9</v>
      </c>
    </row>
    <row r="160" spans="1:12">
      <c r="A160" s="225">
        <v>271380</v>
      </c>
      <c r="B160" s="225">
        <v>271390</v>
      </c>
      <c r="C160" s="8">
        <v>5</v>
      </c>
      <c r="D160" s="30">
        <v>7.8529999999996107</v>
      </c>
      <c r="E160" s="30" t="s">
        <v>30</v>
      </c>
      <c r="F160" s="11"/>
      <c r="G160" s="11">
        <v>8.6830000000004475</v>
      </c>
      <c r="H160" s="13"/>
      <c r="I160" s="13"/>
      <c r="J160" s="14"/>
      <c r="K160" t="str">
        <f t="shared" si="2"/>
        <v/>
      </c>
      <c r="L160">
        <f t="shared" si="2"/>
        <v>9</v>
      </c>
    </row>
    <row r="161" spans="1:12">
      <c r="A161" s="225">
        <v>271390</v>
      </c>
      <c r="B161" s="225">
        <v>271400</v>
      </c>
      <c r="C161" s="8">
        <v>5</v>
      </c>
      <c r="D161" s="30">
        <v>8.3400000000003729</v>
      </c>
      <c r="E161" s="30" t="s">
        <v>30</v>
      </c>
      <c r="F161" s="11"/>
      <c r="G161" s="11">
        <v>8.0249999999996362</v>
      </c>
      <c r="H161" s="13"/>
      <c r="I161" s="13"/>
      <c r="J161" s="14"/>
      <c r="K161" t="str">
        <f t="shared" si="2"/>
        <v/>
      </c>
      <c r="L161">
        <f t="shared" si="2"/>
        <v>9</v>
      </c>
    </row>
    <row r="162" spans="1:12">
      <c r="A162" s="225">
        <v>271400</v>
      </c>
      <c r="B162" s="225">
        <v>271410</v>
      </c>
      <c r="C162" s="8">
        <v>5</v>
      </c>
      <c r="D162" s="30">
        <v>8.6369999999994889</v>
      </c>
      <c r="E162" s="30" t="s">
        <v>30</v>
      </c>
      <c r="F162" s="11"/>
      <c r="G162" s="11">
        <v>7.8220000000005712</v>
      </c>
      <c r="H162" s="13"/>
      <c r="I162" s="13"/>
      <c r="J162" s="14"/>
      <c r="K162" t="str">
        <f t="shared" si="2"/>
        <v/>
      </c>
      <c r="L162">
        <f t="shared" si="2"/>
        <v>7</v>
      </c>
    </row>
    <row r="163" spans="1:12">
      <c r="A163" s="225">
        <v>271410</v>
      </c>
      <c r="B163" s="225">
        <v>271420</v>
      </c>
      <c r="C163" s="8">
        <v>5</v>
      </c>
      <c r="D163" s="30">
        <v>8.8409999999996671</v>
      </c>
      <c r="E163" s="30" t="s">
        <v>30</v>
      </c>
      <c r="F163" s="11"/>
      <c r="G163" s="11">
        <v>7.817000000000462</v>
      </c>
      <c r="H163" s="13"/>
      <c r="I163" s="13"/>
      <c r="J163" s="14"/>
      <c r="K163" t="str">
        <f t="shared" si="2"/>
        <v/>
      </c>
      <c r="L163">
        <f t="shared" si="2"/>
        <v>7</v>
      </c>
    </row>
    <row r="164" spans="1:12">
      <c r="A164" s="225">
        <v>271420</v>
      </c>
      <c r="B164" s="225">
        <v>271430</v>
      </c>
      <c r="C164" s="8">
        <v>5</v>
      </c>
      <c r="D164" s="30">
        <v>8.5890000000003965</v>
      </c>
      <c r="E164" s="30" t="s">
        <v>30</v>
      </c>
      <c r="F164" s="11"/>
      <c r="G164" s="11">
        <v>7.8829999999995835</v>
      </c>
      <c r="H164" s="13"/>
      <c r="I164" s="13"/>
      <c r="J164" s="14"/>
      <c r="K164" t="str">
        <f t="shared" si="2"/>
        <v/>
      </c>
      <c r="L164">
        <f t="shared" si="2"/>
        <v>7</v>
      </c>
    </row>
    <row r="165" spans="1:12">
      <c r="A165" s="225">
        <v>271430</v>
      </c>
      <c r="B165" s="225">
        <v>271440</v>
      </c>
      <c r="C165" s="8">
        <v>5</v>
      </c>
      <c r="D165" s="30">
        <v>7.5089999999995598</v>
      </c>
      <c r="E165" s="30" t="s">
        <v>30</v>
      </c>
      <c r="F165" s="11"/>
      <c r="G165" s="11">
        <v>7.9020000000004984</v>
      </c>
      <c r="H165" s="13"/>
      <c r="I165" s="13"/>
      <c r="J165" s="14"/>
      <c r="K165" t="str">
        <f t="shared" si="2"/>
        <v/>
      </c>
      <c r="L165">
        <f t="shared" si="2"/>
        <v>7</v>
      </c>
    </row>
    <row r="166" spans="1:12">
      <c r="A166" s="225">
        <v>271440</v>
      </c>
      <c r="B166" s="225">
        <v>271450</v>
      </c>
      <c r="C166" s="8">
        <v>5</v>
      </c>
      <c r="D166" s="30">
        <v>4.4089999999996508</v>
      </c>
      <c r="E166" s="30" t="s">
        <v>30</v>
      </c>
      <c r="F166" s="11"/>
      <c r="G166" s="11">
        <v>7.8930000000004839</v>
      </c>
      <c r="H166" s="13"/>
      <c r="I166" s="13"/>
      <c r="J166" s="14"/>
      <c r="K166" t="str">
        <f t="shared" si="2"/>
        <v/>
      </c>
      <c r="L166">
        <f t="shared" si="2"/>
        <v>7</v>
      </c>
    </row>
    <row r="167" spans="1:12">
      <c r="A167" s="225">
        <v>271450</v>
      </c>
      <c r="B167" s="225">
        <v>271460</v>
      </c>
      <c r="C167" s="8">
        <v>5</v>
      </c>
      <c r="D167" s="30">
        <v>2.4900000000002365</v>
      </c>
      <c r="E167" s="30" t="s">
        <v>30</v>
      </c>
      <c r="F167" s="11"/>
      <c r="G167" s="11">
        <v>8.0709999999996853</v>
      </c>
      <c r="H167" s="13"/>
      <c r="I167" s="13"/>
      <c r="J167" s="14"/>
      <c r="K167" t="str">
        <f t="shared" si="2"/>
        <v/>
      </c>
      <c r="L167">
        <f t="shared" si="2"/>
        <v>9</v>
      </c>
    </row>
    <row r="168" spans="1:12">
      <c r="A168" s="225">
        <v>271460</v>
      </c>
      <c r="B168" s="225">
        <v>271470</v>
      </c>
      <c r="C168" s="8">
        <v>5</v>
      </c>
      <c r="D168" s="30">
        <v>0.57699999999999996</v>
      </c>
      <c r="E168" s="30" t="s">
        <v>30</v>
      </c>
      <c r="F168" s="11"/>
      <c r="G168" s="11">
        <v>8.1600000000005366</v>
      </c>
      <c r="H168" s="13"/>
      <c r="I168" s="13"/>
      <c r="J168" s="14"/>
      <c r="K168" t="str">
        <f t="shared" si="2"/>
        <v/>
      </c>
      <c r="L168">
        <f t="shared" si="2"/>
        <v>9</v>
      </c>
    </row>
    <row r="169" spans="1:12">
      <c r="A169" s="225">
        <v>271470</v>
      </c>
      <c r="B169" s="225">
        <v>271480</v>
      </c>
      <c r="C169" s="8">
        <v>5</v>
      </c>
      <c r="D169" s="30">
        <v>0.438</v>
      </c>
      <c r="E169" s="30" t="s">
        <v>30</v>
      </c>
      <c r="F169" s="11"/>
      <c r="G169" s="11">
        <v>8.2570000000005166</v>
      </c>
      <c r="H169" s="13"/>
      <c r="I169" s="13"/>
      <c r="J169" s="14">
        <v>271480</v>
      </c>
      <c r="K169" t="str">
        <f t="shared" si="2"/>
        <v/>
      </c>
      <c r="L169">
        <f t="shared" si="2"/>
        <v>9</v>
      </c>
    </row>
    <row r="170" spans="1:12">
      <c r="A170" s="225">
        <v>271480</v>
      </c>
      <c r="B170" s="225">
        <v>271490</v>
      </c>
      <c r="C170" s="8">
        <v>5</v>
      </c>
      <c r="D170" s="30">
        <v>0.36899999999999999</v>
      </c>
      <c r="E170" s="30" t="s">
        <v>30</v>
      </c>
      <c r="F170" s="11"/>
      <c r="G170" s="11">
        <v>8.1349999999997635</v>
      </c>
      <c r="H170" s="13"/>
      <c r="I170" s="13"/>
      <c r="J170" s="14"/>
      <c r="K170" t="str">
        <f t="shared" si="2"/>
        <v/>
      </c>
      <c r="L170">
        <f t="shared" si="2"/>
        <v>9</v>
      </c>
    </row>
    <row r="171" spans="1:12">
      <c r="A171" s="225">
        <v>271490</v>
      </c>
      <c r="B171" s="225">
        <v>271500</v>
      </c>
      <c r="C171" s="8">
        <v>5</v>
      </c>
      <c r="D171" s="30">
        <v>3.2119999999995343</v>
      </c>
      <c r="E171" s="30" t="s">
        <v>30</v>
      </c>
      <c r="F171" s="11"/>
      <c r="G171" s="11">
        <v>7.689000000000533</v>
      </c>
      <c r="H171" s="13"/>
      <c r="I171" s="13"/>
      <c r="J171" s="14"/>
      <c r="K171" t="str">
        <f t="shared" si="2"/>
        <v/>
      </c>
      <c r="L171">
        <f t="shared" si="2"/>
        <v>7</v>
      </c>
    </row>
    <row r="172" spans="1:12">
      <c r="A172" s="225">
        <v>271500</v>
      </c>
      <c r="B172" s="225">
        <v>271510</v>
      </c>
      <c r="C172" s="8">
        <v>5</v>
      </c>
      <c r="D172" s="30">
        <v>4.8989999999996598</v>
      </c>
      <c r="E172" s="30" t="s">
        <v>30</v>
      </c>
      <c r="F172" s="11"/>
      <c r="G172" s="11">
        <v>7.3420000000003256</v>
      </c>
      <c r="H172" s="13"/>
      <c r="I172" s="13"/>
      <c r="J172" s="14"/>
      <c r="K172" t="str">
        <f t="shared" si="2"/>
        <v/>
      </c>
      <c r="L172">
        <f t="shared" si="2"/>
        <v>7</v>
      </c>
    </row>
    <row r="173" spans="1:12">
      <c r="A173" s="225">
        <v>271510</v>
      </c>
      <c r="B173" s="225">
        <v>271520</v>
      </c>
      <c r="C173" s="8">
        <v>5</v>
      </c>
      <c r="D173" s="30">
        <v>7.3370000000004438</v>
      </c>
      <c r="E173" s="30" t="s">
        <v>30</v>
      </c>
      <c r="F173" s="11"/>
      <c r="G173" s="11">
        <v>7.0459999999995944</v>
      </c>
      <c r="H173" s="13"/>
      <c r="I173" s="13"/>
      <c r="J173" s="14"/>
      <c r="K173" t="str">
        <f t="shared" si="2"/>
        <v/>
      </c>
      <c r="L173">
        <f t="shared" si="2"/>
        <v>7</v>
      </c>
    </row>
    <row r="174" spans="1:12">
      <c r="A174" s="225">
        <v>271520</v>
      </c>
      <c r="B174" s="225">
        <v>271530</v>
      </c>
      <c r="C174" s="8">
        <v>5</v>
      </c>
      <c r="D174" s="30">
        <v>8.185999999999467</v>
      </c>
      <c r="E174" s="30" t="s">
        <v>30</v>
      </c>
      <c r="F174" s="11"/>
      <c r="G174" s="11">
        <v>6.7409999999995307</v>
      </c>
      <c r="H174" s="13"/>
      <c r="I174" s="13"/>
      <c r="J174" s="14"/>
      <c r="K174" t="str">
        <f t="shared" si="2"/>
        <v/>
      </c>
      <c r="L174">
        <f t="shared" si="2"/>
        <v>7</v>
      </c>
    </row>
    <row r="175" spans="1:12">
      <c r="A175" s="225">
        <v>271530</v>
      </c>
      <c r="B175" s="225">
        <v>271540</v>
      </c>
      <c r="C175" s="8">
        <v>5</v>
      </c>
      <c r="D175" s="30">
        <v>8.6739999999995234</v>
      </c>
      <c r="E175" s="30" t="s">
        <v>30</v>
      </c>
      <c r="F175" s="11"/>
      <c r="G175" s="11">
        <v>6.5600000000004002</v>
      </c>
      <c r="H175" s="13"/>
      <c r="I175" s="13"/>
      <c r="J175" s="14"/>
      <c r="K175" t="str">
        <f t="shared" si="2"/>
        <v/>
      </c>
      <c r="L175">
        <f t="shared" si="2"/>
        <v>7</v>
      </c>
    </row>
    <row r="176" spans="1:12">
      <c r="A176" s="225">
        <v>271540</v>
      </c>
      <c r="B176" s="225">
        <v>271550</v>
      </c>
      <c r="C176" s="8">
        <v>5</v>
      </c>
      <c r="D176" s="30">
        <v>8.9700000000002547</v>
      </c>
      <c r="E176" s="30" t="s">
        <v>30</v>
      </c>
      <c r="F176" s="11"/>
      <c r="G176" s="11">
        <v>6.4130000000004657</v>
      </c>
      <c r="H176" s="13"/>
      <c r="I176" s="13"/>
      <c r="J176" s="14"/>
      <c r="K176" t="str">
        <f t="shared" si="2"/>
        <v/>
      </c>
      <c r="L176">
        <f t="shared" si="2"/>
        <v>7</v>
      </c>
    </row>
    <row r="177" spans="1:12">
      <c r="A177" s="225">
        <v>271550</v>
      </c>
      <c r="B177" s="225">
        <v>271560</v>
      </c>
      <c r="C177" s="8">
        <v>5</v>
      </c>
      <c r="D177" s="30">
        <v>9.2729999999994561</v>
      </c>
      <c r="E177" s="30" t="s">
        <v>30</v>
      </c>
      <c r="F177" s="11"/>
      <c r="G177" s="11">
        <v>6.1709999999995944</v>
      </c>
      <c r="H177" s="13"/>
      <c r="I177" s="13"/>
      <c r="J177" s="14"/>
      <c r="K177" t="str">
        <f t="shared" si="2"/>
        <v/>
      </c>
      <c r="L177">
        <f t="shared" si="2"/>
        <v>7</v>
      </c>
    </row>
    <row r="178" spans="1:12">
      <c r="A178" s="225">
        <v>271560</v>
      </c>
      <c r="B178" s="225">
        <v>271570</v>
      </c>
      <c r="C178" s="8">
        <v>5</v>
      </c>
      <c r="D178" s="30">
        <v>9.4879999999996016</v>
      </c>
      <c r="E178" s="30" t="s">
        <v>30</v>
      </c>
      <c r="F178" s="11"/>
      <c r="G178" s="11">
        <v>6.0079999999995835</v>
      </c>
      <c r="H178" s="13"/>
      <c r="I178" s="13"/>
      <c r="J178" s="14"/>
      <c r="K178" t="str">
        <f t="shared" si="2"/>
        <v/>
      </c>
      <c r="L178">
        <f t="shared" si="2"/>
        <v>7</v>
      </c>
    </row>
    <row r="179" spans="1:12">
      <c r="A179" s="225">
        <v>271570</v>
      </c>
      <c r="B179" s="225">
        <v>271580</v>
      </c>
      <c r="C179" s="8">
        <v>5</v>
      </c>
      <c r="D179" s="30">
        <v>9.5519999999994525</v>
      </c>
      <c r="E179" s="30" t="s">
        <v>30</v>
      </c>
      <c r="F179" s="11"/>
      <c r="G179" s="11">
        <v>5.776000000000522</v>
      </c>
      <c r="H179" s="13"/>
      <c r="I179" s="13"/>
      <c r="J179" s="14"/>
      <c r="K179" t="str">
        <f t="shared" si="2"/>
        <v/>
      </c>
      <c r="L179">
        <f t="shared" si="2"/>
        <v>5</v>
      </c>
    </row>
    <row r="180" spans="1:12">
      <c r="A180" s="225">
        <v>271580</v>
      </c>
      <c r="B180" s="225">
        <v>271590</v>
      </c>
      <c r="C180" s="8">
        <v>5</v>
      </c>
      <c r="D180" s="30">
        <v>9.7160000000001219</v>
      </c>
      <c r="E180" s="30" t="s">
        <v>30</v>
      </c>
      <c r="F180" s="11"/>
      <c r="G180" s="11">
        <v>5.5340000000003329</v>
      </c>
      <c r="H180" s="13"/>
      <c r="I180" s="13"/>
      <c r="J180" s="14"/>
      <c r="K180" t="str">
        <f t="shared" si="2"/>
        <v/>
      </c>
      <c r="L180">
        <f t="shared" si="2"/>
        <v>5</v>
      </c>
    </row>
    <row r="181" spans="1:12">
      <c r="A181" s="225">
        <v>271590</v>
      </c>
      <c r="B181" s="225">
        <v>271600</v>
      </c>
      <c r="C181" s="8">
        <v>5</v>
      </c>
      <c r="D181" s="30">
        <v>9.4089999999998781</v>
      </c>
      <c r="E181" s="30" t="s">
        <v>30</v>
      </c>
      <c r="F181" s="11"/>
      <c r="G181" s="11">
        <v>5.3179999999997563</v>
      </c>
      <c r="H181" s="13"/>
      <c r="I181" s="13"/>
      <c r="J181" s="14"/>
      <c r="K181" t="str">
        <f t="shared" si="2"/>
        <v/>
      </c>
      <c r="L181">
        <f t="shared" si="2"/>
        <v>5</v>
      </c>
    </row>
    <row r="182" spans="1:12">
      <c r="A182" s="225">
        <v>271600</v>
      </c>
      <c r="B182" s="225">
        <v>271610</v>
      </c>
      <c r="C182" s="8">
        <v>5</v>
      </c>
      <c r="D182" s="30">
        <v>9.0750000000002728</v>
      </c>
      <c r="E182" s="30" t="s">
        <v>30</v>
      </c>
      <c r="F182" s="11"/>
      <c r="G182" s="11">
        <v>5.085999999999558</v>
      </c>
      <c r="H182" s="13"/>
      <c r="I182" s="13"/>
      <c r="J182" s="14"/>
      <c r="K182" t="str">
        <f t="shared" si="2"/>
        <v/>
      </c>
      <c r="L182">
        <f t="shared" si="2"/>
        <v>5</v>
      </c>
    </row>
    <row r="183" spans="1:12">
      <c r="A183" s="225">
        <v>271610</v>
      </c>
      <c r="B183" s="225">
        <v>271620</v>
      </c>
      <c r="C183" s="8">
        <v>5</v>
      </c>
      <c r="D183" s="30">
        <v>8.7440000000001419</v>
      </c>
      <c r="E183" s="30" t="s">
        <v>30</v>
      </c>
      <c r="F183" s="11"/>
      <c r="G183" s="11">
        <v>4.9859999999996489</v>
      </c>
      <c r="H183" s="13"/>
      <c r="I183" s="13"/>
      <c r="J183" s="14"/>
      <c r="K183" t="str">
        <f t="shared" si="2"/>
        <v/>
      </c>
      <c r="L183">
        <f t="shared" si="2"/>
        <v>5</v>
      </c>
    </row>
    <row r="184" spans="1:12">
      <c r="A184" s="225">
        <v>271620</v>
      </c>
      <c r="B184" s="225">
        <v>271630</v>
      </c>
      <c r="C184" s="8">
        <v>5</v>
      </c>
      <c r="D184" s="30">
        <v>8.0229999999999109</v>
      </c>
      <c r="E184" s="30" t="s">
        <v>30</v>
      </c>
      <c r="F184" s="11"/>
      <c r="G184" s="11">
        <v>4.7870000000004893</v>
      </c>
      <c r="H184" s="13"/>
      <c r="I184" s="13"/>
      <c r="J184" s="14"/>
      <c r="K184" t="str">
        <f t="shared" si="2"/>
        <v/>
      </c>
      <c r="L184">
        <f t="shared" si="2"/>
        <v>5</v>
      </c>
    </row>
    <row r="185" spans="1:12">
      <c r="A185" s="225">
        <v>271630</v>
      </c>
      <c r="B185" s="225">
        <v>271640</v>
      </c>
      <c r="C185" s="8">
        <v>5</v>
      </c>
      <c r="D185" s="30">
        <v>7.3080000000002201</v>
      </c>
      <c r="E185" s="30" t="s">
        <v>30</v>
      </c>
      <c r="F185" s="11"/>
      <c r="G185" s="11">
        <v>4.9070000000003802</v>
      </c>
      <c r="H185" s="13"/>
      <c r="I185" s="13"/>
      <c r="J185" s="14"/>
      <c r="K185" t="str">
        <f t="shared" si="2"/>
        <v/>
      </c>
      <c r="L185">
        <f t="shared" si="2"/>
        <v>5</v>
      </c>
    </row>
    <row r="186" spans="1:12">
      <c r="A186" s="225">
        <v>271640</v>
      </c>
      <c r="B186" s="225">
        <v>271650</v>
      </c>
      <c r="C186" s="8">
        <v>5</v>
      </c>
      <c r="D186" s="30">
        <v>7.0690000000004147</v>
      </c>
      <c r="E186" s="30" t="s">
        <v>30</v>
      </c>
      <c r="F186" s="11"/>
      <c r="G186" s="11">
        <v>4.4729999999995016</v>
      </c>
      <c r="H186" s="13"/>
      <c r="I186" s="13"/>
      <c r="J186" s="14">
        <v>271642</v>
      </c>
      <c r="K186" t="str">
        <f t="shared" si="2"/>
        <v/>
      </c>
      <c r="L186">
        <f t="shared" si="2"/>
        <v>5</v>
      </c>
    </row>
    <row r="187" spans="1:12">
      <c r="A187" s="225">
        <v>271650</v>
      </c>
      <c r="B187" s="225">
        <v>271660</v>
      </c>
      <c r="C187" s="8">
        <v>5</v>
      </c>
      <c r="D187" s="30">
        <v>7.2119999999995343</v>
      </c>
      <c r="E187" s="30" t="s">
        <v>30</v>
      </c>
      <c r="F187" s="11"/>
      <c r="G187" s="11">
        <v>4.5680000000004384</v>
      </c>
      <c r="H187" s="13"/>
      <c r="I187" s="13"/>
      <c r="J187" s="14"/>
      <c r="K187" t="str">
        <f t="shared" si="2"/>
        <v/>
      </c>
      <c r="L187">
        <f t="shared" si="2"/>
        <v>5</v>
      </c>
    </row>
    <row r="188" spans="1:12">
      <c r="A188" s="225">
        <v>271660</v>
      </c>
      <c r="B188" s="225">
        <v>271670</v>
      </c>
      <c r="C188" s="8">
        <v>5</v>
      </c>
      <c r="D188" s="30">
        <v>7.346000000000231</v>
      </c>
      <c r="E188" s="30" t="s">
        <v>30</v>
      </c>
      <c r="F188" s="11"/>
      <c r="G188" s="11">
        <v>3.9689999999995962</v>
      </c>
      <c r="H188" s="13"/>
      <c r="I188" s="13"/>
      <c r="J188" s="14"/>
      <c r="K188" t="str">
        <f t="shared" si="2"/>
        <v/>
      </c>
      <c r="L188">
        <f t="shared" si="2"/>
        <v>3.5</v>
      </c>
    </row>
    <row r="189" spans="1:12">
      <c r="A189" s="225">
        <v>271670</v>
      </c>
      <c r="B189" s="225">
        <v>271680</v>
      </c>
      <c r="C189" s="8">
        <v>5</v>
      </c>
      <c r="D189" s="30">
        <v>7.5300000000004275</v>
      </c>
      <c r="E189" s="30" t="s">
        <v>30</v>
      </c>
      <c r="F189" s="11"/>
      <c r="G189" s="11">
        <v>3.3539999999995871</v>
      </c>
      <c r="H189" s="13"/>
      <c r="I189" s="13"/>
      <c r="J189" s="14"/>
      <c r="K189" t="str">
        <f t="shared" si="2"/>
        <v/>
      </c>
      <c r="L189">
        <f t="shared" si="2"/>
        <v>3.5</v>
      </c>
    </row>
    <row r="190" spans="1:12">
      <c r="A190" s="225">
        <v>271680</v>
      </c>
      <c r="B190" s="225">
        <v>271690</v>
      </c>
      <c r="C190" s="8">
        <v>5</v>
      </c>
      <c r="D190" s="30">
        <v>7.9149999999995089</v>
      </c>
      <c r="E190" s="30" t="s">
        <v>30</v>
      </c>
      <c r="F190" s="11"/>
      <c r="G190" s="11">
        <v>3.7400000000004638</v>
      </c>
      <c r="H190" s="13"/>
      <c r="I190" s="13"/>
      <c r="J190" s="14"/>
      <c r="K190" t="str">
        <f t="shared" si="2"/>
        <v/>
      </c>
      <c r="L190">
        <f t="shared" si="2"/>
        <v>3.5</v>
      </c>
    </row>
    <row r="191" spans="1:12">
      <c r="A191" s="225">
        <v>271690</v>
      </c>
      <c r="B191" s="225">
        <v>271700</v>
      </c>
      <c r="C191" s="8">
        <v>5</v>
      </c>
      <c r="D191" s="30">
        <v>7.5950000000002547</v>
      </c>
      <c r="E191" s="30" t="s">
        <v>30</v>
      </c>
      <c r="F191" s="11"/>
      <c r="G191" s="11">
        <v>3.4799999999995634</v>
      </c>
      <c r="H191" s="13"/>
      <c r="I191" s="13"/>
      <c r="J191" s="14"/>
      <c r="K191" t="str">
        <f t="shared" si="2"/>
        <v/>
      </c>
      <c r="L191">
        <f t="shared" si="2"/>
        <v>3.5</v>
      </c>
    </row>
    <row r="192" spans="1:12">
      <c r="A192" s="225">
        <v>271700</v>
      </c>
      <c r="B192" s="225">
        <v>271710</v>
      </c>
      <c r="C192" s="8">
        <v>5</v>
      </c>
      <c r="D192" s="30">
        <v>7.055000000000291</v>
      </c>
      <c r="E192" s="30" t="s">
        <v>30</v>
      </c>
      <c r="F192" s="11"/>
      <c r="G192" s="11">
        <v>2.9749999999996817</v>
      </c>
      <c r="H192" s="13"/>
      <c r="I192" s="13"/>
      <c r="J192" s="14"/>
      <c r="K192" t="str">
        <f t="shared" si="2"/>
        <v/>
      </c>
      <c r="L192">
        <f t="shared" si="2"/>
        <v>2.5</v>
      </c>
    </row>
    <row r="193" spans="1:12">
      <c r="A193" s="225">
        <v>271710</v>
      </c>
      <c r="B193" s="225">
        <v>271720</v>
      </c>
      <c r="C193" s="8">
        <v>5</v>
      </c>
      <c r="D193" s="30">
        <v>6.3749999999995453</v>
      </c>
      <c r="E193" s="30" t="s">
        <v>30</v>
      </c>
      <c r="F193" s="11"/>
      <c r="G193" s="11">
        <v>3.1970000000003438</v>
      </c>
      <c r="H193" s="13"/>
      <c r="I193" s="13"/>
      <c r="J193" s="14"/>
      <c r="K193" t="str">
        <f t="shared" si="2"/>
        <v/>
      </c>
      <c r="L193">
        <f t="shared" si="2"/>
        <v>3.5</v>
      </c>
    </row>
    <row r="194" spans="1:12">
      <c r="A194" s="225">
        <v>271720</v>
      </c>
      <c r="B194" s="225">
        <v>271730</v>
      </c>
      <c r="C194" s="8">
        <v>5</v>
      </c>
      <c r="D194" s="30">
        <v>8.208000000000311</v>
      </c>
      <c r="E194" s="30" t="s">
        <v>30</v>
      </c>
      <c r="F194" s="11"/>
      <c r="G194" s="11">
        <v>1.7709999999997308</v>
      </c>
      <c r="H194" s="13"/>
      <c r="I194" s="13"/>
      <c r="J194" s="14"/>
      <c r="K194" t="str">
        <f t="shared" si="2"/>
        <v/>
      </c>
      <c r="L194" t="str">
        <f t="shared" si="2"/>
        <v>Toe</v>
      </c>
    </row>
    <row r="195" spans="1:12">
      <c r="A195" s="225">
        <v>271730</v>
      </c>
      <c r="B195" s="225">
        <v>271740</v>
      </c>
      <c r="C195" s="8">
        <v>5</v>
      </c>
      <c r="D195" s="30">
        <v>9.971000000000231</v>
      </c>
      <c r="E195" s="30" t="s">
        <v>30</v>
      </c>
      <c r="F195" s="11"/>
      <c r="G195" s="11">
        <v>1.8119999999996708</v>
      </c>
      <c r="H195" s="13"/>
      <c r="I195" s="13"/>
      <c r="J195" s="14"/>
      <c r="K195" t="str">
        <f t="shared" si="2"/>
        <v/>
      </c>
      <c r="L195" t="str">
        <f t="shared" si="2"/>
        <v>Toe</v>
      </c>
    </row>
    <row r="196" spans="1:12">
      <c r="A196" s="225">
        <v>271740</v>
      </c>
      <c r="B196" s="225">
        <v>271750</v>
      </c>
      <c r="C196" s="8">
        <v>5</v>
      </c>
      <c r="D196" s="30">
        <v>13.020999999999503</v>
      </c>
      <c r="E196" s="30" t="s">
        <v>30</v>
      </c>
      <c r="F196" s="11"/>
      <c r="G196" s="11">
        <v>2.3870000000003984</v>
      </c>
      <c r="H196" s="13"/>
      <c r="I196" s="13"/>
      <c r="J196" s="14"/>
      <c r="K196" t="str">
        <f t="shared" ref="K196:L259" si="3">IF(AND(F196&gt;0,F196&lt;2),"Toe",IF(AND(F196&gt;=2,F196&lt;=3),2.5,IF(AND(F196&gt;3,F196&lt;=4),3.5,IF(AND(F196&gt;4,F196&lt;=6),5,IF(AND(F196&gt;6,F196&lt;=8),7,IF(AND(F196&gt;8,F196&lt;=10),9,IF(AND(F196&gt;10,F196&lt;=12),11,IF(AND(F196&gt;12,F196&lt;=14),13,IF(F196&gt;14,15,"")))))))))</f>
        <v/>
      </c>
      <c r="L196">
        <f t="shared" si="3"/>
        <v>2.5</v>
      </c>
    </row>
    <row r="197" spans="1:12">
      <c r="A197" s="225"/>
      <c r="B197" s="225"/>
      <c r="C197" s="10"/>
      <c r="D197" s="30"/>
      <c r="E197" s="30"/>
      <c r="F197" s="11"/>
      <c r="G197" s="11"/>
      <c r="H197" s="13"/>
      <c r="I197" s="13"/>
      <c r="J197" s="14"/>
      <c r="K197" t="str">
        <f t="shared" si="3"/>
        <v/>
      </c>
      <c r="L197" t="str">
        <f t="shared" si="3"/>
        <v/>
      </c>
    </row>
    <row r="198" spans="1:12">
      <c r="A198" s="225">
        <v>273490</v>
      </c>
      <c r="B198" s="225">
        <v>273500</v>
      </c>
      <c r="C198" s="8">
        <v>5</v>
      </c>
      <c r="D198" s="30">
        <v>9.8060000000004948</v>
      </c>
      <c r="E198" s="30" t="s">
        <v>30</v>
      </c>
      <c r="F198" s="11"/>
      <c r="G198" s="11">
        <v>3.5599999999997181</v>
      </c>
      <c r="H198" s="13"/>
      <c r="I198" s="13"/>
      <c r="J198" s="14"/>
      <c r="K198" t="str">
        <f t="shared" si="3"/>
        <v/>
      </c>
      <c r="L198">
        <f t="shared" si="3"/>
        <v>3.5</v>
      </c>
    </row>
    <row r="199" spans="1:12">
      <c r="A199" s="225">
        <v>273500</v>
      </c>
      <c r="B199" s="225">
        <v>273510</v>
      </c>
      <c r="C199" s="8">
        <v>5</v>
      </c>
      <c r="D199" s="30">
        <v>8.6920000000002346</v>
      </c>
      <c r="E199" s="30" t="s">
        <v>30</v>
      </c>
      <c r="F199" s="11"/>
      <c r="G199" s="11">
        <v>3.7189999999998236</v>
      </c>
      <c r="H199" s="13"/>
      <c r="I199" s="13"/>
      <c r="J199" s="14"/>
      <c r="K199" t="str">
        <f t="shared" si="3"/>
        <v/>
      </c>
      <c r="L199">
        <f t="shared" si="3"/>
        <v>3.5</v>
      </c>
    </row>
    <row r="200" spans="1:12">
      <c r="A200" s="225">
        <v>273510</v>
      </c>
      <c r="B200" s="225">
        <v>273520</v>
      </c>
      <c r="C200" s="8">
        <v>5</v>
      </c>
      <c r="D200" s="30">
        <v>7.8829999999995835</v>
      </c>
      <c r="E200" s="30" t="s">
        <v>30</v>
      </c>
      <c r="F200" s="11"/>
      <c r="G200" s="11">
        <v>3.3890000000005784</v>
      </c>
      <c r="H200" s="13"/>
      <c r="I200" s="13"/>
      <c r="J200" s="14"/>
      <c r="K200" t="str">
        <f t="shared" si="3"/>
        <v/>
      </c>
      <c r="L200">
        <f t="shared" si="3"/>
        <v>3.5</v>
      </c>
    </row>
    <row r="201" spans="1:12">
      <c r="A201" s="225">
        <v>273520</v>
      </c>
      <c r="B201" s="225">
        <v>273530</v>
      </c>
      <c r="C201" s="8">
        <v>5</v>
      </c>
      <c r="D201" s="30">
        <v>7.2820000000003802</v>
      </c>
      <c r="E201" s="30" t="s">
        <v>30</v>
      </c>
      <c r="F201" s="11"/>
      <c r="G201" s="11">
        <v>3.0519999999996799</v>
      </c>
      <c r="H201" s="13"/>
      <c r="I201" s="13"/>
      <c r="J201" s="14"/>
      <c r="K201" t="str">
        <f t="shared" si="3"/>
        <v/>
      </c>
      <c r="L201">
        <f t="shared" si="3"/>
        <v>3.5</v>
      </c>
    </row>
    <row r="202" spans="1:12">
      <c r="A202" s="237">
        <v>273530</v>
      </c>
      <c r="B202" s="237">
        <v>273540</v>
      </c>
      <c r="C202" s="238">
        <v>5</v>
      </c>
      <c r="D202" s="239">
        <v>7.4549999999994725</v>
      </c>
      <c r="E202" s="239" t="s">
        <v>30</v>
      </c>
      <c r="F202" s="227"/>
      <c r="G202" s="227">
        <v>3.2940000000003238</v>
      </c>
      <c r="H202" s="227"/>
      <c r="I202" s="227"/>
      <c r="J202" s="14"/>
      <c r="K202" t="str">
        <f t="shared" si="3"/>
        <v/>
      </c>
      <c r="L202">
        <f t="shared" si="3"/>
        <v>3.5</v>
      </c>
    </row>
    <row r="203" spans="1:12">
      <c r="A203" s="237">
        <v>273540</v>
      </c>
      <c r="B203" s="237">
        <v>273550</v>
      </c>
      <c r="C203" s="238">
        <v>5</v>
      </c>
      <c r="D203" s="239">
        <v>7.2570000000002892</v>
      </c>
      <c r="E203" s="239" t="s">
        <v>30</v>
      </c>
      <c r="F203" s="227"/>
      <c r="G203" s="227">
        <v>1.9359999999996944</v>
      </c>
      <c r="H203" s="227"/>
      <c r="I203" s="227"/>
      <c r="J203" s="14">
        <v>273550</v>
      </c>
      <c r="K203" t="str">
        <f t="shared" si="3"/>
        <v/>
      </c>
      <c r="L203" t="str">
        <f t="shared" si="3"/>
        <v>Toe</v>
      </c>
    </row>
    <row r="204" spans="1:12">
      <c r="A204" s="225"/>
      <c r="B204" s="225"/>
      <c r="C204" s="8"/>
      <c r="D204" s="30"/>
      <c r="E204" s="30"/>
      <c r="F204" s="11"/>
      <c r="G204" s="11"/>
      <c r="H204" s="13"/>
      <c r="I204" s="13"/>
      <c r="J204" s="14"/>
      <c r="K204" t="str">
        <f t="shared" si="3"/>
        <v/>
      </c>
      <c r="L204" t="str">
        <f t="shared" si="3"/>
        <v/>
      </c>
    </row>
    <row r="205" spans="1:12">
      <c r="A205" s="225">
        <v>273960</v>
      </c>
      <c r="B205" s="225">
        <v>273970</v>
      </c>
      <c r="C205" s="10">
        <v>7</v>
      </c>
      <c r="D205" s="30" t="s">
        <v>30</v>
      </c>
      <c r="E205" s="30" t="s">
        <v>30</v>
      </c>
      <c r="F205" s="11">
        <v>0.82700000000045293</v>
      </c>
      <c r="G205" s="11">
        <v>1.0380000000004657</v>
      </c>
      <c r="H205" s="13"/>
      <c r="I205" s="13"/>
      <c r="J205" s="14"/>
      <c r="K205" t="str">
        <f t="shared" si="3"/>
        <v>Toe</v>
      </c>
      <c r="L205" t="str">
        <f t="shared" si="3"/>
        <v>Toe</v>
      </c>
    </row>
    <row r="206" spans="1:12">
      <c r="A206" s="225">
        <v>273970</v>
      </c>
      <c r="B206" s="225">
        <v>273980</v>
      </c>
      <c r="C206" s="10">
        <v>7</v>
      </c>
      <c r="D206" s="30" t="s">
        <v>30</v>
      </c>
      <c r="E206" s="30" t="s">
        <v>30</v>
      </c>
      <c r="F206" s="11">
        <v>2.218000000000302</v>
      </c>
      <c r="G206" s="11">
        <v>1.3850000000004457</v>
      </c>
      <c r="H206" s="13"/>
      <c r="I206" s="13"/>
      <c r="J206" s="14"/>
      <c r="K206">
        <f t="shared" si="3"/>
        <v>2.5</v>
      </c>
      <c r="L206" t="str">
        <f t="shared" si="3"/>
        <v>Toe</v>
      </c>
    </row>
    <row r="207" spans="1:12">
      <c r="A207" s="225">
        <v>273980</v>
      </c>
      <c r="B207" s="225">
        <v>273990</v>
      </c>
      <c r="C207" s="10">
        <v>7</v>
      </c>
      <c r="D207" s="30" t="s">
        <v>30</v>
      </c>
      <c r="E207" s="30" t="s">
        <v>30</v>
      </c>
      <c r="F207" s="11">
        <v>3.3099999999997181</v>
      </c>
      <c r="G207" s="11">
        <v>1.5249999999996362</v>
      </c>
      <c r="H207" s="13"/>
      <c r="I207" s="13"/>
      <c r="J207" s="14"/>
      <c r="K207">
        <f t="shared" si="3"/>
        <v>3.5</v>
      </c>
      <c r="L207" t="str">
        <f t="shared" si="3"/>
        <v>Toe</v>
      </c>
    </row>
    <row r="208" spans="1:12">
      <c r="A208" s="225">
        <v>273990</v>
      </c>
      <c r="B208" s="225">
        <v>274000</v>
      </c>
      <c r="C208" s="10">
        <v>7</v>
      </c>
      <c r="D208" s="30" t="s">
        <v>30</v>
      </c>
      <c r="E208" s="30" t="s">
        <v>30</v>
      </c>
      <c r="F208" s="11">
        <v>2.9339999999995143</v>
      </c>
      <c r="G208" s="11">
        <v>1.5739999999996144</v>
      </c>
      <c r="H208" s="13"/>
      <c r="I208" s="13"/>
      <c r="J208" s="14"/>
      <c r="K208">
        <f t="shared" si="3"/>
        <v>2.5</v>
      </c>
      <c r="L208" t="str">
        <f t="shared" si="3"/>
        <v>Toe</v>
      </c>
    </row>
    <row r="209" spans="1:12">
      <c r="A209" s="225">
        <v>274000</v>
      </c>
      <c r="B209" s="225">
        <v>274010</v>
      </c>
      <c r="C209" s="10">
        <v>7</v>
      </c>
      <c r="D209" s="30" t="s">
        <v>30</v>
      </c>
      <c r="E209" s="30" t="s">
        <v>30</v>
      </c>
      <c r="F209" s="11">
        <v>2.5710000000003674</v>
      </c>
      <c r="G209" s="11">
        <v>1.6710000000005039</v>
      </c>
      <c r="H209" s="13"/>
      <c r="I209" s="13"/>
      <c r="J209" s="14"/>
      <c r="K209">
        <f t="shared" si="3"/>
        <v>2.5</v>
      </c>
      <c r="L209" t="str">
        <f t="shared" si="3"/>
        <v>Toe</v>
      </c>
    </row>
    <row r="210" spans="1:12">
      <c r="A210" s="225">
        <v>274010</v>
      </c>
      <c r="B210" s="225">
        <v>274020</v>
      </c>
      <c r="C210" s="10">
        <v>7</v>
      </c>
      <c r="D210" s="30" t="s">
        <v>30</v>
      </c>
      <c r="E210" s="30" t="s">
        <v>30</v>
      </c>
      <c r="F210" s="11">
        <v>3.1099999999996726</v>
      </c>
      <c r="G210" s="11">
        <v>1.7079999999996289</v>
      </c>
      <c r="H210" s="13"/>
      <c r="I210" s="13"/>
      <c r="J210" s="14"/>
      <c r="K210">
        <f t="shared" si="3"/>
        <v>3.5</v>
      </c>
      <c r="L210" t="str">
        <f t="shared" si="3"/>
        <v>Toe</v>
      </c>
    </row>
    <row r="211" spans="1:12">
      <c r="A211" s="225">
        <v>274020</v>
      </c>
      <c r="B211" s="225">
        <v>274030</v>
      </c>
      <c r="C211" s="10">
        <v>7</v>
      </c>
      <c r="D211" s="30" t="s">
        <v>30</v>
      </c>
      <c r="E211" s="30" t="s">
        <v>30</v>
      </c>
      <c r="F211" s="11">
        <v>3.7720000000003893</v>
      </c>
      <c r="G211" s="11">
        <v>1.7230000000004111</v>
      </c>
      <c r="H211" s="13"/>
      <c r="I211" s="13"/>
      <c r="J211" s="14"/>
      <c r="K211">
        <f t="shared" si="3"/>
        <v>3.5</v>
      </c>
      <c r="L211" t="str">
        <f t="shared" si="3"/>
        <v>Toe</v>
      </c>
    </row>
    <row r="212" spans="1:12">
      <c r="A212" s="225">
        <v>274030</v>
      </c>
      <c r="B212" s="225">
        <v>274040</v>
      </c>
      <c r="C212" s="10">
        <v>7</v>
      </c>
      <c r="D212" s="30" t="s">
        <v>30</v>
      </c>
      <c r="E212" s="30" t="s">
        <v>30</v>
      </c>
      <c r="F212" s="11">
        <v>3.877999999999588</v>
      </c>
      <c r="G212" s="11">
        <v>1.7369999999996253</v>
      </c>
      <c r="H212" s="13"/>
      <c r="I212" s="13"/>
      <c r="J212" s="14"/>
      <c r="K212">
        <f t="shared" si="3"/>
        <v>3.5</v>
      </c>
      <c r="L212" t="str">
        <f t="shared" si="3"/>
        <v>Toe</v>
      </c>
    </row>
    <row r="213" spans="1:12">
      <c r="A213" s="225">
        <v>274040</v>
      </c>
      <c r="B213" s="225">
        <v>274050</v>
      </c>
      <c r="C213" s="10">
        <v>7</v>
      </c>
      <c r="D213" s="30" t="s">
        <v>30</v>
      </c>
      <c r="E213" s="30" t="s">
        <v>30</v>
      </c>
      <c r="F213" s="11">
        <v>3.8419999999997572</v>
      </c>
      <c r="G213" s="11">
        <v>1.6509999999998399</v>
      </c>
      <c r="H213" s="13"/>
      <c r="I213" s="13"/>
      <c r="J213" s="14"/>
      <c r="K213">
        <f t="shared" si="3"/>
        <v>3.5</v>
      </c>
      <c r="L213" t="str">
        <f t="shared" si="3"/>
        <v>Toe</v>
      </c>
    </row>
    <row r="214" spans="1:12">
      <c r="A214" s="225">
        <v>274050</v>
      </c>
      <c r="B214" s="225">
        <v>274060</v>
      </c>
      <c r="C214" s="10">
        <v>7</v>
      </c>
      <c r="D214" s="30" t="s">
        <v>30</v>
      </c>
      <c r="E214" s="30" t="s">
        <v>30</v>
      </c>
      <c r="F214" s="11">
        <v>3.7550000000004502</v>
      </c>
      <c r="G214" s="11">
        <v>1.5720000000005712</v>
      </c>
      <c r="H214" s="13"/>
      <c r="I214" s="13"/>
      <c r="J214" s="14"/>
      <c r="K214">
        <f t="shared" si="3"/>
        <v>3.5</v>
      </c>
      <c r="L214" t="str">
        <f t="shared" si="3"/>
        <v>Toe</v>
      </c>
    </row>
    <row r="215" spans="1:12">
      <c r="A215" s="225">
        <v>274060</v>
      </c>
      <c r="B215" s="225">
        <v>274070</v>
      </c>
      <c r="C215" s="10">
        <v>7</v>
      </c>
      <c r="D215" s="30" t="s">
        <v>30</v>
      </c>
      <c r="E215" s="30" t="s">
        <v>30</v>
      </c>
      <c r="F215" s="11">
        <v>3.6719999999995707</v>
      </c>
      <c r="G215" s="11">
        <v>1.5509999999997035</v>
      </c>
      <c r="H215" s="13"/>
      <c r="I215" s="13"/>
      <c r="J215" s="14"/>
      <c r="K215">
        <f t="shared" si="3"/>
        <v>3.5</v>
      </c>
      <c r="L215" t="str">
        <f t="shared" si="3"/>
        <v>Toe</v>
      </c>
    </row>
    <row r="216" spans="1:12">
      <c r="A216" s="225">
        <v>274070</v>
      </c>
      <c r="B216" s="225">
        <v>274080</v>
      </c>
      <c r="C216" s="10">
        <v>7</v>
      </c>
      <c r="D216" s="30" t="s">
        <v>30</v>
      </c>
      <c r="E216" s="30" t="s">
        <v>30</v>
      </c>
      <c r="F216" s="11">
        <v>3.608000000000402</v>
      </c>
      <c r="G216" s="11">
        <v>1.5520000000005894</v>
      </c>
      <c r="H216" s="13"/>
      <c r="I216" s="13"/>
      <c r="J216" s="14"/>
      <c r="K216">
        <f t="shared" si="3"/>
        <v>3.5</v>
      </c>
      <c r="L216" t="str">
        <f t="shared" si="3"/>
        <v>Toe</v>
      </c>
    </row>
    <row r="217" spans="1:12">
      <c r="A217" s="225">
        <v>274080</v>
      </c>
      <c r="B217" s="225">
        <v>274090</v>
      </c>
      <c r="C217" s="10">
        <v>7</v>
      </c>
      <c r="D217" s="30" t="s">
        <v>30</v>
      </c>
      <c r="E217" s="30" t="s">
        <v>30</v>
      </c>
      <c r="F217" s="11">
        <v>3.5799999999995862</v>
      </c>
      <c r="G217" s="11">
        <v>1.541999999999689</v>
      </c>
      <c r="H217" s="13"/>
      <c r="I217" s="13"/>
      <c r="J217" s="14"/>
      <c r="K217">
        <f t="shared" si="3"/>
        <v>3.5</v>
      </c>
      <c r="L217" t="str">
        <f t="shared" si="3"/>
        <v>Toe</v>
      </c>
    </row>
    <row r="218" spans="1:12">
      <c r="A218" s="225">
        <v>274090</v>
      </c>
      <c r="B218" s="225">
        <v>274100</v>
      </c>
      <c r="C218" s="10">
        <v>7</v>
      </c>
      <c r="D218" s="30" t="s">
        <v>30</v>
      </c>
      <c r="E218" s="30" t="s">
        <v>30</v>
      </c>
      <c r="F218" s="11">
        <v>3.5610000000003765</v>
      </c>
      <c r="G218" s="11">
        <v>1.5470000000004802</v>
      </c>
      <c r="H218" s="13"/>
      <c r="I218" s="13"/>
      <c r="J218" s="14"/>
      <c r="K218">
        <f t="shared" si="3"/>
        <v>3.5</v>
      </c>
      <c r="L218" t="str">
        <f t="shared" si="3"/>
        <v>Toe</v>
      </c>
    </row>
    <row r="219" spans="1:12">
      <c r="A219" s="225">
        <v>274100</v>
      </c>
      <c r="B219" s="225">
        <v>274110</v>
      </c>
      <c r="C219" s="10">
        <v>7</v>
      </c>
      <c r="D219" s="30" t="s">
        <v>30</v>
      </c>
      <c r="E219" s="30" t="s">
        <v>30</v>
      </c>
      <c r="F219" s="11">
        <v>3.4549999999995862</v>
      </c>
      <c r="G219" s="11">
        <v>1.5709999999996853</v>
      </c>
      <c r="H219" s="13"/>
      <c r="I219" s="13"/>
      <c r="J219" s="14"/>
      <c r="K219">
        <f t="shared" si="3"/>
        <v>3.5</v>
      </c>
      <c r="L219" t="str">
        <f t="shared" si="3"/>
        <v>Toe</v>
      </c>
    </row>
    <row r="220" spans="1:12">
      <c r="A220" s="225">
        <v>274110</v>
      </c>
      <c r="B220" s="225">
        <v>274120</v>
      </c>
      <c r="C220" s="10">
        <v>7</v>
      </c>
      <c r="D220" s="30" t="s">
        <v>30</v>
      </c>
      <c r="E220" s="30" t="s">
        <v>30</v>
      </c>
      <c r="F220" s="11">
        <v>3.5290000000004511</v>
      </c>
      <c r="G220" s="11">
        <v>1.5760000000004766</v>
      </c>
      <c r="H220" s="13"/>
      <c r="I220" s="13"/>
      <c r="J220" s="14"/>
      <c r="K220">
        <f t="shared" si="3"/>
        <v>3.5</v>
      </c>
      <c r="L220" t="str">
        <f t="shared" si="3"/>
        <v>Toe</v>
      </c>
    </row>
    <row r="221" spans="1:12">
      <c r="A221" s="225">
        <v>274120</v>
      </c>
      <c r="B221" s="225">
        <v>274130</v>
      </c>
      <c r="C221" s="10">
        <v>7</v>
      </c>
      <c r="D221" s="30" t="s">
        <v>30</v>
      </c>
      <c r="E221" s="30" t="s">
        <v>30</v>
      </c>
      <c r="F221" s="11">
        <v>4.0549999999996089</v>
      </c>
      <c r="G221" s="11">
        <v>1.5059999999997444</v>
      </c>
      <c r="H221" s="13"/>
      <c r="I221" s="13"/>
      <c r="J221" s="14"/>
      <c r="K221">
        <f t="shared" si="3"/>
        <v>5</v>
      </c>
      <c r="L221" t="str">
        <f t="shared" si="3"/>
        <v>Toe</v>
      </c>
    </row>
    <row r="222" spans="1:12">
      <c r="A222" s="225">
        <v>274130</v>
      </c>
      <c r="B222" s="225">
        <v>274140</v>
      </c>
      <c r="C222" s="10">
        <v>7</v>
      </c>
      <c r="D222" s="30" t="s">
        <v>30</v>
      </c>
      <c r="E222" s="30" t="s">
        <v>30</v>
      </c>
      <c r="F222" s="11">
        <v>3.9180000000004611</v>
      </c>
      <c r="G222" s="11">
        <v>1.5470000000004802</v>
      </c>
      <c r="H222" s="13"/>
      <c r="I222" s="13"/>
      <c r="J222" s="14"/>
      <c r="K222">
        <f t="shared" si="3"/>
        <v>3.5</v>
      </c>
      <c r="L222" t="str">
        <f t="shared" si="3"/>
        <v>Toe</v>
      </c>
    </row>
    <row r="223" spans="1:12" s="234" customFormat="1">
      <c r="A223" s="240">
        <v>274140</v>
      </c>
      <c r="B223" s="240">
        <v>274147</v>
      </c>
      <c r="C223" s="238">
        <v>7</v>
      </c>
      <c r="D223" s="241" t="s">
        <v>30</v>
      </c>
      <c r="E223" s="241" t="s">
        <v>30</v>
      </c>
      <c r="F223" s="233">
        <v>3.5939999999997099</v>
      </c>
      <c r="G223" s="233">
        <v>1.8259999999997945</v>
      </c>
      <c r="H223" s="233"/>
      <c r="I223" s="233"/>
      <c r="J223" s="242" t="s">
        <v>5</v>
      </c>
      <c r="K223">
        <f t="shared" si="3"/>
        <v>3.5</v>
      </c>
      <c r="L223" t="str">
        <f t="shared" si="3"/>
        <v>Toe</v>
      </c>
    </row>
    <row r="224" spans="1:12" s="14" customFormat="1">
      <c r="A224" s="225"/>
      <c r="B224" s="225"/>
      <c r="C224" s="10"/>
      <c r="D224" s="30"/>
      <c r="E224" s="30"/>
      <c r="F224" s="11"/>
      <c r="G224" s="11"/>
      <c r="H224" s="13"/>
      <c r="I224" s="13"/>
      <c r="K224" t="str">
        <f t="shared" si="3"/>
        <v/>
      </c>
      <c r="L224" t="str">
        <f t="shared" si="3"/>
        <v/>
      </c>
    </row>
    <row r="225" spans="1:12">
      <c r="A225" s="225">
        <v>274177</v>
      </c>
      <c r="B225" s="225">
        <v>274180</v>
      </c>
      <c r="C225" s="10">
        <v>7</v>
      </c>
      <c r="D225" s="30" t="s">
        <v>30</v>
      </c>
      <c r="E225" s="30" t="s">
        <v>30</v>
      </c>
      <c r="F225" s="11">
        <v>2.5860000000004675</v>
      </c>
      <c r="G225" s="11">
        <v>0.75500000000056389</v>
      </c>
      <c r="H225" s="13"/>
      <c r="I225" s="13"/>
      <c r="J225" s="14"/>
      <c r="K225">
        <f t="shared" si="3"/>
        <v>2.5</v>
      </c>
      <c r="L225" t="str">
        <f t="shared" si="3"/>
        <v>Toe</v>
      </c>
    </row>
    <row r="226" spans="1:12">
      <c r="A226" s="225">
        <v>274180</v>
      </c>
      <c r="B226" s="225">
        <v>274190</v>
      </c>
      <c r="C226" s="8">
        <v>8</v>
      </c>
      <c r="D226" s="30" t="s">
        <v>30</v>
      </c>
      <c r="E226" s="30" t="s">
        <v>30</v>
      </c>
      <c r="F226" s="11">
        <v>1.7329999999997199</v>
      </c>
      <c r="G226" s="11"/>
      <c r="H226" s="13"/>
      <c r="I226" s="13"/>
      <c r="J226" s="14"/>
      <c r="K226" t="str">
        <f t="shared" si="3"/>
        <v>Toe</v>
      </c>
      <c r="L226" t="str">
        <f t="shared" si="3"/>
        <v/>
      </c>
    </row>
    <row r="227" spans="1:12">
      <c r="A227" s="225">
        <v>274190</v>
      </c>
      <c r="B227" s="225">
        <v>274200</v>
      </c>
      <c r="C227" s="8">
        <v>8</v>
      </c>
      <c r="D227" s="30" t="s">
        <v>30</v>
      </c>
      <c r="E227" s="30" t="s">
        <v>30</v>
      </c>
      <c r="F227" s="11">
        <v>1.6819999999995616</v>
      </c>
      <c r="G227" s="11"/>
      <c r="H227" s="13"/>
      <c r="I227" s="13"/>
      <c r="J227" s="14"/>
      <c r="K227" t="str">
        <f t="shared" si="3"/>
        <v>Toe</v>
      </c>
      <c r="L227" t="str">
        <f t="shared" si="3"/>
        <v/>
      </c>
    </row>
    <row r="228" spans="1:12">
      <c r="A228" s="225">
        <v>274200</v>
      </c>
      <c r="B228" s="225">
        <v>274210</v>
      </c>
      <c r="C228" s="8">
        <v>8</v>
      </c>
      <c r="D228" s="30" t="s">
        <v>30</v>
      </c>
      <c r="E228" s="30" t="s">
        <v>30</v>
      </c>
      <c r="F228" s="11">
        <v>1.6130000000005111</v>
      </c>
      <c r="G228" s="11"/>
      <c r="H228" s="13"/>
      <c r="I228" s="13"/>
      <c r="J228" s="14"/>
      <c r="K228" t="str">
        <f t="shared" si="3"/>
        <v>Toe</v>
      </c>
      <c r="L228" t="str">
        <f t="shared" si="3"/>
        <v/>
      </c>
    </row>
    <row r="229" spans="1:12">
      <c r="A229" s="225">
        <v>274210</v>
      </c>
      <c r="B229" s="225">
        <v>274220</v>
      </c>
      <c r="C229" s="8">
        <v>8</v>
      </c>
      <c r="D229" s="30" t="s">
        <v>30</v>
      </c>
      <c r="E229" s="30" t="s">
        <v>30</v>
      </c>
      <c r="F229" s="11">
        <v>1.5170000000005075</v>
      </c>
      <c r="G229" s="11"/>
      <c r="H229" s="13"/>
      <c r="I229" s="13"/>
      <c r="J229" s="14"/>
      <c r="K229" t="str">
        <f t="shared" si="3"/>
        <v>Toe</v>
      </c>
      <c r="L229" t="str">
        <f t="shared" si="3"/>
        <v/>
      </c>
    </row>
    <row r="230" spans="1:12">
      <c r="A230" s="225">
        <v>274220</v>
      </c>
      <c r="B230" s="225">
        <v>274230</v>
      </c>
      <c r="C230" s="8">
        <v>8</v>
      </c>
      <c r="D230" s="30" t="s">
        <v>30</v>
      </c>
      <c r="E230" s="30" t="s">
        <v>30</v>
      </c>
      <c r="F230" s="11">
        <v>1.5760000000004766</v>
      </c>
      <c r="G230" s="11"/>
      <c r="H230" s="13"/>
      <c r="I230" s="13"/>
      <c r="J230" s="14"/>
      <c r="K230" t="str">
        <f t="shared" si="3"/>
        <v>Toe</v>
      </c>
      <c r="L230" t="str">
        <f t="shared" si="3"/>
        <v/>
      </c>
    </row>
    <row r="231" spans="1:12">
      <c r="A231" s="225">
        <v>274230</v>
      </c>
      <c r="B231" s="225">
        <v>274240</v>
      </c>
      <c r="C231" s="8">
        <v>8</v>
      </c>
      <c r="D231" s="30" t="s">
        <v>30</v>
      </c>
      <c r="E231" s="30" t="s">
        <v>30</v>
      </c>
      <c r="F231" s="11">
        <v>1.6519999999998163</v>
      </c>
      <c r="G231" s="11"/>
      <c r="H231" s="13"/>
      <c r="I231" s="13"/>
      <c r="J231" s="14"/>
      <c r="K231" t="str">
        <f t="shared" si="3"/>
        <v>Toe</v>
      </c>
      <c r="L231" t="str">
        <f t="shared" si="3"/>
        <v/>
      </c>
    </row>
    <row r="232" spans="1:12">
      <c r="A232" s="225">
        <v>274240</v>
      </c>
      <c r="B232" s="225">
        <v>274250</v>
      </c>
      <c r="C232" s="8">
        <v>8</v>
      </c>
      <c r="D232" s="30" t="s">
        <v>30</v>
      </c>
      <c r="E232" s="30" t="s">
        <v>30</v>
      </c>
      <c r="F232" s="11">
        <v>1.6719999999995707</v>
      </c>
      <c r="G232" s="11"/>
      <c r="H232" s="13"/>
      <c r="I232" s="13"/>
      <c r="J232" s="14"/>
      <c r="K232" t="str">
        <f t="shared" si="3"/>
        <v>Toe</v>
      </c>
      <c r="L232" t="str">
        <f t="shared" si="3"/>
        <v/>
      </c>
    </row>
    <row r="233" spans="1:12">
      <c r="A233" s="225">
        <v>274250</v>
      </c>
      <c r="B233" s="225">
        <v>274260</v>
      </c>
      <c r="C233" s="8">
        <v>8</v>
      </c>
      <c r="D233" s="30" t="s">
        <v>30</v>
      </c>
      <c r="E233" s="30" t="s">
        <v>30</v>
      </c>
      <c r="F233" s="11">
        <v>1.5509999999997035</v>
      </c>
      <c r="G233" s="11"/>
      <c r="H233" s="13"/>
      <c r="I233" s="13"/>
      <c r="J233" s="14"/>
      <c r="K233" t="str">
        <f t="shared" si="3"/>
        <v>Toe</v>
      </c>
      <c r="L233" t="str">
        <f t="shared" si="3"/>
        <v/>
      </c>
    </row>
    <row r="234" spans="1:12">
      <c r="A234" s="225">
        <v>274260</v>
      </c>
      <c r="B234" s="225">
        <v>274270</v>
      </c>
      <c r="C234" s="8">
        <v>8</v>
      </c>
      <c r="D234" s="30" t="s">
        <v>30</v>
      </c>
      <c r="E234" s="30" t="s">
        <v>30</v>
      </c>
      <c r="F234" s="11">
        <v>1.5019999999996116</v>
      </c>
      <c r="G234" s="11"/>
      <c r="H234" s="13"/>
      <c r="I234" s="13"/>
      <c r="J234" s="14"/>
      <c r="K234" t="str">
        <f t="shared" si="3"/>
        <v>Toe</v>
      </c>
      <c r="L234" t="str">
        <f t="shared" si="3"/>
        <v/>
      </c>
    </row>
    <row r="235" spans="1:12">
      <c r="A235" s="225">
        <v>274270</v>
      </c>
      <c r="B235" s="225">
        <v>274280</v>
      </c>
      <c r="C235" s="8">
        <v>7</v>
      </c>
      <c r="D235" s="30" t="s">
        <v>30</v>
      </c>
      <c r="E235" s="30" t="s">
        <v>30</v>
      </c>
      <c r="F235" s="11">
        <v>1.6120000000005348</v>
      </c>
      <c r="G235" s="11"/>
      <c r="H235" s="13"/>
      <c r="I235" s="13"/>
      <c r="J235" s="14"/>
      <c r="K235" t="str">
        <f t="shared" si="3"/>
        <v>Toe</v>
      </c>
      <c r="L235" t="str">
        <f t="shared" si="3"/>
        <v/>
      </c>
    </row>
    <row r="236" spans="1:12">
      <c r="A236" s="225">
        <v>274280</v>
      </c>
      <c r="B236" s="225">
        <v>274290</v>
      </c>
      <c r="C236" s="8">
        <v>7</v>
      </c>
      <c r="D236" s="30" t="s">
        <v>30</v>
      </c>
      <c r="E236" s="30" t="s">
        <v>30</v>
      </c>
      <c r="F236" s="11">
        <v>1.7220000000004347</v>
      </c>
      <c r="G236" s="11"/>
      <c r="H236" s="13"/>
      <c r="I236" s="13"/>
      <c r="J236" s="14"/>
      <c r="K236" t="str">
        <f t="shared" si="3"/>
        <v>Toe</v>
      </c>
      <c r="L236" t="str">
        <f t="shared" si="3"/>
        <v/>
      </c>
    </row>
    <row r="237" spans="1:12">
      <c r="A237" s="225">
        <v>274290</v>
      </c>
      <c r="B237" s="225">
        <v>274300</v>
      </c>
      <c r="C237" s="8">
        <v>7</v>
      </c>
      <c r="D237" s="30" t="s">
        <v>30</v>
      </c>
      <c r="E237" s="30" t="s">
        <v>30</v>
      </c>
      <c r="F237" s="11">
        <v>1.8240000000004102</v>
      </c>
      <c r="G237" s="11"/>
      <c r="H237" s="13"/>
      <c r="I237" s="13"/>
      <c r="J237" s="14"/>
      <c r="K237" t="str">
        <f t="shared" si="3"/>
        <v>Toe</v>
      </c>
      <c r="L237" t="str">
        <f t="shared" si="3"/>
        <v/>
      </c>
    </row>
    <row r="238" spans="1:12">
      <c r="A238" s="225">
        <v>274300</v>
      </c>
      <c r="B238" s="225">
        <v>274310</v>
      </c>
      <c r="C238" s="8">
        <v>7</v>
      </c>
      <c r="D238" s="30" t="s">
        <v>30</v>
      </c>
      <c r="E238" s="30" t="s">
        <v>30</v>
      </c>
      <c r="F238" s="11">
        <v>1.819999999999709</v>
      </c>
      <c r="G238" s="11"/>
      <c r="H238" s="13"/>
      <c r="I238" s="13"/>
      <c r="J238" s="14"/>
      <c r="K238" t="str">
        <f t="shared" si="3"/>
        <v>Toe</v>
      </c>
      <c r="L238" t="str">
        <f t="shared" si="3"/>
        <v/>
      </c>
    </row>
    <row r="239" spans="1:12">
      <c r="A239" s="225">
        <v>274310</v>
      </c>
      <c r="B239" s="225">
        <v>274320</v>
      </c>
      <c r="C239" s="8">
        <v>7</v>
      </c>
      <c r="D239" s="30" t="s">
        <v>30</v>
      </c>
      <c r="E239" s="30" t="s">
        <v>30</v>
      </c>
      <c r="F239" s="11">
        <v>1.7729999999996835</v>
      </c>
      <c r="G239" s="11"/>
      <c r="H239" s="13"/>
      <c r="I239" s="13"/>
      <c r="J239" s="14"/>
      <c r="K239" t="str">
        <f t="shared" si="3"/>
        <v>Toe</v>
      </c>
      <c r="L239" t="str">
        <f t="shared" si="3"/>
        <v/>
      </c>
    </row>
    <row r="240" spans="1:12">
      <c r="A240" s="225">
        <v>274320</v>
      </c>
      <c r="B240" s="225">
        <v>274330</v>
      </c>
      <c r="C240" s="8">
        <v>7</v>
      </c>
      <c r="D240" s="30" t="s">
        <v>30</v>
      </c>
      <c r="E240" s="30" t="s">
        <v>30</v>
      </c>
      <c r="F240" s="11">
        <v>1.7389999999996917</v>
      </c>
      <c r="G240" s="11"/>
      <c r="H240" s="13"/>
      <c r="I240" s="13"/>
      <c r="J240" s="14"/>
      <c r="K240" t="str">
        <f t="shared" si="3"/>
        <v>Toe</v>
      </c>
      <c r="L240" t="str">
        <f t="shared" si="3"/>
        <v/>
      </c>
    </row>
    <row r="241" spans="1:12">
      <c r="A241" s="225">
        <v>274330</v>
      </c>
      <c r="B241" s="225">
        <v>274340</v>
      </c>
      <c r="C241" s="8">
        <v>7</v>
      </c>
      <c r="D241" s="30" t="s">
        <v>30</v>
      </c>
      <c r="E241" s="30" t="s">
        <v>30</v>
      </c>
      <c r="F241" s="11">
        <v>1.6899999999995998</v>
      </c>
      <c r="G241" s="11"/>
      <c r="H241" s="13"/>
      <c r="I241" s="13"/>
      <c r="J241" s="14"/>
      <c r="K241" t="str">
        <f t="shared" si="3"/>
        <v>Toe</v>
      </c>
      <c r="L241" t="str">
        <f t="shared" si="3"/>
        <v/>
      </c>
    </row>
    <row r="242" spans="1:12">
      <c r="A242" s="225">
        <v>274340</v>
      </c>
      <c r="B242" s="225">
        <v>274350</v>
      </c>
      <c r="C242" s="8">
        <v>7</v>
      </c>
      <c r="D242" s="30" t="s">
        <v>30</v>
      </c>
      <c r="E242" s="30" t="s">
        <v>30</v>
      </c>
      <c r="F242" s="11">
        <v>1.6460000000005266</v>
      </c>
      <c r="G242" s="11"/>
      <c r="H242" s="13"/>
      <c r="I242" s="13"/>
      <c r="J242" s="14"/>
      <c r="K242" t="str">
        <f t="shared" si="3"/>
        <v>Toe</v>
      </c>
      <c r="L242" t="str">
        <f t="shared" si="3"/>
        <v/>
      </c>
    </row>
    <row r="243" spans="1:12">
      <c r="A243" s="225">
        <v>274350</v>
      </c>
      <c r="B243" s="225">
        <v>274360</v>
      </c>
      <c r="C243" s="8">
        <v>7</v>
      </c>
      <c r="D243" s="30" t="s">
        <v>30</v>
      </c>
      <c r="E243" s="30" t="s">
        <v>30</v>
      </c>
      <c r="F243" s="11">
        <v>1.6120000000004211</v>
      </c>
      <c r="G243" s="11"/>
      <c r="H243" s="13"/>
      <c r="I243" s="13"/>
      <c r="J243" s="14"/>
      <c r="K243" t="str">
        <f t="shared" si="3"/>
        <v>Toe</v>
      </c>
      <c r="L243" t="str">
        <f t="shared" si="3"/>
        <v/>
      </c>
    </row>
    <row r="244" spans="1:12">
      <c r="A244" s="225">
        <v>274360</v>
      </c>
      <c r="B244" s="225">
        <v>274370</v>
      </c>
      <c r="C244" s="8">
        <v>7</v>
      </c>
      <c r="D244" s="30" t="s">
        <v>30</v>
      </c>
      <c r="E244" s="30" t="s">
        <v>30</v>
      </c>
      <c r="F244" s="11">
        <v>1.5749999999998181</v>
      </c>
      <c r="G244" s="11"/>
      <c r="H244" s="13"/>
      <c r="I244" s="13"/>
      <c r="J244" s="14"/>
      <c r="K244" t="str">
        <f t="shared" si="3"/>
        <v>Toe</v>
      </c>
      <c r="L244" t="str">
        <f t="shared" si="3"/>
        <v/>
      </c>
    </row>
    <row r="245" spans="1:12">
      <c r="A245" s="225">
        <v>274370</v>
      </c>
      <c r="B245" s="225">
        <v>274380</v>
      </c>
      <c r="C245" s="8">
        <v>7</v>
      </c>
      <c r="D245" s="30" t="s">
        <v>30</v>
      </c>
      <c r="E245" s="30" t="s">
        <v>30</v>
      </c>
      <c r="F245" s="11">
        <v>1.5849999999999227</v>
      </c>
      <c r="G245" s="11"/>
      <c r="H245" s="13"/>
      <c r="I245" s="13"/>
      <c r="J245" s="14"/>
      <c r="K245" t="str">
        <f t="shared" si="3"/>
        <v>Toe</v>
      </c>
      <c r="L245" t="str">
        <f t="shared" si="3"/>
        <v/>
      </c>
    </row>
    <row r="246" spans="1:12">
      <c r="A246" s="225">
        <v>274420</v>
      </c>
      <c r="B246" s="225">
        <v>274430</v>
      </c>
      <c r="C246" s="8">
        <v>7</v>
      </c>
      <c r="D246" s="30" t="s">
        <v>30</v>
      </c>
      <c r="E246" s="30" t="s">
        <v>30</v>
      </c>
      <c r="F246" s="11"/>
      <c r="G246" s="11">
        <v>1.6000000000004775</v>
      </c>
      <c r="H246" s="13"/>
      <c r="I246" s="13"/>
      <c r="J246" s="14"/>
      <c r="K246" t="str">
        <f t="shared" si="3"/>
        <v/>
      </c>
      <c r="L246" t="str">
        <f t="shared" si="3"/>
        <v>Toe</v>
      </c>
    </row>
    <row r="247" spans="1:12">
      <c r="A247" s="225">
        <v>274430</v>
      </c>
      <c r="B247" s="225">
        <v>274440</v>
      </c>
      <c r="C247" s="8">
        <v>7</v>
      </c>
      <c r="D247" s="30" t="s">
        <v>30</v>
      </c>
      <c r="E247" s="30" t="s">
        <v>30</v>
      </c>
      <c r="F247" s="11"/>
      <c r="G247" s="11">
        <v>1.656999999999698</v>
      </c>
      <c r="H247" s="13"/>
      <c r="I247" s="13"/>
      <c r="J247" s="14"/>
      <c r="K247" t="str">
        <f t="shared" si="3"/>
        <v/>
      </c>
      <c r="L247" t="str">
        <f t="shared" si="3"/>
        <v>Toe</v>
      </c>
    </row>
    <row r="248" spans="1:12">
      <c r="A248" s="225">
        <v>274440</v>
      </c>
      <c r="B248" s="225">
        <v>274450</v>
      </c>
      <c r="C248" s="8">
        <v>7</v>
      </c>
      <c r="D248" s="30" t="s">
        <v>30</v>
      </c>
      <c r="E248" s="30" t="s">
        <v>30</v>
      </c>
      <c r="F248" s="11"/>
      <c r="G248" s="11">
        <v>1.7990000000004329</v>
      </c>
      <c r="H248" s="13"/>
      <c r="I248" s="13"/>
      <c r="J248" s="14"/>
      <c r="K248" t="str">
        <f t="shared" si="3"/>
        <v/>
      </c>
      <c r="L248" t="str">
        <f t="shared" si="3"/>
        <v>Toe</v>
      </c>
    </row>
    <row r="249" spans="1:12">
      <c r="A249" s="225">
        <v>274450</v>
      </c>
      <c r="B249" s="225">
        <v>274460</v>
      </c>
      <c r="C249" s="8">
        <v>7</v>
      </c>
      <c r="D249" s="30" t="s">
        <v>30</v>
      </c>
      <c r="E249" s="30" t="s">
        <v>30</v>
      </c>
      <c r="F249" s="11"/>
      <c r="G249" s="11">
        <v>1.9379999999996471</v>
      </c>
      <c r="H249" s="13"/>
      <c r="I249" s="13"/>
      <c r="J249" s="14"/>
      <c r="K249" t="str">
        <f t="shared" si="3"/>
        <v/>
      </c>
      <c r="L249" t="str">
        <f t="shared" si="3"/>
        <v>Toe</v>
      </c>
    </row>
    <row r="250" spans="1:12">
      <c r="A250" s="225">
        <v>274460</v>
      </c>
      <c r="B250" s="225">
        <v>274470</v>
      </c>
      <c r="C250" s="8">
        <v>7</v>
      </c>
      <c r="D250" s="30" t="s">
        <v>30</v>
      </c>
      <c r="E250" s="30" t="s">
        <v>30</v>
      </c>
      <c r="F250" s="11"/>
      <c r="G250" s="11">
        <v>2.0130000000004884</v>
      </c>
      <c r="H250" s="13"/>
      <c r="I250" s="13"/>
      <c r="J250" s="14"/>
      <c r="K250" t="str">
        <f t="shared" si="3"/>
        <v/>
      </c>
      <c r="L250">
        <f t="shared" si="3"/>
        <v>2.5</v>
      </c>
    </row>
    <row r="251" spans="1:12">
      <c r="A251" s="225">
        <v>274470</v>
      </c>
      <c r="B251" s="225">
        <v>274480</v>
      </c>
      <c r="C251" s="8">
        <v>7</v>
      </c>
      <c r="D251" s="30" t="s">
        <v>30</v>
      </c>
      <c r="E251" s="30" t="s">
        <v>30</v>
      </c>
      <c r="F251" s="11"/>
      <c r="G251" s="11">
        <v>2.0529999999996562</v>
      </c>
      <c r="H251" s="13"/>
      <c r="I251" s="13"/>
      <c r="J251" s="14">
        <v>274470</v>
      </c>
      <c r="K251" t="str">
        <f t="shared" si="3"/>
        <v/>
      </c>
      <c r="L251">
        <f t="shared" si="3"/>
        <v>2.5</v>
      </c>
    </row>
    <row r="252" spans="1:12">
      <c r="A252" s="225">
        <v>274480</v>
      </c>
      <c r="B252" s="225">
        <v>274490</v>
      </c>
      <c r="C252" s="8">
        <v>7</v>
      </c>
      <c r="D252" s="30" t="s">
        <v>30</v>
      </c>
      <c r="E252" s="30" t="s">
        <v>30</v>
      </c>
      <c r="F252" s="11">
        <v>2.1209999999996398</v>
      </c>
      <c r="G252" s="11">
        <v>1.914000000000442</v>
      </c>
      <c r="H252" s="13"/>
      <c r="I252" s="13"/>
      <c r="J252" s="14"/>
      <c r="K252">
        <f t="shared" si="3"/>
        <v>2.5</v>
      </c>
      <c r="L252" t="str">
        <f t="shared" si="3"/>
        <v>Toe</v>
      </c>
    </row>
    <row r="253" spans="1:12">
      <c r="A253" s="225">
        <v>274490</v>
      </c>
      <c r="B253" s="225">
        <v>274500</v>
      </c>
      <c r="C253" s="8">
        <v>7</v>
      </c>
      <c r="D253" s="30" t="s">
        <v>30</v>
      </c>
      <c r="E253" s="30" t="s">
        <v>30</v>
      </c>
      <c r="F253" s="11">
        <v>1.7279999999998381</v>
      </c>
      <c r="G253" s="11">
        <v>1.7799999999997453</v>
      </c>
      <c r="H253" s="13"/>
      <c r="I253" s="13"/>
      <c r="J253" s="14"/>
      <c r="K253" t="str">
        <f t="shared" si="3"/>
        <v>Toe</v>
      </c>
      <c r="L253" t="str">
        <f t="shared" si="3"/>
        <v>Toe</v>
      </c>
    </row>
    <row r="254" spans="1:12">
      <c r="A254" s="225">
        <v>274500</v>
      </c>
      <c r="B254" s="225">
        <v>274510</v>
      </c>
      <c r="C254" s="8">
        <v>7</v>
      </c>
      <c r="D254" s="30" t="s">
        <v>30</v>
      </c>
      <c r="E254" s="30" t="s">
        <v>30</v>
      </c>
      <c r="F254" s="11">
        <v>1.6869999999996708</v>
      </c>
      <c r="G254" s="11">
        <v>1.7409999999996444</v>
      </c>
      <c r="H254" s="13"/>
      <c r="I254" s="13"/>
      <c r="J254" s="14"/>
      <c r="K254" t="str">
        <f t="shared" si="3"/>
        <v>Toe</v>
      </c>
      <c r="L254" t="str">
        <f t="shared" si="3"/>
        <v>Toe</v>
      </c>
    </row>
    <row r="255" spans="1:12">
      <c r="A255" s="225">
        <v>274510</v>
      </c>
      <c r="B255" s="225">
        <v>274520</v>
      </c>
      <c r="C255" s="8">
        <v>7</v>
      </c>
      <c r="D255" s="30" t="s">
        <v>30</v>
      </c>
      <c r="E255" s="30" t="s">
        <v>30</v>
      </c>
      <c r="F255" s="11">
        <v>1.651000000000522</v>
      </c>
      <c r="G255" s="11">
        <v>1.6070000000004256</v>
      </c>
      <c r="H255" s="13"/>
      <c r="I255" s="13"/>
      <c r="J255" s="14"/>
      <c r="K255" t="str">
        <f t="shared" si="3"/>
        <v>Toe</v>
      </c>
      <c r="L255" t="str">
        <f t="shared" si="3"/>
        <v>Toe</v>
      </c>
    </row>
    <row r="256" spans="1:12">
      <c r="A256" s="225">
        <v>274520</v>
      </c>
      <c r="B256" s="225">
        <v>274530</v>
      </c>
      <c r="C256" s="8">
        <v>7</v>
      </c>
      <c r="D256" s="30" t="s">
        <v>30</v>
      </c>
      <c r="E256" s="30" t="s">
        <v>30</v>
      </c>
      <c r="F256" s="11">
        <v>1.6219999999997299</v>
      </c>
      <c r="G256" s="11"/>
      <c r="H256" s="13"/>
      <c r="I256" s="13"/>
      <c r="J256" s="14"/>
      <c r="K256" t="str">
        <f t="shared" si="3"/>
        <v>Toe</v>
      </c>
      <c r="L256" t="str">
        <f t="shared" si="3"/>
        <v/>
      </c>
    </row>
    <row r="257" spans="1:12">
      <c r="A257" s="225">
        <v>274530</v>
      </c>
      <c r="B257" s="225">
        <v>274540</v>
      </c>
      <c r="C257" s="8">
        <v>7</v>
      </c>
      <c r="D257" s="30" t="s">
        <v>30</v>
      </c>
      <c r="E257" s="30" t="s">
        <v>30</v>
      </c>
      <c r="F257" s="11">
        <v>1.5070000000005166</v>
      </c>
      <c r="G257" s="11"/>
      <c r="H257" s="13"/>
      <c r="I257" s="13"/>
      <c r="J257" s="14"/>
      <c r="K257" t="str">
        <f t="shared" si="3"/>
        <v>Toe</v>
      </c>
      <c r="L257" t="str">
        <f t="shared" si="3"/>
        <v/>
      </c>
    </row>
    <row r="258" spans="1:12">
      <c r="A258" s="225"/>
      <c r="B258" s="225"/>
      <c r="C258" s="8"/>
      <c r="D258" s="30"/>
      <c r="E258" s="30"/>
      <c r="F258" s="11"/>
      <c r="G258" s="11"/>
      <c r="H258" s="11"/>
      <c r="I258" s="11"/>
      <c r="J258" s="14"/>
      <c r="K258" t="str">
        <f t="shared" si="3"/>
        <v/>
      </c>
      <c r="L258" t="str">
        <f t="shared" si="3"/>
        <v/>
      </c>
    </row>
    <row r="259" spans="1:12">
      <c r="A259" s="225">
        <v>275400</v>
      </c>
      <c r="B259" s="225">
        <v>275410</v>
      </c>
      <c r="C259" s="8">
        <v>4</v>
      </c>
      <c r="D259" s="30" t="s">
        <v>30</v>
      </c>
      <c r="E259" s="30">
        <v>11.615999999999985</v>
      </c>
      <c r="F259" s="11">
        <v>0.6330000000000382</v>
      </c>
      <c r="G259" s="11"/>
      <c r="H259" s="11">
        <f t="shared" ref="H259:H268" si="4">IF(F259="","",B259-A259)</f>
        <v>10</v>
      </c>
      <c r="I259" s="11" t="str">
        <f t="shared" ref="I259:I268" si="5">IF(G259="","",B259-A259)</f>
        <v/>
      </c>
      <c r="J259" s="14"/>
      <c r="K259" t="str">
        <f t="shared" si="3"/>
        <v>Toe</v>
      </c>
      <c r="L259" t="str">
        <f t="shared" si="3"/>
        <v/>
      </c>
    </row>
    <row r="260" spans="1:12">
      <c r="A260" s="225">
        <v>275410</v>
      </c>
      <c r="B260" s="225">
        <v>275420</v>
      </c>
      <c r="C260" s="8">
        <v>4</v>
      </c>
      <c r="D260" s="30" t="s">
        <v>30</v>
      </c>
      <c r="E260" s="30">
        <v>9.932999999999879</v>
      </c>
      <c r="F260" s="11">
        <v>2.0250000000000909</v>
      </c>
      <c r="G260" s="11"/>
      <c r="H260" s="11">
        <f t="shared" si="4"/>
        <v>10</v>
      </c>
      <c r="I260" s="11" t="str">
        <f t="shared" si="5"/>
        <v/>
      </c>
      <c r="J260" s="14">
        <v>275415</v>
      </c>
      <c r="K260">
        <f t="shared" ref="K260:L323" si="6">IF(AND(F260&gt;0,F260&lt;2),"Toe",IF(AND(F260&gt;=2,F260&lt;=3),2.5,IF(AND(F260&gt;3,F260&lt;=4),3.5,IF(AND(F260&gt;4,F260&lt;=6),5,IF(AND(F260&gt;6,F260&lt;=8),7,IF(AND(F260&gt;8,F260&lt;=10),9,IF(AND(F260&gt;10,F260&lt;=12),11,IF(AND(F260&gt;12,F260&lt;=14),13,IF(F260&gt;14,15,"")))))))))</f>
        <v>2.5</v>
      </c>
      <c r="L260" t="str">
        <f t="shared" si="6"/>
        <v/>
      </c>
    </row>
    <row r="261" spans="1:12">
      <c r="A261" s="225">
        <v>275420</v>
      </c>
      <c r="B261" s="225">
        <v>275430</v>
      </c>
      <c r="C261" s="8">
        <v>4</v>
      </c>
      <c r="D261" s="30" t="s">
        <v>30</v>
      </c>
      <c r="E261" s="30">
        <v>8.7999999999999545</v>
      </c>
      <c r="F261" s="11">
        <v>2.9640000000000555</v>
      </c>
      <c r="G261" s="11"/>
      <c r="H261" s="11">
        <f t="shared" si="4"/>
        <v>10</v>
      </c>
      <c r="I261" s="11" t="str">
        <f t="shared" si="5"/>
        <v/>
      </c>
      <c r="J261" s="14"/>
      <c r="K261">
        <f t="shared" si="6"/>
        <v>2.5</v>
      </c>
      <c r="L261" t="str">
        <f t="shared" si="6"/>
        <v/>
      </c>
    </row>
    <row r="262" spans="1:12">
      <c r="A262" s="225">
        <v>275430</v>
      </c>
      <c r="B262" s="225">
        <v>275440</v>
      </c>
      <c r="C262" s="8">
        <v>4</v>
      </c>
      <c r="D262" s="30" t="s">
        <v>30</v>
      </c>
      <c r="E262" s="30">
        <v>9.34699999999998</v>
      </c>
      <c r="F262" s="11">
        <v>3.4210000000000491</v>
      </c>
      <c r="G262" s="11"/>
      <c r="H262" s="11">
        <f t="shared" si="4"/>
        <v>10</v>
      </c>
      <c r="I262" s="11" t="str">
        <f t="shared" si="5"/>
        <v/>
      </c>
      <c r="J262" s="14"/>
      <c r="K262">
        <f t="shared" si="6"/>
        <v>3.5</v>
      </c>
      <c r="L262" t="str">
        <f t="shared" si="6"/>
        <v/>
      </c>
    </row>
    <row r="263" spans="1:12">
      <c r="A263" s="225">
        <v>275440</v>
      </c>
      <c r="B263" s="225">
        <v>275450</v>
      </c>
      <c r="C263" s="8">
        <v>4</v>
      </c>
      <c r="D263" s="30" t="s">
        <v>30</v>
      </c>
      <c r="E263" s="30">
        <v>13.417999999999893</v>
      </c>
      <c r="F263" s="11">
        <v>4.0350000000000819</v>
      </c>
      <c r="G263" s="11"/>
      <c r="H263" s="11">
        <f t="shared" si="4"/>
        <v>10</v>
      </c>
      <c r="I263" s="11" t="str">
        <f t="shared" si="5"/>
        <v/>
      </c>
      <c r="J263" s="14"/>
      <c r="K263">
        <f t="shared" si="6"/>
        <v>5</v>
      </c>
      <c r="L263" t="str">
        <f t="shared" si="6"/>
        <v/>
      </c>
    </row>
    <row r="264" spans="1:12">
      <c r="A264" s="225">
        <v>275450</v>
      </c>
      <c r="B264" s="225">
        <v>275460</v>
      </c>
      <c r="C264" s="8">
        <v>4</v>
      </c>
      <c r="D264" s="30" t="s">
        <v>30</v>
      </c>
      <c r="E264" s="30">
        <v>14.138000000000261</v>
      </c>
      <c r="F264" s="11">
        <v>3.7069999999999936</v>
      </c>
      <c r="G264" s="11"/>
      <c r="H264" s="11">
        <f t="shared" si="4"/>
        <v>10</v>
      </c>
      <c r="I264" s="11" t="str">
        <f t="shared" si="5"/>
        <v/>
      </c>
      <c r="J264" s="14"/>
      <c r="K264">
        <f t="shared" si="6"/>
        <v>3.5</v>
      </c>
      <c r="L264" t="str">
        <f t="shared" si="6"/>
        <v/>
      </c>
    </row>
    <row r="265" spans="1:12">
      <c r="A265" s="225">
        <v>275460</v>
      </c>
      <c r="B265" s="225">
        <v>275470</v>
      </c>
      <c r="C265" s="8">
        <v>4</v>
      </c>
      <c r="D265" s="30" t="s">
        <v>30</v>
      </c>
      <c r="E265" s="30">
        <v>13.934999999999832</v>
      </c>
      <c r="F265" s="11">
        <v>3.4619999999999891</v>
      </c>
      <c r="G265" s="11"/>
      <c r="H265" s="11">
        <f t="shared" si="4"/>
        <v>10</v>
      </c>
      <c r="I265" s="11" t="str">
        <f t="shared" si="5"/>
        <v/>
      </c>
      <c r="J265" s="14"/>
      <c r="K265">
        <f t="shared" si="6"/>
        <v>3.5</v>
      </c>
      <c r="L265" t="str">
        <f t="shared" si="6"/>
        <v/>
      </c>
    </row>
    <row r="266" spans="1:12">
      <c r="A266" s="225">
        <v>275470</v>
      </c>
      <c r="B266" s="225">
        <v>275480</v>
      </c>
      <c r="C266" s="8">
        <v>4</v>
      </c>
      <c r="D266" s="30" t="s">
        <v>30</v>
      </c>
      <c r="E266" s="30">
        <v>13.839999999999918</v>
      </c>
      <c r="F266" s="11">
        <v>3.8600000000001273</v>
      </c>
      <c r="G266" s="11"/>
      <c r="H266" s="11">
        <f t="shared" si="4"/>
        <v>10</v>
      </c>
      <c r="I266" s="11" t="str">
        <f t="shared" si="5"/>
        <v/>
      </c>
      <c r="J266" s="14"/>
      <c r="K266">
        <f>IF(AND(F266&gt;0,F266&lt;2),"Toe",IF(AND(F266&gt;=2,F266&lt;=3),2.5,IF(AND(F266&gt;3,F266&lt;=4),3.5,IF(AND(F266&gt;4,F266&lt;=6),5,IF(AND(F266&gt;6,F266&lt;=8),7,IF(AND(F266&gt;8,F266&lt;=10),9,IF(AND(F266&gt;10,F266&lt;=12),11,IF(AND(F266&gt;12,F266&lt;=14),13,IF(F266&gt;14,15,"")))))))))</f>
        <v>3.5</v>
      </c>
      <c r="L266" t="str">
        <f>IF(AND(G266&gt;0,G266&lt;2),"Toe",IF(AND(G266&gt;=2,G266&lt;=3),2.5,IF(AND(G266&gt;3,G266&lt;=4),3.5,IF(AND(G266&gt;4,G266&lt;=6),5,IF(AND(G266&gt;6,G266&lt;=8),7,IF(AND(G266&gt;8,G266&lt;=10),9,IF(AND(G266&gt;10,G266&lt;=12),11,IF(AND(G266&gt;12,G266&lt;=14),13,IF(G266&gt;14,15,"")))))))))</f>
        <v/>
      </c>
    </row>
    <row r="267" spans="1:12">
      <c r="A267" s="225">
        <v>275480</v>
      </c>
      <c r="B267" s="225">
        <v>275490</v>
      </c>
      <c r="C267" s="8">
        <v>4</v>
      </c>
      <c r="D267" s="30" t="s">
        <v>30</v>
      </c>
      <c r="E267" s="30">
        <v>15.002999999999929</v>
      </c>
      <c r="F267" s="11">
        <v>2.5249999999999773</v>
      </c>
      <c r="G267" s="11"/>
      <c r="H267" s="11">
        <f t="shared" si="4"/>
        <v>10</v>
      </c>
      <c r="I267" s="11" t="str">
        <f t="shared" si="5"/>
        <v/>
      </c>
      <c r="J267" s="14"/>
      <c r="K267">
        <f t="shared" si="6"/>
        <v>2.5</v>
      </c>
      <c r="L267" t="str">
        <f t="shared" si="6"/>
        <v/>
      </c>
    </row>
    <row r="268" spans="1:12">
      <c r="A268" s="225">
        <v>275490</v>
      </c>
      <c r="B268" s="225">
        <v>275500</v>
      </c>
      <c r="C268" s="8">
        <v>4</v>
      </c>
      <c r="D268" s="30" t="s">
        <v>30</v>
      </c>
      <c r="E268" s="30">
        <v>17.194000000000074</v>
      </c>
      <c r="F268" s="11">
        <v>1.0680000000000973</v>
      </c>
      <c r="G268" s="11"/>
      <c r="H268" s="11">
        <f t="shared" si="4"/>
        <v>10</v>
      </c>
      <c r="I268" s="11" t="str">
        <f t="shared" si="5"/>
        <v/>
      </c>
      <c r="J268" s="14"/>
      <c r="K268" t="str">
        <f t="shared" si="6"/>
        <v>Toe</v>
      </c>
      <c r="L268" t="str">
        <f t="shared" si="6"/>
        <v/>
      </c>
    </row>
    <row r="269" spans="1:12">
      <c r="A269" s="225"/>
      <c r="B269" s="225"/>
      <c r="C269" s="10"/>
      <c r="D269" s="30"/>
      <c r="E269" s="30"/>
      <c r="F269" s="11"/>
      <c r="G269" s="11"/>
      <c r="H269" s="11"/>
      <c r="I269" s="11"/>
      <c r="J269" s="14"/>
      <c r="K269" t="str">
        <f t="shared" si="6"/>
        <v/>
      </c>
      <c r="L269" t="str">
        <f t="shared" si="6"/>
        <v/>
      </c>
    </row>
    <row r="270" spans="1:12">
      <c r="A270" s="225">
        <v>275800</v>
      </c>
      <c r="B270" s="225">
        <v>275810</v>
      </c>
      <c r="C270" s="8">
        <v>8</v>
      </c>
      <c r="D270" s="30" t="s">
        <v>30</v>
      </c>
      <c r="E270" s="30" t="s">
        <v>30</v>
      </c>
      <c r="F270" s="11">
        <v>1.6609999999996035</v>
      </c>
      <c r="G270" s="11"/>
      <c r="H270" s="11">
        <f t="shared" ref="H270:H279" si="7">IF(F270="","",B270-A270)</f>
        <v>10</v>
      </c>
      <c r="I270" s="11" t="str">
        <f t="shared" ref="I270:I279" si="8">IF(G270="","",B270-A270)</f>
        <v/>
      </c>
      <c r="J270" s="14">
        <v>275800</v>
      </c>
      <c r="K270" t="str">
        <f t="shared" si="6"/>
        <v>Toe</v>
      </c>
      <c r="L270" t="str">
        <f t="shared" si="6"/>
        <v/>
      </c>
    </row>
    <row r="271" spans="1:12">
      <c r="A271" s="225">
        <v>275810</v>
      </c>
      <c r="B271" s="225">
        <v>275820</v>
      </c>
      <c r="C271" s="8">
        <v>8</v>
      </c>
      <c r="D271" s="30" t="s">
        <v>30</v>
      </c>
      <c r="E271" s="30" t="s">
        <v>30</v>
      </c>
      <c r="F271" s="11">
        <v>2.1969999999996617</v>
      </c>
      <c r="G271" s="11"/>
      <c r="H271" s="11">
        <f t="shared" si="7"/>
        <v>10</v>
      </c>
      <c r="I271" s="11" t="str">
        <f t="shared" si="8"/>
        <v/>
      </c>
      <c r="J271" s="14"/>
      <c r="K271">
        <f t="shared" si="6"/>
        <v>2.5</v>
      </c>
      <c r="L271" t="str">
        <f t="shared" si="6"/>
        <v/>
      </c>
    </row>
    <row r="272" spans="1:12">
      <c r="A272" s="225">
        <v>275820</v>
      </c>
      <c r="B272" s="225">
        <v>275830</v>
      </c>
      <c r="C272" s="8">
        <v>8</v>
      </c>
      <c r="D272" s="30" t="s">
        <v>30</v>
      </c>
      <c r="E272" s="30" t="s">
        <v>30</v>
      </c>
      <c r="F272" s="11">
        <v>2.6159999999999854</v>
      </c>
      <c r="G272" s="11"/>
      <c r="H272" s="11">
        <f t="shared" si="7"/>
        <v>10</v>
      </c>
      <c r="I272" s="11" t="str">
        <f t="shared" si="8"/>
        <v/>
      </c>
      <c r="J272" s="14"/>
      <c r="K272">
        <f t="shared" si="6"/>
        <v>2.5</v>
      </c>
      <c r="L272" t="str">
        <f t="shared" si="6"/>
        <v/>
      </c>
    </row>
    <row r="273" spans="1:12">
      <c r="A273" s="225">
        <v>275830</v>
      </c>
      <c r="B273" s="225">
        <v>275840</v>
      </c>
      <c r="C273" s="8">
        <v>8</v>
      </c>
      <c r="D273" s="30" t="s">
        <v>30</v>
      </c>
      <c r="E273" s="30">
        <v>3.5999999999717147E-2</v>
      </c>
      <c r="F273" s="11">
        <v>2.50100000000009</v>
      </c>
      <c r="G273" s="11"/>
      <c r="H273" s="11">
        <f t="shared" si="7"/>
        <v>10</v>
      </c>
      <c r="I273" s="11" t="str">
        <f t="shared" si="8"/>
        <v/>
      </c>
      <c r="J273" s="14"/>
      <c r="K273">
        <f t="shared" si="6"/>
        <v>2.5</v>
      </c>
      <c r="L273" t="str">
        <f t="shared" si="6"/>
        <v/>
      </c>
    </row>
    <row r="274" spans="1:12">
      <c r="A274" s="225">
        <v>275840</v>
      </c>
      <c r="B274" s="225">
        <v>275850</v>
      </c>
      <c r="C274" s="8">
        <v>8</v>
      </c>
      <c r="D274" s="30" t="s">
        <v>30</v>
      </c>
      <c r="E274" s="30">
        <v>0.13900000000012369</v>
      </c>
      <c r="F274" s="11">
        <v>2.5120000000000573</v>
      </c>
      <c r="G274" s="11"/>
      <c r="H274" s="11">
        <f t="shared" si="7"/>
        <v>10</v>
      </c>
      <c r="I274" s="11" t="str">
        <f t="shared" si="8"/>
        <v/>
      </c>
      <c r="J274" s="14"/>
      <c r="K274">
        <f t="shared" si="6"/>
        <v>2.5</v>
      </c>
      <c r="L274" t="str">
        <f t="shared" si="6"/>
        <v/>
      </c>
    </row>
    <row r="275" spans="1:12">
      <c r="A275" s="225">
        <v>275850</v>
      </c>
      <c r="B275" s="225">
        <v>275860</v>
      </c>
      <c r="C275" s="8">
        <v>8</v>
      </c>
      <c r="D275" s="30" t="s">
        <v>30</v>
      </c>
      <c r="E275" s="30">
        <v>0.25200000000006639</v>
      </c>
      <c r="F275" s="11">
        <v>2.5690000000000737</v>
      </c>
      <c r="G275" s="11"/>
      <c r="H275" s="11">
        <f t="shared" si="7"/>
        <v>10</v>
      </c>
      <c r="I275" s="11" t="str">
        <f t="shared" si="8"/>
        <v/>
      </c>
      <c r="J275" s="14"/>
      <c r="K275">
        <f t="shared" si="6"/>
        <v>2.5</v>
      </c>
      <c r="L275" t="str">
        <f t="shared" si="6"/>
        <v/>
      </c>
    </row>
    <row r="276" spans="1:12">
      <c r="A276" s="225">
        <v>275860</v>
      </c>
      <c r="B276" s="225">
        <v>275870</v>
      </c>
      <c r="C276" s="8">
        <v>8</v>
      </c>
      <c r="D276" s="30" t="s">
        <v>30</v>
      </c>
      <c r="E276" s="30">
        <v>0.35200000000008913</v>
      </c>
      <c r="F276" s="11">
        <v>2.6539999999999964</v>
      </c>
      <c r="G276" s="11"/>
      <c r="H276" s="11">
        <f t="shared" si="7"/>
        <v>10</v>
      </c>
      <c r="I276" s="11" t="str">
        <f t="shared" si="8"/>
        <v/>
      </c>
      <c r="J276" s="14"/>
      <c r="K276">
        <f t="shared" si="6"/>
        <v>2.5</v>
      </c>
      <c r="L276" t="str">
        <f t="shared" si="6"/>
        <v/>
      </c>
    </row>
    <row r="277" spans="1:12">
      <c r="A277" s="225">
        <v>275870</v>
      </c>
      <c r="B277" s="225">
        <v>275880</v>
      </c>
      <c r="C277" s="8">
        <v>8</v>
      </c>
      <c r="D277" s="30" t="s">
        <v>30</v>
      </c>
      <c r="E277" s="30">
        <v>0.42900000000008731</v>
      </c>
      <c r="F277" s="11">
        <v>1.7770000000000437</v>
      </c>
      <c r="G277" s="11"/>
      <c r="H277" s="11">
        <f t="shared" si="7"/>
        <v>10</v>
      </c>
      <c r="I277" s="11" t="str">
        <f t="shared" si="8"/>
        <v/>
      </c>
      <c r="J277" s="14"/>
      <c r="K277" t="str">
        <f t="shared" si="6"/>
        <v>Toe</v>
      </c>
      <c r="L277" t="str">
        <f t="shared" si="6"/>
        <v/>
      </c>
    </row>
    <row r="278" spans="1:12">
      <c r="A278" s="225">
        <v>275880</v>
      </c>
      <c r="B278" s="225">
        <v>275890</v>
      </c>
      <c r="C278" s="10">
        <v>8</v>
      </c>
      <c r="D278" s="30" t="s">
        <v>30</v>
      </c>
      <c r="E278" s="30">
        <v>0.56999999999970896</v>
      </c>
      <c r="F278" s="11">
        <v>1.2540000000000191</v>
      </c>
      <c r="G278" s="11"/>
      <c r="H278" s="11">
        <f t="shared" si="7"/>
        <v>10</v>
      </c>
      <c r="I278" s="11" t="str">
        <f t="shared" si="8"/>
        <v/>
      </c>
      <c r="J278" s="14"/>
      <c r="K278" t="str">
        <f t="shared" si="6"/>
        <v>Toe</v>
      </c>
      <c r="L278" t="str">
        <f t="shared" si="6"/>
        <v/>
      </c>
    </row>
    <row r="279" spans="1:12">
      <c r="A279" s="225">
        <v>275890</v>
      </c>
      <c r="B279" s="225">
        <v>275900</v>
      </c>
      <c r="C279" s="10">
        <v>8</v>
      </c>
      <c r="D279" s="30" t="s">
        <v>30</v>
      </c>
      <c r="E279" s="30">
        <v>0.73300000000006094</v>
      </c>
      <c r="F279" s="11">
        <v>0.69000000000005457</v>
      </c>
      <c r="G279" s="11"/>
      <c r="H279" s="11">
        <f t="shared" si="7"/>
        <v>10</v>
      </c>
      <c r="I279" s="11" t="str">
        <f t="shared" si="8"/>
        <v/>
      </c>
      <c r="J279" s="14"/>
      <c r="K279" t="str">
        <f t="shared" si="6"/>
        <v>Toe</v>
      </c>
      <c r="L279" t="str">
        <f t="shared" si="6"/>
        <v/>
      </c>
    </row>
    <row r="280" spans="1:12">
      <c r="A280" s="225"/>
      <c r="B280" s="225"/>
      <c r="C280" s="8"/>
      <c r="D280" s="30"/>
      <c r="E280" s="30"/>
      <c r="F280" s="11"/>
      <c r="G280" s="11"/>
      <c r="H280" s="11"/>
      <c r="I280" s="11"/>
      <c r="J280" s="14"/>
      <c r="K280" t="str">
        <f t="shared" si="6"/>
        <v/>
      </c>
      <c r="L280" t="str">
        <f t="shared" si="6"/>
        <v/>
      </c>
    </row>
    <row r="281" spans="1:12">
      <c r="A281" s="225">
        <v>276510</v>
      </c>
      <c r="B281" s="225">
        <v>276520</v>
      </c>
      <c r="C281" s="8">
        <v>5</v>
      </c>
      <c r="D281" s="30" t="s">
        <v>30</v>
      </c>
      <c r="E281" s="30">
        <v>9.375</v>
      </c>
      <c r="F281" s="11">
        <v>2.3229999999999791</v>
      </c>
      <c r="G281" s="11"/>
      <c r="H281" s="11">
        <f t="shared" ref="H281:H288" si="9">IF(F281="","",B281-A281)</f>
        <v>10</v>
      </c>
      <c r="I281" s="11" t="str">
        <f t="shared" ref="I281:I288" si="10">IF(G281="","",B281-A281)</f>
        <v/>
      </c>
      <c r="J281" s="14"/>
      <c r="K281">
        <f t="shared" si="6"/>
        <v>2.5</v>
      </c>
      <c r="L281" t="str">
        <f t="shared" si="6"/>
        <v/>
      </c>
    </row>
    <row r="282" spans="1:12">
      <c r="A282" s="225">
        <v>276520</v>
      </c>
      <c r="B282" s="225">
        <v>276530</v>
      </c>
      <c r="C282" s="8">
        <v>5</v>
      </c>
      <c r="D282" s="30" t="s">
        <v>30</v>
      </c>
      <c r="E282" s="30">
        <v>8.9890000000002601</v>
      </c>
      <c r="F282" s="11">
        <v>1.5730000000000928</v>
      </c>
      <c r="G282" s="11"/>
      <c r="H282" s="11">
        <f t="shared" si="9"/>
        <v>10</v>
      </c>
      <c r="I282" s="11" t="str">
        <f t="shared" si="10"/>
        <v/>
      </c>
      <c r="J282" s="14"/>
      <c r="K282" t="str">
        <f t="shared" si="6"/>
        <v>Toe</v>
      </c>
      <c r="L282" t="str">
        <f t="shared" si="6"/>
        <v/>
      </c>
    </row>
    <row r="283" spans="1:12">
      <c r="A283" s="225">
        <v>276530</v>
      </c>
      <c r="B283" s="225">
        <v>276540</v>
      </c>
      <c r="C283" s="8">
        <v>5</v>
      </c>
      <c r="D283" s="30" t="s">
        <v>30</v>
      </c>
      <c r="E283" s="30">
        <v>6.6550000000003138</v>
      </c>
      <c r="F283" s="11">
        <v>0.88500000000010459</v>
      </c>
      <c r="G283" s="11"/>
      <c r="H283" s="11">
        <f t="shared" si="9"/>
        <v>10</v>
      </c>
      <c r="I283" s="11" t="str">
        <f t="shared" si="10"/>
        <v/>
      </c>
      <c r="J283" s="14"/>
      <c r="K283" t="str">
        <f t="shared" si="6"/>
        <v>Toe</v>
      </c>
      <c r="L283" t="str">
        <f t="shared" si="6"/>
        <v/>
      </c>
    </row>
    <row r="284" spans="1:12">
      <c r="A284" s="225">
        <v>276540</v>
      </c>
      <c r="B284" s="225">
        <v>276550</v>
      </c>
      <c r="C284" s="8">
        <v>5</v>
      </c>
      <c r="D284" s="30" t="s">
        <v>30</v>
      </c>
      <c r="E284" s="30">
        <v>5.6679999999998927</v>
      </c>
      <c r="F284" s="11">
        <v>1.7540000000000191</v>
      </c>
      <c r="G284" s="11"/>
      <c r="H284" s="11">
        <f t="shared" si="9"/>
        <v>10</v>
      </c>
      <c r="I284" s="11" t="str">
        <f t="shared" si="10"/>
        <v/>
      </c>
      <c r="J284" s="14">
        <v>276542</v>
      </c>
      <c r="K284" t="str">
        <f t="shared" si="6"/>
        <v>Toe</v>
      </c>
      <c r="L284" t="str">
        <f t="shared" si="6"/>
        <v/>
      </c>
    </row>
    <row r="285" spans="1:12">
      <c r="A285" s="225">
        <v>276550</v>
      </c>
      <c r="B285" s="225">
        <v>276560</v>
      </c>
      <c r="C285" s="8">
        <v>5</v>
      </c>
      <c r="D285" s="30" t="s">
        <v>30</v>
      </c>
      <c r="E285" s="30">
        <v>4.5699999999999363</v>
      </c>
      <c r="F285" s="11">
        <v>2.51400000000001</v>
      </c>
      <c r="G285" s="11"/>
      <c r="H285" s="11">
        <f t="shared" si="9"/>
        <v>10</v>
      </c>
      <c r="I285" s="11" t="str">
        <f t="shared" si="10"/>
        <v/>
      </c>
      <c r="J285" s="14"/>
      <c r="K285">
        <f t="shared" si="6"/>
        <v>2.5</v>
      </c>
      <c r="L285" t="str">
        <f t="shared" si="6"/>
        <v/>
      </c>
    </row>
    <row r="286" spans="1:12">
      <c r="A286" s="225">
        <v>276560</v>
      </c>
      <c r="B286" s="225">
        <v>276570</v>
      </c>
      <c r="C286" s="8">
        <v>5</v>
      </c>
      <c r="D286" s="30" t="s">
        <v>30</v>
      </c>
      <c r="E286" s="30">
        <v>3.1489999999998872</v>
      </c>
      <c r="F286" s="11">
        <v>3.4379999999999882</v>
      </c>
      <c r="G286" s="11"/>
      <c r="H286" s="11">
        <f t="shared" si="9"/>
        <v>10</v>
      </c>
      <c r="I286" s="11" t="str">
        <f t="shared" si="10"/>
        <v/>
      </c>
      <c r="J286" s="14"/>
      <c r="K286">
        <f t="shared" si="6"/>
        <v>3.5</v>
      </c>
      <c r="L286" t="str">
        <f t="shared" si="6"/>
        <v/>
      </c>
    </row>
    <row r="287" spans="1:12">
      <c r="A287" s="225">
        <v>276570</v>
      </c>
      <c r="B287" s="225">
        <v>276580</v>
      </c>
      <c r="C287" s="8">
        <v>5</v>
      </c>
      <c r="D287" s="30" t="s">
        <v>30</v>
      </c>
      <c r="E287" s="30">
        <v>2.7400000000001228</v>
      </c>
      <c r="F287" s="11">
        <v>3.0460000000000491</v>
      </c>
      <c r="G287" s="11"/>
      <c r="H287" s="11">
        <f t="shared" si="9"/>
        <v>10</v>
      </c>
      <c r="I287" s="11" t="str">
        <f t="shared" si="10"/>
        <v/>
      </c>
      <c r="J287" s="14"/>
      <c r="K287">
        <f t="shared" si="6"/>
        <v>3.5</v>
      </c>
      <c r="L287" t="str">
        <f t="shared" si="6"/>
        <v/>
      </c>
    </row>
    <row r="288" spans="1:12">
      <c r="A288" s="225">
        <v>276580</v>
      </c>
      <c r="B288" s="225">
        <v>276590</v>
      </c>
      <c r="C288" s="8">
        <v>5</v>
      </c>
      <c r="D288" s="30" t="s">
        <v>30</v>
      </c>
      <c r="E288" s="30">
        <v>3.2820000000000391</v>
      </c>
      <c r="F288" s="11">
        <v>2.4039999999999964</v>
      </c>
      <c r="G288" s="11"/>
      <c r="H288" s="11">
        <f t="shared" si="9"/>
        <v>10</v>
      </c>
      <c r="I288" s="11" t="str">
        <f t="shared" si="10"/>
        <v/>
      </c>
      <c r="J288" s="14"/>
      <c r="K288">
        <f t="shared" si="6"/>
        <v>2.5</v>
      </c>
      <c r="L288" t="str">
        <f t="shared" si="6"/>
        <v/>
      </c>
    </row>
    <row r="289" spans="1:12">
      <c r="A289" s="225"/>
      <c r="B289" s="225"/>
      <c r="C289" s="8"/>
      <c r="D289" s="30"/>
      <c r="E289" s="30"/>
      <c r="F289" s="11"/>
      <c r="G289" s="11"/>
      <c r="H289" s="11"/>
      <c r="I289" s="11"/>
      <c r="J289" s="14"/>
      <c r="K289" t="str">
        <f t="shared" si="6"/>
        <v/>
      </c>
      <c r="L289" t="str">
        <f t="shared" si="6"/>
        <v/>
      </c>
    </row>
    <row r="290" spans="1:12">
      <c r="A290" s="225">
        <v>278210</v>
      </c>
      <c r="B290" s="225">
        <v>278220</v>
      </c>
      <c r="C290" s="8">
        <v>8</v>
      </c>
      <c r="D290" s="30" t="s">
        <v>30</v>
      </c>
      <c r="E290" s="30" t="s">
        <v>30</v>
      </c>
      <c r="F290" s="11"/>
      <c r="G290" s="11">
        <v>1.6179999999997108</v>
      </c>
      <c r="H290" s="11" t="str">
        <f t="shared" ref="H290:H297" si="11">IF(F290="","",B290-A290)</f>
        <v/>
      </c>
      <c r="I290" s="11">
        <f t="shared" ref="I290:I297" si="12">IF(G290="","",B290-A290)</f>
        <v>10</v>
      </c>
      <c r="J290" s="14"/>
      <c r="K290" t="str">
        <f t="shared" si="6"/>
        <v/>
      </c>
      <c r="L290" t="str">
        <f t="shared" si="6"/>
        <v>Toe</v>
      </c>
    </row>
    <row r="291" spans="1:12">
      <c r="A291" s="225">
        <v>278220</v>
      </c>
      <c r="B291" s="225">
        <v>278230</v>
      </c>
      <c r="C291" s="8">
        <v>7</v>
      </c>
      <c r="D291" s="30" t="s">
        <v>30</v>
      </c>
      <c r="E291" s="30" t="s">
        <v>30</v>
      </c>
      <c r="F291" s="11">
        <v>0.22199999999963893</v>
      </c>
      <c r="G291" s="11">
        <v>2.0649999999995998</v>
      </c>
      <c r="H291" s="11">
        <f t="shared" si="11"/>
        <v>10</v>
      </c>
      <c r="I291" s="11">
        <f t="shared" si="12"/>
        <v>10</v>
      </c>
      <c r="J291" s="14"/>
      <c r="K291" t="str">
        <f t="shared" si="6"/>
        <v>Toe</v>
      </c>
      <c r="L291">
        <f t="shared" si="6"/>
        <v>2.5</v>
      </c>
    </row>
    <row r="292" spans="1:12">
      <c r="A292" s="225">
        <v>278230</v>
      </c>
      <c r="B292" s="225">
        <v>278240</v>
      </c>
      <c r="C292" s="8">
        <v>7</v>
      </c>
      <c r="D292" s="30" t="s">
        <v>30</v>
      </c>
      <c r="E292" s="30" t="s">
        <v>30</v>
      </c>
      <c r="F292" s="11">
        <v>2.2259999999999991</v>
      </c>
      <c r="G292" s="11">
        <v>2.4970000000000709</v>
      </c>
      <c r="H292" s="11">
        <f t="shared" si="11"/>
        <v>10</v>
      </c>
      <c r="I292" s="11">
        <f t="shared" si="12"/>
        <v>10</v>
      </c>
      <c r="J292" s="14"/>
      <c r="K292">
        <f t="shared" si="6"/>
        <v>2.5</v>
      </c>
      <c r="L292">
        <f t="shared" si="6"/>
        <v>2.5</v>
      </c>
    </row>
    <row r="293" spans="1:12">
      <c r="A293" s="225">
        <v>278240</v>
      </c>
      <c r="B293" s="225">
        <v>278250</v>
      </c>
      <c r="C293" s="8">
        <v>7</v>
      </c>
      <c r="D293" s="30" t="s">
        <v>30</v>
      </c>
      <c r="E293" s="30" t="s">
        <v>30</v>
      </c>
      <c r="F293" s="11">
        <v>2.9250000000000682</v>
      </c>
      <c r="G293" s="11">
        <v>2.4270000000000209</v>
      </c>
      <c r="H293" s="11">
        <f t="shared" si="11"/>
        <v>10</v>
      </c>
      <c r="I293" s="11">
        <f t="shared" si="12"/>
        <v>10</v>
      </c>
      <c r="J293" s="14"/>
      <c r="K293">
        <f t="shared" si="6"/>
        <v>2.5</v>
      </c>
      <c r="L293">
        <f t="shared" si="6"/>
        <v>2.5</v>
      </c>
    </row>
    <row r="294" spans="1:12">
      <c r="A294" s="225">
        <v>278250</v>
      </c>
      <c r="B294" s="225">
        <v>278260</v>
      </c>
      <c r="C294" s="8">
        <v>7</v>
      </c>
      <c r="D294" s="30" t="s">
        <v>30</v>
      </c>
      <c r="E294" s="30" t="s">
        <v>30</v>
      </c>
      <c r="F294" s="11">
        <v>2.4150000000000773</v>
      </c>
      <c r="G294" s="11">
        <v>2.3840000000000146</v>
      </c>
      <c r="H294" s="11">
        <f t="shared" si="11"/>
        <v>10</v>
      </c>
      <c r="I294" s="11">
        <f t="shared" si="12"/>
        <v>10</v>
      </c>
      <c r="J294" s="14"/>
      <c r="K294">
        <f t="shared" si="6"/>
        <v>2.5</v>
      </c>
      <c r="L294">
        <f t="shared" si="6"/>
        <v>2.5</v>
      </c>
    </row>
    <row r="295" spans="1:12">
      <c r="A295" s="225">
        <v>278260</v>
      </c>
      <c r="B295" s="225">
        <v>278270</v>
      </c>
      <c r="C295" s="8">
        <v>7</v>
      </c>
      <c r="D295" s="30" t="s">
        <v>30</v>
      </c>
      <c r="E295" s="30" t="s">
        <v>30</v>
      </c>
      <c r="F295" s="11">
        <v>1.8949999999999818</v>
      </c>
      <c r="G295" s="11">
        <v>2.4600000000000364</v>
      </c>
      <c r="H295" s="11">
        <f t="shared" si="11"/>
        <v>10</v>
      </c>
      <c r="I295" s="11">
        <f t="shared" si="12"/>
        <v>10</v>
      </c>
      <c r="J295" s="14"/>
      <c r="K295" t="str">
        <f t="shared" si="6"/>
        <v>Toe</v>
      </c>
      <c r="L295">
        <f t="shared" si="6"/>
        <v>2.5</v>
      </c>
    </row>
    <row r="296" spans="1:12">
      <c r="A296" s="225">
        <v>278270</v>
      </c>
      <c r="B296" s="225">
        <v>278280</v>
      </c>
      <c r="C296" s="8">
        <v>7</v>
      </c>
      <c r="D296" s="30" t="s">
        <v>30</v>
      </c>
      <c r="E296" s="30" t="s">
        <v>30</v>
      </c>
      <c r="F296" s="11">
        <v>1.3870000000000573</v>
      </c>
      <c r="G296" s="11">
        <v>3.375</v>
      </c>
      <c r="H296" s="11">
        <f t="shared" si="11"/>
        <v>10</v>
      </c>
      <c r="I296" s="11">
        <f t="shared" si="12"/>
        <v>10</v>
      </c>
      <c r="J296" s="14"/>
      <c r="K296" t="str">
        <f t="shared" si="6"/>
        <v>Toe</v>
      </c>
      <c r="L296">
        <f t="shared" si="6"/>
        <v>3.5</v>
      </c>
    </row>
    <row r="297" spans="1:12">
      <c r="A297" s="225">
        <v>278280</v>
      </c>
      <c r="B297" s="225">
        <v>278290</v>
      </c>
      <c r="C297" s="10">
        <v>7</v>
      </c>
      <c r="D297" s="30" t="s">
        <v>30</v>
      </c>
      <c r="E297" s="30" t="s">
        <v>30</v>
      </c>
      <c r="F297" s="11">
        <v>0.8930000000000291</v>
      </c>
      <c r="G297" s="11">
        <v>3.0790000000000646</v>
      </c>
      <c r="H297" s="11">
        <f t="shared" si="11"/>
        <v>10</v>
      </c>
      <c r="I297" s="11">
        <f t="shared" si="12"/>
        <v>10</v>
      </c>
      <c r="J297" s="14"/>
      <c r="K297" t="str">
        <f t="shared" si="6"/>
        <v>Toe</v>
      </c>
      <c r="L297">
        <f t="shared" si="6"/>
        <v>3.5</v>
      </c>
    </row>
    <row r="298" spans="1:12">
      <c r="A298" s="225"/>
      <c r="B298" s="225"/>
      <c r="C298" s="10"/>
      <c r="D298" s="30"/>
      <c r="E298" s="30"/>
      <c r="F298" s="11"/>
      <c r="G298" s="11"/>
      <c r="H298" s="11"/>
      <c r="I298" s="11"/>
      <c r="J298" s="14"/>
      <c r="K298" t="str">
        <f t="shared" si="6"/>
        <v/>
      </c>
      <c r="L298" t="str">
        <f t="shared" si="6"/>
        <v/>
      </c>
    </row>
    <row r="299" spans="1:12">
      <c r="A299" s="225">
        <v>278290</v>
      </c>
      <c r="B299" s="225">
        <v>278300</v>
      </c>
      <c r="C299" s="8">
        <v>8</v>
      </c>
      <c r="D299" s="30" t="s">
        <v>30</v>
      </c>
      <c r="E299" s="30" t="s">
        <v>30</v>
      </c>
      <c r="F299" s="11"/>
      <c r="G299" s="11">
        <v>2.8850000000001046</v>
      </c>
      <c r="H299" s="11" t="str">
        <f>IF(F299="","",B299-A299)</f>
        <v/>
      </c>
      <c r="I299" s="11">
        <f>IF(G299="","",B299-A299)</f>
        <v>10</v>
      </c>
      <c r="J299" s="14"/>
      <c r="K299" t="str">
        <f t="shared" si="6"/>
        <v/>
      </c>
      <c r="L299">
        <f t="shared" si="6"/>
        <v>2.5</v>
      </c>
    </row>
    <row r="300" spans="1:12">
      <c r="A300" s="225">
        <v>278300</v>
      </c>
      <c r="B300" s="225">
        <v>278310</v>
      </c>
      <c r="C300" s="8">
        <v>8</v>
      </c>
      <c r="D300" s="30" t="s">
        <v>30</v>
      </c>
      <c r="E300" s="30" t="s">
        <v>30</v>
      </c>
      <c r="F300" s="11"/>
      <c r="G300" s="11">
        <v>2.7040000000000646</v>
      </c>
      <c r="H300" s="11" t="str">
        <f>IF(F300="","",B300-A300)</f>
        <v/>
      </c>
      <c r="I300" s="11">
        <f>IF(G300="","",B300-A300)</f>
        <v>10</v>
      </c>
      <c r="J300" s="14"/>
      <c r="K300" t="str">
        <f t="shared" si="6"/>
        <v/>
      </c>
      <c r="L300">
        <f t="shared" si="6"/>
        <v>2.5</v>
      </c>
    </row>
    <row r="301" spans="1:12">
      <c r="A301" s="225">
        <v>278310</v>
      </c>
      <c r="B301" s="225">
        <v>278320</v>
      </c>
      <c r="C301" s="8">
        <v>8</v>
      </c>
      <c r="D301" s="30" t="s">
        <v>30</v>
      </c>
      <c r="E301" s="30" t="s">
        <v>30</v>
      </c>
      <c r="F301" s="11"/>
      <c r="G301" s="11">
        <v>2.1440000000000055</v>
      </c>
      <c r="H301" s="11" t="str">
        <f>IF(F301="","",B301-A301)</f>
        <v/>
      </c>
      <c r="I301" s="11">
        <f>IF(G301="","",B301-A301)</f>
        <v>10</v>
      </c>
      <c r="J301" s="14">
        <v>278318</v>
      </c>
      <c r="K301" t="str">
        <f t="shared" si="6"/>
        <v/>
      </c>
      <c r="L301">
        <f t="shared" si="6"/>
        <v>2.5</v>
      </c>
    </row>
    <row r="302" spans="1:12">
      <c r="A302" s="225">
        <v>278320</v>
      </c>
      <c r="B302" s="225">
        <v>278330</v>
      </c>
      <c r="C302" s="8">
        <v>8</v>
      </c>
      <c r="D302" s="30" t="s">
        <v>30</v>
      </c>
      <c r="E302" s="30" t="s">
        <v>30</v>
      </c>
      <c r="F302" s="11"/>
      <c r="G302" s="11">
        <v>0.94500000000005002</v>
      </c>
      <c r="H302" s="11" t="str">
        <f>IF(F302="","",B302-A302)</f>
        <v/>
      </c>
      <c r="I302" s="11">
        <f>IF(G302="","",B302-A302)</f>
        <v>10</v>
      </c>
      <c r="J302" s="14"/>
      <c r="K302" t="str">
        <f t="shared" si="6"/>
        <v/>
      </c>
      <c r="L302" t="str">
        <f t="shared" si="6"/>
        <v>Toe</v>
      </c>
    </row>
    <row r="303" spans="1:12">
      <c r="A303" s="225"/>
      <c r="B303" s="225"/>
      <c r="C303" s="8"/>
      <c r="D303" s="30"/>
      <c r="E303" s="30"/>
      <c r="F303" s="11"/>
      <c r="G303" s="11"/>
      <c r="H303" s="11"/>
      <c r="I303" s="11"/>
      <c r="J303" s="14"/>
      <c r="K303" t="str">
        <f t="shared" si="6"/>
        <v/>
      </c>
      <c r="L303" t="str">
        <f t="shared" si="6"/>
        <v/>
      </c>
    </row>
    <row r="304" spans="1:12">
      <c r="A304" s="225">
        <v>281780</v>
      </c>
      <c r="B304" s="225">
        <v>281790</v>
      </c>
      <c r="C304" s="8">
        <v>8</v>
      </c>
      <c r="D304" s="30" t="s">
        <v>30</v>
      </c>
      <c r="E304" s="30" t="s">
        <v>30</v>
      </c>
      <c r="F304" s="11"/>
      <c r="G304" s="11">
        <v>1.9010000000000673</v>
      </c>
      <c r="H304" s="11" t="str">
        <f>IF(F304="","",B304-A304)</f>
        <v/>
      </c>
      <c r="I304" s="11">
        <f>IF(G304="","",B304-A304)</f>
        <v>10</v>
      </c>
      <c r="J304" s="14"/>
      <c r="K304" t="str">
        <f t="shared" si="6"/>
        <v/>
      </c>
      <c r="L304" t="str">
        <f t="shared" si="6"/>
        <v>Toe</v>
      </c>
    </row>
    <row r="305" spans="1:12">
      <c r="A305" s="225">
        <v>281790</v>
      </c>
      <c r="B305" s="225">
        <v>281800</v>
      </c>
      <c r="C305" s="8">
        <v>8</v>
      </c>
      <c r="D305" s="30" t="s">
        <v>30</v>
      </c>
      <c r="E305" s="30" t="s">
        <v>30</v>
      </c>
      <c r="F305" s="11"/>
      <c r="G305" s="11">
        <v>2.7699999999999818</v>
      </c>
      <c r="H305" s="11" t="str">
        <f>IF(F305="","",B305-A305)</f>
        <v/>
      </c>
      <c r="I305" s="11">
        <f>IF(G305="","",B305-A305)</f>
        <v>10</v>
      </c>
      <c r="J305" s="14"/>
      <c r="K305" t="str">
        <f t="shared" si="6"/>
        <v/>
      </c>
      <c r="L305">
        <f t="shared" si="6"/>
        <v>2.5</v>
      </c>
    </row>
    <row r="306" spans="1:12">
      <c r="A306" s="243">
        <v>281800</v>
      </c>
      <c r="B306" s="243">
        <v>281808</v>
      </c>
      <c r="C306" s="244">
        <v>8</v>
      </c>
      <c r="D306" s="245">
        <v>7.4000000000296495E-2</v>
      </c>
      <c r="E306" s="245" t="s">
        <v>30</v>
      </c>
      <c r="F306" s="13"/>
      <c r="G306" s="13">
        <v>2.1980000000000928</v>
      </c>
      <c r="H306" s="13" t="str">
        <f>IF(F306="","",B306-A306)</f>
        <v/>
      </c>
      <c r="I306" s="13">
        <f>IF(G306="","",B306-A306)</f>
        <v>8</v>
      </c>
      <c r="J306" s="14"/>
      <c r="K306" t="str">
        <f t="shared" si="6"/>
        <v/>
      </c>
      <c r="L306">
        <f t="shared" si="6"/>
        <v>2.5</v>
      </c>
    </row>
    <row r="307" spans="1:12">
      <c r="A307" s="225"/>
      <c r="B307" s="225"/>
      <c r="C307" s="8"/>
      <c r="D307" s="30"/>
      <c r="E307" s="30"/>
      <c r="F307" s="11"/>
      <c r="G307" s="11"/>
      <c r="H307" s="11"/>
      <c r="I307" s="11"/>
      <c r="J307" s="14"/>
      <c r="K307" t="str">
        <f t="shared" si="6"/>
        <v/>
      </c>
      <c r="L307" t="str">
        <f t="shared" si="6"/>
        <v/>
      </c>
    </row>
    <row r="308" spans="1:12">
      <c r="A308" s="225">
        <v>282470</v>
      </c>
      <c r="B308" s="225">
        <v>282480</v>
      </c>
      <c r="C308" s="8">
        <v>5</v>
      </c>
      <c r="D308" s="30" t="s">
        <v>30</v>
      </c>
      <c r="E308" s="30">
        <v>13.579000000000065</v>
      </c>
      <c r="F308" s="11">
        <v>1.6470000000000482</v>
      </c>
      <c r="G308" s="11"/>
      <c r="H308" s="11">
        <f t="shared" ref="H308:H351" si="13">IF(F308="","",B308-A308)</f>
        <v>10</v>
      </c>
      <c r="I308" s="11" t="str">
        <f t="shared" ref="I308:I351" si="14">IF(G308="","",B308-A308)</f>
        <v/>
      </c>
      <c r="J308" s="14"/>
      <c r="K308" t="str">
        <f t="shared" si="6"/>
        <v>Toe</v>
      </c>
      <c r="L308" t="str">
        <f t="shared" si="6"/>
        <v/>
      </c>
    </row>
    <row r="309" spans="1:12">
      <c r="A309" s="225">
        <v>282480</v>
      </c>
      <c r="B309" s="225">
        <v>282490</v>
      </c>
      <c r="C309" s="8">
        <v>5</v>
      </c>
      <c r="D309" s="30" t="s">
        <v>30</v>
      </c>
      <c r="E309" s="30">
        <v>13.262000000000057</v>
      </c>
      <c r="F309" s="11">
        <v>1.7570000000000618</v>
      </c>
      <c r="G309" s="11"/>
      <c r="H309" s="11">
        <f t="shared" si="13"/>
        <v>10</v>
      </c>
      <c r="I309" s="11" t="str">
        <f t="shared" si="14"/>
        <v/>
      </c>
      <c r="J309" s="14"/>
      <c r="K309" t="str">
        <f t="shared" si="6"/>
        <v>Toe</v>
      </c>
      <c r="L309" t="str">
        <f t="shared" si="6"/>
        <v/>
      </c>
    </row>
    <row r="310" spans="1:12">
      <c r="A310" s="225">
        <v>282490</v>
      </c>
      <c r="B310" s="225">
        <v>282500</v>
      </c>
      <c r="C310" s="8">
        <v>5</v>
      </c>
      <c r="D310" s="30" t="s">
        <v>30</v>
      </c>
      <c r="E310" s="30">
        <v>12.93100000000004</v>
      </c>
      <c r="F310" s="11">
        <v>1.9529999999999745</v>
      </c>
      <c r="G310" s="11"/>
      <c r="H310" s="11">
        <f t="shared" si="13"/>
        <v>10</v>
      </c>
      <c r="I310" s="11" t="str">
        <f t="shared" si="14"/>
        <v/>
      </c>
      <c r="J310" s="14"/>
      <c r="K310" t="str">
        <f t="shared" si="6"/>
        <v>Toe</v>
      </c>
      <c r="L310" t="str">
        <f t="shared" si="6"/>
        <v/>
      </c>
    </row>
    <row r="311" spans="1:12">
      <c r="A311" s="225">
        <v>282500</v>
      </c>
      <c r="B311" s="225">
        <v>282510</v>
      </c>
      <c r="C311" s="8">
        <v>5</v>
      </c>
      <c r="D311" s="30" t="s">
        <v>30</v>
      </c>
      <c r="E311" s="30">
        <v>12.426000000000045</v>
      </c>
      <c r="F311" s="11">
        <v>2.1250000000001137</v>
      </c>
      <c r="G311" s="11"/>
      <c r="H311" s="11">
        <f t="shared" si="13"/>
        <v>10</v>
      </c>
      <c r="I311" s="11" t="str">
        <f t="shared" si="14"/>
        <v/>
      </c>
      <c r="J311" s="14"/>
      <c r="K311">
        <f t="shared" si="6"/>
        <v>2.5</v>
      </c>
      <c r="L311" t="str">
        <f t="shared" si="6"/>
        <v/>
      </c>
    </row>
    <row r="312" spans="1:12">
      <c r="A312" s="225">
        <v>282510</v>
      </c>
      <c r="B312" s="225">
        <v>282520</v>
      </c>
      <c r="C312" s="8">
        <v>5</v>
      </c>
      <c r="D312" s="30" t="s">
        <v>30</v>
      </c>
      <c r="E312" s="30">
        <v>11.660000000000082</v>
      </c>
      <c r="F312" s="11">
        <v>2.2420000000000755</v>
      </c>
      <c r="G312" s="11"/>
      <c r="H312" s="11">
        <f t="shared" si="13"/>
        <v>10</v>
      </c>
      <c r="I312" s="11" t="str">
        <f t="shared" si="14"/>
        <v/>
      </c>
      <c r="J312" s="14">
        <v>282510</v>
      </c>
      <c r="K312">
        <f t="shared" si="6"/>
        <v>2.5</v>
      </c>
      <c r="L312" t="str">
        <f t="shared" si="6"/>
        <v/>
      </c>
    </row>
    <row r="313" spans="1:12">
      <c r="A313" s="225">
        <v>282520</v>
      </c>
      <c r="B313" s="225">
        <v>282530</v>
      </c>
      <c r="C313" s="8">
        <v>5</v>
      </c>
      <c r="D313" s="30" t="s">
        <v>30</v>
      </c>
      <c r="E313" s="30">
        <v>9.7400000000001228</v>
      </c>
      <c r="F313" s="11">
        <v>2.3529999999999518</v>
      </c>
      <c r="G313" s="11"/>
      <c r="H313" s="11">
        <f t="shared" si="13"/>
        <v>10</v>
      </c>
      <c r="I313" s="11" t="str">
        <f t="shared" si="14"/>
        <v/>
      </c>
      <c r="J313" s="14"/>
      <c r="K313">
        <f t="shared" si="6"/>
        <v>2.5</v>
      </c>
      <c r="L313" t="str">
        <f t="shared" si="6"/>
        <v/>
      </c>
    </row>
    <row r="314" spans="1:12">
      <c r="A314" s="225">
        <v>282530</v>
      </c>
      <c r="B314" s="225">
        <v>282540</v>
      </c>
      <c r="C314" s="8">
        <v>5</v>
      </c>
      <c r="D314" s="30" t="s">
        <v>30</v>
      </c>
      <c r="E314" s="30">
        <v>9.6019999999997481</v>
      </c>
      <c r="F314" s="11">
        <v>2.4580000000000837</v>
      </c>
      <c r="G314" s="11"/>
      <c r="H314" s="11">
        <f t="shared" si="13"/>
        <v>10</v>
      </c>
      <c r="I314" s="11" t="str">
        <f t="shared" si="14"/>
        <v/>
      </c>
      <c r="J314" s="14"/>
      <c r="K314">
        <f t="shared" si="6"/>
        <v>2.5</v>
      </c>
      <c r="L314" t="str">
        <f t="shared" si="6"/>
        <v/>
      </c>
    </row>
    <row r="315" spans="1:12">
      <c r="A315" s="225">
        <v>282540</v>
      </c>
      <c r="B315" s="225">
        <v>282550</v>
      </c>
      <c r="C315" s="8">
        <v>5</v>
      </c>
      <c r="D315" s="30" t="s">
        <v>30</v>
      </c>
      <c r="E315" s="30">
        <v>9.7710000000000719</v>
      </c>
      <c r="F315" s="11">
        <v>2.7140000000000555</v>
      </c>
      <c r="G315" s="11"/>
      <c r="H315" s="11">
        <f t="shared" si="13"/>
        <v>10</v>
      </c>
      <c r="I315" s="11" t="str">
        <f t="shared" si="14"/>
        <v/>
      </c>
      <c r="J315" s="14"/>
      <c r="K315">
        <f t="shared" si="6"/>
        <v>2.5</v>
      </c>
      <c r="L315" t="str">
        <f t="shared" si="6"/>
        <v/>
      </c>
    </row>
    <row r="316" spans="1:12">
      <c r="A316" s="225">
        <v>282550</v>
      </c>
      <c r="B316" s="225">
        <v>282560</v>
      </c>
      <c r="C316" s="8">
        <v>5</v>
      </c>
      <c r="D316" s="30" t="s">
        <v>30</v>
      </c>
      <c r="E316" s="30">
        <v>9.736999999999739</v>
      </c>
      <c r="F316" s="11">
        <v>2.9380000000001019</v>
      </c>
      <c r="G316" s="11"/>
      <c r="H316" s="11">
        <f t="shared" si="13"/>
        <v>10</v>
      </c>
      <c r="I316" s="11" t="str">
        <f t="shared" si="14"/>
        <v/>
      </c>
      <c r="J316" s="14"/>
      <c r="K316">
        <f t="shared" si="6"/>
        <v>2.5</v>
      </c>
      <c r="L316" t="str">
        <f t="shared" si="6"/>
        <v/>
      </c>
    </row>
    <row r="317" spans="1:12">
      <c r="A317" s="225">
        <v>282560</v>
      </c>
      <c r="B317" s="225">
        <v>282570</v>
      </c>
      <c r="C317" s="8">
        <v>5</v>
      </c>
      <c r="D317" s="30" t="s">
        <v>30</v>
      </c>
      <c r="E317" s="30">
        <v>8.8910000000000764</v>
      </c>
      <c r="F317" s="11">
        <v>3.0890000000000555</v>
      </c>
      <c r="G317" s="11"/>
      <c r="H317" s="11">
        <f t="shared" si="13"/>
        <v>10</v>
      </c>
      <c r="I317" s="11" t="str">
        <f t="shared" si="14"/>
        <v/>
      </c>
      <c r="J317" s="14"/>
      <c r="K317">
        <f t="shared" si="6"/>
        <v>3.5</v>
      </c>
      <c r="L317" t="str">
        <f t="shared" si="6"/>
        <v/>
      </c>
    </row>
    <row r="318" spans="1:12">
      <c r="A318" s="225">
        <v>282570</v>
      </c>
      <c r="B318" s="225">
        <v>282580</v>
      </c>
      <c r="C318" s="8">
        <v>5</v>
      </c>
      <c r="D318" s="30" t="s">
        <v>30</v>
      </c>
      <c r="E318" s="30">
        <v>7.8300000000000409</v>
      </c>
      <c r="F318" s="11">
        <v>3.3950000000000955</v>
      </c>
      <c r="G318" s="11"/>
      <c r="H318" s="11">
        <f t="shared" si="13"/>
        <v>10</v>
      </c>
      <c r="I318" s="11" t="str">
        <f t="shared" si="14"/>
        <v/>
      </c>
      <c r="J318" s="14"/>
      <c r="K318">
        <f t="shared" si="6"/>
        <v>3.5</v>
      </c>
      <c r="L318" t="str">
        <f t="shared" si="6"/>
        <v/>
      </c>
    </row>
    <row r="319" spans="1:12">
      <c r="A319" s="225">
        <v>282580</v>
      </c>
      <c r="B319" s="225">
        <v>282590</v>
      </c>
      <c r="C319" s="8">
        <v>5</v>
      </c>
      <c r="D319" s="30" t="s">
        <v>30</v>
      </c>
      <c r="E319" s="30">
        <v>6.7580000000001519</v>
      </c>
      <c r="F319" s="11">
        <v>4.2060000000000173</v>
      </c>
      <c r="G319" s="11"/>
      <c r="H319" s="11">
        <f t="shared" si="13"/>
        <v>10</v>
      </c>
      <c r="I319" s="11" t="str">
        <f t="shared" si="14"/>
        <v/>
      </c>
      <c r="J319" s="14"/>
      <c r="K319">
        <f t="shared" si="6"/>
        <v>5</v>
      </c>
      <c r="L319" t="str">
        <f t="shared" si="6"/>
        <v/>
      </c>
    </row>
    <row r="320" spans="1:12">
      <c r="A320" s="225">
        <v>282590</v>
      </c>
      <c r="B320" s="225">
        <v>282600</v>
      </c>
      <c r="C320" s="8">
        <v>5</v>
      </c>
      <c r="D320" s="30" t="s">
        <v>30</v>
      </c>
      <c r="E320" s="30">
        <v>4.1329999999999245</v>
      </c>
      <c r="F320" s="11">
        <v>4.9419999999996662</v>
      </c>
      <c r="G320" s="11"/>
      <c r="H320" s="11">
        <f t="shared" si="13"/>
        <v>10</v>
      </c>
      <c r="I320" s="11" t="str">
        <f t="shared" si="14"/>
        <v/>
      </c>
      <c r="J320" s="14"/>
      <c r="K320">
        <f t="shared" si="6"/>
        <v>5</v>
      </c>
      <c r="L320" t="str">
        <f t="shared" si="6"/>
        <v/>
      </c>
    </row>
    <row r="321" spans="1:12">
      <c r="A321" s="225">
        <v>282600</v>
      </c>
      <c r="B321" s="225">
        <v>282610</v>
      </c>
      <c r="C321" s="8">
        <v>5</v>
      </c>
      <c r="D321" s="30" t="s">
        <v>30</v>
      </c>
      <c r="E321" s="30">
        <v>3.2559999999999718</v>
      </c>
      <c r="F321" s="11">
        <v>5.6720000000000255</v>
      </c>
      <c r="G321" s="11"/>
      <c r="H321" s="11">
        <f t="shared" si="13"/>
        <v>10</v>
      </c>
      <c r="I321" s="11" t="str">
        <f t="shared" si="14"/>
        <v/>
      </c>
      <c r="J321" s="14"/>
      <c r="K321">
        <f t="shared" si="6"/>
        <v>5</v>
      </c>
      <c r="L321" t="str">
        <f t="shared" si="6"/>
        <v/>
      </c>
    </row>
    <row r="322" spans="1:12">
      <c r="A322" s="225">
        <v>282610</v>
      </c>
      <c r="B322" s="225">
        <v>282620</v>
      </c>
      <c r="C322" s="8">
        <v>5</v>
      </c>
      <c r="D322" s="30" t="s">
        <v>30</v>
      </c>
      <c r="E322" s="30">
        <v>2.40199999999993</v>
      </c>
      <c r="F322" s="11">
        <v>5.7450000000001182</v>
      </c>
      <c r="G322" s="11"/>
      <c r="H322" s="11">
        <f t="shared" si="13"/>
        <v>10</v>
      </c>
      <c r="I322" s="11" t="str">
        <f t="shared" si="14"/>
        <v/>
      </c>
      <c r="J322" s="14"/>
      <c r="K322">
        <f t="shared" si="6"/>
        <v>5</v>
      </c>
      <c r="L322" t="str">
        <f t="shared" si="6"/>
        <v/>
      </c>
    </row>
    <row r="323" spans="1:12">
      <c r="A323" s="225">
        <v>282620</v>
      </c>
      <c r="B323" s="225">
        <v>282630</v>
      </c>
      <c r="C323" s="10">
        <v>5</v>
      </c>
      <c r="D323" s="30" t="s">
        <v>30</v>
      </c>
      <c r="E323" s="30">
        <v>1.4969999999999573</v>
      </c>
      <c r="F323" s="11">
        <v>5.8939999999996644</v>
      </c>
      <c r="G323" s="11"/>
      <c r="H323" s="11">
        <f t="shared" si="13"/>
        <v>10</v>
      </c>
      <c r="I323" s="11" t="str">
        <f t="shared" si="14"/>
        <v/>
      </c>
      <c r="J323" s="14"/>
      <c r="K323">
        <f t="shared" si="6"/>
        <v>5</v>
      </c>
      <c r="L323" t="str">
        <f t="shared" si="6"/>
        <v/>
      </c>
    </row>
    <row r="324" spans="1:12">
      <c r="A324" s="225">
        <v>282630</v>
      </c>
      <c r="B324" s="225">
        <v>282640</v>
      </c>
      <c r="C324" s="8">
        <v>8</v>
      </c>
      <c r="D324" s="30" t="s">
        <v>30</v>
      </c>
      <c r="E324" s="30" t="s">
        <v>30</v>
      </c>
      <c r="F324" s="11">
        <v>5.8980000000000246</v>
      </c>
      <c r="G324" s="11"/>
      <c r="H324" s="11">
        <f t="shared" si="13"/>
        <v>10</v>
      </c>
      <c r="I324" s="11" t="str">
        <f t="shared" si="14"/>
        <v/>
      </c>
      <c r="J324" s="14"/>
      <c r="K324">
        <f t="shared" ref="K324:L387" si="15">IF(AND(F324&gt;0,F324&lt;2),"Toe",IF(AND(F324&gt;=2,F324&lt;=3),2.5,IF(AND(F324&gt;3,F324&lt;=4),3.5,IF(AND(F324&gt;4,F324&lt;=6),5,IF(AND(F324&gt;6,F324&lt;=8),7,IF(AND(F324&gt;8,F324&lt;=10),9,IF(AND(F324&gt;10,F324&lt;=12),11,IF(AND(F324&gt;12,F324&lt;=14),13,IF(F324&gt;14,15,"")))))))))</f>
        <v>5</v>
      </c>
      <c r="L324" t="str">
        <f t="shared" si="15"/>
        <v/>
      </c>
    </row>
    <row r="325" spans="1:12">
      <c r="A325" s="225">
        <v>282640</v>
      </c>
      <c r="B325" s="225">
        <v>282650</v>
      </c>
      <c r="C325" s="8">
        <v>8</v>
      </c>
      <c r="D325" s="30" t="s">
        <v>30</v>
      </c>
      <c r="E325" s="30" t="s">
        <v>30</v>
      </c>
      <c r="F325" s="11">
        <v>6.5630000000001019</v>
      </c>
      <c r="G325" s="11"/>
      <c r="H325" s="11">
        <f t="shared" si="13"/>
        <v>10</v>
      </c>
      <c r="I325" s="11" t="str">
        <f t="shared" si="14"/>
        <v/>
      </c>
      <c r="J325" s="14"/>
      <c r="K325">
        <f t="shared" si="15"/>
        <v>7</v>
      </c>
      <c r="L325" t="str">
        <f t="shared" si="15"/>
        <v/>
      </c>
    </row>
    <row r="326" spans="1:12">
      <c r="A326" s="225">
        <v>282650</v>
      </c>
      <c r="B326" s="225">
        <v>282660</v>
      </c>
      <c r="C326" s="8">
        <v>8</v>
      </c>
      <c r="D326" s="30" t="s">
        <v>30</v>
      </c>
      <c r="E326" s="30" t="s">
        <v>30</v>
      </c>
      <c r="F326" s="11">
        <v>6.5760000000000218</v>
      </c>
      <c r="G326" s="11"/>
      <c r="H326" s="11">
        <f t="shared" si="13"/>
        <v>10</v>
      </c>
      <c r="I326" s="11" t="str">
        <f t="shared" si="14"/>
        <v/>
      </c>
      <c r="J326" s="14"/>
      <c r="K326">
        <f t="shared" si="15"/>
        <v>7</v>
      </c>
      <c r="L326" t="str">
        <f t="shared" si="15"/>
        <v/>
      </c>
    </row>
    <row r="327" spans="1:12">
      <c r="A327" s="225">
        <v>282660</v>
      </c>
      <c r="B327" s="225">
        <v>282670</v>
      </c>
      <c r="C327" s="8">
        <v>8</v>
      </c>
      <c r="D327" s="30" t="s">
        <v>30</v>
      </c>
      <c r="E327" s="30" t="s">
        <v>30</v>
      </c>
      <c r="F327" s="11">
        <v>6.5610000000000355</v>
      </c>
      <c r="G327" s="11"/>
      <c r="H327" s="11">
        <f t="shared" si="13"/>
        <v>10</v>
      </c>
      <c r="I327" s="11" t="str">
        <f t="shared" si="14"/>
        <v/>
      </c>
      <c r="J327" s="14"/>
      <c r="K327">
        <f t="shared" si="15"/>
        <v>7</v>
      </c>
      <c r="L327" t="str">
        <f t="shared" si="15"/>
        <v/>
      </c>
    </row>
    <row r="328" spans="1:12">
      <c r="A328" s="225">
        <v>282670</v>
      </c>
      <c r="B328" s="225">
        <v>282680</v>
      </c>
      <c r="C328" s="8">
        <v>8</v>
      </c>
      <c r="D328" s="30" t="s">
        <v>30</v>
      </c>
      <c r="E328" s="30" t="s">
        <v>30</v>
      </c>
      <c r="F328" s="11">
        <v>7.0020000000001801</v>
      </c>
      <c r="G328" s="11"/>
      <c r="H328" s="11">
        <f t="shared" si="13"/>
        <v>10</v>
      </c>
      <c r="I328" s="11" t="str">
        <f t="shared" si="14"/>
        <v/>
      </c>
      <c r="J328" s="14"/>
      <c r="K328">
        <f t="shared" si="15"/>
        <v>7</v>
      </c>
      <c r="L328" t="str">
        <f t="shared" si="15"/>
        <v/>
      </c>
    </row>
    <row r="329" spans="1:12">
      <c r="A329" s="225">
        <v>282680</v>
      </c>
      <c r="B329" s="225">
        <v>282690</v>
      </c>
      <c r="C329" s="8">
        <v>8</v>
      </c>
      <c r="D329" s="30" t="s">
        <v>30</v>
      </c>
      <c r="E329" s="30" t="s">
        <v>30</v>
      </c>
      <c r="F329" s="11">
        <v>7.4210000000000491</v>
      </c>
      <c r="G329" s="11"/>
      <c r="H329" s="11">
        <f t="shared" si="13"/>
        <v>10</v>
      </c>
      <c r="I329" s="11" t="str">
        <f t="shared" si="14"/>
        <v/>
      </c>
      <c r="J329" s="14"/>
      <c r="K329">
        <f t="shared" si="15"/>
        <v>7</v>
      </c>
      <c r="L329" t="str">
        <f t="shared" si="15"/>
        <v/>
      </c>
    </row>
    <row r="330" spans="1:12">
      <c r="A330" s="225">
        <v>282690</v>
      </c>
      <c r="B330" s="225">
        <v>282700</v>
      </c>
      <c r="C330" s="8">
        <v>8</v>
      </c>
      <c r="D330" s="30" t="s">
        <v>30</v>
      </c>
      <c r="E330" s="30" t="s">
        <v>30</v>
      </c>
      <c r="F330" s="11">
        <v>8.1750000000000682</v>
      </c>
      <c r="G330" s="11"/>
      <c r="H330" s="11">
        <f t="shared" si="13"/>
        <v>10</v>
      </c>
      <c r="I330" s="11" t="str">
        <f t="shared" si="14"/>
        <v/>
      </c>
      <c r="J330" s="14"/>
      <c r="K330">
        <f t="shared" si="15"/>
        <v>9</v>
      </c>
      <c r="L330" t="str">
        <f t="shared" si="15"/>
        <v/>
      </c>
    </row>
    <row r="331" spans="1:12">
      <c r="A331" s="225">
        <v>282700</v>
      </c>
      <c r="B331" s="225">
        <v>282710</v>
      </c>
      <c r="C331" s="8">
        <v>8</v>
      </c>
      <c r="D331" s="30" t="s">
        <v>30</v>
      </c>
      <c r="E331" s="30" t="s">
        <v>30</v>
      </c>
      <c r="F331" s="11">
        <v>8.6859999999999218</v>
      </c>
      <c r="G331" s="11"/>
      <c r="H331" s="11">
        <f t="shared" si="13"/>
        <v>10</v>
      </c>
      <c r="I331" s="11" t="str">
        <f t="shared" si="14"/>
        <v/>
      </c>
      <c r="J331" s="14"/>
      <c r="K331">
        <f t="shared" si="15"/>
        <v>9</v>
      </c>
      <c r="L331" t="str">
        <f t="shared" si="15"/>
        <v/>
      </c>
    </row>
    <row r="332" spans="1:12">
      <c r="A332" s="225">
        <v>282710</v>
      </c>
      <c r="B332" s="225">
        <v>282720</v>
      </c>
      <c r="C332" s="8">
        <v>8</v>
      </c>
      <c r="D332" s="30" t="s">
        <v>30</v>
      </c>
      <c r="E332" s="30" t="s">
        <v>30</v>
      </c>
      <c r="F332" s="11">
        <v>8.5549999999998363</v>
      </c>
      <c r="G332" s="11"/>
      <c r="H332" s="11">
        <f t="shared" si="13"/>
        <v>10</v>
      </c>
      <c r="I332" s="11" t="str">
        <f t="shared" si="14"/>
        <v/>
      </c>
      <c r="J332" s="14"/>
      <c r="K332">
        <f t="shared" si="15"/>
        <v>9</v>
      </c>
      <c r="L332" t="str">
        <f t="shared" si="15"/>
        <v/>
      </c>
    </row>
    <row r="333" spans="1:12">
      <c r="A333" s="225">
        <v>282720</v>
      </c>
      <c r="B333" s="225">
        <v>282730</v>
      </c>
      <c r="C333" s="8">
        <v>8</v>
      </c>
      <c r="D333" s="30" t="s">
        <v>30</v>
      </c>
      <c r="E333" s="30" t="s">
        <v>30</v>
      </c>
      <c r="F333" s="11">
        <v>8.5500000000000682</v>
      </c>
      <c r="G333" s="11"/>
      <c r="H333" s="11">
        <f t="shared" si="13"/>
        <v>10</v>
      </c>
      <c r="I333" s="11" t="str">
        <f t="shared" si="14"/>
        <v/>
      </c>
      <c r="J333" s="14"/>
      <c r="K333">
        <f t="shared" si="15"/>
        <v>9</v>
      </c>
      <c r="L333" t="str">
        <f t="shared" si="15"/>
        <v/>
      </c>
    </row>
    <row r="334" spans="1:12">
      <c r="A334" s="225">
        <v>282730</v>
      </c>
      <c r="B334" s="225">
        <v>282740</v>
      </c>
      <c r="C334" s="8">
        <v>8</v>
      </c>
      <c r="D334" s="30" t="s">
        <v>30</v>
      </c>
      <c r="E334" s="30" t="s">
        <v>30</v>
      </c>
      <c r="F334" s="11">
        <v>8.6830000000001064</v>
      </c>
      <c r="G334" s="11"/>
      <c r="H334" s="11">
        <f t="shared" si="13"/>
        <v>10</v>
      </c>
      <c r="I334" s="11" t="str">
        <f t="shared" si="14"/>
        <v/>
      </c>
      <c r="J334" s="14"/>
      <c r="K334">
        <f t="shared" si="15"/>
        <v>9</v>
      </c>
      <c r="L334" t="str">
        <f t="shared" si="15"/>
        <v/>
      </c>
    </row>
    <row r="335" spans="1:12">
      <c r="A335" s="225">
        <v>282740</v>
      </c>
      <c r="B335" s="225">
        <v>282750</v>
      </c>
      <c r="C335" s="8">
        <v>8</v>
      </c>
      <c r="D335" s="30" t="s">
        <v>30</v>
      </c>
      <c r="E335" s="30" t="s">
        <v>30</v>
      </c>
      <c r="F335" s="11">
        <v>8.8769999999997253</v>
      </c>
      <c r="G335" s="11"/>
      <c r="H335" s="11">
        <f t="shared" si="13"/>
        <v>10</v>
      </c>
      <c r="I335" s="11" t="str">
        <f t="shared" si="14"/>
        <v/>
      </c>
      <c r="J335" s="14"/>
      <c r="K335">
        <f t="shared" si="15"/>
        <v>9</v>
      </c>
      <c r="L335" t="str">
        <f t="shared" si="15"/>
        <v/>
      </c>
    </row>
    <row r="336" spans="1:12">
      <c r="A336" s="225">
        <v>282750</v>
      </c>
      <c r="B336" s="225">
        <v>282760</v>
      </c>
      <c r="C336" s="8">
        <v>8</v>
      </c>
      <c r="D336" s="30" t="s">
        <v>30</v>
      </c>
      <c r="E336" s="30" t="s">
        <v>30</v>
      </c>
      <c r="F336" s="11">
        <v>8.8600000000001273</v>
      </c>
      <c r="G336" s="11"/>
      <c r="H336" s="11">
        <f t="shared" si="13"/>
        <v>10</v>
      </c>
      <c r="I336" s="11" t="str">
        <f t="shared" si="14"/>
        <v/>
      </c>
      <c r="J336" s="14"/>
      <c r="K336">
        <f t="shared" si="15"/>
        <v>9</v>
      </c>
      <c r="L336" t="str">
        <f t="shared" si="15"/>
        <v/>
      </c>
    </row>
    <row r="337" spans="1:12">
      <c r="A337" s="225">
        <v>282760</v>
      </c>
      <c r="B337" s="225">
        <v>282770</v>
      </c>
      <c r="C337" s="8">
        <v>8</v>
      </c>
      <c r="D337" s="30" t="s">
        <v>30</v>
      </c>
      <c r="E337" s="30" t="s">
        <v>30</v>
      </c>
      <c r="F337" s="11">
        <v>8.7120000000001028</v>
      </c>
      <c r="G337" s="11"/>
      <c r="H337" s="11">
        <f t="shared" si="13"/>
        <v>10</v>
      </c>
      <c r="I337" s="11" t="str">
        <f t="shared" si="14"/>
        <v/>
      </c>
      <c r="J337" s="14"/>
      <c r="K337">
        <f t="shared" si="15"/>
        <v>9</v>
      </c>
      <c r="L337" t="str">
        <f t="shared" si="15"/>
        <v/>
      </c>
    </row>
    <row r="338" spans="1:12">
      <c r="A338" s="225">
        <v>282770</v>
      </c>
      <c r="B338" s="225">
        <v>282780</v>
      </c>
      <c r="C338" s="8">
        <v>8</v>
      </c>
      <c r="D338" s="30" t="s">
        <v>30</v>
      </c>
      <c r="E338" s="30" t="s">
        <v>30</v>
      </c>
      <c r="F338" s="11">
        <v>8.6819999999996753</v>
      </c>
      <c r="G338" s="11"/>
      <c r="H338" s="11">
        <f t="shared" si="13"/>
        <v>10</v>
      </c>
      <c r="I338" s="11" t="str">
        <f t="shared" si="14"/>
        <v/>
      </c>
      <c r="J338" s="14"/>
      <c r="K338">
        <f t="shared" si="15"/>
        <v>9</v>
      </c>
      <c r="L338" t="str">
        <f t="shared" si="15"/>
        <v/>
      </c>
    </row>
    <row r="339" spans="1:12">
      <c r="A339" s="225">
        <v>282780</v>
      </c>
      <c r="B339" s="225">
        <v>282790</v>
      </c>
      <c r="C339" s="8">
        <v>8</v>
      </c>
      <c r="D339" s="30" t="s">
        <v>30</v>
      </c>
      <c r="E339" s="30" t="s">
        <v>30</v>
      </c>
      <c r="F339" s="11">
        <v>8.7240000000001601</v>
      </c>
      <c r="G339" s="11"/>
      <c r="H339" s="11">
        <f t="shared" si="13"/>
        <v>10</v>
      </c>
      <c r="I339" s="11" t="str">
        <f t="shared" si="14"/>
        <v/>
      </c>
      <c r="J339" s="14"/>
      <c r="K339">
        <f t="shared" si="15"/>
        <v>9</v>
      </c>
      <c r="L339" t="str">
        <f t="shared" si="15"/>
        <v/>
      </c>
    </row>
    <row r="340" spans="1:12">
      <c r="A340" s="225">
        <v>282790</v>
      </c>
      <c r="B340" s="225">
        <v>282800</v>
      </c>
      <c r="C340" s="8">
        <v>8</v>
      </c>
      <c r="D340" s="30" t="s">
        <v>30</v>
      </c>
      <c r="E340" s="30" t="s">
        <v>30</v>
      </c>
      <c r="F340" s="11">
        <v>8.833999999999719</v>
      </c>
      <c r="G340" s="11"/>
      <c r="H340" s="11">
        <f t="shared" si="13"/>
        <v>10</v>
      </c>
      <c r="I340" s="11" t="str">
        <f t="shared" si="14"/>
        <v/>
      </c>
      <c r="J340" s="14"/>
      <c r="K340">
        <f t="shared" si="15"/>
        <v>9</v>
      </c>
      <c r="L340" t="str">
        <f t="shared" si="15"/>
        <v/>
      </c>
    </row>
    <row r="341" spans="1:12">
      <c r="A341" s="225">
        <v>282800</v>
      </c>
      <c r="B341" s="225">
        <v>282810</v>
      </c>
      <c r="C341" s="8">
        <v>8</v>
      </c>
      <c r="D341" s="30" t="s">
        <v>30</v>
      </c>
      <c r="E341" s="30" t="s">
        <v>30</v>
      </c>
      <c r="F341" s="11">
        <v>9.012000000000171</v>
      </c>
      <c r="G341" s="11"/>
      <c r="H341" s="11">
        <f t="shared" si="13"/>
        <v>10</v>
      </c>
      <c r="I341" s="11" t="str">
        <f t="shared" si="14"/>
        <v/>
      </c>
      <c r="J341" s="14"/>
      <c r="K341">
        <f t="shared" si="15"/>
        <v>9</v>
      </c>
      <c r="L341" t="str">
        <f t="shared" si="15"/>
        <v/>
      </c>
    </row>
    <row r="342" spans="1:12">
      <c r="A342" s="225">
        <v>282810</v>
      </c>
      <c r="B342" s="225">
        <v>282820</v>
      </c>
      <c r="C342" s="8">
        <v>8</v>
      </c>
      <c r="D342" s="30" t="s">
        <v>30</v>
      </c>
      <c r="E342" s="30" t="s">
        <v>30</v>
      </c>
      <c r="F342" s="11">
        <v>10.109999999999673</v>
      </c>
      <c r="G342" s="11"/>
      <c r="H342" s="11">
        <f t="shared" si="13"/>
        <v>10</v>
      </c>
      <c r="I342" s="11" t="str">
        <f t="shared" si="14"/>
        <v/>
      </c>
      <c r="J342" s="14">
        <v>282814</v>
      </c>
      <c r="K342">
        <f t="shared" si="15"/>
        <v>11</v>
      </c>
      <c r="L342" t="str">
        <f t="shared" si="15"/>
        <v/>
      </c>
    </row>
    <row r="343" spans="1:12">
      <c r="A343" s="225">
        <v>282820</v>
      </c>
      <c r="B343" s="225">
        <v>282830</v>
      </c>
      <c r="C343" s="8">
        <v>8</v>
      </c>
      <c r="D343" s="30" t="s">
        <v>30</v>
      </c>
      <c r="E343" s="30" t="s">
        <v>30</v>
      </c>
      <c r="F343" s="11">
        <v>9.5610000000001492</v>
      </c>
      <c r="G343" s="11"/>
      <c r="H343" s="11">
        <f t="shared" si="13"/>
        <v>10</v>
      </c>
      <c r="I343" s="11" t="str">
        <f t="shared" si="14"/>
        <v/>
      </c>
      <c r="J343" s="14"/>
      <c r="K343">
        <f t="shared" si="15"/>
        <v>9</v>
      </c>
      <c r="L343" t="str">
        <f t="shared" si="15"/>
        <v/>
      </c>
    </row>
    <row r="344" spans="1:12">
      <c r="A344" s="225">
        <v>282830</v>
      </c>
      <c r="B344" s="225">
        <v>282840</v>
      </c>
      <c r="C344" s="8">
        <v>8</v>
      </c>
      <c r="D344" s="30" t="s">
        <v>30</v>
      </c>
      <c r="E344" s="30" t="s">
        <v>30</v>
      </c>
      <c r="F344" s="11">
        <v>8.3690000000000282</v>
      </c>
      <c r="G344" s="11"/>
      <c r="H344" s="11">
        <f t="shared" si="13"/>
        <v>10</v>
      </c>
      <c r="I344" s="11" t="str">
        <f t="shared" si="14"/>
        <v/>
      </c>
      <c r="J344" s="14"/>
      <c r="K344">
        <f t="shared" si="15"/>
        <v>9</v>
      </c>
      <c r="L344" t="str">
        <f t="shared" si="15"/>
        <v/>
      </c>
    </row>
    <row r="345" spans="1:12">
      <c r="A345" s="225">
        <v>282840</v>
      </c>
      <c r="B345" s="225">
        <v>282850</v>
      </c>
      <c r="C345" s="8">
        <v>8</v>
      </c>
      <c r="D345" s="30" t="s">
        <v>30</v>
      </c>
      <c r="E345" s="30" t="s">
        <v>30</v>
      </c>
      <c r="F345" s="11">
        <v>6.7490000000001373</v>
      </c>
      <c r="G345" s="11"/>
      <c r="H345" s="11">
        <f t="shared" si="13"/>
        <v>10</v>
      </c>
      <c r="I345" s="11" t="str">
        <f t="shared" si="14"/>
        <v/>
      </c>
      <c r="J345" s="14"/>
      <c r="K345">
        <f t="shared" si="15"/>
        <v>7</v>
      </c>
      <c r="L345" t="str">
        <f t="shared" si="15"/>
        <v/>
      </c>
    </row>
    <row r="346" spans="1:12">
      <c r="A346" s="225">
        <v>282850</v>
      </c>
      <c r="B346" s="225">
        <v>282860</v>
      </c>
      <c r="C346" s="8">
        <v>8</v>
      </c>
      <c r="D346" s="30" t="s">
        <v>30</v>
      </c>
      <c r="E346" s="30" t="s">
        <v>30</v>
      </c>
      <c r="F346" s="11">
        <v>4.8380000000001928</v>
      </c>
      <c r="G346" s="11"/>
      <c r="H346" s="11">
        <f t="shared" si="13"/>
        <v>10</v>
      </c>
      <c r="I346" s="11" t="str">
        <f t="shared" si="14"/>
        <v/>
      </c>
      <c r="J346" s="14"/>
      <c r="K346">
        <f t="shared" si="15"/>
        <v>5</v>
      </c>
      <c r="L346" t="str">
        <f t="shared" si="15"/>
        <v/>
      </c>
    </row>
    <row r="347" spans="1:12">
      <c r="A347" s="225">
        <v>282860</v>
      </c>
      <c r="B347" s="225">
        <v>282870</v>
      </c>
      <c r="C347" s="8">
        <v>8</v>
      </c>
      <c r="D347" s="30" t="s">
        <v>30</v>
      </c>
      <c r="E347" s="30" t="s">
        <v>30</v>
      </c>
      <c r="F347" s="11">
        <v>4.1819999999999027</v>
      </c>
      <c r="G347" s="11"/>
      <c r="H347" s="11">
        <f t="shared" si="13"/>
        <v>10</v>
      </c>
      <c r="I347" s="11" t="str">
        <f t="shared" si="14"/>
        <v/>
      </c>
      <c r="J347" s="14"/>
      <c r="K347">
        <f t="shared" si="15"/>
        <v>5</v>
      </c>
      <c r="L347" t="str">
        <f t="shared" si="15"/>
        <v/>
      </c>
    </row>
    <row r="348" spans="1:12">
      <c r="A348" s="225">
        <v>282870</v>
      </c>
      <c r="B348" s="225">
        <v>282880</v>
      </c>
      <c r="C348" s="8">
        <v>8</v>
      </c>
      <c r="D348" s="30" t="s">
        <v>30</v>
      </c>
      <c r="E348" s="30" t="s">
        <v>30</v>
      </c>
      <c r="F348" s="11">
        <v>3.6200000000000045</v>
      </c>
      <c r="G348" s="11"/>
      <c r="H348" s="11">
        <f t="shared" si="13"/>
        <v>10</v>
      </c>
      <c r="I348" s="11" t="str">
        <f t="shared" si="14"/>
        <v/>
      </c>
      <c r="J348" s="14"/>
      <c r="K348">
        <f t="shared" si="15"/>
        <v>3.5</v>
      </c>
      <c r="L348" t="str">
        <f t="shared" si="15"/>
        <v/>
      </c>
    </row>
    <row r="349" spans="1:12">
      <c r="A349" s="225">
        <v>282880</v>
      </c>
      <c r="B349" s="225">
        <v>282890</v>
      </c>
      <c r="C349" s="10">
        <v>5</v>
      </c>
      <c r="D349" s="30" t="s">
        <v>30</v>
      </c>
      <c r="E349" s="30">
        <v>2.2410000000003265</v>
      </c>
      <c r="F349" s="11">
        <v>3.2729999999997972</v>
      </c>
      <c r="G349" s="11"/>
      <c r="H349" s="11">
        <f t="shared" si="13"/>
        <v>10</v>
      </c>
      <c r="I349" s="11" t="str">
        <f t="shared" si="14"/>
        <v/>
      </c>
      <c r="J349" s="14"/>
      <c r="K349">
        <f t="shared" si="15"/>
        <v>3.5</v>
      </c>
      <c r="L349" t="str">
        <f t="shared" si="15"/>
        <v/>
      </c>
    </row>
    <row r="350" spans="1:12">
      <c r="A350" s="225">
        <v>282890</v>
      </c>
      <c r="B350" s="225">
        <v>282900</v>
      </c>
      <c r="C350" s="10">
        <v>5</v>
      </c>
      <c r="D350" s="30" t="s">
        <v>30</v>
      </c>
      <c r="E350" s="30">
        <v>4.0780000000003156</v>
      </c>
      <c r="F350" s="11">
        <v>3.0510000000002719</v>
      </c>
      <c r="G350" s="11"/>
      <c r="H350" s="11">
        <f t="shared" si="13"/>
        <v>10</v>
      </c>
      <c r="I350" s="11" t="str">
        <f t="shared" si="14"/>
        <v/>
      </c>
      <c r="J350" s="14"/>
      <c r="K350">
        <f t="shared" si="15"/>
        <v>3.5</v>
      </c>
      <c r="L350" t="str">
        <f t="shared" si="15"/>
        <v/>
      </c>
    </row>
    <row r="351" spans="1:12">
      <c r="A351" s="225">
        <v>282900</v>
      </c>
      <c r="B351" s="225">
        <v>282910</v>
      </c>
      <c r="C351" s="10">
        <v>5</v>
      </c>
      <c r="D351" s="30" t="s">
        <v>30</v>
      </c>
      <c r="E351" s="30">
        <v>6.4400000000003956</v>
      </c>
      <c r="F351" s="11">
        <v>2.2740000000000009</v>
      </c>
      <c r="G351" s="11"/>
      <c r="H351" s="11">
        <f t="shared" si="13"/>
        <v>10</v>
      </c>
      <c r="I351" s="11" t="str">
        <f t="shared" si="14"/>
        <v/>
      </c>
      <c r="J351" s="14"/>
      <c r="K351">
        <f t="shared" si="15"/>
        <v>2.5</v>
      </c>
      <c r="L351" t="str">
        <f t="shared" si="15"/>
        <v/>
      </c>
    </row>
    <row r="352" spans="1:12">
      <c r="A352" s="225"/>
      <c r="B352" s="225"/>
      <c r="C352" s="8"/>
      <c r="D352" s="30"/>
      <c r="E352" s="30"/>
      <c r="F352" s="11"/>
      <c r="G352" s="11"/>
      <c r="H352" s="11"/>
      <c r="I352" s="11"/>
      <c r="J352" s="14"/>
      <c r="K352" t="str">
        <f t="shared" si="15"/>
        <v/>
      </c>
      <c r="L352" t="str">
        <f t="shared" si="15"/>
        <v/>
      </c>
    </row>
    <row r="353" spans="1:12">
      <c r="A353" s="225">
        <v>284220</v>
      </c>
      <c r="B353" s="225">
        <v>284230</v>
      </c>
      <c r="C353" s="223">
        <v>4</v>
      </c>
      <c r="D353" s="30" t="s">
        <v>30</v>
      </c>
      <c r="E353" s="30" t="s">
        <v>30</v>
      </c>
      <c r="F353" s="11">
        <v>1.6990000000000691</v>
      </c>
      <c r="G353" s="11"/>
      <c r="H353" s="11">
        <f t="shared" ref="H353:H369" si="16">IF(F353="","",B353-A353)</f>
        <v>10</v>
      </c>
      <c r="I353" s="11" t="str">
        <f t="shared" ref="I353:I369" si="17">IF(G353="","",B353-A353)</f>
        <v/>
      </c>
      <c r="J353" s="14">
        <v>284222</v>
      </c>
      <c r="K353" t="str">
        <f t="shared" si="15"/>
        <v>Toe</v>
      </c>
      <c r="L353" t="str">
        <f t="shared" si="15"/>
        <v/>
      </c>
    </row>
    <row r="354" spans="1:12">
      <c r="A354" s="225">
        <v>284230</v>
      </c>
      <c r="B354" s="225">
        <v>284240</v>
      </c>
      <c r="C354" s="223">
        <v>4</v>
      </c>
      <c r="D354" s="30" t="s">
        <v>30</v>
      </c>
      <c r="E354" s="30" t="s">
        <v>30</v>
      </c>
      <c r="F354" s="11">
        <v>2.7910000000001673</v>
      </c>
      <c r="G354" s="11"/>
      <c r="H354" s="11">
        <f t="shared" si="16"/>
        <v>10</v>
      </c>
      <c r="I354" s="11" t="str">
        <f t="shared" si="17"/>
        <v/>
      </c>
      <c r="J354" s="14"/>
      <c r="K354">
        <f t="shared" si="15"/>
        <v>2.5</v>
      </c>
      <c r="L354" t="str">
        <f t="shared" si="15"/>
        <v/>
      </c>
    </row>
    <row r="355" spans="1:12">
      <c r="A355" s="225">
        <v>284240</v>
      </c>
      <c r="B355" s="225">
        <v>284250</v>
      </c>
      <c r="C355" s="223">
        <v>4</v>
      </c>
      <c r="D355" s="30" t="s">
        <v>30</v>
      </c>
      <c r="E355" s="30" t="s">
        <v>30</v>
      </c>
      <c r="F355" s="11">
        <v>2.7559999999997444</v>
      </c>
      <c r="G355" s="11"/>
      <c r="H355" s="11">
        <f t="shared" si="16"/>
        <v>10</v>
      </c>
      <c r="I355" s="11" t="str">
        <f t="shared" si="17"/>
        <v/>
      </c>
      <c r="J355" s="14"/>
      <c r="K355">
        <f t="shared" si="15"/>
        <v>2.5</v>
      </c>
      <c r="L355" t="str">
        <f t="shared" si="15"/>
        <v/>
      </c>
    </row>
    <row r="356" spans="1:12">
      <c r="A356" s="225">
        <v>284250</v>
      </c>
      <c r="B356" s="225">
        <v>284260</v>
      </c>
      <c r="C356" s="223">
        <v>4</v>
      </c>
      <c r="D356" s="30" t="s">
        <v>30</v>
      </c>
      <c r="E356" s="30" t="s">
        <v>30</v>
      </c>
      <c r="F356" s="11">
        <v>2.8670000000000755</v>
      </c>
      <c r="G356" s="11"/>
      <c r="H356" s="11">
        <f t="shared" si="16"/>
        <v>10</v>
      </c>
      <c r="I356" s="11" t="str">
        <f t="shared" si="17"/>
        <v/>
      </c>
      <c r="J356" s="14"/>
      <c r="K356">
        <f t="shared" si="15"/>
        <v>2.5</v>
      </c>
      <c r="L356" t="str">
        <f t="shared" si="15"/>
        <v/>
      </c>
    </row>
    <row r="357" spans="1:12">
      <c r="A357" s="225">
        <v>284260</v>
      </c>
      <c r="B357" s="225">
        <v>284270</v>
      </c>
      <c r="C357" s="223">
        <v>4</v>
      </c>
      <c r="D357" s="30" t="s">
        <v>30</v>
      </c>
      <c r="E357" s="30" t="s">
        <v>30</v>
      </c>
      <c r="F357" s="11">
        <v>2.98700000000008</v>
      </c>
      <c r="G357" s="11"/>
      <c r="H357" s="11">
        <f t="shared" si="16"/>
        <v>10</v>
      </c>
      <c r="I357" s="11" t="str">
        <f t="shared" si="17"/>
        <v/>
      </c>
      <c r="J357" s="14"/>
      <c r="K357">
        <f t="shared" si="15"/>
        <v>2.5</v>
      </c>
      <c r="L357" t="str">
        <f t="shared" si="15"/>
        <v/>
      </c>
    </row>
    <row r="358" spans="1:12">
      <c r="A358" s="225">
        <v>284270</v>
      </c>
      <c r="B358" s="225">
        <v>284280</v>
      </c>
      <c r="C358" s="223">
        <v>4</v>
      </c>
      <c r="D358" s="30" t="s">
        <v>30</v>
      </c>
      <c r="E358" s="30" t="s">
        <v>30</v>
      </c>
      <c r="F358" s="11">
        <v>3.5270000000001573</v>
      </c>
      <c r="G358" s="11"/>
      <c r="H358" s="11">
        <f t="shared" si="16"/>
        <v>10</v>
      </c>
      <c r="I358" s="11" t="str">
        <f t="shared" si="17"/>
        <v/>
      </c>
      <c r="J358" s="14"/>
      <c r="K358">
        <f t="shared" si="15"/>
        <v>3.5</v>
      </c>
      <c r="L358" t="str">
        <f t="shared" si="15"/>
        <v/>
      </c>
    </row>
    <row r="359" spans="1:12">
      <c r="A359" s="225">
        <v>284280</v>
      </c>
      <c r="B359" s="225">
        <v>284290</v>
      </c>
      <c r="C359" s="223">
        <v>4</v>
      </c>
      <c r="D359" s="30" t="s">
        <v>30</v>
      </c>
      <c r="E359" s="30" t="s">
        <v>30</v>
      </c>
      <c r="F359" s="11">
        <v>3.416999999999689</v>
      </c>
      <c r="G359" s="11"/>
      <c r="H359" s="11">
        <f t="shared" si="16"/>
        <v>10</v>
      </c>
      <c r="I359" s="11" t="str">
        <f t="shared" si="17"/>
        <v/>
      </c>
      <c r="J359" s="14"/>
      <c r="K359">
        <f t="shared" si="15"/>
        <v>3.5</v>
      </c>
      <c r="L359" t="str">
        <f t="shared" si="15"/>
        <v/>
      </c>
    </row>
    <row r="360" spans="1:12">
      <c r="A360" s="225">
        <v>284290</v>
      </c>
      <c r="B360" s="225">
        <v>284300</v>
      </c>
      <c r="C360" s="223">
        <v>4</v>
      </c>
      <c r="D360" s="30" t="s">
        <v>30</v>
      </c>
      <c r="E360" s="30" t="s">
        <v>30</v>
      </c>
      <c r="F360" s="11">
        <v>2.8460000000001173</v>
      </c>
      <c r="G360" s="11"/>
      <c r="H360" s="11">
        <f t="shared" si="16"/>
        <v>10</v>
      </c>
      <c r="I360" s="11" t="str">
        <f t="shared" si="17"/>
        <v/>
      </c>
      <c r="J360" s="14"/>
      <c r="K360">
        <f t="shared" si="15"/>
        <v>2.5</v>
      </c>
      <c r="L360" t="str">
        <f t="shared" si="15"/>
        <v/>
      </c>
    </row>
    <row r="361" spans="1:12">
      <c r="A361" s="225">
        <v>284300</v>
      </c>
      <c r="B361" s="225">
        <v>284310</v>
      </c>
      <c r="C361" s="223">
        <v>4</v>
      </c>
      <c r="D361" s="30" t="s">
        <v>30</v>
      </c>
      <c r="E361" s="30" t="s">
        <v>30</v>
      </c>
      <c r="F361" s="11">
        <v>3.2690000000001191</v>
      </c>
      <c r="G361" s="11"/>
      <c r="H361" s="11">
        <f t="shared" si="16"/>
        <v>10</v>
      </c>
      <c r="I361" s="11" t="str">
        <f t="shared" si="17"/>
        <v/>
      </c>
      <c r="J361" s="14"/>
      <c r="K361">
        <f t="shared" si="15"/>
        <v>3.5</v>
      </c>
      <c r="L361" t="str">
        <f t="shared" si="15"/>
        <v/>
      </c>
    </row>
    <row r="362" spans="1:12">
      <c r="A362" s="225">
        <v>284310</v>
      </c>
      <c r="B362" s="225">
        <v>284320</v>
      </c>
      <c r="C362" s="223">
        <v>4</v>
      </c>
      <c r="D362" s="30" t="s">
        <v>30</v>
      </c>
      <c r="E362" s="30">
        <v>1.1669999999999163</v>
      </c>
      <c r="F362" s="11">
        <v>3.7810000000001764</v>
      </c>
      <c r="G362" s="11"/>
      <c r="H362" s="11">
        <f t="shared" si="16"/>
        <v>10</v>
      </c>
      <c r="I362" s="11" t="str">
        <f t="shared" si="17"/>
        <v/>
      </c>
      <c r="J362" s="14"/>
      <c r="K362">
        <f t="shared" si="15"/>
        <v>3.5</v>
      </c>
      <c r="L362" t="str">
        <f t="shared" si="15"/>
        <v/>
      </c>
    </row>
    <row r="363" spans="1:12">
      <c r="A363" s="225">
        <v>284320</v>
      </c>
      <c r="B363" s="225">
        <v>284330</v>
      </c>
      <c r="C363" s="223">
        <v>4</v>
      </c>
      <c r="D363" s="30" t="s">
        <v>30</v>
      </c>
      <c r="E363" s="30">
        <v>1.7849999999999682</v>
      </c>
      <c r="F363" s="11">
        <v>3.9349999999997181</v>
      </c>
      <c r="G363" s="11"/>
      <c r="H363" s="11">
        <f t="shared" si="16"/>
        <v>10</v>
      </c>
      <c r="I363" s="11" t="str">
        <f t="shared" si="17"/>
        <v/>
      </c>
      <c r="J363" s="14"/>
      <c r="K363">
        <f t="shared" si="15"/>
        <v>3.5</v>
      </c>
      <c r="L363" t="str">
        <f t="shared" si="15"/>
        <v/>
      </c>
    </row>
    <row r="364" spans="1:12">
      <c r="A364" s="225">
        <v>284330</v>
      </c>
      <c r="B364" s="225">
        <v>284340</v>
      </c>
      <c r="C364" s="223">
        <v>4</v>
      </c>
      <c r="D364" s="30" t="s">
        <v>30</v>
      </c>
      <c r="E364" s="30">
        <v>2.5599999999999454</v>
      </c>
      <c r="F364" s="11">
        <v>3.9279999999999973</v>
      </c>
      <c r="G364" s="11"/>
      <c r="H364" s="11">
        <f t="shared" si="16"/>
        <v>10</v>
      </c>
      <c r="I364" s="11" t="str">
        <f t="shared" si="17"/>
        <v/>
      </c>
      <c r="J364" s="14"/>
      <c r="K364">
        <f t="shared" si="15"/>
        <v>3.5</v>
      </c>
      <c r="L364" t="str">
        <f t="shared" si="15"/>
        <v/>
      </c>
    </row>
    <row r="365" spans="1:12">
      <c r="A365" s="225">
        <v>284340</v>
      </c>
      <c r="B365" s="225">
        <v>284350</v>
      </c>
      <c r="C365" s="223">
        <v>4</v>
      </c>
      <c r="D365" s="30" t="s">
        <v>30</v>
      </c>
      <c r="E365" s="30">
        <v>3.2649999999999864</v>
      </c>
      <c r="F365" s="11">
        <v>3.9970000000001846</v>
      </c>
      <c r="G365" s="11"/>
      <c r="H365" s="11">
        <f t="shared" si="16"/>
        <v>10</v>
      </c>
      <c r="I365" s="11" t="str">
        <f t="shared" si="17"/>
        <v/>
      </c>
      <c r="J365" s="14">
        <v>284345</v>
      </c>
      <c r="K365">
        <f t="shared" si="15"/>
        <v>3.5</v>
      </c>
      <c r="L365" t="str">
        <f t="shared" si="15"/>
        <v/>
      </c>
    </row>
    <row r="366" spans="1:12">
      <c r="A366" s="225">
        <v>284350</v>
      </c>
      <c r="B366" s="225">
        <v>284360</v>
      </c>
      <c r="C366" s="223">
        <v>4</v>
      </c>
      <c r="D366" s="30" t="s">
        <v>30</v>
      </c>
      <c r="E366" s="30">
        <v>3.7499999999998863</v>
      </c>
      <c r="F366" s="11">
        <v>3.2520000000001801</v>
      </c>
      <c r="G366" s="11"/>
      <c r="H366" s="11">
        <f t="shared" si="16"/>
        <v>10</v>
      </c>
      <c r="I366" s="11" t="str">
        <f t="shared" si="17"/>
        <v/>
      </c>
      <c r="J366" s="14"/>
      <c r="K366">
        <f t="shared" si="15"/>
        <v>3.5</v>
      </c>
      <c r="L366" t="str">
        <f t="shared" si="15"/>
        <v/>
      </c>
    </row>
    <row r="367" spans="1:12">
      <c r="A367" s="225">
        <v>284360</v>
      </c>
      <c r="B367" s="225">
        <v>284370</v>
      </c>
      <c r="C367" s="223">
        <v>4</v>
      </c>
      <c r="D367" s="30" t="s">
        <v>30</v>
      </c>
      <c r="E367" s="30">
        <v>6.4399999999999409</v>
      </c>
      <c r="F367" s="11">
        <v>2.5909999999998945</v>
      </c>
      <c r="G367" s="11"/>
      <c r="H367" s="11">
        <f t="shared" si="16"/>
        <v>10</v>
      </c>
      <c r="I367" s="11" t="str">
        <f t="shared" si="17"/>
        <v/>
      </c>
      <c r="J367" s="14"/>
      <c r="K367">
        <f t="shared" si="15"/>
        <v>2.5</v>
      </c>
      <c r="L367" t="str">
        <f t="shared" si="15"/>
        <v/>
      </c>
    </row>
    <row r="368" spans="1:12">
      <c r="A368" s="225">
        <v>284370</v>
      </c>
      <c r="B368" s="225">
        <v>284380</v>
      </c>
      <c r="C368" s="223">
        <v>4</v>
      </c>
      <c r="D368" s="30" t="s">
        <v>30</v>
      </c>
      <c r="E368" s="30">
        <v>7.2619999999999436</v>
      </c>
      <c r="F368" s="11">
        <v>1.7949999999999591</v>
      </c>
      <c r="G368" s="11"/>
      <c r="H368" s="11">
        <f t="shared" si="16"/>
        <v>10</v>
      </c>
      <c r="I368" s="11" t="str">
        <f t="shared" si="17"/>
        <v/>
      </c>
      <c r="J368" s="14"/>
      <c r="K368" t="str">
        <f t="shared" si="15"/>
        <v>Toe</v>
      </c>
      <c r="L368" t="str">
        <f t="shared" si="15"/>
        <v/>
      </c>
    </row>
    <row r="369" spans="1:12">
      <c r="A369" s="225">
        <v>284380</v>
      </c>
      <c r="B369" s="225">
        <v>284390</v>
      </c>
      <c r="C369" s="223">
        <v>4</v>
      </c>
      <c r="D369" s="30" t="s">
        <v>30</v>
      </c>
      <c r="E369" s="30">
        <v>7.9559999999999036</v>
      </c>
      <c r="F369" s="11">
        <v>0.92600000000004457</v>
      </c>
      <c r="G369" s="11"/>
      <c r="H369" s="11">
        <f t="shared" si="16"/>
        <v>10</v>
      </c>
      <c r="I369" s="11" t="str">
        <f t="shared" si="17"/>
        <v/>
      </c>
      <c r="J369" s="14"/>
      <c r="K369" t="str">
        <f t="shared" si="15"/>
        <v>Toe</v>
      </c>
      <c r="L369" t="str">
        <f t="shared" si="15"/>
        <v/>
      </c>
    </row>
    <row r="370" spans="1:12">
      <c r="A370" s="225"/>
      <c r="B370" s="225"/>
      <c r="C370" s="10"/>
      <c r="D370" s="30"/>
      <c r="E370" s="30"/>
      <c r="F370" s="11"/>
      <c r="G370" s="11"/>
      <c r="H370" s="11"/>
      <c r="I370" s="11"/>
      <c r="J370" s="14"/>
      <c r="K370" t="str">
        <f t="shared" si="15"/>
        <v/>
      </c>
      <c r="L370" t="str">
        <f t="shared" si="15"/>
        <v/>
      </c>
    </row>
    <row r="371" spans="1:12">
      <c r="A371" s="225">
        <v>284790</v>
      </c>
      <c r="B371" s="225">
        <v>284800</v>
      </c>
      <c r="C371" s="8">
        <v>8</v>
      </c>
      <c r="D371" s="30" t="s">
        <v>30</v>
      </c>
      <c r="E371" s="30" t="s">
        <v>30</v>
      </c>
      <c r="F371" s="11">
        <v>0.76700000000005275</v>
      </c>
      <c r="G371" s="11"/>
      <c r="H371" s="11">
        <f t="shared" ref="H371:H395" si="18">IF(F371="","",B371-A371)</f>
        <v>10</v>
      </c>
      <c r="I371" s="11" t="str">
        <f t="shared" ref="I371:I395" si="19">IF(G371="","",B371-A371)</f>
        <v/>
      </c>
      <c r="J371" s="14">
        <v>284793</v>
      </c>
      <c r="K371" t="str">
        <f t="shared" si="15"/>
        <v>Toe</v>
      </c>
      <c r="L371" t="str">
        <f t="shared" si="15"/>
        <v/>
      </c>
    </row>
    <row r="372" spans="1:12">
      <c r="A372" s="225">
        <v>284800</v>
      </c>
      <c r="B372" s="225">
        <v>284810</v>
      </c>
      <c r="C372" s="8">
        <v>8</v>
      </c>
      <c r="D372" s="30" t="s">
        <v>30</v>
      </c>
      <c r="E372" s="30" t="s">
        <v>30</v>
      </c>
      <c r="F372" s="11">
        <v>1.6730000000000018</v>
      </c>
      <c r="G372" s="11"/>
      <c r="H372" s="11">
        <f t="shared" si="18"/>
        <v>10</v>
      </c>
      <c r="I372" s="11" t="str">
        <f t="shared" si="19"/>
        <v/>
      </c>
      <c r="J372" s="14"/>
      <c r="K372" t="str">
        <f t="shared" si="15"/>
        <v>Toe</v>
      </c>
      <c r="L372" t="str">
        <f t="shared" si="15"/>
        <v/>
      </c>
    </row>
    <row r="373" spans="1:12">
      <c r="A373" s="225">
        <v>284810</v>
      </c>
      <c r="B373" s="225">
        <v>284820</v>
      </c>
      <c r="C373" s="8">
        <v>8</v>
      </c>
      <c r="D373" s="30" t="s">
        <v>30</v>
      </c>
      <c r="E373" s="30">
        <v>0.28199999999992542</v>
      </c>
      <c r="F373" s="11">
        <v>2.1070000000000846</v>
      </c>
      <c r="G373" s="11"/>
      <c r="H373" s="11">
        <f t="shared" si="18"/>
        <v>10</v>
      </c>
      <c r="I373" s="11" t="str">
        <f t="shared" si="19"/>
        <v/>
      </c>
      <c r="J373" s="14"/>
      <c r="K373">
        <f t="shared" si="15"/>
        <v>2.5</v>
      </c>
      <c r="L373" t="str">
        <f t="shared" si="15"/>
        <v/>
      </c>
    </row>
    <row r="374" spans="1:12">
      <c r="A374" s="225">
        <v>284820</v>
      </c>
      <c r="B374" s="225">
        <v>284830</v>
      </c>
      <c r="C374" s="8">
        <v>8</v>
      </c>
      <c r="D374" s="30" t="s">
        <v>30</v>
      </c>
      <c r="E374" s="30" t="s">
        <v>30</v>
      </c>
      <c r="F374" s="11">
        <v>2.0950000000000273</v>
      </c>
      <c r="G374" s="11"/>
      <c r="H374" s="11">
        <f t="shared" si="18"/>
        <v>10</v>
      </c>
      <c r="I374" s="11" t="str">
        <f t="shared" si="19"/>
        <v/>
      </c>
      <c r="J374" s="14"/>
      <c r="K374">
        <f t="shared" si="15"/>
        <v>2.5</v>
      </c>
      <c r="L374" t="str">
        <f t="shared" si="15"/>
        <v/>
      </c>
    </row>
    <row r="375" spans="1:12">
      <c r="A375" s="225">
        <v>284830</v>
      </c>
      <c r="B375" s="225">
        <v>284840</v>
      </c>
      <c r="C375" s="8">
        <v>8</v>
      </c>
      <c r="D375" s="30" t="s">
        <v>30</v>
      </c>
      <c r="E375" s="30" t="s">
        <v>30</v>
      </c>
      <c r="F375" s="11">
        <v>2.0690000000000737</v>
      </c>
      <c r="G375" s="11"/>
      <c r="H375" s="11">
        <f t="shared" si="18"/>
        <v>10</v>
      </c>
      <c r="I375" s="11" t="str">
        <f t="shared" si="19"/>
        <v/>
      </c>
      <c r="J375" s="14"/>
      <c r="K375">
        <f t="shared" si="15"/>
        <v>2.5</v>
      </c>
      <c r="L375" t="str">
        <f t="shared" si="15"/>
        <v/>
      </c>
    </row>
    <row r="376" spans="1:12">
      <c r="A376" s="225">
        <v>284840</v>
      </c>
      <c r="B376" s="225">
        <v>284850</v>
      </c>
      <c r="C376" s="8">
        <v>8</v>
      </c>
      <c r="D376" s="30" t="s">
        <v>30</v>
      </c>
      <c r="E376" s="30" t="s">
        <v>30</v>
      </c>
      <c r="F376" s="11">
        <v>2.3590000000000373</v>
      </c>
      <c r="G376" s="11"/>
      <c r="H376" s="11">
        <f t="shared" si="18"/>
        <v>10</v>
      </c>
      <c r="I376" s="11" t="str">
        <f t="shared" si="19"/>
        <v/>
      </c>
      <c r="J376" s="14"/>
      <c r="K376">
        <f t="shared" si="15"/>
        <v>2.5</v>
      </c>
      <c r="L376" t="str">
        <f t="shared" si="15"/>
        <v/>
      </c>
    </row>
    <row r="377" spans="1:12">
      <c r="A377" s="225">
        <v>284850</v>
      </c>
      <c r="B377" s="225">
        <v>284860</v>
      </c>
      <c r="C377" s="8">
        <v>8</v>
      </c>
      <c r="D377" s="30" t="s">
        <v>30</v>
      </c>
      <c r="E377" s="30" t="s">
        <v>30</v>
      </c>
      <c r="F377" s="11">
        <v>2.6159999999999854</v>
      </c>
      <c r="G377" s="11"/>
      <c r="H377" s="11">
        <f t="shared" si="18"/>
        <v>10</v>
      </c>
      <c r="I377" s="11" t="str">
        <f t="shared" si="19"/>
        <v/>
      </c>
      <c r="J377" s="14"/>
      <c r="K377">
        <f t="shared" si="15"/>
        <v>2.5</v>
      </c>
      <c r="L377" t="str">
        <f t="shared" si="15"/>
        <v/>
      </c>
    </row>
    <row r="378" spans="1:12">
      <c r="A378" s="225">
        <v>284860</v>
      </c>
      <c r="B378" s="225">
        <v>284870</v>
      </c>
      <c r="C378" s="8">
        <v>8</v>
      </c>
      <c r="D378" s="30" t="s">
        <v>30</v>
      </c>
      <c r="E378" s="30">
        <v>4.6999999999911779E-2</v>
      </c>
      <c r="F378" s="11">
        <v>2.7380000000000564</v>
      </c>
      <c r="G378" s="11"/>
      <c r="H378" s="11">
        <f t="shared" si="18"/>
        <v>10</v>
      </c>
      <c r="I378" s="11" t="str">
        <f t="shared" si="19"/>
        <v/>
      </c>
      <c r="J378" s="14"/>
      <c r="K378">
        <f t="shared" si="15"/>
        <v>2.5</v>
      </c>
      <c r="L378" t="str">
        <f t="shared" si="15"/>
        <v/>
      </c>
    </row>
    <row r="379" spans="1:12">
      <c r="A379" s="225">
        <v>284870</v>
      </c>
      <c r="B379" s="225">
        <v>284880</v>
      </c>
      <c r="C379" s="8">
        <v>8</v>
      </c>
      <c r="D379" s="30" t="s">
        <v>30</v>
      </c>
      <c r="E379" s="30">
        <v>0.12899999999990541</v>
      </c>
      <c r="F379" s="11">
        <v>2.7850000000000819</v>
      </c>
      <c r="G379" s="11"/>
      <c r="H379" s="11">
        <f t="shared" si="18"/>
        <v>10</v>
      </c>
      <c r="I379" s="11" t="str">
        <f t="shared" si="19"/>
        <v/>
      </c>
      <c r="J379" s="14"/>
      <c r="K379">
        <f t="shared" si="15"/>
        <v>2.5</v>
      </c>
      <c r="L379" t="str">
        <f t="shared" si="15"/>
        <v/>
      </c>
    </row>
    <row r="380" spans="1:12">
      <c r="A380" s="225">
        <v>284880</v>
      </c>
      <c r="B380" s="225">
        <v>284890</v>
      </c>
      <c r="C380" s="8">
        <v>8</v>
      </c>
      <c r="D380" s="30" t="s">
        <v>30</v>
      </c>
      <c r="E380" s="30" t="s">
        <v>30</v>
      </c>
      <c r="F380" s="11">
        <v>2.8659999999999854</v>
      </c>
      <c r="G380" s="11"/>
      <c r="H380" s="11">
        <f t="shared" si="18"/>
        <v>10</v>
      </c>
      <c r="I380" s="11" t="str">
        <f t="shared" si="19"/>
        <v/>
      </c>
      <c r="J380" s="14"/>
      <c r="K380">
        <f t="shared" si="15"/>
        <v>2.5</v>
      </c>
      <c r="L380" t="str">
        <f t="shared" si="15"/>
        <v/>
      </c>
    </row>
    <row r="381" spans="1:12">
      <c r="A381" s="225">
        <v>284890</v>
      </c>
      <c r="B381" s="225">
        <v>284900</v>
      </c>
      <c r="C381" s="8">
        <v>8</v>
      </c>
      <c r="D381" s="30" t="s">
        <v>30</v>
      </c>
      <c r="E381" s="30" t="s">
        <v>30</v>
      </c>
      <c r="F381" s="11">
        <v>2.9300000000000637</v>
      </c>
      <c r="G381" s="11"/>
      <c r="H381" s="11">
        <f t="shared" si="18"/>
        <v>10</v>
      </c>
      <c r="I381" s="11" t="str">
        <f t="shared" si="19"/>
        <v/>
      </c>
      <c r="J381" s="14"/>
      <c r="K381">
        <f t="shared" si="15"/>
        <v>2.5</v>
      </c>
      <c r="L381" t="str">
        <f t="shared" si="15"/>
        <v/>
      </c>
    </row>
    <row r="382" spans="1:12">
      <c r="A382" s="225">
        <v>284900</v>
      </c>
      <c r="B382" s="225">
        <v>284910</v>
      </c>
      <c r="C382" s="8">
        <v>8</v>
      </c>
      <c r="D382" s="30" t="s">
        <v>30</v>
      </c>
      <c r="E382" s="30" t="s">
        <v>30</v>
      </c>
      <c r="F382" s="11">
        <v>3.0300000000000864</v>
      </c>
      <c r="G382" s="11"/>
      <c r="H382" s="11">
        <f t="shared" si="18"/>
        <v>10</v>
      </c>
      <c r="I382" s="11" t="str">
        <f t="shared" si="19"/>
        <v/>
      </c>
      <c r="J382" s="14"/>
      <c r="K382">
        <f t="shared" si="15"/>
        <v>3.5</v>
      </c>
      <c r="L382" t="str">
        <f t="shared" si="15"/>
        <v/>
      </c>
    </row>
    <row r="383" spans="1:12">
      <c r="A383" s="225">
        <v>284910</v>
      </c>
      <c r="B383" s="225">
        <v>284920</v>
      </c>
      <c r="C383" s="8">
        <v>8</v>
      </c>
      <c r="D383" s="30" t="s">
        <v>30</v>
      </c>
      <c r="E383" s="30" t="s">
        <v>30</v>
      </c>
      <c r="F383" s="11">
        <v>3.2100000000000364</v>
      </c>
      <c r="G383" s="11"/>
      <c r="H383" s="11">
        <f t="shared" si="18"/>
        <v>10</v>
      </c>
      <c r="I383" s="11" t="str">
        <f t="shared" si="19"/>
        <v/>
      </c>
      <c r="J383" s="14"/>
      <c r="K383">
        <f t="shared" si="15"/>
        <v>3.5</v>
      </c>
      <c r="L383" t="str">
        <f t="shared" si="15"/>
        <v/>
      </c>
    </row>
    <row r="384" spans="1:12">
      <c r="A384" s="225">
        <v>284920</v>
      </c>
      <c r="B384" s="225">
        <v>284930</v>
      </c>
      <c r="C384" s="8">
        <v>8</v>
      </c>
      <c r="D384" s="30" t="s">
        <v>30</v>
      </c>
      <c r="E384" s="30" t="s">
        <v>30</v>
      </c>
      <c r="F384" s="11">
        <v>3.4019999999997026</v>
      </c>
      <c r="G384" s="11"/>
      <c r="H384" s="11">
        <f t="shared" si="18"/>
        <v>10</v>
      </c>
      <c r="I384" s="11" t="str">
        <f t="shared" si="19"/>
        <v/>
      </c>
      <c r="J384" s="14"/>
      <c r="K384">
        <f t="shared" si="15"/>
        <v>3.5</v>
      </c>
      <c r="L384" t="str">
        <f t="shared" si="15"/>
        <v/>
      </c>
    </row>
    <row r="385" spans="1:12">
      <c r="A385" s="225">
        <v>284930</v>
      </c>
      <c r="B385" s="225">
        <v>284940</v>
      </c>
      <c r="C385" s="8">
        <v>8</v>
      </c>
      <c r="D385" s="30" t="s">
        <v>30</v>
      </c>
      <c r="E385" s="30" t="s">
        <v>30</v>
      </c>
      <c r="F385" s="11">
        <v>3.5679999999999836</v>
      </c>
      <c r="G385" s="11"/>
      <c r="H385" s="11">
        <f t="shared" si="18"/>
        <v>10</v>
      </c>
      <c r="I385" s="11" t="str">
        <f t="shared" si="19"/>
        <v/>
      </c>
      <c r="J385" s="14"/>
      <c r="K385">
        <f t="shared" si="15"/>
        <v>3.5</v>
      </c>
      <c r="L385" t="str">
        <f t="shared" si="15"/>
        <v/>
      </c>
    </row>
    <row r="386" spans="1:12">
      <c r="A386" s="225">
        <v>284940</v>
      </c>
      <c r="B386" s="225">
        <v>284950</v>
      </c>
      <c r="C386" s="8">
        <v>8</v>
      </c>
      <c r="D386" s="30" t="s">
        <v>30</v>
      </c>
      <c r="E386" s="30" t="s">
        <v>30</v>
      </c>
      <c r="F386" s="11">
        <v>3.7320000000000846</v>
      </c>
      <c r="G386" s="11"/>
      <c r="H386" s="11">
        <f t="shared" si="18"/>
        <v>10</v>
      </c>
      <c r="I386" s="11" t="str">
        <f t="shared" si="19"/>
        <v/>
      </c>
      <c r="J386" s="14"/>
      <c r="K386">
        <f t="shared" si="15"/>
        <v>3.5</v>
      </c>
      <c r="L386" t="str">
        <f t="shared" si="15"/>
        <v/>
      </c>
    </row>
    <row r="387" spans="1:12">
      <c r="A387" s="225">
        <v>284950</v>
      </c>
      <c r="B387" s="225">
        <v>284960</v>
      </c>
      <c r="C387" s="8">
        <v>8</v>
      </c>
      <c r="D387" s="30" t="s">
        <v>30</v>
      </c>
      <c r="E387" s="30" t="s">
        <v>30</v>
      </c>
      <c r="F387" s="11">
        <v>3.8240000000000691</v>
      </c>
      <c r="G387" s="11"/>
      <c r="H387" s="11">
        <f t="shared" si="18"/>
        <v>10</v>
      </c>
      <c r="I387" s="11" t="str">
        <f t="shared" si="19"/>
        <v/>
      </c>
      <c r="J387" s="14"/>
      <c r="K387">
        <f t="shared" si="15"/>
        <v>3.5</v>
      </c>
      <c r="L387" t="str">
        <f t="shared" si="15"/>
        <v/>
      </c>
    </row>
    <row r="388" spans="1:12">
      <c r="A388" s="225">
        <v>284960</v>
      </c>
      <c r="B388" s="225">
        <v>284970</v>
      </c>
      <c r="C388" s="8">
        <v>8</v>
      </c>
      <c r="D388" s="30" t="s">
        <v>30</v>
      </c>
      <c r="E388" s="30" t="s">
        <v>30</v>
      </c>
      <c r="F388" s="11">
        <v>3.8819999999996071</v>
      </c>
      <c r="G388" s="11"/>
      <c r="H388" s="11">
        <f t="shared" si="18"/>
        <v>10</v>
      </c>
      <c r="I388" s="11" t="str">
        <f t="shared" si="19"/>
        <v/>
      </c>
      <c r="J388" s="14"/>
      <c r="K388">
        <f t="shared" ref="K388:L411" si="20">IF(AND(F388&gt;0,F388&lt;2),"Toe",IF(AND(F388&gt;=2,F388&lt;=3),2.5,IF(AND(F388&gt;3,F388&lt;=4),3.5,IF(AND(F388&gt;4,F388&lt;=6),5,IF(AND(F388&gt;6,F388&lt;=8),7,IF(AND(F388&gt;8,F388&lt;=10),9,IF(AND(F388&gt;10,F388&lt;=12),11,IF(AND(F388&gt;12,F388&lt;=14),13,IF(F388&gt;14,15,"")))))))))</f>
        <v>3.5</v>
      </c>
      <c r="L388" t="str">
        <f t="shared" si="20"/>
        <v/>
      </c>
    </row>
    <row r="389" spans="1:12">
      <c r="A389" s="225">
        <v>284970</v>
      </c>
      <c r="B389" s="225">
        <v>284980</v>
      </c>
      <c r="C389" s="8">
        <v>8</v>
      </c>
      <c r="D389" s="30" t="s">
        <v>30</v>
      </c>
      <c r="E389" s="30" t="s">
        <v>30</v>
      </c>
      <c r="F389" s="11">
        <v>3.7590000000000146</v>
      </c>
      <c r="G389" s="11"/>
      <c r="H389" s="11">
        <f t="shared" si="18"/>
        <v>10</v>
      </c>
      <c r="I389" s="11" t="str">
        <f t="shared" si="19"/>
        <v/>
      </c>
      <c r="J389" s="14"/>
      <c r="K389">
        <f t="shared" si="20"/>
        <v>3.5</v>
      </c>
      <c r="L389" t="str">
        <f t="shared" si="20"/>
        <v/>
      </c>
    </row>
    <row r="390" spans="1:12">
      <c r="A390" s="225">
        <v>284980</v>
      </c>
      <c r="B390" s="225">
        <v>284990</v>
      </c>
      <c r="C390" s="8">
        <v>8</v>
      </c>
      <c r="D390" s="30" t="s">
        <v>30</v>
      </c>
      <c r="E390" s="30" t="s">
        <v>30</v>
      </c>
      <c r="F390" s="11">
        <v>3.7100000000000364</v>
      </c>
      <c r="G390" s="11"/>
      <c r="H390" s="11">
        <f t="shared" si="18"/>
        <v>10</v>
      </c>
      <c r="I390" s="11" t="str">
        <f t="shared" si="19"/>
        <v/>
      </c>
      <c r="J390" s="14"/>
      <c r="K390">
        <f t="shared" si="20"/>
        <v>3.5</v>
      </c>
      <c r="L390" t="str">
        <f t="shared" si="20"/>
        <v/>
      </c>
    </row>
    <row r="391" spans="1:12">
      <c r="A391" s="225">
        <v>284990</v>
      </c>
      <c r="B391" s="225">
        <v>285000</v>
      </c>
      <c r="C391" s="8">
        <v>8</v>
      </c>
      <c r="D391" s="30" t="s">
        <v>30</v>
      </c>
      <c r="E391" s="30" t="s">
        <v>30</v>
      </c>
      <c r="F391" s="11">
        <v>3.8630000000000564</v>
      </c>
      <c r="G391" s="11"/>
      <c r="H391" s="11">
        <f t="shared" si="18"/>
        <v>10</v>
      </c>
      <c r="I391" s="11" t="str">
        <f t="shared" si="19"/>
        <v/>
      </c>
      <c r="J391" s="14"/>
      <c r="K391">
        <f t="shared" si="20"/>
        <v>3.5</v>
      </c>
      <c r="L391" t="str">
        <f t="shared" si="20"/>
        <v/>
      </c>
    </row>
    <row r="392" spans="1:12">
      <c r="A392" s="225">
        <v>285000</v>
      </c>
      <c r="B392" s="225">
        <v>285010</v>
      </c>
      <c r="C392" s="10">
        <v>8</v>
      </c>
      <c r="D392" s="30" t="s">
        <v>30</v>
      </c>
      <c r="E392" s="30" t="s">
        <v>30</v>
      </c>
      <c r="F392" s="11">
        <v>3.9840000000000373</v>
      </c>
      <c r="G392" s="11"/>
      <c r="H392" s="11">
        <f t="shared" si="18"/>
        <v>10</v>
      </c>
      <c r="I392" s="11" t="str">
        <f t="shared" si="19"/>
        <v/>
      </c>
      <c r="J392" s="14"/>
      <c r="K392">
        <f t="shared" si="20"/>
        <v>3.5</v>
      </c>
      <c r="L392" t="str">
        <f t="shared" si="20"/>
        <v/>
      </c>
    </row>
    <row r="393" spans="1:12">
      <c r="A393" s="225">
        <v>285010</v>
      </c>
      <c r="B393" s="225">
        <v>285020</v>
      </c>
      <c r="C393" s="10">
        <v>5</v>
      </c>
      <c r="D393" s="30" t="s">
        <v>30</v>
      </c>
      <c r="E393" s="30">
        <v>2.7809999999999491</v>
      </c>
      <c r="F393" s="11">
        <v>3.4879999999999427</v>
      </c>
      <c r="G393" s="11"/>
      <c r="H393" s="11">
        <f t="shared" si="18"/>
        <v>10</v>
      </c>
      <c r="I393" s="11" t="str">
        <f t="shared" si="19"/>
        <v/>
      </c>
      <c r="J393" s="14"/>
      <c r="K393">
        <f t="shared" si="20"/>
        <v>3.5</v>
      </c>
      <c r="L393" t="str">
        <f t="shared" si="20"/>
        <v/>
      </c>
    </row>
    <row r="394" spans="1:12">
      <c r="A394" s="225">
        <v>285020</v>
      </c>
      <c r="B394" s="225">
        <v>285030</v>
      </c>
      <c r="C394" s="10">
        <v>5</v>
      </c>
      <c r="D394" s="30" t="s">
        <v>30</v>
      </c>
      <c r="E394" s="30">
        <v>3.76400000000001</v>
      </c>
      <c r="F394" s="11">
        <v>2.5989999999999327</v>
      </c>
      <c r="G394" s="11"/>
      <c r="H394" s="11">
        <f t="shared" si="18"/>
        <v>10</v>
      </c>
      <c r="I394" s="11" t="str">
        <f t="shared" si="19"/>
        <v/>
      </c>
      <c r="J394" s="14"/>
      <c r="K394">
        <f t="shared" si="20"/>
        <v>2.5</v>
      </c>
      <c r="L394" t="str">
        <f t="shared" si="20"/>
        <v/>
      </c>
    </row>
    <row r="395" spans="1:12">
      <c r="A395" s="225">
        <v>285030</v>
      </c>
      <c r="B395" s="225">
        <v>285040</v>
      </c>
      <c r="C395" s="10">
        <v>5</v>
      </c>
      <c r="D395" s="30" t="s">
        <v>30</v>
      </c>
      <c r="E395" s="30">
        <v>4.6929999999999836</v>
      </c>
      <c r="F395" s="11">
        <v>1.0470000000002528</v>
      </c>
      <c r="G395" s="11"/>
      <c r="H395" s="11">
        <f t="shared" si="18"/>
        <v>10</v>
      </c>
      <c r="I395" s="11" t="str">
        <f t="shared" si="19"/>
        <v/>
      </c>
      <c r="J395" s="14"/>
      <c r="K395" t="str">
        <f t="shared" si="20"/>
        <v>Toe</v>
      </c>
      <c r="L395" t="str">
        <f t="shared" si="20"/>
        <v/>
      </c>
    </row>
    <row r="396" spans="1:12">
      <c r="A396" s="225"/>
      <c r="B396" s="225"/>
      <c r="C396" s="8"/>
      <c r="D396" s="30"/>
      <c r="E396" s="30"/>
      <c r="F396" s="11"/>
      <c r="G396" s="11"/>
      <c r="H396" s="11"/>
      <c r="I396" s="11"/>
      <c r="J396" s="14"/>
      <c r="K396" t="str">
        <f t="shared" si="20"/>
        <v/>
      </c>
      <c r="L396" t="str">
        <f t="shared" si="20"/>
        <v/>
      </c>
    </row>
    <row r="397" spans="1:12">
      <c r="A397" s="225">
        <v>285670</v>
      </c>
      <c r="B397" s="225">
        <v>285680</v>
      </c>
      <c r="C397" s="223">
        <v>4</v>
      </c>
      <c r="D397" s="30" t="s">
        <v>30</v>
      </c>
      <c r="E397" s="30">
        <v>8.5479999999998881</v>
      </c>
      <c r="F397" s="11">
        <v>0.43200000000013006</v>
      </c>
      <c r="G397" s="11"/>
      <c r="H397" s="11">
        <f t="shared" ref="H397:H405" si="21">IF(F397="","",B397-A397)</f>
        <v>10</v>
      </c>
      <c r="I397" s="11" t="str">
        <f t="shared" ref="I397:I405" si="22">IF(G397="","",B397-A397)</f>
        <v/>
      </c>
      <c r="J397" s="14"/>
      <c r="K397" t="str">
        <f t="shared" si="20"/>
        <v>Toe</v>
      </c>
      <c r="L397" t="str">
        <f t="shared" si="20"/>
        <v/>
      </c>
    </row>
    <row r="398" spans="1:12">
      <c r="A398" s="225">
        <v>285680</v>
      </c>
      <c r="B398" s="225">
        <v>285690</v>
      </c>
      <c r="C398" s="223">
        <v>4</v>
      </c>
      <c r="D398" s="30" t="s">
        <v>30</v>
      </c>
      <c r="E398" s="30">
        <v>8.2679999999999154</v>
      </c>
      <c r="F398" s="11">
        <v>1.1520000000000437</v>
      </c>
      <c r="G398" s="11"/>
      <c r="H398" s="11">
        <f t="shared" si="21"/>
        <v>10</v>
      </c>
      <c r="I398" s="11" t="str">
        <f t="shared" si="22"/>
        <v/>
      </c>
      <c r="J398" s="14"/>
      <c r="K398" t="str">
        <f t="shared" si="20"/>
        <v>Toe</v>
      </c>
      <c r="L398" t="str">
        <f t="shared" si="20"/>
        <v/>
      </c>
    </row>
    <row r="399" spans="1:12">
      <c r="A399" s="225">
        <v>285690</v>
      </c>
      <c r="B399" s="225">
        <v>285700</v>
      </c>
      <c r="C399" s="223">
        <v>4</v>
      </c>
      <c r="D399" s="30" t="s">
        <v>30</v>
      </c>
      <c r="E399" s="30">
        <v>7.8600000000000136</v>
      </c>
      <c r="F399" s="11">
        <v>2.000999999999749</v>
      </c>
      <c r="G399" s="11"/>
      <c r="H399" s="11">
        <f t="shared" si="21"/>
        <v>10</v>
      </c>
      <c r="I399" s="11" t="str">
        <f t="shared" si="22"/>
        <v/>
      </c>
      <c r="J399" s="14"/>
      <c r="K399">
        <f t="shared" si="20"/>
        <v>2.5</v>
      </c>
      <c r="L399" t="str">
        <f t="shared" si="20"/>
        <v/>
      </c>
    </row>
    <row r="400" spans="1:12">
      <c r="A400" s="225">
        <v>285700</v>
      </c>
      <c r="B400" s="225">
        <v>285710</v>
      </c>
      <c r="C400" s="223">
        <v>4</v>
      </c>
      <c r="D400" s="30" t="s">
        <v>30</v>
      </c>
      <c r="E400" s="30">
        <v>7.375</v>
      </c>
      <c r="F400" s="11">
        <v>2.8900000000002137</v>
      </c>
      <c r="G400" s="11"/>
      <c r="H400" s="11">
        <f t="shared" si="21"/>
        <v>10</v>
      </c>
      <c r="I400" s="11" t="str">
        <f t="shared" si="22"/>
        <v/>
      </c>
      <c r="J400" s="14"/>
      <c r="K400">
        <f t="shared" si="20"/>
        <v>2.5</v>
      </c>
      <c r="L400" t="str">
        <f t="shared" si="20"/>
        <v/>
      </c>
    </row>
    <row r="401" spans="1:12">
      <c r="A401" s="225">
        <v>285710</v>
      </c>
      <c r="B401" s="225">
        <v>285720</v>
      </c>
      <c r="C401" s="223">
        <v>4</v>
      </c>
      <c r="D401" s="30" t="s">
        <v>30</v>
      </c>
      <c r="E401" s="30">
        <v>6.8829999999999245</v>
      </c>
      <c r="F401" s="11">
        <v>3.4629999999999654</v>
      </c>
      <c r="G401" s="11"/>
      <c r="H401" s="11">
        <f t="shared" si="21"/>
        <v>10</v>
      </c>
      <c r="I401" s="11" t="str">
        <f t="shared" si="22"/>
        <v/>
      </c>
      <c r="J401" s="14"/>
      <c r="K401">
        <f t="shared" si="20"/>
        <v>3.5</v>
      </c>
      <c r="L401" t="str">
        <f t="shared" si="20"/>
        <v/>
      </c>
    </row>
    <row r="402" spans="1:12">
      <c r="A402" s="225">
        <v>285720</v>
      </c>
      <c r="B402" s="225">
        <v>285730</v>
      </c>
      <c r="C402" s="223">
        <v>4</v>
      </c>
      <c r="D402" s="30" t="s">
        <v>30</v>
      </c>
      <c r="E402" s="30">
        <v>6.5130000000000337</v>
      </c>
      <c r="F402" s="11">
        <v>3.0450000000001864</v>
      </c>
      <c r="G402" s="11"/>
      <c r="H402" s="11">
        <f t="shared" si="21"/>
        <v>10</v>
      </c>
      <c r="I402" s="11" t="str">
        <f t="shared" si="22"/>
        <v/>
      </c>
      <c r="J402" s="14"/>
      <c r="K402">
        <f t="shared" si="20"/>
        <v>3.5</v>
      </c>
      <c r="L402" t="str">
        <f t="shared" si="20"/>
        <v/>
      </c>
    </row>
    <row r="403" spans="1:12">
      <c r="A403" s="225">
        <v>285730</v>
      </c>
      <c r="B403" s="225">
        <v>285740</v>
      </c>
      <c r="C403" s="223">
        <v>4</v>
      </c>
      <c r="D403" s="30" t="s">
        <v>30</v>
      </c>
      <c r="E403" s="30">
        <v>6.2259999999998854</v>
      </c>
      <c r="F403" s="11">
        <v>2.7400000000000091</v>
      </c>
      <c r="G403" s="11"/>
      <c r="H403" s="11">
        <f t="shared" si="21"/>
        <v>10</v>
      </c>
      <c r="I403" s="11" t="str">
        <f t="shared" si="22"/>
        <v/>
      </c>
      <c r="J403" s="14"/>
      <c r="K403">
        <f t="shared" si="20"/>
        <v>2.5</v>
      </c>
      <c r="L403" t="str">
        <f t="shared" si="20"/>
        <v/>
      </c>
    </row>
    <row r="404" spans="1:12">
      <c r="A404" s="225">
        <v>285740</v>
      </c>
      <c r="B404" s="225">
        <v>285750</v>
      </c>
      <c r="C404" s="223">
        <v>4</v>
      </c>
      <c r="D404" s="30" t="s">
        <v>30</v>
      </c>
      <c r="E404" s="30">
        <v>6.1499999999999773</v>
      </c>
      <c r="F404" s="11">
        <v>2.1860000000000355</v>
      </c>
      <c r="G404" s="11"/>
      <c r="H404" s="11">
        <f t="shared" si="21"/>
        <v>10</v>
      </c>
      <c r="I404" s="11" t="str">
        <f t="shared" si="22"/>
        <v/>
      </c>
      <c r="J404" s="14">
        <v>285746</v>
      </c>
      <c r="K404">
        <f t="shared" si="20"/>
        <v>2.5</v>
      </c>
      <c r="L404" t="str">
        <f t="shared" si="20"/>
        <v/>
      </c>
    </row>
    <row r="405" spans="1:12">
      <c r="A405" s="225">
        <v>285750</v>
      </c>
      <c r="B405" s="225">
        <v>285760</v>
      </c>
      <c r="C405" s="223">
        <v>4</v>
      </c>
      <c r="D405" s="30" t="s">
        <v>30</v>
      </c>
      <c r="E405" s="30">
        <v>6.2400000000000091</v>
      </c>
      <c r="F405" s="11">
        <v>1.7660000000000764</v>
      </c>
      <c r="G405" s="11"/>
      <c r="H405" s="11">
        <f t="shared" si="21"/>
        <v>10</v>
      </c>
      <c r="I405" s="11" t="str">
        <f t="shared" si="22"/>
        <v/>
      </c>
      <c r="J405" s="14"/>
      <c r="K405" t="str">
        <f t="shared" si="20"/>
        <v>Toe</v>
      </c>
      <c r="L405" t="str">
        <f t="shared" si="20"/>
        <v/>
      </c>
    </row>
    <row r="406" spans="1:12">
      <c r="A406" s="225"/>
      <c r="B406" s="225"/>
      <c r="C406" s="8"/>
      <c r="D406" s="30"/>
      <c r="E406" s="30"/>
      <c r="F406" s="11"/>
      <c r="G406" s="11"/>
      <c r="H406" s="11"/>
      <c r="I406" s="11"/>
      <c r="J406" s="14"/>
      <c r="K406" t="str">
        <f t="shared" si="20"/>
        <v/>
      </c>
      <c r="L406" t="str">
        <f t="shared" si="20"/>
        <v/>
      </c>
    </row>
    <row r="407" spans="1:12">
      <c r="A407" s="225">
        <v>285860</v>
      </c>
      <c r="B407" s="225">
        <v>285870</v>
      </c>
      <c r="C407" s="8">
        <v>10</v>
      </c>
      <c r="D407" s="30" t="s">
        <v>30</v>
      </c>
      <c r="E407" s="30" t="s">
        <v>30</v>
      </c>
      <c r="F407" s="11">
        <v>2.303000000000111</v>
      </c>
      <c r="G407" s="11"/>
      <c r="H407" s="11">
        <f>IF(F407="","",B407-A407)</f>
        <v>10</v>
      </c>
      <c r="I407" s="11" t="str">
        <f>IF(G407="","",B407-A407)</f>
        <v/>
      </c>
      <c r="J407" s="14"/>
      <c r="K407">
        <f t="shared" si="20"/>
        <v>2.5</v>
      </c>
      <c r="L407" t="str">
        <f t="shared" si="20"/>
        <v/>
      </c>
    </row>
    <row r="408" spans="1:12">
      <c r="A408" s="225">
        <v>285870</v>
      </c>
      <c r="B408" s="225">
        <v>285880</v>
      </c>
      <c r="C408" s="8">
        <v>10</v>
      </c>
      <c r="D408" s="30" t="s">
        <v>30</v>
      </c>
      <c r="E408" s="30" t="s">
        <v>30</v>
      </c>
      <c r="F408" s="11">
        <v>2.8770000000000664</v>
      </c>
      <c r="G408" s="11"/>
      <c r="H408" s="11">
        <f>IF(F408="","",B408-A408)</f>
        <v>10</v>
      </c>
      <c r="I408" s="11" t="str">
        <f>IF(G408="","",B408-A408)</f>
        <v/>
      </c>
      <c r="J408" s="14"/>
      <c r="K408">
        <f t="shared" si="20"/>
        <v>2.5</v>
      </c>
      <c r="L408" t="str">
        <f t="shared" si="20"/>
        <v/>
      </c>
    </row>
    <row r="409" spans="1:12">
      <c r="A409" s="225">
        <v>285880</v>
      </c>
      <c r="B409" s="225">
        <v>285890</v>
      </c>
      <c r="C409" s="8">
        <v>10</v>
      </c>
      <c r="D409" s="30" t="s">
        <v>30</v>
      </c>
      <c r="E409" s="30">
        <v>0.30799999999987904</v>
      </c>
      <c r="F409" s="11">
        <v>2.7400000000000091</v>
      </c>
      <c r="G409" s="11"/>
      <c r="H409" s="11">
        <f>IF(F409="","",B409-A409)</f>
        <v>10</v>
      </c>
      <c r="I409" s="11" t="str">
        <f>IF(G409="","",B409-A409)</f>
        <v/>
      </c>
      <c r="J409" s="14"/>
      <c r="K409">
        <f t="shared" si="20"/>
        <v>2.5</v>
      </c>
      <c r="L409" t="str">
        <f t="shared" si="20"/>
        <v/>
      </c>
    </row>
    <row r="410" spans="1:12">
      <c r="A410" s="225">
        <v>285890</v>
      </c>
      <c r="B410" s="225">
        <v>285900</v>
      </c>
      <c r="C410" s="8">
        <v>10</v>
      </c>
      <c r="D410" s="30" t="s">
        <v>30</v>
      </c>
      <c r="E410" s="30">
        <v>1.9570000000001073</v>
      </c>
      <c r="F410" s="11">
        <v>2.4599999999996953</v>
      </c>
      <c r="G410" s="11"/>
      <c r="H410" s="11">
        <f>IF(F410="","",B410-A410)</f>
        <v>10</v>
      </c>
      <c r="I410" s="11" t="str">
        <f>IF(G410="","",B410-A410)</f>
        <v/>
      </c>
      <c r="J410" s="14"/>
      <c r="K410">
        <f>IF(AND(F410&gt;0,F410&lt;2),"Toe",IF(AND(F410&gt;=2,F410&lt;=3),2.5,IF(AND(F410&gt;3,F410&lt;=4),3.5,IF(AND(F410&gt;4,F410&lt;=6),5,IF(AND(F410&gt;6,F410&lt;=8),7,IF(AND(F410&gt;8,F410&lt;=10),9,IF(AND(F410&gt;10,F410&lt;=12),11,IF(AND(F410&gt;12,F410&lt;=14),13,IF(F410&gt;14,15,"")))))))))</f>
        <v>2.5</v>
      </c>
      <c r="L410" t="str">
        <f t="shared" si="20"/>
        <v/>
      </c>
    </row>
    <row r="411" spans="1:12">
      <c r="A411" s="225">
        <v>285900</v>
      </c>
      <c r="B411" s="225">
        <v>285910</v>
      </c>
      <c r="C411" s="10">
        <v>10</v>
      </c>
      <c r="D411" s="30" t="s">
        <v>30</v>
      </c>
      <c r="E411" s="30">
        <v>3.3090000000003101</v>
      </c>
      <c r="F411" s="11">
        <v>0.80099999999958982</v>
      </c>
      <c r="G411" s="11"/>
      <c r="H411" s="11">
        <f>IF(F411="","",B411-A411)</f>
        <v>10</v>
      </c>
      <c r="I411" s="11" t="str">
        <f>IF(G411="","",B411-A411)</f>
        <v/>
      </c>
      <c r="J411" s="14"/>
      <c r="K411" t="str">
        <f t="shared" si="20"/>
        <v>Toe</v>
      </c>
      <c r="L411" t="str">
        <f t="shared" si="20"/>
        <v/>
      </c>
    </row>
    <row r="412" spans="1:12">
      <c r="A412" s="14"/>
      <c r="B412" s="14"/>
      <c r="D412" s="48"/>
      <c r="E412" s="48"/>
      <c r="F412" s="14"/>
      <c r="G412" s="14"/>
      <c r="H412" s="14"/>
      <c r="I412" s="14"/>
      <c r="J412" s="14"/>
      <c r="K412" s="14"/>
      <c r="L412" s="14"/>
    </row>
    <row r="413" spans="1:12">
      <c r="A413" s="14"/>
      <c r="B413" s="14"/>
      <c r="C413" s="236" t="s">
        <v>391</v>
      </c>
      <c r="D413" s="352"/>
      <c r="E413" s="352"/>
      <c r="F413" s="362">
        <f>AVERAGE(F3:F411)</f>
        <v>3.0365196850393494</v>
      </c>
      <c r="G413" s="362">
        <f>AVERAGE(G3:G411)</f>
        <v>4.5093797468354673</v>
      </c>
      <c r="H413" s="380">
        <f>SUM(H3:H411)</f>
        <v>1350</v>
      </c>
      <c r="I413" s="380">
        <f>SUM(I3:I411)</f>
        <v>148</v>
      </c>
      <c r="J413" s="14"/>
      <c r="K413" s="14"/>
      <c r="L413" s="14"/>
    </row>
    <row r="414" spans="1:12">
      <c r="A414" s="14"/>
      <c r="B414" s="14"/>
      <c r="C414" s="236"/>
      <c r="D414" s="352"/>
      <c r="E414" s="352"/>
      <c r="F414" s="878">
        <f>AVERAGE(F413:G413)</f>
        <v>3.7729497159374086</v>
      </c>
      <c r="G414" s="879"/>
      <c r="H414" s="880">
        <f>SUM(H413:I413)</f>
        <v>1498</v>
      </c>
      <c r="I414" s="880"/>
      <c r="J414" s="236"/>
      <c r="K414" s="236"/>
      <c r="L414" s="236"/>
    </row>
    <row r="415" spans="1:12">
      <c r="F415" t="s">
        <v>454</v>
      </c>
      <c r="G415">
        <v>4</v>
      </c>
      <c r="H415" t="s">
        <v>410</v>
      </c>
    </row>
    <row r="416" spans="1:12" ht="15.6">
      <c r="A416" s="189"/>
      <c r="B416" s="189"/>
      <c r="C416" s="723"/>
      <c r="D416" s="724" t="s">
        <v>596</v>
      </c>
      <c r="E416" s="725"/>
      <c r="F416" s="726"/>
      <c r="G416" s="726"/>
      <c r="H416" s="726"/>
      <c r="J416" s="14"/>
    </row>
    <row r="417" spans="1:13" ht="26.25" customHeight="1">
      <c r="B417" s="189"/>
      <c r="C417" s="723"/>
      <c r="D417" s="803" t="s">
        <v>597</v>
      </c>
      <c r="E417" s="803"/>
      <c r="F417" s="883" t="s">
        <v>13</v>
      </c>
      <c r="G417" s="884"/>
      <c r="H417" s="833" t="s">
        <v>598</v>
      </c>
      <c r="J417" s="14"/>
    </row>
    <row r="418" spans="1:13" ht="15.6">
      <c r="A418" s="189"/>
      <c r="B418" s="189"/>
      <c r="C418" s="723"/>
      <c r="D418" s="712" t="s">
        <v>28</v>
      </c>
      <c r="E418" s="712" t="s">
        <v>29</v>
      </c>
      <c r="F418" s="712" t="s">
        <v>28</v>
      </c>
      <c r="G418" s="712" t="s">
        <v>29</v>
      </c>
      <c r="H418" s="834"/>
      <c r="J418" s="14"/>
    </row>
    <row r="419" spans="1:13" ht="15.6">
      <c r="A419" s="189"/>
      <c r="B419" s="189"/>
      <c r="C419" s="723">
        <v>1</v>
      </c>
      <c r="D419" s="727">
        <v>2.5</v>
      </c>
      <c r="E419" s="727">
        <v>2.5</v>
      </c>
      <c r="F419" s="728">
        <f>SUMIF($K$3:$K$411,D419,$H$3:$H$411)</f>
        <v>460</v>
      </c>
      <c r="G419" s="728">
        <f>SUMIF($L$3:$L$411,E419,$I$3:$I$411)</f>
        <v>98</v>
      </c>
      <c r="H419" s="729">
        <f>G419+F419</f>
        <v>558</v>
      </c>
      <c r="J419" s="14"/>
    </row>
    <row r="420" spans="1:13" ht="15.6">
      <c r="A420" s="189"/>
      <c r="B420" s="189"/>
      <c r="C420" s="723">
        <v>2</v>
      </c>
      <c r="D420" s="730">
        <v>3.5</v>
      </c>
      <c r="E420" s="730">
        <v>3.5</v>
      </c>
      <c r="F420" s="728">
        <f t="shared" ref="F420:F427" si="23">SUMIF($K$3:$K$411,D420,$H$3:$H$411)</f>
        <v>330</v>
      </c>
      <c r="G420" s="728">
        <f t="shared" ref="G420:G427" si="24">SUMIF($L$3:$L$411,E420,$I$3:$I$411)</f>
        <v>20</v>
      </c>
      <c r="H420" s="731">
        <f t="shared" ref="H420:H427" si="25">G420+F420</f>
        <v>350</v>
      </c>
      <c r="J420" s="14"/>
    </row>
    <row r="421" spans="1:13" ht="15.6">
      <c r="A421" s="189"/>
      <c r="B421" s="189"/>
      <c r="C421" s="723">
        <v>3</v>
      </c>
      <c r="D421" s="730">
        <v>5</v>
      </c>
      <c r="E421" s="730">
        <v>5</v>
      </c>
      <c r="F421" s="728">
        <f t="shared" si="23"/>
        <v>90</v>
      </c>
      <c r="G421" s="728">
        <f t="shared" si="24"/>
        <v>0</v>
      </c>
      <c r="H421" s="731">
        <f t="shared" si="25"/>
        <v>90</v>
      </c>
      <c r="J421" s="14"/>
    </row>
    <row r="422" spans="1:13" ht="15.6">
      <c r="A422" s="189"/>
      <c r="B422" s="189"/>
      <c r="C422" s="723">
        <v>4</v>
      </c>
      <c r="D422" s="730">
        <v>7</v>
      </c>
      <c r="E422" s="730">
        <v>7</v>
      </c>
      <c r="F422" s="728">
        <f t="shared" si="23"/>
        <v>60</v>
      </c>
      <c r="G422" s="728">
        <f t="shared" si="24"/>
        <v>0</v>
      </c>
      <c r="H422" s="731">
        <f t="shared" si="25"/>
        <v>60</v>
      </c>
      <c r="J422" s="14"/>
    </row>
    <row r="423" spans="1:13" ht="15.6">
      <c r="A423" s="189"/>
      <c r="B423" s="189"/>
      <c r="C423" s="723">
        <v>5</v>
      </c>
      <c r="D423" s="730">
        <v>9</v>
      </c>
      <c r="E423" s="730">
        <v>9</v>
      </c>
      <c r="F423" s="728">
        <f t="shared" si="23"/>
        <v>140</v>
      </c>
      <c r="G423" s="728">
        <f t="shared" si="24"/>
        <v>0</v>
      </c>
      <c r="H423" s="731">
        <f t="shared" si="25"/>
        <v>140</v>
      </c>
      <c r="J423" s="14"/>
    </row>
    <row r="424" spans="1:13" ht="15.6">
      <c r="A424" s="189"/>
      <c r="B424" s="189"/>
      <c r="C424" s="723">
        <v>6</v>
      </c>
      <c r="D424" s="730">
        <v>11</v>
      </c>
      <c r="E424" s="730">
        <v>11</v>
      </c>
      <c r="F424" s="728">
        <f t="shared" si="23"/>
        <v>10</v>
      </c>
      <c r="G424" s="728">
        <f t="shared" si="24"/>
        <v>0</v>
      </c>
      <c r="H424" s="731">
        <f t="shared" si="25"/>
        <v>10</v>
      </c>
      <c r="J424" s="14"/>
    </row>
    <row r="425" spans="1:13" ht="15.6">
      <c r="A425" s="189"/>
      <c r="B425" s="189"/>
      <c r="C425" s="723">
        <v>7</v>
      </c>
      <c r="D425" s="730">
        <v>13</v>
      </c>
      <c r="E425" s="730">
        <v>13</v>
      </c>
      <c r="F425" s="728">
        <f t="shared" si="23"/>
        <v>0</v>
      </c>
      <c r="G425" s="728">
        <f t="shared" si="24"/>
        <v>0</v>
      </c>
      <c r="H425" s="731">
        <f t="shared" si="25"/>
        <v>0</v>
      </c>
      <c r="J425" s="14"/>
    </row>
    <row r="426" spans="1:13" ht="15.6">
      <c r="A426" s="189"/>
      <c r="B426" s="189"/>
      <c r="C426" s="723">
        <v>8</v>
      </c>
      <c r="D426" s="730">
        <v>15</v>
      </c>
      <c r="E426" s="730">
        <v>15</v>
      </c>
      <c r="F426" s="728">
        <f t="shared" si="23"/>
        <v>0</v>
      </c>
      <c r="G426" s="728">
        <f t="shared" si="24"/>
        <v>0</v>
      </c>
      <c r="H426" s="731">
        <f t="shared" si="25"/>
        <v>0</v>
      </c>
      <c r="J426" s="14"/>
    </row>
    <row r="427" spans="1:13" ht="15.6">
      <c r="A427" s="189"/>
      <c r="B427" s="189"/>
      <c r="C427" s="723"/>
      <c r="D427" s="730" t="s">
        <v>599</v>
      </c>
      <c r="E427" s="730" t="s">
        <v>599</v>
      </c>
      <c r="F427" s="728">
        <f t="shared" si="23"/>
        <v>260</v>
      </c>
      <c r="G427" s="728">
        <f t="shared" si="24"/>
        <v>30</v>
      </c>
      <c r="H427" s="731">
        <f t="shared" si="25"/>
        <v>290</v>
      </c>
      <c r="I427" s="732" t="s">
        <v>600</v>
      </c>
      <c r="J427" s="732"/>
      <c r="K427" s="732"/>
      <c r="L427" s="732"/>
      <c r="M427" s="732"/>
    </row>
    <row r="428" spans="1:13" ht="15.6">
      <c r="A428" s="189"/>
      <c r="B428" s="189"/>
      <c r="C428" s="723"/>
      <c r="D428" s="730"/>
      <c r="E428" s="730"/>
      <c r="F428" s="728"/>
      <c r="G428" s="728"/>
      <c r="H428" s="731"/>
      <c r="J428" s="14"/>
    </row>
    <row r="429" spans="1:13">
      <c r="A429" s="14"/>
      <c r="B429" s="14"/>
      <c r="C429" s="14" t="s">
        <v>39</v>
      </c>
      <c r="D429" s="733"/>
      <c r="E429" s="733"/>
      <c r="F429" s="734">
        <f>SUM(F419:F426)</f>
        <v>1090</v>
      </c>
      <c r="G429" s="734">
        <f t="shared" ref="G429:H429" si="26">SUM(G419:G426)</f>
        <v>118</v>
      </c>
      <c r="H429" s="734">
        <f t="shared" si="26"/>
        <v>1208</v>
      </c>
      <c r="I429" s="14"/>
      <c r="J429" s="14"/>
    </row>
    <row r="430" spans="1:13">
      <c r="A430" s="14"/>
      <c r="B430" s="14"/>
      <c r="C430" s="236"/>
      <c r="D430" s="362"/>
      <c r="E430" s="362"/>
      <c r="F430" s="380"/>
      <c r="G430" s="380"/>
      <c r="J430" s="14"/>
    </row>
    <row r="431" spans="1:13">
      <c r="A431" s="14"/>
      <c r="B431" s="14"/>
      <c r="C431" s="236"/>
      <c r="D431" s="718"/>
      <c r="E431" s="719"/>
      <c r="F431" s="880"/>
      <c r="G431" s="880"/>
      <c r="J431" s="236"/>
    </row>
    <row r="432" spans="1:13">
      <c r="D432"/>
      <c r="E432"/>
    </row>
    <row r="433" spans="1:11">
      <c r="B433" s="100" t="s">
        <v>601</v>
      </c>
      <c r="D433"/>
      <c r="E433"/>
    </row>
    <row r="434" spans="1:11">
      <c r="A434" s="735" t="s">
        <v>157</v>
      </c>
      <c r="B434" s="736" t="s">
        <v>60</v>
      </c>
      <c r="C434" s="737"/>
      <c r="D434" s="738"/>
      <c r="E434" s="739" t="s">
        <v>298</v>
      </c>
      <c r="F434" s="739" t="s">
        <v>602</v>
      </c>
    </row>
    <row r="435" spans="1:11">
      <c r="A435" s="740">
        <v>1</v>
      </c>
      <c r="B435" s="741" t="s">
        <v>434</v>
      </c>
      <c r="C435" s="742"/>
      <c r="D435" s="743"/>
      <c r="E435" s="740" t="s">
        <v>603</v>
      </c>
      <c r="F435" s="744">
        <f>ROUND(SUMIF($A$473:$A$752,A435,$G$473:$G$752),0)</f>
        <v>583</v>
      </c>
    </row>
    <row r="436" spans="1:11">
      <c r="A436" s="740">
        <v>2</v>
      </c>
      <c r="B436" s="741" t="s">
        <v>604</v>
      </c>
      <c r="C436" s="742"/>
      <c r="D436" s="743"/>
      <c r="E436" s="740" t="s">
        <v>603</v>
      </c>
      <c r="F436" s="744">
        <f t="shared" ref="F436:F442" si="27">ROUND(SUMIF($A$473:$A$752,A436,$G$473:$G$752),0)</f>
        <v>2842</v>
      </c>
    </row>
    <row r="437" spans="1:11">
      <c r="A437" s="740">
        <v>3</v>
      </c>
      <c r="B437" s="741" t="s">
        <v>605</v>
      </c>
      <c r="C437" s="742"/>
      <c r="D437" s="743"/>
      <c r="E437" s="740" t="s">
        <v>603</v>
      </c>
      <c r="F437" s="744">
        <f t="shared" si="27"/>
        <v>2806</v>
      </c>
    </row>
    <row r="438" spans="1:11">
      <c r="A438" s="740">
        <v>4</v>
      </c>
      <c r="B438" s="741" t="s">
        <v>479</v>
      </c>
      <c r="C438" s="742"/>
      <c r="D438" s="743"/>
      <c r="E438" s="740" t="s">
        <v>603</v>
      </c>
      <c r="F438" s="744">
        <f t="shared" si="27"/>
        <v>3918</v>
      </c>
    </row>
    <row r="439" spans="1:11">
      <c r="A439" s="745" t="s">
        <v>606</v>
      </c>
      <c r="B439" s="746" t="s">
        <v>607</v>
      </c>
      <c r="C439" s="742"/>
      <c r="D439" s="743"/>
      <c r="E439" s="740" t="s">
        <v>608</v>
      </c>
      <c r="F439" s="744">
        <f t="shared" si="27"/>
        <v>199</v>
      </c>
    </row>
    <row r="440" spans="1:11">
      <c r="A440" s="745" t="s">
        <v>609</v>
      </c>
      <c r="B440" s="746" t="s">
        <v>610</v>
      </c>
      <c r="C440" s="742"/>
      <c r="D440" s="743"/>
      <c r="E440" s="740" t="s">
        <v>608</v>
      </c>
      <c r="F440" s="744">
        <f t="shared" si="27"/>
        <v>89</v>
      </c>
    </row>
    <row r="441" spans="1:11">
      <c r="A441" s="740">
        <v>6</v>
      </c>
      <c r="B441" s="741" t="s">
        <v>445</v>
      </c>
      <c r="C441" s="742"/>
      <c r="D441" s="743"/>
      <c r="E441" s="740" t="s">
        <v>144</v>
      </c>
      <c r="F441" s="744">
        <f t="shared" si="27"/>
        <v>2392</v>
      </c>
    </row>
    <row r="442" spans="1:11">
      <c r="A442" s="747">
        <v>7</v>
      </c>
      <c r="B442" s="748" t="s">
        <v>446</v>
      </c>
      <c r="C442" s="749"/>
      <c r="D442" s="750"/>
      <c r="E442" s="747" t="s">
        <v>603</v>
      </c>
      <c r="F442" s="744">
        <f t="shared" si="27"/>
        <v>12238</v>
      </c>
    </row>
    <row r="444" spans="1:11">
      <c r="A444" s="16" t="s">
        <v>611</v>
      </c>
    </row>
    <row r="445" spans="1:11">
      <c r="B445">
        <v>2</v>
      </c>
      <c r="C445" s="14">
        <v>3</v>
      </c>
      <c r="D445" s="15">
        <v>4</v>
      </c>
      <c r="E445" s="48">
        <v>5</v>
      </c>
      <c r="F445" s="48">
        <v>6</v>
      </c>
      <c r="G445" s="48">
        <v>7</v>
      </c>
      <c r="H445" s="48">
        <v>8</v>
      </c>
      <c r="I445" s="48">
        <v>9</v>
      </c>
      <c r="J445" s="48">
        <v>10</v>
      </c>
      <c r="K445" s="48">
        <v>11</v>
      </c>
    </row>
    <row r="446" spans="1:11" ht="43.2">
      <c r="A446" s="751" t="s">
        <v>612</v>
      </c>
      <c r="B446" s="198" t="s">
        <v>613</v>
      </c>
      <c r="C446" s="198" t="s">
        <v>614</v>
      </c>
      <c r="D446" s="752" t="s">
        <v>615</v>
      </c>
      <c r="E446" s="752" t="s">
        <v>616</v>
      </c>
      <c r="F446" s="752" t="s">
        <v>617</v>
      </c>
      <c r="G446" s="752" t="s">
        <v>618</v>
      </c>
      <c r="H446" s="752" t="s">
        <v>619</v>
      </c>
      <c r="I446" s="752" t="s">
        <v>620</v>
      </c>
      <c r="J446" s="752" t="s">
        <v>621</v>
      </c>
      <c r="K446" s="752" t="s">
        <v>622</v>
      </c>
    </row>
    <row r="447" spans="1:11">
      <c r="A447" s="720">
        <v>1</v>
      </c>
      <c r="B447">
        <v>2.5</v>
      </c>
      <c r="C447" s="14">
        <v>1.5</v>
      </c>
      <c r="D447" s="753">
        <f>E447+F447+G447</f>
        <v>3.8</v>
      </c>
      <c r="E447" s="15">
        <v>1.6</v>
      </c>
      <c r="F447" s="48">
        <v>0.5</v>
      </c>
      <c r="G447" s="48">
        <v>1.7</v>
      </c>
      <c r="H447" s="48">
        <v>0.3</v>
      </c>
      <c r="I447" s="48">
        <v>0.5</v>
      </c>
      <c r="J447" s="48">
        <v>0.3</v>
      </c>
      <c r="K447">
        <v>0.3</v>
      </c>
    </row>
    <row r="448" spans="1:11">
      <c r="A448" s="720">
        <v>2</v>
      </c>
      <c r="B448">
        <v>3.5</v>
      </c>
      <c r="C448" s="14">
        <v>1.4</v>
      </c>
      <c r="D448" s="753">
        <f t="shared" ref="D448:D454" si="28">E448+F448+G448</f>
        <v>4.4000000000000004</v>
      </c>
      <c r="E448" s="48">
        <v>1.7</v>
      </c>
      <c r="F448" s="48">
        <v>0.8</v>
      </c>
      <c r="G448" s="48">
        <v>1.9</v>
      </c>
      <c r="H448" s="48">
        <v>0.3</v>
      </c>
      <c r="I448" s="48">
        <v>0.6</v>
      </c>
      <c r="J448" s="48">
        <v>0.3</v>
      </c>
      <c r="K448">
        <v>0.3</v>
      </c>
    </row>
    <row r="449" spans="1:12">
      <c r="A449" s="720">
        <v>3</v>
      </c>
      <c r="B449">
        <v>5</v>
      </c>
      <c r="C449">
        <v>1.3</v>
      </c>
      <c r="D449" s="753">
        <f t="shared" si="28"/>
        <v>5</v>
      </c>
      <c r="E449" s="15">
        <v>1.9</v>
      </c>
      <c r="F449" s="48">
        <v>0.9</v>
      </c>
      <c r="G449" s="48">
        <v>2.2000000000000002</v>
      </c>
      <c r="H449" s="48">
        <v>0.3</v>
      </c>
      <c r="I449" s="48">
        <v>0.7</v>
      </c>
      <c r="J449" s="48">
        <v>0.3</v>
      </c>
      <c r="K449">
        <v>0.3</v>
      </c>
    </row>
    <row r="450" spans="1:12">
      <c r="A450" s="720">
        <v>4</v>
      </c>
      <c r="B450">
        <v>7</v>
      </c>
      <c r="C450">
        <v>1.1499999999999999</v>
      </c>
      <c r="D450" s="753">
        <f t="shared" si="28"/>
        <v>6.1</v>
      </c>
      <c r="E450" s="48">
        <v>2.5499999999999998</v>
      </c>
      <c r="F450" s="48">
        <v>1.1000000000000001</v>
      </c>
      <c r="G450" s="48">
        <v>2.4500000000000002</v>
      </c>
      <c r="H450" s="48">
        <v>0.3</v>
      </c>
      <c r="I450" s="48">
        <v>0.85</v>
      </c>
      <c r="J450" s="48">
        <v>0.3</v>
      </c>
      <c r="K450">
        <v>0.3</v>
      </c>
    </row>
    <row r="451" spans="1:12">
      <c r="A451" s="720">
        <v>5</v>
      </c>
      <c r="B451">
        <v>9</v>
      </c>
      <c r="C451">
        <v>1.05</v>
      </c>
      <c r="D451" s="753">
        <f t="shared" si="28"/>
        <v>7.3100000000000005</v>
      </c>
      <c r="E451" s="48">
        <v>3.06</v>
      </c>
      <c r="F451" s="48">
        <v>1.3</v>
      </c>
      <c r="G451" s="48">
        <v>2.95</v>
      </c>
      <c r="H451" s="48">
        <v>0.3</v>
      </c>
      <c r="I451" s="48">
        <v>0.95</v>
      </c>
      <c r="J451" s="48">
        <v>0.3</v>
      </c>
      <c r="K451">
        <v>0.3</v>
      </c>
    </row>
    <row r="452" spans="1:12">
      <c r="A452" s="720">
        <v>6</v>
      </c>
      <c r="B452" s="754">
        <v>11</v>
      </c>
      <c r="C452" s="754">
        <v>1</v>
      </c>
      <c r="D452" s="753">
        <f t="shared" si="28"/>
        <v>8.4</v>
      </c>
      <c r="E452" s="755">
        <v>3.5</v>
      </c>
      <c r="F452" s="755">
        <v>1.5</v>
      </c>
      <c r="G452" s="755">
        <v>3.4</v>
      </c>
      <c r="H452" s="755">
        <v>0.3</v>
      </c>
      <c r="I452" s="754">
        <v>1.05</v>
      </c>
      <c r="J452" s="755">
        <v>0.3</v>
      </c>
      <c r="K452" s="754">
        <v>0.3</v>
      </c>
    </row>
    <row r="453" spans="1:12">
      <c r="A453" s="720">
        <v>7</v>
      </c>
      <c r="B453" s="754">
        <v>13</v>
      </c>
      <c r="C453" s="754">
        <v>0.9</v>
      </c>
      <c r="D453" s="753">
        <f t="shared" si="28"/>
        <v>10</v>
      </c>
      <c r="E453" s="755">
        <v>4.2</v>
      </c>
      <c r="F453" s="755">
        <v>1.7</v>
      </c>
      <c r="G453" s="755">
        <v>4.0999999999999996</v>
      </c>
      <c r="H453" s="755">
        <v>0.3</v>
      </c>
      <c r="I453" s="754">
        <v>1.2</v>
      </c>
      <c r="J453" s="755">
        <v>0.3</v>
      </c>
      <c r="K453" s="754">
        <v>0.3</v>
      </c>
    </row>
    <row r="454" spans="1:12">
      <c r="A454" s="720">
        <v>8</v>
      </c>
      <c r="B454" s="754">
        <v>15</v>
      </c>
      <c r="C454" s="754">
        <v>0.9</v>
      </c>
      <c r="D454" s="753">
        <f t="shared" si="28"/>
        <v>11</v>
      </c>
      <c r="E454" s="755">
        <v>4.8</v>
      </c>
      <c r="F454" s="755">
        <v>1.8</v>
      </c>
      <c r="G454" s="755">
        <v>4.4000000000000004</v>
      </c>
      <c r="H454" s="755">
        <v>0.3</v>
      </c>
      <c r="I454" s="754">
        <v>1.3</v>
      </c>
      <c r="J454" s="755">
        <v>0.3</v>
      </c>
      <c r="K454" s="754">
        <v>0.3</v>
      </c>
    </row>
    <row r="455" spans="1:12" ht="23.25" customHeight="1">
      <c r="A455" s="756" t="s">
        <v>623</v>
      </c>
      <c r="C455" s="754"/>
      <c r="D455" s="753"/>
      <c r="E455" s="755"/>
      <c r="F455" s="755"/>
      <c r="G455" s="755"/>
      <c r="H455" s="755"/>
      <c r="I455" s="754"/>
      <c r="J455" s="755"/>
      <c r="K455" s="754"/>
    </row>
    <row r="456" spans="1:12">
      <c r="F456" s="721"/>
      <c r="G456" s="721"/>
      <c r="H456" s="721"/>
      <c r="I456" s="757" t="s">
        <v>619</v>
      </c>
      <c r="J456" s="721"/>
      <c r="K456" s="890" t="s">
        <v>624</v>
      </c>
      <c r="L456" s="890" t="s">
        <v>613</v>
      </c>
    </row>
    <row r="457" spans="1:12">
      <c r="A457" s="758" t="s">
        <v>625</v>
      </c>
      <c r="B457" s="140">
        <v>1</v>
      </c>
      <c r="C457" s="236">
        <f>VLOOKUP(B457,$C$419:$H$427,6,FALSE)</f>
        <v>558</v>
      </c>
      <c r="D457" s="191" t="s">
        <v>410</v>
      </c>
      <c r="F457" s="721"/>
      <c r="G457" s="721"/>
      <c r="H457" s="721"/>
      <c r="I457" s="759"/>
      <c r="J457" s="721"/>
      <c r="K457" s="891"/>
      <c r="L457" s="891"/>
    </row>
    <row r="458" spans="1:12">
      <c r="A458" s="344" t="s">
        <v>425</v>
      </c>
      <c r="C458" s="760">
        <f>VLOOKUP(B457,$A$447:$K$455,E458,FALSE)</f>
        <v>2.5</v>
      </c>
      <c r="D458" s="344" t="s">
        <v>410</v>
      </c>
      <c r="E458" s="101">
        <v>2</v>
      </c>
      <c r="F458" s="151" t="s">
        <v>613</v>
      </c>
      <c r="G458" s="151"/>
      <c r="H458" s="151"/>
      <c r="I458" s="759"/>
      <c r="J458" s="721"/>
      <c r="K458" s="891"/>
      <c r="L458" s="891"/>
    </row>
    <row r="459" spans="1:12">
      <c r="A459" s="344" t="s">
        <v>426</v>
      </c>
      <c r="C459" s="760">
        <f>VLOOKUP(B457,$A$447:$K$454,E459,FALSE)</f>
        <v>1.5</v>
      </c>
      <c r="D459" s="344" t="s">
        <v>410</v>
      </c>
      <c r="E459" s="101">
        <v>3</v>
      </c>
      <c r="F459" s="151" t="s">
        <v>614</v>
      </c>
      <c r="G459" s="151"/>
      <c r="H459" s="151"/>
      <c r="I459" s="759"/>
      <c r="J459" s="721"/>
      <c r="K459" s="886"/>
      <c r="L459" s="891"/>
    </row>
    <row r="460" spans="1:12">
      <c r="A460" s="344" t="s">
        <v>626</v>
      </c>
      <c r="B460" s="101"/>
      <c r="C460" s="760">
        <f>VLOOKUP(B457,$A$447:$K$454,E460,FALSE)</f>
        <v>0.3</v>
      </c>
      <c r="D460" s="344" t="s">
        <v>410</v>
      </c>
      <c r="E460" s="101">
        <v>8</v>
      </c>
      <c r="F460" s="151" t="s">
        <v>619</v>
      </c>
      <c r="G460" s="151"/>
      <c r="H460" s="892"/>
      <c r="I460" s="761"/>
      <c r="J460" s="721"/>
      <c r="L460" s="891"/>
    </row>
    <row r="461" spans="1:12">
      <c r="A461" s="344" t="s">
        <v>627</v>
      </c>
      <c r="B461" s="101"/>
      <c r="C461" s="760">
        <f>VLOOKUP(B457,$A$447:$K$454,E461,FALSE)</f>
        <v>0.5</v>
      </c>
      <c r="D461" s="344" t="s">
        <v>410</v>
      </c>
      <c r="E461" s="101">
        <v>6</v>
      </c>
      <c r="F461" s="151" t="s">
        <v>617</v>
      </c>
      <c r="G461" s="151"/>
      <c r="H461" s="892"/>
      <c r="I461" s="761"/>
      <c r="J461" s="721"/>
      <c r="L461" s="891"/>
    </row>
    <row r="462" spans="1:12">
      <c r="A462" s="344" t="s">
        <v>628</v>
      </c>
      <c r="B462" s="101"/>
      <c r="C462" s="760">
        <f>VLOOKUP(B457,$A$447:$K$454,E462,FALSE)</f>
        <v>0.3</v>
      </c>
      <c r="D462" s="344" t="s">
        <v>410</v>
      </c>
      <c r="E462" s="101">
        <v>10</v>
      </c>
      <c r="F462" s="151" t="s">
        <v>629</v>
      </c>
      <c r="G462" s="151"/>
      <c r="H462" s="892"/>
      <c r="I462" s="761"/>
      <c r="J462" s="721"/>
      <c r="L462" s="891"/>
    </row>
    <row r="463" spans="1:12">
      <c r="A463" s="344" t="s">
        <v>630</v>
      </c>
      <c r="B463" s="101"/>
      <c r="C463" s="760">
        <f>VLOOKUP(B457,$A$447:$K$454,E463,FALSE)</f>
        <v>0.5</v>
      </c>
      <c r="D463" s="344" t="s">
        <v>410</v>
      </c>
      <c r="E463" s="101">
        <v>9</v>
      </c>
      <c r="F463" s="151" t="s">
        <v>620</v>
      </c>
      <c r="G463" s="151"/>
      <c r="H463" s="892"/>
      <c r="I463" s="761"/>
      <c r="J463" s="721"/>
      <c r="L463" s="891"/>
    </row>
    <row r="464" spans="1:12">
      <c r="A464" s="344" t="s">
        <v>631</v>
      </c>
      <c r="B464" s="101"/>
      <c r="C464" s="760">
        <f>VLOOKUP(B457,$A$447:$K$454,E464,FALSE)</f>
        <v>1.6</v>
      </c>
      <c r="D464" s="344" t="s">
        <v>410</v>
      </c>
      <c r="E464" s="101">
        <v>5</v>
      </c>
      <c r="F464" s="151" t="s">
        <v>616</v>
      </c>
      <c r="G464" s="151"/>
      <c r="H464" s="892"/>
      <c r="I464" s="761"/>
      <c r="J464" s="721"/>
      <c r="L464" s="891"/>
    </row>
    <row r="465" spans="1:13">
      <c r="A465" s="344" t="s">
        <v>632</v>
      </c>
      <c r="B465" s="101"/>
      <c r="C465" s="760">
        <f>VLOOKUP(B457,$A$447:$K$454,E465,FALSE)</f>
        <v>1.7</v>
      </c>
      <c r="D465" s="344" t="s">
        <v>410</v>
      </c>
      <c r="E465" s="101">
        <v>7</v>
      </c>
      <c r="F465" s="151" t="s">
        <v>618</v>
      </c>
      <c r="H465" s="892"/>
      <c r="I465" s="761"/>
      <c r="J465" s="722" t="s">
        <v>633</v>
      </c>
      <c r="L465" s="886"/>
    </row>
    <row r="466" spans="1:13">
      <c r="A466" s="391" t="s">
        <v>417</v>
      </c>
      <c r="B466" s="397"/>
      <c r="C466" s="762">
        <v>0.1</v>
      </c>
      <c r="D466" s="394" t="s">
        <v>410</v>
      </c>
      <c r="E466" s="101"/>
      <c r="H466" s="892"/>
      <c r="I466" s="761"/>
      <c r="L466" s="891" t="s">
        <v>614</v>
      </c>
    </row>
    <row r="467" spans="1:13">
      <c r="A467" s="391" t="s">
        <v>634</v>
      </c>
      <c r="B467" s="397"/>
      <c r="C467" s="762">
        <f>0.1</f>
        <v>0.1</v>
      </c>
      <c r="D467" s="394" t="s">
        <v>410</v>
      </c>
      <c r="E467" s="410"/>
      <c r="H467" s="892"/>
      <c r="I467" s="761"/>
      <c r="L467" s="886"/>
    </row>
    <row r="468" spans="1:13">
      <c r="A468" s="344"/>
      <c r="B468" s="101"/>
      <c r="C468" s="101"/>
      <c r="D468" s="344"/>
      <c r="E468" s="101"/>
      <c r="F468" s="892"/>
      <c r="G468" s="892"/>
      <c r="H468" s="763"/>
      <c r="I468" s="764"/>
      <c r="J468" s="893"/>
      <c r="K468" s="893"/>
      <c r="L468" s="765"/>
    </row>
    <row r="469" spans="1:13">
      <c r="A469" s="344"/>
      <c r="B469" s="101"/>
      <c r="C469" s="101"/>
      <c r="D469" s="344"/>
      <c r="E469" s="101"/>
      <c r="F469" s="892"/>
      <c r="G469" s="892"/>
      <c r="H469" s="763"/>
      <c r="I469" s="766" t="s">
        <v>620</v>
      </c>
      <c r="J469" s="893"/>
      <c r="K469" s="893"/>
      <c r="M469" s="767"/>
    </row>
    <row r="470" spans="1:13">
      <c r="A470" s="344"/>
      <c r="B470" s="101"/>
      <c r="C470" s="101"/>
      <c r="D470" s="344"/>
      <c r="E470" s="410" t="s">
        <v>621</v>
      </c>
      <c r="F470" s="885" t="s">
        <v>616</v>
      </c>
      <c r="G470" s="886"/>
      <c r="H470" s="887" t="s">
        <v>617</v>
      </c>
      <c r="I470" s="888"/>
      <c r="J470" s="889" t="s">
        <v>618</v>
      </c>
      <c r="K470" s="888"/>
      <c r="L470" t="s">
        <v>622</v>
      </c>
      <c r="M470" s="767"/>
    </row>
    <row r="471" spans="1:13">
      <c r="B471" s="101"/>
      <c r="C471" s="101"/>
      <c r="D471" s="344"/>
      <c r="E471" s="101"/>
      <c r="F471" s="768"/>
      <c r="G471" s="768"/>
      <c r="H471" s="768"/>
      <c r="I471" s="117"/>
      <c r="J471" s="117"/>
      <c r="K471" s="117"/>
      <c r="M471" s="767"/>
    </row>
    <row r="472" spans="1:13">
      <c r="B472" s="769" t="s">
        <v>434</v>
      </c>
      <c r="C472" s="713" t="s">
        <v>298</v>
      </c>
      <c r="D472" s="714" t="s">
        <v>635</v>
      </c>
      <c r="E472" s="769" t="s">
        <v>617</v>
      </c>
      <c r="F472" s="714" t="s">
        <v>636</v>
      </c>
      <c r="G472" s="714" t="s">
        <v>637</v>
      </c>
      <c r="H472" s="14"/>
      <c r="M472" s="767"/>
    </row>
    <row r="473" spans="1:13">
      <c r="A473">
        <v>1</v>
      </c>
      <c r="B473" s="770"/>
      <c r="C473" s="771" t="s">
        <v>423</v>
      </c>
      <c r="D473" s="772">
        <f>C457</f>
        <v>558</v>
      </c>
      <c r="E473" s="773">
        <f>C461+C464+C465+2*C467</f>
        <v>4</v>
      </c>
      <c r="F473" s="774">
        <f>C466</f>
        <v>0.1</v>
      </c>
      <c r="G473" s="775">
        <f>D473*E473*F473</f>
        <v>223.20000000000002</v>
      </c>
      <c r="H473" s="14"/>
    </row>
    <row r="474" spans="1:13">
      <c r="B474" s="776" t="s">
        <v>604</v>
      </c>
      <c r="C474" s="777"/>
      <c r="D474" s="778"/>
      <c r="E474" s="778"/>
      <c r="F474" s="778"/>
      <c r="G474" s="779"/>
      <c r="H474" s="14"/>
    </row>
    <row r="475" spans="1:13">
      <c r="B475" s="780" t="s">
        <v>437</v>
      </c>
      <c r="C475" s="777" t="s">
        <v>423</v>
      </c>
      <c r="D475" s="772">
        <f>D473</f>
        <v>558</v>
      </c>
      <c r="E475" s="778">
        <f>C464</f>
        <v>1.6</v>
      </c>
      <c r="F475" s="778">
        <f>(C463+C462)/2</f>
        <v>0.4</v>
      </c>
      <c r="G475" s="779">
        <f>D475*E475*F475</f>
        <v>357.12000000000006</v>
      </c>
      <c r="H475" s="14"/>
    </row>
    <row r="476" spans="1:13">
      <c r="B476" s="780" t="s">
        <v>438</v>
      </c>
      <c r="C476" s="777" t="s">
        <v>423</v>
      </c>
      <c r="D476" s="772">
        <f>D475</f>
        <v>558</v>
      </c>
      <c r="E476" s="778">
        <f>C461</f>
        <v>0.5</v>
      </c>
      <c r="F476" s="778">
        <f>C463</f>
        <v>0.5</v>
      </c>
      <c r="G476" s="779">
        <f>D476*E476*F476</f>
        <v>139.5</v>
      </c>
      <c r="H476" s="14"/>
    </row>
    <row r="477" spans="1:13">
      <c r="B477" s="780" t="s">
        <v>439</v>
      </c>
      <c r="C477" s="777" t="s">
        <v>423</v>
      </c>
      <c r="D477" s="778">
        <f>D476</f>
        <v>558</v>
      </c>
      <c r="E477" s="778">
        <f>C465</f>
        <v>1.7</v>
      </c>
      <c r="F477" s="778">
        <f>(C463+C462)/2</f>
        <v>0.4</v>
      </c>
      <c r="G477" s="779">
        <f>D477*E477*F477</f>
        <v>379.44000000000005</v>
      </c>
      <c r="H477" s="14"/>
    </row>
    <row r="478" spans="1:13">
      <c r="A478">
        <v>2</v>
      </c>
      <c r="B478" s="781"/>
      <c r="C478" s="777" t="s">
        <v>423</v>
      </c>
      <c r="D478" s="778"/>
      <c r="E478" s="778"/>
      <c r="F478" s="782" t="s">
        <v>638</v>
      </c>
      <c r="G478" s="779">
        <f>SUM(G475:G477)</f>
        <v>876.06000000000017</v>
      </c>
      <c r="H478" s="14"/>
    </row>
    <row r="479" spans="1:13">
      <c r="B479" s="783" t="s">
        <v>605</v>
      </c>
      <c r="C479" s="784"/>
      <c r="D479" s="778"/>
      <c r="E479" s="785"/>
      <c r="F479" s="785"/>
      <c r="G479" s="779"/>
    </row>
    <row r="480" spans="1:13">
      <c r="B480" s="781" t="s">
        <v>639</v>
      </c>
      <c r="C480" s="777" t="s">
        <v>423</v>
      </c>
      <c r="D480" s="778">
        <f>D477</f>
        <v>558</v>
      </c>
      <c r="E480" s="778">
        <f>C460</f>
        <v>0.3</v>
      </c>
      <c r="F480" s="778">
        <v>3.5</v>
      </c>
      <c r="G480" s="779">
        <f>D480*E480*F480</f>
        <v>585.9</v>
      </c>
    </row>
    <row r="481" spans="1:31">
      <c r="B481" s="781" t="s">
        <v>640</v>
      </c>
      <c r="C481" s="777" t="s">
        <v>423</v>
      </c>
      <c r="D481" s="778">
        <f>D480</f>
        <v>558</v>
      </c>
      <c r="E481" s="778">
        <f>(C461+C460)/2</f>
        <v>0.4</v>
      </c>
      <c r="F481" s="778">
        <f>C459+C458-F480</f>
        <v>0.5</v>
      </c>
      <c r="G481" s="779">
        <f>D481*E481*F481</f>
        <v>111.60000000000001</v>
      </c>
      <c r="H481" s="14"/>
    </row>
    <row r="482" spans="1:31">
      <c r="A482">
        <v>3</v>
      </c>
      <c r="B482" s="781"/>
      <c r="C482" s="777" t="s">
        <v>423</v>
      </c>
      <c r="D482" s="778"/>
      <c r="E482" s="778"/>
      <c r="F482" s="782" t="s">
        <v>641</v>
      </c>
      <c r="G482" s="779">
        <f>SUM(G480:G481)</f>
        <v>697.5</v>
      </c>
      <c r="H482" s="14"/>
    </row>
    <row r="483" spans="1:31">
      <c r="B483" s="781"/>
      <c r="C483" s="784"/>
      <c r="D483" s="778"/>
      <c r="E483" s="785"/>
      <c r="F483" s="785"/>
      <c r="G483" s="779"/>
      <c r="H483" s="14"/>
    </row>
    <row r="484" spans="1:31">
      <c r="A484">
        <v>4</v>
      </c>
      <c r="B484" s="783" t="s">
        <v>479</v>
      </c>
      <c r="C484" s="777" t="s">
        <v>423</v>
      </c>
      <c r="D484" s="778">
        <f>D480</f>
        <v>558</v>
      </c>
      <c r="E484" s="778">
        <v>0.6</v>
      </c>
      <c r="F484" s="778">
        <f>C458+C459</f>
        <v>4</v>
      </c>
      <c r="G484" s="779">
        <f>D484*E484*F484</f>
        <v>1339.2</v>
      </c>
      <c r="H484" s="14"/>
    </row>
    <row r="485" spans="1:31" s="14" customFormat="1" ht="15" customHeight="1">
      <c r="A485" s="410" t="s">
        <v>606</v>
      </c>
      <c r="B485" s="786" t="s">
        <v>607</v>
      </c>
      <c r="C485" s="777" t="s">
        <v>442</v>
      </c>
      <c r="D485" s="787" t="s">
        <v>642</v>
      </c>
      <c r="E485" s="777"/>
      <c r="F485" s="788"/>
      <c r="G485" s="779">
        <f>(G478)*70/1000</f>
        <v>61.324200000000012</v>
      </c>
      <c r="I485" s="768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</row>
    <row r="486" spans="1:31" s="14" customFormat="1">
      <c r="A486" s="410" t="s">
        <v>609</v>
      </c>
      <c r="B486" s="786" t="s">
        <v>610</v>
      </c>
      <c r="C486" s="777" t="s">
        <v>442</v>
      </c>
      <c r="D486" s="777" t="s">
        <v>642</v>
      </c>
      <c r="E486" s="777"/>
      <c r="F486" s="788"/>
      <c r="G486" s="779">
        <f>G480*70/1000</f>
        <v>41.012999999999998</v>
      </c>
      <c r="I486" s="768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</row>
    <row r="487" spans="1:31" s="14" customFormat="1">
      <c r="A487" s="14">
        <v>6</v>
      </c>
      <c r="B487" s="783" t="s">
        <v>445</v>
      </c>
      <c r="C487" s="777" t="s">
        <v>299</v>
      </c>
      <c r="D487" s="777">
        <f>D477</f>
        <v>558</v>
      </c>
      <c r="E487" s="777">
        <f>C458</f>
        <v>2.5</v>
      </c>
      <c r="F487" s="777"/>
      <c r="G487" s="779">
        <f>IF(D487=0,0,(D487-2)*(E487-2))</f>
        <v>278</v>
      </c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</row>
    <row r="488" spans="1:31">
      <c r="B488" s="781"/>
      <c r="C488" s="785"/>
      <c r="D488" s="778"/>
      <c r="E488" s="785"/>
      <c r="F488" s="785"/>
      <c r="G488" s="779"/>
    </row>
    <row r="489" spans="1:31">
      <c r="A489">
        <v>7</v>
      </c>
      <c r="B489" s="789" t="s">
        <v>643</v>
      </c>
      <c r="C489" s="790" t="s">
        <v>423</v>
      </c>
      <c r="D489" s="791">
        <f>D473</f>
        <v>558</v>
      </c>
      <c r="E489" s="792">
        <f>E473</f>
        <v>4</v>
      </c>
      <c r="F489" s="793">
        <f>C459+C463+C466</f>
        <v>2.1</v>
      </c>
      <c r="G489" s="779">
        <f>D489*E489*F489</f>
        <v>4687.2</v>
      </c>
    </row>
    <row r="491" spans="1:31" ht="23.25" customHeight="1">
      <c r="A491" s="756" t="s">
        <v>623</v>
      </c>
      <c r="C491" s="754"/>
      <c r="D491" s="753"/>
      <c r="E491" s="755"/>
      <c r="F491" s="755"/>
      <c r="G491" s="755"/>
      <c r="H491" s="755"/>
      <c r="I491" s="754"/>
      <c r="J491" s="755"/>
      <c r="K491" s="754"/>
    </row>
    <row r="492" spans="1:31">
      <c r="F492" s="721"/>
      <c r="G492" s="721"/>
      <c r="H492" s="721"/>
      <c r="I492" s="757" t="s">
        <v>619</v>
      </c>
      <c r="J492" s="721"/>
      <c r="K492" s="890" t="s">
        <v>624</v>
      </c>
      <c r="L492" s="890" t="s">
        <v>613</v>
      </c>
    </row>
    <row r="493" spans="1:31">
      <c r="A493" s="758" t="s">
        <v>625</v>
      </c>
      <c r="B493" s="140">
        <v>2</v>
      </c>
      <c r="C493" s="236">
        <f>VLOOKUP(B493,$C$420:$H$427,6,FALSE)</f>
        <v>350</v>
      </c>
      <c r="D493" s="191" t="s">
        <v>410</v>
      </c>
      <c r="F493" s="721"/>
      <c r="G493" s="721"/>
      <c r="H493" s="721"/>
      <c r="I493" s="759"/>
      <c r="J493" s="721"/>
      <c r="K493" s="891"/>
      <c r="L493" s="891"/>
    </row>
    <row r="494" spans="1:31">
      <c r="A494" s="344" t="s">
        <v>425</v>
      </c>
      <c r="C494" s="760">
        <f>VLOOKUP(B493,$A$448:$K$455,E494,FALSE)</f>
        <v>3.5</v>
      </c>
      <c r="D494" s="344" t="s">
        <v>410</v>
      </c>
      <c r="E494" s="101">
        <v>2</v>
      </c>
      <c r="F494" s="151" t="s">
        <v>613</v>
      </c>
      <c r="G494" s="151"/>
      <c r="H494" s="151"/>
      <c r="I494" s="759"/>
      <c r="J494" s="721"/>
      <c r="K494" s="891"/>
      <c r="L494" s="891"/>
    </row>
    <row r="495" spans="1:31">
      <c r="A495" s="344" t="s">
        <v>426</v>
      </c>
      <c r="C495" s="760">
        <f>VLOOKUP(B493,$A$448:$K$455,E495,FALSE)</f>
        <v>1.4</v>
      </c>
      <c r="D495" s="344" t="s">
        <v>410</v>
      </c>
      <c r="E495" s="101">
        <v>3</v>
      </c>
      <c r="F495" s="151" t="s">
        <v>614</v>
      </c>
      <c r="G495" s="151"/>
      <c r="H495" s="151"/>
      <c r="I495" s="759"/>
      <c r="J495" s="721"/>
      <c r="K495" s="886"/>
      <c r="L495" s="891"/>
    </row>
    <row r="496" spans="1:31">
      <c r="A496" s="344" t="s">
        <v>626</v>
      </c>
      <c r="B496" s="101"/>
      <c r="C496" s="760">
        <f>VLOOKUP(B493,$A$448:$K$455,E496,FALSE)</f>
        <v>0.3</v>
      </c>
      <c r="D496" s="344" t="s">
        <v>410</v>
      </c>
      <c r="E496" s="101">
        <v>8</v>
      </c>
      <c r="F496" s="151" t="s">
        <v>619</v>
      </c>
      <c r="G496" s="151"/>
      <c r="H496" s="892"/>
      <c r="I496" s="761"/>
      <c r="J496" s="721"/>
      <c r="L496" s="891"/>
    </row>
    <row r="497" spans="1:13">
      <c r="A497" s="344" t="s">
        <v>627</v>
      </c>
      <c r="B497" s="101"/>
      <c r="C497" s="760">
        <f>VLOOKUP(B493,$A$448:$K$455,E497,FALSE)</f>
        <v>0.8</v>
      </c>
      <c r="D497" s="344" t="s">
        <v>410</v>
      </c>
      <c r="E497" s="101">
        <v>6</v>
      </c>
      <c r="F497" s="151" t="s">
        <v>617</v>
      </c>
      <c r="G497" s="151"/>
      <c r="H497" s="892"/>
      <c r="I497" s="761"/>
      <c r="J497" s="721"/>
      <c r="L497" s="891"/>
    </row>
    <row r="498" spans="1:13">
      <c r="A498" s="344" t="s">
        <v>628</v>
      </c>
      <c r="B498" s="101"/>
      <c r="C498" s="760">
        <f>VLOOKUP(B493,$A$448:$K$455,E498,FALSE)</f>
        <v>0.3</v>
      </c>
      <c r="D498" s="344" t="s">
        <v>410</v>
      </c>
      <c r="E498" s="101">
        <v>10</v>
      </c>
      <c r="F498" s="151" t="s">
        <v>629</v>
      </c>
      <c r="G498" s="151"/>
      <c r="H498" s="892"/>
      <c r="I498" s="761"/>
      <c r="J498" s="721"/>
      <c r="L498" s="891"/>
    </row>
    <row r="499" spans="1:13">
      <c r="A499" s="344" t="s">
        <v>630</v>
      </c>
      <c r="B499" s="101"/>
      <c r="C499" s="760">
        <f>VLOOKUP(B493,$A$448:$K$455,E499,FALSE)</f>
        <v>0.6</v>
      </c>
      <c r="D499" s="344" t="s">
        <v>410</v>
      </c>
      <c r="E499" s="101">
        <v>9</v>
      </c>
      <c r="F499" s="151" t="s">
        <v>620</v>
      </c>
      <c r="G499" s="151"/>
      <c r="H499" s="892"/>
      <c r="I499" s="761"/>
      <c r="J499" s="721"/>
      <c r="L499" s="891"/>
    </row>
    <row r="500" spans="1:13">
      <c r="A500" s="344" t="s">
        <v>631</v>
      </c>
      <c r="B500" s="101"/>
      <c r="C500" s="760">
        <f>VLOOKUP(B493,$A$448:$K$455,E500,FALSE)</f>
        <v>1.7</v>
      </c>
      <c r="D500" s="344" t="s">
        <v>410</v>
      </c>
      <c r="E500" s="101">
        <v>5</v>
      </c>
      <c r="F500" s="151" t="s">
        <v>616</v>
      </c>
      <c r="G500" s="151"/>
      <c r="H500" s="892"/>
      <c r="I500" s="761"/>
      <c r="J500" s="721"/>
      <c r="L500" s="891"/>
    </row>
    <row r="501" spans="1:13">
      <c r="A501" s="344" t="s">
        <v>632</v>
      </c>
      <c r="B501" s="101"/>
      <c r="C501" s="760">
        <f>VLOOKUP(B493,$A$448:$K$455,E501,FALSE)</f>
        <v>1.9</v>
      </c>
      <c r="D501" s="344" t="s">
        <v>410</v>
      </c>
      <c r="E501" s="101">
        <v>7</v>
      </c>
      <c r="F501" s="151" t="s">
        <v>618</v>
      </c>
      <c r="H501" s="892"/>
      <c r="I501" s="761"/>
      <c r="J501" s="722" t="s">
        <v>633</v>
      </c>
      <c r="L501" s="886"/>
    </row>
    <row r="502" spans="1:13">
      <c r="A502" s="391" t="s">
        <v>417</v>
      </c>
      <c r="B502" s="397"/>
      <c r="C502" s="762">
        <v>0.1</v>
      </c>
      <c r="D502" s="394" t="s">
        <v>410</v>
      </c>
      <c r="E502" s="101"/>
      <c r="H502" s="892"/>
      <c r="I502" s="761"/>
      <c r="L502" s="891" t="s">
        <v>614</v>
      </c>
    </row>
    <row r="503" spans="1:13">
      <c r="A503" s="391" t="s">
        <v>634</v>
      </c>
      <c r="B503" s="397"/>
      <c r="C503" s="762">
        <f>0.1</f>
        <v>0.1</v>
      </c>
      <c r="D503" s="394" t="s">
        <v>410</v>
      </c>
      <c r="E503" s="410"/>
      <c r="H503" s="892"/>
      <c r="I503" s="761"/>
      <c r="L503" s="886"/>
    </row>
    <row r="504" spans="1:13">
      <c r="A504" s="344"/>
      <c r="B504" s="101"/>
      <c r="C504" s="101"/>
      <c r="D504" s="344"/>
      <c r="E504" s="101"/>
      <c r="F504" s="892"/>
      <c r="G504" s="892"/>
      <c r="H504" s="763"/>
      <c r="I504" s="764"/>
      <c r="J504" s="893"/>
      <c r="K504" s="893"/>
      <c r="L504" s="765"/>
    </row>
    <row r="505" spans="1:13">
      <c r="A505" s="344"/>
      <c r="B505" s="101"/>
      <c r="C505" s="101"/>
      <c r="D505" s="344"/>
      <c r="E505" s="101"/>
      <c r="F505" s="892"/>
      <c r="G505" s="892"/>
      <c r="H505" s="763"/>
      <c r="I505" s="766" t="s">
        <v>620</v>
      </c>
      <c r="J505" s="893"/>
      <c r="K505" s="893"/>
      <c r="M505" s="767"/>
    </row>
    <row r="506" spans="1:13">
      <c r="A506" s="344"/>
      <c r="B506" s="101"/>
      <c r="C506" s="101"/>
      <c r="D506" s="344"/>
      <c r="E506" s="410" t="s">
        <v>621</v>
      </c>
      <c r="F506" s="885" t="s">
        <v>616</v>
      </c>
      <c r="G506" s="886"/>
      <c r="H506" s="887" t="s">
        <v>617</v>
      </c>
      <c r="I506" s="888"/>
      <c r="J506" s="889" t="s">
        <v>618</v>
      </c>
      <c r="K506" s="888"/>
      <c r="L506" t="s">
        <v>622</v>
      </c>
      <c r="M506" s="767"/>
    </row>
    <row r="507" spans="1:13">
      <c r="B507" s="101"/>
      <c r="C507" s="101"/>
      <c r="D507" s="344"/>
      <c r="E507" s="101"/>
      <c r="F507" s="768"/>
      <c r="G507" s="768"/>
      <c r="H507" s="768"/>
      <c r="I507" s="117"/>
      <c r="J507" s="117"/>
      <c r="K507" s="117"/>
      <c r="M507" s="767"/>
    </row>
    <row r="508" spans="1:13">
      <c r="B508" s="769" t="s">
        <v>434</v>
      </c>
      <c r="C508" s="713" t="s">
        <v>298</v>
      </c>
      <c r="D508" s="714" t="s">
        <v>635</v>
      </c>
      <c r="E508" s="769" t="s">
        <v>617</v>
      </c>
      <c r="F508" s="714" t="s">
        <v>636</v>
      </c>
      <c r="G508" s="714" t="s">
        <v>637</v>
      </c>
      <c r="H508" s="14"/>
      <c r="M508" s="767"/>
    </row>
    <row r="509" spans="1:13">
      <c r="A509">
        <v>1</v>
      </c>
      <c r="B509" s="770"/>
      <c r="C509" s="771" t="s">
        <v>423</v>
      </c>
      <c r="D509" s="772">
        <f>C493</f>
        <v>350</v>
      </c>
      <c r="E509" s="773">
        <f>C497+C500+C501+2*C503</f>
        <v>4.6000000000000005</v>
      </c>
      <c r="F509" s="774">
        <f>C502</f>
        <v>0.1</v>
      </c>
      <c r="G509" s="775">
        <f>D509*E509*F509</f>
        <v>161.00000000000003</v>
      </c>
      <c r="H509" s="14"/>
    </row>
    <row r="510" spans="1:13">
      <c r="B510" s="776" t="s">
        <v>604</v>
      </c>
      <c r="C510" s="777"/>
      <c r="D510" s="778"/>
      <c r="E510" s="778"/>
      <c r="F510" s="778"/>
      <c r="G510" s="779"/>
      <c r="H510" s="14"/>
    </row>
    <row r="511" spans="1:13">
      <c r="B511" s="780" t="s">
        <v>437</v>
      </c>
      <c r="C511" s="777" t="s">
        <v>423</v>
      </c>
      <c r="D511" s="772">
        <f>D509</f>
        <v>350</v>
      </c>
      <c r="E511" s="778">
        <f>C500</f>
        <v>1.7</v>
      </c>
      <c r="F511" s="778">
        <f>(C499+C498)/2</f>
        <v>0.44999999999999996</v>
      </c>
      <c r="G511" s="779">
        <f>D511*E511*F511</f>
        <v>267.75</v>
      </c>
      <c r="H511" s="14"/>
    </row>
    <row r="512" spans="1:13">
      <c r="B512" s="780" t="s">
        <v>438</v>
      </c>
      <c r="C512" s="777" t="s">
        <v>423</v>
      </c>
      <c r="D512" s="772">
        <f>D511</f>
        <v>350</v>
      </c>
      <c r="E512" s="778">
        <f>C497</f>
        <v>0.8</v>
      </c>
      <c r="F512" s="778">
        <f>C499</f>
        <v>0.6</v>
      </c>
      <c r="G512" s="779">
        <f>D512*E512*F512</f>
        <v>168</v>
      </c>
      <c r="H512" s="14"/>
    </row>
    <row r="513" spans="1:31">
      <c r="B513" s="780" t="s">
        <v>439</v>
      </c>
      <c r="C513" s="777" t="s">
        <v>423</v>
      </c>
      <c r="D513" s="778">
        <f>D512</f>
        <v>350</v>
      </c>
      <c r="E513" s="778">
        <f>C501</f>
        <v>1.9</v>
      </c>
      <c r="F513" s="778">
        <f>(C499+C498)/2</f>
        <v>0.44999999999999996</v>
      </c>
      <c r="G513" s="779">
        <f>D513*E513*F513</f>
        <v>299.24999999999994</v>
      </c>
      <c r="H513" s="14"/>
    </row>
    <row r="514" spans="1:31">
      <c r="A514">
        <v>2</v>
      </c>
      <c r="B514" s="781"/>
      <c r="C514" s="777" t="s">
        <v>423</v>
      </c>
      <c r="D514" s="778"/>
      <c r="E514" s="778"/>
      <c r="F514" s="782" t="s">
        <v>638</v>
      </c>
      <c r="G514" s="779">
        <f>SUM(G511:G513)</f>
        <v>735</v>
      </c>
      <c r="H514" s="14"/>
    </row>
    <row r="515" spans="1:31">
      <c r="B515" s="783" t="s">
        <v>605</v>
      </c>
      <c r="C515" s="784"/>
      <c r="D515" s="778"/>
      <c r="E515" s="785"/>
      <c r="F515" s="785"/>
      <c r="G515" s="779"/>
    </row>
    <row r="516" spans="1:31">
      <c r="B516" s="781" t="s">
        <v>639</v>
      </c>
      <c r="C516" s="777" t="s">
        <v>423</v>
      </c>
      <c r="D516" s="778">
        <f>D513</f>
        <v>350</v>
      </c>
      <c r="E516" s="778">
        <f>C496</f>
        <v>0.3</v>
      </c>
      <c r="F516" s="778">
        <v>3.5</v>
      </c>
      <c r="G516" s="779">
        <f>D516*E516*F516</f>
        <v>367.5</v>
      </c>
    </row>
    <row r="517" spans="1:31">
      <c r="B517" s="781" t="s">
        <v>640</v>
      </c>
      <c r="C517" s="777" t="s">
        <v>423</v>
      </c>
      <c r="D517" s="778">
        <f>D516</f>
        <v>350</v>
      </c>
      <c r="E517" s="778">
        <f>(C497+C496)/2</f>
        <v>0.55000000000000004</v>
      </c>
      <c r="F517" s="778">
        <f>C495+C494-F516</f>
        <v>1.4000000000000004</v>
      </c>
      <c r="G517" s="779">
        <f>D517*E517*F517</f>
        <v>269.50000000000011</v>
      </c>
      <c r="H517" s="14"/>
    </row>
    <row r="518" spans="1:31">
      <c r="A518">
        <v>3</v>
      </c>
      <c r="B518" s="781"/>
      <c r="C518" s="777" t="s">
        <v>423</v>
      </c>
      <c r="D518" s="778"/>
      <c r="E518" s="778"/>
      <c r="F518" s="782" t="s">
        <v>641</v>
      </c>
      <c r="G518" s="779">
        <f>SUM(G516:G517)</f>
        <v>637.00000000000011</v>
      </c>
      <c r="H518" s="14"/>
    </row>
    <row r="519" spans="1:31">
      <c r="B519" s="781"/>
      <c r="C519" s="784"/>
      <c r="D519" s="778"/>
      <c r="E519" s="785"/>
      <c r="F519" s="785"/>
      <c r="G519" s="779"/>
      <c r="H519" s="14"/>
    </row>
    <row r="520" spans="1:31">
      <c r="A520">
        <v>4</v>
      </c>
      <c r="B520" s="783" t="s">
        <v>479</v>
      </c>
      <c r="C520" s="777" t="s">
        <v>423</v>
      </c>
      <c r="D520" s="778">
        <f>D516</f>
        <v>350</v>
      </c>
      <c r="E520" s="778">
        <v>0.6</v>
      </c>
      <c r="F520" s="778">
        <f>C494+C495</f>
        <v>4.9000000000000004</v>
      </c>
      <c r="G520" s="779">
        <f>D520*E520*F520</f>
        <v>1029</v>
      </c>
      <c r="H520" s="14"/>
    </row>
    <row r="521" spans="1:31" s="14" customFormat="1" ht="15" customHeight="1">
      <c r="A521" s="410" t="s">
        <v>606</v>
      </c>
      <c r="B521" s="786" t="s">
        <v>607</v>
      </c>
      <c r="C521" s="777" t="s">
        <v>442</v>
      </c>
      <c r="D521" s="787" t="s">
        <v>642</v>
      </c>
      <c r="E521" s="777"/>
      <c r="F521" s="788"/>
      <c r="G521" s="779">
        <f>(G514)*70/1000</f>
        <v>51.45</v>
      </c>
      <c r="I521" s="768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</row>
    <row r="522" spans="1:31" s="14" customFormat="1">
      <c r="A522" s="410" t="s">
        <v>609</v>
      </c>
      <c r="B522" s="786" t="s">
        <v>610</v>
      </c>
      <c r="C522" s="777" t="s">
        <v>442</v>
      </c>
      <c r="D522" s="777" t="s">
        <v>642</v>
      </c>
      <c r="E522" s="777"/>
      <c r="F522" s="788"/>
      <c r="G522" s="779">
        <f>G516*70/1000</f>
        <v>25.725000000000001</v>
      </c>
      <c r="I522" s="768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</row>
    <row r="523" spans="1:31" s="14" customFormat="1">
      <c r="A523" s="14">
        <v>6</v>
      </c>
      <c r="B523" s="783" t="s">
        <v>445</v>
      </c>
      <c r="C523" s="777" t="s">
        <v>299</v>
      </c>
      <c r="D523" s="777">
        <f>D513</f>
        <v>350</v>
      </c>
      <c r="E523" s="777">
        <f>C494</f>
        <v>3.5</v>
      </c>
      <c r="F523" s="777"/>
      <c r="G523" s="779">
        <f>IF(D523=0,0,(D523-2)*(E523-2))</f>
        <v>522</v>
      </c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</row>
    <row r="524" spans="1:31">
      <c r="B524" s="781"/>
      <c r="C524" s="785"/>
      <c r="D524" s="778"/>
      <c r="E524" s="785"/>
      <c r="F524" s="785"/>
      <c r="G524" s="779"/>
    </row>
    <row r="525" spans="1:31">
      <c r="A525">
        <v>7</v>
      </c>
      <c r="B525" s="789" t="s">
        <v>643</v>
      </c>
      <c r="C525" s="790" t="s">
        <v>423</v>
      </c>
      <c r="D525" s="791">
        <f>D509</f>
        <v>350</v>
      </c>
      <c r="E525" s="792">
        <f>E509</f>
        <v>4.6000000000000005</v>
      </c>
      <c r="F525" s="793">
        <f>C495+C499+C502</f>
        <v>2.1</v>
      </c>
      <c r="G525" s="779">
        <f>D525*E525*F525</f>
        <v>3381.0000000000005</v>
      </c>
    </row>
    <row r="527" spans="1:31" ht="23.25" customHeight="1">
      <c r="A527" s="756" t="s">
        <v>623</v>
      </c>
      <c r="C527" s="754"/>
      <c r="D527" s="753"/>
      <c r="E527" s="755"/>
      <c r="F527" s="755"/>
      <c r="G527" s="755"/>
      <c r="H527" s="755"/>
      <c r="I527" s="754"/>
      <c r="J527" s="755"/>
      <c r="K527" s="754"/>
    </row>
    <row r="528" spans="1:31">
      <c r="F528" s="721"/>
      <c r="G528" s="721"/>
      <c r="H528" s="721"/>
      <c r="I528" s="757" t="s">
        <v>619</v>
      </c>
      <c r="J528" s="721"/>
      <c r="K528" s="890" t="s">
        <v>624</v>
      </c>
      <c r="L528" s="890" t="s">
        <v>613</v>
      </c>
    </row>
    <row r="529" spans="1:12">
      <c r="A529" s="758" t="s">
        <v>625</v>
      </c>
      <c r="B529" s="140">
        <v>3</v>
      </c>
      <c r="C529" s="236">
        <f>VLOOKUP(B529,$C$420:$H$427,6,FALSE)</f>
        <v>90</v>
      </c>
      <c r="D529" s="191" t="s">
        <v>410</v>
      </c>
      <c r="F529" s="721"/>
      <c r="G529" s="721"/>
      <c r="H529" s="721"/>
      <c r="I529" s="759"/>
      <c r="J529" s="721"/>
      <c r="K529" s="891"/>
      <c r="L529" s="891"/>
    </row>
    <row r="530" spans="1:12">
      <c r="A530" s="344" t="s">
        <v>425</v>
      </c>
      <c r="C530" s="760">
        <f>VLOOKUP(B529,$A$448:$K$455,E530,FALSE)</f>
        <v>5</v>
      </c>
      <c r="D530" s="344" t="s">
        <v>410</v>
      </c>
      <c r="E530" s="101">
        <v>2</v>
      </c>
      <c r="F530" s="151" t="s">
        <v>613</v>
      </c>
      <c r="G530" s="151"/>
      <c r="H530" s="151"/>
      <c r="I530" s="759"/>
      <c r="J530" s="721"/>
      <c r="K530" s="891"/>
      <c r="L530" s="891"/>
    </row>
    <row r="531" spans="1:12">
      <c r="A531" s="344" t="s">
        <v>426</v>
      </c>
      <c r="C531" s="760">
        <f>VLOOKUP(B529,$A$448:$K$455,E531,FALSE)</f>
        <v>1.3</v>
      </c>
      <c r="D531" s="344" t="s">
        <v>410</v>
      </c>
      <c r="E531" s="101">
        <v>3</v>
      </c>
      <c r="F531" s="151" t="s">
        <v>614</v>
      </c>
      <c r="G531" s="151"/>
      <c r="H531" s="151"/>
      <c r="I531" s="759"/>
      <c r="J531" s="721"/>
      <c r="K531" s="886"/>
      <c r="L531" s="891"/>
    </row>
    <row r="532" spans="1:12">
      <c r="A532" s="344" t="s">
        <v>626</v>
      </c>
      <c r="B532" s="101"/>
      <c r="C532" s="760">
        <f>VLOOKUP(B529,$A$448:$K$455,E532,FALSE)</f>
        <v>0.3</v>
      </c>
      <c r="D532" s="344" t="s">
        <v>410</v>
      </c>
      <c r="E532" s="101">
        <v>8</v>
      </c>
      <c r="F532" s="151" t="s">
        <v>619</v>
      </c>
      <c r="G532" s="151"/>
      <c r="H532" s="892"/>
      <c r="I532" s="761"/>
      <c r="J532" s="721"/>
      <c r="L532" s="891"/>
    </row>
    <row r="533" spans="1:12">
      <c r="A533" s="344" t="s">
        <v>627</v>
      </c>
      <c r="B533" s="101"/>
      <c r="C533" s="760">
        <f>VLOOKUP(B529,$A$448:$K$455,E533,FALSE)</f>
        <v>0.9</v>
      </c>
      <c r="D533" s="344" t="s">
        <v>410</v>
      </c>
      <c r="E533" s="101">
        <v>6</v>
      </c>
      <c r="F533" s="151" t="s">
        <v>617</v>
      </c>
      <c r="G533" s="151"/>
      <c r="H533" s="892"/>
      <c r="I533" s="761"/>
      <c r="J533" s="721"/>
      <c r="L533" s="891"/>
    </row>
    <row r="534" spans="1:12">
      <c r="A534" s="344" t="s">
        <v>628</v>
      </c>
      <c r="B534" s="101"/>
      <c r="C534" s="760">
        <f>VLOOKUP(B529,$A$448:$K$455,E534,FALSE)</f>
        <v>0.3</v>
      </c>
      <c r="D534" s="344" t="s">
        <v>410</v>
      </c>
      <c r="E534" s="101">
        <v>10</v>
      </c>
      <c r="F534" s="151" t="s">
        <v>629</v>
      </c>
      <c r="G534" s="151"/>
      <c r="H534" s="892"/>
      <c r="I534" s="761"/>
      <c r="J534" s="721"/>
      <c r="L534" s="891"/>
    </row>
    <row r="535" spans="1:12">
      <c r="A535" s="344" t="s">
        <v>630</v>
      </c>
      <c r="B535" s="101"/>
      <c r="C535" s="760">
        <f>VLOOKUP(B529,$A$448:$K$455,E535,FALSE)</f>
        <v>0.7</v>
      </c>
      <c r="D535" s="344" t="s">
        <v>410</v>
      </c>
      <c r="E535" s="101">
        <v>9</v>
      </c>
      <c r="F535" s="151" t="s">
        <v>620</v>
      </c>
      <c r="G535" s="151"/>
      <c r="H535" s="892"/>
      <c r="I535" s="761"/>
      <c r="J535" s="721"/>
      <c r="L535" s="891"/>
    </row>
    <row r="536" spans="1:12">
      <c r="A536" s="344" t="s">
        <v>631</v>
      </c>
      <c r="B536" s="101"/>
      <c r="C536" s="760">
        <f>VLOOKUP(B529,$A$448:$K$455,E536,FALSE)</f>
        <v>1.9</v>
      </c>
      <c r="D536" s="344" t="s">
        <v>410</v>
      </c>
      <c r="E536" s="101">
        <v>5</v>
      </c>
      <c r="F536" s="151" t="s">
        <v>616</v>
      </c>
      <c r="G536" s="151"/>
      <c r="H536" s="892"/>
      <c r="I536" s="761"/>
      <c r="J536" s="721"/>
      <c r="L536" s="891"/>
    </row>
    <row r="537" spans="1:12">
      <c r="A537" s="344" t="s">
        <v>632</v>
      </c>
      <c r="B537" s="101"/>
      <c r="C537" s="760">
        <f>VLOOKUP(B529,$A$448:$K$455,E537,FALSE)</f>
        <v>2.2000000000000002</v>
      </c>
      <c r="D537" s="344" t="s">
        <v>410</v>
      </c>
      <c r="E537" s="101">
        <v>7</v>
      </c>
      <c r="F537" s="151" t="s">
        <v>618</v>
      </c>
      <c r="H537" s="892"/>
      <c r="I537" s="761"/>
      <c r="J537" s="722" t="s">
        <v>633</v>
      </c>
      <c r="L537" s="886"/>
    </row>
    <row r="538" spans="1:12">
      <c r="A538" s="391" t="s">
        <v>417</v>
      </c>
      <c r="B538" s="397"/>
      <c r="C538" s="762">
        <v>0.1</v>
      </c>
      <c r="D538" s="394" t="s">
        <v>410</v>
      </c>
      <c r="E538" s="101"/>
      <c r="H538" s="892"/>
      <c r="I538" s="761"/>
      <c r="L538" s="891" t="s">
        <v>614</v>
      </c>
    </row>
    <row r="539" spans="1:12">
      <c r="A539" s="391" t="s">
        <v>634</v>
      </c>
      <c r="B539" s="397"/>
      <c r="C539" s="762">
        <f>0.1</f>
        <v>0.1</v>
      </c>
      <c r="D539" s="394" t="s">
        <v>410</v>
      </c>
      <c r="E539" s="410"/>
      <c r="H539" s="892"/>
      <c r="I539" s="761"/>
      <c r="L539" s="886"/>
    </row>
    <row r="540" spans="1:12">
      <c r="A540" s="344"/>
      <c r="B540" s="101"/>
      <c r="C540" s="101"/>
      <c r="D540" s="344"/>
      <c r="E540" s="101"/>
      <c r="F540" s="892"/>
      <c r="G540" s="892"/>
      <c r="H540" s="763"/>
      <c r="I540" s="764"/>
      <c r="J540" s="893"/>
      <c r="K540" s="893"/>
      <c r="L540" s="765"/>
    </row>
    <row r="541" spans="1:12">
      <c r="A541" s="344"/>
      <c r="B541" s="101"/>
      <c r="C541" s="101"/>
      <c r="D541" s="344"/>
      <c r="E541" s="101"/>
      <c r="F541" s="892"/>
      <c r="G541" s="892"/>
      <c r="H541" s="763"/>
      <c r="I541" s="766" t="s">
        <v>620</v>
      </c>
      <c r="J541" s="893"/>
      <c r="K541" s="893"/>
    </row>
    <row r="542" spans="1:12">
      <c r="A542" s="344"/>
      <c r="B542" s="101"/>
      <c r="C542" s="101"/>
      <c r="D542" s="344"/>
      <c r="E542" s="410" t="s">
        <v>621</v>
      </c>
      <c r="F542" s="885" t="s">
        <v>616</v>
      </c>
      <c r="G542" s="886"/>
      <c r="H542" s="887" t="s">
        <v>617</v>
      </c>
      <c r="I542" s="888"/>
      <c r="J542" s="889" t="s">
        <v>618</v>
      </c>
      <c r="K542" s="888"/>
      <c r="L542" t="s">
        <v>622</v>
      </c>
    </row>
    <row r="543" spans="1:12">
      <c r="B543" s="101"/>
      <c r="C543" s="101"/>
      <c r="D543" s="344"/>
      <c r="E543" s="101"/>
      <c r="F543" s="768"/>
      <c r="G543" s="768"/>
      <c r="H543" s="768"/>
      <c r="I543" s="117"/>
      <c r="J543" s="117"/>
      <c r="K543" s="117"/>
    </row>
    <row r="544" spans="1:12">
      <c r="B544" s="769" t="s">
        <v>434</v>
      </c>
      <c r="C544" s="713" t="s">
        <v>298</v>
      </c>
      <c r="D544" s="714" t="s">
        <v>635</v>
      </c>
      <c r="E544" s="769" t="s">
        <v>617</v>
      </c>
      <c r="F544" s="714" t="s">
        <v>636</v>
      </c>
      <c r="G544" s="714" t="s">
        <v>637</v>
      </c>
      <c r="H544" s="14"/>
    </row>
    <row r="545" spans="1:12">
      <c r="A545">
        <v>1</v>
      </c>
      <c r="B545" s="770"/>
      <c r="C545" s="771" t="s">
        <v>423</v>
      </c>
      <c r="D545" s="772">
        <f>C529</f>
        <v>90</v>
      </c>
      <c r="E545" s="773">
        <f>C533+C536+C537+2*C539</f>
        <v>5.2</v>
      </c>
      <c r="F545" s="774">
        <f>C538</f>
        <v>0.1</v>
      </c>
      <c r="G545" s="775">
        <f>D545*E545*F545</f>
        <v>46.800000000000004</v>
      </c>
      <c r="H545" s="14"/>
    </row>
    <row r="546" spans="1:12">
      <c r="B546" s="776" t="s">
        <v>604</v>
      </c>
      <c r="C546" s="777"/>
      <c r="D546" s="778"/>
      <c r="E546" s="778"/>
      <c r="F546" s="778"/>
      <c r="G546" s="779"/>
      <c r="H546" s="14"/>
    </row>
    <row r="547" spans="1:12">
      <c r="B547" s="780" t="s">
        <v>437</v>
      </c>
      <c r="C547" s="777" t="s">
        <v>423</v>
      </c>
      <c r="D547" s="772">
        <f>D545</f>
        <v>90</v>
      </c>
      <c r="E547" s="778">
        <f>C536</f>
        <v>1.9</v>
      </c>
      <c r="F547" s="778">
        <f>(C535+C534)/2</f>
        <v>0.5</v>
      </c>
      <c r="G547" s="779">
        <f>D547*E547*F547</f>
        <v>85.5</v>
      </c>
      <c r="H547" s="14"/>
    </row>
    <row r="548" spans="1:12">
      <c r="B548" s="780" t="s">
        <v>438</v>
      </c>
      <c r="C548" s="777" t="s">
        <v>423</v>
      </c>
      <c r="D548" s="772">
        <f>D547</f>
        <v>90</v>
      </c>
      <c r="E548" s="778">
        <f>C533</f>
        <v>0.9</v>
      </c>
      <c r="F548" s="778">
        <f>C535</f>
        <v>0.7</v>
      </c>
      <c r="G548" s="779">
        <f>D548*E548*F548</f>
        <v>56.699999999999996</v>
      </c>
      <c r="H548" s="14"/>
    </row>
    <row r="549" spans="1:12">
      <c r="B549" s="780" t="s">
        <v>439</v>
      </c>
      <c r="C549" s="777" t="s">
        <v>423</v>
      </c>
      <c r="D549" s="778">
        <f>D548</f>
        <v>90</v>
      </c>
      <c r="E549" s="778">
        <f>C537</f>
        <v>2.2000000000000002</v>
      </c>
      <c r="F549" s="778">
        <f>(C535+C534)/2</f>
        <v>0.5</v>
      </c>
      <c r="G549" s="779">
        <f>D549*E549*F549</f>
        <v>99.000000000000014</v>
      </c>
      <c r="H549" s="14"/>
    </row>
    <row r="550" spans="1:12">
      <c r="A550">
        <v>2</v>
      </c>
      <c r="B550" s="781"/>
      <c r="C550" s="777" t="s">
        <v>423</v>
      </c>
      <c r="D550" s="778"/>
      <c r="E550" s="778"/>
      <c r="F550" s="782" t="s">
        <v>638</v>
      </c>
      <c r="G550" s="779">
        <f>SUM(G547:G549)</f>
        <v>241.2</v>
      </c>
      <c r="H550" s="14"/>
    </row>
    <row r="551" spans="1:12">
      <c r="B551" s="783" t="s">
        <v>605</v>
      </c>
      <c r="C551" s="784"/>
      <c r="D551" s="778"/>
      <c r="E551" s="785"/>
      <c r="F551" s="785"/>
      <c r="G551" s="779"/>
    </row>
    <row r="552" spans="1:12">
      <c r="B552" s="781" t="s">
        <v>639</v>
      </c>
      <c r="C552" s="777" t="s">
        <v>423</v>
      </c>
      <c r="D552" s="778">
        <f>D549</f>
        <v>90</v>
      </c>
      <c r="E552" s="778">
        <f>C532</f>
        <v>0.3</v>
      </c>
      <c r="F552" s="778">
        <v>3.5</v>
      </c>
      <c r="G552" s="779">
        <f>D552*E552*F552</f>
        <v>94.5</v>
      </c>
    </row>
    <row r="553" spans="1:12">
      <c r="B553" s="781" t="s">
        <v>640</v>
      </c>
      <c r="C553" s="777" t="s">
        <v>423</v>
      </c>
      <c r="D553" s="778">
        <f>D552</f>
        <v>90</v>
      </c>
      <c r="E553" s="778">
        <f>(C533+C532)/2</f>
        <v>0.6</v>
      </c>
      <c r="F553" s="778">
        <f>C531+C530-F552</f>
        <v>2.8</v>
      </c>
      <c r="G553" s="779">
        <f>D553*E553*F553</f>
        <v>151.19999999999999</v>
      </c>
      <c r="H553" s="14"/>
    </row>
    <row r="554" spans="1:12">
      <c r="A554">
        <v>3</v>
      </c>
      <c r="B554" s="781"/>
      <c r="C554" s="777" t="s">
        <v>423</v>
      </c>
      <c r="D554" s="778"/>
      <c r="E554" s="778"/>
      <c r="F554" s="782" t="s">
        <v>641</v>
      </c>
      <c r="G554" s="779">
        <f>SUM(G552:G553)</f>
        <v>245.7</v>
      </c>
      <c r="H554" s="14"/>
    </row>
    <row r="555" spans="1:12">
      <c r="B555" s="781"/>
      <c r="C555" s="784"/>
      <c r="D555" s="778"/>
      <c r="E555" s="785"/>
      <c r="F555" s="785"/>
      <c r="G555" s="779"/>
      <c r="H555" s="14"/>
    </row>
    <row r="556" spans="1:12">
      <c r="A556">
        <v>4</v>
      </c>
      <c r="B556" s="783" t="s">
        <v>479</v>
      </c>
      <c r="C556" s="777" t="s">
        <v>423</v>
      </c>
      <c r="D556" s="778">
        <f>D552</f>
        <v>90</v>
      </c>
      <c r="E556" s="778">
        <v>0.6</v>
      </c>
      <c r="F556" s="778">
        <f>C530+C531</f>
        <v>6.3</v>
      </c>
      <c r="G556" s="779">
        <f>D556*E556*F556</f>
        <v>340.2</v>
      </c>
      <c r="H556" s="14"/>
    </row>
    <row r="557" spans="1:12">
      <c r="A557" s="410" t="s">
        <v>606</v>
      </c>
      <c r="B557" s="786" t="s">
        <v>607</v>
      </c>
      <c r="C557" s="777" t="s">
        <v>442</v>
      </c>
      <c r="D557" s="787" t="s">
        <v>642</v>
      </c>
      <c r="E557" s="777"/>
      <c r="F557" s="788"/>
      <c r="G557" s="779">
        <f>(G550)*70/1000</f>
        <v>16.884</v>
      </c>
      <c r="H557" s="14"/>
      <c r="I557" s="768"/>
      <c r="J557" s="14"/>
      <c r="K557" s="14"/>
      <c r="L557" s="14"/>
    </row>
    <row r="558" spans="1:12">
      <c r="A558" s="410" t="s">
        <v>609</v>
      </c>
      <c r="B558" s="786" t="s">
        <v>610</v>
      </c>
      <c r="C558" s="777" t="s">
        <v>442</v>
      </c>
      <c r="D558" s="777" t="s">
        <v>642</v>
      </c>
      <c r="E558" s="777"/>
      <c r="F558" s="788"/>
      <c r="G558" s="779">
        <f>G552*70/1000</f>
        <v>6.6150000000000002</v>
      </c>
      <c r="H558" s="14"/>
      <c r="I558" s="768"/>
      <c r="J558" s="14"/>
      <c r="K558" s="14"/>
      <c r="L558" s="14"/>
    </row>
    <row r="559" spans="1:12">
      <c r="A559" s="14">
        <v>6</v>
      </c>
      <c r="B559" s="783" t="s">
        <v>445</v>
      </c>
      <c r="C559" s="777" t="s">
        <v>299</v>
      </c>
      <c r="D559" s="777">
        <f>D549</f>
        <v>90</v>
      </c>
      <c r="E559" s="777">
        <f>C530</f>
        <v>5</v>
      </c>
      <c r="F559" s="777"/>
      <c r="G559" s="779">
        <f>IF(D559=0,0,(D559-2)*(E559-2))</f>
        <v>264</v>
      </c>
      <c r="H559" s="14"/>
      <c r="I559" s="14"/>
      <c r="J559" s="14"/>
      <c r="K559" s="14"/>
      <c r="L559" s="14"/>
    </row>
    <row r="560" spans="1:12">
      <c r="B560" s="781"/>
      <c r="C560" s="785"/>
      <c r="D560" s="778"/>
      <c r="E560" s="785"/>
      <c r="F560" s="785"/>
      <c r="G560" s="779"/>
    </row>
    <row r="561" spans="1:12">
      <c r="A561">
        <v>7</v>
      </c>
      <c r="B561" s="789" t="s">
        <v>643</v>
      </c>
      <c r="C561" s="790" t="s">
        <v>423</v>
      </c>
      <c r="D561" s="791">
        <f>D545</f>
        <v>90</v>
      </c>
      <c r="E561" s="792">
        <f>E545</f>
        <v>5.2</v>
      </c>
      <c r="F561" s="793">
        <f>C531+C535+C538</f>
        <v>2.1</v>
      </c>
      <c r="G561" s="779">
        <f>D561*E561*F561</f>
        <v>982.80000000000007</v>
      </c>
    </row>
    <row r="563" spans="1:12" ht="23.25" customHeight="1">
      <c r="A563" s="756" t="s">
        <v>623</v>
      </c>
      <c r="C563" s="754"/>
      <c r="D563" s="753"/>
      <c r="E563" s="755"/>
      <c r="F563" s="755"/>
      <c r="G563" s="755"/>
      <c r="H563" s="755"/>
      <c r="I563" s="754"/>
      <c r="J563" s="755"/>
      <c r="K563" s="754"/>
    </row>
    <row r="564" spans="1:12">
      <c r="F564" s="721"/>
      <c r="G564" s="721"/>
      <c r="H564" s="721"/>
      <c r="I564" s="757" t="s">
        <v>619</v>
      </c>
      <c r="J564" s="721"/>
      <c r="K564" s="890" t="s">
        <v>624</v>
      </c>
      <c r="L564" s="890" t="s">
        <v>613</v>
      </c>
    </row>
    <row r="565" spans="1:12">
      <c r="A565" s="758" t="s">
        <v>625</v>
      </c>
      <c r="B565" s="140">
        <v>4</v>
      </c>
      <c r="C565" s="236">
        <f>VLOOKUP(B565,$C$420:$H$427,6,FALSE)</f>
        <v>60</v>
      </c>
      <c r="D565" s="191" t="s">
        <v>410</v>
      </c>
      <c r="F565" s="721"/>
      <c r="G565" s="721"/>
      <c r="H565" s="721"/>
      <c r="I565" s="759"/>
      <c r="J565" s="721"/>
      <c r="K565" s="891"/>
      <c r="L565" s="891"/>
    </row>
    <row r="566" spans="1:12">
      <c r="A566" s="344" t="s">
        <v>425</v>
      </c>
      <c r="C566" s="760">
        <f>VLOOKUP(B565,$A$448:$K$455,E566,FALSE)</f>
        <v>7</v>
      </c>
      <c r="D566" s="344" t="s">
        <v>410</v>
      </c>
      <c r="E566" s="101">
        <v>2</v>
      </c>
      <c r="F566" s="151" t="s">
        <v>613</v>
      </c>
      <c r="G566" s="151"/>
      <c r="H566" s="151"/>
      <c r="I566" s="759"/>
      <c r="J566" s="721"/>
      <c r="K566" s="891"/>
      <c r="L566" s="891"/>
    </row>
    <row r="567" spans="1:12">
      <c r="A567" s="344" t="s">
        <v>426</v>
      </c>
      <c r="C567" s="760">
        <f>VLOOKUP(B565,$A$448:$K$455,E567,FALSE)</f>
        <v>1.1499999999999999</v>
      </c>
      <c r="D567" s="344" t="s">
        <v>410</v>
      </c>
      <c r="E567" s="101">
        <v>3</v>
      </c>
      <c r="F567" s="151" t="s">
        <v>614</v>
      </c>
      <c r="G567" s="151"/>
      <c r="H567" s="151"/>
      <c r="I567" s="759"/>
      <c r="J567" s="721"/>
      <c r="K567" s="886"/>
      <c r="L567" s="891"/>
    </row>
    <row r="568" spans="1:12">
      <c r="A568" s="344" t="s">
        <v>626</v>
      </c>
      <c r="B568" s="101"/>
      <c r="C568" s="760">
        <f>VLOOKUP(B565,$A$448:$K$455,E568,FALSE)</f>
        <v>0.3</v>
      </c>
      <c r="D568" s="344" t="s">
        <v>410</v>
      </c>
      <c r="E568" s="101">
        <v>8</v>
      </c>
      <c r="F568" s="151" t="s">
        <v>619</v>
      </c>
      <c r="G568" s="151"/>
      <c r="H568" s="892"/>
      <c r="I568" s="761"/>
      <c r="J568" s="721"/>
      <c r="L568" s="891"/>
    </row>
    <row r="569" spans="1:12">
      <c r="A569" s="344" t="s">
        <v>627</v>
      </c>
      <c r="B569" s="101"/>
      <c r="C569" s="760">
        <f>VLOOKUP(B565,$A$448:$K$455,E569,FALSE)</f>
        <v>1.1000000000000001</v>
      </c>
      <c r="D569" s="344" t="s">
        <v>410</v>
      </c>
      <c r="E569" s="101">
        <v>6</v>
      </c>
      <c r="F569" s="151" t="s">
        <v>617</v>
      </c>
      <c r="G569" s="151"/>
      <c r="H569" s="892"/>
      <c r="I569" s="761"/>
      <c r="J569" s="721"/>
      <c r="L569" s="891"/>
    </row>
    <row r="570" spans="1:12">
      <c r="A570" s="344" t="s">
        <v>628</v>
      </c>
      <c r="B570" s="101"/>
      <c r="C570" s="760">
        <f>VLOOKUP(B565,$A$448:$K$455,E570,FALSE)</f>
        <v>0.3</v>
      </c>
      <c r="D570" s="344" t="s">
        <v>410</v>
      </c>
      <c r="E570" s="101">
        <v>10</v>
      </c>
      <c r="F570" s="151" t="s">
        <v>629</v>
      </c>
      <c r="G570" s="151"/>
      <c r="H570" s="892"/>
      <c r="I570" s="761"/>
      <c r="J570" s="721"/>
      <c r="L570" s="891"/>
    </row>
    <row r="571" spans="1:12">
      <c r="A571" s="344" t="s">
        <v>630</v>
      </c>
      <c r="B571" s="101"/>
      <c r="C571" s="760">
        <f>VLOOKUP(B565,$A$448:$K$455,E571,FALSE)</f>
        <v>0.85</v>
      </c>
      <c r="D571" s="344" t="s">
        <v>410</v>
      </c>
      <c r="E571" s="101">
        <v>9</v>
      </c>
      <c r="F571" s="151" t="s">
        <v>620</v>
      </c>
      <c r="G571" s="151"/>
      <c r="H571" s="892"/>
      <c r="I571" s="761"/>
      <c r="J571" s="721"/>
      <c r="L571" s="891"/>
    </row>
    <row r="572" spans="1:12">
      <c r="A572" s="344" t="s">
        <v>631</v>
      </c>
      <c r="B572" s="101"/>
      <c r="C572" s="760">
        <f>VLOOKUP(B565,$A$448:$K$455,E572,FALSE)</f>
        <v>2.5499999999999998</v>
      </c>
      <c r="D572" s="344" t="s">
        <v>410</v>
      </c>
      <c r="E572" s="101">
        <v>5</v>
      </c>
      <c r="F572" s="151" t="s">
        <v>616</v>
      </c>
      <c r="G572" s="151"/>
      <c r="H572" s="892"/>
      <c r="I572" s="761"/>
      <c r="J572" s="721"/>
      <c r="L572" s="891"/>
    </row>
    <row r="573" spans="1:12">
      <c r="A573" s="344" t="s">
        <v>632</v>
      </c>
      <c r="B573" s="101"/>
      <c r="C573" s="760">
        <f>VLOOKUP(B565,$A$448:$K$455,E573,FALSE)</f>
        <v>2.4500000000000002</v>
      </c>
      <c r="D573" s="344" t="s">
        <v>410</v>
      </c>
      <c r="E573" s="101">
        <v>7</v>
      </c>
      <c r="F573" s="151" t="s">
        <v>618</v>
      </c>
      <c r="H573" s="892"/>
      <c r="I573" s="761"/>
      <c r="J573" s="722" t="s">
        <v>633</v>
      </c>
      <c r="L573" s="886"/>
    </row>
    <row r="574" spans="1:12">
      <c r="A574" s="391" t="s">
        <v>417</v>
      </c>
      <c r="B574" s="397"/>
      <c r="C574" s="762">
        <v>0.1</v>
      </c>
      <c r="D574" s="394" t="s">
        <v>410</v>
      </c>
      <c r="E574" s="101"/>
      <c r="H574" s="892"/>
      <c r="I574" s="761"/>
      <c r="L574" s="891" t="s">
        <v>614</v>
      </c>
    </row>
    <row r="575" spans="1:12">
      <c r="A575" s="391" t="s">
        <v>634</v>
      </c>
      <c r="B575" s="397"/>
      <c r="C575" s="762">
        <f>0.1</f>
        <v>0.1</v>
      </c>
      <c r="D575" s="394" t="s">
        <v>410</v>
      </c>
      <c r="E575" s="410"/>
      <c r="H575" s="892"/>
      <c r="I575" s="761"/>
      <c r="L575" s="886"/>
    </row>
    <row r="576" spans="1:12">
      <c r="A576" s="344"/>
      <c r="B576" s="101"/>
      <c r="C576" s="101"/>
      <c r="D576" s="344"/>
      <c r="E576" s="101"/>
      <c r="F576" s="892"/>
      <c r="G576" s="892"/>
      <c r="H576" s="763"/>
      <c r="I576" s="764"/>
      <c r="J576" s="893"/>
      <c r="K576" s="893"/>
      <c r="L576" s="765"/>
    </row>
    <row r="577" spans="1:12">
      <c r="A577" s="344"/>
      <c r="B577" s="101"/>
      <c r="C577" s="101"/>
      <c r="D577" s="344"/>
      <c r="E577" s="101"/>
      <c r="F577" s="892"/>
      <c r="G577" s="892"/>
      <c r="H577" s="763"/>
      <c r="I577" s="766" t="s">
        <v>620</v>
      </c>
      <c r="J577" s="893"/>
      <c r="K577" s="893"/>
    </row>
    <row r="578" spans="1:12">
      <c r="A578" s="344"/>
      <c r="B578" s="101"/>
      <c r="C578" s="101"/>
      <c r="D578" s="344"/>
      <c r="E578" s="410" t="s">
        <v>621</v>
      </c>
      <c r="F578" s="885" t="s">
        <v>616</v>
      </c>
      <c r="G578" s="886"/>
      <c r="H578" s="887" t="s">
        <v>617</v>
      </c>
      <c r="I578" s="888"/>
      <c r="J578" s="889" t="s">
        <v>618</v>
      </c>
      <c r="K578" s="888"/>
      <c r="L578" t="s">
        <v>622</v>
      </c>
    </row>
    <row r="579" spans="1:12">
      <c r="B579" s="101"/>
      <c r="C579" s="101"/>
      <c r="D579" s="344"/>
      <c r="E579" s="101"/>
      <c r="F579" s="768"/>
      <c r="G579" s="768"/>
      <c r="H579" s="768"/>
      <c r="I579" s="117"/>
      <c r="J579" s="117"/>
      <c r="K579" s="117"/>
    </row>
    <row r="580" spans="1:12">
      <c r="B580" s="769" t="s">
        <v>434</v>
      </c>
      <c r="C580" s="713" t="s">
        <v>298</v>
      </c>
      <c r="D580" s="714" t="s">
        <v>635</v>
      </c>
      <c r="E580" s="769" t="s">
        <v>617</v>
      </c>
      <c r="F580" s="714" t="s">
        <v>636</v>
      </c>
      <c r="G580" s="714" t="s">
        <v>637</v>
      </c>
      <c r="H580" s="14"/>
    </row>
    <row r="581" spans="1:12">
      <c r="A581">
        <v>1</v>
      </c>
      <c r="B581" s="770"/>
      <c r="C581" s="771" t="s">
        <v>423</v>
      </c>
      <c r="D581" s="772">
        <f>C565</f>
        <v>60</v>
      </c>
      <c r="E581" s="773">
        <f>C569+C572+C573+2*C575</f>
        <v>6.3</v>
      </c>
      <c r="F581" s="774">
        <f>C574</f>
        <v>0.1</v>
      </c>
      <c r="G581" s="775">
        <f>D581*E581*F581</f>
        <v>37.800000000000004</v>
      </c>
      <c r="H581" s="14"/>
    </row>
    <row r="582" spans="1:12">
      <c r="B582" s="776" t="s">
        <v>604</v>
      </c>
      <c r="C582" s="777"/>
      <c r="D582" s="778"/>
      <c r="E582" s="778"/>
      <c r="F582" s="778"/>
      <c r="G582" s="779"/>
      <c r="H582" s="14"/>
    </row>
    <row r="583" spans="1:12">
      <c r="B583" s="780" t="s">
        <v>437</v>
      </c>
      <c r="C583" s="777" t="s">
        <v>423</v>
      </c>
      <c r="D583" s="772">
        <f>D581</f>
        <v>60</v>
      </c>
      <c r="E583" s="778">
        <f>C572</f>
        <v>2.5499999999999998</v>
      </c>
      <c r="F583" s="778">
        <f>(C571+C570)/2</f>
        <v>0.57499999999999996</v>
      </c>
      <c r="G583" s="779">
        <f>D583*E583*F583</f>
        <v>87.974999999999994</v>
      </c>
      <c r="H583" s="14"/>
    </row>
    <row r="584" spans="1:12">
      <c r="B584" s="780" t="s">
        <v>438</v>
      </c>
      <c r="C584" s="777" t="s">
        <v>423</v>
      </c>
      <c r="D584" s="772">
        <f>D583</f>
        <v>60</v>
      </c>
      <c r="E584" s="778">
        <f>C569</f>
        <v>1.1000000000000001</v>
      </c>
      <c r="F584" s="778">
        <f>C571</f>
        <v>0.85</v>
      </c>
      <c r="G584" s="779">
        <f>D584*E584*F584</f>
        <v>56.1</v>
      </c>
      <c r="H584" s="14"/>
    </row>
    <row r="585" spans="1:12">
      <c r="B585" s="780" t="s">
        <v>439</v>
      </c>
      <c r="C585" s="777" t="s">
        <v>423</v>
      </c>
      <c r="D585" s="778">
        <f>D584</f>
        <v>60</v>
      </c>
      <c r="E585" s="778">
        <f>C573</f>
        <v>2.4500000000000002</v>
      </c>
      <c r="F585" s="778">
        <f>(C571+C570)/2</f>
        <v>0.57499999999999996</v>
      </c>
      <c r="G585" s="779">
        <f>D585*E585*F585</f>
        <v>84.524999999999991</v>
      </c>
      <c r="H585" s="14"/>
    </row>
    <row r="586" spans="1:12">
      <c r="A586">
        <v>2</v>
      </c>
      <c r="B586" s="781"/>
      <c r="C586" s="777" t="s">
        <v>423</v>
      </c>
      <c r="D586" s="778"/>
      <c r="E586" s="778"/>
      <c r="F586" s="782" t="s">
        <v>638</v>
      </c>
      <c r="G586" s="779">
        <f>SUM(G583:G585)</f>
        <v>228.59999999999997</v>
      </c>
      <c r="H586" s="14"/>
    </row>
    <row r="587" spans="1:12">
      <c r="B587" s="783" t="s">
        <v>605</v>
      </c>
      <c r="C587" s="784"/>
      <c r="D587" s="778"/>
      <c r="E587" s="785"/>
      <c r="F587" s="785"/>
      <c r="G587" s="779"/>
    </row>
    <row r="588" spans="1:12">
      <c r="B588" s="781" t="s">
        <v>639</v>
      </c>
      <c r="C588" s="777" t="s">
        <v>423</v>
      </c>
      <c r="D588" s="778">
        <f>D585</f>
        <v>60</v>
      </c>
      <c r="E588" s="778">
        <f>C568</f>
        <v>0.3</v>
      </c>
      <c r="F588" s="778">
        <v>3.5</v>
      </c>
      <c r="G588" s="779">
        <f>D588*E588*F588</f>
        <v>63</v>
      </c>
    </row>
    <row r="589" spans="1:12">
      <c r="B589" s="781" t="s">
        <v>640</v>
      </c>
      <c r="C589" s="777" t="s">
        <v>423</v>
      </c>
      <c r="D589" s="778">
        <f>D588</f>
        <v>60</v>
      </c>
      <c r="E589" s="778">
        <f>(C569+C568)/2</f>
        <v>0.70000000000000007</v>
      </c>
      <c r="F589" s="778">
        <f>C567+C566-F588</f>
        <v>4.6500000000000004</v>
      </c>
      <c r="G589" s="779">
        <f>D589*E589*F589</f>
        <v>195.30000000000004</v>
      </c>
      <c r="H589" s="14"/>
    </row>
    <row r="590" spans="1:12">
      <c r="A590">
        <v>3</v>
      </c>
      <c r="B590" s="781"/>
      <c r="C590" s="777" t="s">
        <v>423</v>
      </c>
      <c r="D590" s="778"/>
      <c r="E590" s="778"/>
      <c r="F590" s="782" t="s">
        <v>641</v>
      </c>
      <c r="G590" s="779">
        <f>SUM(G588:G589)</f>
        <v>258.30000000000007</v>
      </c>
      <c r="H590" s="14"/>
    </row>
    <row r="591" spans="1:12">
      <c r="B591" s="781"/>
      <c r="C591" s="784"/>
      <c r="D591" s="778"/>
      <c r="E591" s="785"/>
      <c r="F591" s="785"/>
      <c r="G591" s="779"/>
      <c r="H591" s="14"/>
    </row>
    <row r="592" spans="1:12">
      <c r="A592">
        <v>4</v>
      </c>
      <c r="B592" s="783" t="s">
        <v>479</v>
      </c>
      <c r="C592" s="777" t="s">
        <v>423</v>
      </c>
      <c r="D592" s="778">
        <f>D588</f>
        <v>60</v>
      </c>
      <c r="E592" s="778">
        <v>0.6</v>
      </c>
      <c r="F592" s="778">
        <f>C566+C567</f>
        <v>8.15</v>
      </c>
      <c r="G592" s="779">
        <f>D592*E592*F592</f>
        <v>293.40000000000003</v>
      </c>
      <c r="H592" s="14"/>
    </row>
    <row r="593" spans="1:12">
      <c r="A593" s="410" t="s">
        <v>606</v>
      </c>
      <c r="B593" s="786" t="s">
        <v>607</v>
      </c>
      <c r="C593" s="777" t="s">
        <v>442</v>
      </c>
      <c r="D593" s="787" t="s">
        <v>642</v>
      </c>
      <c r="E593" s="777"/>
      <c r="F593" s="788"/>
      <c r="G593" s="779">
        <f>(G586)*70/1000</f>
        <v>16.001999999999999</v>
      </c>
      <c r="H593" s="14"/>
      <c r="I593" s="768"/>
      <c r="J593" s="14"/>
      <c r="K593" s="14"/>
      <c r="L593" s="14"/>
    </row>
    <row r="594" spans="1:12">
      <c r="A594" s="410" t="s">
        <v>609</v>
      </c>
      <c r="B594" s="786" t="s">
        <v>610</v>
      </c>
      <c r="C594" s="777" t="s">
        <v>442</v>
      </c>
      <c r="D594" s="777" t="s">
        <v>642</v>
      </c>
      <c r="E594" s="777"/>
      <c r="F594" s="788"/>
      <c r="G594" s="779">
        <f>G588*70/1000</f>
        <v>4.41</v>
      </c>
      <c r="H594" s="14"/>
      <c r="I594" s="768"/>
      <c r="J594" s="14"/>
      <c r="K594" s="14"/>
      <c r="L594" s="14"/>
    </row>
    <row r="595" spans="1:12">
      <c r="A595" s="14">
        <v>6</v>
      </c>
      <c r="B595" s="783" t="s">
        <v>445</v>
      </c>
      <c r="C595" s="777" t="s">
        <v>299</v>
      </c>
      <c r="D595" s="777">
        <f>D585</f>
        <v>60</v>
      </c>
      <c r="E595" s="777">
        <f>C566</f>
        <v>7</v>
      </c>
      <c r="F595" s="777"/>
      <c r="G595" s="779">
        <f>IF(D595=0,0,(D595-2)*(E595-2))</f>
        <v>290</v>
      </c>
      <c r="H595" s="14"/>
      <c r="I595" s="14"/>
      <c r="J595" s="14"/>
      <c r="K595" s="14"/>
      <c r="L595" s="14"/>
    </row>
    <row r="596" spans="1:12">
      <c r="B596" s="781"/>
      <c r="C596" s="785"/>
      <c r="D596" s="778"/>
      <c r="E596" s="785"/>
      <c r="F596" s="785"/>
      <c r="G596" s="779"/>
    </row>
    <row r="597" spans="1:12">
      <c r="A597">
        <v>7</v>
      </c>
      <c r="B597" s="789" t="s">
        <v>643</v>
      </c>
      <c r="C597" s="790" t="s">
        <v>423</v>
      </c>
      <c r="D597" s="791">
        <f>D581</f>
        <v>60</v>
      </c>
      <c r="E597" s="792">
        <f>E581</f>
        <v>6.3</v>
      </c>
      <c r="F597" s="793">
        <f>C567+C571+C574</f>
        <v>2.1</v>
      </c>
      <c r="G597" s="779">
        <f>D597*E597*F597</f>
        <v>793.80000000000007</v>
      </c>
    </row>
    <row r="599" spans="1:12" ht="20.25" customHeight="1">
      <c r="A599" s="756" t="s">
        <v>623</v>
      </c>
      <c r="C599" s="754"/>
      <c r="D599" s="753"/>
      <c r="E599" s="755"/>
      <c r="F599" s="755"/>
      <c r="G599" s="755"/>
      <c r="H599" s="755"/>
      <c r="I599" s="754"/>
      <c r="J599" s="755"/>
      <c r="K599" s="754"/>
    </row>
    <row r="600" spans="1:12">
      <c r="F600" s="721"/>
      <c r="G600" s="721"/>
      <c r="H600" s="721"/>
      <c r="I600" s="757" t="s">
        <v>619</v>
      </c>
      <c r="J600" s="721"/>
      <c r="K600" s="890" t="s">
        <v>624</v>
      </c>
      <c r="L600" s="890" t="s">
        <v>613</v>
      </c>
    </row>
    <row r="601" spans="1:12">
      <c r="A601" s="758" t="s">
        <v>625</v>
      </c>
      <c r="B601" s="140">
        <v>5</v>
      </c>
      <c r="C601" s="236">
        <f>VLOOKUP(B601,$C$420:$H$427,6,FALSE)</f>
        <v>140</v>
      </c>
      <c r="D601" s="191" t="s">
        <v>410</v>
      </c>
      <c r="F601" s="721"/>
      <c r="G601" s="721"/>
      <c r="H601" s="721"/>
      <c r="I601" s="759"/>
      <c r="J601" s="721"/>
      <c r="K601" s="891"/>
      <c r="L601" s="891"/>
    </row>
    <row r="602" spans="1:12">
      <c r="A602" s="344" t="s">
        <v>425</v>
      </c>
      <c r="C602" s="760">
        <f>VLOOKUP(B601,$A$448:$K$455,E602,FALSE)</f>
        <v>9</v>
      </c>
      <c r="D602" s="344" t="s">
        <v>410</v>
      </c>
      <c r="E602" s="101">
        <v>2</v>
      </c>
      <c r="F602" s="151" t="s">
        <v>613</v>
      </c>
      <c r="G602" s="151"/>
      <c r="H602" s="151"/>
      <c r="I602" s="759"/>
      <c r="J602" s="721"/>
      <c r="K602" s="891"/>
      <c r="L602" s="891"/>
    </row>
    <row r="603" spans="1:12">
      <c r="A603" s="344" t="s">
        <v>426</v>
      </c>
      <c r="C603" s="760">
        <f>VLOOKUP(B601,$A$448:$K$455,E603,FALSE)</f>
        <v>1.05</v>
      </c>
      <c r="D603" s="344" t="s">
        <v>410</v>
      </c>
      <c r="E603" s="101">
        <v>3</v>
      </c>
      <c r="F603" s="151" t="s">
        <v>614</v>
      </c>
      <c r="G603" s="151"/>
      <c r="H603" s="151"/>
      <c r="I603" s="759"/>
      <c r="J603" s="721"/>
      <c r="K603" s="886"/>
      <c r="L603" s="891"/>
    </row>
    <row r="604" spans="1:12">
      <c r="A604" s="344" t="s">
        <v>626</v>
      </c>
      <c r="B604" s="101"/>
      <c r="C604" s="760">
        <f>VLOOKUP(B601,$A$448:$K$455,E604,FALSE)</f>
        <v>0.3</v>
      </c>
      <c r="D604" s="344" t="s">
        <v>410</v>
      </c>
      <c r="E604" s="101">
        <v>8</v>
      </c>
      <c r="F604" s="151" t="s">
        <v>619</v>
      </c>
      <c r="G604" s="151"/>
      <c r="H604" s="892"/>
      <c r="I604" s="761"/>
      <c r="J604" s="721"/>
      <c r="L604" s="891"/>
    </row>
    <row r="605" spans="1:12">
      <c r="A605" s="344" t="s">
        <v>627</v>
      </c>
      <c r="B605" s="101"/>
      <c r="C605" s="760">
        <f>VLOOKUP(B601,$A$448:$K$455,E605,FALSE)</f>
        <v>1.3</v>
      </c>
      <c r="D605" s="344" t="s">
        <v>410</v>
      </c>
      <c r="E605" s="101">
        <v>6</v>
      </c>
      <c r="F605" s="151" t="s">
        <v>617</v>
      </c>
      <c r="G605" s="151"/>
      <c r="H605" s="892"/>
      <c r="I605" s="761"/>
      <c r="J605" s="721"/>
      <c r="L605" s="891"/>
    </row>
    <row r="606" spans="1:12">
      <c r="A606" s="344" t="s">
        <v>628</v>
      </c>
      <c r="B606" s="101"/>
      <c r="C606" s="760">
        <f>VLOOKUP(B601,$A$448:$K$455,E606,FALSE)</f>
        <v>0.3</v>
      </c>
      <c r="D606" s="344" t="s">
        <v>410</v>
      </c>
      <c r="E606" s="101">
        <v>10</v>
      </c>
      <c r="F606" s="151" t="s">
        <v>629</v>
      </c>
      <c r="G606" s="151"/>
      <c r="H606" s="892"/>
      <c r="I606" s="761"/>
      <c r="J606" s="721"/>
      <c r="L606" s="891"/>
    </row>
    <row r="607" spans="1:12">
      <c r="A607" s="344" t="s">
        <v>630</v>
      </c>
      <c r="B607" s="101"/>
      <c r="C607" s="760">
        <f>VLOOKUP(B601,$A$448:$K$455,E607,FALSE)</f>
        <v>0.95</v>
      </c>
      <c r="D607" s="344" t="s">
        <v>410</v>
      </c>
      <c r="E607" s="101">
        <v>9</v>
      </c>
      <c r="F607" s="151" t="s">
        <v>620</v>
      </c>
      <c r="G607" s="151"/>
      <c r="H607" s="892"/>
      <c r="I607" s="761"/>
      <c r="J607" s="721"/>
      <c r="L607" s="891"/>
    </row>
    <row r="608" spans="1:12">
      <c r="A608" s="344" t="s">
        <v>631</v>
      </c>
      <c r="B608" s="101"/>
      <c r="C608" s="760">
        <f>VLOOKUP(B601,$A$448:$K$455,E608,FALSE)</f>
        <v>3.06</v>
      </c>
      <c r="D608" s="344" t="s">
        <v>410</v>
      </c>
      <c r="E608" s="101">
        <v>5</v>
      </c>
      <c r="F608" s="151" t="s">
        <v>616</v>
      </c>
      <c r="G608" s="151"/>
      <c r="H608" s="892"/>
      <c r="I608" s="761"/>
      <c r="J608" s="721"/>
      <c r="L608" s="891"/>
    </row>
    <row r="609" spans="1:12">
      <c r="A609" s="344" t="s">
        <v>632</v>
      </c>
      <c r="B609" s="101"/>
      <c r="C609" s="760">
        <f>VLOOKUP(B601,$A$448:$K$455,E609,FALSE)</f>
        <v>2.95</v>
      </c>
      <c r="D609" s="344" t="s">
        <v>410</v>
      </c>
      <c r="E609" s="101">
        <v>7</v>
      </c>
      <c r="F609" s="151" t="s">
        <v>618</v>
      </c>
      <c r="H609" s="892"/>
      <c r="I609" s="761"/>
      <c r="J609" s="722" t="s">
        <v>633</v>
      </c>
      <c r="L609" s="886"/>
    </row>
    <row r="610" spans="1:12">
      <c r="A610" s="391" t="s">
        <v>417</v>
      </c>
      <c r="B610" s="397"/>
      <c r="C610" s="762">
        <v>0.1</v>
      </c>
      <c r="D610" s="394" t="s">
        <v>410</v>
      </c>
      <c r="E610" s="101"/>
      <c r="H610" s="892"/>
      <c r="I610" s="761"/>
      <c r="L610" s="891" t="s">
        <v>614</v>
      </c>
    </row>
    <row r="611" spans="1:12">
      <c r="A611" s="391" t="s">
        <v>634</v>
      </c>
      <c r="B611" s="397"/>
      <c r="C611" s="762">
        <f>0.1</f>
        <v>0.1</v>
      </c>
      <c r="D611" s="394" t="s">
        <v>410</v>
      </c>
      <c r="E611" s="410"/>
      <c r="H611" s="892"/>
      <c r="I611" s="761"/>
      <c r="L611" s="886"/>
    </row>
    <row r="612" spans="1:12">
      <c r="A612" s="344"/>
      <c r="B612" s="101"/>
      <c r="C612" s="101"/>
      <c r="D612" s="344"/>
      <c r="E612" s="101"/>
      <c r="F612" s="892"/>
      <c r="G612" s="892"/>
      <c r="H612" s="763"/>
      <c r="I612" s="764"/>
      <c r="J612" s="893"/>
      <c r="K612" s="893"/>
      <c r="L612" s="765"/>
    </row>
    <row r="613" spans="1:12">
      <c r="A613" s="344"/>
      <c r="B613" s="101"/>
      <c r="C613" s="101"/>
      <c r="D613" s="344"/>
      <c r="E613" s="101"/>
      <c r="F613" s="892"/>
      <c r="G613" s="892"/>
      <c r="H613" s="763"/>
      <c r="I613" s="766" t="s">
        <v>620</v>
      </c>
      <c r="J613" s="893"/>
      <c r="K613" s="893"/>
    </row>
    <row r="614" spans="1:12">
      <c r="A614" s="344"/>
      <c r="B614" s="101"/>
      <c r="C614" s="101"/>
      <c r="D614" s="344"/>
      <c r="E614" s="410" t="s">
        <v>621</v>
      </c>
      <c r="F614" s="885" t="s">
        <v>616</v>
      </c>
      <c r="G614" s="886"/>
      <c r="H614" s="887" t="s">
        <v>617</v>
      </c>
      <c r="I614" s="888"/>
      <c r="J614" s="889" t="s">
        <v>618</v>
      </c>
      <c r="K614" s="888"/>
      <c r="L614" t="s">
        <v>622</v>
      </c>
    </row>
    <row r="615" spans="1:12">
      <c r="B615" s="101"/>
      <c r="C615" s="101"/>
      <c r="D615" s="344"/>
      <c r="E615" s="101"/>
      <c r="F615" s="768"/>
      <c r="G615" s="768"/>
      <c r="H615" s="768"/>
      <c r="I615" s="117"/>
      <c r="J615" s="117"/>
      <c r="K615" s="117"/>
    </row>
    <row r="616" spans="1:12">
      <c r="B616" s="769" t="s">
        <v>434</v>
      </c>
      <c r="C616" s="713" t="s">
        <v>298</v>
      </c>
      <c r="D616" s="714" t="s">
        <v>635</v>
      </c>
      <c r="E616" s="769" t="s">
        <v>617</v>
      </c>
      <c r="F616" s="714" t="s">
        <v>636</v>
      </c>
      <c r="G616" s="714" t="s">
        <v>637</v>
      </c>
      <c r="H616" s="14"/>
    </row>
    <row r="617" spans="1:12">
      <c r="A617">
        <v>1</v>
      </c>
      <c r="B617" s="770"/>
      <c r="C617" s="771" t="s">
        <v>423</v>
      </c>
      <c r="D617" s="772">
        <f>C601</f>
        <v>140</v>
      </c>
      <c r="E617" s="773">
        <f>C605+C608+C609+2*C611</f>
        <v>7.5100000000000007</v>
      </c>
      <c r="F617" s="774">
        <f>C610</f>
        <v>0.1</v>
      </c>
      <c r="G617" s="775">
        <f>D617*E617*F617</f>
        <v>105.14000000000001</v>
      </c>
      <c r="H617" s="14"/>
    </row>
    <row r="618" spans="1:12">
      <c r="B618" s="776" t="s">
        <v>604</v>
      </c>
      <c r="C618" s="777"/>
      <c r="D618" s="778"/>
      <c r="E618" s="778"/>
      <c r="F618" s="778"/>
      <c r="G618" s="779"/>
      <c r="H618" s="14"/>
    </row>
    <row r="619" spans="1:12">
      <c r="B619" s="780" t="s">
        <v>437</v>
      </c>
      <c r="C619" s="777" t="s">
        <v>423</v>
      </c>
      <c r="D619" s="772">
        <f>D617</f>
        <v>140</v>
      </c>
      <c r="E619" s="778">
        <f>C608</f>
        <v>3.06</v>
      </c>
      <c r="F619" s="778">
        <f>(C607+C606)/2</f>
        <v>0.625</v>
      </c>
      <c r="G619" s="779">
        <f>D619*E619*F619</f>
        <v>267.75</v>
      </c>
      <c r="H619" s="14"/>
    </row>
    <row r="620" spans="1:12">
      <c r="B620" s="780" t="s">
        <v>438</v>
      </c>
      <c r="C620" s="777" t="s">
        <v>423</v>
      </c>
      <c r="D620" s="772">
        <f>D619</f>
        <v>140</v>
      </c>
      <c r="E620" s="778">
        <f>C605</f>
        <v>1.3</v>
      </c>
      <c r="F620" s="778">
        <f>C607</f>
        <v>0.95</v>
      </c>
      <c r="G620" s="779">
        <f>D620*E620*F620</f>
        <v>172.9</v>
      </c>
      <c r="H620" s="14"/>
    </row>
    <row r="621" spans="1:12">
      <c r="B621" s="780" t="s">
        <v>439</v>
      </c>
      <c r="C621" s="777" t="s">
        <v>423</v>
      </c>
      <c r="D621" s="778">
        <f>D620</f>
        <v>140</v>
      </c>
      <c r="E621" s="778">
        <f>C609</f>
        <v>2.95</v>
      </c>
      <c r="F621" s="778">
        <f>(C607+C606)/2</f>
        <v>0.625</v>
      </c>
      <c r="G621" s="779">
        <f>D621*E621*F621</f>
        <v>258.125</v>
      </c>
      <c r="H621" s="14"/>
    </row>
    <row r="622" spans="1:12">
      <c r="A622">
        <v>2</v>
      </c>
      <c r="B622" s="781"/>
      <c r="C622" s="777" t="s">
        <v>423</v>
      </c>
      <c r="D622" s="778"/>
      <c r="E622" s="778"/>
      <c r="F622" s="782" t="s">
        <v>638</v>
      </c>
      <c r="G622" s="779">
        <f>SUM(G619:G621)</f>
        <v>698.77499999999998</v>
      </c>
      <c r="H622" s="14"/>
    </row>
    <row r="623" spans="1:12">
      <c r="B623" s="783" t="s">
        <v>605</v>
      </c>
      <c r="C623" s="784"/>
      <c r="D623" s="778"/>
      <c r="E623" s="785"/>
      <c r="F623" s="785"/>
      <c r="G623" s="779"/>
    </row>
    <row r="624" spans="1:12">
      <c r="B624" s="781" t="s">
        <v>639</v>
      </c>
      <c r="C624" s="777" t="s">
        <v>423</v>
      </c>
      <c r="D624" s="778">
        <f>D621</f>
        <v>140</v>
      </c>
      <c r="E624" s="778">
        <f>C604</f>
        <v>0.3</v>
      </c>
      <c r="F624" s="778">
        <v>3.5</v>
      </c>
      <c r="G624" s="779">
        <f>D624*E624*F624</f>
        <v>147</v>
      </c>
    </row>
    <row r="625" spans="1:12">
      <c r="B625" s="781" t="s">
        <v>640</v>
      </c>
      <c r="C625" s="777" t="s">
        <v>423</v>
      </c>
      <c r="D625" s="778">
        <f>D624</f>
        <v>140</v>
      </c>
      <c r="E625" s="778">
        <f>(C605+C604)/2</f>
        <v>0.8</v>
      </c>
      <c r="F625" s="778">
        <f>C603+C602-F624</f>
        <v>6.5500000000000007</v>
      </c>
      <c r="G625" s="779">
        <f>D625*E625*F625</f>
        <v>733.60000000000014</v>
      </c>
      <c r="H625" s="14"/>
    </row>
    <row r="626" spans="1:12">
      <c r="A626">
        <v>3</v>
      </c>
      <c r="B626" s="781"/>
      <c r="C626" s="777" t="s">
        <v>423</v>
      </c>
      <c r="D626" s="778"/>
      <c r="E626" s="778"/>
      <c r="F626" s="782" t="s">
        <v>641</v>
      </c>
      <c r="G626" s="779">
        <f>SUM(G624:G625)</f>
        <v>880.60000000000014</v>
      </c>
      <c r="H626" s="14"/>
    </row>
    <row r="627" spans="1:12">
      <c r="B627" s="781"/>
      <c r="C627" s="784"/>
      <c r="D627" s="778"/>
      <c r="E627" s="785"/>
      <c r="F627" s="785"/>
      <c r="G627" s="779"/>
      <c r="H627" s="14"/>
    </row>
    <row r="628" spans="1:12">
      <c r="A628">
        <v>4</v>
      </c>
      <c r="B628" s="783" t="s">
        <v>479</v>
      </c>
      <c r="C628" s="777" t="s">
        <v>423</v>
      </c>
      <c r="D628" s="778">
        <f>D624</f>
        <v>140</v>
      </c>
      <c r="E628" s="778">
        <v>0.6</v>
      </c>
      <c r="F628" s="778">
        <f>C602+C603</f>
        <v>10.050000000000001</v>
      </c>
      <c r="G628" s="779">
        <f>D628*E628*F628</f>
        <v>844.2</v>
      </c>
      <c r="H628" s="14"/>
    </row>
    <row r="629" spans="1:12">
      <c r="A629" s="410" t="s">
        <v>606</v>
      </c>
      <c r="B629" s="786" t="s">
        <v>607</v>
      </c>
      <c r="C629" s="777" t="s">
        <v>442</v>
      </c>
      <c r="D629" s="787" t="s">
        <v>642</v>
      </c>
      <c r="E629" s="777"/>
      <c r="F629" s="788"/>
      <c r="G629" s="779">
        <f>(G622)*70/1000</f>
        <v>48.914250000000003</v>
      </c>
      <c r="H629" s="14"/>
      <c r="I629" s="768"/>
      <c r="J629" s="14"/>
      <c r="K629" s="14"/>
      <c r="L629" s="14"/>
    </row>
    <row r="630" spans="1:12">
      <c r="A630" s="410" t="s">
        <v>609</v>
      </c>
      <c r="B630" s="786" t="s">
        <v>610</v>
      </c>
      <c r="C630" s="777" t="s">
        <v>442</v>
      </c>
      <c r="D630" s="777" t="s">
        <v>642</v>
      </c>
      <c r="E630" s="777"/>
      <c r="F630" s="788"/>
      <c r="G630" s="779">
        <f>G624*70/1000</f>
        <v>10.29</v>
      </c>
      <c r="H630" s="14"/>
      <c r="I630" s="768"/>
      <c r="J630" s="14"/>
      <c r="K630" s="14"/>
      <c r="L630" s="14"/>
    </row>
    <row r="631" spans="1:12">
      <c r="A631" s="14">
        <v>6</v>
      </c>
      <c r="B631" s="783" t="s">
        <v>445</v>
      </c>
      <c r="C631" s="777" t="s">
        <v>299</v>
      </c>
      <c r="D631" s="777">
        <f>D621</f>
        <v>140</v>
      </c>
      <c r="E631" s="777">
        <f>C602</f>
        <v>9</v>
      </c>
      <c r="F631" s="777"/>
      <c r="G631" s="779">
        <f>IF(D631=0,0,(D631-2)*(E631-2))</f>
        <v>966</v>
      </c>
      <c r="H631" s="14"/>
      <c r="I631" s="14"/>
      <c r="J631" s="14"/>
      <c r="K631" s="14"/>
      <c r="L631" s="14"/>
    </row>
    <row r="632" spans="1:12">
      <c r="B632" s="781"/>
      <c r="C632" s="785"/>
      <c r="D632" s="778"/>
      <c r="E632" s="785"/>
      <c r="F632" s="785"/>
      <c r="G632" s="779"/>
    </row>
    <row r="633" spans="1:12">
      <c r="A633">
        <v>7</v>
      </c>
      <c r="B633" s="789" t="s">
        <v>643</v>
      </c>
      <c r="C633" s="790" t="s">
        <v>423</v>
      </c>
      <c r="D633" s="791">
        <f>D617</f>
        <v>140</v>
      </c>
      <c r="E633" s="792">
        <f>E617</f>
        <v>7.5100000000000007</v>
      </c>
      <c r="F633" s="793">
        <f>C603+C607+C610</f>
        <v>2.1</v>
      </c>
      <c r="G633" s="779">
        <f>D633*E633*F633</f>
        <v>2207.9400000000005</v>
      </c>
    </row>
    <row r="635" spans="1:12" ht="23.25" customHeight="1">
      <c r="A635" s="756" t="s">
        <v>623</v>
      </c>
      <c r="C635" s="754"/>
      <c r="D635" s="753"/>
      <c r="E635" s="755"/>
      <c r="F635" s="755"/>
      <c r="G635" s="755"/>
      <c r="H635" s="755"/>
      <c r="I635" s="754"/>
      <c r="J635" s="755"/>
      <c r="K635" s="754"/>
    </row>
    <row r="636" spans="1:12">
      <c r="F636" s="721"/>
      <c r="G636" s="721"/>
      <c r="H636" s="721"/>
      <c r="I636" s="757" t="s">
        <v>619</v>
      </c>
      <c r="J636" s="721"/>
      <c r="K636" s="890" t="s">
        <v>624</v>
      </c>
      <c r="L636" s="890" t="s">
        <v>613</v>
      </c>
    </row>
    <row r="637" spans="1:12">
      <c r="A637" s="758" t="s">
        <v>625</v>
      </c>
      <c r="B637" s="140">
        <v>6</v>
      </c>
      <c r="C637" s="236">
        <f>VLOOKUP(B637,$C$420:$H$427,6,FALSE)</f>
        <v>10</v>
      </c>
      <c r="D637" s="191" t="s">
        <v>410</v>
      </c>
      <c r="F637" s="721"/>
      <c r="G637" s="721"/>
      <c r="H637" s="721"/>
      <c r="I637" s="759"/>
      <c r="J637" s="721"/>
      <c r="K637" s="891"/>
      <c r="L637" s="891"/>
    </row>
    <row r="638" spans="1:12">
      <c r="A638" s="344" t="s">
        <v>425</v>
      </c>
      <c r="C638" s="760">
        <f>VLOOKUP(B637,$A$448:$K$455,E638,FALSE)</f>
        <v>11</v>
      </c>
      <c r="D638" s="344" t="s">
        <v>410</v>
      </c>
      <c r="E638" s="101">
        <v>2</v>
      </c>
      <c r="F638" s="151" t="s">
        <v>613</v>
      </c>
      <c r="G638" s="151"/>
      <c r="H638" s="151"/>
      <c r="I638" s="759"/>
      <c r="J638" s="721"/>
      <c r="K638" s="891"/>
      <c r="L638" s="891"/>
    </row>
    <row r="639" spans="1:12">
      <c r="A639" s="344" t="s">
        <v>426</v>
      </c>
      <c r="C639" s="760">
        <f>VLOOKUP(B637,$A$448:$K$455,E639,FALSE)</f>
        <v>1</v>
      </c>
      <c r="D639" s="344" t="s">
        <v>410</v>
      </c>
      <c r="E639" s="101">
        <v>3</v>
      </c>
      <c r="F639" s="151" t="s">
        <v>614</v>
      </c>
      <c r="G639" s="151"/>
      <c r="H639" s="151"/>
      <c r="I639" s="759"/>
      <c r="J639" s="721"/>
      <c r="K639" s="886"/>
      <c r="L639" s="891"/>
    </row>
    <row r="640" spans="1:12">
      <c r="A640" s="344" t="s">
        <v>626</v>
      </c>
      <c r="B640" s="101"/>
      <c r="C640" s="760">
        <f>VLOOKUP(B637,$A$448:$K$455,E640,FALSE)</f>
        <v>0.3</v>
      </c>
      <c r="D640" s="344" t="s">
        <v>410</v>
      </c>
      <c r="E640" s="101">
        <v>8</v>
      </c>
      <c r="F640" s="151" t="s">
        <v>619</v>
      </c>
      <c r="G640" s="151"/>
      <c r="H640" s="892"/>
      <c r="I640" s="761"/>
      <c r="J640" s="721"/>
      <c r="L640" s="891"/>
    </row>
    <row r="641" spans="1:12">
      <c r="A641" s="344" t="s">
        <v>627</v>
      </c>
      <c r="B641" s="101"/>
      <c r="C641" s="760">
        <f>VLOOKUP(B637,$A$448:$K$455,E641,FALSE)</f>
        <v>1.5</v>
      </c>
      <c r="D641" s="344" t="s">
        <v>410</v>
      </c>
      <c r="E641" s="101">
        <v>6</v>
      </c>
      <c r="F641" s="151" t="s">
        <v>617</v>
      </c>
      <c r="G641" s="151"/>
      <c r="H641" s="892"/>
      <c r="I641" s="761"/>
      <c r="J641" s="721"/>
      <c r="L641" s="891"/>
    </row>
    <row r="642" spans="1:12">
      <c r="A642" s="344" t="s">
        <v>628</v>
      </c>
      <c r="B642" s="101"/>
      <c r="C642" s="760">
        <f>VLOOKUP(B637,$A$448:$K$455,E642,FALSE)</f>
        <v>0.3</v>
      </c>
      <c r="D642" s="344" t="s">
        <v>410</v>
      </c>
      <c r="E642" s="101">
        <v>10</v>
      </c>
      <c r="F642" s="151" t="s">
        <v>629</v>
      </c>
      <c r="G642" s="151"/>
      <c r="H642" s="892"/>
      <c r="I642" s="761"/>
      <c r="J642" s="721"/>
      <c r="L642" s="891"/>
    </row>
    <row r="643" spans="1:12">
      <c r="A643" s="344" t="s">
        <v>630</v>
      </c>
      <c r="B643" s="101"/>
      <c r="C643" s="760">
        <f>VLOOKUP(B637,$A$448:$K$455,E643,FALSE)</f>
        <v>1.05</v>
      </c>
      <c r="D643" s="344" t="s">
        <v>410</v>
      </c>
      <c r="E643" s="101">
        <v>9</v>
      </c>
      <c r="F643" s="151" t="s">
        <v>620</v>
      </c>
      <c r="G643" s="151"/>
      <c r="H643" s="892"/>
      <c r="I643" s="761"/>
      <c r="J643" s="721"/>
      <c r="L643" s="891"/>
    </row>
    <row r="644" spans="1:12">
      <c r="A644" s="344" t="s">
        <v>631</v>
      </c>
      <c r="B644" s="101"/>
      <c r="C644" s="760">
        <f>VLOOKUP(B637,$A$448:$K$455,E644,FALSE)</f>
        <v>3.5</v>
      </c>
      <c r="D644" s="344" t="s">
        <v>410</v>
      </c>
      <c r="E644" s="101">
        <v>5</v>
      </c>
      <c r="F644" s="151" t="s">
        <v>616</v>
      </c>
      <c r="G644" s="151"/>
      <c r="H644" s="892"/>
      <c r="I644" s="761"/>
      <c r="J644" s="721"/>
      <c r="L644" s="891"/>
    </row>
    <row r="645" spans="1:12">
      <c r="A645" s="344" t="s">
        <v>632</v>
      </c>
      <c r="B645" s="101"/>
      <c r="C645" s="760">
        <f>VLOOKUP(B637,$A$448:$K$455,E645,FALSE)</f>
        <v>3.4</v>
      </c>
      <c r="D645" s="344" t="s">
        <v>410</v>
      </c>
      <c r="E645" s="101">
        <v>7</v>
      </c>
      <c r="F645" s="151" t="s">
        <v>618</v>
      </c>
      <c r="H645" s="892"/>
      <c r="I645" s="761"/>
      <c r="J645" s="722" t="s">
        <v>633</v>
      </c>
      <c r="L645" s="886"/>
    </row>
    <row r="646" spans="1:12">
      <c r="A646" s="391" t="s">
        <v>417</v>
      </c>
      <c r="B646" s="397"/>
      <c r="C646" s="762">
        <v>0.1</v>
      </c>
      <c r="D646" s="394" t="s">
        <v>410</v>
      </c>
      <c r="E646" s="101"/>
      <c r="H646" s="892"/>
      <c r="I646" s="761"/>
      <c r="L646" s="891" t="s">
        <v>614</v>
      </c>
    </row>
    <row r="647" spans="1:12">
      <c r="A647" s="391" t="s">
        <v>634</v>
      </c>
      <c r="B647" s="397"/>
      <c r="C647" s="762">
        <f>0.1</f>
        <v>0.1</v>
      </c>
      <c r="D647" s="394" t="s">
        <v>410</v>
      </c>
      <c r="E647" s="410"/>
      <c r="H647" s="892"/>
      <c r="I647" s="761"/>
      <c r="L647" s="886"/>
    </row>
    <row r="648" spans="1:12">
      <c r="A648" s="344"/>
      <c r="B648" s="101"/>
      <c r="C648" s="101"/>
      <c r="D648" s="344"/>
      <c r="E648" s="101"/>
      <c r="F648" s="892"/>
      <c r="G648" s="892"/>
      <c r="H648" s="763"/>
      <c r="I648" s="764"/>
      <c r="J648" s="893"/>
      <c r="K648" s="893"/>
      <c r="L648" s="765"/>
    </row>
    <row r="649" spans="1:12">
      <c r="A649" s="344"/>
      <c r="B649" s="101"/>
      <c r="C649" s="101"/>
      <c r="D649" s="344"/>
      <c r="E649" s="101"/>
      <c r="F649" s="892"/>
      <c r="G649" s="892"/>
      <c r="H649" s="763"/>
      <c r="I649" s="766" t="s">
        <v>620</v>
      </c>
      <c r="J649" s="893"/>
      <c r="K649" s="893"/>
    </row>
    <row r="650" spans="1:12">
      <c r="A650" s="344"/>
      <c r="B650" s="101"/>
      <c r="C650" s="101"/>
      <c r="D650" s="344"/>
      <c r="E650" s="410" t="s">
        <v>621</v>
      </c>
      <c r="F650" s="885" t="s">
        <v>616</v>
      </c>
      <c r="G650" s="886"/>
      <c r="H650" s="887" t="s">
        <v>617</v>
      </c>
      <c r="I650" s="888"/>
      <c r="J650" s="889" t="s">
        <v>618</v>
      </c>
      <c r="K650" s="888"/>
      <c r="L650" t="s">
        <v>622</v>
      </c>
    </row>
    <row r="651" spans="1:12">
      <c r="B651" s="101"/>
      <c r="C651" s="101"/>
      <c r="D651" s="344"/>
      <c r="E651" s="101"/>
      <c r="F651" s="768"/>
      <c r="G651" s="768"/>
      <c r="H651" s="768"/>
      <c r="I651" s="117"/>
      <c r="J651" s="117"/>
      <c r="K651" s="117"/>
    </row>
    <row r="652" spans="1:12">
      <c r="B652" s="769" t="s">
        <v>434</v>
      </c>
      <c r="C652" s="713" t="s">
        <v>298</v>
      </c>
      <c r="D652" s="714" t="s">
        <v>635</v>
      </c>
      <c r="E652" s="769" t="s">
        <v>617</v>
      </c>
      <c r="F652" s="714" t="s">
        <v>636</v>
      </c>
      <c r="G652" s="714" t="s">
        <v>637</v>
      </c>
      <c r="H652" s="14"/>
    </row>
    <row r="653" spans="1:12">
      <c r="A653">
        <v>1</v>
      </c>
      <c r="B653" s="770"/>
      <c r="C653" s="771" t="s">
        <v>423</v>
      </c>
      <c r="D653" s="772">
        <f>C637</f>
        <v>10</v>
      </c>
      <c r="E653" s="773">
        <f>C641+C644+C645+2*C647</f>
        <v>8.6</v>
      </c>
      <c r="F653" s="774">
        <f>C646</f>
        <v>0.1</v>
      </c>
      <c r="G653" s="775">
        <f>D653*E653*F653</f>
        <v>8.6</v>
      </c>
      <c r="H653" s="14"/>
    </row>
    <row r="654" spans="1:12">
      <c r="B654" s="776" t="s">
        <v>604</v>
      </c>
      <c r="C654" s="777"/>
      <c r="D654" s="778"/>
      <c r="E654" s="778"/>
      <c r="F654" s="778"/>
      <c r="G654" s="779"/>
      <c r="H654" s="14"/>
    </row>
    <row r="655" spans="1:12">
      <c r="B655" s="780" t="s">
        <v>437</v>
      </c>
      <c r="C655" s="777" t="s">
        <v>423</v>
      </c>
      <c r="D655" s="772">
        <f>D653</f>
        <v>10</v>
      </c>
      <c r="E655" s="778">
        <f>C644</f>
        <v>3.5</v>
      </c>
      <c r="F655" s="778">
        <f>(C643+C642)/2</f>
        <v>0.67500000000000004</v>
      </c>
      <c r="G655" s="779">
        <f>D655*E655*F655</f>
        <v>23.625</v>
      </c>
      <c r="H655" s="14"/>
    </row>
    <row r="656" spans="1:12">
      <c r="B656" s="780" t="s">
        <v>438</v>
      </c>
      <c r="C656" s="777" t="s">
        <v>423</v>
      </c>
      <c r="D656" s="772">
        <f>D655</f>
        <v>10</v>
      </c>
      <c r="E656" s="778">
        <f>C641</f>
        <v>1.5</v>
      </c>
      <c r="F656" s="778">
        <f>C643</f>
        <v>1.05</v>
      </c>
      <c r="G656" s="779">
        <f>D656*E656*F656</f>
        <v>15.75</v>
      </c>
      <c r="H656" s="14"/>
    </row>
    <row r="657" spans="1:12">
      <c r="B657" s="780" t="s">
        <v>439</v>
      </c>
      <c r="C657" s="777" t="s">
        <v>423</v>
      </c>
      <c r="D657" s="778">
        <f>D656</f>
        <v>10</v>
      </c>
      <c r="E657" s="778">
        <f>C645</f>
        <v>3.4</v>
      </c>
      <c r="F657" s="778">
        <f>(C643+C642)/2</f>
        <v>0.67500000000000004</v>
      </c>
      <c r="G657" s="779">
        <f>D657*E657*F657</f>
        <v>22.950000000000003</v>
      </c>
      <c r="H657" s="14"/>
    </row>
    <row r="658" spans="1:12">
      <c r="A658">
        <v>2</v>
      </c>
      <c r="B658" s="781"/>
      <c r="C658" s="777" t="s">
        <v>423</v>
      </c>
      <c r="D658" s="778"/>
      <c r="E658" s="778"/>
      <c r="F658" s="782" t="s">
        <v>638</v>
      </c>
      <c r="G658" s="779">
        <f>SUM(G655:G657)</f>
        <v>62.325000000000003</v>
      </c>
      <c r="H658" s="14"/>
    </row>
    <row r="659" spans="1:12">
      <c r="B659" s="783" t="s">
        <v>605</v>
      </c>
      <c r="C659" s="784"/>
      <c r="D659" s="778"/>
      <c r="E659" s="785"/>
      <c r="F659" s="785"/>
      <c r="G659" s="779"/>
    </row>
    <row r="660" spans="1:12">
      <c r="B660" s="781" t="s">
        <v>639</v>
      </c>
      <c r="C660" s="777" t="s">
        <v>423</v>
      </c>
      <c r="D660" s="778">
        <f>D657</f>
        <v>10</v>
      </c>
      <c r="E660" s="778">
        <f>C640</f>
        <v>0.3</v>
      </c>
      <c r="F660" s="778">
        <v>3.5</v>
      </c>
      <c r="G660" s="779">
        <f>D660*E660*F660</f>
        <v>10.5</v>
      </c>
    </row>
    <row r="661" spans="1:12">
      <c r="B661" s="781" t="s">
        <v>640</v>
      </c>
      <c r="C661" s="777" t="s">
        <v>423</v>
      </c>
      <c r="D661" s="778">
        <f>D660</f>
        <v>10</v>
      </c>
      <c r="E661" s="778">
        <f>(C641+C640)/2</f>
        <v>0.9</v>
      </c>
      <c r="F661" s="778">
        <f>C639+C638-F660</f>
        <v>8.5</v>
      </c>
      <c r="G661" s="779">
        <f>D661*E661*F661</f>
        <v>76.5</v>
      </c>
      <c r="H661" s="14"/>
    </row>
    <row r="662" spans="1:12">
      <c r="A662">
        <v>3</v>
      </c>
      <c r="B662" s="781"/>
      <c r="C662" s="777" t="s">
        <v>423</v>
      </c>
      <c r="D662" s="778"/>
      <c r="E662" s="778"/>
      <c r="F662" s="782" t="s">
        <v>641</v>
      </c>
      <c r="G662" s="779">
        <f>SUM(G660:G661)</f>
        <v>87</v>
      </c>
      <c r="H662" s="14"/>
    </row>
    <row r="663" spans="1:12">
      <c r="B663" s="781"/>
      <c r="C663" s="784"/>
      <c r="D663" s="778"/>
      <c r="E663" s="785"/>
      <c r="F663" s="785"/>
      <c r="G663" s="779"/>
      <c r="H663" s="14"/>
    </row>
    <row r="664" spans="1:12">
      <c r="A664">
        <v>4</v>
      </c>
      <c r="B664" s="783" t="s">
        <v>479</v>
      </c>
      <c r="C664" s="777" t="s">
        <v>423</v>
      </c>
      <c r="D664" s="778">
        <f>D660</f>
        <v>10</v>
      </c>
      <c r="E664" s="778">
        <v>0.6</v>
      </c>
      <c r="F664" s="778">
        <f>C638+C639</f>
        <v>12</v>
      </c>
      <c r="G664" s="779">
        <f>D664*E664*F664</f>
        <v>72</v>
      </c>
      <c r="H664" s="14"/>
    </row>
    <row r="665" spans="1:12">
      <c r="A665" s="410" t="s">
        <v>606</v>
      </c>
      <c r="B665" s="786" t="s">
        <v>607</v>
      </c>
      <c r="C665" s="777" t="s">
        <v>442</v>
      </c>
      <c r="D665" s="787" t="s">
        <v>642</v>
      </c>
      <c r="E665" s="777"/>
      <c r="F665" s="788"/>
      <c r="G665" s="779">
        <f>(G658)*70/1000</f>
        <v>4.3627500000000001</v>
      </c>
      <c r="H665" s="14"/>
      <c r="I665" s="768"/>
      <c r="J665" s="14"/>
      <c r="K665" s="14"/>
      <c r="L665" s="14"/>
    </row>
    <row r="666" spans="1:12">
      <c r="A666" s="410" t="s">
        <v>609</v>
      </c>
      <c r="B666" s="786" t="s">
        <v>610</v>
      </c>
      <c r="C666" s="777" t="s">
        <v>442</v>
      </c>
      <c r="D666" s="777" t="s">
        <v>642</v>
      </c>
      <c r="E666" s="777"/>
      <c r="F666" s="788"/>
      <c r="G666" s="779">
        <f>G660*70/1000</f>
        <v>0.73499999999999999</v>
      </c>
      <c r="H666" s="14"/>
      <c r="I666" s="768"/>
      <c r="J666" s="14"/>
      <c r="K666" s="14"/>
      <c r="L666" s="14"/>
    </row>
    <row r="667" spans="1:12">
      <c r="A667" s="14">
        <v>6</v>
      </c>
      <c r="B667" s="783" t="s">
        <v>445</v>
      </c>
      <c r="C667" s="777" t="s">
        <v>299</v>
      </c>
      <c r="D667" s="777">
        <f>D657</f>
        <v>10</v>
      </c>
      <c r="E667" s="777">
        <f>C638</f>
        <v>11</v>
      </c>
      <c r="F667" s="777"/>
      <c r="G667" s="779">
        <f>IF(D667=0,0,(D667-2)*(E667-2))</f>
        <v>72</v>
      </c>
      <c r="H667" s="14"/>
      <c r="I667" s="14"/>
      <c r="J667" s="14"/>
      <c r="K667" s="14"/>
      <c r="L667" s="14"/>
    </row>
    <row r="668" spans="1:12">
      <c r="B668" s="781"/>
      <c r="C668" s="785"/>
      <c r="D668" s="778"/>
      <c r="E668" s="785"/>
      <c r="F668" s="785"/>
      <c r="G668" s="779"/>
    </row>
    <row r="669" spans="1:12">
      <c r="A669">
        <v>7</v>
      </c>
      <c r="B669" s="789" t="s">
        <v>643</v>
      </c>
      <c r="C669" s="790" t="s">
        <v>423</v>
      </c>
      <c r="D669" s="791">
        <f>D653</f>
        <v>10</v>
      </c>
      <c r="E669" s="792">
        <f>E653</f>
        <v>8.6</v>
      </c>
      <c r="F669" s="793">
        <f>C639+C643+C646</f>
        <v>2.15</v>
      </c>
      <c r="G669" s="779">
        <f>D669*E669*F669</f>
        <v>184.9</v>
      </c>
    </row>
    <row r="671" spans="1:12" ht="24.75" customHeight="1">
      <c r="A671" s="756" t="s">
        <v>623</v>
      </c>
      <c r="C671" s="754"/>
      <c r="D671" s="753"/>
      <c r="E671" s="755"/>
      <c r="F671" s="755"/>
      <c r="G671" s="755"/>
      <c r="H671" s="755"/>
      <c r="I671" s="754"/>
      <c r="J671" s="755"/>
      <c r="K671" s="754"/>
    </row>
    <row r="672" spans="1:12">
      <c r="F672" s="721"/>
      <c r="G672" s="721"/>
      <c r="H672" s="721"/>
      <c r="I672" s="757" t="s">
        <v>619</v>
      </c>
      <c r="J672" s="721"/>
      <c r="K672" s="890" t="s">
        <v>624</v>
      </c>
      <c r="L672" s="890" t="s">
        <v>613</v>
      </c>
    </row>
    <row r="673" spans="1:12">
      <c r="A673" s="758" t="s">
        <v>625</v>
      </c>
      <c r="B673" s="140">
        <v>7</v>
      </c>
      <c r="C673" s="236">
        <f>VLOOKUP(B673,$C$420:$H$427,6,FALSE)</f>
        <v>0</v>
      </c>
      <c r="D673" s="191" t="s">
        <v>410</v>
      </c>
      <c r="F673" s="721"/>
      <c r="G673" s="721"/>
      <c r="H673" s="721"/>
      <c r="I673" s="759"/>
      <c r="J673" s="721"/>
      <c r="K673" s="891"/>
      <c r="L673" s="891"/>
    </row>
    <row r="674" spans="1:12">
      <c r="A674" s="344" t="s">
        <v>425</v>
      </c>
      <c r="C674" s="760">
        <f>VLOOKUP(B673,$A$448:$K$455,E674,FALSE)</f>
        <v>13</v>
      </c>
      <c r="D674" s="344" t="s">
        <v>410</v>
      </c>
      <c r="E674" s="101">
        <v>2</v>
      </c>
      <c r="F674" s="151" t="s">
        <v>613</v>
      </c>
      <c r="G674" s="151"/>
      <c r="H674" s="151"/>
      <c r="I674" s="759"/>
      <c r="J674" s="721"/>
      <c r="K674" s="891"/>
      <c r="L674" s="891"/>
    </row>
    <row r="675" spans="1:12">
      <c r="A675" s="344" t="s">
        <v>426</v>
      </c>
      <c r="C675" s="760">
        <f>VLOOKUP(B673,$A$448:$K$455,E675,FALSE)</f>
        <v>0.9</v>
      </c>
      <c r="D675" s="344" t="s">
        <v>410</v>
      </c>
      <c r="E675" s="101">
        <v>3</v>
      </c>
      <c r="F675" s="151" t="s">
        <v>614</v>
      </c>
      <c r="G675" s="151"/>
      <c r="H675" s="151"/>
      <c r="I675" s="759"/>
      <c r="J675" s="721"/>
      <c r="K675" s="886"/>
      <c r="L675" s="891"/>
    </row>
    <row r="676" spans="1:12">
      <c r="A676" s="344" t="s">
        <v>626</v>
      </c>
      <c r="B676" s="101"/>
      <c r="C676" s="760">
        <f>VLOOKUP(B673,$A$448:$K$455,E676,FALSE)</f>
        <v>0.3</v>
      </c>
      <c r="D676" s="344" t="s">
        <v>410</v>
      </c>
      <c r="E676" s="101">
        <v>8</v>
      </c>
      <c r="F676" s="151" t="s">
        <v>619</v>
      </c>
      <c r="G676" s="151"/>
      <c r="H676" s="892"/>
      <c r="I676" s="761"/>
      <c r="J676" s="721"/>
      <c r="L676" s="891"/>
    </row>
    <row r="677" spans="1:12">
      <c r="A677" s="344" t="s">
        <v>627</v>
      </c>
      <c r="B677" s="101"/>
      <c r="C677" s="760">
        <f>VLOOKUP(B673,$A$448:$K$455,E677,FALSE)</f>
        <v>1.7</v>
      </c>
      <c r="D677" s="344" t="s">
        <v>410</v>
      </c>
      <c r="E677" s="101">
        <v>6</v>
      </c>
      <c r="F677" s="151" t="s">
        <v>617</v>
      </c>
      <c r="G677" s="151"/>
      <c r="H677" s="892"/>
      <c r="I677" s="761"/>
      <c r="J677" s="721"/>
      <c r="L677" s="891"/>
    </row>
    <row r="678" spans="1:12">
      <c r="A678" s="344" t="s">
        <v>628</v>
      </c>
      <c r="B678" s="101"/>
      <c r="C678" s="760">
        <f>VLOOKUP(B673,$A$448:$K$455,E678,FALSE)</f>
        <v>0.3</v>
      </c>
      <c r="D678" s="344" t="s">
        <v>410</v>
      </c>
      <c r="E678" s="101">
        <v>10</v>
      </c>
      <c r="F678" s="151" t="s">
        <v>629</v>
      </c>
      <c r="G678" s="151"/>
      <c r="H678" s="892"/>
      <c r="I678" s="761"/>
      <c r="J678" s="721"/>
      <c r="L678" s="891"/>
    </row>
    <row r="679" spans="1:12">
      <c r="A679" s="344" t="s">
        <v>630</v>
      </c>
      <c r="B679" s="101"/>
      <c r="C679" s="760">
        <f>VLOOKUP(B673,$A$448:$K$455,E679,FALSE)</f>
        <v>1.2</v>
      </c>
      <c r="D679" s="344" t="s">
        <v>410</v>
      </c>
      <c r="E679" s="101">
        <v>9</v>
      </c>
      <c r="F679" s="151" t="s">
        <v>620</v>
      </c>
      <c r="G679" s="151"/>
      <c r="H679" s="892"/>
      <c r="I679" s="761"/>
      <c r="J679" s="721"/>
      <c r="L679" s="891"/>
    </row>
    <row r="680" spans="1:12">
      <c r="A680" s="344" t="s">
        <v>631</v>
      </c>
      <c r="B680" s="101"/>
      <c r="C680" s="760">
        <f>VLOOKUP(B673,$A$448:$K$455,E680,FALSE)</f>
        <v>4.2</v>
      </c>
      <c r="D680" s="344" t="s">
        <v>410</v>
      </c>
      <c r="E680" s="101">
        <v>5</v>
      </c>
      <c r="F680" s="151" t="s">
        <v>616</v>
      </c>
      <c r="G680" s="151"/>
      <c r="H680" s="892"/>
      <c r="I680" s="761"/>
      <c r="J680" s="721"/>
      <c r="L680" s="891"/>
    </row>
    <row r="681" spans="1:12">
      <c r="A681" s="344" t="s">
        <v>632</v>
      </c>
      <c r="B681" s="101"/>
      <c r="C681" s="760">
        <f>VLOOKUP(B673,$A$448:$K$455,E681,FALSE)</f>
        <v>4.0999999999999996</v>
      </c>
      <c r="D681" s="344" t="s">
        <v>410</v>
      </c>
      <c r="E681" s="101">
        <v>7</v>
      </c>
      <c r="F681" s="151" t="s">
        <v>618</v>
      </c>
      <c r="H681" s="892"/>
      <c r="I681" s="761"/>
      <c r="J681" s="722" t="s">
        <v>633</v>
      </c>
      <c r="L681" s="886"/>
    </row>
    <row r="682" spans="1:12">
      <c r="A682" s="391" t="s">
        <v>417</v>
      </c>
      <c r="B682" s="397"/>
      <c r="C682" s="762">
        <v>0.1</v>
      </c>
      <c r="D682" s="394" t="s">
        <v>410</v>
      </c>
      <c r="E682" s="101"/>
      <c r="H682" s="892"/>
      <c r="I682" s="761"/>
      <c r="L682" s="891" t="s">
        <v>614</v>
      </c>
    </row>
    <row r="683" spans="1:12">
      <c r="A683" s="391" t="s">
        <v>634</v>
      </c>
      <c r="B683" s="397"/>
      <c r="C683" s="762">
        <f>0.1</f>
        <v>0.1</v>
      </c>
      <c r="D683" s="394" t="s">
        <v>410</v>
      </c>
      <c r="E683" s="410"/>
      <c r="H683" s="892"/>
      <c r="I683" s="761"/>
      <c r="L683" s="886"/>
    </row>
    <row r="684" spans="1:12">
      <c r="A684" s="344"/>
      <c r="B684" s="101"/>
      <c r="C684" s="101"/>
      <c r="D684" s="344"/>
      <c r="E684" s="101"/>
      <c r="F684" s="892"/>
      <c r="G684" s="892"/>
      <c r="H684" s="763"/>
      <c r="I684" s="764"/>
      <c r="J684" s="893"/>
      <c r="K684" s="893"/>
      <c r="L684" s="765"/>
    </row>
    <row r="685" spans="1:12">
      <c r="A685" s="344"/>
      <c r="B685" s="101"/>
      <c r="C685" s="101"/>
      <c r="D685" s="344"/>
      <c r="E685" s="101"/>
      <c r="F685" s="892"/>
      <c r="G685" s="892"/>
      <c r="H685" s="763"/>
      <c r="I685" s="766" t="s">
        <v>620</v>
      </c>
      <c r="J685" s="893"/>
      <c r="K685" s="893"/>
    </row>
    <row r="686" spans="1:12">
      <c r="A686" s="344"/>
      <c r="B686" s="101"/>
      <c r="C686" s="101"/>
      <c r="D686" s="344"/>
      <c r="E686" s="410" t="s">
        <v>621</v>
      </c>
      <c r="F686" s="885" t="s">
        <v>616</v>
      </c>
      <c r="G686" s="886"/>
      <c r="H686" s="887" t="s">
        <v>617</v>
      </c>
      <c r="I686" s="888"/>
      <c r="J686" s="889" t="s">
        <v>618</v>
      </c>
      <c r="K686" s="888"/>
      <c r="L686" t="s">
        <v>622</v>
      </c>
    </row>
    <row r="687" spans="1:12">
      <c r="B687" s="101"/>
      <c r="C687" s="101"/>
      <c r="D687" s="344"/>
      <c r="E687" s="101"/>
      <c r="F687" s="768"/>
      <c r="G687" s="768"/>
      <c r="H687" s="768"/>
      <c r="I687" s="117"/>
      <c r="J687" s="117"/>
      <c r="K687" s="117"/>
    </row>
    <row r="688" spans="1:12">
      <c r="B688" s="769" t="s">
        <v>434</v>
      </c>
      <c r="C688" s="713" t="s">
        <v>298</v>
      </c>
      <c r="D688" s="714" t="s">
        <v>635</v>
      </c>
      <c r="E688" s="769" t="s">
        <v>617</v>
      </c>
      <c r="F688" s="714" t="s">
        <v>636</v>
      </c>
      <c r="G688" s="714" t="s">
        <v>637</v>
      </c>
      <c r="H688" s="14"/>
    </row>
    <row r="689" spans="1:12">
      <c r="A689">
        <v>1</v>
      </c>
      <c r="B689" s="770"/>
      <c r="C689" s="771" t="s">
        <v>423</v>
      </c>
      <c r="D689" s="772">
        <f>C673</f>
        <v>0</v>
      </c>
      <c r="E689" s="773">
        <f>C677+C680+C681+2*C683</f>
        <v>10.199999999999999</v>
      </c>
      <c r="F689" s="774">
        <f>C682</f>
        <v>0.1</v>
      </c>
      <c r="G689" s="775">
        <f>D689*E689*F689</f>
        <v>0</v>
      </c>
      <c r="H689" s="14"/>
    </row>
    <row r="690" spans="1:12">
      <c r="B690" s="776" t="s">
        <v>604</v>
      </c>
      <c r="C690" s="777"/>
      <c r="D690" s="778"/>
      <c r="E690" s="778"/>
      <c r="F690" s="778"/>
      <c r="G690" s="779"/>
      <c r="H690" s="14"/>
    </row>
    <row r="691" spans="1:12">
      <c r="B691" s="780" t="s">
        <v>437</v>
      </c>
      <c r="C691" s="777" t="s">
        <v>423</v>
      </c>
      <c r="D691" s="772">
        <f>D689</f>
        <v>0</v>
      </c>
      <c r="E691" s="778">
        <f>C680</f>
        <v>4.2</v>
      </c>
      <c r="F691" s="778">
        <f>(C679+C678)/2</f>
        <v>0.75</v>
      </c>
      <c r="G691" s="779">
        <f>D691*E691*F691</f>
        <v>0</v>
      </c>
      <c r="H691" s="14"/>
    </row>
    <row r="692" spans="1:12">
      <c r="B692" s="780" t="s">
        <v>438</v>
      </c>
      <c r="C692" s="777" t="s">
        <v>423</v>
      </c>
      <c r="D692" s="772">
        <f>D691</f>
        <v>0</v>
      </c>
      <c r="E692" s="778">
        <f>C677</f>
        <v>1.7</v>
      </c>
      <c r="F692" s="778">
        <f>C679</f>
        <v>1.2</v>
      </c>
      <c r="G692" s="779">
        <f>D692*E692*F692</f>
        <v>0</v>
      </c>
      <c r="H692" s="14"/>
    </row>
    <row r="693" spans="1:12">
      <c r="B693" s="780" t="s">
        <v>439</v>
      </c>
      <c r="C693" s="777" t="s">
        <v>423</v>
      </c>
      <c r="D693" s="778">
        <f>D692</f>
        <v>0</v>
      </c>
      <c r="E693" s="778">
        <f>C681</f>
        <v>4.0999999999999996</v>
      </c>
      <c r="F693" s="778">
        <f>(C679+C678)/2</f>
        <v>0.75</v>
      </c>
      <c r="G693" s="779">
        <f>D693*E693*F693</f>
        <v>0</v>
      </c>
      <c r="H693" s="14"/>
    </row>
    <row r="694" spans="1:12">
      <c r="A694">
        <v>2</v>
      </c>
      <c r="B694" s="781"/>
      <c r="C694" s="777" t="s">
        <v>423</v>
      </c>
      <c r="D694" s="778"/>
      <c r="E694" s="778"/>
      <c r="F694" s="782" t="s">
        <v>638</v>
      </c>
      <c r="G694" s="779">
        <f>SUM(G691:G693)</f>
        <v>0</v>
      </c>
      <c r="H694" s="14"/>
    </row>
    <row r="695" spans="1:12">
      <c r="B695" s="783" t="s">
        <v>605</v>
      </c>
      <c r="C695" s="784"/>
      <c r="D695" s="778"/>
      <c r="E695" s="785"/>
      <c r="F695" s="785"/>
      <c r="G695" s="779"/>
    </row>
    <row r="696" spans="1:12">
      <c r="B696" s="781" t="s">
        <v>639</v>
      </c>
      <c r="C696" s="777" t="s">
        <v>423</v>
      </c>
      <c r="D696" s="778">
        <f>D693</f>
        <v>0</v>
      </c>
      <c r="E696" s="778">
        <f>C676</f>
        <v>0.3</v>
      </c>
      <c r="F696" s="778">
        <v>3.5</v>
      </c>
      <c r="G696" s="779">
        <f>D696*E696*F696</f>
        <v>0</v>
      </c>
    </row>
    <row r="697" spans="1:12">
      <c r="B697" s="781" t="s">
        <v>640</v>
      </c>
      <c r="C697" s="777" t="s">
        <v>423</v>
      </c>
      <c r="D697" s="778">
        <f>D696</f>
        <v>0</v>
      </c>
      <c r="E697" s="778">
        <f>(C677+C676)/2</f>
        <v>1</v>
      </c>
      <c r="F697" s="778">
        <f>C675+C674-F696</f>
        <v>10.4</v>
      </c>
      <c r="G697" s="779">
        <f>D697*E697*F697</f>
        <v>0</v>
      </c>
      <c r="H697" s="14"/>
    </row>
    <row r="698" spans="1:12">
      <c r="A698">
        <v>3</v>
      </c>
      <c r="B698" s="781"/>
      <c r="C698" s="777" t="s">
        <v>423</v>
      </c>
      <c r="D698" s="778"/>
      <c r="E698" s="778"/>
      <c r="F698" s="782" t="s">
        <v>641</v>
      </c>
      <c r="G698" s="779">
        <f>SUM(G696:G697)</f>
        <v>0</v>
      </c>
      <c r="H698" s="14"/>
    </row>
    <row r="699" spans="1:12">
      <c r="B699" s="781"/>
      <c r="C699" s="784"/>
      <c r="D699" s="778"/>
      <c r="E699" s="785"/>
      <c r="F699" s="785"/>
      <c r="G699" s="779"/>
      <c r="H699" s="14"/>
    </row>
    <row r="700" spans="1:12">
      <c r="A700">
        <v>4</v>
      </c>
      <c r="B700" s="783" t="s">
        <v>479</v>
      </c>
      <c r="C700" s="777" t="s">
        <v>423</v>
      </c>
      <c r="D700" s="778">
        <f>D696</f>
        <v>0</v>
      </c>
      <c r="E700" s="778">
        <v>0.6</v>
      </c>
      <c r="F700" s="778">
        <f>C674+C675</f>
        <v>13.9</v>
      </c>
      <c r="G700" s="779">
        <f>D700*E700*F700</f>
        <v>0</v>
      </c>
      <c r="H700" s="14"/>
    </row>
    <row r="701" spans="1:12">
      <c r="A701" s="410" t="s">
        <v>606</v>
      </c>
      <c r="B701" s="786" t="s">
        <v>607</v>
      </c>
      <c r="C701" s="777" t="s">
        <v>442</v>
      </c>
      <c r="D701" s="787" t="s">
        <v>642</v>
      </c>
      <c r="E701" s="777"/>
      <c r="F701" s="788"/>
      <c r="G701" s="779">
        <f>(G694)*70/1000</f>
        <v>0</v>
      </c>
      <c r="H701" s="14"/>
      <c r="I701" s="768"/>
      <c r="J701" s="14"/>
      <c r="K701" s="14"/>
      <c r="L701" s="14"/>
    </row>
    <row r="702" spans="1:12">
      <c r="A702" s="410" t="s">
        <v>609</v>
      </c>
      <c r="B702" s="786" t="s">
        <v>610</v>
      </c>
      <c r="C702" s="777" t="s">
        <v>442</v>
      </c>
      <c r="D702" s="777" t="s">
        <v>642</v>
      </c>
      <c r="E702" s="777"/>
      <c r="F702" s="788"/>
      <c r="G702" s="779">
        <f>G696*70/1000</f>
        <v>0</v>
      </c>
      <c r="H702" s="14"/>
      <c r="I702" s="768"/>
      <c r="J702" s="14"/>
      <c r="K702" s="14"/>
      <c r="L702" s="14"/>
    </row>
    <row r="703" spans="1:12">
      <c r="A703" s="14">
        <v>6</v>
      </c>
      <c r="B703" s="783" t="s">
        <v>445</v>
      </c>
      <c r="C703" s="777" t="s">
        <v>299</v>
      </c>
      <c r="D703" s="777">
        <f>D693</f>
        <v>0</v>
      </c>
      <c r="E703" s="777">
        <f>C674</f>
        <v>13</v>
      </c>
      <c r="F703" s="777"/>
      <c r="G703" s="779">
        <f>IF(D703=0,0,(D703-2)*(E703-2))</f>
        <v>0</v>
      </c>
      <c r="H703" s="14"/>
      <c r="I703" s="14"/>
      <c r="J703" s="14"/>
      <c r="K703" s="14"/>
      <c r="L703" s="14"/>
    </row>
    <row r="704" spans="1:12">
      <c r="B704" s="781"/>
      <c r="C704" s="785"/>
      <c r="D704" s="778"/>
      <c r="E704" s="785"/>
      <c r="F704" s="785"/>
      <c r="G704" s="779"/>
    </row>
    <row r="705" spans="1:12">
      <c r="A705">
        <v>7</v>
      </c>
      <c r="B705" s="789" t="s">
        <v>643</v>
      </c>
      <c r="C705" s="790" t="s">
        <v>423</v>
      </c>
      <c r="D705" s="791">
        <f>D689</f>
        <v>0</v>
      </c>
      <c r="E705" s="792">
        <f>E689</f>
        <v>10.199999999999999</v>
      </c>
      <c r="F705" s="793">
        <f>C675+C679+C682</f>
        <v>2.2000000000000002</v>
      </c>
      <c r="G705" s="779">
        <f>D705*E705*F705</f>
        <v>0</v>
      </c>
    </row>
    <row r="707" spans="1:12">
      <c r="A707" s="756" t="s">
        <v>623</v>
      </c>
      <c r="C707" s="754"/>
      <c r="D707" s="753"/>
      <c r="E707" s="755"/>
      <c r="F707" s="755"/>
      <c r="G707" s="755"/>
      <c r="H707" s="755"/>
      <c r="I707" s="754"/>
      <c r="J707" s="755"/>
      <c r="K707" s="754"/>
    </row>
    <row r="708" spans="1:12">
      <c r="F708" s="721"/>
      <c r="G708" s="721"/>
      <c r="H708" s="721"/>
      <c r="I708" s="757" t="s">
        <v>619</v>
      </c>
      <c r="J708" s="721"/>
      <c r="K708" s="890" t="s">
        <v>624</v>
      </c>
      <c r="L708" s="890" t="s">
        <v>613</v>
      </c>
    </row>
    <row r="709" spans="1:12">
      <c r="A709" s="758" t="s">
        <v>625</v>
      </c>
      <c r="B709" s="140">
        <v>8</v>
      </c>
      <c r="C709" s="236">
        <f>VLOOKUP(B709,$C$420:$H$427,6,FALSE)</f>
        <v>0</v>
      </c>
      <c r="D709" s="191" t="s">
        <v>410</v>
      </c>
      <c r="F709" s="721"/>
      <c r="G709" s="721"/>
      <c r="H709" s="721"/>
      <c r="I709" s="759"/>
      <c r="J709" s="721"/>
      <c r="K709" s="891"/>
      <c r="L709" s="891"/>
    </row>
    <row r="710" spans="1:12">
      <c r="A710" s="344" t="s">
        <v>425</v>
      </c>
      <c r="C710" s="760">
        <f>VLOOKUP(B709,$A$448:$K$455,E710,FALSE)</f>
        <v>15</v>
      </c>
      <c r="D710" s="344" t="s">
        <v>410</v>
      </c>
      <c r="E710" s="101">
        <v>2</v>
      </c>
      <c r="F710" s="151" t="s">
        <v>613</v>
      </c>
      <c r="G710" s="151"/>
      <c r="H710" s="151"/>
      <c r="I710" s="759"/>
      <c r="J710" s="721"/>
      <c r="K710" s="891"/>
      <c r="L710" s="891"/>
    </row>
    <row r="711" spans="1:12">
      <c r="A711" s="344" t="s">
        <v>426</v>
      </c>
      <c r="C711" s="760">
        <f>VLOOKUP(B709,$A$448:$K$455,E711,FALSE)</f>
        <v>0.9</v>
      </c>
      <c r="D711" s="344" t="s">
        <v>410</v>
      </c>
      <c r="E711" s="101">
        <v>3</v>
      </c>
      <c r="F711" s="151" t="s">
        <v>614</v>
      </c>
      <c r="G711" s="151"/>
      <c r="H711" s="151"/>
      <c r="I711" s="759"/>
      <c r="J711" s="721"/>
      <c r="K711" s="886"/>
      <c r="L711" s="891"/>
    </row>
    <row r="712" spans="1:12">
      <c r="A712" s="344" t="s">
        <v>626</v>
      </c>
      <c r="B712" s="101"/>
      <c r="C712" s="760">
        <f>VLOOKUP(B709,$A$448:$K$455,E712,FALSE)</f>
        <v>0.3</v>
      </c>
      <c r="D712" s="344" t="s">
        <v>410</v>
      </c>
      <c r="E712" s="101">
        <v>8</v>
      </c>
      <c r="F712" s="151" t="s">
        <v>619</v>
      </c>
      <c r="G712" s="151"/>
      <c r="H712" s="892"/>
      <c r="I712" s="761"/>
      <c r="J712" s="721"/>
      <c r="L712" s="891"/>
    </row>
    <row r="713" spans="1:12">
      <c r="A713" s="344" t="s">
        <v>627</v>
      </c>
      <c r="B713" s="101"/>
      <c r="C713" s="760">
        <f>VLOOKUP(B709,$A$448:$K$455,E713,FALSE)</f>
        <v>1.8</v>
      </c>
      <c r="D713" s="344" t="s">
        <v>410</v>
      </c>
      <c r="E713" s="101">
        <v>6</v>
      </c>
      <c r="F713" s="151" t="s">
        <v>617</v>
      </c>
      <c r="G713" s="151"/>
      <c r="H713" s="892"/>
      <c r="I713" s="761"/>
      <c r="J713" s="721"/>
      <c r="L713" s="891"/>
    </row>
    <row r="714" spans="1:12">
      <c r="A714" s="344" t="s">
        <v>628</v>
      </c>
      <c r="B714" s="101"/>
      <c r="C714" s="760">
        <f>VLOOKUP(B709,$A$448:$K$455,E714,FALSE)</f>
        <v>0.3</v>
      </c>
      <c r="D714" s="344" t="s">
        <v>410</v>
      </c>
      <c r="E714" s="101">
        <v>10</v>
      </c>
      <c r="F714" s="151" t="s">
        <v>629</v>
      </c>
      <c r="G714" s="151"/>
      <c r="H714" s="892"/>
      <c r="I714" s="761"/>
      <c r="J714" s="721"/>
      <c r="L714" s="891"/>
    </row>
    <row r="715" spans="1:12">
      <c r="A715" s="344" t="s">
        <v>630</v>
      </c>
      <c r="B715" s="101"/>
      <c r="C715" s="760">
        <f>VLOOKUP(B709,$A$448:$K$455,E715,FALSE)</f>
        <v>1.3</v>
      </c>
      <c r="D715" s="344" t="s">
        <v>410</v>
      </c>
      <c r="E715" s="101">
        <v>9</v>
      </c>
      <c r="F715" s="151" t="s">
        <v>620</v>
      </c>
      <c r="G715" s="151"/>
      <c r="H715" s="892"/>
      <c r="I715" s="761"/>
      <c r="J715" s="721"/>
      <c r="L715" s="891"/>
    </row>
    <row r="716" spans="1:12">
      <c r="A716" s="344" t="s">
        <v>631</v>
      </c>
      <c r="B716" s="101"/>
      <c r="C716" s="760">
        <f>VLOOKUP(B709,$A$448:$K$455,E716,FALSE)</f>
        <v>4.8</v>
      </c>
      <c r="D716" s="344" t="s">
        <v>410</v>
      </c>
      <c r="E716" s="101">
        <v>5</v>
      </c>
      <c r="F716" s="151" t="s">
        <v>616</v>
      </c>
      <c r="G716" s="151"/>
      <c r="H716" s="892"/>
      <c r="I716" s="761"/>
      <c r="J716" s="721"/>
      <c r="L716" s="891"/>
    </row>
    <row r="717" spans="1:12">
      <c r="A717" s="344" t="s">
        <v>632</v>
      </c>
      <c r="B717" s="101"/>
      <c r="C717" s="760">
        <f>VLOOKUP(B709,$A$448:$K$455,E717,FALSE)</f>
        <v>4.4000000000000004</v>
      </c>
      <c r="D717" s="344" t="s">
        <v>410</v>
      </c>
      <c r="E717" s="101">
        <v>7</v>
      </c>
      <c r="F717" s="151" t="s">
        <v>618</v>
      </c>
      <c r="H717" s="892"/>
      <c r="I717" s="761"/>
      <c r="J717" s="722" t="s">
        <v>633</v>
      </c>
      <c r="L717" s="886"/>
    </row>
    <row r="718" spans="1:12">
      <c r="A718" s="391" t="s">
        <v>417</v>
      </c>
      <c r="B718" s="397"/>
      <c r="C718" s="762">
        <v>0.1</v>
      </c>
      <c r="D718" s="394" t="s">
        <v>410</v>
      </c>
      <c r="E718" s="101"/>
      <c r="H718" s="892"/>
      <c r="I718" s="761"/>
      <c r="L718" s="891" t="s">
        <v>614</v>
      </c>
    </row>
    <row r="719" spans="1:12">
      <c r="A719" s="391" t="s">
        <v>634</v>
      </c>
      <c r="B719" s="397"/>
      <c r="C719" s="762">
        <f>0.1</f>
        <v>0.1</v>
      </c>
      <c r="D719" s="394" t="s">
        <v>410</v>
      </c>
      <c r="E719" s="410"/>
      <c r="H719" s="892"/>
      <c r="I719" s="761"/>
      <c r="L719" s="886"/>
    </row>
    <row r="720" spans="1:12">
      <c r="A720" s="344"/>
      <c r="B720" s="101"/>
      <c r="C720" s="101"/>
      <c r="D720" s="344"/>
      <c r="E720" s="101"/>
      <c r="F720" s="892"/>
      <c r="G720" s="892"/>
      <c r="H720" s="763"/>
      <c r="I720" s="764"/>
      <c r="J720" s="893"/>
      <c r="K720" s="893"/>
      <c r="L720" s="765"/>
    </row>
    <row r="721" spans="1:12">
      <c r="A721" s="344"/>
      <c r="B721" s="101"/>
      <c r="C721" s="101"/>
      <c r="D721" s="344"/>
      <c r="E721" s="101"/>
      <c r="F721" s="892"/>
      <c r="G721" s="892"/>
      <c r="H721" s="763"/>
      <c r="I721" s="766" t="s">
        <v>620</v>
      </c>
      <c r="J721" s="893"/>
      <c r="K721" s="893"/>
    </row>
    <row r="722" spans="1:12">
      <c r="A722" s="344"/>
      <c r="B722" s="101"/>
      <c r="C722" s="101"/>
      <c r="D722" s="344"/>
      <c r="E722" s="410" t="s">
        <v>621</v>
      </c>
      <c r="F722" s="885" t="s">
        <v>616</v>
      </c>
      <c r="G722" s="886"/>
      <c r="H722" s="887" t="s">
        <v>617</v>
      </c>
      <c r="I722" s="888"/>
      <c r="J722" s="889" t="s">
        <v>618</v>
      </c>
      <c r="K722" s="888"/>
      <c r="L722" t="s">
        <v>622</v>
      </c>
    </row>
    <row r="723" spans="1:12">
      <c r="B723" s="101"/>
      <c r="C723" s="101"/>
      <c r="D723" s="344"/>
      <c r="E723" s="101"/>
      <c r="F723" s="768"/>
      <c r="G723" s="768"/>
      <c r="H723" s="768"/>
      <c r="I723" s="117"/>
      <c r="J723" s="117"/>
      <c r="K723" s="117"/>
    </row>
    <row r="724" spans="1:12">
      <c r="B724" s="769" t="s">
        <v>434</v>
      </c>
      <c r="C724" s="713" t="s">
        <v>298</v>
      </c>
      <c r="D724" s="714" t="s">
        <v>635</v>
      </c>
      <c r="E724" s="769" t="s">
        <v>617</v>
      </c>
      <c r="F724" s="714" t="s">
        <v>636</v>
      </c>
      <c r="G724" s="714" t="s">
        <v>637</v>
      </c>
      <c r="H724" s="14"/>
    </row>
    <row r="725" spans="1:12">
      <c r="A725">
        <v>1</v>
      </c>
      <c r="B725" s="770"/>
      <c r="C725" s="771" t="s">
        <v>423</v>
      </c>
      <c r="D725" s="772">
        <f>C709</f>
        <v>0</v>
      </c>
      <c r="E725" s="773">
        <f>C713+C716+C717+2*C719</f>
        <v>11.2</v>
      </c>
      <c r="F725" s="774">
        <f>C718</f>
        <v>0.1</v>
      </c>
      <c r="G725" s="775">
        <f>D725*E725*F725</f>
        <v>0</v>
      </c>
      <c r="H725" s="14"/>
    </row>
    <row r="726" spans="1:12">
      <c r="B726" s="776" t="s">
        <v>604</v>
      </c>
      <c r="C726" s="777"/>
      <c r="D726" s="778"/>
      <c r="E726" s="778"/>
      <c r="F726" s="778"/>
      <c r="G726" s="779"/>
      <c r="H726" s="14"/>
    </row>
    <row r="727" spans="1:12">
      <c r="B727" s="780" t="s">
        <v>437</v>
      </c>
      <c r="C727" s="777" t="s">
        <v>423</v>
      </c>
      <c r="D727" s="772">
        <f>D725</f>
        <v>0</v>
      </c>
      <c r="E727" s="778">
        <f>C716</f>
        <v>4.8</v>
      </c>
      <c r="F727" s="778">
        <f>(C715+C714)/2</f>
        <v>0.8</v>
      </c>
      <c r="G727" s="779">
        <f>D727*E727*F727</f>
        <v>0</v>
      </c>
      <c r="H727" s="14"/>
    </row>
    <row r="728" spans="1:12">
      <c r="B728" s="780" t="s">
        <v>438</v>
      </c>
      <c r="C728" s="777" t="s">
        <v>423</v>
      </c>
      <c r="D728" s="772">
        <f>D727</f>
        <v>0</v>
      </c>
      <c r="E728" s="778">
        <f>C713</f>
        <v>1.8</v>
      </c>
      <c r="F728" s="778">
        <f>C715</f>
        <v>1.3</v>
      </c>
      <c r="G728" s="779">
        <f>D728*E728*F728</f>
        <v>0</v>
      </c>
      <c r="H728" s="14"/>
    </row>
    <row r="729" spans="1:12">
      <c r="B729" s="780" t="s">
        <v>439</v>
      </c>
      <c r="C729" s="777" t="s">
        <v>423</v>
      </c>
      <c r="D729" s="778">
        <f>D728</f>
        <v>0</v>
      </c>
      <c r="E729" s="778">
        <f>C717</f>
        <v>4.4000000000000004</v>
      </c>
      <c r="F729" s="778">
        <f>(C715+C714)/2</f>
        <v>0.8</v>
      </c>
      <c r="G729" s="779">
        <f>D729*E729*F729</f>
        <v>0</v>
      </c>
      <c r="H729" s="14"/>
    </row>
    <row r="730" spans="1:12">
      <c r="A730">
        <v>2</v>
      </c>
      <c r="B730" s="781"/>
      <c r="C730" s="777" t="s">
        <v>423</v>
      </c>
      <c r="D730" s="778"/>
      <c r="E730" s="778"/>
      <c r="F730" s="782" t="s">
        <v>638</v>
      </c>
      <c r="G730" s="779">
        <f>SUM(G727:G729)</f>
        <v>0</v>
      </c>
      <c r="H730" s="14"/>
    </row>
    <row r="731" spans="1:12">
      <c r="B731" s="783" t="s">
        <v>605</v>
      </c>
      <c r="C731" s="784"/>
      <c r="D731" s="778"/>
      <c r="E731" s="785"/>
      <c r="F731" s="785"/>
      <c r="G731" s="779"/>
    </row>
    <row r="732" spans="1:12">
      <c r="B732" s="781" t="s">
        <v>639</v>
      </c>
      <c r="C732" s="777" t="s">
        <v>423</v>
      </c>
      <c r="D732" s="778">
        <f>D729</f>
        <v>0</v>
      </c>
      <c r="E732" s="778">
        <f>C712</f>
        <v>0.3</v>
      </c>
      <c r="F732" s="778">
        <v>3.5</v>
      </c>
      <c r="G732" s="779">
        <f>D732*E732*F732</f>
        <v>0</v>
      </c>
    </row>
    <row r="733" spans="1:12">
      <c r="B733" s="781" t="s">
        <v>640</v>
      </c>
      <c r="C733" s="777" t="s">
        <v>423</v>
      </c>
      <c r="D733" s="778">
        <f>D732</f>
        <v>0</v>
      </c>
      <c r="E733" s="778">
        <f>(C713+C712)/2</f>
        <v>1.05</v>
      </c>
      <c r="F733" s="778">
        <f>C711+C710-F732</f>
        <v>12.4</v>
      </c>
      <c r="G733" s="779">
        <f>D733*E733*F733</f>
        <v>0</v>
      </c>
      <c r="H733" s="14"/>
    </row>
    <row r="734" spans="1:12">
      <c r="A734">
        <v>3</v>
      </c>
      <c r="B734" s="781"/>
      <c r="C734" s="777" t="s">
        <v>423</v>
      </c>
      <c r="D734" s="778"/>
      <c r="E734" s="778"/>
      <c r="F734" s="782" t="s">
        <v>641</v>
      </c>
      <c r="G734" s="779">
        <f>SUM(G732:G733)</f>
        <v>0</v>
      </c>
      <c r="H734" s="14"/>
    </row>
    <row r="735" spans="1:12">
      <c r="B735" s="781"/>
      <c r="C735" s="784"/>
      <c r="D735" s="778"/>
      <c r="E735" s="785"/>
      <c r="F735" s="785"/>
      <c r="G735" s="779"/>
      <c r="H735" s="14"/>
    </row>
    <row r="736" spans="1:12">
      <c r="A736">
        <v>4</v>
      </c>
      <c r="B736" s="783" t="s">
        <v>479</v>
      </c>
      <c r="C736" s="777" t="s">
        <v>423</v>
      </c>
      <c r="D736" s="778">
        <f>D732</f>
        <v>0</v>
      </c>
      <c r="E736" s="778">
        <v>0.6</v>
      </c>
      <c r="F736" s="778">
        <f>C710+C711</f>
        <v>15.9</v>
      </c>
      <c r="G736" s="779">
        <f>D736*E736*F736</f>
        <v>0</v>
      </c>
      <c r="H736" s="14"/>
    </row>
    <row r="737" spans="1:12">
      <c r="A737" s="410" t="s">
        <v>606</v>
      </c>
      <c r="B737" s="786" t="s">
        <v>607</v>
      </c>
      <c r="C737" s="777" t="s">
        <v>442</v>
      </c>
      <c r="D737" s="787" t="s">
        <v>642</v>
      </c>
      <c r="E737" s="777"/>
      <c r="F737" s="788"/>
      <c r="G737" s="779">
        <f>(G730)*70/1000</f>
        <v>0</v>
      </c>
      <c r="H737" s="14"/>
      <c r="I737" s="768"/>
      <c r="J737" s="14"/>
      <c r="K737" s="14"/>
      <c r="L737" s="14"/>
    </row>
    <row r="738" spans="1:12">
      <c r="A738" s="410" t="s">
        <v>609</v>
      </c>
      <c r="B738" s="786" t="s">
        <v>610</v>
      </c>
      <c r="C738" s="777" t="s">
        <v>442</v>
      </c>
      <c r="D738" s="777" t="s">
        <v>642</v>
      </c>
      <c r="E738" s="777"/>
      <c r="F738" s="788"/>
      <c r="G738" s="779">
        <f>G732*70/1000</f>
        <v>0</v>
      </c>
      <c r="H738" s="14"/>
      <c r="I738" s="768"/>
      <c r="J738" s="14"/>
      <c r="K738" s="14"/>
      <c r="L738" s="14"/>
    </row>
    <row r="739" spans="1:12">
      <c r="A739" s="14">
        <v>6</v>
      </c>
      <c r="B739" s="783" t="s">
        <v>445</v>
      </c>
      <c r="C739" s="777" t="s">
        <v>299</v>
      </c>
      <c r="D739" s="777">
        <f>D729</f>
        <v>0</v>
      </c>
      <c r="E739" s="777">
        <f>C710</f>
        <v>15</v>
      </c>
      <c r="F739" s="777"/>
      <c r="G739" s="779">
        <f>IF(D739=0,0,(D739-2)*(E739-2))</f>
        <v>0</v>
      </c>
      <c r="H739" s="14"/>
      <c r="I739" s="14"/>
      <c r="J739" s="14"/>
      <c r="K739" s="14"/>
      <c r="L739" s="14"/>
    </row>
    <row r="740" spans="1:12">
      <c r="B740" s="781"/>
      <c r="C740" s="785"/>
      <c r="D740" s="778"/>
      <c r="E740" s="785"/>
      <c r="F740" s="785"/>
      <c r="G740" s="779"/>
    </row>
    <row r="741" spans="1:12">
      <c r="A741">
        <v>7</v>
      </c>
      <c r="B741" s="789" t="s">
        <v>643</v>
      </c>
      <c r="C741" s="790" t="s">
        <v>423</v>
      </c>
      <c r="D741" s="791">
        <f>D725</f>
        <v>0</v>
      </c>
      <c r="E741" s="792">
        <f>E725</f>
        <v>11.2</v>
      </c>
      <c r="F741" s="793">
        <f>C711+C715+C718</f>
        <v>2.3000000000000003</v>
      </c>
      <c r="G741" s="779">
        <f>D741*E741*F741</f>
        <v>0</v>
      </c>
    </row>
    <row r="744" spans="1:12">
      <c r="A744" s="344" t="s">
        <v>425</v>
      </c>
      <c r="B744" s="101"/>
      <c r="C744" s="388">
        <f>G415</f>
        <v>4</v>
      </c>
      <c r="D744" s="344" t="s">
        <v>410</v>
      </c>
      <c r="E744" s="101"/>
      <c r="F744" s="101"/>
      <c r="G744" s="101"/>
      <c r="H744" s="14"/>
    </row>
    <row r="745" spans="1:12">
      <c r="A745" s="344" t="s">
        <v>426</v>
      </c>
      <c r="B745" s="101"/>
      <c r="C745" s="125">
        <v>1.2</v>
      </c>
      <c r="D745" s="344" t="s">
        <v>410</v>
      </c>
      <c r="E745" s="101"/>
      <c r="F745" s="101"/>
      <c r="G745" s="101"/>
      <c r="H745" s="14"/>
    </row>
    <row r="746" spans="1:12">
      <c r="A746" s="344" t="s">
        <v>427</v>
      </c>
      <c r="B746" s="101"/>
      <c r="C746" s="388">
        <v>0.3</v>
      </c>
      <c r="D746" s="344" t="s">
        <v>410</v>
      </c>
      <c r="E746" s="101"/>
      <c r="F746" s="101"/>
      <c r="G746" s="101"/>
      <c r="H746" s="14"/>
    </row>
    <row r="747" spans="1:12">
      <c r="A747" s="344" t="s">
        <v>428</v>
      </c>
      <c r="B747" s="101"/>
      <c r="C747" s="388">
        <v>0.35</v>
      </c>
      <c r="D747" s="344" t="s">
        <v>410</v>
      </c>
      <c r="E747" s="101"/>
      <c r="F747" s="101"/>
      <c r="G747" s="101"/>
      <c r="H747" s="14"/>
    </row>
    <row r="748" spans="1:12">
      <c r="A748" s="344" t="s">
        <v>429</v>
      </c>
      <c r="B748" s="101"/>
      <c r="C748" s="388">
        <v>0.25</v>
      </c>
      <c r="D748" s="344" t="s">
        <v>410</v>
      </c>
      <c r="E748" s="101"/>
      <c r="F748" s="101"/>
      <c r="G748" s="101"/>
      <c r="H748" s="14"/>
    </row>
    <row r="749" spans="1:12">
      <c r="A749" s="344" t="s">
        <v>430</v>
      </c>
      <c r="B749" s="101"/>
      <c r="C749" s="388">
        <v>0.4</v>
      </c>
      <c r="D749" s="344" t="s">
        <v>410</v>
      </c>
      <c r="E749" s="101"/>
      <c r="F749" s="101"/>
      <c r="G749" s="101"/>
      <c r="H749" s="14"/>
    </row>
    <row r="750" spans="1:12">
      <c r="A750" s="344" t="s">
        <v>431</v>
      </c>
      <c r="B750" s="101"/>
      <c r="C750" s="388">
        <v>2.7</v>
      </c>
      <c r="D750" s="344" t="s">
        <v>410</v>
      </c>
      <c r="E750" s="101"/>
      <c r="F750" s="101"/>
      <c r="G750" s="101"/>
      <c r="H750" s="14"/>
    </row>
    <row r="751" spans="1:12">
      <c r="A751" s="344" t="s">
        <v>432</v>
      </c>
      <c r="B751" s="101"/>
      <c r="C751" s="388">
        <v>0.8</v>
      </c>
      <c r="D751" s="344" t="s">
        <v>410</v>
      </c>
      <c r="E751" s="101"/>
      <c r="F751" s="101"/>
      <c r="G751" s="101"/>
      <c r="H751" s="14"/>
    </row>
    <row r="752" spans="1:12">
      <c r="A752" s="391" t="s">
        <v>417</v>
      </c>
      <c r="B752" s="397"/>
      <c r="C752" s="406">
        <v>0.1</v>
      </c>
      <c r="D752" s="394" t="s">
        <v>410</v>
      </c>
      <c r="E752" s="101"/>
      <c r="F752" s="101"/>
      <c r="G752" s="101"/>
      <c r="H752" s="14"/>
    </row>
    <row r="753" spans="1:9">
      <c r="A753" s="391" t="s">
        <v>418</v>
      </c>
      <c r="B753" s="397"/>
      <c r="C753" s="406">
        <f>0.1</f>
        <v>0.1</v>
      </c>
      <c r="D753" s="394" t="s">
        <v>410</v>
      </c>
      <c r="E753" s="101"/>
      <c r="F753" s="101"/>
      <c r="G753" s="101"/>
      <c r="H753" s="14"/>
    </row>
    <row r="754" spans="1:9">
      <c r="A754" s="344"/>
      <c r="B754" s="101"/>
      <c r="C754" s="101"/>
      <c r="D754" s="344"/>
      <c r="E754" s="101"/>
      <c r="F754" s="101"/>
      <c r="G754" s="101"/>
      <c r="H754" s="14"/>
    </row>
    <row r="755" spans="1:9">
      <c r="A755" s="100" t="s">
        <v>433</v>
      </c>
      <c r="B755" s="101"/>
      <c r="C755" s="101"/>
      <c r="D755" s="344"/>
      <c r="E755" s="101"/>
      <c r="F755" s="101"/>
      <c r="G755" s="101"/>
      <c r="H755" s="14"/>
    </row>
    <row r="756" spans="1:9">
      <c r="A756" s="100"/>
      <c r="B756" s="101"/>
      <c r="C756" s="101"/>
      <c r="D756" s="344"/>
      <c r="E756" s="101"/>
      <c r="F756" s="101"/>
      <c r="G756" s="101"/>
      <c r="H756" s="14"/>
    </row>
    <row r="757" spans="1:9">
      <c r="A757" s="344" t="s">
        <v>434</v>
      </c>
      <c r="B757" s="101"/>
      <c r="C757" s="389">
        <f>H414</f>
        <v>1498</v>
      </c>
      <c r="D757" s="101">
        <f>C750+C751+2*C753</f>
        <v>3.7</v>
      </c>
      <c r="E757" s="407">
        <f>C752</f>
        <v>0.1</v>
      </c>
      <c r="F757" s="408">
        <f>C757*D757*E757</f>
        <v>554.2600000000001</v>
      </c>
      <c r="G757" s="344" t="s">
        <v>423</v>
      </c>
      <c r="H757" s="14"/>
    </row>
    <row r="758" spans="1:9">
      <c r="A758" s="409" t="s">
        <v>435</v>
      </c>
      <c r="B758" s="101"/>
      <c r="C758" s="101"/>
      <c r="D758" s="344"/>
      <c r="E758" s="101"/>
      <c r="F758" s="101"/>
      <c r="G758" s="101"/>
      <c r="H758" s="14"/>
    </row>
    <row r="759" spans="1:9">
      <c r="A759" s="344" t="s">
        <v>436</v>
      </c>
      <c r="B759" s="101"/>
      <c r="C759" s="101"/>
      <c r="D759" s="344"/>
      <c r="E759" s="101"/>
      <c r="F759" s="101"/>
      <c r="G759" s="101"/>
      <c r="H759" s="14"/>
    </row>
    <row r="760" spans="1:9">
      <c r="A760" s="410" t="s">
        <v>437</v>
      </c>
      <c r="B760" s="101"/>
      <c r="C760" s="101">
        <f>C757</f>
        <v>1498</v>
      </c>
      <c r="D760" s="101">
        <f>(C749+C748)/2</f>
        <v>0.32500000000000001</v>
      </c>
      <c r="E760" s="101">
        <f>C750-C747</f>
        <v>2.35</v>
      </c>
      <c r="F760" s="408">
        <f>C760*D760*E760</f>
        <v>1144.0975000000001</v>
      </c>
      <c r="G760" s="344" t="s">
        <v>423</v>
      </c>
      <c r="H760" s="14"/>
    </row>
    <row r="761" spans="1:9">
      <c r="A761" s="410" t="s">
        <v>438</v>
      </c>
      <c r="B761" s="101"/>
      <c r="C761" s="101">
        <f>C760</f>
        <v>1498</v>
      </c>
      <c r="D761" s="101">
        <f>C747</f>
        <v>0.35</v>
      </c>
      <c r="E761" s="101">
        <f>C749</f>
        <v>0.4</v>
      </c>
      <c r="F761" s="408">
        <f>C761*D761*E761</f>
        <v>209.72</v>
      </c>
      <c r="G761" s="344" t="s">
        <v>423</v>
      </c>
      <c r="H761" s="14"/>
    </row>
    <row r="762" spans="1:9">
      <c r="A762" s="410" t="s">
        <v>439</v>
      </c>
      <c r="B762" s="101"/>
      <c r="C762" s="101">
        <f>C761</f>
        <v>1498</v>
      </c>
      <c r="D762" s="101">
        <f>(C749+C748)/2</f>
        <v>0.32500000000000001</v>
      </c>
      <c r="E762" s="101">
        <f>C751</f>
        <v>0.8</v>
      </c>
      <c r="F762" s="408">
        <f>C762*D762*E762</f>
        <v>389.48</v>
      </c>
      <c r="G762" s="344" t="s">
        <v>423</v>
      </c>
      <c r="H762" s="14"/>
    </row>
    <row r="763" spans="1:9">
      <c r="A763" s="101"/>
      <c r="B763" s="101"/>
      <c r="C763" s="101"/>
      <c r="D763" s="101"/>
      <c r="E763" s="101"/>
      <c r="F763" s="380">
        <f>SUM(F760:F762)</f>
        <v>1743.2975000000001</v>
      </c>
      <c r="G763" s="344" t="s">
        <v>423</v>
      </c>
      <c r="H763" s="14"/>
    </row>
    <row r="764" spans="1:9">
      <c r="A764" s="125" t="s">
        <v>440</v>
      </c>
      <c r="B764" s="101"/>
      <c r="C764" s="101">
        <f>C762</f>
        <v>1498</v>
      </c>
      <c r="D764" s="101">
        <f>(C746+C747)/2</f>
        <v>0.32499999999999996</v>
      </c>
      <c r="E764" s="101">
        <f>C744+C745-C749</f>
        <v>4.8</v>
      </c>
      <c r="F764" s="380">
        <f>C764*D764*E764</f>
        <v>2336.8799999999997</v>
      </c>
      <c r="G764" s="344" t="s">
        <v>423</v>
      </c>
      <c r="H764" s="14"/>
    </row>
    <row r="765" spans="1:9">
      <c r="A765" s="450" t="s">
        <v>479</v>
      </c>
      <c r="B765" s="101"/>
      <c r="C765" s="101">
        <f>C764</f>
        <v>1498</v>
      </c>
      <c r="D765" s="101">
        <v>0.6</v>
      </c>
      <c r="E765" s="101">
        <f>C744+C745</f>
        <v>5.2</v>
      </c>
      <c r="F765" s="380">
        <f>C765*D765*E765</f>
        <v>4673.76</v>
      </c>
      <c r="G765" s="344" t="s">
        <v>423</v>
      </c>
      <c r="H765" s="14"/>
    </row>
    <row r="766" spans="1:9">
      <c r="A766" s="411"/>
      <c r="B766" s="411"/>
      <c r="C766" s="411"/>
      <c r="D766" s="412"/>
      <c r="E766" s="881"/>
      <c r="F766" s="881"/>
      <c r="G766" s="413"/>
      <c r="H766" s="414"/>
    </row>
    <row r="767" spans="1:9">
      <c r="A767" s="876" t="s">
        <v>441</v>
      </c>
      <c r="B767" s="876"/>
      <c r="C767" s="876"/>
      <c r="D767" s="412" t="s">
        <v>442</v>
      </c>
      <c r="E767" s="415"/>
      <c r="F767" s="415"/>
      <c r="G767" s="416">
        <f>(F763)*70/1000</f>
        <v>122.03082500000001</v>
      </c>
      <c r="H767" s="417" t="s">
        <v>443</v>
      </c>
      <c r="I767" s="117"/>
    </row>
    <row r="768" spans="1:9">
      <c r="A768" s="418"/>
      <c r="B768" s="412"/>
      <c r="C768" s="412"/>
      <c r="D768" s="412" t="s">
        <v>442</v>
      </c>
      <c r="E768" s="415"/>
      <c r="F768" s="415"/>
      <c r="G768" s="416">
        <f>F764*70/1000</f>
        <v>163.58159999999998</v>
      </c>
      <c r="H768" s="419" t="s">
        <v>444</v>
      </c>
      <c r="I768" s="117"/>
    </row>
    <row r="769" spans="1:8">
      <c r="A769" s="420" t="s">
        <v>445</v>
      </c>
      <c r="B769" s="411"/>
      <c r="C769" s="411"/>
      <c r="D769" s="412">
        <f>C762</f>
        <v>1498</v>
      </c>
      <c r="E769" s="412"/>
      <c r="F769" s="412">
        <f>C744</f>
        <v>4</v>
      </c>
      <c r="G769" s="421">
        <f>(D769-2)*(F769-2)</f>
        <v>2992</v>
      </c>
      <c r="H769" s="422" t="s">
        <v>299</v>
      </c>
    </row>
    <row r="771" spans="1:8">
      <c r="A771" t="s">
        <v>446</v>
      </c>
      <c r="C771" s="423">
        <f>C757</f>
        <v>1498</v>
      </c>
      <c r="D771" s="15">
        <f>D757</f>
        <v>3.7</v>
      </c>
      <c r="E771" s="15">
        <v>1.2</v>
      </c>
      <c r="F771" s="398">
        <f>C771*D771*E771</f>
        <v>6651.12</v>
      </c>
      <c r="G771" t="s">
        <v>423</v>
      </c>
    </row>
  </sheetData>
  <mergeCells count="84">
    <mergeCell ref="F722:G722"/>
    <mergeCell ref="H722:I722"/>
    <mergeCell ref="J722:K722"/>
    <mergeCell ref="K708:K711"/>
    <mergeCell ref="L708:L717"/>
    <mergeCell ref="H712:H719"/>
    <mergeCell ref="L718:L719"/>
    <mergeCell ref="F720:G721"/>
    <mergeCell ref="J720:K721"/>
    <mergeCell ref="F684:G685"/>
    <mergeCell ref="J684:K685"/>
    <mergeCell ref="F686:G686"/>
    <mergeCell ref="H686:I686"/>
    <mergeCell ref="J686:K686"/>
    <mergeCell ref="F650:G650"/>
    <mergeCell ref="H650:I650"/>
    <mergeCell ref="J650:K650"/>
    <mergeCell ref="K672:K675"/>
    <mergeCell ref="L672:L681"/>
    <mergeCell ref="H676:H683"/>
    <mergeCell ref="L682:L683"/>
    <mergeCell ref="K636:K639"/>
    <mergeCell ref="L636:L645"/>
    <mergeCell ref="H640:H647"/>
    <mergeCell ref="L646:L647"/>
    <mergeCell ref="F648:G649"/>
    <mergeCell ref="J648:K649"/>
    <mergeCell ref="F612:G613"/>
    <mergeCell ref="J612:K613"/>
    <mergeCell ref="F614:G614"/>
    <mergeCell ref="H614:I614"/>
    <mergeCell ref="J614:K614"/>
    <mergeCell ref="F578:G578"/>
    <mergeCell ref="H578:I578"/>
    <mergeCell ref="J578:K578"/>
    <mergeCell ref="K600:K603"/>
    <mergeCell ref="L600:L609"/>
    <mergeCell ref="H604:H611"/>
    <mergeCell ref="L610:L611"/>
    <mergeCell ref="K564:K567"/>
    <mergeCell ref="L564:L573"/>
    <mergeCell ref="H568:H575"/>
    <mergeCell ref="L574:L575"/>
    <mergeCell ref="F576:G577"/>
    <mergeCell ref="J576:K577"/>
    <mergeCell ref="F540:G541"/>
    <mergeCell ref="J540:K541"/>
    <mergeCell ref="F542:G542"/>
    <mergeCell ref="H542:I542"/>
    <mergeCell ref="J542:K542"/>
    <mergeCell ref="F506:G506"/>
    <mergeCell ref="H506:I506"/>
    <mergeCell ref="J506:K506"/>
    <mergeCell ref="K528:K531"/>
    <mergeCell ref="L528:L537"/>
    <mergeCell ref="H532:H539"/>
    <mergeCell ref="L538:L539"/>
    <mergeCell ref="L492:L501"/>
    <mergeCell ref="H496:H503"/>
    <mergeCell ref="L502:L503"/>
    <mergeCell ref="F504:G505"/>
    <mergeCell ref="J504:K505"/>
    <mergeCell ref="K456:K459"/>
    <mergeCell ref="L456:L465"/>
    <mergeCell ref="H460:H467"/>
    <mergeCell ref="L466:L467"/>
    <mergeCell ref="F468:G469"/>
    <mergeCell ref="J468:K469"/>
    <mergeCell ref="J1:J2"/>
    <mergeCell ref="A767:C767"/>
    <mergeCell ref="F1:G1"/>
    <mergeCell ref="H1:I1"/>
    <mergeCell ref="F414:G414"/>
    <mergeCell ref="H414:I414"/>
    <mergeCell ref="E766:F766"/>
    <mergeCell ref="A1:B1"/>
    <mergeCell ref="D417:E417"/>
    <mergeCell ref="F417:G417"/>
    <mergeCell ref="H417:H418"/>
    <mergeCell ref="F431:G431"/>
    <mergeCell ref="F470:G470"/>
    <mergeCell ref="H470:I470"/>
    <mergeCell ref="J470:K470"/>
    <mergeCell ref="K492:K495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2816"/>
  <sheetViews>
    <sheetView workbookViewId="0">
      <pane ySplit="1" topLeftCell="A2797" activePane="bottomLeft" state="frozen"/>
      <selection pane="bottomLeft" activeCell="G2822" sqref="G2822"/>
    </sheetView>
  </sheetViews>
  <sheetFormatPr defaultColWidth="9.109375" defaultRowHeight="13.2"/>
  <cols>
    <col min="1" max="1" width="14.109375" style="52" customWidth="1"/>
    <col min="2" max="2" width="12.5546875" style="52" customWidth="1"/>
    <col min="3" max="3" width="15.109375" style="52" customWidth="1"/>
    <col min="4" max="4" width="14" style="52" customWidth="1"/>
    <col min="5" max="5" width="12.44140625" style="52" customWidth="1"/>
    <col min="6" max="7" width="18" style="52" customWidth="1"/>
    <col min="8" max="16384" width="9.109375" style="52"/>
  </cols>
  <sheetData>
    <row r="1" spans="1:9" ht="26.4">
      <c r="A1" s="50" t="s">
        <v>34</v>
      </c>
      <c r="B1" s="51" t="s">
        <v>41</v>
      </c>
      <c r="C1" s="51" t="s">
        <v>42</v>
      </c>
      <c r="D1" s="51" t="s">
        <v>43</v>
      </c>
      <c r="E1" s="51" t="s">
        <v>44</v>
      </c>
      <c r="F1" s="51" t="s">
        <v>116</v>
      </c>
    </row>
    <row r="2" spans="1:9">
      <c r="A2" s="666">
        <v>262175</v>
      </c>
      <c r="B2" s="667">
        <v>70.423000000000002</v>
      </c>
      <c r="C2" s="667">
        <v>17.331499999999998</v>
      </c>
      <c r="D2" s="667"/>
      <c r="E2" s="668"/>
      <c r="F2" s="52">
        <f>B2/2</f>
        <v>35.211500000000001</v>
      </c>
      <c r="G2" s="52">
        <f t="shared" ref="G2:I2" si="0">C2/2</f>
        <v>8.6657499999999992</v>
      </c>
      <c r="H2" s="52">
        <f t="shared" si="0"/>
        <v>0</v>
      </c>
      <c r="I2" s="52">
        <f t="shared" si="0"/>
        <v>0</v>
      </c>
    </row>
    <row r="3" spans="1:9">
      <c r="A3" s="666">
        <v>262180</v>
      </c>
      <c r="B3" s="667">
        <v>151.97200000000001</v>
      </c>
      <c r="C3" s="667">
        <v>38.582000000000001</v>
      </c>
      <c r="D3" s="667"/>
      <c r="E3" s="668"/>
    </row>
    <row r="4" spans="1:9">
      <c r="A4" s="666">
        <v>262190</v>
      </c>
      <c r="B4" s="667">
        <v>138.44</v>
      </c>
      <c r="C4" s="667">
        <v>34.335999999999999</v>
      </c>
      <c r="D4" s="667"/>
      <c r="E4" s="668"/>
    </row>
    <row r="5" spans="1:9">
      <c r="A5" s="666">
        <v>262200</v>
      </c>
      <c r="B5" s="667">
        <v>116.301</v>
      </c>
      <c r="C5" s="667">
        <v>27.864999999999998</v>
      </c>
      <c r="D5" s="667"/>
      <c r="E5" s="668"/>
    </row>
    <row r="6" spans="1:9">
      <c r="A6" s="666">
        <v>262210</v>
      </c>
      <c r="B6" s="667">
        <v>124.82</v>
      </c>
      <c r="C6" s="667">
        <v>21.33</v>
      </c>
      <c r="D6" s="667"/>
      <c r="E6" s="668"/>
    </row>
    <row r="7" spans="1:9">
      <c r="A7" s="666">
        <v>262220</v>
      </c>
      <c r="B7" s="667">
        <v>137.71600000000001</v>
      </c>
      <c r="C7" s="667">
        <v>15.694000000000001</v>
      </c>
      <c r="D7" s="667"/>
      <c r="E7" s="668"/>
    </row>
    <row r="8" spans="1:9">
      <c r="A8" s="666">
        <v>262230</v>
      </c>
      <c r="B8" s="667">
        <v>127.971</v>
      </c>
      <c r="C8" s="667">
        <v>8.56</v>
      </c>
      <c r="D8" s="667"/>
      <c r="E8" s="668"/>
    </row>
    <row r="9" spans="1:9">
      <c r="A9" s="666">
        <v>262240</v>
      </c>
      <c r="B9" s="667">
        <v>101.6</v>
      </c>
      <c r="C9" s="667">
        <v>10.943</v>
      </c>
      <c r="D9" s="667"/>
      <c r="E9" s="668"/>
    </row>
    <row r="10" spans="1:9">
      <c r="A10" s="666">
        <v>262250</v>
      </c>
      <c r="B10" s="667">
        <v>45.575000000000003</v>
      </c>
      <c r="C10" s="667">
        <v>16.960999999999999</v>
      </c>
      <c r="D10" s="667"/>
      <c r="E10" s="668"/>
    </row>
    <row r="11" spans="1:9">
      <c r="A11" s="666">
        <v>262259.174</v>
      </c>
      <c r="B11" s="667">
        <v>10.9</v>
      </c>
      <c r="C11" s="667">
        <v>25.512</v>
      </c>
      <c r="D11" s="667"/>
      <c r="E11" s="668"/>
    </row>
    <row r="12" spans="1:9">
      <c r="A12" s="666">
        <v>262260</v>
      </c>
      <c r="B12" s="667">
        <v>9.2040000000000006</v>
      </c>
      <c r="C12" s="667">
        <v>26.555</v>
      </c>
      <c r="D12" s="667"/>
      <c r="E12" s="668"/>
    </row>
    <row r="13" spans="1:9">
      <c r="A13" s="666">
        <v>262270</v>
      </c>
      <c r="B13" s="667">
        <v>2.16</v>
      </c>
      <c r="C13" s="667">
        <v>40.076999999999998</v>
      </c>
      <c r="D13" s="667"/>
      <c r="E13" s="668"/>
    </row>
    <row r="14" spans="1:9">
      <c r="A14" s="666">
        <v>262280</v>
      </c>
      <c r="B14" s="667">
        <v>0.14899999999999999</v>
      </c>
      <c r="C14" s="667">
        <v>41.606999999999999</v>
      </c>
      <c r="D14" s="667"/>
      <c r="E14" s="668"/>
    </row>
    <row r="15" spans="1:9">
      <c r="A15" s="666">
        <v>262290</v>
      </c>
      <c r="B15" s="667">
        <v>0.23300000000000001</v>
      </c>
      <c r="C15" s="667">
        <v>16.863</v>
      </c>
      <c r="D15" s="667"/>
      <c r="E15" s="668"/>
    </row>
    <row r="16" spans="1:9">
      <c r="A16" s="61">
        <v>262300</v>
      </c>
      <c r="B16" s="62">
        <v>14.285</v>
      </c>
      <c r="C16" s="62">
        <v>3.1720000000000002</v>
      </c>
      <c r="D16" s="62"/>
      <c r="E16" s="64"/>
    </row>
    <row r="17" spans="1:5">
      <c r="A17" s="61">
        <v>262307.65600000002</v>
      </c>
      <c r="B17" s="62">
        <v>28.927</v>
      </c>
      <c r="C17" s="62">
        <v>3.0539999999999998</v>
      </c>
      <c r="D17" s="62"/>
      <c r="E17" s="64"/>
    </row>
    <row r="18" spans="1:5">
      <c r="A18" s="61">
        <v>262310</v>
      </c>
      <c r="B18" s="62">
        <v>34.692999999999998</v>
      </c>
      <c r="C18" s="62">
        <v>3.153</v>
      </c>
      <c r="D18" s="62"/>
      <c r="E18" s="64"/>
    </row>
    <row r="19" spans="1:5">
      <c r="A19" s="61">
        <v>262320</v>
      </c>
      <c r="B19" s="62">
        <v>64.293000000000006</v>
      </c>
      <c r="C19" s="62">
        <v>3.3860000000000001</v>
      </c>
      <c r="D19" s="62"/>
      <c r="E19" s="64"/>
    </row>
    <row r="20" spans="1:5">
      <c r="A20" s="61">
        <v>262330</v>
      </c>
      <c r="B20" s="62">
        <v>86.403999999999996</v>
      </c>
      <c r="C20" s="62">
        <v>1.419</v>
      </c>
      <c r="D20" s="62"/>
      <c r="E20" s="64"/>
    </row>
    <row r="21" spans="1:5">
      <c r="A21" s="61">
        <v>262340</v>
      </c>
      <c r="B21" s="62">
        <v>105.467</v>
      </c>
      <c r="C21" s="62">
        <v>0.67400000000000004</v>
      </c>
      <c r="D21" s="62"/>
      <c r="E21" s="64"/>
    </row>
    <row r="22" spans="1:5">
      <c r="A22" s="61">
        <v>262350</v>
      </c>
      <c r="B22" s="62">
        <v>115.23099999999999</v>
      </c>
      <c r="C22" s="62">
        <v>2.3119999999999998</v>
      </c>
      <c r="D22" s="62"/>
      <c r="E22" s="64"/>
    </row>
    <row r="23" spans="1:5">
      <c r="A23" s="61">
        <v>262360</v>
      </c>
      <c r="B23" s="62">
        <v>106.744</v>
      </c>
      <c r="C23" s="62">
        <v>1.673</v>
      </c>
      <c r="D23" s="62"/>
      <c r="E23" s="64"/>
    </row>
    <row r="24" spans="1:5">
      <c r="A24" s="61">
        <v>262370</v>
      </c>
      <c r="B24" s="62">
        <v>135.96199999999999</v>
      </c>
      <c r="C24" s="62">
        <v>1.4239999999999999</v>
      </c>
      <c r="D24" s="62"/>
      <c r="E24" s="64"/>
    </row>
    <row r="25" spans="1:5">
      <c r="A25" s="61">
        <v>262380</v>
      </c>
      <c r="B25" s="62">
        <v>161.54499999999999</v>
      </c>
      <c r="C25" s="62">
        <v>0.73399999999999999</v>
      </c>
      <c r="D25" s="62"/>
      <c r="E25" s="64"/>
    </row>
    <row r="26" spans="1:5">
      <c r="A26" s="61">
        <v>262390</v>
      </c>
      <c r="B26" s="62">
        <v>183.92400000000001</v>
      </c>
      <c r="C26" s="62">
        <v>1.5069999999999999</v>
      </c>
      <c r="D26" s="62"/>
      <c r="E26" s="64"/>
    </row>
    <row r="27" spans="1:5">
      <c r="A27" s="61">
        <v>262397.65600000002</v>
      </c>
      <c r="B27" s="62">
        <v>199.40799999999999</v>
      </c>
      <c r="C27" s="62">
        <v>1.2190000000000001</v>
      </c>
      <c r="D27" s="62"/>
      <c r="E27" s="64"/>
    </row>
    <row r="28" spans="1:5">
      <c r="A28" s="61">
        <v>262400</v>
      </c>
      <c r="B28" s="62">
        <v>203.922</v>
      </c>
      <c r="C28" s="62">
        <v>4.2999999999999997E-2</v>
      </c>
      <c r="D28" s="62"/>
      <c r="E28" s="64"/>
    </row>
    <row r="29" spans="1:5">
      <c r="A29" s="61">
        <v>262410</v>
      </c>
      <c r="B29" s="62">
        <v>244.464</v>
      </c>
      <c r="C29" s="62">
        <v>0</v>
      </c>
      <c r="D29" s="62"/>
      <c r="E29" s="64"/>
    </row>
    <row r="30" spans="1:5">
      <c r="A30" s="61">
        <v>262420</v>
      </c>
      <c r="B30" s="62">
        <v>296.51900000000001</v>
      </c>
      <c r="C30" s="62">
        <v>0</v>
      </c>
      <c r="D30" s="62"/>
      <c r="E30" s="64"/>
    </row>
    <row r="31" spans="1:5">
      <c r="A31" s="61">
        <v>262430</v>
      </c>
      <c r="B31" s="62">
        <v>348.79899999999998</v>
      </c>
      <c r="C31" s="62">
        <v>0</v>
      </c>
      <c r="D31" s="62"/>
      <c r="E31" s="64"/>
    </row>
    <row r="32" spans="1:5">
      <c r="A32" s="61">
        <v>262440</v>
      </c>
      <c r="B32" s="62">
        <v>397.54199999999997</v>
      </c>
      <c r="C32" s="62">
        <v>0</v>
      </c>
      <c r="D32" s="62"/>
      <c r="E32" s="64"/>
    </row>
    <row r="33" spans="1:5">
      <c r="A33" s="61">
        <v>262450</v>
      </c>
      <c r="B33" s="62">
        <v>446.02800000000002</v>
      </c>
      <c r="C33" s="62">
        <v>0</v>
      </c>
      <c r="D33" s="62"/>
      <c r="E33" s="64"/>
    </row>
    <row r="34" spans="1:5">
      <c r="A34" s="61">
        <v>262460</v>
      </c>
      <c r="B34" s="62">
        <v>492.57499999999999</v>
      </c>
      <c r="C34" s="62">
        <v>0</v>
      </c>
      <c r="D34" s="62"/>
      <c r="E34" s="64"/>
    </row>
    <row r="35" spans="1:5">
      <c r="A35" s="61">
        <v>262470</v>
      </c>
      <c r="B35" s="62">
        <v>517.755</v>
      </c>
      <c r="C35" s="62">
        <v>0</v>
      </c>
      <c r="D35" s="62"/>
      <c r="E35" s="64"/>
    </row>
    <row r="36" spans="1:5">
      <c r="A36" s="61">
        <v>262480</v>
      </c>
      <c r="B36" s="62">
        <v>533.81600000000003</v>
      </c>
      <c r="C36" s="62">
        <v>0</v>
      </c>
      <c r="D36" s="62"/>
      <c r="E36" s="64"/>
    </row>
    <row r="37" spans="1:5">
      <c r="A37" s="61">
        <v>262490</v>
      </c>
      <c r="B37" s="62">
        <v>547.92200000000003</v>
      </c>
      <c r="C37" s="62">
        <v>0</v>
      </c>
      <c r="D37" s="62"/>
      <c r="E37" s="64"/>
    </row>
    <row r="38" spans="1:5">
      <c r="A38" s="61">
        <v>262500</v>
      </c>
      <c r="B38" s="62">
        <v>536.66</v>
      </c>
      <c r="C38" s="62">
        <v>0</v>
      </c>
      <c r="D38" s="62"/>
      <c r="E38" s="64"/>
    </row>
    <row r="39" spans="1:5">
      <c r="A39" s="61">
        <v>262510</v>
      </c>
      <c r="B39" s="62">
        <v>520.702</v>
      </c>
      <c r="C39" s="62">
        <v>0</v>
      </c>
      <c r="D39" s="62"/>
      <c r="E39" s="64"/>
    </row>
    <row r="40" spans="1:5">
      <c r="A40" s="61">
        <v>262520</v>
      </c>
      <c r="B40" s="62">
        <v>502.47</v>
      </c>
      <c r="C40" s="62">
        <v>0</v>
      </c>
      <c r="D40" s="62"/>
      <c r="E40" s="64"/>
    </row>
    <row r="41" spans="1:5">
      <c r="A41" s="61">
        <v>262530</v>
      </c>
      <c r="B41" s="62">
        <v>497.63600000000002</v>
      </c>
      <c r="C41" s="62">
        <v>0</v>
      </c>
      <c r="D41" s="62"/>
      <c r="E41" s="64"/>
    </row>
    <row r="42" spans="1:5">
      <c r="A42" s="61">
        <v>262540</v>
      </c>
      <c r="B42" s="62">
        <v>498.24700000000001</v>
      </c>
      <c r="C42" s="62">
        <v>0</v>
      </c>
      <c r="D42" s="62"/>
      <c r="E42" s="64"/>
    </row>
    <row r="43" spans="1:5">
      <c r="A43" s="61">
        <v>262550</v>
      </c>
      <c r="B43" s="62">
        <v>500.64600000000002</v>
      </c>
      <c r="C43" s="62">
        <v>0</v>
      </c>
      <c r="D43" s="62"/>
      <c r="E43" s="64"/>
    </row>
    <row r="44" spans="1:5">
      <c r="A44" s="61">
        <v>262560</v>
      </c>
      <c r="B44" s="62">
        <v>495.38099999999997</v>
      </c>
      <c r="C44" s="62">
        <v>0</v>
      </c>
      <c r="D44" s="62"/>
      <c r="E44" s="64"/>
    </row>
    <row r="45" spans="1:5">
      <c r="A45" s="61">
        <v>262568.11800000002</v>
      </c>
      <c r="B45" s="62">
        <v>473.72699999999998</v>
      </c>
      <c r="C45" s="62">
        <v>0</v>
      </c>
      <c r="D45" s="62"/>
      <c r="E45" s="64"/>
    </row>
    <row r="46" spans="1:5">
      <c r="A46" s="61">
        <v>262570</v>
      </c>
      <c r="B46" s="62">
        <v>468.642</v>
      </c>
      <c r="C46" s="62">
        <v>0</v>
      </c>
      <c r="D46" s="62"/>
      <c r="E46" s="64"/>
    </row>
    <row r="47" spans="1:5">
      <c r="A47" s="61">
        <v>262580</v>
      </c>
      <c r="B47" s="62">
        <v>436.64299999999997</v>
      </c>
      <c r="C47" s="62">
        <v>0</v>
      </c>
      <c r="D47" s="62"/>
      <c r="E47" s="64"/>
    </row>
    <row r="48" spans="1:5">
      <c r="A48" s="61">
        <v>262590</v>
      </c>
      <c r="B48" s="62">
        <v>396.17500000000001</v>
      </c>
      <c r="C48" s="62">
        <v>0</v>
      </c>
      <c r="D48" s="62"/>
      <c r="E48" s="64"/>
    </row>
    <row r="49" spans="1:5">
      <c r="A49" s="61">
        <v>262597.81699999998</v>
      </c>
      <c r="B49" s="62">
        <v>362.94099999999997</v>
      </c>
      <c r="C49" s="62">
        <v>0</v>
      </c>
      <c r="D49" s="62"/>
      <c r="E49" s="64"/>
    </row>
    <row r="50" spans="1:5">
      <c r="A50" s="61">
        <v>262600</v>
      </c>
      <c r="B50" s="62">
        <v>354.88400000000001</v>
      </c>
      <c r="C50" s="62">
        <v>0</v>
      </c>
      <c r="D50" s="62"/>
      <c r="E50" s="64"/>
    </row>
    <row r="51" spans="1:5">
      <c r="A51" s="61">
        <v>262610</v>
      </c>
      <c r="B51" s="62">
        <v>333.01499999999999</v>
      </c>
      <c r="C51" s="62">
        <v>0</v>
      </c>
      <c r="D51" s="62"/>
      <c r="E51" s="64"/>
    </row>
    <row r="52" spans="1:5">
      <c r="A52" s="61">
        <v>262620</v>
      </c>
      <c r="B52" s="62">
        <v>308.49799999999999</v>
      </c>
      <c r="C52" s="62">
        <v>0</v>
      </c>
      <c r="D52" s="62"/>
      <c r="E52" s="64"/>
    </row>
    <row r="53" spans="1:5">
      <c r="A53" s="61">
        <v>262630</v>
      </c>
      <c r="B53" s="62">
        <v>282.11</v>
      </c>
      <c r="C53" s="62">
        <v>0</v>
      </c>
      <c r="D53" s="62"/>
      <c r="E53" s="64"/>
    </row>
    <row r="54" spans="1:5">
      <c r="A54" s="61">
        <v>262640</v>
      </c>
      <c r="B54" s="62">
        <v>245.94200000000001</v>
      </c>
      <c r="C54" s="62">
        <v>8.9999999999999993E-3</v>
      </c>
      <c r="D54" s="62"/>
      <c r="E54" s="64"/>
    </row>
    <row r="55" spans="1:5">
      <c r="A55" s="61">
        <v>262650</v>
      </c>
      <c r="B55" s="62">
        <v>199.672</v>
      </c>
      <c r="C55" s="62">
        <v>5.0000000000000001E-3</v>
      </c>
      <c r="D55" s="62"/>
      <c r="E55" s="64"/>
    </row>
    <row r="56" spans="1:5">
      <c r="A56" s="61">
        <v>262660</v>
      </c>
      <c r="B56" s="62">
        <v>155.67599999999999</v>
      </c>
      <c r="C56" s="62">
        <v>1.2E-2</v>
      </c>
      <c r="D56" s="62"/>
      <c r="E56" s="64"/>
    </row>
    <row r="57" spans="1:5">
      <c r="A57" s="61">
        <v>262670</v>
      </c>
      <c r="B57" s="62">
        <v>117.633</v>
      </c>
      <c r="C57" s="62">
        <v>2.2909999999999999</v>
      </c>
      <c r="D57" s="62"/>
      <c r="E57" s="64"/>
    </row>
    <row r="58" spans="1:5">
      <c r="A58" s="61">
        <v>262680</v>
      </c>
      <c r="B58" s="62">
        <v>85.897000000000006</v>
      </c>
      <c r="C58" s="62">
        <v>12.472</v>
      </c>
      <c r="D58" s="62"/>
      <c r="E58" s="64"/>
    </row>
    <row r="59" spans="1:5">
      <c r="A59" s="61">
        <v>262690</v>
      </c>
      <c r="B59" s="62">
        <v>55.506</v>
      </c>
      <c r="C59" s="62">
        <v>26.219000000000001</v>
      </c>
      <c r="D59" s="62"/>
      <c r="E59" s="64"/>
    </row>
    <row r="60" spans="1:5">
      <c r="A60" s="61">
        <v>262700</v>
      </c>
      <c r="B60" s="62">
        <v>24.731999999999999</v>
      </c>
      <c r="C60" s="62">
        <v>40.85</v>
      </c>
      <c r="D60" s="62"/>
      <c r="E60" s="64"/>
    </row>
    <row r="61" spans="1:5">
      <c r="A61" s="61">
        <v>262710</v>
      </c>
      <c r="B61" s="62">
        <v>3.6680000000000001</v>
      </c>
      <c r="C61" s="62">
        <v>53.768999999999998</v>
      </c>
      <c r="D61" s="62"/>
      <c r="E61" s="64"/>
    </row>
    <row r="62" spans="1:5">
      <c r="A62" s="61">
        <v>262718.11800000002</v>
      </c>
      <c r="B62" s="62">
        <v>0.66900000000000004</v>
      </c>
      <c r="C62" s="62">
        <v>66.798000000000002</v>
      </c>
      <c r="D62" s="62"/>
      <c r="E62" s="64"/>
    </row>
    <row r="63" spans="1:5">
      <c r="A63" s="61">
        <v>262720</v>
      </c>
      <c r="B63" s="62">
        <v>0.49099999999999999</v>
      </c>
      <c r="C63" s="62">
        <v>69.965999999999994</v>
      </c>
      <c r="D63" s="62"/>
      <c r="E63" s="64"/>
    </row>
    <row r="64" spans="1:5">
      <c r="A64" s="61">
        <v>262727.81699999998</v>
      </c>
      <c r="B64" s="62">
        <v>2.1999999999999999E-2</v>
      </c>
      <c r="C64" s="62">
        <v>80.563000000000002</v>
      </c>
      <c r="D64" s="62"/>
      <c r="E64" s="64"/>
    </row>
    <row r="65" spans="1:5">
      <c r="A65" s="61">
        <v>262730</v>
      </c>
      <c r="B65" s="62">
        <v>3.0000000000000001E-3</v>
      </c>
      <c r="C65" s="62">
        <v>82.48</v>
      </c>
      <c r="D65" s="62"/>
      <c r="E65" s="64"/>
    </row>
    <row r="66" spans="1:5">
      <c r="A66" s="61">
        <v>262740</v>
      </c>
      <c r="B66" s="62">
        <v>0</v>
      </c>
      <c r="C66" s="62">
        <v>64.409000000000006</v>
      </c>
      <c r="D66" s="62"/>
      <c r="E66" s="64"/>
    </row>
    <row r="67" spans="1:5">
      <c r="A67" s="61">
        <v>262750</v>
      </c>
      <c r="B67" s="62">
        <v>0</v>
      </c>
      <c r="C67" s="62">
        <v>36.944000000000003</v>
      </c>
      <c r="D67" s="62"/>
      <c r="E67" s="64"/>
    </row>
    <row r="68" spans="1:5">
      <c r="A68" s="61">
        <v>262760</v>
      </c>
      <c r="B68" s="62">
        <v>0.13</v>
      </c>
      <c r="C68" s="62">
        <v>20.029</v>
      </c>
      <c r="D68" s="62"/>
      <c r="E68" s="64"/>
    </row>
    <row r="69" spans="1:5">
      <c r="A69" s="61">
        <v>262770</v>
      </c>
      <c r="B69" s="62">
        <v>0.81200000000000006</v>
      </c>
      <c r="C69" s="62">
        <v>16.405999999999999</v>
      </c>
      <c r="D69" s="62"/>
      <c r="E69" s="64"/>
    </row>
    <row r="70" spans="1:5">
      <c r="A70" s="61">
        <v>262780</v>
      </c>
      <c r="B70" s="62">
        <v>2.8410000000000002</v>
      </c>
      <c r="C70" s="62">
        <v>9.09</v>
      </c>
      <c r="D70" s="62"/>
      <c r="E70" s="64"/>
    </row>
    <row r="71" spans="1:5">
      <c r="A71" s="61">
        <v>262790</v>
      </c>
      <c r="B71" s="62">
        <v>3.0539999999999998</v>
      </c>
      <c r="C71" s="62">
        <v>8.3930000000000007</v>
      </c>
      <c r="D71" s="62"/>
      <c r="E71" s="64"/>
    </row>
    <row r="72" spans="1:5">
      <c r="A72" s="61">
        <v>262800</v>
      </c>
      <c r="B72" s="62">
        <v>1.3620000000000001</v>
      </c>
      <c r="C72" s="62">
        <v>8.5679999999999996</v>
      </c>
      <c r="D72" s="62"/>
      <c r="E72" s="64"/>
    </row>
    <row r="73" spans="1:5">
      <c r="A73" s="61">
        <v>262802.554</v>
      </c>
      <c r="B73" s="62">
        <v>1.091</v>
      </c>
      <c r="C73" s="62">
        <v>8.27</v>
      </c>
      <c r="D73" s="62"/>
      <c r="E73" s="64"/>
    </row>
    <row r="74" spans="1:5">
      <c r="A74" s="61">
        <v>262810</v>
      </c>
      <c r="B74" s="62">
        <v>2.8330000000000002</v>
      </c>
      <c r="C74" s="62">
        <v>6.851</v>
      </c>
      <c r="D74" s="62"/>
      <c r="E74" s="64"/>
    </row>
    <row r="75" spans="1:5">
      <c r="A75" s="61">
        <v>262820</v>
      </c>
      <c r="B75" s="62">
        <v>8.3810000000000002</v>
      </c>
      <c r="C75" s="62">
        <v>4.2649999999999997</v>
      </c>
      <c r="D75" s="62"/>
      <c r="E75" s="64"/>
    </row>
    <row r="76" spans="1:5">
      <c r="A76" s="61">
        <v>262830</v>
      </c>
      <c r="B76" s="62">
        <v>14.962999999999999</v>
      </c>
      <c r="C76" s="62">
        <v>2.8180000000000001</v>
      </c>
      <c r="D76" s="62"/>
      <c r="E76" s="64"/>
    </row>
    <row r="77" spans="1:5">
      <c r="A77" s="61">
        <v>262840</v>
      </c>
      <c r="B77" s="62">
        <v>23.693999999999999</v>
      </c>
      <c r="C77" s="62">
        <v>2.8079999999999998</v>
      </c>
      <c r="D77" s="62"/>
      <c r="E77" s="64"/>
    </row>
    <row r="78" spans="1:5">
      <c r="A78" s="61">
        <v>262850</v>
      </c>
      <c r="B78" s="62">
        <v>25.14</v>
      </c>
      <c r="C78" s="62">
        <v>2.988</v>
      </c>
      <c r="D78" s="62"/>
      <c r="E78" s="64"/>
    </row>
    <row r="79" spans="1:5">
      <c r="A79" s="61">
        <v>262860</v>
      </c>
      <c r="B79" s="62">
        <v>26.167999999999999</v>
      </c>
      <c r="C79" s="62">
        <v>3.0430000000000001</v>
      </c>
      <c r="D79" s="62"/>
      <c r="E79" s="64"/>
    </row>
    <row r="80" spans="1:5">
      <c r="A80" s="61">
        <v>262870</v>
      </c>
      <c r="B80" s="62">
        <v>31.146999999999998</v>
      </c>
      <c r="C80" s="62">
        <v>3.214</v>
      </c>
      <c r="D80" s="62"/>
      <c r="E80" s="64"/>
    </row>
    <row r="81" spans="1:5">
      <c r="A81" s="61">
        <v>262880</v>
      </c>
      <c r="B81" s="62">
        <v>55.343000000000004</v>
      </c>
      <c r="C81" s="62">
        <v>4.2149999999999999</v>
      </c>
      <c r="D81" s="62"/>
      <c r="E81" s="64"/>
    </row>
    <row r="82" spans="1:5">
      <c r="A82" s="61">
        <v>262890</v>
      </c>
      <c r="B82" s="62">
        <v>70.02</v>
      </c>
      <c r="C82" s="62">
        <v>3.8090000000000002</v>
      </c>
      <c r="D82" s="62"/>
      <c r="E82" s="64"/>
    </row>
    <row r="83" spans="1:5">
      <c r="A83" s="61">
        <v>262900</v>
      </c>
      <c r="B83" s="62">
        <v>77.947999999999993</v>
      </c>
      <c r="C83" s="62">
        <v>4.3520000000000003</v>
      </c>
      <c r="D83" s="62"/>
      <c r="E83" s="64"/>
    </row>
    <row r="84" spans="1:5">
      <c r="A84" s="61">
        <v>262910</v>
      </c>
      <c r="B84" s="62">
        <v>81.037999999999997</v>
      </c>
      <c r="C84" s="62">
        <v>5.6630000000000003</v>
      </c>
      <c r="D84" s="62"/>
      <c r="E84" s="64"/>
    </row>
    <row r="85" spans="1:5">
      <c r="A85" s="61">
        <v>262920</v>
      </c>
      <c r="B85" s="62">
        <v>81.328999999999994</v>
      </c>
      <c r="C85" s="62">
        <v>6.6669999999999998</v>
      </c>
      <c r="D85" s="62"/>
      <c r="E85" s="64"/>
    </row>
    <row r="86" spans="1:5">
      <c r="A86" s="61">
        <v>262930</v>
      </c>
      <c r="B86" s="62">
        <v>93.147999999999996</v>
      </c>
      <c r="C86" s="62">
        <v>6.6980000000000004</v>
      </c>
      <c r="D86" s="62"/>
      <c r="E86" s="64"/>
    </row>
    <row r="87" spans="1:5">
      <c r="A87" s="61">
        <v>262932.554</v>
      </c>
      <c r="B87" s="62">
        <v>94.647999999999996</v>
      </c>
      <c r="C87" s="62">
        <v>6.6029999999999998</v>
      </c>
      <c r="D87" s="62"/>
      <c r="E87" s="64"/>
    </row>
    <row r="88" spans="1:5">
      <c r="A88" s="61">
        <v>262940</v>
      </c>
      <c r="B88" s="62">
        <v>94.995999999999995</v>
      </c>
      <c r="C88" s="62">
        <v>6.2619999999999996</v>
      </c>
      <c r="D88" s="62"/>
      <c r="E88" s="64"/>
    </row>
    <row r="89" spans="1:5">
      <c r="A89" s="61">
        <v>262950</v>
      </c>
      <c r="B89" s="62">
        <v>91.376000000000005</v>
      </c>
      <c r="C89" s="62">
        <v>6.835</v>
      </c>
      <c r="D89" s="62"/>
      <c r="E89" s="64"/>
    </row>
    <row r="90" spans="1:5">
      <c r="A90" s="61">
        <v>262960</v>
      </c>
      <c r="B90" s="62">
        <v>87.67</v>
      </c>
      <c r="C90" s="62">
        <v>5.2009999999999996</v>
      </c>
      <c r="D90" s="62"/>
      <c r="E90" s="64"/>
    </row>
    <row r="91" spans="1:5">
      <c r="A91" s="61">
        <v>262964.79800000001</v>
      </c>
      <c r="B91" s="62">
        <v>87.061000000000007</v>
      </c>
      <c r="C91" s="62">
        <v>4.827</v>
      </c>
      <c r="D91" s="62"/>
      <c r="E91" s="64"/>
    </row>
    <row r="92" spans="1:5">
      <c r="A92" s="61">
        <v>262970</v>
      </c>
      <c r="B92" s="62">
        <v>88.438000000000002</v>
      </c>
      <c r="C92" s="62">
        <v>4.5410000000000004</v>
      </c>
      <c r="D92" s="62"/>
      <c r="E92" s="64"/>
    </row>
    <row r="93" spans="1:5">
      <c r="A93" s="61">
        <v>262980</v>
      </c>
      <c r="B93" s="62">
        <v>88.644000000000005</v>
      </c>
      <c r="C93" s="62">
        <v>4.0549999999999997</v>
      </c>
      <c r="D93" s="62"/>
      <c r="E93" s="64"/>
    </row>
    <row r="94" spans="1:5">
      <c r="A94" s="61">
        <v>262986.61499999999</v>
      </c>
      <c r="B94" s="62">
        <v>93.894999999999996</v>
      </c>
      <c r="C94" s="62">
        <v>3.7280000000000002</v>
      </c>
      <c r="D94" s="62"/>
      <c r="E94" s="64"/>
    </row>
    <row r="95" spans="1:5">
      <c r="A95" s="61">
        <v>262990</v>
      </c>
      <c r="B95" s="62">
        <v>95</v>
      </c>
      <c r="C95" s="62">
        <v>3.54</v>
      </c>
      <c r="D95" s="62"/>
      <c r="E95" s="64"/>
    </row>
    <row r="96" spans="1:5">
      <c r="A96" s="61">
        <v>263000</v>
      </c>
      <c r="B96" s="62">
        <v>96.697000000000003</v>
      </c>
      <c r="C96" s="62">
        <v>2.9260000000000002</v>
      </c>
      <c r="D96" s="62"/>
      <c r="E96" s="64"/>
    </row>
    <row r="97" spans="1:5">
      <c r="A97" s="61">
        <v>263010</v>
      </c>
      <c r="B97" s="62">
        <v>96.680999999999997</v>
      </c>
      <c r="C97" s="62">
        <v>2.3610000000000002</v>
      </c>
      <c r="D97" s="62"/>
      <c r="E97" s="64"/>
    </row>
    <row r="98" spans="1:5">
      <c r="A98" s="61">
        <v>263020</v>
      </c>
      <c r="B98" s="62">
        <v>94.888000000000005</v>
      </c>
      <c r="C98" s="62">
        <v>1.992</v>
      </c>
      <c r="D98" s="62"/>
      <c r="E98" s="64"/>
    </row>
    <row r="99" spans="1:5">
      <c r="A99" s="61">
        <v>263030</v>
      </c>
      <c r="B99" s="62">
        <v>91.731999999999999</v>
      </c>
      <c r="C99" s="62">
        <v>1.659</v>
      </c>
      <c r="D99" s="62"/>
      <c r="E99" s="64"/>
    </row>
    <row r="100" spans="1:5">
      <c r="A100" s="61">
        <v>263040</v>
      </c>
      <c r="B100" s="62">
        <v>80.31</v>
      </c>
      <c r="C100" s="62">
        <v>1.663</v>
      </c>
      <c r="D100" s="62"/>
      <c r="E100" s="64"/>
    </row>
    <row r="101" spans="1:5">
      <c r="A101" s="61">
        <v>263050</v>
      </c>
      <c r="B101" s="62">
        <v>70.581000000000003</v>
      </c>
      <c r="C101" s="62">
        <v>1.8460000000000001</v>
      </c>
      <c r="D101" s="62"/>
      <c r="E101" s="64"/>
    </row>
    <row r="102" spans="1:5">
      <c r="A102" s="61">
        <v>263060</v>
      </c>
      <c r="B102" s="62">
        <v>52.372</v>
      </c>
      <c r="C102" s="62">
        <v>2.0259999999999998</v>
      </c>
      <c r="D102" s="62"/>
      <c r="E102" s="64"/>
    </row>
    <row r="103" spans="1:5">
      <c r="A103" s="61">
        <v>263070</v>
      </c>
      <c r="B103" s="62">
        <v>39.49</v>
      </c>
      <c r="C103" s="62">
        <v>2.157</v>
      </c>
      <c r="D103" s="62"/>
      <c r="E103" s="64"/>
    </row>
    <row r="104" spans="1:5">
      <c r="A104" s="61">
        <v>263080</v>
      </c>
      <c r="B104" s="62">
        <v>36.451000000000001</v>
      </c>
      <c r="C104" s="62">
        <v>3.15</v>
      </c>
      <c r="D104" s="62"/>
      <c r="E104" s="64"/>
    </row>
    <row r="105" spans="1:5">
      <c r="A105" s="61">
        <v>263090</v>
      </c>
      <c r="B105" s="62">
        <v>24.535</v>
      </c>
      <c r="C105" s="62">
        <v>3.919</v>
      </c>
      <c r="D105" s="62"/>
      <c r="E105" s="64"/>
    </row>
    <row r="106" spans="1:5">
      <c r="A106" s="61">
        <v>263100</v>
      </c>
      <c r="B106" s="62">
        <v>16.832000000000001</v>
      </c>
      <c r="C106" s="62">
        <v>2.9620000000000002</v>
      </c>
      <c r="D106" s="62"/>
      <c r="E106" s="64"/>
    </row>
    <row r="107" spans="1:5">
      <c r="A107" s="61">
        <v>263110</v>
      </c>
      <c r="B107" s="62">
        <v>9.3379999999999992</v>
      </c>
      <c r="C107" s="62">
        <v>6.87</v>
      </c>
      <c r="D107" s="62"/>
      <c r="E107" s="64"/>
    </row>
    <row r="108" spans="1:5">
      <c r="A108" s="61">
        <v>263114.79800000001</v>
      </c>
      <c r="B108" s="62">
        <v>0.97799999999999998</v>
      </c>
      <c r="C108" s="62">
        <v>10.541</v>
      </c>
      <c r="D108" s="62"/>
      <c r="E108" s="64"/>
    </row>
    <row r="109" spans="1:5">
      <c r="A109" s="61">
        <v>263116.61499999999</v>
      </c>
      <c r="B109" s="62">
        <v>0.25600000000000001</v>
      </c>
      <c r="C109" s="62">
        <v>13.365</v>
      </c>
      <c r="D109" s="62"/>
      <c r="E109" s="64"/>
    </row>
    <row r="110" spans="1:5">
      <c r="A110" s="61">
        <v>263120</v>
      </c>
      <c r="B110" s="62">
        <v>0.21299999999999999</v>
      </c>
      <c r="C110" s="62">
        <v>16.257000000000001</v>
      </c>
      <c r="D110" s="62"/>
      <c r="E110" s="64"/>
    </row>
    <row r="111" spans="1:5">
      <c r="A111" s="61">
        <v>263130</v>
      </c>
      <c r="B111" s="62">
        <v>0.111</v>
      </c>
      <c r="C111" s="62">
        <v>23.530999999999999</v>
      </c>
      <c r="D111" s="62"/>
      <c r="E111" s="64"/>
    </row>
    <row r="112" spans="1:5">
      <c r="A112" s="61">
        <v>263140</v>
      </c>
      <c r="B112" s="62">
        <v>4.2000000000000003E-2</v>
      </c>
      <c r="C112" s="62">
        <v>32.183</v>
      </c>
      <c r="D112" s="62"/>
      <c r="E112" s="64"/>
    </row>
    <row r="113" spans="1:5">
      <c r="A113" s="61">
        <v>263150</v>
      </c>
      <c r="B113" s="62">
        <v>6.0000000000000001E-3</v>
      </c>
      <c r="C113" s="62">
        <v>33.612000000000002</v>
      </c>
      <c r="D113" s="62"/>
      <c r="E113" s="64"/>
    </row>
    <row r="114" spans="1:5">
      <c r="A114" s="61">
        <v>263160</v>
      </c>
      <c r="B114" s="62">
        <v>0</v>
      </c>
      <c r="C114" s="62">
        <v>47.326000000000001</v>
      </c>
      <c r="D114" s="62"/>
      <c r="E114" s="64"/>
    </row>
    <row r="115" spans="1:5">
      <c r="A115" s="61">
        <v>263170</v>
      </c>
      <c r="B115" s="62">
        <v>0</v>
      </c>
      <c r="C115" s="62">
        <v>61.350999999999999</v>
      </c>
      <c r="D115" s="62"/>
      <c r="E115" s="64"/>
    </row>
    <row r="116" spans="1:5">
      <c r="A116" s="61">
        <v>263180</v>
      </c>
      <c r="B116" s="62">
        <v>0</v>
      </c>
      <c r="C116" s="62">
        <v>58.015999999999998</v>
      </c>
      <c r="D116" s="62"/>
      <c r="E116" s="64"/>
    </row>
    <row r="117" spans="1:5">
      <c r="A117" s="61">
        <v>263190</v>
      </c>
      <c r="B117" s="62">
        <v>0</v>
      </c>
      <c r="C117" s="62">
        <v>45.241999999999997</v>
      </c>
      <c r="D117" s="62"/>
      <c r="E117" s="64"/>
    </row>
    <row r="118" spans="1:5">
      <c r="A118" s="61">
        <v>263196.723</v>
      </c>
      <c r="B118" s="62">
        <v>0</v>
      </c>
      <c r="C118" s="62">
        <v>36.927999999999997</v>
      </c>
      <c r="D118" s="62"/>
      <c r="E118" s="64"/>
    </row>
    <row r="119" spans="1:5">
      <c r="A119" s="61">
        <v>263200</v>
      </c>
      <c r="B119" s="62">
        <v>0</v>
      </c>
      <c r="C119" s="62">
        <v>32.814999999999998</v>
      </c>
      <c r="D119" s="62"/>
      <c r="E119" s="64"/>
    </row>
    <row r="120" spans="1:5">
      <c r="A120" s="61">
        <v>263210</v>
      </c>
      <c r="B120" s="62">
        <v>0.29399999999999998</v>
      </c>
      <c r="C120" s="62">
        <v>21.238</v>
      </c>
      <c r="D120" s="62"/>
      <c r="E120" s="64"/>
    </row>
    <row r="121" spans="1:5">
      <c r="A121" s="61">
        <v>263220</v>
      </c>
      <c r="B121" s="62">
        <v>4.5830000000000002</v>
      </c>
      <c r="C121" s="62">
        <v>17.576000000000001</v>
      </c>
      <c r="D121" s="62"/>
      <c r="E121" s="64"/>
    </row>
    <row r="122" spans="1:5">
      <c r="A122" s="61">
        <v>263230</v>
      </c>
      <c r="B122" s="62">
        <v>7.585</v>
      </c>
      <c r="C122" s="62">
        <v>19.940999999999999</v>
      </c>
      <c r="D122" s="62"/>
      <c r="E122" s="64"/>
    </row>
    <row r="123" spans="1:5">
      <c r="A123" s="61">
        <v>263240</v>
      </c>
      <c r="B123" s="62">
        <v>0.373</v>
      </c>
      <c r="C123" s="62">
        <v>9.3170000000000002</v>
      </c>
      <c r="D123" s="62"/>
      <c r="E123" s="64"/>
    </row>
    <row r="124" spans="1:5">
      <c r="A124" s="61">
        <v>263250</v>
      </c>
      <c r="B124" s="62">
        <v>1.069</v>
      </c>
      <c r="C124" s="62">
        <v>16.765999999999998</v>
      </c>
      <c r="D124" s="62"/>
      <c r="E124" s="64"/>
    </row>
    <row r="125" spans="1:5">
      <c r="A125" s="61">
        <v>263260</v>
      </c>
      <c r="B125" s="62">
        <v>10.952999999999999</v>
      </c>
      <c r="C125" s="62">
        <v>20.292000000000002</v>
      </c>
      <c r="D125" s="62"/>
      <c r="E125" s="64"/>
    </row>
    <row r="126" spans="1:5">
      <c r="A126" s="61">
        <v>263270</v>
      </c>
      <c r="B126" s="62">
        <v>29.86</v>
      </c>
      <c r="C126" s="62">
        <v>12.816000000000001</v>
      </c>
      <c r="D126" s="62"/>
      <c r="E126" s="64"/>
    </row>
    <row r="127" spans="1:5">
      <c r="A127" s="61">
        <v>263280</v>
      </c>
      <c r="B127" s="62">
        <v>46.889000000000003</v>
      </c>
      <c r="C127" s="62">
        <v>11.782999999999999</v>
      </c>
      <c r="D127" s="62"/>
      <c r="E127" s="64"/>
    </row>
    <row r="128" spans="1:5">
      <c r="A128" s="61">
        <v>263290</v>
      </c>
      <c r="B128" s="62">
        <v>53.619</v>
      </c>
      <c r="C128" s="62">
        <v>9.9190000000000005</v>
      </c>
      <c r="D128" s="62"/>
      <c r="E128" s="64"/>
    </row>
    <row r="129" spans="1:5">
      <c r="A129" s="61">
        <v>263300</v>
      </c>
      <c r="B129" s="62">
        <v>62.457000000000001</v>
      </c>
      <c r="C129" s="62">
        <v>9.6980000000000004</v>
      </c>
      <c r="D129" s="62"/>
      <c r="E129" s="64"/>
    </row>
    <row r="130" spans="1:5">
      <c r="A130" s="61">
        <v>263310</v>
      </c>
      <c r="B130" s="62">
        <v>59.136000000000003</v>
      </c>
      <c r="C130" s="62">
        <v>32.686999999999998</v>
      </c>
      <c r="D130" s="62"/>
      <c r="E130" s="64"/>
    </row>
    <row r="131" spans="1:5">
      <c r="A131" s="61">
        <v>263320</v>
      </c>
      <c r="B131" s="62">
        <v>59.311</v>
      </c>
      <c r="C131" s="62">
        <v>52.393000000000001</v>
      </c>
      <c r="D131" s="62"/>
      <c r="E131" s="64"/>
    </row>
    <row r="132" spans="1:5">
      <c r="A132" s="61">
        <v>263330</v>
      </c>
      <c r="B132" s="62">
        <v>65.528000000000006</v>
      </c>
      <c r="C132" s="62">
        <v>65.450999999999993</v>
      </c>
      <c r="D132" s="62"/>
      <c r="E132" s="64"/>
    </row>
    <row r="133" spans="1:5">
      <c r="A133" s="61">
        <v>263340</v>
      </c>
      <c r="B133" s="62">
        <v>72.281999999999996</v>
      </c>
      <c r="C133" s="62">
        <v>68.802000000000007</v>
      </c>
      <c r="D133" s="62"/>
      <c r="E133" s="64"/>
    </row>
    <row r="134" spans="1:5">
      <c r="A134" s="61">
        <v>263343.78100000002</v>
      </c>
      <c r="B134" s="62">
        <v>75.572999999999993</v>
      </c>
      <c r="C134" s="62">
        <v>69.147999999999996</v>
      </c>
      <c r="D134" s="62"/>
      <c r="E134" s="64"/>
    </row>
    <row r="135" spans="1:5">
      <c r="A135" s="61">
        <v>263346.723</v>
      </c>
      <c r="B135" s="62">
        <v>78.097999999999999</v>
      </c>
      <c r="C135" s="62">
        <v>68.747</v>
      </c>
      <c r="D135" s="62"/>
      <c r="E135" s="64"/>
    </row>
    <row r="136" spans="1:5">
      <c r="A136" s="61">
        <v>263350</v>
      </c>
      <c r="B136" s="62">
        <v>81.259</v>
      </c>
      <c r="C136" s="62">
        <v>67.888000000000005</v>
      </c>
      <c r="D136" s="62"/>
      <c r="E136" s="64"/>
    </row>
    <row r="137" spans="1:5">
      <c r="A137" s="61">
        <v>263360</v>
      </c>
      <c r="B137" s="62">
        <v>92.914000000000001</v>
      </c>
      <c r="C137" s="62">
        <v>59.969000000000001</v>
      </c>
      <c r="D137" s="62"/>
      <c r="E137" s="64"/>
    </row>
    <row r="138" spans="1:5">
      <c r="A138" s="61">
        <v>263370</v>
      </c>
      <c r="B138" s="62">
        <v>101.76</v>
      </c>
      <c r="C138" s="62">
        <v>50.826999999999998</v>
      </c>
      <c r="D138" s="62"/>
      <c r="E138" s="64"/>
    </row>
    <row r="139" spans="1:5">
      <c r="A139" s="61">
        <v>263380</v>
      </c>
      <c r="B139" s="62">
        <v>110.575</v>
      </c>
      <c r="C139" s="62">
        <v>42.975000000000001</v>
      </c>
      <c r="D139" s="62"/>
      <c r="E139" s="64"/>
    </row>
    <row r="140" spans="1:5">
      <c r="A140" s="61">
        <v>263390</v>
      </c>
      <c r="B140" s="62">
        <v>121.605</v>
      </c>
      <c r="C140" s="62">
        <v>38.158999999999999</v>
      </c>
      <c r="D140" s="62"/>
      <c r="E140" s="64"/>
    </row>
    <row r="141" spans="1:5">
      <c r="A141" s="61">
        <v>263400</v>
      </c>
      <c r="B141" s="62">
        <v>131.327</v>
      </c>
      <c r="C141" s="62">
        <v>28.18</v>
      </c>
      <c r="D141" s="62"/>
      <c r="E141" s="64"/>
    </row>
    <row r="142" spans="1:5">
      <c r="A142" s="61">
        <v>263410</v>
      </c>
      <c r="B142" s="62">
        <v>150.53399999999999</v>
      </c>
      <c r="C142" s="62">
        <v>22.184999999999999</v>
      </c>
      <c r="D142" s="62"/>
      <c r="E142" s="64"/>
    </row>
    <row r="143" spans="1:5">
      <c r="A143" s="61">
        <v>263420</v>
      </c>
      <c r="B143" s="62">
        <v>190.16399999999999</v>
      </c>
      <c r="C143" s="62">
        <v>16.081</v>
      </c>
      <c r="D143" s="62"/>
      <c r="E143" s="64"/>
    </row>
    <row r="144" spans="1:5">
      <c r="A144" s="61">
        <v>263430</v>
      </c>
      <c r="B144" s="62">
        <v>233.846</v>
      </c>
      <c r="C144" s="62">
        <v>5.5880000000000001</v>
      </c>
      <c r="D144" s="62"/>
      <c r="E144" s="64"/>
    </row>
    <row r="145" spans="1:5">
      <c r="A145" s="61">
        <v>263440</v>
      </c>
      <c r="B145" s="62">
        <v>272.83300000000003</v>
      </c>
      <c r="C145" s="62">
        <v>3.4000000000000002E-2</v>
      </c>
      <c r="D145" s="62"/>
      <c r="E145" s="64"/>
    </row>
    <row r="146" spans="1:5">
      <c r="A146" s="61">
        <v>263450</v>
      </c>
      <c r="B146" s="62">
        <v>319.589</v>
      </c>
      <c r="C146" s="62">
        <v>0.01</v>
      </c>
      <c r="D146" s="62"/>
      <c r="E146" s="64"/>
    </row>
    <row r="147" spans="1:5">
      <c r="A147" s="61">
        <v>263460</v>
      </c>
      <c r="B147" s="62">
        <v>369.35300000000001</v>
      </c>
      <c r="C147" s="62">
        <v>1.2E-2</v>
      </c>
      <c r="D147" s="62"/>
      <c r="E147" s="64"/>
    </row>
    <row r="148" spans="1:5">
      <c r="A148" s="61">
        <v>263470</v>
      </c>
      <c r="B148" s="62">
        <v>423.892</v>
      </c>
      <c r="C148" s="62">
        <v>0</v>
      </c>
      <c r="D148" s="62"/>
      <c r="E148" s="64"/>
    </row>
    <row r="149" spans="1:5">
      <c r="A149" s="61">
        <v>263473.78100000002</v>
      </c>
      <c r="B149" s="62">
        <v>437.68900000000002</v>
      </c>
      <c r="C149" s="62">
        <v>0</v>
      </c>
      <c r="D149" s="62"/>
      <c r="E149" s="64"/>
    </row>
    <row r="150" spans="1:5">
      <c r="A150" s="61">
        <v>263480</v>
      </c>
      <c r="B150" s="62">
        <v>459.12200000000001</v>
      </c>
      <c r="C150" s="62">
        <v>0</v>
      </c>
      <c r="D150" s="62"/>
      <c r="E150" s="64"/>
    </row>
    <row r="151" spans="1:5">
      <c r="A151" s="61">
        <v>263490</v>
      </c>
      <c r="B151" s="62">
        <v>490.33</v>
      </c>
      <c r="C151" s="62">
        <v>0</v>
      </c>
      <c r="D151" s="62"/>
      <c r="E151" s="64"/>
    </row>
    <row r="152" spans="1:5">
      <c r="A152" s="61">
        <v>263500</v>
      </c>
      <c r="B152" s="62">
        <v>509.447</v>
      </c>
      <c r="C152" s="62">
        <v>0</v>
      </c>
      <c r="D152" s="62"/>
      <c r="E152" s="64"/>
    </row>
    <row r="153" spans="1:5">
      <c r="A153" s="61">
        <v>263510</v>
      </c>
      <c r="B153" s="62">
        <v>513.32500000000005</v>
      </c>
      <c r="C153" s="62">
        <v>0</v>
      </c>
      <c r="D153" s="62"/>
      <c r="E153" s="64"/>
    </row>
    <row r="154" spans="1:5">
      <c r="A154" s="61">
        <v>263520</v>
      </c>
      <c r="B154" s="62">
        <v>508.738</v>
      </c>
      <c r="C154" s="62">
        <v>0</v>
      </c>
      <c r="D154" s="62"/>
      <c r="E154" s="64"/>
    </row>
    <row r="155" spans="1:5">
      <c r="A155" s="61">
        <v>263530</v>
      </c>
      <c r="B155" s="62">
        <v>503.02499999999998</v>
      </c>
      <c r="C155" s="62">
        <v>0</v>
      </c>
      <c r="D155" s="62"/>
      <c r="E155" s="64"/>
    </row>
    <row r="156" spans="1:5">
      <c r="A156" s="61">
        <v>263540</v>
      </c>
      <c r="B156" s="62">
        <v>506.54700000000003</v>
      </c>
      <c r="C156" s="62">
        <v>0</v>
      </c>
      <c r="D156" s="62"/>
      <c r="E156" s="64"/>
    </row>
    <row r="157" spans="1:5">
      <c r="A157" s="61">
        <v>263550</v>
      </c>
      <c r="B157" s="62">
        <v>503.27</v>
      </c>
      <c r="C157" s="62">
        <v>0</v>
      </c>
      <c r="D157" s="62"/>
      <c r="E157" s="64"/>
    </row>
    <row r="158" spans="1:5">
      <c r="A158" s="61">
        <v>263560</v>
      </c>
      <c r="B158" s="62">
        <v>501.17700000000002</v>
      </c>
      <c r="C158" s="62">
        <v>0</v>
      </c>
      <c r="D158" s="62"/>
      <c r="E158" s="64"/>
    </row>
    <row r="159" spans="1:5">
      <c r="A159" s="61">
        <v>263570</v>
      </c>
      <c r="B159" s="62">
        <v>487.82799999999997</v>
      </c>
      <c r="C159" s="62">
        <v>0</v>
      </c>
      <c r="D159" s="62"/>
      <c r="E159" s="64"/>
    </row>
    <row r="160" spans="1:5">
      <c r="A160" s="61">
        <v>263580</v>
      </c>
      <c r="B160" s="62">
        <v>476.697</v>
      </c>
      <c r="C160" s="62">
        <v>0</v>
      </c>
      <c r="D160" s="62"/>
      <c r="E160" s="64"/>
    </row>
    <row r="161" spans="1:5">
      <c r="A161" s="61">
        <v>263590</v>
      </c>
      <c r="B161" s="62">
        <v>465.14800000000002</v>
      </c>
      <c r="C161" s="62">
        <v>0</v>
      </c>
      <c r="D161" s="62"/>
      <c r="E161" s="64"/>
    </row>
    <row r="162" spans="1:5">
      <c r="A162" s="61">
        <v>263600</v>
      </c>
      <c r="B162" s="62">
        <v>427.43599999999998</v>
      </c>
      <c r="C162" s="62">
        <v>0</v>
      </c>
      <c r="D162" s="62"/>
      <c r="E162" s="64"/>
    </row>
    <row r="163" spans="1:5">
      <c r="A163" s="61">
        <v>263610</v>
      </c>
      <c r="B163" s="62">
        <v>383.61</v>
      </c>
      <c r="C163" s="62">
        <v>0</v>
      </c>
      <c r="D163" s="62"/>
      <c r="E163" s="64"/>
    </row>
    <row r="164" spans="1:5">
      <c r="A164" s="61">
        <v>263620</v>
      </c>
      <c r="B164" s="62">
        <v>346.88400000000001</v>
      </c>
      <c r="C164" s="62">
        <v>0</v>
      </c>
      <c r="D164" s="62"/>
      <c r="E164" s="64"/>
    </row>
    <row r="165" spans="1:5">
      <c r="A165" s="61">
        <v>263630</v>
      </c>
      <c r="B165" s="62">
        <v>317.65800000000002</v>
      </c>
      <c r="C165" s="62">
        <v>0</v>
      </c>
      <c r="D165" s="62"/>
      <c r="E165" s="64"/>
    </row>
    <row r="166" spans="1:5">
      <c r="A166" s="61">
        <v>263640</v>
      </c>
      <c r="B166" s="62">
        <v>291.28899999999999</v>
      </c>
      <c r="C166" s="62">
        <v>0</v>
      </c>
      <c r="D166" s="62"/>
      <c r="E166" s="64"/>
    </row>
    <row r="167" spans="1:5">
      <c r="A167" s="61">
        <v>263650</v>
      </c>
      <c r="B167" s="62">
        <v>270.12599999999998</v>
      </c>
      <c r="C167" s="62">
        <v>0</v>
      </c>
      <c r="D167" s="62"/>
      <c r="E167" s="64"/>
    </row>
    <row r="168" spans="1:5">
      <c r="A168" s="61">
        <v>263660</v>
      </c>
      <c r="B168" s="62">
        <v>253.511</v>
      </c>
      <c r="C168" s="62">
        <v>4.3999999999999997E-2</v>
      </c>
      <c r="D168" s="62"/>
      <c r="E168" s="64"/>
    </row>
    <row r="169" spans="1:5">
      <c r="A169" s="61">
        <v>263660.25099999999</v>
      </c>
      <c r="B169" s="62">
        <v>253.143</v>
      </c>
      <c r="C169" s="62">
        <v>4.4999999999999998E-2</v>
      </c>
      <c r="D169" s="62"/>
      <c r="E169" s="64"/>
    </row>
    <row r="170" spans="1:5">
      <c r="A170" s="61">
        <v>263670</v>
      </c>
      <c r="B170" s="62">
        <v>236.82900000000001</v>
      </c>
      <c r="C170" s="62">
        <v>3.6999999999999998E-2</v>
      </c>
      <c r="D170" s="62"/>
      <c r="E170" s="64"/>
    </row>
    <row r="171" spans="1:5">
      <c r="A171" s="61">
        <v>263680</v>
      </c>
      <c r="B171" s="62">
        <v>221.667</v>
      </c>
      <c r="C171" s="62">
        <v>0.04</v>
      </c>
      <c r="D171" s="62"/>
      <c r="E171" s="64"/>
    </row>
    <row r="172" spans="1:5">
      <c r="A172" s="61">
        <v>263690</v>
      </c>
      <c r="B172" s="62">
        <v>221.678</v>
      </c>
      <c r="C172" s="62">
        <v>4.7E-2</v>
      </c>
      <c r="D172" s="62"/>
      <c r="E172" s="64"/>
    </row>
    <row r="173" spans="1:5">
      <c r="A173" s="61">
        <v>263700</v>
      </c>
      <c r="B173" s="62">
        <v>232.09399999999999</v>
      </c>
      <c r="C173" s="62">
        <v>4.8000000000000001E-2</v>
      </c>
      <c r="D173" s="62"/>
      <c r="E173" s="64"/>
    </row>
    <row r="174" spans="1:5">
      <c r="A174" s="61">
        <v>263710</v>
      </c>
      <c r="B174" s="62">
        <v>238.97900000000001</v>
      </c>
      <c r="C174" s="62">
        <v>4.7E-2</v>
      </c>
      <c r="D174" s="62"/>
      <c r="E174" s="64"/>
    </row>
    <row r="175" spans="1:5">
      <c r="A175" s="61">
        <v>263720</v>
      </c>
      <c r="B175" s="62">
        <v>235.50200000000001</v>
      </c>
      <c r="C175" s="62">
        <v>4.8000000000000001E-2</v>
      </c>
      <c r="D175" s="62"/>
      <c r="E175" s="64"/>
    </row>
    <row r="176" spans="1:5">
      <c r="A176" s="61">
        <v>263730</v>
      </c>
      <c r="B176" s="62">
        <v>230.18199999999999</v>
      </c>
      <c r="C176" s="62">
        <v>4.5999999999999999E-2</v>
      </c>
      <c r="D176" s="62"/>
      <c r="E176" s="64"/>
    </row>
    <row r="177" spans="1:5">
      <c r="A177" s="61">
        <v>263740</v>
      </c>
      <c r="B177" s="62">
        <v>216.28</v>
      </c>
      <c r="C177" s="62">
        <v>4.8000000000000001E-2</v>
      </c>
      <c r="D177" s="62"/>
      <c r="E177" s="64"/>
    </row>
    <row r="178" spans="1:5">
      <c r="A178" s="61">
        <v>263750</v>
      </c>
      <c r="B178" s="62">
        <v>184.17599999999999</v>
      </c>
      <c r="C178" s="62">
        <v>5.2999999999999999E-2</v>
      </c>
      <c r="D178" s="62"/>
      <c r="E178" s="64"/>
    </row>
    <row r="179" spans="1:5">
      <c r="A179" s="61">
        <v>263750.25099999999</v>
      </c>
      <c r="B179" s="62">
        <v>183.25700000000001</v>
      </c>
      <c r="C179" s="62">
        <v>5.2999999999999999E-2</v>
      </c>
      <c r="D179" s="62"/>
      <c r="E179" s="64"/>
    </row>
    <row r="180" spans="1:5">
      <c r="A180" s="61">
        <v>263751.84399999998</v>
      </c>
      <c r="B180" s="62">
        <v>177.56800000000001</v>
      </c>
      <c r="C180" s="62">
        <v>5.7000000000000002E-2</v>
      </c>
      <c r="D180" s="62"/>
      <c r="E180" s="64"/>
    </row>
    <row r="181" spans="1:5">
      <c r="A181" s="61">
        <v>263760</v>
      </c>
      <c r="B181" s="62">
        <v>151.245</v>
      </c>
      <c r="C181" s="62">
        <v>0.94799999999999995</v>
      </c>
      <c r="D181" s="62"/>
      <c r="E181" s="64"/>
    </row>
    <row r="182" spans="1:5">
      <c r="A182" s="61">
        <v>263770</v>
      </c>
      <c r="B182" s="62">
        <v>120.446</v>
      </c>
      <c r="C182" s="62">
        <v>0.152</v>
      </c>
      <c r="D182" s="62"/>
      <c r="E182" s="64"/>
    </row>
    <row r="183" spans="1:5">
      <c r="A183" s="61">
        <v>263780</v>
      </c>
      <c r="B183" s="62">
        <v>87.41</v>
      </c>
      <c r="C183" s="62">
        <v>0.34</v>
      </c>
      <c r="D183" s="62"/>
      <c r="E183" s="64"/>
    </row>
    <row r="184" spans="1:5">
      <c r="A184" s="61">
        <v>263790</v>
      </c>
      <c r="B184" s="62">
        <v>57.674999999999997</v>
      </c>
      <c r="C184" s="62">
        <v>0.56499999999999995</v>
      </c>
      <c r="D184" s="62"/>
      <c r="E184" s="64"/>
    </row>
    <row r="185" spans="1:5">
      <c r="A185" s="61">
        <v>263800</v>
      </c>
      <c r="B185" s="62">
        <v>24.207000000000001</v>
      </c>
      <c r="C185" s="62">
        <v>3.2389999999999999</v>
      </c>
      <c r="D185" s="62"/>
      <c r="E185" s="64"/>
    </row>
    <row r="186" spans="1:5">
      <c r="A186" s="61">
        <v>263810</v>
      </c>
      <c r="B186" s="62">
        <v>8.125</v>
      </c>
      <c r="C186" s="62">
        <v>3.048</v>
      </c>
      <c r="D186" s="62"/>
      <c r="E186" s="64"/>
    </row>
    <row r="187" spans="1:5">
      <c r="A187" s="61">
        <v>263820</v>
      </c>
      <c r="B187" s="62">
        <v>6.7990000000000004</v>
      </c>
      <c r="C187" s="62">
        <v>5.3449999999999998</v>
      </c>
      <c r="D187" s="62"/>
      <c r="E187" s="64"/>
    </row>
    <row r="188" spans="1:5">
      <c r="A188" s="61">
        <v>263830</v>
      </c>
      <c r="B188" s="62">
        <v>3.903</v>
      </c>
      <c r="C188" s="62">
        <v>25.454999999999998</v>
      </c>
      <c r="D188" s="62"/>
      <c r="E188" s="64"/>
    </row>
    <row r="189" spans="1:5">
      <c r="A189" s="61">
        <v>263840</v>
      </c>
      <c r="B189" s="62">
        <v>0.98099999999999998</v>
      </c>
      <c r="C189" s="62">
        <v>31.672000000000001</v>
      </c>
      <c r="D189" s="62"/>
      <c r="E189" s="64"/>
    </row>
    <row r="190" spans="1:5">
      <c r="A190" s="61">
        <v>263850</v>
      </c>
      <c r="B190" s="62">
        <v>0.218</v>
      </c>
      <c r="C190" s="62">
        <v>16.215</v>
      </c>
      <c r="D190" s="62"/>
      <c r="E190" s="64"/>
    </row>
    <row r="191" spans="1:5">
      <c r="A191" s="61">
        <v>263860</v>
      </c>
      <c r="B191" s="62">
        <v>5.1189999999999998</v>
      </c>
      <c r="C191" s="62">
        <v>3.8069999999999999</v>
      </c>
      <c r="D191" s="62"/>
      <c r="E191" s="64"/>
    </row>
    <row r="192" spans="1:5">
      <c r="A192" s="61">
        <v>263870</v>
      </c>
      <c r="B192" s="62">
        <v>13.646000000000001</v>
      </c>
      <c r="C192" s="62">
        <v>1.35</v>
      </c>
      <c r="D192" s="62"/>
      <c r="E192" s="64"/>
    </row>
    <row r="193" spans="1:5">
      <c r="A193" s="61">
        <v>263880</v>
      </c>
      <c r="B193" s="62">
        <v>21.695</v>
      </c>
      <c r="C193" s="62">
        <v>1.3080000000000001</v>
      </c>
      <c r="D193" s="62"/>
      <c r="E193" s="64"/>
    </row>
    <row r="194" spans="1:5">
      <c r="A194" s="61">
        <v>263890</v>
      </c>
      <c r="B194" s="62">
        <v>47.956000000000003</v>
      </c>
      <c r="C194" s="62">
        <v>1.222</v>
      </c>
      <c r="D194" s="62"/>
      <c r="E194" s="64"/>
    </row>
    <row r="195" spans="1:5">
      <c r="A195" s="61">
        <v>263900</v>
      </c>
      <c r="B195" s="62">
        <v>36.966000000000001</v>
      </c>
      <c r="C195" s="62">
        <v>1.3460000000000001</v>
      </c>
      <c r="D195" s="62"/>
      <c r="E195" s="64"/>
    </row>
    <row r="196" spans="1:5">
      <c r="A196" s="61">
        <v>263908.43</v>
      </c>
      <c r="B196" s="62">
        <v>38.661999999999999</v>
      </c>
      <c r="C196" s="62">
        <v>1.5349999999999999</v>
      </c>
      <c r="D196" s="62"/>
      <c r="E196" s="64"/>
    </row>
    <row r="197" spans="1:5">
      <c r="A197" s="61">
        <v>263910</v>
      </c>
      <c r="B197" s="62">
        <v>39.770000000000003</v>
      </c>
      <c r="C197" s="62">
        <v>1.5720000000000001</v>
      </c>
      <c r="D197" s="62"/>
      <c r="E197" s="64"/>
    </row>
    <row r="198" spans="1:5">
      <c r="A198" s="61">
        <v>263920</v>
      </c>
      <c r="B198" s="62">
        <v>32.509</v>
      </c>
      <c r="C198" s="62">
        <v>1.782</v>
      </c>
      <c r="D198" s="62"/>
      <c r="E198" s="64"/>
    </row>
    <row r="199" spans="1:5">
      <c r="A199" s="61">
        <v>263930</v>
      </c>
      <c r="B199" s="62">
        <v>37.073999999999998</v>
      </c>
      <c r="C199" s="62">
        <v>1.839</v>
      </c>
      <c r="D199" s="62"/>
      <c r="E199" s="64"/>
    </row>
    <row r="200" spans="1:5">
      <c r="A200" s="61">
        <v>263931.84399999998</v>
      </c>
      <c r="B200" s="62">
        <v>38.024999999999999</v>
      </c>
      <c r="C200" s="62">
        <v>1.845</v>
      </c>
      <c r="D200" s="62"/>
      <c r="E200" s="64"/>
    </row>
    <row r="201" spans="1:5">
      <c r="A201" s="61">
        <v>263940</v>
      </c>
      <c r="B201" s="62">
        <v>54.34</v>
      </c>
      <c r="C201" s="62">
        <v>1.859</v>
      </c>
      <c r="D201" s="62"/>
      <c r="E201" s="64"/>
    </row>
    <row r="202" spans="1:5">
      <c r="A202" s="61">
        <v>263950</v>
      </c>
      <c r="B202" s="62">
        <v>33.953000000000003</v>
      </c>
      <c r="C202" s="62">
        <v>1.8660000000000001</v>
      </c>
      <c r="D202" s="62"/>
      <c r="E202" s="64"/>
    </row>
    <row r="203" spans="1:5">
      <c r="A203" s="61">
        <v>263960</v>
      </c>
      <c r="B203" s="62">
        <v>19.96</v>
      </c>
      <c r="C203" s="62">
        <v>5.3949999999999996</v>
      </c>
      <c r="D203" s="62"/>
      <c r="E203" s="64"/>
    </row>
    <row r="204" spans="1:5">
      <c r="A204" s="61">
        <v>263970</v>
      </c>
      <c r="B204" s="62">
        <v>19.23</v>
      </c>
      <c r="C204" s="62">
        <v>13.347</v>
      </c>
      <c r="D204" s="62"/>
      <c r="E204" s="64"/>
    </row>
    <row r="205" spans="1:5">
      <c r="A205" s="61">
        <v>263980</v>
      </c>
      <c r="B205" s="62">
        <v>20.49</v>
      </c>
      <c r="C205" s="62">
        <v>1.853</v>
      </c>
      <c r="D205" s="62"/>
      <c r="E205" s="64"/>
    </row>
    <row r="206" spans="1:5">
      <c r="A206" s="61">
        <v>263990</v>
      </c>
      <c r="B206" s="62">
        <v>22.052</v>
      </c>
      <c r="C206" s="62">
        <v>1.966</v>
      </c>
      <c r="D206" s="62"/>
      <c r="E206" s="64"/>
    </row>
    <row r="207" spans="1:5">
      <c r="A207" s="61">
        <v>263998.43</v>
      </c>
      <c r="B207" s="62">
        <v>21.207999999999998</v>
      </c>
      <c r="C207" s="62">
        <v>20.972999999999999</v>
      </c>
      <c r="D207" s="62"/>
      <c r="E207" s="64"/>
    </row>
    <row r="208" spans="1:5">
      <c r="A208" s="61">
        <v>264000</v>
      </c>
      <c r="B208" s="62">
        <v>24.766999999999999</v>
      </c>
      <c r="C208" s="62">
        <v>19.952000000000002</v>
      </c>
      <c r="D208" s="62"/>
      <c r="E208" s="64"/>
    </row>
    <row r="209" spans="1:5">
      <c r="A209" s="61">
        <v>264010</v>
      </c>
      <c r="B209" s="62">
        <v>62.545000000000002</v>
      </c>
      <c r="C209" s="62">
        <v>6.6639999999999997</v>
      </c>
      <c r="D209" s="62"/>
      <c r="E209" s="64"/>
    </row>
    <row r="210" spans="1:5">
      <c r="A210" s="61">
        <v>264020</v>
      </c>
      <c r="B210" s="62">
        <v>52.691000000000003</v>
      </c>
      <c r="C210" s="62">
        <v>1.875</v>
      </c>
      <c r="D210" s="62"/>
      <c r="E210" s="64"/>
    </row>
    <row r="211" spans="1:5">
      <c r="A211" s="61">
        <v>264030</v>
      </c>
      <c r="B211" s="62">
        <v>35.804000000000002</v>
      </c>
      <c r="C211" s="62">
        <v>9.8580000000000005</v>
      </c>
      <c r="D211" s="62"/>
      <c r="E211" s="64"/>
    </row>
    <row r="212" spans="1:5">
      <c r="A212" s="61">
        <v>264040</v>
      </c>
      <c r="B212" s="62">
        <v>47.581000000000003</v>
      </c>
      <c r="C212" s="62">
        <v>12.82</v>
      </c>
      <c r="D212" s="62"/>
      <c r="E212" s="64"/>
    </row>
    <row r="213" spans="1:5">
      <c r="A213" s="61">
        <v>264050</v>
      </c>
      <c r="B213" s="62">
        <v>60.539000000000001</v>
      </c>
      <c r="C213" s="62">
        <v>1.284</v>
      </c>
      <c r="D213" s="62"/>
      <c r="E213" s="64"/>
    </row>
    <row r="214" spans="1:5">
      <c r="A214" s="61">
        <v>264060</v>
      </c>
      <c r="B214" s="62">
        <v>73.385000000000005</v>
      </c>
      <c r="C214" s="62">
        <v>1.3029999999999999</v>
      </c>
      <c r="D214" s="62"/>
      <c r="E214" s="64"/>
    </row>
    <row r="215" spans="1:5">
      <c r="A215" s="61">
        <v>264070</v>
      </c>
      <c r="B215" s="62">
        <v>58.860999999999997</v>
      </c>
      <c r="C215" s="62">
        <v>1.31</v>
      </c>
      <c r="D215" s="62"/>
      <c r="E215" s="64"/>
    </row>
    <row r="216" spans="1:5">
      <c r="A216" s="61">
        <v>264080</v>
      </c>
      <c r="B216" s="62">
        <v>56.765999999999998</v>
      </c>
      <c r="C216" s="62">
        <v>1.3220000000000001</v>
      </c>
      <c r="D216" s="62"/>
      <c r="E216" s="64"/>
    </row>
    <row r="217" spans="1:5">
      <c r="A217" s="61">
        <v>264090</v>
      </c>
      <c r="B217" s="62">
        <v>57.752000000000002</v>
      </c>
      <c r="C217" s="62">
        <v>1.889</v>
      </c>
      <c r="D217" s="62"/>
      <c r="E217" s="64"/>
    </row>
    <row r="218" spans="1:5">
      <c r="A218" s="61">
        <v>264100</v>
      </c>
      <c r="B218" s="62">
        <v>48.378</v>
      </c>
      <c r="C218" s="62">
        <v>2.8980000000000001</v>
      </c>
      <c r="D218" s="62"/>
      <c r="E218" s="64"/>
    </row>
    <row r="219" spans="1:5">
      <c r="A219" s="61">
        <v>264110</v>
      </c>
      <c r="B219" s="62">
        <v>19.869</v>
      </c>
      <c r="C219" s="62">
        <v>4.0590000000000002</v>
      </c>
      <c r="D219" s="62"/>
      <c r="E219" s="64"/>
    </row>
    <row r="220" spans="1:5">
      <c r="A220" s="61">
        <v>264110.50599999999</v>
      </c>
      <c r="B220" s="62">
        <v>19.376999999999999</v>
      </c>
      <c r="C220" s="62">
        <v>3.8839999999999999</v>
      </c>
      <c r="D220" s="62"/>
      <c r="E220" s="64"/>
    </row>
    <row r="221" spans="1:5">
      <c r="A221" s="61">
        <v>264120</v>
      </c>
      <c r="B221" s="62">
        <v>15.891999999999999</v>
      </c>
      <c r="C221" s="62">
        <v>2.8140000000000001</v>
      </c>
      <c r="D221" s="62"/>
      <c r="E221" s="64"/>
    </row>
    <row r="222" spans="1:5">
      <c r="A222" s="61">
        <v>264130</v>
      </c>
      <c r="B222" s="62">
        <v>12.039</v>
      </c>
      <c r="C222" s="62">
        <v>2.4620000000000002</v>
      </c>
      <c r="D222" s="62"/>
      <c r="E222" s="64"/>
    </row>
    <row r="223" spans="1:5">
      <c r="A223" s="61">
        <v>264140</v>
      </c>
      <c r="B223" s="62">
        <v>11.214</v>
      </c>
      <c r="C223" s="62">
        <v>1.5389999999999999</v>
      </c>
      <c r="D223" s="62"/>
      <c r="E223" s="64"/>
    </row>
    <row r="224" spans="1:5">
      <c r="A224" s="61">
        <v>264150</v>
      </c>
      <c r="B224" s="62">
        <v>5.6130000000000004</v>
      </c>
      <c r="C224" s="62">
        <v>3.536</v>
      </c>
      <c r="D224" s="62"/>
      <c r="E224" s="64"/>
    </row>
    <row r="225" spans="1:5">
      <c r="A225" s="61">
        <v>264160</v>
      </c>
      <c r="B225" s="62">
        <v>3.802</v>
      </c>
      <c r="C225" s="62">
        <v>3.7709999999999999</v>
      </c>
      <c r="D225" s="62"/>
      <c r="E225" s="64"/>
    </row>
    <row r="226" spans="1:5">
      <c r="A226" s="61">
        <v>264170</v>
      </c>
      <c r="B226" s="62">
        <v>3.4750000000000001</v>
      </c>
      <c r="C226" s="62">
        <v>3.476</v>
      </c>
      <c r="D226" s="62"/>
      <c r="E226" s="64"/>
    </row>
    <row r="227" spans="1:5">
      <c r="A227" s="61">
        <v>264180</v>
      </c>
      <c r="B227" s="62">
        <v>3.359</v>
      </c>
      <c r="C227" s="62">
        <v>3.6579999999999999</v>
      </c>
      <c r="D227" s="62"/>
      <c r="E227" s="64"/>
    </row>
    <row r="228" spans="1:5">
      <c r="A228" s="61">
        <v>264190</v>
      </c>
      <c r="B228" s="62">
        <v>7.0380000000000003</v>
      </c>
      <c r="C228" s="62">
        <v>3.1709999999999998</v>
      </c>
      <c r="D228" s="62"/>
      <c r="E228" s="64"/>
    </row>
    <row r="229" spans="1:5">
      <c r="A229" s="61">
        <v>264200</v>
      </c>
      <c r="B229" s="62">
        <v>1.08</v>
      </c>
      <c r="C229" s="62">
        <v>46.267000000000003</v>
      </c>
      <c r="D229" s="62"/>
      <c r="E229" s="64"/>
    </row>
    <row r="230" spans="1:5">
      <c r="A230" s="61">
        <v>264210</v>
      </c>
      <c r="B230" s="62">
        <v>1.3280000000000001</v>
      </c>
      <c r="C230" s="62">
        <v>51.720999999999997</v>
      </c>
      <c r="D230" s="62"/>
      <c r="E230" s="64"/>
    </row>
    <row r="231" spans="1:5">
      <c r="A231" s="61">
        <v>264220</v>
      </c>
      <c r="B231" s="62">
        <v>4.0000000000000001E-3</v>
      </c>
      <c r="C231" s="62">
        <v>30.387</v>
      </c>
      <c r="D231" s="62"/>
      <c r="E231" s="64"/>
    </row>
    <row r="232" spans="1:5">
      <c r="A232" s="61">
        <v>264230</v>
      </c>
      <c r="B232" s="62">
        <v>0</v>
      </c>
      <c r="C232" s="62">
        <v>52.473999999999997</v>
      </c>
      <c r="D232" s="62"/>
      <c r="E232" s="64"/>
    </row>
    <row r="233" spans="1:5">
      <c r="A233" s="61">
        <v>264240</v>
      </c>
      <c r="B233" s="62">
        <v>2.8000000000000001E-2</v>
      </c>
      <c r="C233" s="62">
        <v>47.725999999999999</v>
      </c>
      <c r="D233" s="62"/>
      <c r="E233" s="64"/>
    </row>
    <row r="234" spans="1:5">
      <c r="A234" s="61">
        <v>264250</v>
      </c>
      <c r="B234" s="62">
        <v>0</v>
      </c>
      <c r="C234" s="62">
        <v>37.685000000000002</v>
      </c>
      <c r="D234" s="62"/>
      <c r="E234" s="64"/>
    </row>
    <row r="235" spans="1:5">
      <c r="A235" s="61">
        <v>264260</v>
      </c>
      <c r="B235" s="62">
        <v>0</v>
      </c>
      <c r="C235" s="62">
        <v>34.484999999999999</v>
      </c>
      <c r="D235" s="62"/>
      <c r="E235" s="64"/>
    </row>
    <row r="236" spans="1:5">
      <c r="A236" s="61">
        <v>264260.50599999999</v>
      </c>
      <c r="B236" s="62">
        <v>0</v>
      </c>
      <c r="C236" s="62">
        <v>33.914999999999999</v>
      </c>
      <c r="D236" s="62"/>
      <c r="E236" s="64"/>
    </row>
    <row r="237" spans="1:5">
      <c r="A237" s="61">
        <v>264270</v>
      </c>
      <c r="B237" s="62">
        <v>0.59699999999999998</v>
      </c>
      <c r="C237" s="62">
        <v>27.981999999999999</v>
      </c>
      <c r="D237" s="62"/>
      <c r="E237" s="64"/>
    </row>
    <row r="238" spans="1:5">
      <c r="A238" s="61">
        <v>264280</v>
      </c>
      <c r="B238" s="62">
        <v>3.6549999999999998</v>
      </c>
      <c r="C238" s="62">
        <v>29.373000000000001</v>
      </c>
      <c r="D238" s="62"/>
      <c r="E238" s="64"/>
    </row>
    <row r="239" spans="1:5">
      <c r="A239" s="61">
        <v>264290</v>
      </c>
      <c r="B239" s="62">
        <v>2.9630000000000001</v>
      </c>
      <c r="C239" s="62">
        <v>31.138999999999999</v>
      </c>
      <c r="D239" s="62"/>
      <c r="E239" s="64"/>
    </row>
    <row r="240" spans="1:5">
      <c r="A240" s="61">
        <v>264300</v>
      </c>
      <c r="B240" s="62">
        <v>2.798</v>
      </c>
      <c r="C240" s="62">
        <v>32.005000000000003</v>
      </c>
      <c r="D240" s="62"/>
      <c r="E240" s="64"/>
    </row>
    <row r="241" spans="1:5">
      <c r="A241" s="61">
        <v>264310</v>
      </c>
      <c r="B241" s="62">
        <v>0.27300000000000002</v>
      </c>
      <c r="C241" s="62">
        <v>34.908999999999999</v>
      </c>
      <c r="D241" s="62"/>
      <c r="E241" s="64"/>
    </row>
    <row r="242" spans="1:5">
      <c r="A242" s="61">
        <v>264320</v>
      </c>
      <c r="B242" s="62">
        <v>0</v>
      </c>
      <c r="C242" s="62">
        <v>41.499000000000002</v>
      </c>
      <c r="D242" s="62"/>
      <c r="E242" s="64"/>
    </row>
    <row r="243" spans="1:5">
      <c r="A243" s="61">
        <v>264330</v>
      </c>
      <c r="B243" s="62">
        <v>0.13800000000000001</v>
      </c>
      <c r="C243" s="62">
        <v>31.712</v>
      </c>
      <c r="D243" s="62"/>
      <c r="E243" s="64"/>
    </row>
    <row r="244" spans="1:5">
      <c r="A244" s="61">
        <v>264340</v>
      </c>
      <c r="B244" s="62">
        <v>1.1890000000000001</v>
      </c>
      <c r="C244" s="62">
        <v>18.239000000000001</v>
      </c>
      <c r="D244" s="62"/>
      <c r="E244" s="64"/>
    </row>
    <row r="245" spans="1:5">
      <c r="A245" s="61">
        <v>264350</v>
      </c>
      <c r="B245" s="62">
        <v>1.07</v>
      </c>
      <c r="C245" s="62">
        <v>19.547000000000001</v>
      </c>
      <c r="D245" s="62"/>
      <c r="E245" s="64"/>
    </row>
    <row r="246" spans="1:5">
      <c r="A246" s="61">
        <v>264360</v>
      </c>
      <c r="B246" s="62">
        <v>1.4690000000000001</v>
      </c>
      <c r="C246" s="62">
        <v>19.038</v>
      </c>
      <c r="D246" s="62"/>
      <c r="E246" s="64"/>
    </row>
    <row r="247" spans="1:5">
      <c r="A247" s="61">
        <v>264367.58199999999</v>
      </c>
      <c r="B247" s="62">
        <v>2.024</v>
      </c>
      <c r="C247" s="62">
        <v>12.928000000000001</v>
      </c>
      <c r="D247" s="62"/>
      <c r="E247" s="64"/>
    </row>
    <row r="248" spans="1:5">
      <c r="A248" s="61">
        <v>264370</v>
      </c>
      <c r="B248" s="62">
        <v>2.0529999999999999</v>
      </c>
      <c r="C248" s="62">
        <v>17.646000000000001</v>
      </c>
      <c r="D248" s="62"/>
      <c r="E248" s="64"/>
    </row>
    <row r="249" spans="1:5">
      <c r="A249" s="61">
        <v>264380</v>
      </c>
      <c r="B249" s="62">
        <v>1.5369999999999999</v>
      </c>
      <c r="C249" s="62">
        <v>47.326000000000001</v>
      </c>
      <c r="D249" s="62"/>
      <c r="E249" s="64"/>
    </row>
    <row r="250" spans="1:5">
      <c r="A250" s="61">
        <v>264383.14399999997</v>
      </c>
      <c r="B250" s="62">
        <v>1.341</v>
      </c>
      <c r="C250" s="62">
        <v>50.588000000000001</v>
      </c>
      <c r="D250" s="62"/>
      <c r="E250" s="64"/>
    </row>
    <row r="251" spans="1:5">
      <c r="A251" s="61">
        <v>264390</v>
      </c>
      <c r="B251" s="62">
        <v>1.0740000000000001</v>
      </c>
      <c r="C251" s="62">
        <v>50.835999999999999</v>
      </c>
      <c r="D251" s="62"/>
      <c r="E251" s="64"/>
    </row>
    <row r="252" spans="1:5">
      <c r="A252" s="61">
        <v>264400</v>
      </c>
      <c r="B252" s="62">
        <v>3.4140000000000001</v>
      </c>
      <c r="C252" s="62">
        <v>20.626000000000001</v>
      </c>
      <c r="D252" s="62"/>
      <c r="E252" s="64"/>
    </row>
    <row r="253" spans="1:5">
      <c r="A253" s="61">
        <v>264404.85100000002</v>
      </c>
      <c r="B253" s="62">
        <v>9.3610000000000007</v>
      </c>
      <c r="C253" s="62">
        <v>14.39</v>
      </c>
      <c r="D253" s="62"/>
      <c r="E253" s="64"/>
    </row>
    <row r="254" spans="1:5">
      <c r="A254" s="61">
        <v>264410</v>
      </c>
      <c r="B254" s="62">
        <v>18.677</v>
      </c>
      <c r="C254" s="62">
        <v>3.1859999999999999</v>
      </c>
      <c r="D254" s="62"/>
      <c r="E254" s="64"/>
    </row>
    <row r="255" spans="1:5">
      <c r="A255" s="61">
        <v>264420</v>
      </c>
      <c r="B255" s="62">
        <v>12.9</v>
      </c>
      <c r="C255" s="62">
        <v>3.8559999999999999</v>
      </c>
      <c r="D255" s="62"/>
      <c r="E255" s="64"/>
    </row>
    <row r="256" spans="1:5">
      <c r="A256" s="61">
        <v>264430</v>
      </c>
      <c r="B256" s="62">
        <v>19.178000000000001</v>
      </c>
      <c r="C256" s="62">
        <v>4.8970000000000002</v>
      </c>
      <c r="D256" s="62"/>
      <c r="E256" s="64"/>
    </row>
    <row r="257" spans="1:5">
      <c r="A257" s="61">
        <v>264440</v>
      </c>
      <c r="B257" s="62">
        <v>6.9219999999999997</v>
      </c>
      <c r="C257" s="62">
        <v>7.0190000000000001</v>
      </c>
      <c r="D257" s="62"/>
      <c r="E257" s="64"/>
    </row>
    <row r="258" spans="1:5">
      <c r="A258" s="61">
        <v>264450</v>
      </c>
      <c r="B258" s="62">
        <v>1E-3</v>
      </c>
      <c r="C258" s="62">
        <v>9.6240000000000006</v>
      </c>
      <c r="D258" s="62"/>
      <c r="E258" s="64"/>
    </row>
    <row r="259" spans="1:5">
      <c r="A259" s="61">
        <v>264460</v>
      </c>
      <c r="B259" s="62">
        <v>2.1829999999999998</v>
      </c>
      <c r="C259" s="62">
        <v>7.4640000000000004</v>
      </c>
      <c r="D259" s="62"/>
      <c r="E259" s="64"/>
    </row>
    <row r="260" spans="1:5">
      <c r="A260" s="61">
        <v>264462.08399999997</v>
      </c>
      <c r="B260" s="62">
        <v>2.0059999999999998</v>
      </c>
      <c r="C260" s="62">
        <v>7.2750000000000004</v>
      </c>
      <c r="D260" s="62"/>
      <c r="E260" s="64"/>
    </row>
    <row r="261" spans="1:5">
      <c r="A261" s="61">
        <v>264470</v>
      </c>
      <c r="B261" s="62">
        <v>2.0030000000000001</v>
      </c>
      <c r="C261" s="62">
        <v>6.49</v>
      </c>
      <c r="D261" s="62"/>
      <c r="E261" s="64"/>
    </row>
    <row r="262" spans="1:5">
      <c r="A262" s="61">
        <v>264480</v>
      </c>
      <c r="B262" s="62">
        <v>0.45500000000000002</v>
      </c>
      <c r="C262" s="62">
        <v>7.4340000000000002</v>
      </c>
      <c r="D262" s="62"/>
      <c r="E262" s="64"/>
    </row>
    <row r="263" spans="1:5">
      <c r="A263" s="61">
        <v>264490</v>
      </c>
      <c r="B263" s="62">
        <v>2.4129999999999998</v>
      </c>
      <c r="C263" s="62">
        <v>9.02</v>
      </c>
      <c r="D263" s="62"/>
      <c r="E263" s="64"/>
    </row>
    <row r="264" spans="1:5">
      <c r="A264" s="61">
        <v>264500</v>
      </c>
      <c r="B264" s="62">
        <v>1.5349999999999999</v>
      </c>
      <c r="C264" s="62">
        <v>4.9530000000000003</v>
      </c>
      <c r="D264" s="62"/>
      <c r="E264" s="64"/>
    </row>
    <row r="265" spans="1:5">
      <c r="A265" s="61">
        <v>264510</v>
      </c>
      <c r="B265" s="62">
        <v>4.2210000000000001</v>
      </c>
      <c r="C265" s="62">
        <v>3.1349999999999998</v>
      </c>
      <c r="D265" s="62"/>
      <c r="E265" s="64"/>
    </row>
    <row r="266" spans="1:5">
      <c r="A266" s="61">
        <v>264520</v>
      </c>
      <c r="B266" s="62">
        <v>1.194</v>
      </c>
      <c r="C266" s="62">
        <v>5.78</v>
      </c>
      <c r="D266" s="62"/>
      <c r="E266" s="64"/>
    </row>
    <row r="267" spans="1:5">
      <c r="A267" s="61">
        <v>264530</v>
      </c>
      <c r="B267" s="62">
        <v>1.86</v>
      </c>
      <c r="C267" s="62">
        <v>5.7309999999999999</v>
      </c>
      <c r="D267" s="62"/>
      <c r="E267" s="64"/>
    </row>
    <row r="268" spans="1:5">
      <c r="A268" s="61">
        <v>264540</v>
      </c>
      <c r="B268" s="62">
        <v>2.3660000000000001</v>
      </c>
      <c r="C268" s="62">
        <v>6.5839999999999996</v>
      </c>
      <c r="D268" s="62"/>
      <c r="E268" s="64"/>
    </row>
    <row r="269" spans="1:5">
      <c r="A269" s="61">
        <v>264550</v>
      </c>
      <c r="B269" s="62">
        <v>3.2810000000000001</v>
      </c>
      <c r="C269" s="62">
        <v>3.4129999999999998</v>
      </c>
      <c r="D269" s="62"/>
      <c r="E269" s="64"/>
    </row>
    <row r="270" spans="1:5">
      <c r="A270" s="61">
        <v>264560</v>
      </c>
      <c r="B270" s="62">
        <v>17.492999999999999</v>
      </c>
      <c r="C270" s="62">
        <v>2.0030000000000001</v>
      </c>
      <c r="D270" s="62"/>
      <c r="E270" s="64"/>
    </row>
    <row r="271" spans="1:5">
      <c r="A271" s="61">
        <v>264570</v>
      </c>
      <c r="B271" s="62">
        <v>6.2110000000000003</v>
      </c>
      <c r="C271" s="62">
        <v>4.431</v>
      </c>
      <c r="D271" s="62"/>
      <c r="E271" s="64"/>
    </row>
    <row r="272" spans="1:5">
      <c r="A272" s="61">
        <v>264580</v>
      </c>
      <c r="B272" s="62">
        <v>4.8659999999999997</v>
      </c>
      <c r="C272" s="62">
        <v>4.4569999999999999</v>
      </c>
      <c r="D272" s="62"/>
      <c r="E272" s="64"/>
    </row>
    <row r="273" spans="1:5">
      <c r="A273" s="61">
        <v>264587.58199999999</v>
      </c>
      <c r="B273" s="62">
        <v>3.0030000000000001</v>
      </c>
      <c r="C273" s="62">
        <v>4.8760000000000003</v>
      </c>
      <c r="D273" s="62"/>
      <c r="E273" s="64"/>
    </row>
    <row r="274" spans="1:5">
      <c r="A274" s="61">
        <v>264590</v>
      </c>
      <c r="B274" s="62">
        <v>2.6739999999999999</v>
      </c>
      <c r="C274" s="62">
        <v>5.6239999999999997</v>
      </c>
      <c r="D274" s="62"/>
      <c r="E274" s="64"/>
    </row>
    <row r="275" spans="1:5">
      <c r="A275" s="61">
        <v>264600</v>
      </c>
      <c r="B275" s="62">
        <v>3.0350000000000001</v>
      </c>
      <c r="C275" s="62">
        <v>5.8259999999999996</v>
      </c>
      <c r="D275" s="62"/>
      <c r="E275" s="64"/>
    </row>
    <row r="276" spans="1:5">
      <c r="A276" s="61">
        <v>264610</v>
      </c>
      <c r="B276" s="62">
        <v>2.57</v>
      </c>
      <c r="C276" s="62">
        <v>8.8439999999999994</v>
      </c>
      <c r="D276" s="62"/>
      <c r="E276" s="64"/>
    </row>
    <row r="277" spans="1:5">
      <c r="A277" s="61">
        <v>264620</v>
      </c>
      <c r="B277" s="62">
        <v>1.857</v>
      </c>
      <c r="C277" s="62">
        <v>17.856999999999999</v>
      </c>
      <c r="D277" s="62"/>
      <c r="E277" s="64"/>
    </row>
    <row r="278" spans="1:5">
      <c r="A278" s="61">
        <v>264630</v>
      </c>
      <c r="B278" s="62">
        <v>1.3959999999999999</v>
      </c>
      <c r="C278" s="62">
        <v>18.396000000000001</v>
      </c>
      <c r="D278" s="62"/>
      <c r="E278" s="64"/>
    </row>
    <row r="279" spans="1:5">
      <c r="A279" s="61">
        <v>264640</v>
      </c>
      <c r="B279" s="62">
        <v>0.72599999999999998</v>
      </c>
      <c r="C279" s="62">
        <v>19.850999999999999</v>
      </c>
      <c r="D279" s="62"/>
      <c r="E279" s="64"/>
    </row>
    <row r="280" spans="1:5">
      <c r="A280" s="61">
        <v>264650</v>
      </c>
      <c r="B280" s="62">
        <v>0.45900000000000002</v>
      </c>
      <c r="C280" s="62">
        <v>22.177</v>
      </c>
      <c r="D280" s="62"/>
      <c r="E280" s="64"/>
    </row>
    <row r="281" spans="1:5">
      <c r="A281" s="61">
        <v>264660</v>
      </c>
      <c r="B281" s="62">
        <v>0.432</v>
      </c>
      <c r="C281" s="62">
        <v>22.146000000000001</v>
      </c>
      <c r="D281" s="62"/>
      <c r="E281" s="64"/>
    </row>
    <row r="282" spans="1:5">
      <c r="A282" s="61">
        <v>264670</v>
      </c>
      <c r="B282" s="62">
        <v>0.56100000000000005</v>
      </c>
      <c r="C282" s="62">
        <v>15.584</v>
      </c>
      <c r="D282" s="62"/>
      <c r="E282" s="64"/>
    </row>
    <row r="283" spans="1:5">
      <c r="A283" s="61">
        <v>264680</v>
      </c>
      <c r="B283" s="62">
        <v>0.54</v>
      </c>
      <c r="C283" s="62">
        <v>16.128</v>
      </c>
      <c r="D283" s="62"/>
      <c r="E283" s="64"/>
    </row>
    <row r="284" spans="1:5">
      <c r="A284" s="61">
        <v>264690</v>
      </c>
      <c r="B284" s="62">
        <v>0.435</v>
      </c>
      <c r="C284" s="62">
        <v>23.649000000000001</v>
      </c>
      <c r="D284" s="62"/>
      <c r="E284" s="64"/>
    </row>
    <row r="285" spans="1:5">
      <c r="A285" s="61">
        <v>264698.44500000001</v>
      </c>
      <c r="B285" s="62">
        <v>0.74399999999999999</v>
      </c>
      <c r="C285" s="62">
        <v>25.186</v>
      </c>
      <c r="D285" s="62"/>
      <c r="E285" s="64"/>
    </row>
    <row r="286" spans="1:5">
      <c r="A286" s="61">
        <v>264700</v>
      </c>
      <c r="B286" s="62">
        <v>0.83399999999999996</v>
      </c>
      <c r="C286" s="62">
        <v>25.481000000000002</v>
      </c>
      <c r="D286" s="62"/>
      <c r="E286" s="64"/>
    </row>
    <row r="287" spans="1:5">
      <c r="A287" s="61">
        <v>264710</v>
      </c>
      <c r="B287" s="62">
        <v>1.077</v>
      </c>
      <c r="C287" s="62">
        <v>27.146999999999998</v>
      </c>
      <c r="D287" s="62"/>
      <c r="E287" s="64"/>
    </row>
    <row r="288" spans="1:5">
      <c r="A288" s="61">
        <v>264720</v>
      </c>
      <c r="B288" s="62">
        <v>0.996</v>
      </c>
      <c r="C288" s="62">
        <v>27.608000000000001</v>
      </c>
      <c r="D288" s="62"/>
      <c r="E288" s="64"/>
    </row>
    <row r="289" spans="1:5">
      <c r="A289" s="61">
        <v>264730</v>
      </c>
      <c r="B289" s="62">
        <v>0.94699999999999995</v>
      </c>
      <c r="C289" s="62">
        <v>30.213999999999999</v>
      </c>
      <c r="D289" s="62"/>
      <c r="E289" s="64"/>
    </row>
    <row r="290" spans="1:5">
      <c r="A290" s="61">
        <v>264740</v>
      </c>
      <c r="B290" s="62">
        <v>0.83899999999999997</v>
      </c>
      <c r="C290" s="62">
        <v>33.932000000000002</v>
      </c>
      <c r="D290" s="62"/>
      <c r="E290" s="64"/>
    </row>
    <row r="291" spans="1:5">
      <c r="A291" s="61">
        <v>264750</v>
      </c>
      <c r="B291" s="62">
        <v>0.72599999999999998</v>
      </c>
      <c r="C291" s="62">
        <v>37.380000000000003</v>
      </c>
      <c r="D291" s="62"/>
      <c r="E291" s="64"/>
    </row>
    <row r="292" spans="1:5">
      <c r="A292" s="61">
        <v>264760</v>
      </c>
      <c r="B292" s="62">
        <v>0.53500000000000003</v>
      </c>
      <c r="C292" s="62">
        <v>41.051000000000002</v>
      </c>
      <c r="D292" s="62"/>
      <c r="E292" s="64"/>
    </row>
    <row r="293" spans="1:5">
      <c r="A293" s="61">
        <v>264770</v>
      </c>
      <c r="B293" s="62">
        <v>0.72799999999999998</v>
      </c>
      <c r="C293" s="62">
        <v>42.747999999999998</v>
      </c>
      <c r="D293" s="62"/>
      <c r="E293" s="64"/>
    </row>
    <row r="294" spans="1:5">
      <c r="A294" s="61">
        <v>264780</v>
      </c>
      <c r="B294" s="62">
        <v>0.97399999999999998</v>
      </c>
      <c r="C294" s="62">
        <v>43.43</v>
      </c>
      <c r="D294" s="62"/>
      <c r="E294" s="64"/>
    </row>
    <row r="295" spans="1:5">
      <c r="A295" s="61">
        <v>264790</v>
      </c>
      <c r="B295" s="62">
        <v>0.91400000000000003</v>
      </c>
      <c r="C295" s="62">
        <v>44.4</v>
      </c>
      <c r="D295" s="62"/>
      <c r="E295" s="64"/>
    </row>
    <row r="296" spans="1:5">
      <c r="A296" s="61">
        <v>264800</v>
      </c>
      <c r="B296" s="62">
        <v>0.79500000000000004</v>
      </c>
      <c r="C296" s="62">
        <v>45.837000000000003</v>
      </c>
      <c r="D296" s="62"/>
      <c r="E296" s="64"/>
    </row>
    <row r="297" spans="1:5">
      <c r="A297" s="61">
        <v>264810</v>
      </c>
      <c r="B297" s="62">
        <v>0.83699999999999997</v>
      </c>
      <c r="C297" s="62">
        <v>47.691000000000003</v>
      </c>
      <c r="D297" s="62"/>
      <c r="E297" s="64"/>
    </row>
    <row r="298" spans="1:5">
      <c r="A298" s="61">
        <v>264820</v>
      </c>
      <c r="B298" s="62">
        <v>0.91600000000000004</v>
      </c>
      <c r="C298" s="62">
        <v>49.948</v>
      </c>
      <c r="D298" s="62"/>
      <c r="E298" s="64"/>
    </row>
    <row r="299" spans="1:5">
      <c r="A299" s="61">
        <v>264830</v>
      </c>
      <c r="B299" s="62">
        <v>0.91300000000000003</v>
      </c>
      <c r="C299" s="62">
        <v>53.631</v>
      </c>
      <c r="D299" s="62"/>
      <c r="E299" s="64"/>
    </row>
    <row r="300" spans="1:5">
      <c r="A300" s="61">
        <v>264840</v>
      </c>
      <c r="B300" s="62">
        <v>0.76400000000000001</v>
      </c>
      <c r="C300" s="62">
        <v>57.728000000000002</v>
      </c>
      <c r="D300" s="62"/>
      <c r="E300" s="64"/>
    </row>
    <row r="301" spans="1:5">
      <c r="A301" s="61">
        <v>264850</v>
      </c>
      <c r="B301" s="62">
        <v>0.61799999999999999</v>
      </c>
      <c r="C301" s="62">
        <v>60.942</v>
      </c>
      <c r="D301" s="62"/>
      <c r="E301" s="64"/>
    </row>
    <row r="302" spans="1:5">
      <c r="A302" s="61">
        <v>264860</v>
      </c>
      <c r="B302" s="62">
        <v>0.91900000000000004</v>
      </c>
      <c r="C302" s="62">
        <v>61.661000000000001</v>
      </c>
      <c r="D302" s="62"/>
      <c r="E302" s="64"/>
    </row>
    <row r="303" spans="1:5">
      <c r="A303" s="61">
        <v>264870</v>
      </c>
      <c r="B303" s="62">
        <v>1.161</v>
      </c>
      <c r="C303" s="62">
        <v>62.206000000000003</v>
      </c>
      <c r="D303" s="62"/>
      <c r="E303" s="64"/>
    </row>
    <row r="304" spans="1:5">
      <c r="A304" s="61">
        <v>264880</v>
      </c>
      <c r="B304" s="62">
        <v>1.3049999999999999</v>
      </c>
      <c r="C304" s="62">
        <v>57.116</v>
      </c>
      <c r="D304" s="62"/>
      <c r="E304" s="64"/>
    </row>
    <row r="305" spans="1:5">
      <c r="A305" s="61">
        <v>264890</v>
      </c>
      <c r="B305" s="62">
        <v>1.6479999999999999</v>
      </c>
      <c r="C305" s="62">
        <v>51.856999999999999</v>
      </c>
      <c r="D305" s="62"/>
      <c r="E305" s="64"/>
    </row>
    <row r="306" spans="1:5">
      <c r="A306" s="61">
        <v>264900</v>
      </c>
      <c r="B306" s="62">
        <v>2.3199999999999998</v>
      </c>
      <c r="C306" s="62">
        <v>50.887</v>
      </c>
      <c r="D306" s="62"/>
      <c r="E306" s="64"/>
    </row>
    <row r="307" spans="1:5">
      <c r="A307" s="61">
        <v>264910</v>
      </c>
      <c r="B307" s="62">
        <v>2.1320000000000001</v>
      </c>
      <c r="C307" s="62">
        <v>56.841999999999999</v>
      </c>
      <c r="D307" s="62"/>
      <c r="E307" s="64"/>
    </row>
    <row r="308" spans="1:5">
      <c r="A308" s="61">
        <v>264919.05599999998</v>
      </c>
      <c r="B308" s="62">
        <v>1.2909999999999999</v>
      </c>
      <c r="C308" s="62">
        <v>65.296000000000006</v>
      </c>
      <c r="D308" s="62"/>
      <c r="E308" s="64"/>
    </row>
    <row r="309" spans="1:5">
      <c r="A309" s="61">
        <v>264920</v>
      </c>
      <c r="B309" s="62">
        <v>1.2050000000000001</v>
      </c>
      <c r="C309" s="62">
        <v>66.346999999999994</v>
      </c>
      <c r="D309" s="62"/>
      <c r="E309" s="64"/>
    </row>
    <row r="310" spans="1:5">
      <c r="A310" s="61">
        <v>264930</v>
      </c>
      <c r="B310" s="62">
        <v>0.54500000000000004</v>
      </c>
      <c r="C310" s="62">
        <v>77.864000000000004</v>
      </c>
      <c r="D310" s="62"/>
      <c r="E310" s="64"/>
    </row>
    <row r="311" spans="1:5">
      <c r="A311" s="61">
        <v>264940</v>
      </c>
      <c r="B311" s="62">
        <v>0.20799999999999999</v>
      </c>
      <c r="C311" s="62">
        <v>78.069000000000003</v>
      </c>
      <c r="D311" s="62"/>
      <c r="E311" s="64"/>
    </row>
    <row r="312" spans="1:5">
      <c r="A312" s="61">
        <v>264950</v>
      </c>
      <c r="B312" s="62">
        <v>0.24</v>
      </c>
      <c r="C312" s="62">
        <v>71.757999999999996</v>
      </c>
      <c r="D312" s="62"/>
      <c r="E312" s="64"/>
    </row>
    <row r="313" spans="1:5">
      <c r="A313" s="61">
        <v>264960</v>
      </c>
      <c r="B313" s="62">
        <v>0.35899999999999999</v>
      </c>
      <c r="C313" s="62">
        <v>64.864999999999995</v>
      </c>
      <c r="D313" s="62"/>
      <c r="E313" s="64"/>
    </row>
    <row r="314" spans="1:5">
      <c r="A314" s="61">
        <v>264970</v>
      </c>
      <c r="B314" s="62">
        <v>0.58399999999999996</v>
      </c>
      <c r="C314" s="62">
        <v>64.353999999999999</v>
      </c>
      <c r="D314" s="62"/>
      <c r="E314" s="64"/>
    </row>
    <row r="315" spans="1:5">
      <c r="A315" s="61">
        <v>264980</v>
      </c>
      <c r="B315" s="62">
        <v>0.81</v>
      </c>
      <c r="C315" s="62">
        <v>68.328000000000003</v>
      </c>
      <c r="D315" s="62"/>
      <c r="E315" s="64"/>
    </row>
    <row r="316" spans="1:5">
      <c r="A316" s="61">
        <v>264990</v>
      </c>
      <c r="B316" s="62">
        <v>1.0069999999999999</v>
      </c>
      <c r="C316" s="62">
        <v>71.64</v>
      </c>
      <c r="D316" s="62"/>
      <c r="E316" s="64"/>
    </row>
    <row r="317" spans="1:5">
      <c r="A317" s="61">
        <v>264998.44500000001</v>
      </c>
      <c r="B317" s="62">
        <v>1.1419999999999999</v>
      </c>
      <c r="C317" s="62">
        <v>68.83</v>
      </c>
      <c r="D317" s="62"/>
      <c r="E317" s="64"/>
    </row>
    <row r="318" spans="1:5">
      <c r="A318" s="61">
        <v>265000</v>
      </c>
      <c r="B318" s="62">
        <v>1.157</v>
      </c>
      <c r="C318" s="62">
        <v>67.686999999999998</v>
      </c>
      <c r="D318" s="62"/>
      <c r="E318" s="64"/>
    </row>
    <row r="319" spans="1:5">
      <c r="A319" s="61">
        <v>265010</v>
      </c>
      <c r="B319" s="62">
        <v>1.462</v>
      </c>
      <c r="C319" s="62">
        <v>56.561</v>
      </c>
      <c r="D319" s="62"/>
      <c r="E319" s="64"/>
    </row>
    <row r="320" spans="1:5">
      <c r="A320" s="61">
        <v>265020</v>
      </c>
      <c r="B320" s="62">
        <v>1.788</v>
      </c>
      <c r="C320" s="62">
        <v>44.216999999999999</v>
      </c>
      <c r="D320" s="62"/>
      <c r="E320" s="64"/>
    </row>
    <row r="321" spans="1:5">
      <c r="A321" s="61">
        <v>265030</v>
      </c>
      <c r="B321" s="62">
        <v>1.9219999999999999</v>
      </c>
      <c r="C321" s="62">
        <v>35.215000000000003</v>
      </c>
      <c r="D321" s="62"/>
      <c r="E321" s="64"/>
    </row>
    <row r="322" spans="1:5">
      <c r="A322" s="61">
        <v>265040</v>
      </c>
      <c r="B322" s="62">
        <v>2.3980000000000001</v>
      </c>
      <c r="C322" s="62">
        <v>32.093000000000004</v>
      </c>
      <c r="D322" s="62"/>
      <c r="E322" s="64"/>
    </row>
    <row r="323" spans="1:5">
      <c r="A323" s="61">
        <v>265050</v>
      </c>
      <c r="B323" s="62">
        <v>2.0550000000000002</v>
      </c>
      <c r="C323" s="62">
        <v>28.524999999999999</v>
      </c>
      <c r="D323" s="62"/>
      <c r="E323" s="64"/>
    </row>
    <row r="324" spans="1:5">
      <c r="A324" s="61">
        <v>265060</v>
      </c>
      <c r="B324" s="62">
        <v>1.829</v>
      </c>
      <c r="C324" s="62">
        <v>19.425999999999998</v>
      </c>
      <c r="D324" s="62"/>
      <c r="E324" s="64"/>
    </row>
    <row r="325" spans="1:5">
      <c r="A325" s="61">
        <v>265070</v>
      </c>
      <c r="B325" s="62">
        <v>1.8280000000000001</v>
      </c>
      <c r="C325" s="62">
        <v>13.108000000000001</v>
      </c>
      <c r="D325" s="62"/>
      <c r="E325" s="64"/>
    </row>
    <row r="326" spans="1:5">
      <c r="A326" s="61">
        <v>265080</v>
      </c>
      <c r="B326" s="62">
        <v>4.8220000000000001</v>
      </c>
      <c r="C326" s="62">
        <v>6.2679999999999998</v>
      </c>
      <c r="D326" s="62"/>
      <c r="E326" s="64"/>
    </row>
    <row r="327" spans="1:5">
      <c r="A327" s="61">
        <v>265090</v>
      </c>
      <c r="B327" s="62">
        <v>8.5820000000000007</v>
      </c>
      <c r="C327" s="62">
        <v>3.0609999999999999</v>
      </c>
      <c r="D327" s="62"/>
      <c r="E327" s="64"/>
    </row>
    <row r="328" spans="1:5">
      <c r="A328" s="61">
        <v>265100</v>
      </c>
      <c r="B328" s="62">
        <v>15.304</v>
      </c>
      <c r="C328" s="62">
        <v>1.6859999999999999</v>
      </c>
      <c r="D328" s="62"/>
      <c r="E328" s="64"/>
    </row>
    <row r="329" spans="1:5">
      <c r="A329" s="61">
        <v>265110</v>
      </c>
      <c r="B329" s="62">
        <v>29.501000000000001</v>
      </c>
      <c r="C329" s="62">
        <v>1.722</v>
      </c>
      <c r="D329" s="62"/>
      <c r="E329" s="64"/>
    </row>
    <row r="330" spans="1:5">
      <c r="A330" s="61">
        <v>265120</v>
      </c>
      <c r="B330" s="62">
        <v>52.392000000000003</v>
      </c>
      <c r="C330" s="62">
        <v>1.8</v>
      </c>
      <c r="D330" s="62"/>
      <c r="E330" s="64"/>
    </row>
    <row r="331" spans="1:5">
      <c r="A331" s="61">
        <v>265130</v>
      </c>
      <c r="B331" s="62">
        <v>56.597999999999999</v>
      </c>
      <c r="C331" s="62">
        <v>1.845</v>
      </c>
      <c r="D331" s="62"/>
      <c r="E331" s="64"/>
    </row>
    <row r="332" spans="1:5">
      <c r="A332" s="61">
        <v>265140</v>
      </c>
      <c r="B332" s="62">
        <v>51.908999999999999</v>
      </c>
      <c r="C332" s="62">
        <v>2.0950000000000002</v>
      </c>
      <c r="D332" s="62"/>
      <c r="E332" s="64"/>
    </row>
    <row r="333" spans="1:5">
      <c r="A333" s="61">
        <v>265150</v>
      </c>
      <c r="B333" s="62">
        <v>37.314</v>
      </c>
      <c r="C333" s="62">
        <v>2.331</v>
      </c>
      <c r="D333" s="62"/>
      <c r="E333" s="64"/>
    </row>
    <row r="334" spans="1:5">
      <c r="A334" s="61">
        <v>265160</v>
      </c>
      <c r="B334" s="62">
        <v>24.207000000000001</v>
      </c>
      <c r="C334" s="62">
        <v>2.585</v>
      </c>
      <c r="D334" s="62"/>
      <c r="E334" s="64"/>
    </row>
    <row r="335" spans="1:5">
      <c r="A335" s="61">
        <v>265170</v>
      </c>
      <c r="B335" s="62">
        <v>6.649</v>
      </c>
      <c r="C335" s="62">
        <v>3.5939999999999999</v>
      </c>
      <c r="D335" s="62"/>
      <c r="E335" s="64"/>
    </row>
    <row r="336" spans="1:5">
      <c r="A336" s="61">
        <v>265180</v>
      </c>
      <c r="B336" s="62">
        <v>10.102</v>
      </c>
      <c r="C336" s="62">
        <v>16.021000000000001</v>
      </c>
      <c r="D336" s="62"/>
      <c r="E336" s="64"/>
    </row>
    <row r="337" spans="1:5">
      <c r="A337" s="61">
        <v>265190</v>
      </c>
      <c r="B337" s="62">
        <v>9.02</v>
      </c>
      <c r="C337" s="62">
        <v>23.800999999999998</v>
      </c>
      <c r="D337" s="62"/>
      <c r="E337" s="64"/>
    </row>
    <row r="338" spans="1:5">
      <c r="A338" s="61">
        <v>265200</v>
      </c>
      <c r="B338" s="62">
        <v>1.621</v>
      </c>
      <c r="C338" s="62">
        <v>28.303000000000001</v>
      </c>
      <c r="D338" s="62"/>
      <c r="E338" s="64"/>
    </row>
    <row r="339" spans="1:5">
      <c r="A339" s="61">
        <v>265210</v>
      </c>
      <c r="B339" s="62">
        <v>0.06</v>
      </c>
      <c r="C339" s="62">
        <v>31.515999999999998</v>
      </c>
      <c r="D339" s="62"/>
      <c r="E339" s="64"/>
    </row>
    <row r="340" spans="1:5">
      <c r="A340" s="61">
        <v>265220</v>
      </c>
      <c r="B340" s="62">
        <v>6.0999999999999999E-2</v>
      </c>
      <c r="C340" s="62">
        <v>31.36</v>
      </c>
      <c r="D340" s="62"/>
      <c r="E340" s="64"/>
    </row>
    <row r="341" spans="1:5">
      <c r="A341" s="61">
        <v>265230</v>
      </c>
      <c r="B341" s="62">
        <v>0.44600000000000001</v>
      </c>
      <c r="C341" s="62">
        <v>27.308</v>
      </c>
      <c r="D341" s="62"/>
      <c r="E341" s="64"/>
    </row>
    <row r="342" spans="1:5">
      <c r="A342" s="61">
        <v>265240</v>
      </c>
      <c r="B342" s="62">
        <v>0.30299999999999999</v>
      </c>
      <c r="C342" s="62">
        <v>21.216999999999999</v>
      </c>
      <c r="D342" s="62"/>
      <c r="E342" s="64"/>
    </row>
    <row r="343" spans="1:5">
      <c r="A343" s="61">
        <v>265250</v>
      </c>
      <c r="B343" s="62">
        <v>21.347999999999999</v>
      </c>
      <c r="C343" s="62">
        <v>5.9770000000000003</v>
      </c>
      <c r="D343" s="62"/>
      <c r="E343" s="64"/>
    </row>
    <row r="344" spans="1:5">
      <c r="A344" s="61">
        <v>265253.62099999998</v>
      </c>
      <c r="B344" s="62">
        <v>26.956</v>
      </c>
      <c r="C344" s="62">
        <v>5.9539999999999997</v>
      </c>
      <c r="D344" s="62"/>
      <c r="E344" s="64"/>
    </row>
    <row r="345" spans="1:5">
      <c r="A345" s="61">
        <v>265260</v>
      </c>
      <c r="B345" s="62">
        <v>50.978000000000002</v>
      </c>
      <c r="C345" s="62">
        <v>3.8029999999999999</v>
      </c>
      <c r="D345" s="62"/>
      <c r="E345" s="64"/>
    </row>
    <row r="346" spans="1:5">
      <c r="A346" s="61">
        <v>265270</v>
      </c>
      <c r="B346" s="62">
        <v>40.295999999999999</v>
      </c>
      <c r="C346" s="62">
        <v>2.8780000000000001</v>
      </c>
      <c r="D346" s="62"/>
      <c r="E346" s="64"/>
    </row>
    <row r="347" spans="1:5">
      <c r="A347" s="61">
        <v>265280</v>
      </c>
      <c r="B347" s="62">
        <v>45.366999999999997</v>
      </c>
      <c r="C347" s="62">
        <v>2.6949999999999998</v>
      </c>
      <c r="D347" s="62"/>
      <c r="E347" s="64"/>
    </row>
    <row r="348" spans="1:5">
      <c r="A348" s="61">
        <v>265290</v>
      </c>
      <c r="B348" s="62">
        <v>46.164000000000001</v>
      </c>
      <c r="C348" s="62">
        <v>3.0270000000000001</v>
      </c>
      <c r="D348" s="62"/>
      <c r="E348" s="64"/>
    </row>
    <row r="349" spans="1:5">
      <c r="A349" s="61">
        <v>265300</v>
      </c>
      <c r="B349" s="62">
        <v>76.278999999999996</v>
      </c>
      <c r="C349" s="62">
        <v>3.456</v>
      </c>
      <c r="D349" s="62"/>
      <c r="E349" s="64"/>
    </row>
    <row r="350" spans="1:5">
      <c r="A350" s="61">
        <v>265310</v>
      </c>
      <c r="B350" s="62">
        <v>87.968999999999994</v>
      </c>
      <c r="C350" s="62">
        <v>3.262</v>
      </c>
      <c r="D350" s="62"/>
      <c r="E350" s="64"/>
    </row>
    <row r="351" spans="1:5">
      <c r="A351" s="61">
        <v>265320</v>
      </c>
      <c r="B351" s="62">
        <v>88.694999999999993</v>
      </c>
      <c r="C351" s="62">
        <v>2.7370000000000001</v>
      </c>
      <c r="D351" s="62"/>
      <c r="E351" s="64"/>
    </row>
    <row r="352" spans="1:5">
      <c r="A352" s="61">
        <v>265330</v>
      </c>
      <c r="B352" s="62">
        <v>71.283000000000001</v>
      </c>
      <c r="C352" s="62">
        <v>2.4129999999999998</v>
      </c>
      <c r="D352" s="62"/>
      <c r="E352" s="64"/>
    </row>
    <row r="353" spans="1:5">
      <c r="A353" s="61">
        <v>265340</v>
      </c>
      <c r="B353" s="62">
        <v>59.082000000000001</v>
      </c>
      <c r="C353" s="62">
        <v>2.2320000000000002</v>
      </c>
      <c r="D353" s="62"/>
      <c r="E353" s="64"/>
    </row>
    <row r="354" spans="1:5">
      <c r="A354" s="61">
        <v>265350</v>
      </c>
      <c r="B354" s="62">
        <v>69.653000000000006</v>
      </c>
      <c r="C354" s="62">
        <v>2.468</v>
      </c>
      <c r="D354" s="62"/>
      <c r="E354" s="64"/>
    </row>
    <row r="355" spans="1:5">
      <c r="A355" s="61">
        <v>265353.62099999998</v>
      </c>
      <c r="B355" s="62">
        <v>46.298000000000002</v>
      </c>
      <c r="C355" s="62">
        <v>2.9</v>
      </c>
      <c r="D355" s="62"/>
      <c r="E355" s="64"/>
    </row>
    <row r="356" spans="1:5">
      <c r="A356" s="61">
        <v>265360</v>
      </c>
      <c r="B356" s="62">
        <v>25.247</v>
      </c>
      <c r="C356" s="62">
        <v>3.3820000000000001</v>
      </c>
      <c r="D356" s="62"/>
      <c r="E356" s="64"/>
    </row>
    <row r="357" spans="1:5">
      <c r="A357" s="61">
        <v>265370</v>
      </c>
      <c r="B357" s="62">
        <v>50.131</v>
      </c>
      <c r="C357" s="62">
        <v>2.4780000000000002</v>
      </c>
      <c r="D357" s="62"/>
      <c r="E357" s="64"/>
    </row>
    <row r="358" spans="1:5">
      <c r="A358" s="61">
        <v>265380</v>
      </c>
      <c r="B358" s="62">
        <v>42.747</v>
      </c>
      <c r="C358" s="62">
        <v>3.339</v>
      </c>
      <c r="D358" s="62"/>
      <c r="E358" s="64"/>
    </row>
    <row r="359" spans="1:5">
      <c r="A359" s="61">
        <v>265390</v>
      </c>
      <c r="B359" s="62">
        <v>17.692</v>
      </c>
      <c r="C359" s="62">
        <v>4.8330000000000002</v>
      </c>
      <c r="D359" s="62"/>
      <c r="E359" s="64"/>
    </row>
    <row r="360" spans="1:5">
      <c r="A360" s="61">
        <v>265400</v>
      </c>
      <c r="B360" s="62">
        <v>8.4079999999999995</v>
      </c>
      <c r="C360" s="62">
        <v>6.7949999999999999</v>
      </c>
      <c r="D360" s="62"/>
      <c r="E360" s="64"/>
    </row>
    <row r="361" spans="1:5">
      <c r="A361" s="61">
        <v>265410</v>
      </c>
      <c r="B361" s="62">
        <v>1.7769999999999999</v>
      </c>
      <c r="C361" s="62">
        <v>16.454999999999998</v>
      </c>
      <c r="D361" s="62"/>
      <c r="E361" s="64"/>
    </row>
    <row r="362" spans="1:5">
      <c r="A362" s="61">
        <v>265420</v>
      </c>
      <c r="B362" s="62">
        <v>0.74</v>
      </c>
      <c r="C362" s="62">
        <v>27.669</v>
      </c>
      <c r="D362" s="62"/>
      <c r="E362" s="64"/>
    </row>
    <row r="363" spans="1:5">
      <c r="A363" s="61">
        <v>265430</v>
      </c>
      <c r="B363" s="62">
        <v>0.32400000000000001</v>
      </c>
      <c r="C363" s="62">
        <v>36.066000000000003</v>
      </c>
      <c r="D363" s="62"/>
      <c r="E363" s="64"/>
    </row>
    <row r="364" spans="1:5">
      <c r="A364" s="61">
        <v>265440</v>
      </c>
      <c r="B364" s="62">
        <v>9.9000000000000005E-2</v>
      </c>
      <c r="C364" s="62">
        <v>58.375999999999998</v>
      </c>
      <c r="D364" s="62"/>
      <c r="E364" s="64"/>
    </row>
    <row r="365" spans="1:5">
      <c r="A365" s="61">
        <v>265450</v>
      </c>
      <c r="B365" s="62">
        <v>0</v>
      </c>
      <c r="C365" s="62">
        <v>78.778000000000006</v>
      </c>
      <c r="D365" s="62"/>
      <c r="E365" s="64"/>
    </row>
    <row r="366" spans="1:5">
      <c r="A366" s="61">
        <v>265460</v>
      </c>
      <c r="B366" s="62">
        <v>0</v>
      </c>
      <c r="C366" s="62">
        <v>93.948999999999998</v>
      </c>
      <c r="D366" s="62"/>
      <c r="E366" s="64"/>
    </row>
    <row r="367" spans="1:5">
      <c r="A367" s="61">
        <v>265470</v>
      </c>
      <c r="B367" s="62">
        <v>0</v>
      </c>
      <c r="C367" s="62">
        <v>79.674000000000007</v>
      </c>
      <c r="D367" s="62"/>
      <c r="E367" s="64"/>
    </row>
    <row r="368" spans="1:5">
      <c r="A368" s="61">
        <v>265480</v>
      </c>
      <c r="B368" s="62">
        <v>0</v>
      </c>
      <c r="C368" s="62">
        <v>87.403000000000006</v>
      </c>
      <c r="D368" s="62"/>
      <c r="E368" s="64"/>
    </row>
    <row r="369" spans="1:5">
      <c r="A369" s="61">
        <v>265490</v>
      </c>
      <c r="B369" s="62">
        <v>0</v>
      </c>
      <c r="C369" s="62">
        <v>49.198</v>
      </c>
      <c r="D369" s="62"/>
      <c r="E369" s="64"/>
    </row>
    <row r="370" spans="1:5">
      <c r="A370" s="61">
        <v>265500</v>
      </c>
      <c r="B370" s="62">
        <v>0</v>
      </c>
      <c r="C370" s="62">
        <v>44.567</v>
      </c>
      <c r="D370" s="62"/>
      <c r="E370" s="64"/>
    </row>
    <row r="371" spans="1:5">
      <c r="A371" s="61">
        <v>265510</v>
      </c>
      <c r="B371" s="62">
        <v>0</v>
      </c>
      <c r="C371" s="62">
        <v>73.144000000000005</v>
      </c>
      <c r="D371" s="62"/>
      <c r="E371" s="64"/>
    </row>
    <row r="372" spans="1:5">
      <c r="A372" s="61">
        <v>265520</v>
      </c>
      <c r="B372" s="62">
        <v>0</v>
      </c>
      <c r="C372" s="62">
        <v>88.838999999999999</v>
      </c>
      <c r="D372" s="62"/>
      <c r="E372" s="64"/>
    </row>
    <row r="373" spans="1:5">
      <c r="A373" s="61">
        <v>265530</v>
      </c>
      <c r="B373" s="62">
        <v>0</v>
      </c>
      <c r="C373" s="62">
        <v>89.739000000000004</v>
      </c>
      <c r="D373" s="62"/>
      <c r="E373" s="64"/>
    </row>
    <row r="374" spans="1:5">
      <c r="A374" s="61">
        <v>265534.14600000001</v>
      </c>
      <c r="B374" s="62">
        <v>0</v>
      </c>
      <c r="C374" s="62">
        <v>95.686000000000007</v>
      </c>
      <c r="D374" s="62"/>
      <c r="E374" s="64"/>
    </row>
    <row r="375" spans="1:5">
      <c r="A375" s="61">
        <v>265540</v>
      </c>
      <c r="B375" s="62">
        <v>0</v>
      </c>
      <c r="C375" s="62">
        <v>99.191000000000003</v>
      </c>
      <c r="D375" s="62"/>
      <c r="E375" s="64"/>
    </row>
    <row r="376" spans="1:5">
      <c r="A376" s="61">
        <v>265550</v>
      </c>
      <c r="B376" s="62">
        <v>0</v>
      </c>
      <c r="C376" s="62">
        <v>94.12</v>
      </c>
      <c r="D376" s="62"/>
      <c r="E376" s="64"/>
    </row>
    <row r="377" spans="1:5">
      <c r="A377" s="61">
        <v>265560</v>
      </c>
      <c r="B377" s="62">
        <v>0</v>
      </c>
      <c r="C377" s="62">
        <v>102.069</v>
      </c>
      <c r="D377" s="62"/>
      <c r="E377" s="64"/>
    </row>
    <row r="378" spans="1:5">
      <c r="A378" s="61">
        <v>265570</v>
      </c>
      <c r="B378" s="62">
        <v>0</v>
      </c>
      <c r="C378" s="62">
        <v>107.393</v>
      </c>
      <c r="D378" s="62"/>
      <c r="E378" s="64"/>
    </row>
    <row r="379" spans="1:5">
      <c r="A379" s="61">
        <v>265580</v>
      </c>
      <c r="B379" s="62">
        <v>0</v>
      </c>
      <c r="C379" s="62">
        <v>105.755</v>
      </c>
      <c r="D379" s="62"/>
      <c r="E379" s="64"/>
    </row>
    <row r="380" spans="1:5">
      <c r="A380" s="61">
        <v>265590</v>
      </c>
      <c r="B380" s="62">
        <v>0</v>
      </c>
      <c r="C380" s="62">
        <v>105.833</v>
      </c>
      <c r="D380" s="62"/>
      <c r="E380" s="64"/>
    </row>
    <row r="381" spans="1:5">
      <c r="A381" s="61">
        <v>265600</v>
      </c>
      <c r="B381" s="62">
        <v>0</v>
      </c>
      <c r="C381" s="62">
        <v>101.333</v>
      </c>
      <c r="D381" s="62"/>
      <c r="E381" s="64"/>
    </row>
    <row r="382" spans="1:5">
      <c r="A382" s="61">
        <v>265610</v>
      </c>
      <c r="B382" s="62">
        <v>0</v>
      </c>
      <c r="C382" s="62">
        <v>96.073999999999998</v>
      </c>
      <c r="D382" s="62"/>
      <c r="E382" s="64"/>
    </row>
    <row r="383" spans="1:5">
      <c r="A383" s="61">
        <v>265620</v>
      </c>
      <c r="B383" s="62">
        <v>0</v>
      </c>
      <c r="C383" s="62">
        <v>93.631</v>
      </c>
      <c r="D383" s="62"/>
      <c r="E383" s="64"/>
    </row>
    <row r="384" spans="1:5">
      <c r="A384" s="61">
        <v>265629.14600000001</v>
      </c>
      <c r="B384" s="62">
        <v>0</v>
      </c>
      <c r="C384" s="62">
        <v>88.260999999999996</v>
      </c>
      <c r="D384" s="62"/>
      <c r="E384" s="64"/>
    </row>
    <row r="385" spans="1:5">
      <c r="A385" s="61">
        <v>265630</v>
      </c>
      <c r="B385" s="62">
        <v>0</v>
      </c>
      <c r="C385" s="62">
        <v>87.26</v>
      </c>
      <c r="D385" s="62"/>
      <c r="E385" s="64"/>
    </row>
    <row r="386" spans="1:5">
      <c r="A386" s="61">
        <v>265640</v>
      </c>
      <c r="B386" s="62">
        <v>0</v>
      </c>
      <c r="C386" s="62">
        <v>70.004000000000005</v>
      </c>
      <c r="D386" s="62"/>
      <c r="E386" s="64"/>
    </row>
    <row r="387" spans="1:5">
      <c r="A387" s="61">
        <v>265650</v>
      </c>
      <c r="B387" s="62">
        <v>0</v>
      </c>
      <c r="C387" s="62">
        <v>61.091999999999999</v>
      </c>
      <c r="D387" s="62"/>
      <c r="E387" s="64"/>
    </row>
    <row r="388" spans="1:5">
      <c r="A388" s="61">
        <v>265660</v>
      </c>
      <c r="B388" s="62">
        <v>0</v>
      </c>
      <c r="C388" s="62">
        <v>61.548000000000002</v>
      </c>
      <c r="D388" s="62"/>
      <c r="E388" s="64"/>
    </row>
    <row r="389" spans="1:5">
      <c r="A389" s="61">
        <v>265670</v>
      </c>
      <c r="B389" s="62">
        <v>0</v>
      </c>
      <c r="C389" s="62">
        <v>53.744999999999997</v>
      </c>
      <c r="D389" s="62"/>
      <c r="E389" s="64"/>
    </row>
    <row r="390" spans="1:5">
      <c r="A390" s="61">
        <v>265680</v>
      </c>
      <c r="B390" s="62">
        <v>0</v>
      </c>
      <c r="C390" s="62">
        <v>41.526000000000003</v>
      </c>
      <c r="D390" s="62"/>
      <c r="E390" s="64"/>
    </row>
    <row r="391" spans="1:5">
      <c r="A391" s="61">
        <v>265690</v>
      </c>
      <c r="B391" s="62">
        <v>0</v>
      </c>
      <c r="C391" s="62">
        <v>35.575000000000003</v>
      </c>
      <c r="D391" s="62"/>
      <c r="E391" s="64"/>
    </row>
    <row r="392" spans="1:5">
      <c r="A392" s="61">
        <v>265700</v>
      </c>
      <c r="B392" s="62">
        <v>0</v>
      </c>
      <c r="C392" s="62">
        <v>40.124000000000002</v>
      </c>
      <c r="D392" s="62"/>
      <c r="E392" s="64"/>
    </row>
    <row r="393" spans="1:5">
      <c r="A393" s="61">
        <v>265710</v>
      </c>
      <c r="B393" s="62">
        <v>0</v>
      </c>
      <c r="C393" s="62">
        <v>44.393000000000001</v>
      </c>
      <c r="D393" s="62"/>
      <c r="E393" s="64"/>
    </row>
    <row r="394" spans="1:5">
      <c r="A394" s="61">
        <v>265720</v>
      </c>
      <c r="B394" s="62">
        <v>0</v>
      </c>
      <c r="C394" s="62">
        <v>58.627000000000002</v>
      </c>
      <c r="D394" s="62"/>
      <c r="E394" s="64"/>
    </row>
    <row r="395" spans="1:5">
      <c r="A395" s="61">
        <v>265730</v>
      </c>
      <c r="B395" s="62">
        <v>0</v>
      </c>
      <c r="C395" s="62">
        <v>73.527000000000001</v>
      </c>
      <c r="D395" s="62"/>
      <c r="E395" s="64"/>
    </row>
    <row r="396" spans="1:5">
      <c r="A396" s="61">
        <v>265731.8</v>
      </c>
      <c r="B396" s="62">
        <v>0</v>
      </c>
      <c r="C396" s="62">
        <v>75.153999999999996</v>
      </c>
      <c r="D396" s="62"/>
      <c r="E396" s="64"/>
    </row>
    <row r="397" spans="1:5">
      <c r="A397" s="61">
        <v>265740</v>
      </c>
      <c r="B397" s="62">
        <v>0</v>
      </c>
      <c r="C397" s="62">
        <v>81.527000000000001</v>
      </c>
      <c r="D397" s="62"/>
      <c r="E397" s="64"/>
    </row>
    <row r="398" spans="1:5">
      <c r="A398" s="61">
        <v>265750</v>
      </c>
      <c r="B398" s="62">
        <v>0</v>
      </c>
      <c r="C398" s="62">
        <v>79.682000000000002</v>
      </c>
      <c r="D398" s="62"/>
      <c r="E398" s="64"/>
    </row>
    <row r="399" spans="1:5">
      <c r="A399" s="61">
        <v>265760</v>
      </c>
      <c r="B399" s="62">
        <v>0</v>
      </c>
      <c r="C399" s="62">
        <v>79.236999999999995</v>
      </c>
      <c r="D399" s="62"/>
      <c r="E399" s="64"/>
    </row>
    <row r="400" spans="1:5">
      <c r="A400" s="61">
        <v>265770</v>
      </c>
      <c r="B400" s="62">
        <v>0</v>
      </c>
      <c r="C400" s="62">
        <v>76.866</v>
      </c>
      <c r="D400" s="62"/>
      <c r="E400" s="64"/>
    </row>
    <row r="401" spans="1:5">
      <c r="A401" s="61">
        <v>265780</v>
      </c>
      <c r="B401" s="62">
        <v>0</v>
      </c>
      <c r="C401" s="62">
        <v>73.61</v>
      </c>
      <c r="D401" s="62"/>
      <c r="E401" s="64"/>
    </row>
    <row r="402" spans="1:5">
      <c r="A402" s="61">
        <v>265790</v>
      </c>
      <c r="B402" s="62">
        <v>0.64500000000000002</v>
      </c>
      <c r="C402" s="62">
        <v>31.603000000000002</v>
      </c>
      <c r="D402" s="62"/>
      <c r="E402" s="64"/>
    </row>
    <row r="403" spans="1:5">
      <c r="A403" s="61">
        <v>265793.05599999998</v>
      </c>
      <c r="B403" s="62">
        <v>0.72099999999999997</v>
      </c>
      <c r="C403" s="62">
        <v>26.152999999999999</v>
      </c>
      <c r="D403" s="62"/>
      <c r="E403" s="64"/>
    </row>
    <row r="404" spans="1:5">
      <c r="A404" s="61">
        <v>265800</v>
      </c>
      <c r="B404" s="62">
        <v>0</v>
      </c>
      <c r="C404" s="62">
        <v>35.54</v>
      </c>
      <c r="D404" s="62"/>
      <c r="E404" s="64"/>
    </row>
    <row r="405" spans="1:5">
      <c r="A405" s="61">
        <v>265810</v>
      </c>
      <c r="B405" s="62">
        <v>0</v>
      </c>
      <c r="C405" s="62">
        <v>107.395</v>
      </c>
      <c r="D405" s="62"/>
      <c r="E405" s="64"/>
    </row>
    <row r="406" spans="1:5">
      <c r="A406" s="61">
        <v>265820</v>
      </c>
      <c r="B406" s="62">
        <v>0</v>
      </c>
      <c r="C406" s="62">
        <v>130.559</v>
      </c>
      <c r="D406" s="62"/>
      <c r="E406" s="64"/>
    </row>
    <row r="407" spans="1:5">
      <c r="A407" s="61">
        <v>265826.8</v>
      </c>
      <c r="B407" s="62">
        <v>0</v>
      </c>
      <c r="C407" s="62">
        <v>136.52600000000001</v>
      </c>
      <c r="D407" s="62"/>
      <c r="E407" s="64"/>
    </row>
    <row r="408" spans="1:5">
      <c r="A408" s="61">
        <v>265830</v>
      </c>
      <c r="B408" s="62">
        <v>0</v>
      </c>
      <c r="C408" s="62">
        <v>131.363</v>
      </c>
      <c r="D408" s="62"/>
      <c r="E408" s="64"/>
    </row>
    <row r="409" spans="1:5">
      <c r="A409" s="61">
        <v>265840</v>
      </c>
      <c r="B409" s="62">
        <v>0</v>
      </c>
      <c r="C409" s="62">
        <v>103.28400000000001</v>
      </c>
      <c r="D409" s="62"/>
      <c r="E409" s="64"/>
    </row>
    <row r="410" spans="1:5">
      <c r="A410" s="61">
        <v>265847.14399999997</v>
      </c>
      <c r="B410" s="62">
        <v>0.40600000000000003</v>
      </c>
      <c r="C410" s="62">
        <v>77.843999999999994</v>
      </c>
      <c r="D410" s="62"/>
      <c r="E410" s="64"/>
    </row>
    <row r="411" spans="1:5">
      <c r="A411" s="61">
        <v>265850</v>
      </c>
      <c r="B411" s="62">
        <v>3.629</v>
      </c>
      <c r="C411" s="62">
        <v>66.281000000000006</v>
      </c>
      <c r="D411" s="62"/>
      <c r="E411" s="64"/>
    </row>
    <row r="412" spans="1:5">
      <c r="A412" s="61">
        <v>265860</v>
      </c>
      <c r="B412" s="62">
        <v>3.6869999999999998</v>
      </c>
      <c r="C412" s="62">
        <v>55.857999999999997</v>
      </c>
      <c r="D412" s="62"/>
      <c r="E412" s="64"/>
    </row>
    <row r="413" spans="1:5">
      <c r="A413" s="61">
        <v>265870</v>
      </c>
      <c r="B413" s="62">
        <v>1.6060000000000001</v>
      </c>
      <c r="C413" s="62">
        <v>45.186999999999998</v>
      </c>
      <c r="D413" s="62"/>
      <c r="E413" s="64"/>
    </row>
    <row r="414" spans="1:5">
      <c r="A414" s="61">
        <v>265874.23599999998</v>
      </c>
      <c r="B414" s="62">
        <v>2.113</v>
      </c>
      <c r="C414" s="62">
        <v>42.31</v>
      </c>
      <c r="D414" s="62"/>
      <c r="E414" s="64"/>
    </row>
    <row r="415" spans="1:5">
      <c r="A415" s="61">
        <v>265880</v>
      </c>
      <c r="B415" s="62">
        <v>4.5330000000000004</v>
      </c>
      <c r="C415" s="62">
        <v>40.305999999999997</v>
      </c>
      <c r="D415" s="62"/>
      <c r="E415" s="64"/>
    </row>
    <row r="416" spans="1:5">
      <c r="A416" s="61">
        <v>265890</v>
      </c>
      <c r="B416" s="62">
        <v>9.8490000000000002</v>
      </c>
      <c r="C416" s="62">
        <v>19.492999999999999</v>
      </c>
      <c r="D416" s="62"/>
      <c r="E416" s="64"/>
    </row>
    <row r="417" spans="1:5">
      <c r="A417" s="61">
        <v>265900</v>
      </c>
      <c r="B417" s="62">
        <v>6.2779999999999996</v>
      </c>
      <c r="C417" s="62">
        <v>23.443999999999999</v>
      </c>
      <c r="D417" s="62"/>
      <c r="E417" s="64"/>
    </row>
    <row r="418" spans="1:5">
      <c r="A418" s="61">
        <v>265910</v>
      </c>
      <c r="B418" s="62">
        <v>9.407</v>
      </c>
      <c r="C418" s="62">
        <v>11.563000000000001</v>
      </c>
      <c r="D418" s="62"/>
      <c r="E418" s="64"/>
    </row>
    <row r="419" spans="1:5">
      <c r="A419" s="61">
        <v>265913.05599999998</v>
      </c>
      <c r="B419" s="62">
        <v>11.66</v>
      </c>
      <c r="C419" s="62">
        <v>8.0120000000000005</v>
      </c>
      <c r="D419" s="62"/>
      <c r="E419" s="64"/>
    </row>
    <row r="420" spans="1:5">
      <c r="A420" s="61">
        <v>265920</v>
      </c>
      <c r="B420" s="62">
        <v>12.018000000000001</v>
      </c>
      <c r="C420" s="62">
        <v>7.343</v>
      </c>
      <c r="D420" s="62"/>
      <c r="E420" s="64"/>
    </row>
    <row r="421" spans="1:5">
      <c r="A421" s="61">
        <v>265930</v>
      </c>
      <c r="B421" s="62">
        <v>11.678000000000001</v>
      </c>
      <c r="C421" s="62">
        <v>7.3209999999999997</v>
      </c>
      <c r="D421" s="62"/>
      <c r="E421" s="64"/>
    </row>
    <row r="422" spans="1:5">
      <c r="A422" s="61">
        <v>265940</v>
      </c>
      <c r="B422" s="62">
        <v>23.628</v>
      </c>
      <c r="C422" s="62">
        <v>14.496</v>
      </c>
      <c r="D422" s="62"/>
      <c r="E422" s="64"/>
    </row>
    <row r="423" spans="1:5">
      <c r="A423" s="61">
        <v>265942.14399999997</v>
      </c>
      <c r="B423" s="62">
        <v>23.414000000000001</v>
      </c>
      <c r="C423" s="62">
        <v>14.492000000000001</v>
      </c>
      <c r="D423" s="62"/>
      <c r="E423" s="64"/>
    </row>
    <row r="424" spans="1:5">
      <c r="A424" s="61">
        <v>265950</v>
      </c>
      <c r="B424" s="62">
        <v>25.963000000000001</v>
      </c>
      <c r="C424" s="62">
        <v>14.677</v>
      </c>
      <c r="D424" s="62"/>
      <c r="E424" s="64"/>
    </row>
    <row r="425" spans="1:5">
      <c r="A425" s="61">
        <v>265960</v>
      </c>
      <c r="B425" s="62">
        <v>39.219000000000001</v>
      </c>
      <c r="C425" s="62">
        <v>9.2729999999999997</v>
      </c>
      <c r="D425" s="62"/>
      <c r="E425" s="64"/>
    </row>
    <row r="426" spans="1:5">
      <c r="A426" s="61">
        <v>265970</v>
      </c>
      <c r="B426" s="62">
        <v>51.281999999999996</v>
      </c>
      <c r="C426" s="62">
        <v>5.0579999999999998</v>
      </c>
      <c r="D426" s="62"/>
      <c r="E426" s="64"/>
    </row>
    <row r="427" spans="1:5">
      <c r="A427" s="61">
        <v>265980</v>
      </c>
      <c r="B427" s="62">
        <v>73.912000000000006</v>
      </c>
      <c r="C427" s="62">
        <v>2.831</v>
      </c>
      <c r="D427" s="62"/>
      <c r="E427" s="64"/>
    </row>
    <row r="428" spans="1:5">
      <c r="A428" s="61">
        <v>265990</v>
      </c>
      <c r="B428" s="62">
        <v>88.629000000000005</v>
      </c>
      <c r="C428" s="62">
        <v>1.9690000000000001</v>
      </c>
      <c r="D428" s="62"/>
      <c r="E428" s="64"/>
    </row>
    <row r="429" spans="1:5">
      <c r="A429" s="61">
        <v>266000</v>
      </c>
      <c r="B429" s="62">
        <v>73.686999999999998</v>
      </c>
      <c r="C429" s="62">
        <v>1.994</v>
      </c>
      <c r="D429" s="62"/>
      <c r="E429" s="64"/>
    </row>
    <row r="430" spans="1:5">
      <c r="A430" s="61">
        <v>266010</v>
      </c>
      <c r="B430" s="62">
        <v>67.013999999999996</v>
      </c>
      <c r="C430" s="62">
        <v>2.7330000000000001</v>
      </c>
      <c r="D430" s="62"/>
      <c r="E430" s="64"/>
    </row>
    <row r="431" spans="1:5">
      <c r="A431" s="61">
        <v>266020</v>
      </c>
      <c r="B431" s="62">
        <v>36.286999999999999</v>
      </c>
      <c r="C431" s="62">
        <v>5.2519999999999998</v>
      </c>
      <c r="D431" s="62"/>
      <c r="E431" s="64"/>
    </row>
    <row r="432" spans="1:5">
      <c r="A432" s="61">
        <v>266030</v>
      </c>
      <c r="B432" s="62">
        <v>22.776</v>
      </c>
      <c r="C432" s="62">
        <v>12.119</v>
      </c>
      <c r="D432" s="62"/>
      <c r="E432" s="64"/>
    </row>
    <row r="433" spans="1:5">
      <c r="A433" s="61">
        <v>266040</v>
      </c>
      <c r="B433" s="62">
        <v>12.964</v>
      </c>
      <c r="C433" s="62">
        <v>28.385999999999999</v>
      </c>
      <c r="D433" s="62"/>
      <c r="E433" s="64"/>
    </row>
    <row r="434" spans="1:5">
      <c r="A434" s="61">
        <v>266050</v>
      </c>
      <c r="B434" s="62">
        <v>9.5869999999999997</v>
      </c>
      <c r="C434" s="62">
        <v>31.52</v>
      </c>
      <c r="D434" s="62"/>
      <c r="E434" s="64"/>
    </row>
    <row r="435" spans="1:5">
      <c r="A435" s="61">
        <v>266056.576</v>
      </c>
      <c r="B435" s="62">
        <v>11.726000000000001</v>
      </c>
      <c r="C435" s="62">
        <v>33.293999999999997</v>
      </c>
      <c r="D435" s="62"/>
      <c r="E435" s="64"/>
    </row>
    <row r="436" spans="1:5">
      <c r="A436" s="61">
        <v>266060</v>
      </c>
      <c r="B436" s="62">
        <v>11.837</v>
      </c>
      <c r="C436" s="62">
        <v>34.576000000000001</v>
      </c>
      <c r="D436" s="62"/>
      <c r="E436" s="64"/>
    </row>
    <row r="437" spans="1:5">
      <c r="A437" s="61">
        <v>266070</v>
      </c>
      <c r="B437" s="62">
        <v>8.9830000000000005</v>
      </c>
      <c r="C437" s="62">
        <v>45.664000000000001</v>
      </c>
      <c r="D437" s="62"/>
      <c r="E437" s="64"/>
    </row>
    <row r="438" spans="1:5">
      <c r="A438" s="61">
        <v>266080</v>
      </c>
      <c r="B438" s="62">
        <v>12.542999999999999</v>
      </c>
      <c r="C438" s="62">
        <v>31.15</v>
      </c>
      <c r="D438" s="62"/>
      <c r="E438" s="64"/>
    </row>
    <row r="439" spans="1:5">
      <c r="A439" s="61">
        <v>266090</v>
      </c>
      <c r="B439" s="62">
        <v>16.149999999999999</v>
      </c>
      <c r="C439" s="62">
        <v>16.797999999999998</v>
      </c>
      <c r="D439" s="62"/>
      <c r="E439" s="64"/>
    </row>
    <row r="440" spans="1:5">
      <c r="A440" s="61">
        <v>266100</v>
      </c>
      <c r="B440" s="62">
        <v>18.643999999999998</v>
      </c>
      <c r="C440" s="62">
        <v>22.902999999999999</v>
      </c>
      <c r="D440" s="62"/>
      <c r="E440" s="64"/>
    </row>
    <row r="441" spans="1:5">
      <c r="A441" s="61">
        <v>266110</v>
      </c>
      <c r="B441" s="62">
        <v>20.626000000000001</v>
      </c>
      <c r="C441" s="62">
        <v>10.166</v>
      </c>
      <c r="D441" s="62"/>
      <c r="E441" s="64"/>
    </row>
    <row r="442" spans="1:5">
      <c r="A442" s="61">
        <v>266120</v>
      </c>
      <c r="B442" s="62">
        <v>32.423999999999999</v>
      </c>
      <c r="C442" s="62">
        <v>1.6519999999999999</v>
      </c>
      <c r="D442" s="62"/>
      <c r="E442" s="64"/>
    </row>
    <row r="443" spans="1:5">
      <c r="A443" s="61">
        <v>266130</v>
      </c>
      <c r="B443" s="62">
        <v>43.756999999999998</v>
      </c>
      <c r="C443" s="62">
        <v>14.683</v>
      </c>
      <c r="D443" s="62"/>
      <c r="E443" s="64"/>
    </row>
    <row r="444" spans="1:5">
      <c r="A444" s="61">
        <v>266140</v>
      </c>
      <c r="B444" s="62">
        <v>36.423999999999999</v>
      </c>
      <c r="C444" s="62">
        <v>11.590999999999999</v>
      </c>
      <c r="D444" s="62"/>
      <c r="E444" s="64"/>
    </row>
    <row r="445" spans="1:5">
      <c r="A445" s="61">
        <v>266150</v>
      </c>
      <c r="B445" s="62">
        <v>18.3</v>
      </c>
      <c r="C445" s="62">
        <v>13.552</v>
      </c>
      <c r="D445" s="62"/>
      <c r="E445" s="64"/>
    </row>
    <row r="446" spans="1:5">
      <c r="A446" s="61">
        <v>266151.576</v>
      </c>
      <c r="B446" s="62">
        <v>14.106999999999999</v>
      </c>
      <c r="C446" s="62">
        <v>16.302</v>
      </c>
      <c r="D446" s="62"/>
      <c r="E446" s="64"/>
    </row>
    <row r="447" spans="1:5">
      <c r="A447" s="61">
        <v>266160</v>
      </c>
      <c r="B447" s="62">
        <v>2.96</v>
      </c>
      <c r="C447" s="62">
        <v>29.138000000000002</v>
      </c>
      <c r="D447" s="62"/>
      <c r="E447" s="64"/>
    </row>
    <row r="448" spans="1:5">
      <c r="A448" s="61">
        <v>266170</v>
      </c>
      <c r="B448" s="62">
        <v>3.7999999999999999E-2</v>
      </c>
      <c r="C448" s="62">
        <v>40.567</v>
      </c>
      <c r="D448" s="62"/>
      <c r="E448" s="64"/>
    </row>
    <row r="449" spans="1:5">
      <c r="A449" s="61">
        <v>266180</v>
      </c>
      <c r="B449" s="62">
        <v>0.89100000000000001</v>
      </c>
      <c r="C449" s="62">
        <v>53.56</v>
      </c>
      <c r="D449" s="62"/>
      <c r="E449" s="64"/>
    </row>
    <row r="450" spans="1:5">
      <c r="A450" s="61">
        <v>266190</v>
      </c>
      <c r="B450" s="62">
        <v>1.349</v>
      </c>
      <c r="C450" s="62">
        <v>83.570999999999998</v>
      </c>
      <c r="D450" s="62"/>
      <c r="E450" s="64"/>
    </row>
    <row r="451" spans="1:5">
      <c r="A451" s="61">
        <v>266200</v>
      </c>
      <c r="B451" s="62">
        <v>0</v>
      </c>
      <c r="C451" s="62">
        <v>125.527</v>
      </c>
      <c r="D451" s="62"/>
      <c r="E451" s="64"/>
    </row>
    <row r="452" spans="1:5">
      <c r="A452" s="61">
        <v>266210</v>
      </c>
      <c r="B452" s="62">
        <v>0</v>
      </c>
      <c r="C452" s="62">
        <v>152.79300000000001</v>
      </c>
      <c r="D452" s="62"/>
      <c r="E452" s="64"/>
    </row>
    <row r="453" spans="1:5">
      <c r="A453" s="61">
        <v>266220</v>
      </c>
      <c r="B453" s="62">
        <v>0</v>
      </c>
      <c r="C453" s="62">
        <v>169.94499999999999</v>
      </c>
      <c r="D453" s="62"/>
      <c r="E453" s="64"/>
    </row>
    <row r="454" spans="1:5">
      <c r="A454" s="61">
        <v>266230</v>
      </c>
      <c r="B454" s="62">
        <v>0</v>
      </c>
      <c r="C454" s="62">
        <v>176.39</v>
      </c>
      <c r="D454" s="62"/>
      <c r="E454" s="64"/>
    </row>
    <row r="455" spans="1:5">
      <c r="A455" s="61">
        <v>266240</v>
      </c>
      <c r="B455" s="62">
        <v>0</v>
      </c>
      <c r="C455" s="62">
        <v>158.708</v>
      </c>
      <c r="D455" s="62"/>
      <c r="E455" s="64"/>
    </row>
    <row r="456" spans="1:5">
      <c r="A456" s="61">
        <v>266250</v>
      </c>
      <c r="B456" s="62">
        <v>0</v>
      </c>
      <c r="C456" s="62">
        <v>153.80600000000001</v>
      </c>
      <c r="D456" s="62"/>
      <c r="E456" s="64"/>
    </row>
    <row r="457" spans="1:5">
      <c r="A457" s="61">
        <v>266260</v>
      </c>
      <c r="B457" s="62">
        <v>0</v>
      </c>
      <c r="C457" s="62">
        <v>143.38399999999999</v>
      </c>
      <c r="D457" s="62"/>
      <c r="E457" s="64"/>
    </row>
    <row r="458" spans="1:5">
      <c r="A458" s="61">
        <v>266270</v>
      </c>
      <c r="B458" s="62">
        <v>0</v>
      </c>
      <c r="C458" s="62">
        <v>108.863</v>
      </c>
      <c r="D458" s="62"/>
      <c r="E458" s="64"/>
    </row>
    <row r="459" spans="1:5">
      <c r="A459" s="61">
        <v>266280</v>
      </c>
      <c r="B459" s="62">
        <v>0</v>
      </c>
      <c r="C459" s="62">
        <v>95.141000000000005</v>
      </c>
      <c r="D459" s="62"/>
      <c r="E459" s="64"/>
    </row>
    <row r="460" spans="1:5">
      <c r="A460" s="61">
        <v>266289.27899999998</v>
      </c>
      <c r="B460" s="62">
        <v>0</v>
      </c>
      <c r="C460" s="62">
        <v>29.568999999999999</v>
      </c>
      <c r="D460" s="62"/>
      <c r="E460" s="64"/>
    </row>
    <row r="461" spans="1:5">
      <c r="A461" s="61">
        <v>266290</v>
      </c>
      <c r="B461" s="62">
        <v>0</v>
      </c>
      <c r="C461" s="62">
        <v>28.38</v>
      </c>
      <c r="D461" s="62"/>
      <c r="E461" s="64"/>
    </row>
    <row r="462" spans="1:5">
      <c r="A462" s="61">
        <v>266300</v>
      </c>
      <c r="B462" s="62">
        <v>11.923</v>
      </c>
      <c r="C462" s="62">
        <v>5.3220000000000001</v>
      </c>
      <c r="D462" s="62"/>
      <c r="E462" s="64"/>
    </row>
    <row r="463" spans="1:5">
      <c r="A463" s="61">
        <v>266310</v>
      </c>
      <c r="B463" s="62">
        <v>9.9570000000000007</v>
      </c>
      <c r="C463" s="62">
        <v>5.23</v>
      </c>
      <c r="D463" s="62"/>
      <c r="E463" s="64"/>
    </row>
    <row r="464" spans="1:5">
      <c r="A464" s="61">
        <v>266320</v>
      </c>
      <c r="B464" s="62">
        <v>17.218</v>
      </c>
      <c r="C464" s="62">
        <v>6.3929999999999998</v>
      </c>
      <c r="D464" s="62"/>
      <c r="E464" s="64"/>
    </row>
    <row r="465" spans="1:5">
      <c r="A465" s="61">
        <v>266330</v>
      </c>
      <c r="B465" s="62">
        <v>2.4449999999999998</v>
      </c>
      <c r="C465" s="62">
        <v>27.356999999999999</v>
      </c>
      <c r="D465" s="62"/>
      <c r="E465" s="64"/>
    </row>
    <row r="466" spans="1:5">
      <c r="A466" s="61">
        <v>266340</v>
      </c>
      <c r="B466" s="62">
        <v>2.79</v>
      </c>
      <c r="C466" s="62">
        <v>22.977</v>
      </c>
      <c r="D466" s="62"/>
      <c r="E466" s="64"/>
    </row>
    <row r="467" spans="1:5">
      <c r="A467" s="61">
        <v>266350</v>
      </c>
      <c r="B467" s="62">
        <v>6.2480000000000002</v>
      </c>
      <c r="C467" s="62">
        <v>13.577999999999999</v>
      </c>
      <c r="D467" s="62"/>
      <c r="E467" s="64"/>
    </row>
    <row r="468" spans="1:5">
      <c r="A468" s="61">
        <v>266360</v>
      </c>
      <c r="B468" s="62">
        <v>21.933</v>
      </c>
      <c r="C468" s="62">
        <v>9.0150000000000006</v>
      </c>
      <c r="D468" s="62"/>
      <c r="E468" s="64"/>
    </row>
    <row r="469" spans="1:5">
      <c r="A469" s="61">
        <v>266370</v>
      </c>
      <c r="B469" s="62">
        <v>24.478000000000002</v>
      </c>
      <c r="C469" s="62">
        <v>12.484</v>
      </c>
      <c r="D469" s="62"/>
      <c r="E469" s="64"/>
    </row>
    <row r="470" spans="1:5">
      <c r="A470" s="61">
        <v>266380</v>
      </c>
      <c r="B470" s="62">
        <v>24.864000000000001</v>
      </c>
      <c r="C470" s="62">
        <v>16.335000000000001</v>
      </c>
      <c r="D470" s="62"/>
      <c r="E470" s="64"/>
    </row>
    <row r="471" spans="1:5">
      <c r="A471" s="61">
        <v>266390</v>
      </c>
      <c r="B471" s="62">
        <v>11.736000000000001</v>
      </c>
      <c r="C471" s="62">
        <v>12.944000000000001</v>
      </c>
      <c r="D471" s="62"/>
      <c r="E471" s="64"/>
    </row>
    <row r="472" spans="1:5">
      <c r="A472" s="61">
        <v>266400</v>
      </c>
      <c r="B472" s="62">
        <v>8.9450000000000003</v>
      </c>
      <c r="C472" s="62">
        <v>9.3780000000000001</v>
      </c>
      <c r="D472" s="62"/>
      <c r="E472" s="64"/>
    </row>
    <row r="473" spans="1:5">
      <c r="A473" s="61">
        <v>266410</v>
      </c>
      <c r="B473" s="62">
        <v>5.2649999999999997</v>
      </c>
      <c r="C473" s="62">
        <v>7.9029999999999996</v>
      </c>
      <c r="D473" s="62"/>
      <c r="E473" s="64"/>
    </row>
    <row r="474" spans="1:5">
      <c r="A474" s="61">
        <v>266420</v>
      </c>
      <c r="B474" s="62">
        <v>4.3380000000000001</v>
      </c>
      <c r="C474" s="62">
        <v>9.2490000000000006</v>
      </c>
      <c r="D474" s="62"/>
      <c r="E474" s="64"/>
    </row>
    <row r="475" spans="1:5">
      <c r="A475" s="61">
        <v>266430</v>
      </c>
      <c r="B475" s="62">
        <v>12.753</v>
      </c>
      <c r="C475" s="62">
        <v>10.654</v>
      </c>
      <c r="D475" s="62"/>
      <c r="E475" s="64"/>
    </row>
    <row r="476" spans="1:5">
      <c r="A476" s="61">
        <v>266431.58</v>
      </c>
      <c r="B476" s="62">
        <v>13.619</v>
      </c>
      <c r="C476" s="62">
        <v>11.073</v>
      </c>
      <c r="D476" s="62"/>
      <c r="E476" s="64"/>
    </row>
    <row r="477" spans="1:5">
      <c r="A477" s="61">
        <v>266440</v>
      </c>
      <c r="B477" s="62">
        <v>18.207999999999998</v>
      </c>
      <c r="C477" s="62">
        <v>12.686999999999999</v>
      </c>
      <c r="D477" s="62"/>
      <c r="E477" s="64"/>
    </row>
    <row r="478" spans="1:5">
      <c r="A478" s="61">
        <v>266450</v>
      </c>
      <c r="B478" s="62">
        <v>38.628999999999998</v>
      </c>
      <c r="C478" s="62">
        <v>3.306</v>
      </c>
      <c r="D478" s="62"/>
      <c r="E478" s="64"/>
    </row>
    <row r="479" spans="1:5">
      <c r="A479" s="61">
        <v>266460</v>
      </c>
      <c r="B479" s="62">
        <v>77.885999999999996</v>
      </c>
      <c r="C479" s="62">
        <v>2.7549999999999999</v>
      </c>
      <c r="D479" s="62"/>
      <c r="E479" s="64"/>
    </row>
    <row r="480" spans="1:5">
      <c r="A480" s="61">
        <v>266470</v>
      </c>
      <c r="B480" s="62">
        <v>105.517</v>
      </c>
      <c r="C480" s="62">
        <v>2.0569999999999999</v>
      </c>
      <c r="D480" s="62"/>
      <c r="E480" s="64"/>
    </row>
    <row r="481" spans="1:5">
      <c r="A481" s="61">
        <v>266474.98200000002</v>
      </c>
      <c r="B481" s="62">
        <v>98.96</v>
      </c>
      <c r="C481" s="62">
        <v>1.575</v>
      </c>
      <c r="D481" s="62"/>
      <c r="E481" s="64"/>
    </row>
    <row r="482" spans="1:5">
      <c r="A482" s="61">
        <v>266480</v>
      </c>
      <c r="B482" s="62">
        <v>93.19</v>
      </c>
      <c r="C482" s="62">
        <v>1.157</v>
      </c>
      <c r="D482" s="62"/>
      <c r="E482" s="64"/>
    </row>
    <row r="483" spans="1:5">
      <c r="A483" s="61">
        <v>266490</v>
      </c>
      <c r="B483" s="62">
        <v>84.319000000000003</v>
      </c>
      <c r="C483" s="62">
        <v>0.63200000000000001</v>
      </c>
      <c r="D483" s="62"/>
      <c r="E483" s="64"/>
    </row>
    <row r="484" spans="1:5">
      <c r="A484" s="61">
        <v>266500</v>
      </c>
      <c r="B484" s="62">
        <v>77.144000000000005</v>
      </c>
      <c r="C484" s="62">
        <v>0.66900000000000004</v>
      </c>
      <c r="D484" s="62"/>
      <c r="E484" s="64"/>
    </row>
    <row r="485" spans="1:5">
      <c r="A485" s="61">
        <v>266508.90299999999</v>
      </c>
      <c r="B485" s="62">
        <v>64.561999999999998</v>
      </c>
      <c r="C485" s="62">
        <v>1.071</v>
      </c>
      <c r="D485" s="62"/>
      <c r="E485" s="64"/>
    </row>
    <row r="486" spans="1:5">
      <c r="A486" s="61">
        <v>266510</v>
      </c>
      <c r="B486" s="62">
        <v>62.603000000000002</v>
      </c>
      <c r="C486" s="62">
        <v>1.1579999999999999</v>
      </c>
      <c r="D486" s="62"/>
      <c r="E486" s="64"/>
    </row>
    <row r="487" spans="1:5">
      <c r="A487" s="61">
        <v>266520</v>
      </c>
      <c r="B487" s="62">
        <v>40.412999999999997</v>
      </c>
      <c r="C487" s="62">
        <v>2.2869999999999999</v>
      </c>
      <c r="D487" s="62"/>
      <c r="E487" s="64"/>
    </row>
    <row r="488" spans="1:5">
      <c r="A488" s="61">
        <v>266530</v>
      </c>
      <c r="B488" s="62">
        <v>42.034999999999997</v>
      </c>
      <c r="C488" s="62">
        <v>5.5039999999999996</v>
      </c>
      <c r="D488" s="62"/>
      <c r="E488" s="64"/>
    </row>
    <row r="489" spans="1:5">
      <c r="A489" s="61">
        <v>266540</v>
      </c>
      <c r="B489" s="62">
        <v>47.241</v>
      </c>
      <c r="C489" s="62">
        <v>1.57</v>
      </c>
      <c r="D489" s="62"/>
      <c r="E489" s="64"/>
    </row>
    <row r="490" spans="1:5">
      <c r="A490" s="61">
        <v>266550</v>
      </c>
      <c r="B490" s="62">
        <v>54.103999999999999</v>
      </c>
      <c r="C490" s="62">
        <v>0</v>
      </c>
      <c r="D490" s="62"/>
      <c r="E490" s="64"/>
    </row>
    <row r="491" spans="1:5">
      <c r="A491" s="61">
        <v>266560</v>
      </c>
      <c r="B491" s="62">
        <v>63.439</v>
      </c>
      <c r="C491" s="62">
        <v>0</v>
      </c>
      <c r="D491" s="62"/>
      <c r="E491" s="64"/>
    </row>
    <row r="492" spans="1:5">
      <c r="A492" s="61">
        <v>266570</v>
      </c>
      <c r="B492" s="62">
        <v>78.528000000000006</v>
      </c>
      <c r="C492" s="62">
        <v>0</v>
      </c>
      <c r="D492" s="62"/>
      <c r="E492" s="64"/>
    </row>
    <row r="493" spans="1:5">
      <c r="A493" s="61">
        <v>266580</v>
      </c>
      <c r="B493" s="62">
        <v>139.90799999999999</v>
      </c>
      <c r="C493" s="62">
        <v>0</v>
      </c>
      <c r="D493" s="62"/>
      <c r="E493" s="64"/>
    </row>
    <row r="494" spans="1:5">
      <c r="A494" s="61">
        <v>266590</v>
      </c>
      <c r="B494" s="62">
        <v>127.22</v>
      </c>
      <c r="C494" s="62">
        <v>0</v>
      </c>
      <c r="D494" s="62"/>
      <c r="E494" s="64"/>
    </row>
    <row r="495" spans="1:5">
      <c r="A495" s="61">
        <v>266600</v>
      </c>
      <c r="B495" s="62">
        <v>85.808000000000007</v>
      </c>
      <c r="C495" s="62">
        <v>0.16400000000000001</v>
      </c>
      <c r="D495" s="62"/>
      <c r="E495" s="64"/>
    </row>
    <row r="496" spans="1:5">
      <c r="A496" s="61">
        <v>266610</v>
      </c>
      <c r="B496" s="62">
        <v>64.888999999999996</v>
      </c>
      <c r="C496" s="62">
        <v>0</v>
      </c>
      <c r="D496" s="62"/>
      <c r="E496" s="64"/>
    </row>
    <row r="497" spans="1:5">
      <c r="A497" s="61">
        <v>266620</v>
      </c>
      <c r="B497" s="62">
        <v>42.334000000000003</v>
      </c>
      <c r="C497" s="62">
        <v>0</v>
      </c>
      <c r="D497" s="62"/>
      <c r="E497" s="64"/>
    </row>
    <row r="498" spans="1:5">
      <c r="A498" s="61">
        <v>266624.98200000002</v>
      </c>
      <c r="B498" s="62">
        <v>33.654000000000003</v>
      </c>
      <c r="C498" s="62">
        <v>0</v>
      </c>
      <c r="D498" s="62"/>
      <c r="E498" s="64"/>
    </row>
    <row r="499" spans="1:5">
      <c r="A499" s="61">
        <v>266630</v>
      </c>
      <c r="B499" s="62">
        <v>25.963999999999999</v>
      </c>
      <c r="C499" s="62">
        <v>2.4E-2</v>
      </c>
      <c r="D499" s="62"/>
      <c r="E499" s="64"/>
    </row>
    <row r="500" spans="1:5">
      <c r="A500" s="61">
        <v>266640</v>
      </c>
      <c r="B500" s="62">
        <v>16.221</v>
      </c>
      <c r="C500" s="62">
        <v>1.054</v>
      </c>
      <c r="D500" s="62"/>
      <c r="E500" s="64"/>
    </row>
    <row r="501" spans="1:5">
      <c r="A501" s="61">
        <v>266650</v>
      </c>
      <c r="B501" s="62">
        <v>11.361000000000001</v>
      </c>
      <c r="C501" s="62">
        <v>2.39</v>
      </c>
      <c r="D501" s="62"/>
      <c r="E501" s="64"/>
    </row>
    <row r="502" spans="1:5">
      <c r="A502" s="61">
        <v>266660</v>
      </c>
      <c r="B502" s="62">
        <v>5.6959999999999997</v>
      </c>
      <c r="C502" s="62">
        <v>4.2110000000000003</v>
      </c>
      <c r="D502" s="62"/>
      <c r="E502" s="64"/>
    </row>
    <row r="503" spans="1:5">
      <c r="A503" s="61">
        <v>266670</v>
      </c>
      <c r="B503" s="62">
        <v>11.930999999999999</v>
      </c>
      <c r="C503" s="62">
        <v>3.6560000000000001</v>
      </c>
      <c r="D503" s="62"/>
      <c r="E503" s="64"/>
    </row>
    <row r="504" spans="1:5">
      <c r="A504" s="61">
        <v>266680</v>
      </c>
      <c r="B504" s="62">
        <v>21.277000000000001</v>
      </c>
      <c r="C504" s="62">
        <v>1.7050000000000001</v>
      </c>
      <c r="D504" s="62"/>
      <c r="E504" s="64"/>
    </row>
    <row r="505" spans="1:5">
      <c r="A505" s="61">
        <v>266690</v>
      </c>
      <c r="B505" s="62">
        <v>28.146999999999998</v>
      </c>
      <c r="C505" s="62">
        <v>0.60699999999999998</v>
      </c>
      <c r="D505" s="62"/>
      <c r="E505" s="64"/>
    </row>
    <row r="506" spans="1:5">
      <c r="A506" s="61">
        <v>266700</v>
      </c>
      <c r="B506" s="62">
        <v>64.652000000000001</v>
      </c>
      <c r="C506" s="62">
        <v>4.4999999999999998E-2</v>
      </c>
      <c r="D506" s="62"/>
      <c r="E506" s="64"/>
    </row>
    <row r="507" spans="1:5">
      <c r="A507" s="61">
        <v>266710</v>
      </c>
      <c r="B507" s="62">
        <v>91.248000000000005</v>
      </c>
      <c r="C507" s="62">
        <v>0.02</v>
      </c>
      <c r="D507" s="62"/>
      <c r="E507" s="64"/>
    </row>
    <row r="508" spans="1:5">
      <c r="A508" s="61">
        <v>266720</v>
      </c>
      <c r="B508" s="62">
        <v>110.822</v>
      </c>
      <c r="C508" s="62">
        <v>2.7E-2</v>
      </c>
      <c r="D508" s="62"/>
      <c r="E508" s="64"/>
    </row>
    <row r="509" spans="1:5">
      <c r="A509" s="61">
        <v>266730</v>
      </c>
      <c r="B509" s="62">
        <v>112.69799999999999</v>
      </c>
      <c r="C509" s="62">
        <v>3.5000000000000003E-2</v>
      </c>
      <c r="D509" s="62"/>
      <c r="E509" s="64"/>
    </row>
    <row r="510" spans="1:5">
      <c r="A510" s="61">
        <v>266740</v>
      </c>
      <c r="B510" s="62">
        <v>122.87</v>
      </c>
      <c r="C510" s="62">
        <v>4.3999999999999997E-2</v>
      </c>
      <c r="D510" s="62"/>
      <c r="E510" s="64"/>
    </row>
    <row r="511" spans="1:5">
      <c r="A511" s="61">
        <v>266750</v>
      </c>
      <c r="B511" s="62">
        <v>111.76</v>
      </c>
      <c r="C511" s="62">
        <v>5.1999999999999998E-2</v>
      </c>
      <c r="D511" s="62"/>
      <c r="E511" s="64"/>
    </row>
    <row r="512" spans="1:5">
      <c r="A512" s="61">
        <v>266760</v>
      </c>
      <c r="B512" s="62">
        <v>77.576999999999998</v>
      </c>
      <c r="C512" s="62">
        <v>5.5E-2</v>
      </c>
      <c r="D512" s="62"/>
      <c r="E512" s="64"/>
    </row>
    <row r="513" spans="1:5">
      <c r="A513" s="61">
        <v>266770</v>
      </c>
      <c r="B513" s="62">
        <v>63.823999999999998</v>
      </c>
      <c r="C513" s="62">
        <v>8.1000000000000003E-2</v>
      </c>
      <c r="D513" s="62"/>
      <c r="E513" s="64"/>
    </row>
    <row r="514" spans="1:5">
      <c r="A514" s="61">
        <v>266780</v>
      </c>
      <c r="B514" s="62">
        <v>50.344999999999999</v>
      </c>
      <c r="C514" s="62">
        <v>1.2170000000000001</v>
      </c>
      <c r="D514" s="62"/>
      <c r="E514" s="64"/>
    </row>
    <row r="515" spans="1:5">
      <c r="A515" s="61">
        <v>266790</v>
      </c>
      <c r="B515" s="62">
        <v>41.058</v>
      </c>
      <c r="C515" s="62">
        <v>1.4379999999999999</v>
      </c>
      <c r="D515" s="62"/>
      <c r="E515" s="64"/>
    </row>
    <row r="516" spans="1:5">
      <c r="A516" s="61">
        <v>266800</v>
      </c>
      <c r="B516" s="62">
        <v>35.113</v>
      </c>
      <c r="C516" s="62">
        <v>3.0289999999999999</v>
      </c>
      <c r="D516" s="62"/>
      <c r="E516" s="64"/>
    </row>
    <row r="517" spans="1:5">
      <c r="A517" s="61">
        <v>266810</v>
      </c>
      <c r="B517" s="62">
        <v>26.579000000000001</v>
      </c>
      <c r="C517" s="62">
        <v>8.41</v>
      </c>
      <c r="D517" s="62"/>
      <c r="E517" s="64"/>
    </row>
    <row r="518" spans="1:5">
      <c r="A518" s="61">
        <v>266814.288</v>
      </c>
      <c r="B518" s="62">
        <v>21.157</v>
      </c>
      <c r="C518" s="62">
        <v>13.567</v>
      </c>
      <c r="D518" s="62"/>
      <c r="E518" s="64"/>
    </row>
    <row r="519" spans="1:5">
      <c r="A519" s="61">
        <v>266820</v>
      </c>
      <c r="B519" s="62">
        <v>14.436999999999999</v>
      </c>
      <c r="C519" s="62">
        <v>11.023999999999999</v>
      </c>
      <c r="D519" s="62"/>
      <c r="E519" s="64"/>
    </row>
    <row r="520" spans="1:5">
      <c r="A520" s="61">
        <v>266830</v>
      </c>
      <c r="B520" s="62">
        <v>3.6659999999999999</v>
      </c>
      <c r="C520" s="62">
        <v>38.234000000000002</v>
      </c>
      <c r="D520" s="62"/>
      <c r="E520" s="64"/>
    </row>
    <row r="521" spans="1:5">
      <c r="A521" s="61">
        <v>266840</v>
      </c>
      <c r="B521" s="62">
        <v>0</v>
      </c>
      <c r="C521" s="62">
        <v>72.94</v>
      </c>
      <c r="D521" s="62"/>
      <c r="E521" s="64"/>
    </row>
    <row r="522" spans="1:5">
      <c r="A522" s="61">
        <v>266850</v>
      </c>
      <c r="B522" s="62">
        <v>0</v>
      </c>
      <c r="C522" s="62">
        <v>78.284999999999997</v>
      </c>
      <c r="D522" s="62"/>
      <c r="E522" s="64"/>
    </row>
    <row r="523" spans="1:5">
      <c r="A523" s="61">
        <v>266860</v>
      </c>
      <c r="B523" s="62">
        <v>0</v>
      </c>
      <c r="C523" s="62">
        <v>80.605000000000004</v>
      </c>
      <c r="D523" s="62"/>
      <c r="E523" s="64"/>
    </row>
    <row r="524" spans="1:5">
      <c r="A524" s="61">
        <v>266870</v>
      </c>
      <c r="B524" s="62">
        <v>0</v>
      </c>
      <c r="C524" s="62">
        <v>83.316000000000003</v>
      </c>
      <c r="D524" s="62"/>
      <c r="E524" s="64"/>
    </row>
    <row r="525" spans="1:5">
      <c r="A525" s="61">
        <v>266879.288</v>
      </c>
      <c r="B525" s="62">
        <v>0</v>
      </c>
      <c r="C525" s="62">
        <v>86.132999999999996</v>
      </c>
      <c r="D525" s="62"/>
      <c r="E525" s="64"/>
    </row>
    <row r="526" spans="1:5">
      <c r="A526" s="61">
        <v>266880</v>
      </c>
      <c r="B526" s="62">
        <v>0</v>
      </c>
      <c r="C526" s="62">
        <v>86.212000000000003</v>
      </c>
      <c r="D526" s="62"/>
      <c r="E526" s="64"/>
    </row>
    <row r="527" spans="1:5">
      <c r="A527" s="61">
        <v>266890</v>
      </c>
      <c r="B527" s="62">
        <v>0</v>
      </c>
      <c r="C527" s="62">
        <v>75.355000000000004</v>
      </c>
      <c r="D527" s="62"/>
      <c r="E527" s="64"/>
    </row>
    <row r="528" spans="1:5">
      <c r="A528" s="61">
        <v>266900</v>
      </c>
      <c r="B528" s="62">
        <v>0</v>
      </c>
      <c r="C528" s="62">
        <v>59.905000000000001</v>
      </c>
      <c r="D528" s="62"/>
      <c r="E528" s="64"/>
    </row>
    <row r="529" spans="1:5">
      <c r="A529" s="61">
        <v>266910</v>
      </c>
      <c r="B529" s="62">
        <v>0.98699999999999999</v>
      </c>
      <c r="C529" s="62">
        <v>15.869</v>
      </c>
      <c r="D529" s="62"/>
      <c r="E529" s="64"/>
    </row>
    <row r="530" spans="1:5">
      <c r="A530" s="61">
        <v>266920</v>
      </c>
      <c r="B530" s="62">
        <v>3.5289999999999999</v>
      </c>
      <c r="C530" s="62">
        <v>11.775</v>
      </c>
      <c r="D530" s="62"/>
      <c r="E530" s="64"/>
    </row>
    <row r="531" spans="1:5">
      <c r="A531" s="61">
        <v>266930</v>
      </c>
      <c r="B531" s="62">
        <v>15.009</v>
      </c>
      <c r="C531" s="62">
        <v>15.468999999999999</v>
      </c>
      <c r="D531" s="62"/>
      <c r="E531" s="64"/>
    </row>
    <row r="532" spans="1:5">
      <c r="A532" s="61">
        <v>266940</v>
      </c>
      <c r="B532" s="62">
        <v>22.887</v>
      </c>
      <c r="C532" s="62">
        <v>31.097999999999999</v>
      </c>
      <c r="D532" s="62"/>
      <c r="E532" s="64"/>
    </row>
    <row r="533" spans="1:5">
      <c r="A533" s="61">
        <v>266950</v>
      </c>
      <c r="B533" s="62">
        <v>23.129000000000001</v>
      </c>
      <c r="C533" s="62">
        <v>36.552999999999997</v>
      </c>
      <c r="D533" s="62"/>
      <c r="E533" s="64"/>
    </row>
    <row r="534" spans="1:5">
      <c r="A534" s="61">
        <v>266954.78399999999</v>
      </c>
      <c r="B534" s="62">
        <v>17.071000000000002</v>
      </c>
      <c r="C534" s="62">
        <v>41.064999999999998</v>
      </c>
      <c r="D534" s="62"/>
      <c r="E534" s="64"/>
    </row>
    <row r="535" spans="1:5">
      <c r="A535" s="61">
        <v>266960</v>
      </c>
      <c r="B535" s="62">
        <v>6.8029999999999999</v>
      </c>
      <c r="C535" s="62">
        <v>48.750999999999998</v>
      </c>
      <c r="D535" s="62"/>
      <c r="E535" s="64"/>
    </row>
    <row r="536" spans="1:5">
      <c r="A536" s="61">
        <v>266970</v>
      </c>
      <c r="B536" s="62">
        <v>0</v>
      </c>
      <c r="C536" s="62">
        <v>64.090999999999994</v>
      </c>
      <c r="D536" s="62"/>
      <c r="E536" s="64"/>
    </row>
    <row r="537" spans="1:5">
      <c r="A537" s="61">
        <v>266980</v>
      </c>
      <c r="B537" s="62">
        <v>0</v>
      </c>
      <c r="C537" s="62">
        <v>69.456000000000003</v>
      </c>
      <c r="D537" s="62"/>
      <c r="E537" s="64"/>
    </row>
    <row r="538" spans="1:5">
      <c r="A538" s="61">
        <v>266990</v>
      </c>
      <c r="B538" s="62">
        <v>0</v>
      </c>
      <c r="C538" s="62">
        <v>73.765000000000001</v>
      </c>
      <c r="D538" s="62"/>
      <c r="E538" s="64"/>
    </row>
    <row r="539" spans="1:5">
      <c r="A539" s="61">
        <v>267000</v>
      </c>
      <c r="B539" s="62">
        <v>0</v>
      </c>
      <c r="C539" s="62">
        <v>76.744</v>
      </c>
      <c r="D539" s="62"/>
      <c r="E539" s="64"/>
    </row>
    <row r="540" spans="1:5">
      <c r="A540" s="61">
        <v>267010</v>
      </c>
      <c r="B540" s="62">
        <v>0</v>
      </c>
      <c r="C540" s="62">
        <v>83.682000000000002</v>
      </c>
      <c r="D540" s="62"/>
      <c r="E540" s="64"/>
    </row>
    <row r="541" spans="1:5">
      <c r="A541" s="61">
        <v>267019.78399999999</v>
      </c>
      <c r="B541" s="62">
        <v>0</v>
      </c>
      <c r="C541" s="62">
        <v>86.16</v>
      </c>
      <c r="D541" s="62"/>
      <c r="E541" s="64"/>
    </row>
    <row r="542" spans="1:5">
      <c r="A542" s="61">
        <v>267020</v>
      </c>
      <c r="B542" s="62">
        <v>0</v>
      </c>
      <c r="C542" s="62">
        <v>86.143000000000001</v>
      </c>
      <c r="D542" s="62"/>
      <c r="E542" s="64"/>
    </row>
    <row r="543" spans="1:5">
      <c r="A543" s="61">
        <v>267030</v>
      </c>
      <c r="B543" s="62">
        <v>0</v>
      </c>
      <c r="C543" s="62">
        <v>84.113</v>
      </c>
      <c r="D543" s="62"/>
      <c r="E543" s="64"/>
    </row>
    <row r="544" spans="1:5">
      <c r="A544" s="61">
        <v>267040</v>
      </c>
      <c r="B544" s="62">
        <v>0</v>
      </c>
      <c r="C544" s="62">
        <v>80.204999999999998</v>
      </c>
      <c r="D544" s="62"/>
      <c r="E544" s="64"/>
    </row>
    <row r="545" spans="1:5">
      <c r="A545" s="61">
        <v>267050</v>
      </c>
      <c r="B545" s="62">
        <v>0</v>
      </c>
      <c r="C545" s="62">
        <v>77.578000000000003</v>
      </c>
      <c r="D545" s="62"/>
      <c r="E545" s="64"/>
    </row>
    <row r="546" spans="1:5">
      <c r="A546" s="61">
        <v>267060</v>
      </c>
      <c r="B546" s="62">
        <v>0</v>
      </c>
      <c r="C546" s="62">
        <v>76.644999999999996</v>
      </c>
      <c r="D546" s="62"/>
      <c r="E546" s="64"/>
    </row>
    <row r="547" spans="1:5">
      <c r="A547" s="61">
        <v>267070</v>
      </c>
      <c r="B547" s="62">
        <v>0</v>
      </c>
      <c r="C547" s="62">
        <v>75.769000000000005</v>
      </c>
      <c r="D547" s="62"/>
      <c r="E547" s="64"/>
    </row>
    <row r="548" spans="1:5">
      <c r="A548" s="61">
        <v>267080</v>
      </c>
      <c r="B548" s="62">
        <v>0</v>
      </c>
      <c r="C548" s="62">
        <v>74.760999999999996</v>
      </c>
      <c r="D548" s="62"/>
      <c r="E548" s="64"/>
    </row>
    <row r="549" spans="1:5">
      <c r="A549" s="61">
        <v>267084.41100000002</v>
      </c>
      <c r="B549" s="62">
        <v>0</v>
      </c>
      <c r="C549" s="62">
        <v>74.164000000000001</v>
      </c>
      <c r="D549" s="62"/>
      <c r="E549" s="64"/>
    </row>
    <row r="550" spans="1:5">
      <c r="A550" s="61">
        <v>267085.87400000001</v>
      </c>
      <c r="B550" s="62">
        <v>0</v>
      </c>
      <c r="C550" s="62">
        <v>73.930999999999997</v>
      </c>
      <c r="D550" s="62"/>
      <c r="E550" s="64"/>
    </row>
    <row r="551" spans="1:5">
      <c r="A551" s="61">
        <v>267090</v>
      </c>
      <c r="B551" s="62">
        <v>0</v>
      </c>
      <c r="C551" s="62">
        <v>62.828000000000003</v>
      </c>
      <c r="D551" s="62"/>
      <c r="E551" s="64"/>
    </row>
    <row r="552" spans="1:5">
      <c r="A552" s="61">
        <v>267100</v>
      </c>
      <c r="B552" s="62">
        <v>0</v>
      </c>
      <c r="C552" s="62">
        <v>35.456000000000003</v>
      </c>
      <c r="D552" s="62"/>
      <c r="E552" s="64"/>
    </row>
    <row r="553" spans="1:5">
      <c r="A553" s="61">
        <v>267110</v>
      </c>
      <c r="B553" s="62">
        <v>0.27</v>
      </c>
      <c r="C553" s="62">
        <v>17.693000000000001</v>
      </c>
      <c r="D553" s="62"/>
      <c r="E553" s="64"/>
    </row>
    <row r="554" spans="1:5">
      <c r="A554" s="61">
        <v>267120</v>
      </c>
      <c r="B554" s="62">
        <v>0.4</v>
      </c>
      <c r="C554" s="62">
        <v>15.237</v>
      </c>
      <c r="D554" s="62"/>
      <c r="E554" s="64"/>
    </row>
    <row r="555" spans="1:5">
      <c r="A555" s="61">
        <v>267130</v>
      </c>
      <c r="B555" s="62">
        <v>6.7709999999999999</v>
      </c>
      <c r="C555" s="62">
        <v>1.9870000000000001</v>
      </c>
      <c r="D555" s="62"/>
      <c r="E555" s="64"/>
    </row>
    <row r="556" spans="1:5">
      <c r="A556" s="61">
        <v>267140</v>
      </c>
      <c r="B556" s="62">
        <v>14.295</v>
      </c>
      <c r="C556" s="62">
        <v>0.82499999999999996</v>
      </c>
      <c r="D556" s="62"/>
      <c r="E556" s="64"/>
    </row>
    <row r="557" spans="1:5">
      <c r="A557" s="61">
        <v>267150</v>
      </c>
      <c r="B557" s="62">
        <v>10.188000000000001</v>
      </c>
      <c r="C557" s="62">
        <v>0.82299999999999995</v>
      </c>
      <c r="D557" s="62"/>
      <c r="E557" s="64"/>
    </row>
    <row r="558" spans="1:5">
      <c r="A558" s="61">
        <v>267160</v>
      </c>
      <c r="B558" s="62">
        <v>11.472</v>
      </c>
      <c r="C558" s="62">
        <v>0.89300000000000002</v>
      </c>
      <c r="D558" s="62"/>
      <c r="E558" s="64"/>
    </row>
    <row r="559" spans="1:5">
      <c r="A559" s="61">
        <v>267170</v>
      </c>
      <c r="B559" s="62">
        <v>15.042</v>
      </c>
      <c r="C559" s="62">
        <v>1.1830000000000001</v>
      </c>
      <c r="D559" s="62"/>
      <c r="E559" s="64"/>
    </row>
    <row r="560" spans="1:5">
      <c r="A560" s="61">
        <v>267180</v>
      </c>
      <c r="B560" s="62">
        <v>35.920999999999999</v>
      </c>
      <c r="C560" s="62">
        <v>1.8080000000000001</v>
      </c>
      <c r="D560" s="62"/>
      <c r="E560" s="64"/>
    </row>
    <row r="561" spans="1:5">
      <c r="A561" s="61">
        <v>267190</v>
      </c>
      <c r="B561" s="62">
        <v>68.137</v>
      </c>
      <c r="C561" s="62">
        <v>2.0840000000000001</v>
      </c>
      <c r="D561" s="62"/>
      <c r="E561" s="64"/>
    </row>
    <row r="562" spans="1:5">
      <c r="A562" s="61">
        <v>267200</v>
      </c>
      <c r="B562" s="62">
        <v>66.221000000000004</v>
      </c>
      <c r="C562" s="62">
        <v>6.6059999999999999</v>
      </c>
      <c r="D562" s="62"/>
      <c r="E562" s="64"/>
    </row>
    <row r="563" spans="1:5">
      <c r="A563" s="61">
        <v>267205.87400000001</v>
      </c>
      <c r="B563" s="62">
        <v>71.875</v>
      </c>
      <c r="C563" s="62">
        <v>7.726</v>
      </c>
      <c r="D563" s="62"/>
      <c r="E563" s="64"/>
    </row>
    <row r="564" spans="1:5">
      <c r="A564" s="61">
        <v>267210</v>
      </c>
      <c r="B564" s="62">
        <v>75.037000000000006</v>
      </c>
      <c r="C564" s="62">
        <v>8.3569999999999993</v>
      </c>
      <c r="D564" s="62"/>
      <c r="E564" s="64"/>
    </row>
    <row r="565" spans="1:5">
      <c r="A565" s="61">
        <v>267214.41100000002</v>
      </c>
      <c r="B565" s="62">
        <v>79.153999999999996</v>
      </c>
      <c r="C565" s="62">
        <v>9.6440000000000001</v>
      </c>
      <c r="D565" s="62"/>
      <c r="E565" s="64"/>
    </row>
    <row r="566" spans="1:5">
      <c r="A566" s="61">
        <v>267220</v>
      </c>
      <c r="B566" s="62">
        <v>76.828000000000003</v>
      </c>
      <c r="C566" s="62">
        <v>9.74</v>
      </c>
      <c r="D566" s="62"/>
      <c r="E566" s="64"/>
    </row>
    <row r="567" spans="1:5">
      <c r="A567" s="61">
        <v>267230</v>
      </c>
      <c r="B567" s="62">
        <v>75.938999999999993</v>
      </c>
      <c r="C567" s="62">
        <v>8.157</v>
      </c>
      <c r="D567" s="62"/>
      <c r="E567" s="64"/>
    </row>
    <row r="568" spans="1:5">
      <c r="A568" s="61">
        <v>267240</v>
      </c>
      <c r="B568" s="62">
        <v>73.037000000000006</v>
      </c>
      <c r="C568" s="62">
        <v>8.718</v>
      </c>
      <c r="D568" s="62"/>
      <c r="E568" s="64"/>
    </row>
    <row r="569" spans="1:5">
      <c r="A569" s="61">
        <v>267250</v>
      </c>
      <c r="B569" s="62">
        <v>55.737000000000002</v>
      </c>
      <c r="C569" s="62">
        <v>8.52</v>
      </c>
      <c r="D569" s="62"/>
      <c r="E569" s="64"/>
    </row>
    <row r="570" spans="1:5">
      <c r="A570" s="61">
        <v>267260</v>
      </c>
      <c r="B570" s="62">
        <v>31.567</v>
      </c>
      <c r="C570" s="62">
        <v>9.0730000000000004</v>
      </c>
      <c r="D570" s="62"/>
      <c r="E570" s="64"/>
    </row>
    <row r="571" spans="1:5">
      <c r="A571" s="61">
        <v>267270</v>
      </c>
      <c r="B571" s="62">
        <v>28.51</v>
      </c>
      <c r="C571" s="62">
        <v>9.7200000000000006</v>
      </c>
      <c r="D571" s="62"/>
      <c r="E571" s="64"/>
    </row>
    <row r="572" spans="1:5">
      <c r="A572" s="61">
        <v>267277.408</v>
      </c>
      <c r="B572" s="62">
        <v>31.236999999999998</v>
      </c>
      <c r="C572" s="62">
        <v>8.5180000000000007</v>
      </c>
      <c r="D572" s="62"/>
      <c r="E572" s="64"/>
    </row>
    <row r="573" spans="1:5">
      <c r="A573" s="61">
        <v>267280</v>
      </c>
      <c r="B573" s="62">
        <v>30.013000000000002</v>
      </c>
      <c r="C573" s="62">
        <v>7.4</v>
      </c>
      <c r="D573" s="62"/>
      <c r="E573" s="64"/>
    </row>
    <row r="574" spans="1:5">
      <c r="A574" s="61">
        <v>267290</v>
      </c>
      <c r="B574" s="62">
        <v>36.441000000000003</v>
      </c>
      <c r="C574" s="62">
        <v>4.2240000000000002</v>
      </c>
      <c r="D574" s="62"/>
      <c r="E574" s="64"/>
    </row>
    <row r="575" spans="1:5">
      <c r="A575" s="61">
        <v>267300</v>
      </c>
      <c r="B575" s="62">
        <v>50.743000000000002</v>
      </c>
      <c r="C575" s="62">
        <v>4.694</v>
      </c>
      <c r="D575" s="62"/>
      <c r="E575" s="64"/>
    </row>
    <row r="576" spans="1:5">
      <c r="A576" s="61">
        <v>267310</v>
      </c>
      <c r="B576" s="62">
        <v>42.326000000000001</v>
      </c>
      <c r="C576" s="62">
        <v>5.5039999999999996</v>
      </c>
      <c r="D576" s="62"/>
      <c r="E576" s="64"/>
    </row>
    <row r="577" spans="1:5">
      <c r="A577" s="61">
        <v>267320</v>
      </c>
      <c r="B577" s="62">
        <v>22.991</v>
      </c>
      <c r="C577" s="62">
        <v>3.1459999999999999</v>
      </c>
      <c r="D577" s="62"/>
      <c r="E577" s="64"/>
    </row>
    <row r="578" spans="1:5">
      <c r="A578" s="61">
        <v>267330</v>
      </c>
      <c r="B578" s="62">
        <v>36.811999999999998</v>
      </c>
      <c r="C578" s="62">
        <v>1.6220000000000001</v>
      </c>
      <c r="D578" s="62"/>
      <c r="E578" s="64"/>
    </row>
    <row r="579" spans="1:5">
      <c r="A579" s="61">
        <v>267340</v>
      </c>
      <c r="B579" s="62">
        <v>42.610999999999997</v>
      </c>
      <c r="C579" s="62">
        <v>1.7649999999999999</v>
      </c>
      <c r="D579" s="62"/>
      <c r="E579" s="64"/>
    </row>
    <row r="580" spans="1:5">
      <c r="A580" s="61">
        <v>267350</v>
      </c>
      <c r="B580" s="62">
        <v>43.893000000000001</v>
      </c>
      <c r="C580" s="62">
        <v>1.7070000000000001</v>
      </c>
      <c r="D580" s="62"/>
      <c r="E580" s="64"/>
    </row>
    <row r="581" spans="1:5">
      <c r="A581" s="61">
        <v>267360</v>
      </c>
      <c r="B581" s="62">
        <v>52.085000000000001</v>
      </c>
      <c r="C581" s="62">
        <v>1.643</v>
      </c>
      <c r="D581" s="62"/>
      <c r="E581" s="64"/>
    </row>
    <row r="582" spans="1:5">
      <c r="A582" s="61">
        <v>267370</v>
      </c>
      <c r="B582" s="62">
        <v>43.21</v>
      </c>
      <c r="C582" s="62">
        <v>1.385</v>
      </c>
      <c r="D582" s="62"/>
      <c r="E582" s="64"/>
    </row>
    <row r="583" spans="1:5">
      <c r="A583" s="61">
        <v>267380</v>
      </c>
      <c r="B583" s="62">
        <v>51.554000000000002</v>
      </c>
      <c r="C583" s="62">
        <v>1.069</v>
      </c>
      <c r="D583" s="62"/>
      <c r="E583" s="64"/>
    </row>
    <row r="584" spans="1:5">
      <c r="A584" s="61">
        <v>267390</v>
      </c>
      <c r="B584" s="62">
        <v>51.792999999999999</v>
      </c>
      <c r="C584" s="62">
        <v>1.6040000000000001</v>
      </c>
      <c r="D584" s="62"/>
      <c r="E584" s="64"/>
    </row>
    <row r="585" spans="1:5">
      <c r="A585" s="61">
        <v>267400</v>
      </c>
      <c r="B585" s="62">
        <v>36.338999999999999</v>
      </c>
      <c r="C585" s="62">
        <v>3.6040000000000001</v>
      </c>
      <c r="D585" s="62"/>
      <c r="E585" s="64"/>
    </row>
    <row r="586" spans="1:5">
      <c r="A586" s="61">
        <v>267407.408</v>
      </c>
      <c r="B586" s="62">
        <v>24.361000000000001</v>
      </c>
      <c r="C586" s="62">
        <v>7.1820000000000004</v>
      </c>
      <c r="D586" s="62"/>
      <c r="E586" s="64"/>
    </row>
    <row r="587" spans="1:5">
      <c r="A587" s="61">
        <v>267410</v>
      </c>
      <c r="B587" s="62">
        <v>21.518000000000001</v>
      </c>
      <c r="C587" s="62">
        <v>9.1440000000000001</v>
      </c>
      <c r="D587" s="62"/>
      <c r="E587" s="64"/>
    </row>
    <row r="588" spans="1:5">
      <c r="A588" s="61">
        <v>267420</v>
      </c>
      <c r="B588" s="62">
        <v>12.785</v>
      </c>
      <c r="C588" s="62">
        <v>16.12</v>
      </c>
      <c r="D588" s="62"/>
      <c r="E588" s="64"/>
    </row>
    <row r="589" spans="1:5">
      <c r="A589" s="61">
        <v>267430</v>
      </c>
      <c r="B589" s="62">
        <v>6.1319999999999997</v>
      </c>
      <c r="C589" s="62">
        <v>22.722000000000001</v>
      </c>
      <c r="D589" s="62"/>
      <c r="E589" s="64"/>
    </row>
    <row r="590" spans="1:5">
      <c r="A590" s="61">
        <v>267440</v>
      </c>
      <c r="B590" s="62">
        <v>3.1720000000000002</v>
      </c>
      <c r="C590" s="62">
        <v>27.766999999999999</v>
      </c>
      <c r="D590" s="62"/>
      <c r="E590" s="64"/>
    </row>
    <row r="591" spans="1:5">
      <c r="A591" s="61">
        <v>267450</v>
      </c>
      <c r="B591" s="62">
        <v>0</v>
      </c>
      <c r="C591" s="62">
        <v>40.189</v>
      </c>
      <c r="D591" s="62"/>
      <c r="E591" s="64"/>
    </row>
    <row r="592" spans="1:5">
      <c r="A592" s="61">
        <v>267460</v>
      </c>
      <c r="B592" s="62">
        <v>0</v>
      </c>
      <c r="C592" s="62">
        <v>57.171999999999997</v>
      </c>
      <c r="D592" s="62"/>
      <c r="E592" s="64"/>
    </row>
    <row r="593" spans="1:5">
      <c r="A593" s="61">
        <v>267470</v>
      </c>
      <c r="B593" s="62">
        <v>0</v>
      </c>
      <c r="C593" s="62">
        <v>75.891000000000005</v>
      </c>
      <c r="D593" s="62"/>
      <c r="E593" s="64"/>
    </row>
    <row r="594" spans="1:5">
      <c r="A594" s="61">
        <v>267480</v>
      </c>
      <c r="B594" s="62">
        <v>0</v>
      </c>
      <c r="C594" s="62">
        <v>98.966999999999999</v>
      </c>
      <c r="D594" s="62"/>
      <c r="E594" s="64"/>
    </row>
    <row r="595" spans="1:5">
      <c r="A595" s="61">
        <v>267488.16700000002</v>
      </c>
      <c r="B595" s="62">
        <v>0</v>
      </c>
      <c r="C595" s="62">
        <v>108.626</v>
      </c>
      <c r="D595" s="62"/>
      <c r="E595" s="64"/>
    </row>
    <row r="596" spans="1:5">
      <c r="A596" s="61">
        <v>267490</v>
      </c>
      <c r="B596" s="62">
        <v>0</v>
      </c>
      <c r="C596" s="62">
        <v>109.828</v>
      </c>
      <c r="D596" s="62"/>
      <c r="E596" s="64"/>
    </row>
    <row r="597" spans="1:5">
      <c r="A597" s="61">
        <v>267500</v>
      </c>
      <c r="B597" s="62">
        <v>0</v>
      </c>
      <c r="C597" s="62">
        <v>98.313999999999993</v>
      </c>
      <c r="D597" s="62"/>
      <c r="E597" s="64"/>
    </row>
    <row r="598" spans="1:5">
      <c r="A598" s="61">
        <v>267510</v>
      </c>
      <c r="B598" s="62">
        <v>0</v>
      </c>
      <c r="C598" s="62">
        <v>85.766000000000005</v>
      </c>
      <c r="D598" s="62"/>
      <c r="E598" s="64"/>
    </row>
    <row r="599" spans="1:5">
      <c r="A599" s="61">
        <v>267520</v>
      </c>
      <c r="B599" s="62">
        <v>0</v>
      </c>
      <c r="C599" s="62">
        <v>72.456999999999994</v>
      </c>
      <c r="D599" s="62"/>
      <c r="E599" s="64"/>
    </row>
    <row r="600" spans="1:5">
      <c r="A600" s="61">
        <v>267528.16700000002</v>
      </c>
      <c r="B600" s="62">
        <v>0</v>
      </c>
      <c r="C600" s="62">
        <v>55.585999999999999</v>
      </c>
      <c r="D600" s="62"/>
      <c r="E600" s="64"/>
    </row>
    <row r="601" spans="1:5">
      <c r="A601" s="61">
        <v>267530</v>
      </c>
      <c r="B601" s="62">
        <v>0</v>
      </c>
      <c r="C601" s="62">
        <v>51.902000000000001</v>
      </c>
      <c r="D601" s="62"/>
      <c r="E601" s="64"/>
    </row>
    <row r="602" spans="1:5">
      <c r="A602" s="61">
        <v>267540</v>
      </c>
      <c r="B602" s="62">
        <v>0</v>
      </c>
      <c r="C602" s="62">
        <v>35.866999999999997</v>
      </c>
      <c r="D602" s="62"/>
      <c r="E602" s="64"/>
    </row>
    <row r="603" spans="1:5">
      <c r="A603" s="61">
        <v>267550</v>
      </c>
      <c r="B603" s="62">
        <v>2.21</v>
      </c>
      <c r="C603" s="62">
        <v>25.87</v>
      </c>
      <c r="D603" s="62"/>
      <c r="E603" s="64"/>
    </row>
    <row r="604" spans="1:5">
      <c r="A604" s="61">
        <v>267560</v>
      </c>
      <c r="B604" s="62">
        <v>7.2709999999999999</v>
      </c>
      <c r="C604" s="62">
        <v>18.445</v>
      </c>
      <c r="D604" s="62"/>
      <c r="E604" s="64"/>
    </row>
    <row r="605" spans="1:5">
      <c r="A605" s="61">
        <v>267570</v>
      </c>
      <c r="B605" s="62">
        <v>8.7829999999999995</v>
      </c>
      <c r="C605" s="62">
        <v>12.573</v>
      </c>
      <c r="D605" s="62"/>
      <c r="E605" s="64"/>
    </row>
    <row r="606" spans="1:5">
      <c r="A606" s="61">
        <v>267580</v>
      </c>
      <c r="B606" s="62">
        <v>4.7080000000000002</v>
      </c>
      <c r="C606" s="62">
        <v>9.8550000000000004</v>
      </c>
      <c r="D606" s="62"/>
      <c r="E606" s="64"/>
    </row>
    <row r="607" spans="1:5">
      <c r="A607" s="61">
        <v>267582.29499999998</v>
      </c>
      <c r="B607" s="62">
        <v>3.8239999999999998</v>
      </c>
      <c r="C607" s="62">
        <v>8.9440000000000008</v>
      </c>
      <c r="D607" s="62"/>
      <c r="E607" s="64"/>
    </row>
    <row r="608" spans="1:5">
      <c r="A608" s="61">
        <v>267590</v>
      </c>
      <c r="B608" s="62">
        <v>7.9660000000000002</v>
      </c>
      <c r="C608" s="62">
        <v>8.0229999999999997</v>
      </c>
      <c r="D608" s="62"/>
      <c r="E608" s="64"/>
    </row>
    <row r="609" spans="1:5">
      <c r="A609" s="61">
        <v>267600</v>
      </c>
      <c r="B609" s="62">
        <v>7.8319999999999999</v>
      </c>
      <c r="C609" s="62">
        <v>11.38</v>
      </c>
      <c r="D609" s="62"/>
      <c r="E609" s="64"/>
    </row>
    <row r="610" spans="1:5">
      <c r="A610" s="61">
        <v>267610</v>
      </c>
      <c r="B610" s="62">
        <v>0.78500000000000003</v>
      </c>
      <c r="C610" s="62">
        <v>25.376999999999999</v>
      </c>
      <c r="D610" s="62"/>
      <c r="E610" s="64"/>
    </row>
    <row r="611" spans="1:5">
      <c r="A611" s="61">
        <v>267620</v>
      </c>
      <c r="B611" s="62">
        <v>1.387</v>
      </c>
      <c r="C611" s="62">
        <v>27.523</v>
      </c>
      <c r="D611" s="62"/>
      <c r="E611" s="64"/>
    </row>
    <row r="612" spans="1:5">
      <c r="A612" s="61">
        <v>267622.29499999998</v>
      </c>
      <c r="B612" s="62">
        <v>0.26100000000000001</v>
      </c>
      <c r="C612" s="62">
        <v>28.635999999999999</v>
      </c>
      <c r="D612" s="62"/>
      <c r="E612" s="64"/>
    </row>
    <row r="613" spans="1:5">
      <c r="A613" s="61">
        <v>267630</v>
      </c>
      <c r="B613" s="62">
        <v>0</v>
      </c>
      <c r="C613" s="62">
        <v>31.684000000000001</v>
      </c>
      <c r="D613" s="62"/>
      <c r="E613" s="64"/>
    </row>
    <row r="614" spans="1:5">
      <c r="A614" s="61">
        <v>267640</v>
      </c>
      <c r="B614" s="62">
        <v>0</v>
      </c>
      <c r="C614" s="62">
        <v>32.901000000000003</v>
      </c>
      <c r="D614" s="62"/>
      <c r="E614" s="64"/>
    </row>
    <row r="615" spans="1:5">
      <c r="A615" s="61">
        <v>267650</v>
      </c>
      <c r="B615" s="62">
        <v>0</v>
      </c>
      <c r="C615" s="62">
        <v>37.877000000000002</v>
      </c>
      <c r="D615" s="62"/>
      <c r="E615" s="64"/>
    </row>
    <row r="616" spans="1:5">
      <c r="A616" s="61">
        <v>267660</v>
      </c>
      <c r="B616" s="62">
        <v>0</v>
      </c>
      <c r="C616" s="62">
        <v>35.212000000000003</v>
      </c>
      <c r="D616" s="62"/>
      <c r="E616" s="64"/>
    </row>
    <row r="617" spans="1:5">
      <c r="A617" s="61">
        <v>267670</v>
      </c>
      <c r="B617" s="62">
        <v>0</v>
      </c>
      <c r="C617" s="62">
        <v>19.417000000000002</v>
      </c>
      <c r="D617" s="62"/>
      <c r="E617" s="64"/>
    </row>
    <row r="618" spans="1:5">
      <c r="A618" s="61">
        <v>267680</v>
      </c>
      <c r="B618" s="62">
        <v>1.4690000000000001</v>
      </c>
      <c r="C618" s="62">
        <v>3.835</v>
      </c>
      <c r="D618" s="62"/>
      <c r="E618" s="64"/>
    </row>
    <row r="619" spans="1:5">
      <c r="A619" s="61">
        <v>267690</v>
      </c>
      <c r="B619" s="62">
        <v>23.085999999999999</v>
      </c>
      <c r="C619" s="62">
        <v>1.615</v>
      </c>
      <c r="D619" s="62"/>
      <c r="E619" s="64"/>
    </row>
    <row r="620" spans="1:5">
      <c r="A620" s="61">
        <v>267700</v>
      </c>
      <c r="B620" s="62">
        <v>62.957000000000001</v>
      </c>
      <c r="C620" s="62">
        <v>0.35</v>
      </c>
      <c r="D620" s="62"/>
      <c r="E620" s="64"/>
    </row>
    <row r="621" spans="1:5">
      <c r="A621" s="61">
        <v>267710</v>
      </c>
      <c r="B621" s="62">
        <v>84.793000000000006</v>
      </c>
      <c r="C621" s="62">
        <v>0.13900000000000001</v>
      </c>
      <c r="D621" s="62"/>
      <c r="E621" s="64"/>
    </row>
    <row r="622" spans="1:5">
      <c r="A622" s="61">
        <v>267720</v>
      </c>
      <c r="B622" s="62">
        <v>86.608000000000004</v>
      </c>
      <c r="C622" s="62">
        <v>7.0000000000000007E-2</v>
      </c>
      <c r="D622" s="62"/>
      <c r="E622" s="64"/>
    </row>
    <row r="623" spans="1:5">
      <c r="A623" s="61">
        <v>267730</v>
      </c>
      <c r="B623" s="62">
        <v>86.599000000000004</v>
      </c>
      <c r="C623" s="62">
        <v>0.18</v>
      </c>
      <c r="D623" s="62"/>
      <c r="E623" s="64"/>
    </row>
    <row r="624" spans="1:5">
      <c r="A624" s="61">
        <v>267740</v>
      </c>
      <c r="B624" s="62">
        <v>86.852999999999994</v>
      </c>
      <c r="C624" s="62">
        <v>5.8999999999999997E-2</v>
      </c>
      <c r="D624" s="62"/>
      <c r="E624" s="64"/>
    </row>
    <row r="625" spans="1:5">
      <c r="A625" s="61">
        <v>267750</v>
      </c>
      <c r="B625" s="62">
        <v>93.103999999999999</v>
      </c>
      <c r="C625" s="62">
        <v>2.7E-2</v>
      </c>
      <c r="D625" s="62"/>
      <c r="E625" s="64"/>
    </row>
    <row r="626" spans="1:5">
      <c r="A626" s="61">
        <v>267760</v>
      </c>
      <c r="B626" s="62">
        <v>98.271000000000001</v>
      </c>
      <c r="C626" s="62">
        <v>4.8000000000000001E-2</v>
      </c>
      <c r="D626" s="62"/>
      <c r="E626" s="64"/>
    </row>
    <row r="627" spans="1:5">
      <c r="A627" s="61">
        <v>267770</v>
      </c>
      <c r="B627" s="62">
        <v>114.21299999999999</v>
      </c>
      <c r="C627" s="62">
        <v>0</v>
      </c>
      <c r="D627" s="62"/>
      <c r="E627" s="64"/>
    </row>
    <row r="628" spans="1:5">
      <c r="A628" s="61">
        <v>267770.13199999998</v>
      </c>
      <c r="B628" s="62">
        <v>114.35899999999999</v>
      </c>
      <c r="C628" s="62">
        <v>0</v>
      </c>
      <c r="D628" s="62"/>
      <c r="E628" s="64"/>
    </row>
    <row r="629" spans="1:5">
      <c r="A629" s="61">
        <v>267780</v>
      </c>
      <c r="B629" s="62">
        <v>121.666</v>
      </c>
      <c r="C629" s="62">
        <v>0</v>
      </c>
      <c r="D629" s="62"/>
      <c r="E629" s="64"/>
    </row>
    <row r="630" spans="1:5">
      <c r="A630" s="61">
        <v>267790</v>
      </c>
      <c r="B630" s="62">
        <v>108.15</v>
      </c>
      <c r="C630" s="62">
        <v>2.9000000000000001E-2</v>
      </c>
      <c r="D630" s="62"/>
      <c r="E630" s="64"/>
    </row>
    <row r="631" spans="1:5">
      <c r="A631" s="61">
        <v>267800</v>
      </c>
      <c r="B631" s="62">
        <v>58.228000000000002</v>
      </c>
      <c r="C631" s="62">
        <v>8.4700000000000006</v>
      </c>
      <c r="D631" s="62"/>
      <c r="E631" s="64"/>
    </row>
    <row r="632" spans="1:5">
      <c r="A632" s="61">
        <v>267810</v>
      </c>
      <c r="B632" s="62">
        <v>40.286999999999999</v>
      </c>
      <c r="C632" s="62">
        <v>5.8659999999999997</v>
      </c>
      <c r="D632" s="62"/>
      <c r="E632" s="64"/>
    </row>
    <row r="633" spans="1:5">
      <c r="A633" s="61">
        <v>267820</v>
      </c>
      <c r="B633" s="62">
        <v>25.052</v>
      </c>
      <c r="C633" s="62">
        <v>20.808</v>
      </c>
      <c r="D633" s="62"/>
      <c r="E633" s="64"/>
    </row>
    <row r="634" spans="1:5">
      <c r="A634" s="61">
        <v>267825.13199999998</v>
      </c>
      <c r="B634" s="62">
        <v>17.731999999999999</v>
      </c>
      <c r="C634" s="62">
        <v>27.826000000000001</v>
      </c>
      <c r="D634" s="62"/>
      <c r="E634" s="64"/>
    </row>
    <row r="635" spans="1:5">
      <c r="A635" s="61">
        <v>267830</v>
      </c>
      <c r="B635" s="62">
        <v>12.074999999999999</v>
      </c>
      <c r="C635" s="62">
        <v>33.645000000000003</v>
      </c>
      <c r="D635" s="62"/>
      <c r="E635" s="64"/>
    </row>
    <row r="636" spans="1:5">
      <c r="A636" s="61">
        <v>267840</v>
      </c>
      <c r="B636" s="62">
        <v>3.9119999999999999</v>
      </c>
      <c r="C636" s="62">
        <v>47.761000000000003</v>
      </c>
      <c r="D636" s="62"/>
      <c r="E636" s="64"/>
    </row>
    <row r="637" spans="1:5">
      <c r="A637" s="61">
        <v>267850</v>
      </c>
      <c r="B637" s="62">
        <v>1.121</v>
      </c>
      <c r="C637" s="62">
        <v>56.168999999999997</v>
      </c>
      <c r="D637" s="62"/>
      <c r="E637" s="64"/>
    </row>
    <row r="638" spans="1:5">
      <c r="A638" s="61">
        <v>267860</v>
      </c>
      <c r="B638" s="62">
        <v>0.7</v>
      </c>
      <c r="C638" s="62">
        <v>60.792999999999999</v>
      </c>
      <c r="D638" s="62"/>
      <c r="E638" s="64"/>
    </row>
    <row r="639" spans="1:5">
      <c r="A639" s="61">
        <v>267870</v>
      </c>
      <c r="B639" s="62">
        <v>0.623</v>
      </c>
      <c r="C639" s="62">
        <v>68.216999999999999</v>
      </c>
      <c r="D639" s="62"/>
      <c r="E639" s="64"/>
    </row>
    <row r="640" spans="1:5">
      <c r="A640" s="61">
        <v>267880</v>
      </c>
      <c r="B640" s="62">
        <v>0.80300000000000005</v>
      </c>
      <c r="C640" s="62">
        <v>65.165000000000006</v>
      </c>
      <c r="D640" s="62"/>
      <c r="E640" s="64"/>
    </row>
    <row r="641" spans="1:5">
      <c r="A641" s="61">
        <v>267890</v>
      </c>
      <c r="B641" s="62">
        <v>1.056</v>
      </c>
      <c r="C641" s="62">
        <v>57.304000000000002</v>
      </c>
      <c r="D641" s="62"/>
      <c r="E641" s="64"/>
    </row>
    <row r="642" spans="1:5">
      <c r="A642" s="61">
        <v>267900</v>
      </c>
      <c r="B642" s="62">
        <v>1.3380000000000001</v>
      </c>
      <c r="C642" s="62">
        <v>43.725000000000001</v>
      </c>
      <c r="D642" s="62"/>
      <c r="E642" s="64"/>
    </row>
    <row r="643" spans="1:5">
      <c r="A643" s="61">
        <v>267910</v>
      </c>
      <c r="B643" s="62">
        <v>5.7439999999999998</v>
      </c>
      <c r="C643" s="62">
        <v>31.105</v>
      </c>
      <c r="D643" s="62"/>
      <c r="E643" s="64"/>
    </row>
    <row r="644" spans="1:5">
      <c r="A644" s="61">
        <v>267920</v>
      </c>
      <c r="B644" s="62">
        <v>9.8919999999999995</v>
      </c>
      <c r="C644" s="62">
        <v>25.547000000000001</v>
      </c>
      <c r="D644" s="62"/>
      <c r="E644" s="64"/>
    </row>
    <row r="645" spans="1:5">
      <c r="A645" s="61">
        <v>267930</v>
      </c>
      <c r="B645" s="62">
        <v>14.609</v>
      </c>
      <c r="C645" s="62">
        <v>19.997</v>
      </c>
      <c r="D645" s="62"/>
      <c r="E645" s="64"/>
    </row>
    <row r="646" spans="1:5">
      <c r="A646" s="61">
        <v>267940</v>
      </c>
      <c r="B646" s="62">
        <v>17.631</v>
      </c>
      <c r="C646" s="62">
        <v>14.983000000000001</v>
      </c>
      <c r="D646" s="62"/>
      <c r="E646" s="64"/>
    </row>
    <row r="647" spans="1:5">
      <c r="A647" s="61">
        <v>267950</v>
      </c>
      <c r="B647" s="62">
        <v>20.242000000000001</v>
      </c>
      <c r="C647" s="62">
        <v>15.295999999999999</v>
      </c>
      <c r="D647" s="62"/>
      <c r="E647" s="64"/>
    </row>
    <row r="648" spans="1:5">
      <c r="A648" s="61">
        <v>267960</v>
      </c>
      <c r="B648" s="62">
        <v>23.440999999999999</v>
      </c>
      <c r="C648" s="62">
        <v>21.013999999999999</v>
      </c>
      <c r="D648" s="62"/>
      <c r="E648" s="64"/>
    </row>
    <row r="649" spans="1:5">
      <c r="A649" s="61">
        <v>267970</v>
      </c>
      <c r="B649" s="62">
        <v>23.34</v>
      </c>
      <c r="C649" s="62">
        <v>24.26</v>
      </c>
      <c r="D649" s="62"/>
      <c r="E649" s="64"/>
    </row>
    <row r="650" spans="1:5">
      <c r="A650" s="61">
        <v>267980</v>
      </c>
      <c r="B650" s="62">
        <v>24.661999999999999</v>
      </c>
      <c r="C650" s="62">
        <v>25.501000000000001</v>
      </c>
      <c r="D650" s="62"/>
      <c r="E650" s="64"/>
    </row>
    <row r="651" spans="1:5">
      <c r="A651" s="61">
        <v>267990</v>
      </c>
      <c r="B651" s="62">
        <v>27.12</v>
      </c>
      <c r="C651" s="62">
        <v>26.341000000000001</v>
      </c>
      <c r="D651" s="62"/>
      <c r="E651" s="64"/>
    </row>
    <row r="652" spans="1:5">
      <c r="A652" s="61">
        <v>268000</v>
      </c>
      <c r="B652" s="62">
        <v>17.649999999999999</v>
      </c>
      <c r="C652" s="62">
        <v>21.760999999999999</v>
      </c>
      <c r="D652" s="62"/>
      <c r="E652" s="64"/>
    </row>
    <row r="653" spans="1:5">
      <c r="A653" s="61">
        <v>268010</v>
      </c>
      <c r="B653" s="62">
        <v>7.806</v>
      </c>
      <c r="C653" s="62">
        <v>25.831</v>
      </c>
      <c r="D653" s="62"/>
      <c r="E653" s="64"/>
    </row>
    <row r="654" spans="1:5">
      <c r="A654" s="61">
        <v>268020</v>
      </c>
      <c r="B654" s="62">
        <v>0.60799999999999998</v>
      </c>
      <c r="C654" s="62">
        <v>36.603999999999999</v>
      </c>
      <c r="D654" s="62"/>
      <c r="E654" s="64"/>
    </row>
    <row r="655" spans="1:5">
      <c r="A655" s="61">
        <v>268030</v>
      </c>
      <c r="B655" s="62">
        <v>1.778</v>
      </c>
      <c r="C655" s="62">
        <v>39.933</v>
      </c>
      <c r="D655" s="62"/>
      <c r="E655" s="64"/>
    </row>
    <row r="656" spans="1:5">
      <c r="A656" s="61">
        <v>268040</v>
      </c>
      <c r="B656" s="62">
        <v>2.7679999999999998</v>
      </c>
      <c r="C656" s="62">
        <v>31.149000000000001</v>
      </c>
      <c r="D656" s="62"/>
      <c r="E656" s="64"/>
    </row>
    <row r="657" spans="1:5">
      <c r="A657" s="61">
        <v>268050</v>
      </c>
      <c r="B657" s="62">
        <v>3.089</v>
      </c>
      <c r="C657" s="62">
        <v>25.722000000000001</v>
      </c>
      <c r="D657" s="62"/>
      <c r="E657" s="64"/>
    </row>
    <row r="658" spans="1:5">
      <c r="A658" s="61">
        <v>268060</v>
      </c>
      <c r="B658" s="62">
        <v>2.4790000000000001</v>
      </c>
      <c r="C658" s="62">
        <v>18.989000000000001</v>
      </c>
      <c r="D658" s="62"/>
      <c r="E658" s="64"/>
    </row>
    <row r="659" spans="1:5">
      <c r="A659" s="61">
        <v>268070</v>
      </c>
      <c r="B659" s="62">
        <v>3.0329999999999999</v>
      </c>
      <c r="C659" s="62">
        <v>11.263999999999999</v>
      </c>
      <c r="D659" s="62"/>
      <c r="E659" s="64"/>
    </row>
    <row r="660" spans="1:5">
      <c r="A660" s="61">
        <v>268071.484</v>
      </c>
      <c r="B660" s="62">
        <v>3.1749999999999998</v>
      </c>
      <c r="C660" s="62">
        <v>10.292999999999999</v>
      </c>
      <c r="D660" s="62"/>
      <c r="E660" s="64"/>
    </row>
    <row r="661" spans="1:5">
      <c r="A661" s="61">
        <v>268080</v>
      </c>
      <c r="B661" s="62">
        <v>4.6669999999999998</v>
      </c>
      <c r="C661" s="62">
        <v>4.13</v>
      </c>
      <c r="D661" s="62"/>
      <c r="E661" s="64"/>
    </row>
    <row r="662" spans="1:5">
      <c r="A662" s="61">
        <v>268090</v>
      </c>
      <c r="B662" s="62">
        <v>5.298</v>
      </c>
      <c r="C662" s="62">
        <v>3.589</v>
      </c>
      <c r="D662" s="62"/>
      <c r="E662" s="64"/>
    </row>
    <row r="663" spans="1:5">
      <c r="A663" s="61">
        <v>268098.68599999999</v>
      </c>
      <c r="B663" s="62">
        <v>3.883</v>
      </c>
      <c r="C663" s="62">
        <v>3.1240000000000001</v>
      </c>
      <c r="D663" s="62"/>
      <c r="E663" s="64"/>
    </row>
    <row r="664" spans="1:5">
      <c r="A664" s="61">
        <v>268100</v>
      </c>
      <c r="B664" s="62">
        <v>3.3639999999999999</v>
      </c>
      <c r="C664" s="62">
        <v>4.07</v>
      </c>
      <c r="D664" s="62"/>
      <c r="E664" s="64"/>
    </row>
    <row r="665" spans="1:5">
      <c r="A665" s="61">
        <v>268110</v>
      </c>
      <c r="B665" s="62">
        <v>6.3890000000000002</v>
      </c>
      <c r="C665" s="62">
        <v>4.6559999999999997</v>
      </c>
      <c r="D665" s="62"/>
      <c r="E665" s="64"/>
    </row>
    <row r="666" spans="1:5">
      <c r="A666" s="61">
        <v>268120</v>
      </c>
      <c r="B666" s="62">
        <v>6.5350000000000001</v>
      </c>
      <c r="C666" s="62">
        <v>4.1429999999999998</v>
      </c>
      <c r="D666" s="62"/>
      <c r="E666" s="64"/>
    </row>
    <row r="667" spans="1:5">
      <c r="A667" s="61">
        <v>268126.484</v>
      </c>
      <c r="B667" s="62">
        <v>2.0830000000000002</v>
      </c>
      <c r="C667" s="62">
        <v>4.492</v>
      </c>
      <c r="D667" s="62"/>
      <c r="E667" s="64"/>
    </row>
    <row r="668" spans="1:5">
      <c r="A668" s="61">
        <v>268130</v>
      </c>
      <c r="B668" s="62">
        <v>2.0329999999999999</v>
      </c>
      <c r="C668" s="62">
        <v>7.1989999999999998</v>
      </c>
      <c r="D668" s="62"/>
      <c r="E668" s="64"/>
    </row>
    <row r="669" spans="1:5">
      <c r="A669" s="61">
        <v>268140</v>
      </c>
      <c r="B669" s="62">
        <v>1.573</v>
      </c>
      <c r="C669" s="62">
        <v>8.9640000000000004</v>
      </c>
      <c r="D669" s="62"/>
      <c r="E669" s="64"/>
    </row>
    <row r="670" spans="1:5">
      <c r="A670" s="61">
        <v>268150</v>
      </c>
      <c r="B670" s="62">
        <v>1.121</v>
      </c>
      <c r="C670" s="62">
        <v>8.7829999999999995</v>
      </c>
      <c r="D670" s="62"/>
      <c r="E670" s="64"/>
    </row>
    <row r="671" spans="1:5">
      <c r="A671" s="61">
        <v>268160</v>
      </c>
      <c r="B671" s="62">
        <v>0</v>
      </c>
      <c r="C671" s="62">
        <v>21.925999999999998</v>
      </c>
      <c r="D671" s="62"/>
      <c r="E671" s="64"/>
    </row>
    <row r="672" spans="1:5">
      <c r="A672" s="61">
        <v>268170</v>
      </c>
      <c r="B672" s="62">
        <v>0</v>
      </c>
      <c r="C672" s="62">
        <v>49.904000000000003</v>
      </c>
      <c r="D672" s="62"/>
      <c r="E672" s="64"/>
    </row>
    <row r="673" spans="1:5">
      <c r="A673" s="61">
        <v>268180</v>
      </c>
      <c r="B673" s="62">
        <v>0</v>
      </c>
      <c r="C673" s="62">
        <v>57.344000000000001</v>
      </c>
      <c r="D673" s="62"/>
      <c r="E673" s="64"/>
    </row>
    <row r="674" spans="1:5">
      <c r="A674" s="61">
        <v>268190</v>
      </c>
      <c r="B674" s="62">
        <v>0</v>
      </c>
      <c r="C674" s="62">
        <v>61.77</v>
      </c>
      <c r="D674" s="62"/>
      <c r="E674" s="64"/>
    </row>
    <row r="675" spans="1:5">
      <c r="A675" s="61">
        <v>268200</v>
      </c>
      <c r="B675" s="62">
        <v>0</v>
      </c>
      <c r="C675" s="62">
        <v>61.811999999999998</v>
      </c>
      <c r="D675" s="62"/>
      <c r="E675" s="64"/>
    </row>
    <row r="676" spans="1:5">
      <c r="A676" s="61">
        <v>268210</v>
      </c>
      <c r="B676" s="62">
        <v>0</v>
      </c>
      <c r="C676" s="62">
        <v>60.878</v>
      </c>
      <c r="D676" s="62"/>
      <c r="E676" s="64"/>
    </row>
    <row r="677" spans="1:5">
      <c r="A677" s="61">
        <v>268220</v>
      </c>
      <c r="B677" s="62">
        <v>0</v>
      </c>
      <c r="C677" s="62">
        <v>60.427999999999997</v>
      </c>
      <c r="D677" s="62"/>
      <c r="E677" s="64"/>
    </row>
    <row r="678" spans="1:5">
      <c r="A678" s="61">
        <v>268230</v>
      </c>
      <c r="B678" s="62">
        <v>0</v>
      </c>
      <c r="C678" s="62">
        <v>55.744</v>
      </c>
      <c r="D678" s="62"/>
      <c r="E678" s="64"/>
    </row>
    <row r="679" spans="1:5">
      <c r="A679" s="61">
        <v>268240</v>
      </c>
      <c r="B679" s="62">
        <v>0.16300000000000001</v>
      </c>
      <c r="C679" s="62">
        <v>42.539000000000001</v>
      </c>
      <c r="D679" s="62"/>
      <c r="E679" s="64"/>
    </row>
    <row r="680" spans="1:5">
      <c r="A680" s="61">
        <v>268250</v>
      </c>
      <c r="B680" s="62">
        <v>0.44900000000000001</v>
      </c>
      <c r="C680" s="62">
        <v>35.918999999999997</v>
      </c>
      <c r="D680" s="62"/>
      <c r="E680" s="64"/>
    </row>
    <row r="681" spans="1:5">
      <c r="A681" s="61">
        <v>268251.24400000001</v>
      </c>
      <c r="B681" s="62">
        <v>0.48599999999999999</v>
      </c>
      <c r="C681" s="62">
        <v>34.895000000000003</v>
      </c>
      <c r="D681" s="62"/>
      <c r="E681" s="64"/>
    </row>
    <row r="682" spans="1:5">
      <c r="A682" s="61">
        <v>268260</v>
      </c>
      <c r="B682" s="62">
        <v>0.92700000000000005</v>
      </c>
      <c r="C682" s="62">
        <v>27.079000000000001</v>
      </c>
      <c r="D682" s="62"/>
      <c r="E682" s="64"/>
    </row>
    <row r="683" spans="1:5">
      <c r="A683" s="61">
        <v>268270</v>
      </c>
      <c r="B683" s="62">
        <v>0.105</v>
      </c>
      <c r="C683" s="62">
        <v>41.637999999999998</v>
      </c>
      <c r="D683" s="62"/>
      <c r="E683" s="64"/>
    </row>
    <row r="684" spans="1:5">
      <c r="A684" s="61">
        <v>268280</v>
      </c>
      <c r="B684" s="62">
        <v>0</v>
      </c>
      <c r="C684" s="62">
        <v>50.122</v>
      </c>
      <c r="D684" s="62"/>
      <c r="E684" s="64"/>
    </row>
    <row r="685" spans="1:5">
      <c r="A685" s="61">
        <v>268290</v>
      </c>
      <c r="B685" s="62">
        <v>0</v>
      </c>
      <c r="C685" s="62">
        <v>45.707999999999998</v>
      </c>
      <c r="D685" s="62"/>
      <c r="E685" s="64"/>
    </row>
    <row r="686" spans="1:5">
      <c r="A686" s="61">
        <v>268298.68599999999</v>
      </c>
      <c r="B686" s="62">
        <v>0</v>
      </c>
      <c r="C686" s="62">
        <v>35.715000000000003</v>
      </c>
      <c r="D686" s="62"/>
      <c r="E686" s="64"/>
    </row>
    <row r="687" spans="1:5">
      <c r="A687" s="61">
        <v>268300</v>
      </c>
      <c r="B687" s="62">
        <v>0</v>
      </c>
      <c r="C687" s="62">
        <v>38.042000000000002</v>
      </c>
      <c r="D687" s="62"/>
      <c r="E687" s="64"/>
    </row>
    <row r="688" spans="1:5">
      <c r="A688" s="61">
        <v>268310</v>
      </c>
      <c r="B688" s="62">
        <v>4.1070000000000002</v>
      </c>
      <c r="C688" s="62">
        <v>35.453000000000003</v>
      </c>
      <c r="D688" s="62"/>
      <c r="E688" s="64"/>
    </row>
    <row r="689" spans="1:5">
      <c r="A689" s="61">
        <v>268320</v>
      </c>
      <c r="B689" s="62">
        <v>15.289</v>
      </c>
      <c r="C689" s="62">
        <v>36.268000000000001</v>
      </c>
      <c r="D689" s="62"/>
      <c r="E689" s="64"/>
    </row>
    <row r="690" spans="1:5">
      <c r="A690" s="61">
        <v>268330</v>
      </c>
      <c r="B690" s="62">
        <v>45.475000000000001</v>
      </c>
      <c r="C690" s="62">
        <v>32.823999999999998</v>
      </c>
      <c r="D690" s="62"/>
      <c r="E690" s="64"/>
    </row>
    <row r="691" spans="1:5">
      <c r="A691" s="61">
        <v>268331.24400000001</v>
      </c>
      <c r="B691" s="62">
        <v>47.304000000000002</v>
      </c>
      <c r="C691" s="62">
        <v>32.468000000000004</v>
      </c>
      <c r="D691" s="62"/>
      <c r="E691" s="64"/>
    </row>
    <row r="692" spans="1:5">
      <c r="A692" s="61">
        <v>268340</v>
      </c>
      <c r="B692" s="62">
        <v>44.167000000000002</v>
      </c>
      <c r="C692" s="62">
        <v>24.359000000000002</v>
      </c>
      <c r="D692" s="62"/>
      <c r="E692" s="64"/>
    </row>
    <row r="693" spans="1:5">
      <c r="A693" s="61">
        <v>268350</v>
      </c>
      <c r="B693" s="62">
        <v>35.576999999999998</v>
      </c>
      <c r="C693" s="62">
        <v>37.514000000000003</v>
      </c>
      <c r="D693" s="62"/>
      <c r="E693" s="64"/>
    </row>
    <row r="694" spans="1:5">
      <c r="A694" s="61">
        <v>268360</v>
      </c>
      <c r="B694" s="62">
        <v>27.135000000000002</v>
      </c>
      <c r="C694" s="62">
        <v>27.416</v>
      </c>
      <c r="D694" s="62"/>
      <c r="E694" s="64"/>
    </row>
    <row r="695" spans="1:5">
      <c r="A695" s="61">
        <v>268367.00199999998</v>
      </c>
      <c r="B695" s="62">
        <v>22.265999999999998</v>
      </c>
      <c r="C695" s="62">
        <v>17.911999999999999</v>
      </c>
      <c r="D695" s="62"/>
      <c r="E695" s="64"/>
    </row>
    <row r="696" spans="1:5">
      <c r="A696" s="61">
        <v>268370</v>
      </c>
      <c r="B696" s="62">
        <v>20.064</v>
      </c>
      <c r="C696" s="62">
        <v>16.939</v>
      </c>
      <c r="D696" s="62"/>
      <c r="E696" s="64"/>
    </row>
    <row r="697" spans="1:5">
      <c r="A697" s="61">
        <v>268380</v>
      </c>
      <c r="B697" s="62">
        <v>14.117000000000001</v>
      </c>
      <c r="C697" s="62">
        <v>27.605</v>
      </c>
      <c r="D697" s="62"/>
      <c r="E697" s="64"/>
    </row>
    <row r="698" spans="1:5">
      <c r="A698" s="61">
        <v>268390</v>
      </c>
      <c r="B698" s="62">
        <v>16.251000000000001</v>
      </c>
      <c r="C698" s="62">
        <v>37.011000000000003</v>
      </c>
      <c r="D698" s="62"/>
      <c r="E698" s="64"/>
    </row>
    <row r="699" spans="1:5">
      <c r="A699" s="61">
        <v>268400</v>
      </c>
      <c r="B699" s="62">
        <v>15.862</v>
      </c>
      <c r="C699" s="62">
        <v>32.933</v>
      </c>
      <c r="D699" s="62"/>
      <c r="E699" s="64"/>
    </row>
    <row r="700" spans="1:5">
      <c r="A700" s="61">
        <v>268410</v>
      </c>
      <c r="B700" s="62">
        <v>11.81</v>
      </c>
      <c r="C700" s="62">
        <v>23.734999999999999</v>
      </c>
      <c r="D700" s="62"/>
      <c r="E700" s="64"/>
    </row>
    <row r="701" spans="1:5">
      <c r="A701" s="61">
        <v>268420</v>
      </c>
      <c r="B701" s="62">
        <v>7.4560000000000004</v>
      </c>
      <c r="C701" s="62">
        <v>16.032</v>
      </c>
      <c r="D701" s="62"/>
      <c r="E701" s="64"/>
    </row>
    <row r="702" spans="1:5">
      <c r="A702" s="61">
        <v>268430</v>
      </c>
      <c r="B702" s="62">
        <v>5.7</v>
      </c>
      <c r="C702" s="62">
        <v>6.9880000000000004</v>
      </c>
      <c r="D702" s="62"/>
      <c r="E702" s="64"/>
    </row>
    <row r="703" spans="1:5">
      <c r="A703" s="61">
        <v>268440</v>
      </c>
      <c r="B703" s="62">
        <v>4.0720000000000001</v>
      </c>
      <c r="C703" s="62">
        <v>13.840999999999999</v>
      </c>
      <c r="D703" s="62"/>
      <c r="E703" s="64"/>
    </row>
    <row r="704" spans="1:5">
      <c r="A704" s="61">
        <v>268447.00199999998</v>
      </c>
      <c r="B704" s="62">
        <v>3.0939999999999999</v>
      </c>
      <c r="C704" s="62">
        <v>14.029</v>
      </c>
      <c r="D704" s="62"/>
      <c r="E704" s="64"/>
    </row>
    <row r="705" spans="1:5">
      <c r="A705" s="61">
        <v>268450</v>
      </c>
      <c r="B705" s="62">
        <v>2.67</v>
      </c>
      <c r="C705" s="62">
        <v>13.638</v>
      </c>
      <c r="D705" s="62"/>
      <c r="E705" s="64"/>
    </row>
    <row r="706" spans="1:5">
      <c r="A706" s="61">
        <v>268460</v>
      </c>
      <c r="B706" s="62">
        <v>4.1189999999999998</v>
      </c>
      <c r="C706" s="62">
        <v>6.601</v>
      </c>
      <c r="D706" s="62"/>
      <c r="E706" s="64"/>
    </row>
    <row r="707" spans="1:5">
      <c r="A707" s="61">
        <v>268470</v>
      </c>
      <c r="B707" s="62">
        <v>3.5289999999999999</v>
      </c>
      <c r="C707" s="62">
        <v>4.3170000000000002</v>
      </c>
      <c r="D707" s="62"/>
      <c r="E707" s="64"/>
    </row>
    <row r="708" spans="1:5">
      <c r="A708" s="61">
        <v>268480</v>
      </c>
      <c r="B708" s="62">
        <v>9.8689999999999998</v>
      </c>
      <c r="C708" s="62">
        <v>2.891</v>
      </c>
      <c r="D708" s="62"/>
      <c r="E708" s="64"/>
    </row>
    <row r="709" spans="1:5">
      <c r="A709" s="61">
        <v>268490</v>
      </c>
      <c r="B709" s="62">
        <v>38.198999999999998</v>
      </c>
      <c r="C709" s="62">
        <v>0.77300000000000002</v>
      </c>
      <c r="D709" s="62"/>
      <c r="E709" s="64"/>
    </row>
    <row r="710" spans="1:5">
      <c r="A710" s="61">
        <v>268500</v>
      </c>
      <c r="B710" s="62">
        <v>33.204000000000001</v>
      </c>
      <c r="C710" s="62">
        <v>9.5000000000000001E-2</v>
      </c>
      <c r="D710" s="62"/>
      <c r="E710" s="64"/>
    </row>
    <row r="711" spans="1:5">
      <c r="A711" s="61">
        <v>268501.049</v>
      </c>
      <c r="B711" s="62">
        <v>32.08</v>
      </c>
      <c r="C711" s="62">
        <v>7.4999999999999997E-2</v>
      </c>
      <c r="D711" s="62"/>
      <c r="E711" s="64"/>
    </row>
    <row r="712" spans="1:5">
      <c r="A712" s="61">
        <v>268510</v>
      </c>
      <c r="B712" s="62">
        <v>34.963999999999999</v>
      </c>
      <c r="C712" s="62">
        <v>0.10199999999999999</v>
      </c>
      <c r="D712" s="62"/>
      <c r="E712" s="64"/>
    </row>
    <row r="713" spans="1:5">
      <c r="A713" s="61">
        <v>268520</v>
      </c>
      <c r="B713" s="62">
        <v>31.683</v>
      </c>
      <c r="C713" s="62">
        <v>5.0000000000000001E-3</v>
      </c>
      <c r="D713" s="62"/>
      <c r="E713" s="64"/>
    </row>
    <row r="714" spans="1:5">
      <c r="A714" s="61">
        <v>268530</v>
      </c>
      <c r="B714" s="62">
        <v>58.295000000000002</v>
      </c>
      <c r="C714" s="62">
        <v>0</v>
      </c>
      <c r="D714" s="62"/>
      <c r="E714" s="64"/>
    </row>
    <row r="715" spans="1:5">
      <c r="A715" s="61">
        <v>268540</v>
      </c>
      <c r="B715" s="62">
        <v>94.95</v>
      </c>
      <c r="C715" s="62">
        <v>0</v>
      </c>
      <c r="D715" s="62"/>
      <c r="E715" s="64"/>
    </row>
    <row r="716" spans="1:5">
      <c r="A716" s="61">
        <v>268550</v>
      </c>
      <c r="B716" s="62">
        <v>83.3</v>
      </c>
      <c r="C716" s="62">
        <v>0</v>
      </c>
      <c r="D716" s="62"/>
      <c r="E716" s="64"/>
    </row>
    <row r="717" spans="1:5">
      <c r="A717" s="61">
        <v>268560</v>
      </c>
      <c r="B717" s="62">
        <v>78.59</v>
      </c>
      <c r="C717" s="62">
        <v>0</v>
      </c>
      <c r="D717" s="62"/>
      <c r="E717" s="64"/>
    </row>
    <row r="718" spans="1:5">
      <c r="A718" s="61">
        <v>268570</v>
      </c>
      <c r="B718" s="62">
        <v>68.051000000000002</v>
      </c>
      <c r="C718" s="62">
        <v>0</v>
      </c>
      <c r="D718" s="62"/>
      <c r="E718" s="64"/>
    </row>
    <row r="719" spans="1:5">
      <c r="A719" s="61">
        <v>268577.18599999999</v>
      </c>
      <c r="B719" s="62">
        <v>58.704000000000001</v>
      </c>
      <c r="C719" s="62">
        <v>0</v>
      </c>
      <c r="D719" s="62"/>
      <c r="E719" s="64"/>
    </row>
    <row r="720" spans="1:5">
      <c r="A720" s="61">
        <v>268580</v>
      </c>
      <c r="B720" s="62">
        <v>59.106999999999999</v>
      </c>
      <c r="C720" s="62">
        <v>0</v>
      </c>
      <c r="D720" s="62"/>
      <c r="E720" s="64"/>
    </row>
    <row r="721" spans="1:5">
      <c r="A721" s="61">
        <v>268590</v>
      </c>
      <c r="B721" s="62">
        <v>39.622999999999998</v>
      </c>
      <c r="C721" s="62">
        <v>0.68300000000000005</v>
      </c>
      <c r="D721" s="62"/>
      <c r="E721" s="64"/>
    </row>
    <row r="722" spans="1:5">
      <c r="A722" s="61">
        <v>268600</v>
      </c>
      <c r="B722" s="62">
        <v>27.795000000000002</v>
      </c>
      <c r="C722" s="62">
        <v>0.96199999999999997</v>
      </c>
      <c r="D722" s="62"/>
      <c r="E722" s="64"/>
    </row>
    <row r="723" spans="1:5">
      <c r="A723" s="61">
        <v>268610</v>
      </c>
      <c r="B723" s="62">
        <v>19.934000000000001</v>
      </c>
      <c r="C723" s="62">
        <v>0.91</v>
      </c>
      <c r="D723" s="62"/>
      <c r="E723" s="64"/>
    </row>
    <row r="724" spans="1:5">
      <c r="A724" s="61">
        <v>268617.18599999999</v>
      </c>
      <c r="B724" s="62">
        <v>19.614000000000001</v>
      </c>
      <c r="C724" s="62">
        <v>1.2589999999999999</v>
      </c>
      <c r="D724" s="62"/>
      <c r="E724" s="64"/>
    </row>
    <row r="725" spans="1:5">
      <c r="A725" s="61">
        <v>268620</v>
      </c>
      <c r="B725" s="62">
        <v>14.481999999999999</v>
      </c>
      <c r="C725" s="62">
        <v>3.2890000000000001</v>
      </c>
      <c r="D725" s="62"/>
      <c r="E725" s="64"/>
    </row>
    <row r="726" spans="1:5">
      <c r="A726" s="61">
        <v>268630</v>
      </c>
      <c r="B726" s="62">
        <v>11.034000000000001</v>
      </c>
      <c r="C726" s="62">
        <v>14.172000000000001</v>
      </c>
      <c r="D726" s="62"/>
      <c r="E726" s="64"/>
    </row>
    <row r="727" spans="1:5">
      <c r="A727" s="61">
        <v>268640</v>
      </c>
      <c r="B727" s="62">
        <v>8.0389999999999997</v>
      </c>
      <c r="C727" s="62">
        <v>23.919</v>
      </c>
      <c r="D727" s="62"/>
      <c r="E727" s="64"/>
    </row>
    <row r="728" spans="1:5">
      <c r="A728" s="61">
        <v>268650</v>
      </c>
      <c r="B728" s="62">
        <v>7.9139999999999997</v>
      </c>
      <c r="C728" s="62">
        <v>21.690999999999999</v>
      </c>
      <c r="D728" s="62"/>
      <c r="E728" s="64"/>
    </row>
    <row r="729" spans="1:5">
      <c r="A729" s="61">
        <v>268660</v>
      </c>
      <c r="B729" s="62">
        <v>11.65</v>
      </c>
      <c r="C729" s="62">
        <v>23.715</v>
      </c>
      <c r="D729" s="62"/>
      <c r="E729" s="64"/>
    </row>
    <row r="730" spans="1:5">
      <c r="A730" s="61">
        <v>268670</v>
      </c>
      <c r="B730" s="62">
        <v>16.795000000000002</v>
      </c>
      <c r="C730" s="62">
        <v>39.709000000000003</v>
      </c>
      <c r="D730" s="62"/>
      <c r="E730" s="64"/>
    </row>
    <row r="731" spans="1:5">
      <c r="A731" s="61">
        <v>268671.049</v>
      </c>
      <c r="B731" s="62">
        <v>15.676</v>
      </c>
      <c r="C731" s="62">
        <v>47.915999999999997</v>
      </c>
      <c r="D731" s="62"/>
      <c r="E731" s="64"/>
    </row>
    <row r="732" spans="1:5">
      <c r="A732" s="61">
        <v>268680</v>
      </c>
      <c r="B732" s="62">
        <v>7.4669999999999996</v>
      </c>
      <c r="C732" s="62">
        <v>171.95</v>
      </c>
      <c r="D732" s="62"/>
      <c r="E732" s="64"/>
    </row>
    <row r="733" spans="1:5">
      <c r="A733" s="61">
        <v>268690</v>
      </c>
      <c r="B733" s="62">
        <v>0</v>
      </c>
      <c r="C733" s="62">
        <v>194.75800000000001</v>
      </c>
      <c r="D733" s="62"/>
      <c r="E733" s="64"/>
    </row>
    <row r="734" spans="1:5">
      <c r="A734" s="61">
        <v>268700</v>
      </c>
      <c r="B734" s="62">
        <v>0</v>
      </c>
      <c r="C734" s="62">
        <v>203.44499999999999</v>
      </c>
      <c r="D734" s="62"/>
      <c r="E734" s="64"/>
    </row>
    <row r="735" spans="1:5">
      <c r="A735" s="61">
        <v>268710</v>
      </c>
      <c r="B735" s="62">
        <v>0</v>
      </c>
      <c r="C735" s="62">
        <v>179.68</v>
      </c>
      <c r="D735" s="62"/>
      <c r="E735" s="64"/>
    </row>
    <row r="736" spans="1:5">
      <c r="A736" s="61">
        <v>268720</v>
      </c>
      <c r="B736" s="62">
        <v>1.4950000000000001</v>
      </c>
      <c r="C736" s="62">
        <v>99.128</v>
      </c>
      <c r="D736" s="62"/>
      <c r="E736" s="64"/>
    </row>
    <row r="737" spans="1:5">
      <c r="A737" s="61">
        <v>268730</v>
      </c>
      <c r="B737" s="62">
        <v>1.7999999999999999E-2</v>
      </c>
      <c r="C737" s="62">
        <v>90.364999999999995</v>
      </c>
      <c r="D737" s="62"/>
      <c r="E737" s="64"/>
    </row>
    <row r="738" spans="1:5">
      <c r="A738" s="61">
        <v>268740</v>
      </c>
      <c r="B738" s="62">
        <v>2.6429999999999998</v>
      </c>
      <c r="C738" s="62">
        <v>8.9049999999999994</v>
      </c>
      <c r="D738" s="62"/>
      <c r="E738" s="64"/>
    </row>
    <row r="739" spans="1:5">
      <c r="A739" s="61">
        <v>268750</v>
      </c>
      <c r="B739" s="62">
        <v>17.128</v>
      </c>
      <c r="C739" s="62">
        <v>0</v>
      </c>
      <c r="D739" s="62"/>
      <c r="E739" s="64"/>
    </row>
    <row r="740" spans="1:5">
      <c r="A740" s="61">
        <v>268760</v>
      </c>
      <c r="B740" s="62">
        <v>11.714</v>
      </c>
      <c r="C740" s="62">
        <v>0.92</v>
      </c>
      <c r="D740" s="62"/>
      <c r="E740" s="64"/>
    </row>
    <row r="741" spans="1:5">
      <c r="A741" s="61">
        <v>268770</v>
      </c>
      <c r="B741" s="62">
        <v>17.212</v>
      </c>
      <c r="C741" s="62">
        <v>1.746</v>
      </c>
      <c r="D741" s="62"/>
      <c r="E741" s="64"/>
    </row>
    <row r="742" spans="1:5">
      <c r="A742" s="61">
        <v>268780</v>
      </c>
      <c r="B742" s="62">
        <v>27.486999999999998</v>
      </c>
      <c r="C742" s="62">
        <v>1.6459999999999999</v>
      </c>
      <c r="D742" s="62"/>
      <c r="E742" s="64"/>
    </row>
    <row r="743" spans="1:5">
      <c r="A743" s="61">
        <v>268787.36200000002</v>
      </c>
      <c r="B743" s="62">
        <v>48.22</v>
      </c>
      <c r="C743" s="62">
        <v>1.2310000000000001</v>
      </c>
      <c r="D743" s="62"/>
      <c r="E743" s="64"/>
    </row>
    <row r="744" spans="1:5">
      <c r="A744" s="61">
        <v>268788.77799999999</v>
      </c>
      <c r="B744" s="62">
        <v>51.884</v>
      </c>
      <c r="C744" s="62">
        <v>0.68899999999999995</v>
      </c>
      <c r="D744" s="62"/>
      <c r="E744" s="64"/>
    </row>
    <row r="745" spans="1:5">
      <c r="A745" s="61">
        <v>268790</v>
      </c>
      <c r="B745" s="62">
        <v>54.561</v>
      </c>
      <c r="C745" s="62">
        <v>0.22900000000000001</v>
      </c>
      <c r="D745" s="62"/>
      <c r="E745" s="64"/>
    </row>
    <row r="746" spans="1:5">
      <c r="A746" s="61">
        <v>268800</v>
      </c>
      <c r="B746" s="62">
        <v>100.03400000000001</v>
      </c>
      <c r="C746" s="62">
        <v>1.4999999999999999E-2</v>
      </c>
      <c r="D746" s="62"/>
      <c r="E746" s="64"/>
    </row>
    <row r="747" spans="1:5">
      <c r="A747" s="61">
        <v>268810</v>
      </c>
      <c r="B747" s="62">
        <v>91.805000000000007</v>
      </c>
      <c r="C747" s="62">
        <v>0</v>
      </c>
      <c r="D747" s="62"/>
      <c r="E747" s="64"/>
    </row>
    <row r="748" spans="1:5">
      <c r="A748" s="61">
        <v>268820</v>
      </c>
      <c r="B748" s="62">
        <v>119.07299999999999</v>
      </c>
      <c r="C748" s="62">
        <v>0</v>
      </c>
      <c r="D748" s="62"/>
      <c r="E748" s="64"/>
    </row>
    <row r="749" spans="1:5">
      <c r="A749" s="61">
        <v>268828.77799999999</v>
      </c>
      <c r="B749" s="62">
        <v>131.68</v>
      </c>
      <c r="C749" s="62">
        <v>0</v>
      </c>
      <c r="D749" s="62"/>
      <c r="E749" s="64"/>
    </row>
    <row r="750" spans="1:5">
      <c r="A750" s="61">
        <v>268830</v>
      </c>
      <c r="B750" s="62">
        <v>126.82899999999999</v>
      </c>
      <c r="C750" s="62">
        <v>0</v>
      </c>
      <c r="D750" s="62"/>
      <c r="E750" s="64"/>
    </row>
    <row r="751" spans="1:5">
      <c r="A751" s="61">
        <v>268840</v>
      </c>
      <c r="B751" s="62">
        <v>89.388999999999996</v>
      </c>
      <c r="C751" s="62">
        <v>0</v>
      </c>
      <c r="D751" s="62"/>
      <c r="E751" s="64"/>
    </row>
    <row r="752" spans="1:5">
      <c r="A752" s="61">
        <v>268850</v>
      </c>
      <c r="B752" s="62">
        <v>145.92599999999999</v>
      </c>
      <c r="C752" s="62">
        <v>0</v>
      </c>
      <c r="D752" s="62"/>
      <c r="E752" s="64"/>
    </row>
    <row r="753" spans="1:5">
      <c r="A753" s="61">
        <v>268860</v>
      </c>
      <c r="B753" s="62">
        <v>173.07</v>
      </c>
      <c r="C753" s="62">
        <v>0</v>
      </c>
      <c r="D753" s="62"/>
      <c r="E753" s="64"/>
    </row>
    <row r="754" spans="1:5">
      <c r="A754" s="61">
        <v>268867.41899999999</v>
      </c>
      <c r="B754" s="62">
        <v>209.94300000000001</v>
      </c>
      <c r="C754" s="62">
        <v>0</v>
      </c>
      <c r="D754" s="62"/>
      <c r="E754" s="64"/>
    </row>
    <row r="755" spans="1:5">
      <c r="A755" s="61">
        <v>268870</v>
      </c>
      <c r="B755" s="62">
        <v>218.99199999999999</v>
      </c>
      <c r="C755" s="62">
        <v>0</v>
      </c>
      <c r="D755" s="62"/>
      <c r="E755" s="64"/>
    </row>
    <row r="756" spans="1:5">
      <c r="A756" s="61">
        <v>268875.74400000001</v>
      </c>
      <c r="B756" s="62">
        <v>220.20500000000001</v>
      </c>
      <c r="C756" s="62">
        <v>0</v>
      </c>
      <c r="D756" s="62"/>
      <c r="E756" s="64"/>
    </row>
    <row r="757" spans="1:5">
      <c r="A757" s="61">
        <v>268880</v>
      </c>
      <c r="B757" s="62">
        <v>226.97200000000001</v>
      </c>
      <c r="C757" s="62">
        <v>0</v>
      </c>
      <c r="D757" s="62"/>
      <c r="E757" s="64"/>
    </row>
    <row r="758" spans="1:5">
      <c r="A758" s="61">
        <v>268890</v>
      </c>
      <c r="B758" s="62">
        <v>269.23200000000003</v>
      </c>
      <c r="C758" s="62">
        <v>0</v>
      </c>
      <c r="D758" s="62"/>
      <c r="E758" s="64"/>
    </row>
    <row r="759" spans="1:5">
      <c r="A759" s="61">
        <v>268900</v>
      </c>
      <c r="B759" s="62">
        <v>304.02699999999999</v>
      </c>
      <c r="C759" s="62">
        <v>0</v>
      </c>
      <c r="D759" s="62"/>
      <c r="E759" s="64"/>
    </row>
    <row r="760" spans="1:5">
      <c r="A760" s="61">
        <v>268910</v>
      </c>
      <c r="B760" s="62">
        <v>283.64800000000002</v>
      </c>
      <c r="C760" s="62">
        <v>0</v>
      </c>
      <c r="D760" s="62"/>
      <c r="E760" s="64"/>
    </row>
    <row r="761" spans="1:5">
      <c r="A761" s="61">
        <v>268920</v>
      </c>
      <c r="B761" s="62">
        <v>190.65600000000001</v>
      </c>
      <c r="C761" s="62">
        <v>0</v>
      </c>
      <c r="D761" s="62"/>
      <c r="E761" s="64"/>
    </row>
    <row r="762" spans="1:5">
      <c r="A762" s="61">
        <v>268930</v>
      </c>
      <c r="B762" s="62">
        <v>76.02</v>
      </c>
      <c r="C762" s="62">
        <v>0</v>
      </c>
      <c r="D762" s="62"/>
      <c r="E762" s="64"/>
    </row>
    <row r="763" spans="1:5">
      <c r="A763" s="61">
        <v>268940</v>
      </c>
      <c r="B763" s="62">
        <v>49.646000000000001</v>
      </c>
      <c r="C763" s="62">
        <v>8.0000000000000002E-3</v>
      </c>
      <c r="D763" s="62"/>
      <c r="E763" s="64"/>
    </row>
    <row r="764" spans="1:5">
      <c r="A764" s="61">
        <v>268947.41899999999</v>
      </c>
      <c r="B764" s="62">
        <v>33.235999999999997</v>
      </c>
      <c r="C764" s="62">
        <v>10.41</v>
      </c>
      <c r="D764" s="62"/>
      <c r="E764" s="64"/>
    </row>
    <row r="765" spans="1:5">
      <c r="A765" s="61">
        <v>268950</v>
      </c>
      <c r="B765" s="62">
        <v>29.547999999999998</v>
      </c>
      <c r="C765" s="62">
        <v>14.843</v>
      </c>
      <c r="D765" s="62"/>
      <c r="E765" s="64"/>
    </row>
    <row r="766" spans="1:5">
      <c r="A766" s="61">
        <v>268960</v>
      </c>
      <c r="B766" s="62">
        <v>22.231000000000002</v>
      </c>
      <c r="C766" s="62">
        <v>20.664000000000001</v>
      </c>
      <c r="D766" s="62"/>
      <c r="E766" s="64"/>
    </row>
    <row r="767" spans="1:5">
      <c r="A767" s="61">
        <v>268970</v>
      </c>
      <c r="B767" s="62">
        <v>24.724</v>
      </c>
      <c r="C767" s="62">
        <v>17.609000000000002</v>
      </c>
      <c r="D767" s="62"/>
      <c r="E767" s="64"/>
    </row>
    <row r="768" spans="1:5">
      <c r="A768" s="61">
        <v>268980</v>
      </c>
      <c r="B768" s="62">
        <v>31.459</v>
      </c>
      <c r="C768" s="62">
        <v>3.9430000000000001</v>
      </c>
      <c r="D768" s="62"/>
      <c r="E768" s="64"/>
    </row>
    <row r="769" spans="1:5">
      <c r="A769" s="61">
        <v>268990</v>
      </c>
      <c r="B769" s="62">
        <v>46.276000000000003</v>
      </c>
      <c r="C769" s="62">
        <v>4.5999999999999999E-2</v>
      </c>
      <c r="D769" s="62"/>
      <c r="E769" s="64"/>
    </row>
    <row r="770" spans="1:5">
      <c r="A770" s="61">
        <v>269000</v>
      </c>
      <c r="B770" s="62">
        <v>67.114999999999995</v>
      </c>
      <c r="C770" s="62">
        <v>0</v>
      </c>
      <c r="D770" s="62"/>
      <c r="E770" s="64"/>
    </row>
    <row r="771" spans="1:5">
      <c r="A771" s="61">
        <v>269010</v>
      </c>
      <c r="B771" s="62">
        <v>97.942999999999998</v>
      </c>
      <c r="C771" s="62">
        <v>0</v>
      </c>
      <c r="D771" s="62"/>
      <c r="E771" s="64"/>
    </row>
    <row r="772" spans="1:5">
      <c r="A772" s="61">
        <v>269020</v>
      </c>
      <c r="B772" s="62">
        <v>121.721</v>
      </c>
      <c r="C772" s="62">
        <v>0</v>
      </c>
      <c r="D772" s="62"/>
      <c r="E772" s="64"/>
    </row>
    <row r="773" spans="1:5">
      <c r="A773" s="61">
        <v>269030</v>
      </c>
      <c r="B773" s="62">
        <v>141.27799999999999</v>
      </c>
      <c r="C773" s="62">
        <v>0</v>
      </c>
      <c r="D773" s="62"/>
      <c r="E773" s="64"/>
    </row>
    <row r="774" spans="1:5">
      <c r="A774" s="61">
        <v>269030.88799999998</v>
      </c>
      <c r="B774" s="62">
        <v>142.357</v>
      </c>
      <c r="C774" s="62">
        <v>0</v>
      </c>
      <c r="D774" s="62"/>
      <c r="E774" s="64"/>
    </row>
    <row r="775" spans="1:5">
      <c r="A775" s="61">
        <v>269040</v>
      </c>
      <c r="B775" s="62">
        <v>157.02000000000001</v>
      </c>
      <c r="C775" s="62">
        <v>0</v>
      </c>
      <c r="D775" s="62"/>
      <c r="E775" s="64"/>
    </row>
    <row r="776" spans="1:5">
      <c r="A776" s="61">
        <v>269050</v>
      </c>
      <c r="B776" s="62">
        <v>172.685</v>
      </c>
      <c r="C776" s="62">
        <v>0</v>
      </c>
      <c r="D776" s="62"/>
      <c r="E776" s="64"/>
    </row>
    <row r="777" spans="1:5">
      <c r="A777" s="61">
        <v>269060</v>
      </c>
      <c r="B777" s="62">
        <v>197.22300000000001</v>
      </c>
      <c r="C777" s="62">
        <v>0</v>
      </c>
      <c r="D777" s="62"/>
      <c r="E777" s="64"/>
    </row>
    <row r="778" spans="1:5">
      <c r="A778" s="61">
        <v>269070</v>
      </c>
      <c r="B778" s="62">
        <v>211.41399999999999</v>
      </c>
      <c r="C778" s="62">
        <v>0</v>
      </c>
      <c r="D778" s="62"/>
      <c r="E778" s="64"/>
    </row>
    <row r="779" spans="1:5">
      <c r="A779" s="61">
        <v>269080</v>
      </c>
      <c r="B779" s="62">
        <v>228.83</v>
      </c>
      <c r="C779" s="62">
        <v>0</v>
      </c>
      <c r="D779" s="62"/>
      <c r="E779" s="64"/>
    </row>
    <row r="780" spans="1:5">
      <c r="A780" s="61">
        <v>269090</v>
      </c>
      <c r="B780" s="62">
        <v>263.48899999999998</v>
      </c>
      <c r="C780" s="62">
        <v>0</v>
      </c>
      <c r="D780" s="62"/>
      <c r="E780" s="64"/>
    </row>
    <row r="781" spans="1:5">
      <c r="A781" s="61">
        <v>269100</v>
      </c>
      <c r="B781" s="62">
        <v>287.25799999999998</v>
      </c>
      <c r="C781" s="62">
        <v>0</v>
      </c>
      <c r="D781" s="62"/>
      <c r="E781" s="64"/>
    </row>
    <row r="782" spans="1:5">
      <c r="A782" s="61">
        <v>269110</v>
      </c>
      <c r="B782" s="62">
        <v>343.68299999999999</v>
      </c>
      <c r="C782" s="62">
        <v>0</v>
      </c>
      <c r="D782" s="62"/>
      <c r="E782" s="64"/>
    </row>
    <row r="783" spans="1:5">
      <c r="A783" s="61">
        <v>269110.88799999998</v>
      </c>
      <c r="B783" s="62">
        <v>346.84100000000001</v>
      </c>
      <c r="C783" s="62">
        <v>0</v>
      </c>
      <c r="D783" s="62"/>
      <c r="E783" s="64"/>
    </row>
    <row r="784" spans="1:5">
      <c r="A784" s="61">
        <v>269120</v>
      </c>
      <c r="B784" s="62">
        <v>369.06599999999997</v>
      </c>
      <c r="C784" s="62">
        <v>0</v>
      </c>
      <c r="D784" s="62"/>
      <c r="E784" s="64"/>
    </row>
    <row r="785" spans="1:5">
      <c r="A785" s="61">
        <v>269127.36200000002</v>
      </c>
      <c r="B785" s="62">
        <v>384.64299999999997</v>
      </c>
      <c r="C785" s="62">
        <v>0</v>
      </c>
      <c r="D785" s="62"/>
      <c r="E785" s="64"/>
    </row>
    <row r="786" spans="1:5">
      <c r="A786" s="61">
        <v>269130</v>
      </c>
      <c r="B786" s="62">
        <v>393.07100000000003</v>
      </c>
      <c r="C786" s="62">
        <v>0</v>
      </c>
      <c r="D786" s="62"/>
      <c r="E786" s="64"/>
    </row>
    <row r="787" spans="1:5">
      <c r="A787" s="61">
        <v>269132.07299999997</v>
      </c>
      <c r="B787" s="62">
        <v>406.81900000000002</v>
      </c>
      <c r="C787" s="62">
        <v>0</v>
      </c>
      <c r="D787" s="62"/>
      <c r="E787" s="64"/>
    </row>
    <row r="788" spans="1:5">
      <c r="A788" s="61">
        <v>269140</v>
      </c>
      <c r="B788" s="62">
        <v>468.31299999999999</v>
      </c>
      <c r="C788" s="62">
        <v>0</v>
      </c>
      <c r="D788" s="62"/>
      <c r="E788" s="64"/>
    </row>
    <row r="789" spans="1:5">
      <c r="A789" s="61">
        <v>269150</v>
      </c>
      <c r="B789" s="62">
        <v>524.83600000000001</v>
      </c>
      <c r="C789" s="62">
        <v>0</v>
      </c>
      <c r="D789" s="62"/>
      <c r="E789" s="64"/>
    </row>
    <row r="790" spans="1:5">
      <c r="A790" s="61">
        <v>269160</v>
      </c>
      <c r="B790" s="62">
        <v>588.81700000000001</v>
      </c>
      <c r="C790" s="62">
        <v>0</v>
      </c>
      <c r="D790" s="62"/>
      <c r="E790" s="64"/>
    </row>
    <row r="791" spans="1:5">
      <c r="A791" s="61">
        <v>269170</v>
      </c>
      <c r="B791" s="62">
        <v>653.69299999999998</v>
      </c>
      <c r="C791" s="62">
        <v>0</v>
      </c>
      <c r="D791" s="62"/>
      <c r="E791" s="64"/>
    </row>
    <row r="792" spans="1:5">
      <c r="A792" s="61">
        <v>269180</v>
      </c>
      <c r="B792" s="62">
        <v>699.69600000000003</v>
      </c>
      <c r="C792" s="62">
        <v>0</v>
      </c>
      <c r="D792" s="62"/>
      <c r="E792" s="64"/>
    </row>
    <row r="793" spans="1:5">
      <c r="A793" s="61">
        <v>269190</v>
      </c>
      <c r="B793" s="62">
        <v>744.03899999999999</v>
      </c>
      <c r="C793" s="62">
        <v>0</v>
      </c>
      <c r="D793" s="62"/>
      <c r="E793" s="64"/>
    </row>
    <row r="794" spans="1:5">
      <c r="A794" s="61">
        <v>269200</v>
      </c>
      <c r="B794" s="62">
        <v>711.05799999999999</v>
      </c>
      <c r="C794" s="62">
        <v>0</v>
      </c>
      <c r="D794" s="62"/>
      <c r="E794" s="64"/>
    </row>
    <row r="795" spans="1:5">
      <c r="A795" s="61">
        <v>269210</v>
      </c>
      <c r="B795" s="62">
        <v>615.50300000000004</v>
      </c>
      <c r="C795" s="62">
        <v>0</v>
      </c>
      <c r="D795" s="62"/>
      <c r="E795" s="64"/>
    </row>
    <row r="796" spans="1:5">
      <c r="A796" s="61">
        <v>269220</v>
      </c>
      <c r="B796" s="62">
        <v>584.23099999999999</v>
      </c>
      <c r="C796" s="62">
        <v>0</v>
      </c>
      <c r="D796" s="62"/>
      <c r="E796" s="64"/>
    </row>
    <row r="797" spans="1:5">
      <c r="A797" s="61">
        <v>269222.07299999997</v>
      </c>
      <c r="B797" s="62">
        <v>582.51800000000003</v>
      </c>
      <c r="C797" s="62">
        <v>0</v>
      </c>
      <c r="D797" s="62"/>
      <c r="E797" s="64"/>
    </row>
    <row r="798" spans="1:5">
      <c r="A798" s="61">
        <v>269230</v>
      </c>
      <c r="B798" s="62">
        <v>567.99699999999996</v>
      </c>
      <c r="C798" s="62">
        <v>0</v>
      </c>
      <c r="D798" s="62"/>
      <c r="E798" s="64"/>
    </row>
    <row r="799" spans="1:5">
      <c r="A799" s="61">
        <v>269240</v>
      </c>
      <c r="B799" s="62">
        <v>517.553</v>
      </c>
      <c r="C799" s="62">
        <v>0</v>
      </c>
      <c r="D799" s="62"/>
      <c r="E799" s="64"/>
    </row>
    <row r="800" spans="1:5">
      <c r="A800" s="61">
        <v>269250</v>
      </c>
      <c r="B800" s="62">
        <v>479.96899999999999</v>
      </c>
      <c r="C800" s="62">
        <v>0</v>
      </c>
      <c r="D800" s="62"/>
      <c r="E800" s="64"/>
    </row>
    <row r="801" spans="1:5">
      <c r="A801" s="61">
        <v>269260</v>
      </c>
      <c r="B801" s="62">
        <v>433.36500000000001</v>
      </c>
      <c r="C801" s="62">
        <v>0</v>
      </c>
      <c r="D801" s="62"/>
      <c r="E801" s="64"/>
    </row>
    <row r="802" spans="1:5">
      <c r="A802" s="61">
        <v>269270</v>
      </c>
      <c r="B802" s="62">
        <v>396.68799999999999</v>
      </c>
      <c r="C802" s="62">
        <v>0</v>
      </c>
      <c r="D802" s="62"/>
      <c r="E802" s="64"/>
    </row>
    <row r="803" spans="1:5">
      <c r="A803" s="61">
        <v>269280</v>
      </c>
      <c r="B803" s="62">
        <v>364.964</v>
      </c>
      <c r="C803" s="62">
        <v>0</v>
      </c>
      <c r="D803" s="62"/>
      <c r="E803" s="64"/>
    </row>
    <row r="804" spans="1:5">
      <c r="A804" s="61">
        <v>269290</v>
      </c>
      <c r="B804" s="62">
        <v>340.863</v>
      </c>
      <c r="C804" s="62">
        <v>0</v>
      </c>
      <c r="D804" s="62"/>
      <c r="E804" s="64"/>
    </row>
    <row r="805" spans="1:5">
      <c r="A805" s="61">
        <v>269300</v>
      </c>
      <c r="B805" s="62">
        <v>317.411</v>
      </c>
      <c r="C805" s="62">
        <v>0</v>
      </c>
      <c r="D805" s="62"/>
      <c r="E805" s="64"/>
    </row>
    <row r="806" spans="1:5">
      <c r="A806" s="61">
        <v>269310</v>
      </c>
      <c r="B806" s="62">
        <v>297.93200000000002</v>
      </c>
      <c r="C806" s="62">
        <v>0</v>
      </c>
      <c r="D806" s="62"/>
      <c r="E806" s="64"/>
    </row>
    <row r="807" spans="1:5">
      <c r="A807" s="61">
        <v>269320</v>
      </c>
      <c r="B807" s="62">
        <v>280.50400000000002</v>
      </c>
      <c r="C807" s="62">
        <v>0</v>
      </c>
      <c r="D807" s="62"/>
      <c r="E807" s="64"/>
    </row>
    <row r="808" spans="1:5">
      <c r="A808" s="61">
        <v>269330</v>
      </c>
      <c r="B808" s="62">
        <v>278.74</v>
      </c>
      <c r="C808" s="62">
        <v>0</v>
      </c>
      <c r="D808" s="62"/>
      <c r="E808" s="64"/>
    </row>
    <row r="809" spans="1:5">
      <c r="A809" s="61">
        <v>269340</v>
      </c>
      <c r="B809" s="62">
        <v>268.26400000000001</v>
      </c>
      <c r="C809" s="62">
        <v>0</v>
      </c>
      <c r="D809" s="62"/>
      <c r="E809" s="64"/>
    </row>
    <row r="810" spans="1:5">
      <c r="A810" s="61">
        <v>269350</v>
      </c>
      <c r="B810" s="62">
        <v>280.68299999999999</v>
      </c>
      <c r="C810" s="62">
        <v>0</v>
      </c>
      <c r="D810" s="62"/>
      <c r="E810" s="64"/>
    </row>
    <row r="811" spans="1:5">
      <c r="A811" s="61">
        <v>269360</v>
      </c>
      <c r="B811" s="62">
        <v>295.45499999999998</v>
      </c>
      <c r="C811" s="62">
        <v>0</v>
      </c>
      <c r="D811" s="62"/>
      <c r="E811" s="64"/>
    </row>
    <row r="812" spans="1:5">
      <c r="A812" s="61">
        <v>269370</v>
      </c>
      <c r="B812" s="62">
        <v>342.697</v>
      </c>
      <c r="C812" s="62">
        <v>0</v>
      </c>
      <c r="D812" s="62"/>
      <c r="E812" s="64"/>
    </row>
    <row r="813" spans="1:5">
      <c r="A813" s="61">
        <v>269380</v>
      </c>
      <c r="B813" s="62">
        <v>405.21100000000001</v>
      </c>
      <c r="C813" s="62">
        <v>0</v>
      </c>
      <c r="D813" s="62"/>
      <c r="E813" s="64"/>
    </row>
    <row r="814" spans="1:5">
      <c r="A814" s="61">
        <v>269390</v>
      </c>
      <c r="B814" s="62">
        <v>479.26</v>
      </c>
      <c r="C814" s="62">
        <v>0</v>
      </c>
      <c r="D814" s="62"/>
      <c r="E814" s="64"/>
    </row>
    <row r="815" spans="1:5">
      <c r="A815" s="61">
        <v>269400</v>
      </c>
      <c r="B815" s="62">
        <v>550.89300000000003</v>
      </c>
      <c r="C815" s="62">
        <v>0</v>
      </c>
      <c r="D815" s="62"/>
      <c r="E815" s="64"/>
    </row>
    <row r="816" spans="1:5">
      <c r="A816" s="61">
        <v>269410</v>
      </c>
      <c r="B816" s="62">
        <v>593.48900000000003</v>
      </c>
      <c r="C816" s="62">
        <v>0</v>
      </c>
      <c r="D816" s="62"/>
      <c r="E816" s="64"/>
    </row>
    <row r="817" spans="1:5">
      <c r="A817" s="61">
        <v>269420</v>
      </c>
      <c r="B817" s="62">
        <v>595.36900000000003</v>
      </c>
      <c r="C817" s="62">
        <v>0</v>
      </c>
      <c r="D817" s="62"/>
      <c r="E817" s="64"/>
    </row>
    <row r="818" spans="1:5">
      <c r="A818" s="61">
        <v>269430</v>
      </c>
      <c r="B818" s="62">
        <v>572.03399999999999</v>
      </c>
      <c r="C818" s="62">
        <v>0</v>
      </c>
      <c r="D818" s="62"/>
      <c r="E818" s="64"/>
    </row>
    <row r="819" spans="1:5">
      <c r="A819" s="61">
        <v>269440</v>
      </c>
      <c r="B819" s="62">
        <v>571.98699999999997</v>
      </c>
      <c r="C819" s="62">
        <v>0</v>
      </c>
      <c r="D819" s="62"/>
      <c r="E819" s="64"/>
    </row>
    <row r="820" spans="1:5">
      <c r="A820" s="61">
        <v>269450</v>
      </c>
      <c r="B820" s="62">
        <v>568.60199999999998</v>
      </c>
      <c r="C820" s="62">
        <v>0</v>
      </c>
      <c r="D820" s="62"/>
      <c r="E820" s="64"/>
    </row>
    <row r="821" spans="1:5">
      <c r="A821" s="61">
        <v>269456.28399999999</v>
      </c>
      <c r="B821" s="62">
        <v>568.86099999999999</v>
      </c>
      <c r="C821" s="62">
        <v>0</v>
      </c>
      <c r="D821" s="62"/>
      <c r="E821" s="64"/>
    </row>
    <row r="822" spans="1:5">
      <c r="A822" s="61">
        <v>269460</v>
      </c>
      <c r="B822" s="62">
        <v>573.13900000000001</v>
      </c>
      <c r="C822" s="62">
        <v>0</v>
      </c>
      <c r="D822" s="62"/>
      <c r="E822" s="64"/>
    </row>
    <row r="823" spans="1:5">
      <c r="A823" s="61">
        <v>269470</v>
      </c>
      <c r="B823" s="62">
        <v>578.21500000000003</v>
      </c>
      <c r="C823" s="62">
        <v>0</v>
      </c>
      <c r="D823" s="62"/>
      <c r="E823" s="64"/>
    </row>
    <row r="824" spans="1:5">
      <c r="A824" s="61">
        <v>269480</v>
      </c>
      <c r="B824" s="62">
        <v>588.35500000000002</v>
      </c>
      <c r="C824" s="62">
        <v>0</v>
      </c>
      <c r="D824" s="62"/>
      <c r="E824" s="64"/>
    </row>
    <row r="825" spans="1:5">
      <c r="A825" s="61">
        <v>269490</v>
      </c>
      <c r="B825" s="62">
        <v>593.49400000000003</v>
      </c>
      <c r="C825" s="62">
        <v>0</v>
      </c>
      <c r="D825" s="62"/>
      <c r="E825" s="64"/>
    </row>
    <row r="826" spans="1:5">
      <c r="A826" s="61">
        <v>269500</v>
      </c>
      <c r="B826" s="62">
        <v>596.67600000000004</v>
      </c>
      <c r="C826" s="62">
        <v>0</v>
      </c>
      <c r="D826" s="62"/>
      <c r="E826" s="64"/>
    </row>
    <row r="827" spans="1:5">
      <c r="A827" s="61">
        <v>269510</v>
      </c>
      <c r="B827" s="62">
        <v>594.52800000000002</v>
      </c>
      <c r="C827" s="62">
        <v>0</v>
      </c>
      <c r="D827" s="62"/>
      <c r="E827" s="64"/>
    </row>
    <row r="828" spans="1:5">
      <c r="A828" s="61">
        <v>269516.28399999999</v>
      </c>
      <c r="B828" s="62">
        <v>591.30100000000004</v>
      </c>
      <c r="C828" s="62">
        <v>0</v>
      </c>
      <c r="D828" s="62"/>
      <c r="E828" s="64"/>
    </row>
    <row r="829" spans="1:5">
      <c r="A829" s="61">
        <v>269518.17099999997</v>
      </c>
      <c r="B829" s="62">
        <v>591.529</v>
      </c>
      <c r="C829" s="62">
        <v>0</v>
      </c>
      <c r="D829" s="62"/>
      <c r="E829" s="64"/>
    </row>
    <row r="830" spans="1:5">
      <c r="A830" s="61">
        <v>269520</v>
      </c>
      <c r="B830" s="62">
        <v>592.17899999999997</v>
      </c>
      <c r="C830" s="62">
        <v>0</v>
      </c>
      <c r="D830" s="62"/>
      <c r="E830" s="64"/>
    </row>
    <row r="831" spans="1:5">
      <c r="A831" s="61">
        <v>269530</v>
      </c>
      <c r="B831" s="62">
        <v>597.31100000000004</v>
      </c>
      <c r="C831" s="62">
        <v>0</v>
      </c>
      <c r="D831" s="62"/>
      <c r="E831" s="64"/>
    </row>
    <row r="832" spans="1:5">
      <c r="A832" s="61">
        <v>269540</v>
      </c>
      <c r="B832" s="62">
        <v>596.029</v>
      </c>
      <c r="C832" s="62">
        <v>0</v>
      </c>
      <c r="D832" s="62"/>
      <c r="E832" s="64"/>
    </row>
    <row r="833" spans="1:16">
      <c r="A833" s="61">
        <v>269550</v>
      </c>
      <c r="B833" s="62">
        <v>579.07399999999996</v>
      </c>
      <c r="C833" s="62">
        <v>0</v>
      </c>
      <c r="D833" s="62"/>
      <c r="E833" s="64"/>
    </row>
    <row r="834" spans="1:16">
      <c r="A834" s="61">
        <v>269560</v>
      </c>
      <c r="B834" s="62">
        <v>558.14</v>
      </c>
      <c r="C834" s="62">
        <v>0</v>
      </c>
      <c r="D834" s="62"/>
      <c r="E834" s="64"/>
    </row>
    <row r="835" spans="1:16">
      <c r="A835" s="61">
        <v>269570</v>
      </c>
      <c r="B835" s="62">
        <v>522.66999999999996</v>
      </c>
      <c r="C835" s="62">
        <v>0</v>
      </c>
      <c r="D835" s="62"/>
      <c r="E835" s="64"/>
    </row>
    <row r="836" spans="1:16">
      <c r="A836" s="61">
        <v>269578.17099999997</v>
      </c>
      <c r="B836" s="62">
        <v>518.96400000000006</v>
      </c>
      <c r="C836" s="62">
        <v>0</v>
      </c>
      <c r="D836" s="62"/>
      <c r="E836" s="64"/>
    </row>
    <row r="837" spans="1:16">
      <c r="A837" s="61">
        <v>269580</v>
      </c>
      <c r="B837" s="62">
        <v>520.12699999999995</v>
      </c>
      <c r="C837" s="62">
        <v>0</v>
      </c>
      <c r="D837" s="62"/>
      <c r="E837" s="64"/>
    </row>
    <row r="838" spans="1:16">
      <c r="A838" s="61">
        <v>269590</v>
      </c>
      <c r="B838" s="62">
        <v>536.21</v>
      </c>
      <c r="C838" s="62">
        <v>0</v>
      </c>
      <c r="D838" s="62"/>
      <c r="E838" s="64"/>
    </row>
    <row r="839" spans="1:16">
      <c r="A839" s="61">
        <v>269600</v>
      </c>
      <c r="B839" s="62">
        <v>529.31500000000005</v>
      </c>
      <c r="C839" s="62">
        <v>0</v>
      </c>
      <c r="D839" s="62"/>
      <c r="E839" s="64"/>
    </row>
    <row r="840" spans="1:16">
      <c r="A840" s="61">
        <v>269610</v>
      </c>
      <c r="B840" s="62">
        <v>524.01800000000003</v>
      </c>
      <c r="C840" s="62">
        <v>0</v>
      </c>
      <c r="D840" s="62"/>
      <c r="E840" s="64"/>
    </row>
    <row r="841" spans="1:16" s="59" customFormat="1">
      <c r="A841" s="61">
        <v>269620</v>
      </c>
      <c r="B841" s="62">
        <v>519.38699999999994</v>
      </c>
      <c r="C841" s="62">
        <v>0</v>
      </c>
      <c r="D841" s="62"/>
      <c r="E841" s="64"/>
    </row>
    <row r="842" spans="1:16">
      <c r="A842" s="61">
        <v>269630</v>
      </c>
      <c r="B842" s="62">
        <v>512.88099999999997</v>
      </c>
      <c r="C842" s="62">
        <v>0</v>
      </c>
      <c r="D842" s="62"/>
      <c r="E842" s="64"/>
    </row>
    <row r="843" spans="1:16">
      <c r="A843" s="61">
        <v>269640</v>
      </c>
      <c r="B843" s="62">
        <v>493.363</v>
      </c>
      <c r="C843" s="62">
        <v>0</v>
      </c>
      <c r="D843" s="62"/>
      <c r="E843" s="64"/>
    </row>
    <row r="844" spans="1:16">
      <c r="A844" s="61">
        <v>269650</v>
      </c>
      <c r="B844" s="62">
        <v>475.97800000000001</v>
      </c>
      <c r="C844" s="62">
        <v>0</v>
      </c>
      <c r="D844" s="62"/>
      <c r="E844" s="64"/>
    </row>
    <row r="845" spans="1:16">
      <c r="A845" s="61">
        <v>269660</v>
      </c>
      <c r="B845" s="62">
        <v>451.721</v>
      </c>
      <c r="C845" s="62">
        <v>0</v>
      </c>
      <c r="D845" s="62"/>
      <c r="E845" s="64"/>
      <c r="G845" s="60"/>
      <c r="H845" s="60"/>
      <c r="I845" s="60"/>
      <c r="J845" s="60"/>
      <c r="K845" s="60"/>
      <c r="L845" s="60"/>
      <c r="M845" s="60"/>
      <c r="N845" s="60"/>
      <c r="O845" s="60"/>
      <c r="P845" s="60"/>
    </row>
    <row r="846" spans="1:16">
      <c r="A846" s="61">
        <v>269665</v>
      </c>
      <c r="B846" s="62">
        <v>442.12800000000004</v>
      </c>
      <c r="C846" s="62">
        <v>0</v>
      </c>
      <c r="D846" s="63"/>
      <c r="E846" s="64"/>
      <c r="F846" s="894" t="s">
        <v>118</v>
      </c>
      <c r="G846" s="60"/>
      <c r="H846" s="60"/>
      <c r="I846" s="60"/>
      <c r="J846" s="60"/>
      <c r="K846" s="60"/>
      <c r="L846" s="60"/>
      <c r="M846" s="60"/>
      <c r="N846" s="60"/>
      <c r="O846" s="60"/>
      <c r="P846" s="60"/>
    </row>
    <row r="847" spans="1:16">
      <c r="A847" s="61">
        <v>269670</v>
      </c>
      <c r="B847" s="62">
        <v>432.53500000000003</v>
      </c>
      <c r="C847" s="62">
        <v>0</v>
      </c>
      <c r="D847" s="62"/>
      <c r="E847" s="64"/>
      <c r="F847" s="894"/>
      <c r="G847" s="60"/>
      <c r="H847" s="60"/>
      <c r="I847" s="60"/>
      <c r="J847" s="60"/>
      <c r="K847" s="60"/>
      <c r="L847" s="60"/>
      <c r="M847" s="60"/>
      <c r="N847" s="60"/>
      <c r="O847" s="60"/>
      <c r="P847" s="60"/>
    </row>
    <row r="848" spans="1:16">
      <c r="A848" s="61">
        <v>269680</v>
      </c>
      <c r="B848" s="62">
        <v>409.61200000000002</v>
      </c>
      <c r="C848" s="62">
        <v>0</v>
      </c>
      <c r="D848" s="62"/>
      <c r="E848" s="64"/>
      <c r="F848" s="894"/>
      <c r="G848" s="60"/>
      <c r="H848" s="60"/>
      <c r="I848" s="60"/>
      <c r="J848" s="60"/>
      <c r="K848" s="60"/>
      <c r="L848" s="60"/>
      <c r="M848" s="60"/>
      <c r="N848" s="60"/>
      <c r="O848" s="60"/>
      <c r="P848" s="60"/>
    </row>
    <row r="849" spans="1:16">
      <c r="A849" s="61">
        <v>269690</v>
      </c>
      <c r="B849" s="62">
        <v>391.33699999999999</v>
      </c>
      <c r="C849" s="62">
        <v>0</v>
      </c>
      <c r="D849" s="62"/>
      <c r="E849" s="64"/>
      <c r="F849" s="894"/>
      <c r="G849" s="60"/>
      <c r="H849" s="60"/>
      <c r="I849" s="60"/>
      <c r="J849" s="60"/>
      <c r="K849" s="60"/>
      <c r="L849" s="60"/>
      <c r="M849" s="60"/>
      <c r="N849" s="60"/>
      <c r="O849" s="60"/>
      <c r="P849" s="60"/>
    </row>
    <row r="850" spans="1:16">
      <c r="A850" s="61">
        <v>269700</v>
      </c>
      <c r="B850" s="62">
        <v>366.46300000000002</v>
      </c>
      <c r="C850" s="62">
        <v>0</v>
      </c>
      <c r="D850" s="62"/>
      <c r="E850" s="64"/>
      <c r="F850" s="894"/>
      <c r="G850" s="60"/>
      <c r="H850" s="60"/>
      <c r="I850" s="60"/>
      <c r="J850" s="60"/>
      <c r="K850" s="60"/>
      <c r="L850" s="60"/>
      <c r="M850" s="60"/>
      <c r="N850" s="60"/>
      <c r="O850" s="60"/>
      <c r="P850" s="60"/>
    </row>
    <row r="851" spans="1:16">
      <c r="A851" s="61">
        <v>269705</v>
      </c>
      <c r="B851" s="62">
        <f>(B850+B852)/2</f>
        <v>357.09900000000005</v>
      </c>
      <c r="C851" s="62">
        <v>0</v>
      </c>
      <c r="D851" s="62"/>
      <c r="E851" s="64"/>
      <c r="F851" s="894"/>
      <c r="G851" s="60"/>
      <c r="H851" s="60"/>
      <c r="I851" s="60"/>
      <c r="J851" s="60"/>
      <c r="K851" s="60"/>
      <c r="L851" s="60"/>
      <c r="M851" s="60"/>
      <c r="N851" s="60"/>
      <c r="O851" s="60"/>
      <c r="P851" s="60"/>
    </row>
    <row r="852" spans="1:16">
      <c r="A852" s="61">
        <v>269710</v>
      </c>
      <c r="B852" s="62">
        <v>347.73500000000001</v>
      </c>
      <c r="C852" s="62">
        <v>0</v>
      </c>
      <c r="D852" s="63"/>
      <c r="E852" s="64"/>
      <c r="G852" s="60"/>
      <c r="H852" s="60"/>
      <c r="I852" s="60"/>
      <c r="J852" s="60"/>
      <c r="K852" s="60"/>
      <c r="L852" s="60"/>
      <c r="M852" s="60"/>
      <c r="N852" s="60"/>
      <c r="O852" s="60"/>
      <c r="P852" s="60"/>
    </row>
    <row r="853" spans="1:16">
      <c r="A853" s="61">
        <v>269720</v>
      </c>
      <c r="B853" s="62">
        <v>330.15</v>
      </c>
      <c r="C853" s="62">
        <v>0</v>
      </c>
      <c r="D853" s="62"/>
      <c r="E853" s="64"/>
      <c r="G853" s="60"/>
      <c r="H853" s="60"/>
      <c r="I853" s="60"/>
      <c r="J853" s="60"/>
      <c r="K853" s="60"/>
      <c r="L853" s="60"/>
      <c r="M853" s="60"/>
      <c r="N853" s="60"/>
      <c r="O853" s="60"/>
      <c r="P853" s="60"/>
    </row>
    <row r="854" spans="1:16">
      <c r="A854" s="61">
        <v>269730</v>
      </c>
      <c r="B854" s="62">
        <v>321.41300000000001</v>
      </c>
      <c r="C854" s="62">
        <v>0</v>
      </c>
      <c r="D854" s="62"/>
      <c r="E854" s="64"/>
      <c r="G854" s="60"/>
      <c r="H854" s="60"/>
      <c r="I854" s="60"/>
      <c r="J854" s="60"/>
      <c r="K854" s="60"/>
      <c r="L854" s="60"/>
      <c r="M854" s="60"/>
      <c r="N854" s="60"/>
      <c r="O854" s="60"/>
      <c r="P854" s="60"/>
    </row>
    <row r="855" spans="1:16">
      <c r="A855" s="61">
        <v>269740</v>
      </c>
      <c r="B855" s="62">
        <v>311.15100000000001</v>
      </c>
      <c r="C855" s="62">
        <v>0</v>
      </c>
      <c r="D855" s="62"/>
      <c r="E855" s="64"/>
      <c r="G855" s="60"/>
      <c r="H855" s="60"/>
      <c r="I855" s="60"/>
      <c r="J855" s="60"/>
      <c r="K855" s="60"/>
      <c r="L855" s="60"/>
      <c r="M855" s="60"/>
      <c r="N855" s="60"/>
      <c r="O855" s="60"/>
      <c r="P855" s="60"/>
    </row>
    <row r="856" spans="1:16">
      <c r="A856" s="61">
        <v>269750</v>
      </c>
      <c r="B856" s="62">
        <v>288.48500000000001</v>
      </c>
      <c r="C856" s="62">
        <v>0</v>
      </c>
      <c r="D856" s="62"/>
      <c r="E856" s="64"/>
    </row>
    <row r="857" spans="1:16">
      <c r="A857" s="61">
        <v>269755.14799999999</v>
      </c>
      <c r="B857" s="62">
        <v>273.298</v>
      </c>
      <c r="C857" s="62">
        <v>0</v>
      </c>
      <c r="D857" s="62"/>
      <c r="E857" s="64"/>
    </row>
    <row r="858" spans="1:16">
      <c r="A858" s="61">
        <v>269760</v>
      </c>
      <c r="B858" s="62">
        <v>268.75599999999997</v>
      </c>
      <c r="C858" s="62">
        <v>0</v>
      </c>
      <c r="D858" s="62"/>
      <c r="E858" s="64"/>
    </row>
    <row r="859" spans="1:16">
      <c r="A859" s="61">
        <v>269770</v>
      </c>
      <c r="B859" s="62">
        <v>276.78300000000002</v>
      </c>
      <c r="C859" s="62">
        <v>0</v>
      </c>
      <c r="D859" s="62"/>
      <c r="E859" s="64"/>
    </row>
    <row r="860" spans="1:16">
      <c r="A860" s="61">
        <v>269780</v>
      </c>
      <c r="B860" s="62">
        <v>286.13099999999997</v>
      </c>
      <c r="C860" s="62">
        <v>0</v>
      </c>
      <c r="D860" s="62"/>
      <c r="E860" s="64"/>
    </row>
    <row r="861" spans="1:16">
      <c r="A861" s="61">
        <v>269790</v>
      </c>
      <c r="B861" s="62">
        <v>317.11599999999999</v>
      </c>
      <c r="C861" s="62">
        <v>0</v>
      </c>
      <c r="D861" s="62"/>
      <c r="E861" s="64"/>
    </row>
    <row r="862" spans="1:16">
      <c r="A862" s="61">
        <v>269800</v>
      </c>
      <c r="B862" s="62">
        <v>396.42500000000001</v>
      </c>
      <c r="C862" s="62">
        <v>0</v>
      </c>
      <c r="D862" s="62"/>
      <c r="E862" s="64"/>
    </row>
    <row r="863" spans="1:16">
      <c r="A863" s="61">
        <v>269810</v>
      </c>
      <c r="B863" s="62">
        <v>477.88799999999998</v>
      </c>
      <c r="C863" s="62">
        <v>0</v>
      </c>
      <c r="D863" s="62"/>
      <c r="E863" s="64"/>
    </row>
    <row r="864" spans="1:16">
      <c r="A864" s="61">
        <v>269820</v>
      </c>
      <c r="B864" s="62">
        <v>539.154</v>
      </c>
      <c r="C864" s="62">
        <v>0</v>
      </c>
      <c r="D864" s="62"/>
      <c r="E864" s="64"/>
    </row>
    <row r="865" spans="1:5">
      <c r="A865" s="61">
        <v>269830</v>
      </c>
      <c r="B865" s="62">
        <v>601.29499999999996</v>
      </c>
      <c r="C865" s="62">
        <v>0</v>
      </c>
      <c r="D865" s="62"/>
      <c r="E865" s="64"/>
    </row>
    <row r="866" spans="1:5">
      <c r="A866" s="61">
        <v>269840</v>
      </c>
      <c r="B866" s="62">
        <v>673.94600000000003</v>
      </c>
      <c r="C866" s="62">
        <v>0</v>
      </c>
      <c r="D866" s="62"/>
      <c r="E866" s="64"/>
    </row>
    <row r="867" spans="1:5">
      <c r="A867" s="61">
        <v>269845.14799999999</v>
      </c>
      <c r="B867" s="62">
        <v>705.96799999999996</v>
      </c>
      <c r="C867" s="62">
        <v>0</v>
      </c>
      <c r="D867" s="62"/>
      <c r="E867" s="64"/>
    </row>
    <row r="868" spans="1:5">
      <c r="A868" s="61">
        <v>269850</v>
      </c>
      <c r="B868" s="62">
        <v>736.673</v>
      </c>
      <c r="C868" s="62">
        <v>0</v>
      </c>
      <c r="D868" s="62"/>
      <c r="E868" s="64"/>
    </row>
    <row r="869" spans="1:5">
      <c r="A869" s="61">
        <v>269860</v>
      </c>
      <c r="B869" s="62">
        <v>804.14</v>
      </c>
      <c r="C869" s="62">
        <v>0</v>
      </c>
      <c r="D869" s="62"/>
      <c r="E869" s="64"/>
    </row>
    <row r="870" spans="1:5">
      <c r="A870" s="61">
        <v>269863.17800000001</v>
      </c>
      <c r="B870" s="62">
        <v>822.98500000000001</v>
      </c>
      <c r="C870" s="62">
        <v>0</v>
      </c>
      <c r="D870" s="62"/>
      <c r="E870" s="64"/>
    </row>
    <row r="871" spans="1:5">
      <c r="A871" s="61">
        <v>269870</v>
      </c>
      <c r="B871" s="62">
        <v>861.03899999999999</v>
      </c>
      <c r="C871" s="62">
        <v>0</v>
      </c>
      <c r="D871" s="62"/>
      <c r="E871" s="64"/>
    </row>
    <row r="872" spans="1:5">
      <c r="A872" s="61">
        <v>269880</v>
      </c>
      <c r="B872" s="62">
        <v>868.32</v>
      </c>
      <c r="C872" s="62">
        <v>0</v>
      </c>
      <c r="D872" s="62"/>
      <c r="E872" s="64"/>
    </row>
    <row r="873" spans="1:5">
      <c r="A873" s="61">
        <v>269890</v>
      </c>
      <c r="B873" s="62">
        <v>873.86</v>
      </c>
      <c r="C873" s="62">
        <v>0</v>
      </c>
      <c r="D873" s="62"/>
      <c r="E873" s="64"/>
    </row>
    <row r="874" spans="1:5">
      <c r="A874" s="61">
        <v>269900</v>
      </c>
      <c r="B874" s="62">
        <v>866.50699999999995</v>
      </c>
      <c r="C874" s="62">
        <v>0</v>
      </c>
      <c r="D874" s="62"/>
      <c r="E874" s="64"/>
    </row>
    <row r="875" spans="1:5">
      <c r="A875" s="61">
        <v>269910</v>
      </c>
      <c r="B875" s="62">
        <v>823.19299999999998</v>
      </c>
      <c r="C875" s="62">
        <v>0</v>
      </c>
      <c r="D875" s="62"/>
      <c r="E875" s="64"/>
    </row>
    <row r="876" spans="1:5">
      <c r="A876" s="61">
        <v>269920</v>
      </c>
      <c r="B876" s="62">
        <v>700.625</v>
      </c>
      <c r="C876" s="62">
        <v>0</v>
      </c>
      <c r="D876" s="62"/>
      <c r="E876" s="64"/>
    </row>
    <row r="877" spans="1:5">
      <c r="A877" s="61">
        <v>269930</v>
      </c>
      <c r="B877" s="62">
        <v>515.54399999999998</v>
      </c>
      <c r="C877" s="62">
        <v>0</v>
      </c>
      <c r="D877" s="62"/>
      <c r="E877" s="64"/>
    </row>
    <row r="878" spans="1:5">
      <c r="A878" s="61">
        <v>269940</v>
      </c>
      <c r="B878" s="62">
        <v>304.38400000000001</v>
      </c>
      <c r="C878" s="62">
        <v>0</v>
      </c>
      <c r="D878" s="62"/>
      <c r="E878" s="64"/>
    </row>
    <row r="879" spans="1:5">
      <c r="A879" s="61">
        <v>269950</v>
      </c>
      <c r="B879" s="62">
        <v>113.745</v>
      </c>
      <c r="C879" s="62">
        <v>0</v>
      </c>
      <c r="D879" s="62"/>
      <c r="E879" s="64"/>
    </row>
    <row r="880" spans="1:5">
      <c r="A880" s="61">
        <v>269953.17800000001</v>
      </c>
      <c r="B880" s="62">
        <v>75.745000000000005</v>
      </c>
      <c r="C880" s="62">
        <v>0</v>
      </c>
      <c r="D880" s="62"/>
      <c r="E880" s="64"/>
    </row>
    <row r="881" spans="1:5">
      <c r="A881" s="61">
        <v>269960</v>
      </c>
      <c r="B881" s="62">
        <v>86.468999999999994</v>
      </c>
      <c r="C881" s="62">
        <v>0</v>
      </c>
      <c r="D881" s="62"/>
      <c r="E881" s="64"/>
    </row>
    <row r="882" spans="1:5">
      <c r="A882" s="61">
        <v>269970</v>
      </c>
      <c r="B882" s="62">
        <v>0</v>
      </c>
      <c r="C882" s="62">
        <v>52.161000000000001</v>
      </c>
      <c r="D882" s="62"/>
      <c r="E882" s="64"/>
    </row>
    <row r="883" spans="1:5">
      <c r="A883" s="61">
        <v>269980</v>
      </c>
      <c r="B883" s="62">
        <v>0</v>
      </c>
      <c r="C883" s="62">
        <v>301.52100000000002</v>
      </c>
      <c r="D883" s="62"/>
      <c r="E883" s="64"/>
    </row>
    <row r="884" spans="1:5">
      <c r="A884" s="61">
        <v>269990</v>
      </c>
      <c r="B884" s="62">
        <v>0</v>
      </c>
      <c r="C884" s="62">
        <v>377.471</v>
      </c>
      <c r="D884" s="62"/>
      <c r="E884" s="64"/>
    </row>
    <row r="885" spans="1:5">
      <c r="A885" s="61">
        <v>270000</v>
      </c>
      <c r="B885" s="62">
        <v>0</v>
      </c>
      <c r="C885" s="62">
        <v>294.18299999999999</v>
      </c>
      <c r="D885" s="62"/>
      <c r="E885" s="64"/>
    </row>
    <row r="886" spans="1:5">
      <c r="A886" s="61">
        <v>270010</v>
      </c>
      <c r="B886" s="62">
        <v>1.454</v>
      </c>
      <c r="C886" s="62">
        <v>139.17099999999999</v>
      </c>
      <c r="D886" s="62"/>
      <c r="E886" s="64"/>
    </row>
    <row r="887" spans="1:5">
      <c r="A887" s="61">
        <v>270020</v>
      </c>
      <c r="B887" s="62">
        <v>7.0540000000000003</v>
      </c>
      <c r="C887" s="62">
        <v>45.823</v>
      </c>
      <c r="D887" s="62"/>
      <c r="E887" s="64"/>
    </row>
    <row r="888" spans="1:5">
      <c r="A888" s="61">
        <v>270030</v>
      </c>
      <c r="B888" s="62">
        <v>88.179000000000002</v>
      </c>
      <c r="C888" s="62">
        <v>7.6879999999999997</v>
      </c>
      <c r="D888" s="62"/>
      <c r="E888" s="64"/>
    </row>
    <row r="889" spans="1:5">
      <c r="A889" s="61">
        <v>270040</v>
      </c>
      <c r="B889" s="62">
        <v>286.572</v>
      </c>
      <c r="C889" s="62">
        <v>0</v>
      </c>
      <c r="D889" s="62"/>
      <c r="E889" s="64"/>
    </row>
    <row r="890" spans="1:5">
      <c r="A890" s="61">
        <v>270050</v>
      </c>
      <c r="B890" s="62">
        <v>466.73099999999999</v>
      </c>
      <c r="C890" s="62">
        <v>0</v>
      </c>
      <c r="D890" s="62"/>
      <c r="E890" s="64"/>
    </row>
    <row r="891" spans="1:5">
      <c r="A891" s="61">
        <v>270060</v>
      </c>
      <c r="B891" s="62">
        <v>602.10599999999999</v>
      </c>
      <c r="C891" s="62">
        <v>0</v>
      </c>
      <c r="D891" s="62"/>
      <c r="E891" s="64"/>
    </row>
    <row r="892" spans="1:5">
      <c r="A892" s="61">
        <v>270070</v>
      </c>
      <c r="B892" s="62">
        <v>671.23699999999997</v>
      </c>
      <c r="C892" s="62">
        <v>0</v>
      </c>
      <c r="D892" s="62"/>
      <c r="E892" s="64"/>
    </row>
    <row r="893" spans="1:5">
      <c r="A893" s="61">
        <v>270080</v>
      </c>
      <c r="B893" s="62">
        <v>705.02599999999995</v>
      </c>
      <c r="C893" s="62">
        <v>0</v>
      </c>
      <c r="D893" s="62"/>
      <c r="E893" s="64"/>
    </row>
    <row r="894" spans="1:5">
      <c r="A894" s="61">
        <v>270090</v>
      </c>
      <c r="B894" s="62">
        <v>711.54600000000005</v>
      </c>
      <c r="C894" s="62">
        <v>0</v>
      </c>
      <c r="D894" s="62"/>
      <c r="E894" s="64"/>
    </row>
    <row r="895" spans="1:5">
      <c r="A895" s="61">
        <v>270100</v>
      </c>
      <c r="B895" s="62">
        <v>714.45899999999995</v>
      </c>
      <c r="C895" s="62">
        <v>0</v>
      </c>
      <c r="D895" s="62"/>
      <c r="E895" s="64"/>
    </row>
    <row r="896" spans="1:5">
      <c r="A896" s="61">
        <v>270110</v>
      </c>
      <c r="B896" s="62">
        <v>679.10199999999998</v>
      </c>
      <c r="C896" s="62">
        <v>0</v>
      </c>
      <c r="D896" s="62"/>
      <c r="E896" s="64"/>
    </row>
    <row r="897" spans="1:5">
      <c r="A897" s="61">
        <v>270120</v>
      </c>
      <c r="B897" s="62">
        <v>647.17999999999995</v>
      </c>
      <c r="C897" s="62">
        <v>0</v>
      </c>
      <c r="D897" s="62"/>
      <c r="E897" s="64"/>
    </row>
    <row r="898" spans="1:5">
      <c r="A898" s="61">
        <v>270130</v>
      </c>
      <c r="B898" s="62">
        <v>613.07299999999998</v>
      </c>
      <c r="C898" s="62">
        <v>0</v>
      </c>
      <c r="D898" s="62"/>
      <c r="E898" s="64"/>
    </row>
    <row r="899" spans="1:5">
      <c r="A899" s="61">
        <v>270140</v>
      </c>
      <c r="B899" s="62">
        <v>553.91499999999996</v>
      </c>
      <c r="C899" s="62">
        <v>0</v>
      </c>
      <c r="D899" s="62"/>
      <c r="E899" s="64"/>
    </row>
    <row r="900" spans="1:5">
      <c r="A900" s="61">
        <v>270150</v>
      </c>
      <c r="B900" s="62">
        <v>495.928</v>
      </c>
      <c r="C900" s="62">
        <v>0</v>
      </c>
      <c r="D900" s="62"/>
      <c r="E900" s="64"/>
    </row>
    <row r="901" spans="1:5">
      <c r="A901" s="61">
        <v>270160</v>
      </c>
      <c r="B901" s="62">
        <v>448.13499999999999</v>
      </c>
      <c r="C901" s="62">
        <v>0</v>
      </c>
      <c r="D901" s="62"/>
      <c r="E901" s="64"/>
    </row>
    <row r="902" spans="1:5">
      <c r="A902" s="61">
        <v>270170</v>
      </c>
      <c r="B902" s="62">
        <v>398.37400000000002</v>
      </c>
      <c r="C902" s="62">
        <v>0</v>
      </c>
      <c r="D902" s="62"/>
      <c r="E902" s="64"/>
    </row>
    <row r="903" spans="1:5">
      <c r="A903" s="61">
        <v>270180</v>
      </c>
      <c r="B903" s="62">
        <v>354.42899999999997</v>
      </c>
      <c r="C903" s="62">
        <v>9.6020000000000003</v>
      </c>
      <c r="D903" s="62"/>
      <c r="E903" s="64"/>
    </row>
    <row r="904" spans="1:5">
      <c r="A904" s="61">
        <v>270183.891</v>
      </c>
      <c r="B904" s="62">
        <v>340.20100000000002</v>
      </c>
      <c r="C904" s="62">
        <v>11.941000000000001</v>
      </c>
      <c r="D904" s="62"/>
      <c r="E904" s="64"/>
    </row>
    <row r="905" spans="1:5">
      <c r="A905" s="61">
        <v>270190</v>
      </c>
      <c r="B905" s="62">
        <v>317.15699999999998</v>
      </c>
      <c r="C905" s="62">
        <v>14.162000000000001</v>
      </c>
      <c r="D905" s="62"/>
      <c r="E905" s="64"/>
    </row>
    <row r="906" spans="1:5">
      <c r="A906" s="61">
        <v>270200</v>
      </c>
      <c r="B906" s="62">
        <v>278.76299999999998</v>
      </c>
      <c r="C906" s="62">
        <v>15.295999999999999</v>
      </c>
      <c r="D906" s="62"/>
      <c r="E906" s="64"/>
    </row>
    <row r="907" spans="1:5">
      <c r="A907" s="61">
        <v>270210</v>
      </c>
      <c r="B907" s="62">
        <v>251.41399999999999</v>
      </c>
      <c r="C907" s="62">
        <v>16.158999999999999</v>
      </c>
      <c r="D907" s="62"/>
      <c r="E907" s="64"/>
    </row>
    <row r="908" spans="1:5">
      <c r="A908" s="61">
        <v>270220</v>
      </c>
      <c r="B908" s="62">
        <v>234.46299999999999</v>
      </c>
      <c r="C908" s="62">
        <v>15.987</v>
      </c>
      <c r="D908" s="62"/>
      <c r="E908" s="64"/>
    </row>
    <row r="909" spans="1:5">
      <c r="A909" s="61">
        <v>270230</v>
      </c>
      <c r="B909" s="62">
        <v>229.619</v>
      </c>
      <c r="C909" s="62">
        <v>13.074</v>
      </c>
      <c r="D909" s="62"/>
      <c r="E909" s="64"/>
    </row>
    <row r="910" spans="1:5">
      <c r="A910" s="61">
        <v>270240</v>
      </c>
      <c r="B910" s="62">
        <v>246.179</v>
      </c>
      <c r="C910" s="62">
        <v>7.1879999999999997</v>
      </c>
      <c r="D910" s="62"/>
      <c r="E910" s="64"/>
    </row>
    <row r="911" spans="1:5">
      <c r="A911" s="61">
        <v>270250</v>
      </c>
      <c r="B911" s="62">
        <v>264.36099999999999</v>
      </c>
      <c r="C911" s="62">
        <v>0</v>
      </c>
      <c r="D911" s="62"/>
      <c r="E911" s="64"/>
    </row>
    <row r="912" spans="1:5">
      <c r="A912" s="61">
        <v>270260</v>
      </c>
      <c r="B912" s="62">
        <v>284.63799999999998</v>
      </c>
      <c r="C912" s="62">
        <v>0</v>
      </c>
      <c r="D912" s="62"/>
      <c r="E912" s="64"/>
    </row>
    <row r="913" spans="1:5">
      <c r="A913" s="61">
        <v>270270</v>
      </c>
      <c r="B913" s="62">
        <v>313.827</v>
      </c>
      <c r="C913" s="62">
        <v>0</v>
      </c>
      <c r="D913" s="62"/>
      <c r="E913" s="64"/>
    </row>
    <row r="914" spans="1:5">
      <c r="A914" s="61">
        <v>270273.891</v>
      </c>
      <c r="B914" s="62">
        <v>336.80900000000003</v>
      </c>
      <c r="C914" s="62">
        <v>0</v>
      </c>
      <c r="D914" s="62"/>
      <c r="E914" s="64"/>
    </row>
    <row r="915" spans="1:5">
      <c r="A915" s="61">
        <v>270280</v>
      </c>
      <c r="B915" s="62">
        <v>378.33600000000001</v>
      </c>
      <c r="C915" s="62">
        <v>0</v>
      </c>
      <c r="D915" s="62"/>
      <c r="E915" s="64"/>
    </row>
    <row r="916" spans="1:5">
      <c r="A916" s="61">
        <v>270290</v>
      </c>
      <c r="B916" s="62">
        <v>455.43599999999998</v>
      </c>
      <c r="C916" s="62">
        <v>0</v>
      </c>
      <c r="D916" s="62"/>
      <c r="E916" s="64"/>
    </row>
    <row r="917" spans="1:5">
      <c r="A917" s="61">
        <v>270300</v>
      </c>
      <c r="B917" s="62">
        <v>523.31799999999998</v>
      </c>
      <c r="C917" s="62">
        <v>0</v>
      </c>
      <c r="D917" s="62"/>
      <c r="E917" s="64"/>
    </row>
    <row r="918" spans="1:5">
      <c r="A918" s="61">
        <v>270300.12099999998</v>
      </c>
      <c r="B918" s="62">
        <v>524.08299999999997</v>
      </c>
      <c r="C918" s="62">
        <v>0</v>
      </c>
      <c r="D918" s="62"/>
      <c r="E918" s="64"/>
    </row>
    <row r="919" spans="1:5">
      <c r="A919" s="61">
        <v>270310</v>
      </c>
      <c r="B919" s="62">
        <v>583.423</v>
      </c>
      <c r="C919" s="62">
        <v>0</v>
      </c>
      <c r="D919" s="62"/>
      <c r="E919" s="64"/>
    </row>
    <row r="920" spans="1:5">
      <c r="A920" s="61">
        <v>270320</v>
      </c>
      <c r="B920" s="62">
        <v>641.04700000000003</v>
      </c>
      <c r="C920" s="62">
        <v>0</v>
      </c>
      <c r="D920" s="62"/>
      <c r="E920" s="64"/>
    </row>
    <row r="921" spans="1:5">
      <c r="A921" s="61">
        <v>270330</v>
      </c>
      <c r="B921" s="62">
        <v>679.18299999999999</v>
      </c>
      <c r="C921" s="62">
        <v>0</v>
      </c>
      <c r="D921" s="62"/>
      <c r="E921" s="64"/>
    </row>
    <row r="922" spans="1:5">
      <c r="A922" s="61">
        <v>270340</v>
      </c>
      <c r="B922" s="62">
        <v>594.18299999999999</v>
      </c>
      <c r="C922" s="62">
        <v>0</v>
      </c>
      <c r="D922" s="62"/>
      <c r="E922" s="64"/>
    </row>
    <row r="923" spans="1:5">
      <c r="A923" s="61">
        <v>270350</v>
      </c>
      <c r="B923" s="62">
        <v>501.24599999999998</v>
      </c>
      <c r="C923" s="62">
        <v>0</v>
      </c>
      <c r="D923" s="62"/>
      <c r="E923" s="64"/>
    </row>
    <row r="924" spans="1:5">
      <c r="A924" s="61">
        <v>270360</v>
      </c>
      <c r="B924" s="62">
        <v>409.90600000000001</v>
      </c>
      <c r="C924" s="62">
        <v>0</v>
      </c>
      <c r="D924" s="62"/>
      <c r="E924" s="64"/>
    </row>
    <row r="925" spans="1:5">
      <c r="A925" s="61">
        <v>270370</v>
      </c>
      <c r="B925" s="62">
        <v>352.74</v>
      </c>
      <c r="C925" s="62">
        <v>0</v>
      </c>
      <c r="D925" s="62"/>
      <c r="E925" s="64"/>
    </row>
    <row r="926" spans="1:5">
      <c r="A926" s="61">
        <v>270380</v>
      </c>
      <c r="B926" s="62">
        <v>322.55</v>
      </c>
      <c r="C926" s="62">
        <v>0</v>
      </c>
      <c r="D926" s="62"/>
      <c r="E926" s="64"/>
    </row>
    <row r="927" spans="1:5">
      <c r="A927" s="61">
        <v>270390</v>
      </c>
      <c r="B927" s="62">
        <v>288.56200000000001</v>
      </c>
      <c r="C927" s="62">
        <v>0</v>
      </c>
      <c r="D927" s="62"/>
      <c r="E927" s="64"/>
    </row>
    <row r="928" spans="1:5">
      <c r="A928" s="61">
        <v>270395.12099999998</v>
      </c>
      <c r="B928" s="62">
        <v>267.47000000000003</v>
      </c>
      <c r="C928" s="62">
        <v>0</v>
      </c>
      <c r="D928" s="62"/>
      <c r="E928" s="64"/>
    </row>
    <row r="929" spans="1:5">
      <c r="A929" s="61">
        <v>270400</v>
      </c>
      <c r="B929" s="62">
        <v>245.79300000000001</v>
      </c>
      <c r="C929" s="62">
        <v>0</v>
      </c>
      <c r="D929" s="62"/>
      <c r="E929" s="64"/>
    </row>
    <row r="930" spans="1:5">
      <c r="A930" s="61">
        <v>270410</v>
      </c>
      <c r="B930" s="62">
        <v>183.02600000000001</v>
      </c>
      <c r="C930" s="62">
        <v>4.33</v>
      </c>
      <c r="D930" s="62"/>
      <c r="E930" s="64"/>
    </row>
    <row r="931" spans="1:5">
      <c r="A931" s="61">
        <v>270420</v>
      </c>
      <c r="B931" s="62">
        <v>125.895</v>
      </c>
      <c r="C931" s="62">
        <v>15.887</v>
      </c>
      <c r="D931" s="62"/>
      <c r="E931" s="64"/>
    </row>
    <row r="932" spans="1:5">
      <c r="A932" s="61">
        <v>270430</v>
      </c>
      <c r="B932" s="62">
        <v>89.936000000000007</v>
      </c>
      <c r="C932" s="62">
        <v>19.036999999999999</v>
      </c>
      <c r="D932" s="62"/>
      <c r="E932" s="64"/>
    </row>
    <row r="933" spans="1:5">
      <c r="A933" s="61">
        <v>270440</v>
      </c>
      <c r="B933" s="62">
        <v>82.116</v>
      </c>
      <c r="C933" s="62">
        <v>27.603999999999999</v>
      </c>
      <c r="D933" s="62"/>
      <c r="E933" s="64"/>
    </row>
    <row r="934" spans="1:5">
      <c r="A934" s="61">
        <v>270450</v>
      </c>
      <c r="B934" s="62">
        <v>71.793999999999997</v>
      </c>
      <c r="C934" s="62">
        <v>25.437000000000001</v>
      </c>
      <c r="D934" s="62"/>
      <c r="E934" s="64"/>
    </row>
    <row r="935" spans="1:5">
      <c r="A935" s="61">
        <v>270460</v>
      </c>
      <c r="B935" s="62">
        <v>67.311999999999998</v>
      </c>
      <c r="C935" s="62">
        <v>23.192</v>
      </c>
      <c r="D935" s="62"/>
      <c r="E935" s="64"/>
    </row>
    <row r="936" spans="1:5">
      <c r="A936" s="61">
        <v>270470</v>
      </c>
      <c r="B936" s="62">
        <v>74.004999999999995</v>
      </c>
      <c r="C936" s="62">
        <v>19.456</v>
      </c>
      <c r="D936" s="62"/>
      <c r="E936" s="64"/>
    </row>
    <row r="937" spans="1:5">
      <c r="A937" s="61">
        <v>270480</v>
      </c>
      <c r="B937" s="62">
        <v>61.822000000000003</v>
      </c>
      <c r="C937" s="62">
        <v>19.445</v>
      </c>
      <c r="D937" s="62"/>
      <c r="E937" s="64"/>
    </row>
    <row r="938" spans="1:5">
      <c r="A938" s="61">
        <v>270490</v>
      </c>
      <c r="B938" s="62">
        <v>45.732999999999997</v>
      </c>
      <c r="C938" s="62">
        <v>24.395</v>
      </c>
      <c r="D938" s="62"/>
      <c r="E938" s="64"/>
    </row>
    <row r="939" spans="1:5">
      <c r="A939" s="61">
        <v>270500</v>
      </c>
      <c r="B939" s="62">
        <v>43.668999999999997</v>
      </c>
      <c r="C939" s="62">
        <v>39.276000000000003</v>
      </c>
      <c r="D939" s="62"/>
      <c r="E939" s="64"/>
    </row>
    <row r="940" spans="1:5">
      <c r="A940" s="61">
        <v>270510</v>
      </c>
      <c r="B940" s="62">
        <v>44.511000000000003</v>
      </c>
      <c r="C940" s="62">
        <v>53.47</v>
      </c>
      <c r="D940" s="62"/>
      <c r="E940" s="64"/>
    </row>
    <row r="941" spans="1:5">
      <c r="A941" s="61">
        <v>270520</v>
      </c>
      <c r="B941" s="62">
        <v>50.581000000000003</v>
      </c>
      <c r="C941" s="62">
        <v>55.029000000000003</v>
      </c>
      <c r="D941" s="62"/>
      <c r="E941" s="64"/>
    </row>
    <row r="942" spans="1:5">
      <c r="A942" s="61">
        <v>270530</v>
      </c>
      <c r="B942" s="62">
        <v>56.411999999999999</v>
      </c>
      <c r="C942" s="62">
        <v>55.609000000000002</v>
      </c>
      <c r="D942" s="62"/>
      <c r="E942" s="64"/>
    </row>
    <row r="943" spans="1:5">
      <c r="A943" s="61">
        <v>270540</v>
      </c>
      <c r="B943" s="62">
        <v>65.686999999999998</v>
      </c>
      <c r="C943" s="62">
        <v>55.268000000000001</v>
      </c>
      <c r="D943" s="62"/>
      <c r="E943" s="64"/>
    </row>
    <row r="944" spans="1:5">
      <c r="A944" s="61">
        <v>270550</v>
      </c>
      <c r="B944" s="62">
        <v>80.561000000000007</v>
      </c>
      <c r="C944" s="62">
        <v>49.966999999999999</v>
      </c>
      <c r="D944" s="62"/>
      <c r="E944" s="64"/>
    </row>
    <row r="945" spans="1:5">
      <c r="A945" s="61">
        <v>270560</v>
      </c>
      <c r="B945" s="62">
        <v>94.051000000000002</v>
      </c>
      <c r="C945" s="62">
        <v>44.75</v>
      </c>
      <c r="D945" s="62"/>
      <c r="E945" s="64"/>
    </row>
    <row r="946" spans="1:5">
      <c r="A946" s="61">
        <v>270570</v>
      </c>
      <c r="B946" s="62">
        <v>108.523</v>
      </c>
      <c r="C946" s="62">
        <v>40.356000000000002</v>
      </c>
      <c r="D946" s="62"/>
      <c r="E946" s="64"/>
    </row>
    <row r="947" spans="1:5">
      <c r="A947" s="61">
        <v>270579.62699999998</v>
      </c>
      <c r="B947" s="62">
        <v>127.07599999999999</v>
      </c>
      <c r="C947" s="62">
        <v>38.200000000000003</v>
      </c>
      <c r="D947" s="62"/>
      <c r="E947" s="64"/>
    </row>
    <row r="948" spans="1:5">
      <c r="A948" s="61">
        <v>270580</v>
      </c>
      <c r="B948" s="62">
        <v>126.97799999999999</v>
      </c>
      <c r="C948" s="62">
        <v>38.279000000000003</v>
      </c>
      <c r="D948" s="62"/>
      <c r="E948" s="64"/>
    </row>
    <row r="949" spans="1:5">
      <c r="A949" s="61">
        <v>270590</v>
      </c>
      <c r="B949" s="62">
        <v>112.36799999999999</v>
      </c>
      <c r="C949" s="62">
        <v>41.12</v>
      </c>
      <c r="D949" s="62"/>
      <c r="E949" s="64"/>
    </row>
    <row r="950" spans="1:5">
      <c r="A950" s="61">
        <v>270600</v>
      </c>
      <c r="B950" s="62">
        <v>81.971000000000004</v>
      </c>
      <c r="C950" s="62">
        <v>52.393999999999998</v>
      </c>
      <c r="D950" s="62"/>
      <c r="E950" s="64"/>
    </row>
    <row r="951" spans="1:5">
      <c r="A951" s="61">
        <v>270610</v>
      </c>
      <c r="B951" s="62">
        <v>43.267000000000003</v>
      </c>
      <c r="C951" s="62">
        <v>72.106999999999999</v>
      </c>
      <c r="D951" s="62"/>
      <c r="E951" s="64"/>
    </row>
    <row r="952" spans="1:5">
      <c r="A952" s="61">
        <v>270620</v>
      </c>
      <c r="B952" s="62">
        <v>9.2729999999999997</v>
      </c>
      <c r="C952" s="62">
        <v>96.777000000000001</v>
      </c>
      <c r="D952" s="62"/>
      <c r="E952" s="64"/>
    </row>
    <row r="953" spans="1:5">
      <c r="A953" s="61">
        <v>270630</v>
      </c>
      <c r="B953" s="62">
        <v>0</v>
      </c>
      <c r="C953" s="62">
        <v>127.235</v>
      </c>
      <c r="D953" s="62"/>
      <c r="E953" s="64"/>
    </row>
    <row r="954" spans="1:5">
      <c r="A954" s="61">
        <v>270640</v>
      </c>
      <c r="B954" s="62">
        <v>0</v>
      </c>
      <c r="C954" s="62">
        <v>174.715</v>
      </c>
      <c r="D954" s="62"/>
      <c r="E954" s="64"/>
    </row>
    <row r="955" spans="1:5">
      <c r="A955" s="61">
        <v>270650</v>
      </c>
      <c r="B955" s="62">
        <v>0</v>
      </c>
      <c r="C955" s="62">
        <v>198.97300000000001</v>
      </c>
      <c r="D955" s="62"/>
      <c r="E955" s="64"/>
    </row>
    <row r="956" spans="1:5">
      <c r="A956" s="61">
        <v>270660</v>
      </c>
      <c r="B956" s="62">
        <v>0</v>
      </c>
      <c r="C956" s="62">
        <v>182.16300000000001</v>
      </c>
      <c r="D956" s="62"/>
      <c r="E956" s="64"/>
    </row>
    <row r="957" spans="1:5">
      <c r="A957" s="61">
        <v>270670</v>
      </c>
      <c r="B957" s="62">
        <v>0</v>
      </c>
      <c r="C957" s="62">
        <v>141.43100000000001</v>
      </c>
      <c r="D957" s="62"/>
      <c r="E957" s="64"/>
    </row>
    <row r="958" spans="1:5">
      <c r="A958" s="61">
        <v>270674.62699999998</v>
      </c>
      <c r="B958" s="62">
        <v>0</v>
      </c>
      <c r="C958" s="62">
        <v>124.941</v>
      </c>
      <c r="D958" s="62"/>
      <c r="E958" s="64"/>
    </row>
    <row r="959" spans="1:5">
      <c r="A959" s="61">
        <v>270680</v>
      </c>
      <c r="B959" s="62">
        <v>0</v>
      </c>
      <c r="C959" s="62">
        <v>103.468</v>
      </c>
      <c r="D959" s="62"/>
      <c r="E959" s="64"/>
    </row>
    <row r="960" spans="1:5">
      <c r="A960" s="61">
        <v>270689.93599999999</v>
      </c>
      <c r="B960" s="62">
        <v>5.6230000000000002</v>
      </c>
      <c r="C960" s="62">
        <v>55.656999999999996</v>
      </c>
      <c r="D960" s="62"/>
      <c r="E960" s="64"/>
    </row>
    <row r="961" spans="1:5">
      <c r="A961" s="61">
        <v>270690</v>
      </c>
      <c r="B961" s="62">
        <v>5.7619999999999996</v>
      </c>
      <c r="C961" s="62">
        <v>55.32</v>
      </c>
      <c r="D961" s="62"/>
      <c r="E961" s="64"/>
    </row>
    <row r="962" spans="1:5">
      <c r="A962" s="61">
        <v>270700</v>
      </c>
      <c r="B962" s="62">
        <v>42.061999999999998</v>
      </c>
      <c r="C962" s="62">
        <v>20.123000000000001</v>
      </c>
      <c r="D962" s="62"/>
      <c r="E962" s="64"/>
    </row>
    <row r="963" spans="1:5">
      <c r="A963" s="61">
        <v>270710</v>
      </c>
      <c r="B963" s="62">
        <v>106.955</v>
      </c>
      <c r="C963" s="62">
        <v>5.6920000000000002</v>
      </c>
      <c r="D963" s="62"/>
      <c r="E963" s="64"/>
    </row>
    <row r="964" spans="1:5">
      <c r="A964" s="61">
        <v>270720</v>
      </c>
      <c r="B964" s="62">
        <v>172.93100000000001</v>
      </c>
      <c r="C964" s="62">
        <v>0</v>
      </c>
      <c r="D964" s="62"/>
      <c r="E964" s="64"/>
    </row>
    <row r="965" spans="1:5">
      <c r="A965" s="61">
        <v>270730</v>
      </c>
      <c r="B965" s="62">
        <v>215.17</v>
      </c>
      <c r="C965" s="62">
        <v>0</v>
      </c>
      <c r="D965" s="62"/>
      <c r="E965" s="64"/>
    </row>
    <row r="966" spans="1:5">
      <c r="A966" s="61">
        <v>270740</v>
      </c>
      <c r="B966" s="62">
        <v>261.06799999999998</v>
      </c>
      <c r="C966" s="62">
        <v>0</v>
      </c>
      <c r="D966" s="62"/>
      <c r="E966" s="64"/>
    </row>
    <row r="967" spans="1:5">
      <c r="A967" s="61">
        <v>270750</v>
      </c>
      <c r="B967" s="62">
        <v>269.17</v>
      </c>
      <c r="C967" s="62">
        <v>0</v>
      </c>
      <c r="D967" s="62"/>
      <c r="E967" s="64"/>
    </row>
    <row r="968" spans="1:5">
      <c r="A968" s="61">
        <v>270760</v>
      </c>
      <c r="B968" s="62">
        <v>255.72499999999999</v>
      </c>
      <c r="C968" s="62">
        <v>0</v>
      </c>
      <c r="D968" s="62"/>
      <c r="E968" s="64"/>
    </row>
    <row r="969" spans="1:5">
      <c r="A969" s="61">
        <v>270770</v>
      </c>
      <c r="B969" s="62">
        <v>248.08099999999999</v>
      </c>
      <c r="C969" s="62">
        <v>34.709000000000003</v>
      </c>
      <c r="D969" s="62"/>
      <c r="E969" s="64"/>
    </row>
    <row r="970" spans="1:5">
      <c r="A970" s="61">
        <v>270780</v>
      </c>
      <c r="B970" s="62">
        <v>247.416</v>
      </c>
      <c r="C970" s="62">
        <v>37.012</v>
      </c>
      <c r="D970" s="62"/>
      <c r="E970" s="64"/>
    </row>
    <row r="971" spans="1:5">
      <c r="A971" s="61">
        <v>270784.93599999999</v>
      </c>
      <c r="B971" s="62">
        <v>244.46899999999999</v>
      </c>
      <c r="C971" s="62">
        <v>33.174999999999997</v>
      </c>
      <c r="D971" s="62"/>
      <c r="E971" s="64"/>
    </row>
    <row r="972" spans="1:5">
      <c r="A972" s="61">
        <v>270790</v>
      </c>
      <c r="B972" s="62">
        <v>242.29300000000001</v>
      </c>
      <c r="C972" s="62">
        <v>29.023</v>
      </c>
      <c r="D972" s="62"/>
      <c r="E972" s="64"/>
    </row>
    <row r="973" spans="1:5">
      <c r="A973" s="61">
        <v>270800</v>
      </c>
      <c r="B973" s="62">
        <v>232.06399999999999</v>
      </c>
      <c r="C973" s="62">
        <v>1.2999999999999999E-2</v>
      </c>
      <c r="D973" s="62"/>
      <c r="E973" s="64"/>
    </row>
    <row r="974" spans="1:5">
      <c r="A974" s="61">
        <v>270810</v>
      </c>
      <c r="B974" s="62">
        <v>203.43899999999999</v>
      </c>
      <c r="C974" s="62">
        <v>37.677</v>
      </c>
      <c r="D974" s="62"/>
      <c r="E974" s="64"/>
    </row>
    <row r="975" spans="1:5">
      <c r="A975" s="61">
        <v>270820</v>
      </c>
      <c r="B975" s="62">
        <v>160.053</v>
      </c>
      <c r="C975" s="62">
        <v>69.290000000000006</v>
      </c>
      <c r="D975" s="62"/>
      <c r="E975" s="64"/>
    </row>
    <row r="976" spans="1:5">
      <c r="A976" s="61">
        <v>270830</v>
      </c>
      <c r="B976" s="62">
        <v>115.74</v>
      </c>
      <c r="C976" s="62">
        <v>105.765</v>
      </c>
      <c r="D976" s="62"/>
      <c r="E976" s="64"/>
    </row>
    <row r="977" spans="1:5">
      <c r="A977" s="61">
        <v>270840</v>
      </c>
      <c r="B977" s="62">
        <v>85.700999999999993</v>
      </c>
      <c r="C977" s="62">
        <v>131.929</v>
      </c>
      <c r="D977" s="62"/>
      <c r="E977" s="64"/>
    </row>
    <row r="978" spans="1:5">
      <c r="A978" s="61">
        <v>270850</v>
      </c>
      <c r="B978" s="62">
        <v>61.13</v>
      </c>
      <c r="C978" s="62">
        <v>150.99799999999999</v>
      </c>
      <c r="D978" s="62"/>
      <c r="E978" s="64"/>
    </row>
    <row r="979" spans="1:5">
      <c r="A979" s="61">
        <v>270860</v>
      </c>
      <c r="B979" s="62">
        <v>36.249000000000002</v>
      </c>
      <c r="C979" s="62">
        <v>167.59399999999999</v>
      </c>
      <c r="D979" s="62"/>
      <c r="E979" s="64"/>
    </row>
    <row r="980" spans="1:5">
      <c r="A980" s="61">
        <v>270870</v>
      </c>
      <c r="B980" s="62">
        <v>25.946000000000002</v>
      </c>
      <c r="C980" s="62">
        <v>182.435</v>
      </c>
      <c r="D980" s="62"/>
      <c r="E980" s="64"/>
    </row>
    <row r="981" spans="1:5">
      <c r="A981" s="61">
        <v>270874.84299999999</v>
      </c>
      <c r="B981" s="62">
        <v>22.776</v>
      </c>
      <c r="C981" s="62">
        <v>186.18199999999999</v>
      </c>
      <c r="D981" s="62"/>
      <c r="E981" s="64"/>
    </row>
    <row r="982" spans="1:5">
      <c r="A982" s="61">
        <v>270880</v>
      </c>
      <c r="B982" s="62">
        <v>19.591999999999999</v>
      </c>
      <c r="C982" s="62">
        <v>188.30600000000001</v>
      </c>
      <c r="D982" s="62"/>
      <c r="E982" s="64"/>
    </row>
    <row r="983" spans="1:5">
      <c r="A983" s="61">
        <v>270890</v>
      </c>
      <c r="B983" s="62">
        <v>18.244</v>
      </c>
      <c r="C983" s="62">
        <v>191.16200000000001</v>
      </c>
      <c r="D983" s="62"/>
      <c r="E983" s="64"/>
    </row>
    <row r="984" spans="1:5">
      <c r="A984" s="61">
        <v>270900</v>
      </c>
      <c r="B984" s="62">
        <v>19.986000000000001</v>
      </c>
      <c r="C984" s="62">
        <v>185.54599999999999</v>
      </c>
      <c r="D984" s="62"/>
      <c r="E984" s="64"/>
    </row>
    <row r="985" spans="1:5">
      <c r="A985" s="61">
        <v>270910</v>
      </c>
      <c r="B985" s="62">
        <v>22.594000000000001</v>
      </c>
      <c r="C985" s="62">
        <v>177.85599999999999</v>
      </c>
      <c r="D985" s="62"/>
      <c r="E985" s="64"/>
    </row>
    <row r="986" spans="1:5">
      <c r="A986" s="61">
        <v>270920</v>
      </c>
      <c r="B986" s="62">
        <v>28.021000000000001</v>
      </c>
      <c r="C986" s="62">
        <v>174.608</v>
      </c>
      <c r="D986" s="62"/>
      <c r="E986" s="64"/>
    </row>
    <row r="987" spans="1:5">
      <c r="A987" s="61">
        <v>270930</v>
      </c>
      <c r="B987" s="62">
        <v>36.74</v>
      </c>
      <c r="C987" s="62">
        <v>172.74600000000001</v>
      </c>
      <c r="D987" s="62"/>
      <c r="E987" s="64"/>
    </row>
    <row r="988" spans="1:5">
      <c r="A988" s="61">
        <v>270940</v>
      </c>
      <c r="B988" s="62">
        <v>45.837000000000003</v>
      </c>
      <c r="C988" s="62">
        <v>173.30199999999999</v>
      </c>
      <c r="D988" s="62"/>
      <c r="E988" s="64"/>
    </row>
    <row r="989" spans="1:5">
      <c r="A989" s="61">
        <v>270950</v>
      </c>
      <c r="B989" s="62">
        <v>70.254999999999995</v>
      </c>
      <c r="C989" s="62">
        <v>161.06200000000001</v>
      </c>
      <c r="D989" s="62"/>
      <c r="E989" s="64"/>
    </row>
    <row r="990" spans="1:5">
      <c r="A990" s="61">
        <v>270960</v>
      </c>
      <c r="B990" s="62">
        <v>101.22499999999999</v>
      </c>
      <c r="C990" s="62">
        <v>124.224</v>
      </c>
      <c r="D990" s="62"/>
      <c r="E990" s="64"/>
    </row>
    <row r="991" spans="1:5">
      <c r="A991" s="61">
        <v>270969.84299999999</v>
      </c>
      <c r="B991" s="62">
        <v>136.53800000000001</v>
      </c>
      <c r="C991" s="62">
        <v>83.105000000000004</v>
      </c>
      <c r="D991" s="62"/>
      <c r="E991" s="64"/>
    </row>
    <row r="992" spans="1:5">
      <c r="A992" s="61">
        <v>270970</v>
      </c>
      <c r="B992" s="62">
        <v>137.178</v>
      </c>
      <c r="C992" s="62">
        <v>82.533000000000001</v>
      </c>
      <c r="D992" s="62"/>
      <c r="E992" s="64"/>
    </row>
    <row r="993" spans="1:5">
      <c r="A993" s="61">
        <v>270980</v>
      </c>
      <c r="B993" s="62">
        <v>184.55500000000001</v>
      </c>
      <c r="C993" s="62">
        <v>47.728999999999999</v>
      </c>
      <c r="D993" s="62"/>
      <c r="E993" s="64"/>
    </row>
    <row r="994" spans="1:5">
      <c r="A994" s="61">
        <v>270990</v>
      </c>
      <c r="B994" s="62">
        <v>232.17400000000001</v>
      </c>
      <c r="C994" s="62">
        <v>0</v>
      </c>
      <c r="D994" s="62"/>
      <c r="E994" s="64"/>
    </row>
    <row r="995" spans="1:5">
      <c r="A995" s="61">
        <v>271000</v>
      </c>
      <c r="B995" s="62">
        <v>273.197</v>
      </c>
      <c r="C995" s="62">
        <v>0</v>
      </c>
      <c r="D995" s="62"/>
      <c r="E995" s="64"/>
    </row>
    <row r="996" spans="1:5">
      <c r="A996" s="61">
        <v>271010</v>
      </c>
      <c r="B996" s="62">
        <v>263.233</v>
      </c>
      <c r="C996" s="62">
        <v>0</v>
      </c>
      <c r="D996" s="62"/>
      <c r="E996" s="64"/>
    </row>
    <row r="997" spans="1:5">
      <c r="A997" s="61">
        <v>271020</v>
      </c>
      <c r="B997" s="62">
        <v>210.93899999999999</v>
      </c>
      <c r="C997" s="62">
        <v>0</v>
      </c>
      <c r="D997" s="62"/>
      <c r="E997" s="64"/>
    </row>
    <row r="998" spans="1:5">
      <c r="A998" s="61">
        <v>271030</v>
      </c>
      <c r="B998" s="62">
        <v>125.32899999999999</v>
      </c>
      <c r="C998" s="62">
        <v>0</v>
      </c>
      <c r="D998" s="62"/>
      <c r="E998" s="64"/>
    </row>
    <row r="999" spans="1:5">
      <c r="A999" s="61">
        <v>271040</v>
      </c>
      <c r="B999" s="62">
        <v>72.944000000000003</v>
      </c>
      <c r="C999" s="62">
        <v>15.099</v>
      </c>
      <c r="D999" s="62"/>
      <c r="E999" s="64"/>
    </row>
    <row r="1000" spans="1:5">
      <c r="A1000" s="61">
        <v>271050</v>
      </c>
      <c r="B1000" s="62">
        <v>45.475000000000001</v>
      </c>
      <c r="C1000" s="62">
        <v>62.531999999999996</v>
      </c>
      <c r="D1000" s="62"/>
      <c r="E1000" s="64"/>
    </row>
    <row r="1001" spans="1:5">
      <c r="A1001" s="61">
        <v>271060</v>
      </c>
      <c r="B1001" s="62">
        <v>21.8</v>
      </c>
      <c r="C1001" s="62">
        <v>109.4</v>
      </c>
      <c r="D1001" s="62"/>
      <c r="E1001" s="64"/>
    </row>
    <row r="1002" spans="1:5">
      <c r="A1002" s="61">
        <v>271066.17</v>
      </c>
      <c r="B1002" s="62">
        <v>12.875</v>
      </c>
      <c r="C1002" s="62">
        <v>145.87700000000001</v>
      </c>
      <c r="D1002" s="62"/>
      <c r="E1002" s="64"/>
    </row>
    <row r="1003" spans="1:5">
      <c r="A1003" s="61">
        <v>271070</v>
      </c>
      <c r="B1003" s="62">
        <v>8.8940000000000001</v>
      </c>
      <c r="C1003" s="62">
        <v>168.946</v>
      </c>
      <c r="D1003" s="62"/>
      <c r="E1003" s="64"/>
    </row>
    <row r="1004" spans="1:5">
      <c r="A1004" s="61">
        <v>271080</v>
      </c>
      <c r="B1004" s="62">
        <v>3.976</v>
      </c>
      <c r="C1004" s="62">
        <v>217.09700000000001</v>
      </c>
      <c r="D1004" s="62"/>
      <c r="E1004" s="64"/>
    </row>
    <row r="1005" spans="1:5">
      <c r="A1005" s="61">
        <v>271090</v>
      </c>
      <c r="B1005" s="62">
        <v>1.4350000000000001</v>
      </c>
      <c r="C1005" s="62">
        <v>238.68700000000001</v>
      </c>
      <c r="D1005" s="62"/>
      <c r="E1005" s="64"/>
    </row>
    <row r="1006" spans="1:5">
      <c r="A1006" s="61">
        <v>271100</v>
      </c>
      <c r="B1006" s="62">
        <v>4.2999999999999997E-2</v>
      </c>
      <c r="C1006" s="62">
        <v>248.14500000000001</v>
      </c>
      <c r="D1006" s="62"/>
      <c r="E1006" s="64"/>
    </row>
    <row r="1007" spans="1:5">
      <c r="A1007" s="61">
        <v>271110</v>
      </c>
      <c r="B1007" s="62">
        <v>2.5000000000000001E-2</v>
      </c>
      <c r="C1007" s="62">
        <v>249.292</v>
      </c>
      <c r="D1007" s="62"/>
      <c r="E1007" s="64"/>
    </row>
    <row r="1008" spans="1:5">
      <c r="A1008" s="61">
        <v>271120</v>
      </c>
      <c r="B1008" s="62">
        <v>0</v>
      </c>
      <c r="C1008" s="62">
        <v>248.85900000000001</v>
      </c>
      <c r="D1008" s="62"/>
      <c r="E1008" s="64"/>
    </row>
    <row r="1009" spans="1:5">
      <c r="A1009" s="61">
        <v>271130</v>
      </c>
      <c r="B1009" s="62">
        <v>0</v>
      </c>
      <c r="C1009" s="62">
        <v>250.38900000000001</v>
      </c>
      <c r="D1009" s="62"/>
      <c r="E1009" s="64"/>
    </row>
    <row r="1010" spans="1:5">
      <c r="A1010" s="61">
        <v>271140</v>
      </c>
      <c r="B1010" s="62">
        <v>0</v>
      </c>
      <c r="C1010" s="62">
        <v>255.56200000000001</v>
      </c>
      <c r="D1010" s="62"/>
      <c r="E1010" s="64"/>
    </row>
    <row r="1011" spans="1:5">
      <c r="A1011" s="61">
        <v>271150</v>
      </c>
      <c r="B1011" s="62">
        <v>0</v>
      </c>
      <c r="C1011" s="62">
        <v>243.12299999999999</v>
      </c>
      <c r="D1011" s="62"/>
      <c r="E1011" s="64"/>
    </row>
    <row r="1012" spans="1:5">
      <c r="A1012" s="61">
        <v>271160</v>
      </c>
      <c r="B1012" s="62">
        <v>0</v>
      </c>
      <c r="C1012" s="62">
        <v>228.59700000000001</v>
      </c>
      <c r="D1012" s="62"/>
      <c r="E1012" s="64"/>
    </row>
    <row r="1013" spans="1:5">
      <c r="A1013" s="61">
        <v>271161.17</v>
      </c>
      <c r="B1013" s="62">
        <v>0</v>
      </c>
      <c r="C1013" s="62">
        <v>227.15</v>
      </c>
      <c r="D1013" s="62"/>
      <c r="E1013" s="64"/>
    </row>
    <row r="1014" spans="1:5">
      <c r="A1014" s="61">
        <v>271170</v>
      </c>
      <c r="B1014" s="62">
        <v>1.0999999999999999E-2</v>
      </c>
      <c r="C1014" s="62">
        <v>208.155</v>
      </c>
      <c r="D1014" s="62"/>
      <c r="E1014" s="64"/>
    </row>
    <row r="1015" spans="1:5">
      <c r="A1015" s="61">
        <v>271180</v>
      </c>
      <c r="B1015" s="62">
        <v>3.839</v>
      </c>
      <c r="C1015" s="62">
        <v>184.42699999999999</v>
      </c>
      <c r="D1015" s="62"/>
      <c r="E1015" s="64"/>
    </row>
    <row r="1016" spans="1:5">
      <c r="A1016" s="61">
        <v>271190</v>
      </c>
      <c r="B1016" s="62">
        <v>11.641</v>
      </c>
      <c r="C1016" s="62">
        <v>152.28399999999999</v>
      </c>
      <c r="D1016" s="62"/>
      <c r="E1016" s="64"/>
    </row>
    <row r="1017" spans="1:5">
      <c r="A1017" s="61">
        <v>271200</v>
      </c>
      <c r="B1017" s="62">
        <v>23.565999999999999</v>
      </c>
      <c r="C1017" s="62">
        <v>124.946</v>
      </c>
      <c r="D1017" s="62"/>
      <c r="E1017" s="64"/>
    </row>
    <row r="1018" spans="1:5">
      <c r="A1018" s="61">
        <v>271210</v>
      </c>
      <c r="B1018" s="62">
        <v>30.228999999999999</v>
      </c>
      <c r="C1018" s="62">
        <v>116.164</v>
      </c>
      <c r="D1018" s="62"/>
      <c r="E1018" s="64"/>
    </row>
    <row r="1019" spans="1:5">
      <c r="A1019" s="61">
        <v>271220</v>
      </c>
      <c r="B1019" s="62">
        <v>30.847999999999999</v>
      </c>
      <c r="C1019" s="62">
        <v>115.636</v>
      </c>
      <c r="D1019" s="62"/>
      <c r="E1019" s="64"/>
    </row>
    <row r="1020" spans="1:5">
      <c r="A1020" s="61">
        <v>271230</v>
      </c>
      <c r="B1020" s="62">
        <v>32.151000000000003</v>
      </c>
      <c r="C1020" s="62">
        <v>115.886</v>
      </c>
      <c r="D1020" s="62"/>
      <c r="E1020" s="64"/>
    </row>
    <row r="1021" spans="1:5">
      <c r="A1021" s="61">
        <v>271240</v>
      </c>
      <c r="B1021" s="62">
        <v>23.766999999999999</v>
      </c>
      <c r="C1021" s="62">
        <v>135.333</v>
      </c>
      <c r="D1021" s="62"/>
      <c r="E1021" s="64"/>
    </row>
    <row r="1022" spans="1:5">
      <c r="A1022" s="61">
        <v>271250</v>
      </c>
      <c r="B1022" s="62">
        <v>19.391999999999999</v>
      </c>
      <c r="C1022" s="62">
        <v>160.40299999999999</v>
      </c>
      <c r="D1022" s="62"/>
      <c r="E1022" s="64"/>
    </row>
    <row r="1023" spans="1:5">
      <c r="A1023" s="61">
        <v>271258.20199999999</v>
      </c>
      <c r="B1023" s="62">
        <v>15.917</v>
      </c>
      <c r="C1023" s="62">
        <v>181.06200000000001</v>
      </c>
      <c r="D1023" s="62"/>
      <c r="E1023" s="64"/>
    </row>
    <row r="1024" spans="1:5">
      <c r="A1024" s="61">
        <v>271260</v>
      </c>
      <c r="B1024" s="62">
        <v>15.042999999999999</v>
      </c>
      <c r="C1024" s="62">
        <v>186.10599999999999</v>
      </c>
      <c r="D1024" s="62"/>
      <c r="E1024" s="64"/>
    </row>
    <row r="1025" spans="1:5">
      <c r="A1025" s="61">
        <v>271270</v>
      </c>
      <c r="B1025" s="62">
        <v>10.789</v>
      </c>
      <c r="C1025" s="62">
        <v>206.52799999999999</v>
      </c>
      <c r="D1025" s="62"/>
      <c r="E1025" s="64"/>
    </row>
    <row r="1026" spans="1:5">
      <c r="A1026" s="61">
        <v>271280</v>
      </c>
      <c r="B1026" s="62">
        <v>8.0389999999999997</v>
      </c>
      <c r="C1026" s="62">
        <v>219.95099999999999</v>
      </c>
      <c r="D1026" s="62"/>
      <c r="E1026" s="64"/>
    </row>
    <row r="1027" spans="1:5">
      <c r="A1027" s="61">
        <v>271290</v>
      </c>
      <c r="B1027" s="62">
        <v>5.6319999999999997</v>
      </c>
      <c r="C1027" s="62">
        <v>235.744</v>
      </c>
      <c r="D1027" s="62"/>
      <c r="E1027" s="64"/>
    </row>
    <row r="1028" spans="1:5">
      <c r="A1028" s="61">
        <v>271300</v>
      </c>
      <c r="B1028" s="62">
        <v>3.4380000000000002</v>
      </c>
      <c r="C1028" s="62">
        <v>251.60900000000001</v>
      </c>
      <c r="D1028" s="62"/>
      <c r="E1028" s="64"/>
    </row>
    <row r="1029" spans="1:5">
      <c r="A1029" s="61">
        <v>271310</v>
      </c>
      <c r="B1029" s="62">
        <v>1.734</v>
      </c>
      <c r="C1029" s="62">
        <v>262.86</v>
      </c>
      <c r="D1029" s="62"/>
      <c r="E1029" s="64"/>
    </row>
    <row r="1030" spans="1:5">
      <c r="A1030" s="61">
        <v>271320</v>
      </c>
      <c r="B1030" s="62">
        <v>1.397</v>
      </c>
      <c r="C1030" s="62">
        <v>269.27199999999999</v>
      </c>
      <c r="D1030" s="62"/>
      <c r="E1030" s="64"/>
    </row>
    <row r="1031" spans="1:5">
      <c r="A1031" s="61">
        <v>271330</v>
      </c>
      <c r="B1031" s="62">
        <v>2.5459999999999998</v>
      </c>
      <c r="C1031" s="62">
        <v>271.29399999999998</v>
      </c>
      <c r="D1031" s="62"/>
      <c r="E1031" s="64"/>
    </row>
    <row r="1032" spans="1:5">
      <c r="A1032" s="61">
        <v>271340</v>
      </c>
      <c r="B1032" s="62">
        <v>4.1319999999999997</v>
      </c>
      <c r="C1032" s="62">
        <v>272.56799999999998</v>
      </c>
      <c r="D1032" s="62"/>
      <c r="E1032" s="64"/>
    </row>
    <row r="1033" spans="1:5">
      <c r="A1033" s="61">
        <v>271350</v>
      </c>
      <c r="B1033" s="62">
        <v>8.2089999999999996</v>
      </c>
      <c r="C1033" s="62">
        <v>272.61399999999998</v>
      </c>
      <c r="D1033" s="62"/>
      <c r="E1033" s="64"/>
    </row>
    <row r="1034" spans="1:5">
      <c r="A1034" s="61">
        <v>271353.20199999999</v>
      </c>
      <c r="B1034" s="62">
        <v>10.095000000000001</v>
      </c>
      <c r="C1034" s="62">
        <v>271.85399999999998</v>
      </c>
      <c r="D1034" s="62"/>
      <c r="E1034" s="64"/>
    </row>
    <row r="1035" spans="1:5">
      <c r="A1035" s="61">
        <v>271360</v>
      </c>
      <c r="B1035" s="62">
        <v>16.358000000000001</v>
      </c>
      <c r="C1035" s="62">
        <v>270.82400000000001</v>
      </c>
      <c r="D1035" s="62"/>
      <c r="E1035" s="64"/>
    </row>
    <row r="1036" spans="1:5">
      <c r="A1036" s="61">
        <v>271370</v>
      </c>
      <c r="B1036" s="62">
        <v>23.431999999999999</v>
      </c>
      <c r="C1036" s="62">
        <v>264.072</v>
      </c>
      <c r="D1036" s="62"/>
      <c r="E1036" s="64"/>
    </row>
    <row r="1037" spans="1:5">
      <c r="A1037" s="61">
        <v>271380</v>
      </c>
      <c r="B1037" s="62">
        <v>29.384</v>
      </c>
      <c r="C1037" s="62">
        <v>243.4</v>
      </c>
      <c r="D1037" s="62"/>
      <c r="E1037" s="64"/>
    </row>
    <row r="1038" spans="1:5">
      <c r="A1038" s="61">
        <v>271390</v>
      </c>
      <c r="B1038" s="62">
        <v>35.415999999999997</v>
      </c>
      <c r="C1038" s="62">
        <v>220.554</v>
      </c>
      <c r="D1038" s="62"/>
      <c r="E1038" s="64"/>
    </row>
    <row r="1039" spans="1:5">
      <c r="A1039" s="61">
        <v>271400</v>
      </c>
      <c r="B1039" s="62">
        <v>36.481999999999999</v>
      </c>
      <c r="C1039" s="62">
        <v>210.54499999999999</v>
      </c>
      <c r="D1039" s="62"/>
      <c r="E1039" s="64"/>
    </row>
    <row r="1040" spans="1:5">
      <c r="A1040" s="61">
        <v>271410</v>
      </c>
      <c r="B1040" s="62">
        <v>33.302</v>
      </c>
      <c r="C1040" s="62">
        <v>209.12200000000001</v>
      </c>
      <c r="D1040" s="62"/>
      <c r="E1040" s="64"/>
    </row>
    <row r="1041" spans="1:5">
      <c r="A1041" s="61">
        <v>271420</v>
      </c>
      <c r="B1041" s="62">
        <v>29.661999999999999</v>
      </c>
      <c r="C1041" s="62">
        <v>209.99100000000001</v>
      </c>
      <c r="D1041" s="62"/>
      <c r="E1041" s="64"/>
    </row>
    <row r="1042" spans="1:5">
      <c r="A1042" s="61">
        <v>271430</v>
      </c>
      <c r="B1042" s="62">
        <v>23.068000000000001</v>
      </c>
      <c r="C1042" s="62">
        <v>210.72900000000001</v>
      </c>
      <c r="D1042" s="62"/>
      <c r="E1042" s="64"/>
    </row>
    <row r="1043" spans="1:5">
      <c r="A1043" s="61">
        <v>271440</v>
      </c>
      <c r="B1043" s="62">
        <v>13.308</v>
      </c>
      <c r="C1043" s="62">
        <v>218.035</v>
      </c>
      <c r="D1043" s="62"/>
      <c r="E1043" s="64"/>
    </row>
    <row r="1044" spans="1:5">
      <c r="A1044" s="61">
        <v>271450</v>
      </c>
      <c r="B1044" s="62">
        <v>4.4390000000000001</v>
      </c>
      <c r="C1044" s="62">
        <v>244.416</v>
      </c>
      <c r="D1044" s="62"/>
      <c r="E1044" s="64"/>
    </row>
    <row r="1045" spans="1:5">
      <c r="A1045" s="61">
        <v>271460</v>
      </c>
      <c r="B1045" s="62">
        <v>8.6999999999999994E-2</v>
      </c>
      <c r="C1045" s="62">
        <v>269.589</v>
      </c>
      <c r="D1045" s="62"/>
      <c r="E1045" s="64"/>
    </row>
    <row r="1046" spans="1:5">
      <c r="A1046" s="61">
        <v>271470</v>
      </c>
      <c r="B1046" s="62">
        <v>0</v>
      </c>
      <c r="C1046" s="62">
        <v>290.97000000000003</v>
      </c>
      <c r="D1046" s="62"/>
      <c r="E1046" s="64"/>
    </row>
    <row r="1047" spans="1:5">
      <c r="A1047" s="61">
        <v>271480</v>
      </c>
      <c r="B1047" s="62">
        <v>0</v>
      </c>
      <c r="C1047" s="62">
        <v>281.798</v>
      </c>
      <c r="D1047" s="62"/>
      <c r="E1047" s="64"/>
    </row>
    <row r="1048" spans="1:5">
      <c r="A1048" s="61">
        <v>271490</v>
      </c>
      <c r="B1048" s="62">
        <v>6.4580000000000002</v>
      </c>
      <c r="C1048" s="62">
        <v>247.97300000000001</v>
      </c>
      <c r="D1048" s="62"/>
      <c r="E1048" s="64"/>
    </row>
    <row r="1049" spans="1:5">
      <c r="A1049" s="61">
        <v>271500</v>
      </c>
      <c r="B1049" s="62">
        <v>17.001999999999999</v>
      </c>
      <c r="C1049" s="62">
        <v>213.06800000000001</v>
      </c>
      <c r="D1049" s="62"/>
      <c r="E1049" s="64"/>
    </row>
    <row r="1050" spans="1:5">
      <c r="A1050" s="61">
        <v>271510</v>
      </c>
      <c r="B1050" s="62">
        <v>33.270000000000003</v>
      </c>
      <c r="C1050" s="62">
        <v>183.65899999999999</v>
      </c>
      <c r="D1050" s="62"/>
      <c r="E1050" s="64"/>
    </row>
    <row r="1051" spans="1:5">
      <c r="A1051" s="61">
        <v>271520</v>
      </c>
      <c r="B1051" s="62">
        <v>47.779000000000003</v>
      </c>
      <c r="C1051" s="62">
        <v>155.84399999999999</v>
      </c>
      <c r="D1051" s="62"/>
      <c r="E1051" s="64"/>
    </row>
    <row r="1052" spans="1:5">
      <c r="A1052" s="61">
        <v>271530</v>
      </c>
      <c r="B1052" s="62">
        <v>58.957999999999998</v>
      </c>
      <c r="C1052" s="62">
        <v>122.913</v>
      </c>
      <c r="D1052" s="62"/>
      <c r="E1052" s="64"/>
    </row>
    <row r="1053" spans="1:5">
      <c r="A1053" s="61">
        <v>271540</v>
      </c>
      <c r="B1053" s="62">
        <v>65.361000000000004</v>
      </c>
      <c r="C1053" s="62">
        <v>99.614000000000004</v>
      </c>
      <c r="D1053" s="62"/>
      <c r="E1053" s="64"/>
    </row>
    <row r="1054" spans="1:5">
      <c r="A1054" s="61">
        <v>271549.65000000002</v>
      </c>
      <c r="B1054" s="62">
        <v>76.441999999999993</v>
      </c>
      <c r="C1054" s="62">
        <v>89.587000000000003</v>
      </c>
      <c r="D1054" s="62"/>
      <c r="E1054" s="64"/>
    </row>
    <row r="1055" spans="1:5">
      <c r="A1055" s="61">
        <v>271550</v>
      </c>
      <c r="B1055" s="62">
        <v>76.975999999999999</v>
      </c>
      <c r="C1055" s="62">
        <v>89.412999999999997</v>
      </c>
      <c r="D1055" s="62"/>
      <c r="E1055" s="64"/>
    </row>
    <row r="1056" spans="1:5">
      <c r="A1056" s="61">
        <v>271560</v>
      </c>
      <c r="B1056" s="62">
        <v>81.873999999999995</v>
      </c>
      <c r="C1056" s="62">
        <v>84.766999999999996</v>
      </c>
      <c r="D1056" s="62"/>
      <c r="E1056" s="64"/>
    </row>
    <row r="1057" spans="1:5">
      <c r="A1057" s="61">
        <v>271570</v>
      </c>
      <c r="B1057" s="62">
        <v>80.808000000000007</v>
      </c>
      <c r="C1057" s="62">
        <v>89.194000000000003</v>
      </c>
      <c r="D1057" s="62"/>
      <c r="E1057" s="64"/>
    </row>
    <row r="1058" spans="1:5">
      <c r="A1058" s="61">
        <v>271580</v>
      </c>
      <c r="B1058" s="62">
        <v>75.024000000000001</v>
      </c>
      <c r="C1058" s="62">
        <v>104.694</v>
      </c>
      <c r="D1058" s="62"/>
      <c r="E1058" s="64"/>
    </row>
    <row r="1059" spans="1:5">
      <c r="A1059" s="61">
        <v>271590</v>
      </c>
      <c r="B1059" s="62">
        <v>64.177000000000007</v>
      </c>
      <c r="C1059" s="62">
        <v>129.59299999999999</v>
      </c>
      <c r="D1059" s="62"/>
      <c r="E1059" s="64"/>
    </row>
    <row r="1060" spans="1:5">
      <c r="A1060" s="61">
        <v>271600</v>
      </c>
      <c r="B1060" s="62">
        <v>51.646999999999998</v>
      </c>
      <c r="C1060" s="62">
        <v>145.04400000000001</v>
      </c>
      <c r="D1060" s="62"/>
      <c r="E1060" s="64"/>
    </row>
    <row r="1061" spans="1:5">
      <c r="A1061" s="61">
        <v>271610</v>
      </c>
      <c r="B1061" s="62">
        <v>38.146000000000001</v>
      </c>
      <c r="C1061" s="62">
        <v>157.524</v>
      </c>
      <c r="D1061" s="62"/>
      <c r="E1061" s="64"/>
    </row>
    <row r="1062" spans="1:5">
      <c r="A1062" s="61">
        <v>271620</v>
      </c>
      <c r="B1062" s="62">
        <v>26.515999999999998</v>
      </c>
      <c r="C1062" s="62">
        <v>167.65700000000001</v>
      </c>
      <c r="D1062" s="62"/>
      <c r="E1062" s="64"/>
    </row>
    <row r="1063" spans="1:5">
      <c r="A1063" s="61">
        <v>271629.65000000002</v>
      </c>
      <c r="B1063" s="62">
        <v>18.788</v>
      </c>
      <c r="C1063" s="62">
        <v>176.56899999999999</v>
      </c>
      <c r="D1063" s="62"/>
      <c r="E1063" s="64"/>
    </row>
    <row r="1064" spans="1:5">
      <c r="A1064" s="61">
        <v>271630</v>
      </c>
      <c r="B1064" s="62">
        <v>18.533999999999999</v>
      </c>
      <c r="C1064" s="62">
        <v>176.91200000000001</v>
      </c>
      <c r="D1064" s="62"/>
      <c r="E1064" s="64"/>
    </row>
    <row r="1065" spans="1:5">
      <c r="A1065" s="61">
        <v>271640</v>
      </c>
      <c r="B1065" s="62">
        <v>15.185</v>
      </c>
      <c r="C1065" s="62">
        <v>177.72399999999999</v>
      </c>
      <c r="D1065" s="62"/>
      <c r="E1065" s="64"/>
    </row>
    <row r="1066" spans="1:5">
      <c r="A1066" s="61">
        <v>271650</v>
      </c>
      <c r="B1066" s="62">
        <v>15.236000000000001</v>
      </c>
      <c r="C1066" s="62">
        <v>174.797</v>
      </c>
      <c r="D1066" s="62"/>
      <c r="E1066" s="64"/>
    </row>
    <row r="1067" spans="1:5">
      <c r="A1067" s="61">
        <v>271660</v>
      </c>
      <c r="B1067" s="62">
        <v>18.635999999999999</v>
      </c>
      <c r="C1067" s="62">
        <v>167.589</v>
      </c>
      <c r="D1067" s="62"/>
      <c r="E1067" s="64"/>
    </row>
    <row r="1068" spans="1:5">
      <c r="A1068" s="61">
        <v>271670</v>
      </c>
      <c r="B1068" s="62">
        <v>21.068999999999999</v>
      </c>
      <c r="C1068" s="62">
        <v>154.91900000000001</v>
      </c>
      <c r="D1068" s="62"/>
      <c r="E1068" s="64"/>
    </row>
    <row r="1069" spans="1:5">
      <c r="A1069" s="61">
        <v>271680</v>
      </c>
      <c r="B1069" s="62">
        <v>24.766999999999999</v>
      </c>
      <c r="C1069" s="62">
        <v>150.33799999999999</v>
      </c>
      <c r="D1069" s="62"/>
      <c r="E1069" s="64"/>
    </row>
    <row r="1070" spans="1:5">
      <c r="A1070" s="61">
        <v>271690</v>
      </c>
      <c r="B1070" s="62">
        <v>27.402999999999999</v>
      </c>
      <c r="C1070" s="62">
        <v>136.99</v>
      </c>
      <c r="D1070" s="62"/>
      <c r="E1070" s="64"/>
    </row>
    <row r="1071" spans="1:5">
      <c r="A1071" s="61">
        <v>271700</v>
      </c>
      <c r="B1071" s="62">
        <v>30.126000000000001</v>
      </c>
      <c r="C1071" s="62">
        <v>119.965</v>
      </c>
      <c r="D1071" s="62"/>
      <c r="E1071" s="64"/>
    </row>
    <row r="1072" spans="1:5">
      <c r="A1072" s="61">
        <v>271710</v>
      </c>
      <c r="B1072" s="62">
        <v>32.506999999999998</v>
      </c>
      <c r="C1072" s="62">
        <v>100.33499999999999</v>
      </c>
      <c r="D1072" s="62"/>
      <c r="E1072" s="64"/>
    </row>
    <row r="1073" spans="1:5">
      <c r="A1073" s="61">
        <v>271720</v>
      </c>
      <c r="B1073" s="62">
        <v>43.433</v>
      </c>
      <c r="C1073" s="62">
        <v>84.753</v>
      </c>
      <c r="D1073" s="62"/>
      <c r="E1073" s="64"/>
    </row>
    <row r="1074" spans="1:5">
      <c r="A1074" s="61">
        <v>271730</v>
      </c>
      <c r="B1074" s="62">
        <v>65.429000000000002</v>
      </c>
      <c r="C1074" s="62">
        <v>75.346999999999994</v>
      </c>
      <c r="D1074" s="62"/>
      <c r="E1074" s="64"/>
    </row>
    <row r="1075" spans="1:5">
      <c r="A1075" s="61">
        <v>271740</v>
      </c>
      <c r="B1075" s="62">
        <v>97.141000000000005</v>
      </c>
      <c r="C1075" s="62">
        <v>76.510999999999996</v>
      </c>
      <c r="D1075" s="62"/>
      <c r="E1075" s="64"/>
    </row>
    <row r="1076" spans="1:5">
      <c r="A1076" s="61">
        <v>271750</v>
      </c>
      <c r="B1076" s="62">
        <v>129.685</v>
      </c>
      <c r="C1076" s="62">
        <v>71.712000000000003</v>
      </c>
      <c r="D1076" s="62"/>
      <c r="E1076" s="64"/>
    </row>
    <row r="1077" spans="1:5">
      <c r="A1077" s="61">
        <v>271753.36700000003</v>
      </c>
      <c r="B1077" s="62">
        <v>136.15</v>
      </c>
      <c r="C1077" s="62">
        <v>70.162999999999997</v>
      </c>
      <c r="D1077" s="62"/>
      <c r="E1077" s="64"/>
    </row>
    <row r="1078" spans="1:5">
      <c r="A1078" s="61">
        <v>271760</v>
      </c>
      <c r="B1078" s="62">
        <v>145.39699999999999</v>
      </c>
      <c r="C1078" s="62">
        <v>67.415000000000006</v>
      </c>
      <c r="D1078" s="62"/>
      <c r="E1078" s="64"/>
    </row>
    <row r="1079" spans="1:5">
      <c r="A1079" s="61">
        <v>271770</v>
      </c>
      <c r="B1079" s="62">
        <v>173.96799999999999</v>
      </c>
      <c r="C1079" s="62">
        <v>61.753</v>
      </c>
      <c r="D1079" s="62"/>
      <c r="E1079" s="64"/>
    </row>
    <row r="1080" spans="1:5">
      <c r="A1080" s="61">
        <v>271780</v>
      </c>
      <c r="B1080" s="62">
        <v>254.30500000000001</v>
      </c>
      <c r="C1080" s="62">
        <v>43.661000000000001</v>
      </c>
      <c r="D1080" s="62"/>
      <c r="E1080" s="64"/>
    </row>
    <row r="1081" spans="1:5">
      <c r="A1081" s="61">
        <v>271790</v>
      </c>
      <c r="B1081" s="62">
        <v>326.786</v>
      </c>
      <c r="C1081" s="62">
        <v>20.936</v>
      </c>
      <c r="D1081" s="62"/>
      <c r="E1081" s="64"/>
    </row>
    <row r="1082" spans="1:5">
      <c r="A1082" s="61">
        <v>271800</v>
      </c>
      <c r="B1082" s="62">
        <v>400.58100000000002</v>
      </c>
      <c r="C1082" s="62">
        <v>0</v>
      </c>
      <c r="D1082" s="62"/>
      <c r="E1082" s="64"/>
    </row>
    <row r="1083" spans="1:5">
      <c r="A1083" s="61">
        <v>271810</v>
      </c>
      <c r="B1083" s="62">
        <v>456.48500000000001</v>
      </c>
      <c r="C1083" s="62">
        <v>0</v>
      </c>
      <c r="D1083" s="62"/>
      <c r="E1083" s="64"/>
    </row>
    <row r="1084" spans="1:5">
      <c r="A1084" s="61">
        <v>271820</v>
      </c>
      <c r="B1084" s="62">
        <v>484.76</v>
      </c>
      <c r="C1084" s="62">
        <v>0</v>
      </c>
      <c r="D1084" s="62"/>
      <c r="E1084" s="64"/>
    </row>
    <row r="1085" spans="1:5">
      <c r="A1085" s="61">
        <v>271830</v>
      </c>
      <c r="B1085" s="62">
        <v>511.589</v>
      </c>
      <c r="C1085" s="62">
        <v>0</v>
      </c>
      <c r="D1085" s="62"/>
      <c r="E1085" s="64"/>
    </row>
    <row r="1086" spans="1:5">
      <c r="A1086" s="61">
        <v>271833.36700000003</v>
      </c>
      <c r="B1086" s="62">
        <v>523.29899999999998</v>
      </c>
      <c r="C1086" s="62">
        <v>0</v>
      </c>
      <c r="D1086" s="62"/>
      <c r="E1086" s="64"/>
    </row>
    <row r="1087" spans="1:5">
      <c r="A1087" s="61">
        <v>271840</v>
      </c>
      <c r="B1087" s="62">
        <v>548.29600000000005</v>
      </c>
      <c r="C1087" s="62">
        <v>0</v>
      </c>
      <c r="D1087" s="62"/>
      <c r="E1087" s="64"/>
    </row>
    <row r="1088" spans="1:5">
      <c r="A1088" s="61">
        <v>271850</v>
      </c>
      <c r="B1088" s="62">
        <v>599.19100000000003</v>
      </c>
      <c r="C1088" s="62">
        <v>0</v>
      </c>
      <c r="D1088" s="62"/>
      <c r="E1088" s="64"/>
    </row>
    <row r="1089" spans="1:5">
      <c r="A1089" s="61">
        <v>271860</v>
      </c>
      <c r="B1089" s="62">
        <v>644.52499999999998</v>
      </c>
      <c r="C1089" s="62">
        <v>0</v>
      </c>
      <c r="D1089" s="62"/>
      <c r="E1089" s="64"/>
    </row>
    <row r="1090" spans="1:5">
      <c r="A1090" s="61">
        <v>271870</v>
      </c>
      <c r="B1090" s="62">
        <v>669.36599999999999</v>
      </c>
      <c r="C1090" s="62">
        <v>0</v>
      </c>
      <c r="D1090" s="62"/>
      <c r="E1090" s="64"/>
    </row>
    <row r="1091" spans="1:5">
      <c r="A1091" s="61">
        <v>271880</v>
      </c>
      <c r="B1091" s="62">
        <v>699.23400000000004</v>
      </c>
      <c r="C1091" s="62">
        <v>0</v>
      </c>
      <c r="D1091" s="62"/>
      <c r="E1091" s="64"/>
    </row>
    <row r="1092" spans="1:5">
      <c r="A1092" s="61">
        <v>271889.29499999998</v>
      </c>
      <c r="B1092" s="62">
        <v>708.71699999999998</v>
      </c>
      <c r="C1092" s="62">
        <v>0</v>
      </c>
      <c r="D1092" s="62"/>
      <c r="E1092" s="64"/>
    </row>
    <row r="1093" spans="1:5">
      <c r="A1093" s="61">
        <v>271890</v>
      </c>
      <c r="B1093" s="62">
        <v>708.35299999999995</v>
      </c>
      <c r="C1093" s="62">
        <v>0</v>
      </c>
      <c r="D1093" s="62"/>
      <c r="E1093" s="64"/>
    </row>
    <row r="1094" spans="1:5">
      <c r="A1094" s="61">
        <v>271900</v>
      </c>
      <c r="B1094" s="62">
        <v>697.94200000000001</v>
      </c>
      <c r="C1094" s="62">
        <v>0</v>
      </c>
      <c r="D1094" s="62"/>
      <c r="E1094" s="64"/>
    </row>
    <row r="1095" spans="1:5">
      <c r="A1095" s="61">
        <v>271910</v>
      </c>
      <c r="B1095" s="62">
        <v>679.53099999999995</v>
      </c>
      <c r="C1095" s="62">
        <v>0</v>
      </c>
      <c r="D1095" s="62"/>
      <c r="E1095" s="64"/>
    </row>
    <row r="1096" spans="1:5">
      <c r="A1096" s="61">
        <v>271920</v>
      </c>
      <c r="B1096" s="62">
        <v>646.47400000000005</v>
      </c>
      <c r="C1096" s="62">
        <v>0</v>
      </c>
      <c r="D1096" s="62"/>
      <c r="E1096" s="64"/>
    </row>
    <row r="1097" spans="1:5">
      <c r="A1097" s="61">
        <v>271930</v>
      </c>
      <c r="B1097" s="62">
        <v>590.26599999999996</v>
      </c>
      <c r="C1097" s="62">
        <v>0</v>
      </c>
      <c r="D1097" s="62"/>
      <c r="E1097" s="64"/>
    </row>
    <row r="1098" spans="1:5">
      <c r="A1098" s="61">
        <v>271940</v>
      </c>
      <c r="B1098" s="62">
        <v>501.54500000000002</v>
      </c>
      <c r="C1098" s="62">
        <v>4.468</v>
      </c>
      <c r="D1098" s="62"/>
      <c r="E1098" s="64"/>
    </row>
    <row r="1099" spans="1:5">
      <c r="A1099" s="61">
        <v>271950</v>
      </c>
      <c r="B1099" s="62">
        <v>416.94299999999998</v>
      </c>
      <c r="C1099" s="62">
        <v>6.625</v>
      </c>
      <c r="D1099" s="62"/>
      <c r="E1099" s="64"/>
    </row>
    <row r="1100" spans="1:5">
      <c r="A1100" s="61">
        <v>271960</v>
      </c>
      <c r="B1100" s="62">
        <v>343.15100000000001</v>
      </c>
      <c r="C1100" s="62">
        <v>9.2569999999999997</v>
      </c>
      <c r="D1100" s="62"/>
      <c r="E1100" s="64"/>
    </row>
    <row r="1101" spans="1:5">
      <c r="A1101" s="61">
        <v>271969.29499999998</v>
      </c>
      <c r="B1101" s="62">
        <v>279.83300000000003</v>
      </c>
      <c r="C1101" s="62">
        <v>12.464</v>
      </c>
      <c r="D1101" s="62"/>
      <c r="E1101" s="64"/>
    </row>
    <row r="1102" spans="1:5">
      <c r="A1102" s="61">
        <v>271970</v>
      </c>
      <c r="B1102" s="62">
        <v>275.34199999999998</v>
      </c>
      <c r="C1102" s="62">
        <v>12.789</v>
      </c>
      <c r="D1102" s="62"/>
      <c r="E1102" s="64"/>
    </row>
    <row r="1103" spans="1:5">
      <c r="A1103" s="61">
        <v>271980</v>
      </c>
      <c r="B1103" s="62">
        <v>224.81899999999999</v>
      </c>
      <c r="C1103" s="62">
        <v>14.205</v>
      </c>
      <c r="D1103" s="62"/>
      <c r="E1103" s="64"/>
    </row>
    <row r="1104" spans="1:5">
      <c r="A1104" s="61">
        <v>271990</v>
      </c>
      <c r="B1104" s="62">
        <v>187.72200000000001</v>
      </c>
      <c r="C1104" s="62">
        <v>13.106999999999999</v>
      </c>
      <c r="D1104" s="62"/>
      <c r="E1104" s="64"/>
    </row>
    <row r="1105" spans="1:5">
      <c r="A1105" s="61">
        <v>272000</v>
      </c>
      <c r="B1105" s="62">
        <v>211.71899999999999</v>
      </c>
      <c r="C1105" s="62">
        <v>9.8010000000000002</v>
      </c>
      <c r="D1105" s="62"/>
      <c r="E1105" s="64"/>
    </row>
    <row r="1106" spans="1:5">
      <c r="A1106" s="61">
        <v>272002.63</v>
      </c>
      <c r="B1106" s="62">
        <v>229.614</v>
      </c>
      <c r="C1106" s="62">
        <v>8.9350000000000005</v>
      </c>
      <c r="D1106" s="62"/>
      <c r="E1106" s="64"/>
    </row>
    <row r="1107" spans="1:5">
      <c r="A1107" s="61">
        <v>272008.21399999998</v>
      </c>
      <c r="B1107" s="62">
        <v>266.11</v>
      </c>
      <c r="C1107" s="62">
        <v>6.8109999999999999</v>
      </c>
      <c r="D1107" s="62"/>
      <c r="E1107" s="64"/>
    </row>
    <row r="1108" spans="1:5">
      <c r="A1108" s="61">
        <v>272010</v>
      </c>
      <c r="B1108" s="62">
        <v>281.39800000000002</v>
      </c>
      <c r="C1108" s="62">
        <v>6.423</v>
      </c>
      <c r="D1108" s="62"/>
      <c r="E1108" s="64"/>
    </row>
    <row r="1109" spans="1:5">
      <c r="A1109" s="61">
        <v>272020</v>
      </c>
      <c r="B1109" s="62">
        <v>346.11900000000003</v>
      </c>
      <c r="C1109" s="62">
        <v>5.3949999999999996</v>
      </c>
      <c r="D1109" s="62"/>
      <c r="E1109" s="64"/>
    </row>
    <row r="1110" spans="1:5">
      <c r="A1110" s="61">
        <v>272030</v>
      </c>
      <c r="B1110" s="62">
        <v>389.62799999999999</v>
      </c>
      <c r="C1110" s="62">
        <v>4.2919999999999998</v>
      </c>
      <c r="D1110" s="62"/>
      <c r="E1110" s="64"/>
    </row>
    <row r="1111" spans="1:5">
      <c r="A1111" s="61">
        <v>272040</v>
      </c>
      <c r="B1111" s="62">
        <v>428.23399999999998</v>
      </c>
      <c r="C1111" s="62">
        <v>3.1259999999999999</v>
      </c>
      <c r="D1111" s="62"/>
      <c r="E1111" s="64"/>
    </row>
    <row r="1112" spans="1:5">
      <c r="A1112" s="61">
        <v>272050</v>
      </c>
      <c r="B1112" s="62">
        <v>474.69200000000001</v>
      </c>
      <c r="C1112" s="62">
        <v>1.875</v>
      </c>
      <c r="D1112" s="62"/>
      <c r="E1112" s="64"/>
    </row>
    <row r="1113" spans="1:5">
      <c r="A1113" s="61">
        <v>272060</v>
      </c>
      <c r="B1113" s="62">
        <v>532.577</v>
      </c>
      <c r="C1113" s="62">
        <v>0.96</v>
      </c>
      <c r="D1113" s="62"/>
      <c r="E1113" s="64"/>
    </row>
    <row r="1114" spans="1:5">
      <c r="A1114" s="61">
        <v>272070</v>
      </c>
      <c r="B1114" s="62">
        <v>588.33100000000002</v>
      </c>
      <c r="C1114" s="62">
        <v>3.0000000000000001E-3</v>
      </c>
      <c r="D1114" s="62"/>
      <c r="E1114" s="64"/>
    </row>
    <row r="1115" spans="1:5">
      <c r="A1115" s="61">
        <v>272080</v>
      </c>
      <c r="B1115" s="62">
        <v>616.25</v>
      </c>
      <c r="C1115" s="62">
        <v>0</v>
      </c>
      <c r="D1115" s="62"/>
      <c r="E1115" s="64"/>
    </row>
    <row r="1116" spans="1:5">
      <c r="A1116" s="61">
        <v>272088.21399999998</v>
      </c>
      <c r="B1116" s="62">
        <v>594.68799999999999</v>
      </c>
      <c r="C1116" s="62">
        <v>0</v>
      </c>
      <c r="D1116" s="62"/>
      <c r="E1116" s="64"/>
    </row>
    <row r="1117" spans="1:5">
      <c r="A1117" s="61">
        <v>272090</v>
      </c>
      <c r="B1117" s="62">
        <v>588.20500000000004</v>
      </c>
      <c r="C1117" s="62">
        <v>0</v>
      </c>
      <c r="D1117" s="62"/>
      <c r="E1117" s="64"/>
    </row>
    <row r="1118" spans="1:5">
      <c r="A1118" s="61">
        <v>272090.52100000001</v>
      </c>
      <c r="B1118" s="62">
        <v>586.47699999999998</v>
      </c>
      <c r="C1118" s="62">
        <v>0</v>
      </c>
      <c r="D1118" s="62"/>
      <c r="E1118" s="64"/>
    </row>
    <row r="1119" spans="1:5">
      <c r="A1119" s="61">
        <v>272100</v>
      </c>
      <c r="B1119" s="62">
        <v>564.75300000000004</v>
      </c>
      <c r="C1119" s="62">
        <v>0</v>
      </c>
      <c r="D1119" s="62"/>
      <c r="E1119" s="64"/>
    </row>
    <row r="1120" spans="1:5">
      <c r="A1120" s="61">
        <v>272110</v>
      </c>
      <c r="B1120" s="62">
        <v>534.98699999999997</v>
      </c>
      <c r="C1120" s="62">
        <v>0</v>
      </c>
      <c r="D1120" s="62"/>
      <c r="E1120" s="64"/>
    </row>
    <row r="1121" spans="1:5">
      <c r="A1121" s="61">
        <v>272120</v>
      </c>
      <c r="B1121" s="62">
        <v>492.23399999999998</v>
      </c>
      <c r="C1121" s="62">
        <v>0</v>
      </c>
      <c r="D1121" s="62"/>
      <c r="E1121" s="64"/>
    </row>
    <row r="1122" spans="1:5">
      <c r="A1122" s="61">
        <v>272130</v>
      </c>
      <c r="B1122" s="62">
        <v>440.93200000000002</v>
      </c>
      <c r="C1122" s="62">
        <v>3.6139999999999999</v>
      </c>
      <c r="D1122" s="62"/>
      <c r="E1122" s="64"/>
    </row>
    <row r="1123" spans="1:5">
      <c r="A1123" s="61">
        <v>272140</v>
      </c>
      <c r="B1123" s="62">
        <v>417.601</v>
      </c>
      <c r="C1123" s="62">
        <v>2.363</v>
      </c>
      <c r="D1123" s="62"/>
      <c r="E1123" s="64"/>
    </row>
    <row r="1124" spans="1:5">
      <c r="A1124" s="61">
        <v>272150</v>
      </c>
      <c r="B1124" s="62">
        <v>412.96499999999997</v>
      </c>
      <c r="C1124" s="62">
        <v>2.3780000000000001</v>
      </c>
      <c r="D1124" s="62"/>
      <c r="E1124" s="64"/>
    </row>
    <row r="1125" spans="1:5">
      <c r="A1125" s="61">
        <v>272160</v>
      </c>
      <c r="B1125" s="62">
        <v>428.19600000000003</v>
      </c>
      <c r="C1125" s="62">
        <v>0</v>
      </c>
      <c r="D1125" s="62"/>
      <c r="E1125" s="64"/>
    </row>
    <row r="1126" spans="1:5">
      <c r="A1126" s="61">
        <v>272170</v>
      </c>
      <c r="B1126" s="62">
        <v>482.32900000000001</v>
      </c>
      <c r="C1126" s="62">
        <v>0</v>
      </c>
      <c r="D1126" s="62"/>
      <c r="E1126" s="64"/>
    </row>
    <row r="1127" spans="1:5">
      <c r="A1127" s="61">
        <v>272170.52100000001</v>
      </c>
      <c r="B1127" s="62">
        <v>485.54399999999998</v>
      </c>
      <c r="C1127" s="62">
        <v>0</v>
      </c>
      <c r="D1127" s="62"/>
      <c r="E1127" s="64"/>
    </row>
    <row r="1128" spans="1:5">
      <c r="A1128" s="61">
        <v>272180</v>
      </c>
      <c r="B1128" s="62">
        <v>535.37699999999995</v>
      </c>
      <c r="C1128" s="62">
        <v>0</v>
      </c>
      <c r="D1128" s="62"/>
      <c r="E1128" s="64"/>
    </row>
    <row r="1129" spans="1:5">
      <c r="A1129" s="61">
        <v>272190</v>
      </c>
      <c r="B1129" s="62">
        <v>559.154</v>
      </c>
      <c r="C1129" s="62">
        <v>0</v>
      </c>
      <c r="D1129" s="62"/>
      <c r="E1129" s="64"/>
    </row>
    <row r="1130" spans="1:5">
      <c r="A1130" s="61">
        <v>272200</v>
      </c>
      <c r="B1130" s="62">
        <v>566.96100000000001</v>
      </c>
      <c r="C1130" s="62">
        <v>0</v>
      </c>
      <c r="D1130" s="62"/>
      <c r="E1130" s="64"/>
    </row>
    <row r="1131" spans="1:5">
      <c r="A1131" s="61">
        <v>272210</v>
      </c>
      <c r="B1131" s="62">
        <v>548.54600000000005</v>
      </c>
      <c r="C1131" s="62">
        <v>0</v>
      </c>
      <c r="D1131" s="62"/>
      <c r="E1131" s="64"/>
    </row>
    <row r="1132" spans="1:5">
      <c r="A1132" s="61">
        <v>272220</v>
      </c>
      <c r="B1132" s="62">
        <v>520.10900000000004</v>
      </c>
      <c r="C1132" s="62">
        <v>0</v>
      </c>
      <c r="D1132" s="62"/>
      <c r="E1132" s="64"/>
    </row>
    <row r="1133" spans="1:5">
      <c r="A1133" s="61">
        <v>272230</v>
      </c>
      <c r="B1133" s="62">
        <v>493.41</v>
      </c>
      <c r="C1133" s="62">
        <v>0</v>
      </c>
      <c r="D1133" s="62"/>
      <c r="E1133" s="64"/>
    </row>
    <row r="1134" spans="1:5">
      <c r="A1134" s="61">
        <v>272240</v>
      </c>
      <c r="B1134" s="62">
        <v>450.65899999999999</v>
      </c>
      <c r="C1134" s="62">
        <v>4.7E-2</v>
      </c>
      <c r="D1134" s="62"/>
      <c r="E1134" s="64"/>
    </row>
    <row r="1135" spans="1:5">
      <c r="A1135" s="61">
        <v>272250</v>
      </c>
      <c r="B1135" s="62">
        <v>399.709</v>
      </c>
      <c r="C1135" s="62">
        <v>9.4440000000000008</v>
      </c>
      <c r="D1135" s="62"/>
      <c r="E1135" s="64"/>
    </row>
    <row r="1136" spans="1:5">
      <c r="A1136" s="61">
        <v>272260</v>
      </c>
      <c r="B1136" s="62">
        <v>340.13099999999997</v>
      </c>
      <c r="C1136" s="62">
        <v>10.593</v>
      </c>
      <c r="D1136" s="62"/>
      <c r="E1136" s="64"/>
    </row>
    <row r="1137" spans="1:5">
      <c r="A1137" s="61">
        <v>272270</v>
      </c>
      <c r="B1137" s="62">
        <v>281.97399999999999</v>
      </c>
      <c r="C1137" s="62">
        <v>9.6329999999999991</v>
      </c>
      <c r="D1137" s="62"/>
      <c r="E1137" s="64"/>
    </row>
    <row r="1138" spans="1:5">
      <c r="A1138" s="61">
        <v>272280</v>
      </c>
      <c r="B1138" s="62">
        <v>238.995</v>
      </c>
      <c r="C1138" s="62">
        <v>8.31</v>
      </c>
      <c r="D1138" s="62"/>
      <c r="E1138" s="64"/>
    </row>
    <row r="1139" spans="1:5">
      <c r="A1139" s="61">
        <v>272290</v>
      </c>
      <c r="B1139" s="62">
        <v>191.477</v>
      </c>
      <c r="C1139" s="62">
        <v>8.0559999999999992</v>
      </c>
      <c r="D1139" s="62"/>
      <c r="E1139" s="64"/>
    </row>
    <row r="1140" spans="1:5">
      <c r="A1140" s="61">
        <v>272300</v>
      </c>
      <c r="B1140" s="62">
        <v>149.358</v>
      </c>
      <c r="C1140" s="62">
        <v>10.484</v>
      </c>
      <c r="D1140" s="62"/>
      <c r="E1140" s="64"/>
    </row>
    <row r="1141" spans="1:5">
      <c r="A1141" s="61">
        <v>272302.63</v>
      </c>
      <c r="B1141" s="62">
        <v>142.48099999999999</v>
      </c>
      <c r="C1141" s="62">
        <v>10.926</v>
      </c>
      <c r="D1141" s="62"/>
      <c r="E1141" s="64"/>
    </row>
    <row r="1142" spans="1:5">
      <c r="A1142" s="61">
        <v>272310</v>
      </c>
      <c r="B1142" s="62">
        <v>130.47999999999999</v>
      </c>
      <c r="C1142" s="62">
        <v>11.646000000000001</v>
      </c>
      <c r="D1142" s="62"/>
      <c r="E1142" s="64"/>
    </row>
    <row r="1143" spans="1:5">
      <c r="A1143" s="61">
        <v>272315.41100000002</v>
      </c>
      <c r="B1143" s="62">
        <v>123.751</v>
      </c>
      <c r="C1143" s="62">
        <v>13.843</v>
      </c>
      <c r="D1143" s="62"/>
      <c r="E1143" s="64"/>
    </row>
    <row r="1144" spans="1:5">
      <c r="A1144" s="61">
        <v>272320</v>
      </c>
      <c r="B1144" s="62">
        <v>118.845</v>
      </c>
      <c r="C1144" s="62">
        <v>15.574999999999999</v>
      </c>
      <c r="D1144" s="62"/>
      <c r="E1144" s="64"/>
    </row>
    <row r="1145" spans="1:5">
      <c r="A1145" s="61">
        <v>272330</v>
      </c>
      <c r="B1145" s="62">
        <v>136.30799999999999</v>
      </c>
      <c r="C1145" s="62">
        <v>19.914000000000001</v>
      </c>
      <c r="D1145" s="62"/>
      <c r="E1145" s="64"/>
    </row>
    <row r="1146" spans="1:5">
      <c r="A1146" s="61">
        <v>272340</v>
      </c>
      <c r="B1146" s="62">
        <v>133.739</v>
      </c>
      <c r="C1146" s="62">
        <v>3.8119999999999998</v>
      </c>
      <c r="D1146" s="62"/>
      <c r="E1146" s="64"/>
    </row>
    <row r="1147" spans="1:5">
      <c r="A1147" s="61">
        <v>272350</v>
      </c>
      <c r="B1147" s="62">
        <v>126.53100000000001</v>
      </c>
      <c r="C1147" s="62">
        <v>11.606999999999999</v>
      </c>
      <c r="D1147" s="62"/>
      <c r="E1147" s="64"/>
    </row>
    <row r="1148" spans="1:5">
      <c r="A1148" s="61">
        <v>272360</v>
      </c>
      <c r="B1148" s="62">
        <v>134.893</v>
      </c>
      <c r="C1148" s="62">
        <v>11.782</v>
      </c>
      <c r="D1148" s="62"/>
      <c r="E1148" s="64"/>
    </row>
    <row r="1149" spans="1:5">
      <c r="A1149" s="61">
        <v>272370</v>
      </c>
      <c r="B1149" s="62">
        <v>119.845</v>
      </c>
      <c r="C1149" s="62">
        <v>7.6340000000000003</v>
      </c>
      <c r="D1149" s="62"/>
      <c r="E1149" s="64"/>
    </row>
    <row r="1150" spans="1:5">
      <c r="A1150" s="61">
        <v>272380</v>
      </c>
      <c r="B1150" s="62">
        <v>104.22199999999999</v>
      </c>
      <c r="C1150" s="62">
        <v>16.856000000000002</v>
      </c>
      <c r="D1150" s="62"/>
      <c r="E1150" s="64"/>
    </row>
    <row r="1151" spans="1:5">
      <c r="A1151" s="61">
        <v>272390</v>
      </c>
      <c r="B1151" s="62">
        <v>111.973</v>
      </c>
      <c r="C1151" s="62">
        <v>29.452999999999999</v>
      </c>
      <c r="D1151" s="62"/>
      <c r="E1151" s="64"/>
    </row>
    <row r="1152" spans="1:5">
      <c r="A1152" s="61">
        <v>272395.41100000002</v>
      </c>
      <c r="B1152" s="62">
        <v>118.967</v>
      </c>
      <c r="C1152" s="62">
        <v>34.774999999999999</v>
      </c>
      <c r="D1152" s="62"/>
      <c r="E1152" s="64"/>
    </row>
    <row r="1153" spans="1:5">
      <c r="A1153" s="61">
        <v>272400</v>
      </c>
      <c r="B1153" s="62">
        <v>120.6</v>
      </c>
      <c r="C1153" s="62">
        <v>36.962000000000003</v>
      </c>
      <c r="D1153" s="62"/>
      <c r="E1153" s="64"/>
    </row>
    <row r="1154" spans="1:5">
      <c r="A1154" s="61">
        <v>272410</v>
      </c>
      <c r="B1154" s="62">
        <v>107.64100000000001</v>
      </c>
      <c r="C1154" s="62">
        <v>37.948</v>
      </c>
      <c r="D1154" s="62"/>
      <c r="E1154" s="64"/>
    </row>
    <row r="1155" spans="1:5">
      <c r="A1155" s="61">
        <v>272413.99200000003</v>
      </c>
      <c r="B1155" s="62">
        <v>103.76900000000001</v>
      </c>
      <c r="C1155" s="62">
        <v>35.286999999999999</v>
      </c>
      <c r="D1155" s="62"/>
      <c r="E1155" s="64"/>
    </row>
    <row r="1156" spans="1:5">
      <c r="A1156" s="61">
        <v>272420</v>
      </c>
      <c r="B1156" s="62">
        <v>98.727000000000004</v>
      </c>
      <c r="C1156" s="62">
        <v>32.584000000000003</v>
      </c>
      <c r="D1156" s="62"/>
      <c r="E1156" s="64"/>
    </row>
    <row r="1157" spans="1:5">
      <c r="A1157" s="61">
        <v>272430</v>
      </c>
      <c r="B1157" s="62">
        <v>91.593999999999994</v>
      </c>
      <c r="C1157" s="62">
        <v>23.463999999999999</v>
      </c>
      <c r="D1157" s="62"/>
      <c r="E1157" s="64"/>
    </row>
    <row r="1158" spans="1:5">
      <c r="A1158" s="61">
        <v>272440</v>
      </c>
      <c r="B1158" s="62">
        <v>86.456000000000003</v>
      </c>
      <c r="C1158" s="62">
        <v>25.754999999999999</v>
      </c>
      <c r="D1158" s="62"/>
      <c r="E1158" s="64"/>
    </row>
    <row r="1159" spans="1:5">
      <c r="A1159" s="61">
        <v>272450</v>
      </c>
      <c r="B1159" s="62">
        <v>83.453999999999994</v>
      </c>
      <c r="C1159" s="62">
        <v>27.882000000000001</v>
      </c>
      <c r="D1159" s="62"/>
      <c r="E1159" s="64"/>
    </row>
    <row r="1160" spans="1:5">
      <c r="A1160" s="61">
        <v>272460</v>
      </c>
      <c r="B1160" s="62">
        <v>79.837000000000003</v>
      </c>
      <c r="C1160" s="62">
        <v>24.042999999999999</v>
      </c>
      <c r="D1160" s="62"/>
      <c r="E1160" s="64"/>
    </row>
    <row r="1161" spans="1:5">
      <c r="A1161" s="61">
        <v>272470</v>
      </c>
      <c r="B1161" s="62">
        <v>78.216999999999999</v>
      </c>
      <c r="C1161" s="62">
        <v>12.076000000000001</v>
      </c>
      <c r="D1161" s="62"/>
      <c r="E1161" s="64"/>
    </row>
    <row r="1162" spans="1:5">
      <c r="A1162" s="61">
        <v>272473.99200000003</v>
      </c>
      <c r="B1162" s="62">
        <v>81.22</v>
      </c>
      <c r="C1162" s="62">
        <v>1.538</v>
      </c>
      <c r="D1162" s="62"/>
      <c r="E1162" s="64"/>
    </row>
    <row r="1163" spans="1:5">
      <c r="A1163" s="61">
        <v>272480</v>
      </c>
      <c r="B1163" s="62">
        <v>85.983000000000004</v>
      </c>
      <c r="C1163" s="62">
        <v>10.792</v>
      </c>
      <c r="D1163" s="62"/>
      <c r="E1163" s="64"/>
    </row>
    <row r="1164" spans="1:5">
      <c r="A1164" s="61">
        <v>272490</v>
      </c>
      <c r="B1164" s="62">
        <v>94.039000000000001</v>
      </c>
      <c r="C1164" s="62">
        <v>1.806</v>
      </c>
      <c r="D1164" s="62"/>
      <c r="E1164" s="64"/>
    </row>
    <row r="1165" spans="1:5">
      <c r="A1165" s="61">
        <v>272500</v>
      </c>
      <c r="B1165" s="62">
        <v>86.738</v>
      </c>
      <c r="C1165" s="62">
        <v>1.444</v>
      </c>
      <c r="D1165" s="62"/>
      <c r="E1165" s="64"/>
    </row>
    <row r="1166" spans="1:5">
      <c r="A1166" s="61">
        <v>272510</v>
      </c>
      <c r="B1166" s="62">
        <v>122.598</v>
      </c>
      <c r="C1166" s="62">
        <v>0.55200000000000005</v>
      </c>
      <c r="D1166" s="62"/>
      <c r="E1166" s="64"/>
    </row>
    <row r="1167" spans="1:5">
      <c r="A1167" s="61">
        <v>272520</v>
      </c>
      <c r="B1167" s="62">
        <v>165.86600000000001</v>
      </c>
      <c r="C1167" s="62">
        <v>1.0999999999999999E-2</v>
      </c>
      <c r="D1167" s="62"/>
      <c r="E1167" s="64"/>
    </row>
    <row r="1168" spans="1:5">
      <c r="A1168" s="61">
        <v>272530</v>
      </c>
      <c r="B1168" s="62">
        <v>206.048</v>
      </c>
      <c r="C1168" s="62">
        <v>0</v>
      </c>
      <c r="D1168" s="62"/>
      <c r="E1168" s="64"/>
    </row>
    <row r="1169" spans="1:5">
      <c r="A1169" s="61">
        <v>272540</v>
      </c>
      <c r="B1169" s="62">
        <v>288.48099999999999</v>
      </c>
      <c r="C1169" s="62">
        <v>0</v>
      </c>
      <c r="D1169" s="62"/>
      <c r="E1169" s="64"/>
    </row>
    <row r="1170" spans="1:5">
      <c r="A1170" s="61">
        <v>272550</v>
      </c>
      <c r="B1170" s="62">
        <v>405.33699999999999</v>
      </c>
      <c r="C1170" s="62">
        <v>0</v>
      </c>
      <c r="D1170" s="62"/>
      <c r="E1170" s="64"/>
    </row>
    <row r="1171" spans="1:5">
      <c r="A1171" s="61">
        <v>272560</v>
      </c>
      <c r="B1171" s="62">
        <v>523.13599999999997</v>
      </c>
      <c r="C1171" s="62">
        <v>0</v>
      </c>
      <c r="D1171" s="62"/>
      <c r="E1171" s="64"/>
    </row>
    <row r="1172" spans="1:5">
      <c r="A1172" s="61">
        <v>272570</v>
      </c>
      <c r="B1172" s="62">
        <v>648.755</v>
      </c>
      <c r="C1172" s="62">
        <v>0</v>
      </c>
      <c r="D1172" s="62"/>
      <c r="E1172" s="64"/>
    </row>
    <row r="1173" spans="1:5">
      <c r="A1173" s="61">
        <v>272580</v>
      </c>
      <c r="B1173" s="62">
        <v>783.74099999999999</v>
      </c>
      <c r="C1173" s="62">
        <v>0</v>
      </c>
      <c r="D1173" s="62"/>
      <c r="E1173" s="64"/>
    </row>
    <row r="1174" spans="1:5">
      <c r="A1174" s="61">
        <v>272590</v>
      </c>
      <c r="B1174" s="62">
        <v>923.327</v>
      </c>
      <c r="C1174" s="62">
        <v>0</v>
      </c>
      <c r="D1174" s="62"/>
      <c r="E1174" s="64"/>
    </row>
    <row r="1175" spans="1:5">
      <c r="A1175" s="61">
        <v>272600</v>
      </c>
      <c r="B1175" s="62">
        <v>1037.2570000000001</v>
      </c>
      <c r="C1175" s="62">
        <v>0</v>
      </c>
      <c r="D1175" s="62"/>
      <c r="E1175" s="64"/>
    </row>
    <row r="1176" spans="1:5">
      <c r="A1176" s="61">
        <v>272610</v>
      </c>
      <c r="B1176" s="62">
        <v>1093.297</v>
      </c>
      <c r="C1176" s="62">
        <v>0</v>
      </c>
      <c r="D1176" s="62"/>
      <c r="E1176" s="64"/>
    </row>
    <row r="1177" spans="1:5">
      <c r="A1177" s="61">
        <v>272620</v>
      </c>
      <c r="B1177" s="62">
        <v>1135.3040000000001</v>
      </c>
      <c r="C1177" s="62">
        <v>0</v>
      </c>
      <c r="D1177" s="62"/>
      <c r="E1177" s="64"/>
    </row>
    <row r="1178" spans="1:5">
      <c r="A1178" s="61">
        <v>272630</v>
      </c>
      <c r="B1178" s="62">
        <v>1146.9469999999999</v>
      </c>
      <c r="C1178" s="62">
        <v>0</v>
      </c>
      <c r="D1178" s="62"/>
      <c r="E1178" s="64"/>
    </row>
    <row r="1179" spans="1:5">
      <c r="A1179" s="61">
        <v>272640</v>
      </c>
      <c r="B1179" s="62">
        <v>1138.4849999999999</v>
      </c>
      <c r="C1179" s="62">
        <v>0</v>
      </c>
      <c r="D1179" s="62"/>
      <c r="E1179" s="64"/>
    </row>
    <row r="1180" spans="1:5">
      <c r="A1180" s="61">
        <v>272650</v>
      </c>
      <c r="B1180" s="62">
        <v>1076.1199999999999</v>
      </c>
      <c r="C1180" s="62">
        <v>0</v>
      </c>
      <c r="D1180" s="62"/>
      <c r="E1180" s="64"/>
    </row>
    <row r="1181" spans="1:5">
      <c r="A1181" s="61">
        <v>272660</v>
      </c>
      <c r="B1181" s="62">
        <v>1000.971</v>
      </c>
      <c r="C1181" s="62">
        <v>0</v>
      </c>
      <c r="D1181" s="62"/>
      <c r="E1181" s="64"/>
    </row>
    <row r="1182" spans="1:5">
      <c r="A1182" s="61">
        <v>272670</v>
      </c>
      <c r="B1182" s="62">
        <v>923.24400000000003</v>
      </c>
      <c r="C1182" s="62">
        <v>0</v>
      </c>
      <c r="D1182" s="62"/>
      <c r="E1182" s="64"/>
    </row>
    <row r="1183" spans="1:5">
      <c r="A1183" s="61">
        <v>272680</v>
      </c>
      <c r="B1183" s="62">
        <v>873.01599999999996</v>
      </c>
      <c r="C1183" s="62">
        <v>0</v>
      </c>
      <c r="D1183" s="62"/>
      <c r="E1183" s="64"/>
    </row>
    <row r="1184" spans="1:5">
      <c r="A1184" s="61">
        <v>272690</v>
      </c>
      <c r="B1184" s="62">
        <v>845.58900000000006</v>
      </c>
      <c r="C1184" s="62">
        <v>0</v>
      </c>
      <c r="D1184" s="62"/>
      <c r="E1184" s="64"/>
    </row>
    <row r="1185" spans="1:5">
      <c r="A1185" s="61">
        <v>272700</v>
      </c>
      <c r="B1185" s="62">
        <v>797.98299999999995</v>
      </c>
      <c r="C1185" s="62">
        <v>0</v>
      </c>
      <c r="D1185" s="62"/>
      <c r="E1185" s="64"/>
    </row>
    <row r="1186" spans="1:5">
      <c r="A1186" s="61">
        <v>272710</v>
      </c>
      <c r="B1186" s="62">
        <v>679.53</v>
      </c>
      <c r="C1186" s="62">
        <v>0</v>
      </c>
      <c r="D1186" s="62"/>
      <c r="E1186" s="64"/>
    </row>
    <row r="1187" spans="1:5">
      <c r="A1187" s="61">
        <v>272720</v>
      </c>
      <c r="B1187" s="62">
        <v>547.94299999999998</v>
      </c>
      <c r="C1187" s="62">
        <v>0</v>
      </c>
      <c r="D1187" s="62"/>
      <c r="E1187" s="64"/>
    </row>
    <row r="1188" spans="1:5">
      <c r="A1188" s="61">
        <v>272730</v>
      </c>
      <c r="B1188" s="62">
        <v>420.61599999999999</v>
      </c>
      <c r="C1188" s="62">
        <v>0</v>
      </c>
      <c r="D1188" s="62"/>
      <c r="E1188" s="64"/>
    </row>
    <row r="1189" spans="1:5">
      <c r="A1189" s="61">
        <v>272740</v>
      </c>
      <c r="B1189" s="62">
        <v>352.07400000000001</v>
      </c>
      <c r="C1189" s="62">
        <v>0</v>
      </c>
      <c r="D1189" s="62"/>
      <c r="E1189" s="64"/>
    </row>
    <row r="1190" spans="1:5">
      <c r="A1190" s="61">
        <v>272750</v>
      </c>
      <c r="B1190" s="62">
        <v>309.36700000000002</v>
      </c>
      <c r="C1190" s="62">
        <v>0</v>
      </c>
      <c r="D1190" s="62"/>
      <c r="E1190" s="64"/>
    </row>
    <row r="1191" spans="1:5">
      <c r="A1191" s="61">
        <v>272760</v>
      </c>
      <c r="B1191" s="62">
        <v>261.68400000000003</v>
      </c>
      <c r="C1191" s="62">
        <v>0</v>
      </c>
      <c r="D1191" s="62"/>
      <c r="E1191" s="64"/>
    </row>
    <row r="1192" spans="1:5">
      <c r="A1192" s="61">
        <v>272770</v>
      </c>
      <c r="B1192" s="62">
        <v>193.41200000000001</v>
      </c>
      <c r="C1192" s="62">
        <v>20.407</v>
      </c>
      <c r="D1192" s="62"/>
      <c r="E1192" s="64"/>
    </row>
    <row r="1193" spans="1:5">
      <c r="A1193" s="61">
        <v>272780</v>
      </c>
      <c r="B1193" s="62">
        <v>120.824</v>
      </c>
      <c r="C1193" s="62">
        <v>0</v>
      </c>
      <c r="D1193" s="62"/>
      <c r="E1193" s="64"/>
    </row>
    <row r="1194" spans="1:5">
      <c r="A1194" s="61">
        <v>272789.913</v>
      </c>
      <c r="B1194" s="62">
        <v>181.68199999999999</v>
      </c>
      <c r="C1194" s="62">
        <v>0</v>
      </c>
      <c r="D1194" s="62"/>
      <c r="E1194" s="64"/>
    </row>
    <row r="1195" spans="1:5">
      <c r="A1195" s="61">
        <v>272790</v>
      </c>
      <c r="B1195" s="62">
        <v>182.31299999999999</v>
      </c>
      <c r="C1195" s="62">
        <v>0</v>
      </c>
      <c r="D1195" s="62"/>
      <c r="E1195" s="64"/>
    </row>
    <row r="1196" spans="1:5">
      <c r="A1196" s="61">
        <v>272800</v>
      </c>
      <c r="B1196" s="62">
        <v>231.471</v>
      </c>
      <c r="C1196" s="62">
        <v>0</v>
      </c>
      <c r="D1196" s="62"/>
      <c r="E1196" s="64"/>
    </row>
    <row r="1197" spans="1:5">
      <c r="A1197" s="61">
        <v>272810</v>
      </c>
      <c r="B1197" s="62">
        <v>275.06700000000001</v>
      </c>
      <c r="C1197" s="62">
        <v>0</v>
      </c>
      <c r="D1197" s="62"/>
      <c r="E1197" s="64"/>
    </row>
    <row r="1198" spans="1:5">
      <c r="A1198" s="61">
        <v>272820</v>
      </c>
      <c r="B1198" s="62">
        <v>330.87599999999998</v>
      </c>
      <c r="C1198" s="62">
        <v>0</v>
      </c>
      <c r="D1198" s="62"/>
      <c r="E1198" s="64"/>
    </row>
    <row r="1199" spans="1:5">
      <c r="A1199" s="61">
        <v>272830</v>
      </c>
      <c r="B1199" s="62">
        <v>367.07799999999997</v>
      </c>
      <c r="C1199" s="62">
        <v>0</v>
      </c>
      <c r="D1199" s="62"/>
      <c r="E1199" s="64"/>
    </row>
    <row r="1200" spans="1:5">
      <c r="A1200" s="61">
        <v>272840</v>
      </c>
      <c r="B1200" s="62">
        <v>395.06900000000002</v>
      </c>
      <c r="C1200" s="62">
        <v>0</v>
      </c>
      <c r="D1200" s="62"/>
      <c r="E1200" s="64"/>
    </row>
    <row r="1201" spans="1:5">
      <c r="A1201" s="61">
        <v>272849.913</v>
      </c>
      <c r="B1201" s="62">
        <v>424.84300000000002</v>
      </c>
      <c r="C1201" s="62">
        <v>0</v>
      </c>
      <c r="D1201" s="62"/>
      <c r="E1201" s="64"/>
    </row>
    <row r="1202" spans="1:5">
      <c r="A1202" s="61">
        <v>272850</v>
      </c>
      <c r="B1202" s="62">
        <v>425.113</v>
      </c>
      <c r="C1202" s="62">
        <v>0</v>
      </c>
      <c r="D1202" s="62"/>
      <c r="E1202" s="64"/>
    </row>
    <row r="1203" spans="1:5">
      <c r="A1203" s="61">
        <v>272860</v>
      </c>
      <c r="B1203" s="62">
        <v>448.49900000000002</v>
      </c>
      <c r="C1203" s="62">
        <v>0</v>
      </c>
      <c r="D1203" s="62"/>
      <c r="E1203" s="64"/>
    </row>
    <row r="1204" spans="1:5">
      <c r="A1204" s="61">
        <v>272870</v>
      </c>
      <c r="B1204" s="62">
        <v>478.79599999999999</v>
      </c>
      <c r="C1204" s="62">
        <v>0</v>
      </c>
      <c r="D1204" s="62"/>
      <c r="E1204" s="64"/>
    </row>
    <row r="1205" spans="1:5">
      <c r="A1205" s="61">
        <v>272880</v>
      </c>
      <c r="B1205" s="62">
        <v>506.23599999999999</v>
      </c>
      <c r="C1205" s="62">
        <v>0</v>
      </c>
      <c r="D1205" s="62"/>
      <c r="E1205" s="64"/>
    </row>
    <row r="1206" spans="1:5">
      <c r="A1206" s="61">
        <v>272890</v>
      </c>
      <c r="B1206" s="62">
        <v>518.36400000000003</v>
      </c>
      <c r="C1206" s="62">
        <v>0</v>
      </c>
      <c r="D1206" s="62"/>
      <c r="E1206" s="64"/>
    </row>
    <row r="1207" spans="1:5">
      <c r="A1207" s="61">
        <v>272900</v>
      </c>
      <c r="B1207" s="62">
        <v>533.74900000000002</v>
      </c>
      <c r="C1207" s="62">
        <v>0</v>
      </c>
      <c r="D1207" s="62"/>
      <c r="E1207" s="64"/>
    </row>
    <row r="1208" spans="1:5">
      <c r="A1208" s="61">
        <v>272910</v>
      </c>
      <c r="B1208" s="62">
        <v>549.15300000000002</v>
      </c>
      <c r="C1208" s="62">
        <v>0</v>
      </c>
      <c r="D1208" s="62"/>
      <c r="E1208" s="64"/>
    </row>
    <row r="1209" spans="1:5">
      <c r="A1209" s="61">
        <v>272920</v>
      </c>
      <c r="B1209" s="62">
        <v>564.58299999999997</v>
      </c>
      <c r="C1209" s="62">
        <v>0</v>
      </c>
      <c r="D1209" s="62"/>
      <c r="E1209" s="64"/>
    </row>
    <row r="1210" spans="1:5">
      <c r="A1210" s="61">
        <v>272930</v>
      </c>
      <c r="B1210" s="62">
        <v>575.98400000000004</v>
      </c>
      <c r="C1210" s="62">
        <v>0</v>
      </c>
      <c r="D1210" s="62"/>
      <c r="E1210" s="64"/>
    </row>
    <row r="1211" spans="1:5">
      <c r="A1211" s="61">
        <v>272940</v>
      </c>
      <c r="B1211" s="62">
        <v>579.20799999999997</v>
      </c>
      <c r="C1211" s="62">
        <v>0</v>
      </c>
      <c r="D1211" s="62"/>
      <c r="E1211" s="64"/>
    </row>
    <row r="1212" spans="1:5">
      <c r="A1212" s="61">
        <v>272950</v>
      </c>
      <c r="B1212" s="62">
        <v>571.95600000000002</v>
      </c>
      <c r="C1212" s="62">
        <v>0</v>
      </c>
      <c r="D1212" s="62"/>
      <c r="E1212" s="64"/>
    </row>
    <row r="1213" spans="1:5">
      <c r="A1213" s="61">
        <v>272960</v>
      </c>
      <c r="B1213" s="62">
        <v>554.32799999999997</v>
      </c>
      <c r="C1213" s="62">
        <v>0</v>
      </c>
      <c r="D1213" s="62"/>
      <c r="E1213" s="64"/>
    </row>
    <row r="1214" spans="1:5">
      <c r="A1214" s="61">
        <v>272970</v>
      </c>
      <c r="B1214" s="62">
        <v>544.00699999999995</v>
      </c>
      <c r="C1214" s="62">
        <v>0</v>
      </c>
      <c r="D1214" s="62"/>
      <c r="E1214" s="64"/>
    </row>
    <row r="1215" spans="1:5">
      <c r="A1215" s="61">
        <v>272980</v>
      </c>
      <c r="B1215" s="62">
        <v>549.82799999999997</v>
      </c>
      <c r="C1215" s="62">
        <v>0</v>
      </c>
      <c r="D1215" s="62"/>
      <c r="E1215" s="64"/>
    </row>
    <row r="1216" spans="1:5">
      <c r="A1216" s="61">
        <v>272990</v>
      </c>
      <c r="B1216" s="62">
        <v>550.34100000000001</v>
      </c>
      <c r="C1216" s="62">
        <v>0</v>
      </c>
      <c r="D1216" s="62"/>
      <c r="E1216" s="64"/>
    </row>
    <row r="1217" spans="1:11">
      <c r="A1217" s="61">
        <v>273000</v>
      </c>
      <c r="B1217" s="62">
        <v>550.18499999999995</v>
      </c>
      <c r="C1217" s="62">
        <v>0</v>
      </c>
      <c r="D1217" s="62"/>
      <c r="E1217" s="64"/>
    </row>
    <row r="1218" spans="1:11">
      <c r="A1218" s="61">
        <v>273010</v>
      </c>
      <c r="B1218" s="62">
        <v>556.43700000000001</v>
      </c>
      <c r="C1218" s="62">
        <v>0</v>
      </c>
      <c r="D1218" s="62"/>
      <c r="E1218" s="64"/>
    </row>
    <row r="1219" spans="1:11">
      <c r="A1219" s="61">
        <v>273020</v>
      </c>
      <c r="B1219" s="62">
        <v>563.09199999999998</v>
      </c>
      <c r="C1219" s="62">
        <v>0</v>
      </c>
      <c r="D1219" s="62"/>
      <c r="E1219" s="64"/>
    </row>
    <row r="1220" spans="1:11">
      <c r="A1220" s="61">
        <v>273020.63500000001</v>
      </c>
      <c r="B1220" s="62">
        <v>562.774</v>
      </c>
      <c r="C1220" s="62">
        <v>0</v>
      </c>
      <c r="D1220" s="62"/>
      <c r="E1220" s="64"/>
    </row>
    <row r="1221" spans="1:11">
      <c r="A1221" s="61">
        <v>273030</v>
      </c>
      <c r="B1221" s="62">
        <v>545.61500000000001</v>
      </c>
      <c r="C1221" s="62">
        <v>0</v>
      </c>
      <c r="D1221" s="62"/>
      <c r="E1221" s="64"/>
    </row>
    <row r="1222" spans="1:11">
      <c r="A1222" s="61">
        <v>273040</v>
      </c>
      <c r="B1222" s="62">
        <v>508.97399999999999</v>
      </c>
      <c r="C1222" s="62">
        <v>0</v>
      </c>
      <c r="D1222" s="62"/>
      <c r="E1222" s="64"/>
    </row>
    <row r="1223" spans="1:11">
      <c r="A1223" s="61">
        <v>273050</v>
      </c>
      <c r="B1223" s="62">
        <v>408.68599999999998</v>
      </c>
      <c r="C1223" s="62">
        <v>0</v>
      </c>
      <c r="D1223" s="62"/>
      <c r="E1223" s="64"/>
    </row>
    <row r="1224" spans="1:11">
      <c r="A1224" s="61">
        <v>273052.83199999999</v>
      </c>
      <c r="B1224" s="62">
        <v>379.40499999999997</v>
      </c>
      <c r="C1224" s="62">
        <v>0</v>
      </c>
      <c r="D1224" s="62"/>
      <c r="E1224" s="64"/>
    </row>
    <row r="1225" spans="1:11">
      <c r="A1225" s="61">
        <v>273060</v>
      </c>
      <c r="B1225" s="62">
        <v>306.97500000000002</v>
      </c>
      <c r="C1225" s="62">
        <v>0</v>
      </c>
      <c r="D1225" s="62"/>
      <c r="E1225" s="64"/>
    </row>
    <row r="1226" spans="1:11" ht="12.75" customHeight="1">
      <c r="A1226" s="61">
        <v>273070</v>
      </c>
      <c r="B1226" s="62">
        <v>216.696</v>
      </c>
      <c r="C1226" s="62">
        <v>0</v>
      </c>
      <c r="D1226" s="62"/>
      <c r="E1226" s="64"/>
      <c r="K1226" s="52" t="s">
        <v>133</v>
      </c>
    </row>
    <row r="1227" spans="1:11" ht="12.75" customHeight="1">
      <c r="A1227" s="61">
        <v>273072</v>
      </c>
      <c r="B1227" s="62">
        <v>213.41200000000001</v>
      </c>
      <c r="C1227" s="62">
        <v>0</v>
      </c>
      <c r="D1227" s="62"/>
      <c r="E1227" s="64"/>
      <c r="F1227" s="894" t="s">
        <v>214</v>
      </c>
    </row>
    <row r="1228" spans="1:11">
      <c r="A1228" s="61">
        <v>273080</v>
      </c>
      <c r="B1228" s="62">
        <v>200.27600000000001</v>
      </c>
      <c r="C1228" s="62">
        <v>0</v>
      </c>
      <c r="D1228" s="62"/>
      <c r="E1228" s="64"/>
      <c r="F1228" s="894"/>
    </row>
    <row r="1229" spans="1:11">
      <c r="A1229" s="61">
        <v>273082</v>
      </c>
      <c r="B1229" s="63">
        <v>202.82859999999999</v>
      </c>
      <c r="C1229" s="62">
        <v>0</v>
      </c>
      <c r="D1229" s="62"/>
      <c r="E1229" s="64"/>
      <c r="F1229" s="894"/>
    </row>
    <row r="1230" spans="1:11">
      <c r="A1230" s="61">
        <v>273090</v>
      </c>
      <c r="B1230" s="63">
        <v>210.4864</v>
      </c>
      <c r="C1230" s="62">
        <v>0</v>
      </c>
      <c r="D1230" s="62"/>
      <c r="E1230" s="62"/>
    </row>
    <row r="1231" spans="1:11">
      <c r="A1231" s="61">
        <v>273100</v>
      </c>
      <c r="B1231" s="62">
        <v>208.995</v>
      </c>
      <c r="C1231" s="62">
        <v>0</v>
      </c>
      <c r="D1231" s="62"/>
      <c r="E1231" s="64"/>
    </row>
    <row r="1232" spans="1:11">
      <c r="A1232" s="61">
        <v>273110</v>
      </c>
      <c r="B1232" s="62">
        <v>174.874</v>
      </c>
      <c r="C1232" s="62">
        <v>0</v>
      </c>
      <c r="D1232" s="62"/>
      <c r="E1232" s="64"/>
    </row>
    <row r="1233" spans="1:5">
      <c r="A1233" s="61">
        <v>273120</v>
      </c>
      <c r="B1233" s="62">
        <v>136.476</v>
      </c>
      <c r="C1233" s="62">
        <v>0</v>
      </c>
      <c r="D1233" s="62"/>
      <c r="E1233" s="64"/>
    </row>
    <row r="1234" spans="1:5">
      <c r="A1234" s="61">
        <v>273130</v>
      </c>
      <c r="B1234" s="62">
        <v>115.523</v>
      </c>
      <c r="C1234" s="62">
        <v>2.4E-2</v>
      </c>
      <c r="D1234" s="62"/>
      <c r="E1234" s="64"/>
    </row>
    <row r="1235" spans="1:5">
      <c r="A1235" s="61">
        <v>273130.63500000001</v>
      </c>
      <c r="B1235" s="62">
        <v>114.196</v>
      </c>
      <c r="C1235" s="62">
        <v>3.2000000000000001E-2</v>
      </c>
      <c r="D1235" s="62"/>
      <c r="E1235" s="64"/>
    </row>
    <row r="1236" spans="1:5">
      <c r="A1236" s="61">
        <v>273132.83199999999</v>
      </c>
      <c r="B1236" s="62">
        <v>109.44799999999999</v>
      </c>
      <c r="C1236" s="62">
        <v>2.3450000000000002</v>
      </c>
      <c r="D1236" s="62"/>
      <c r="E1236" s="64"/>
    </row>
    <row r="1237" spans="1:5">
      <c r="A1237" s="61">
        <v>273140</v>
      </c>
      <c r="B1237" s="62">
        <v>93.028999999999996</v>
      </c>
      <c r="C1237" s="62">
        <v>8.69</v>
      </c>
      <c r="D1237" s="62"/>
      <c r="E1237" s="64"/>
    </row>
    <row r="1238" spans="1:5">
      <c r="A1238" s="61">
        <v>273150</v>
      </c>
      <c r="B1238" s="62">
        <v>100.114</v>
      </c>
      <c r="C1238" s="62">
        <v>9.5180000000000007</v>
      </c>
      <c r="D1238" s="62"/>
      <c r="E1238" s="64"/>
    </row>
    <row r="1239" spans="1:5">
      <c r="A1239" s="61">
        <v>273160</v>
      </c>
      <c r="B1239" s="62">
        <v>110.626</v>
      </c>
      <c r="C1239" s="62">
        <v>5.1079999999999997</v>
      </c>
      <c r="D1239" s="62"/>
      <c r="E1239" s="64"/>
    </row>
    <row r="1240" spans="1:5">
      <c r="A1240" s="61">
        <v>273160.63500000001</v>
      </c>
      <c r="B1240" s="62">
        <v>111.218</v>
      </c>
      <c r="C1240" s="62">
        <v>4.8840000000000003</v>
      </c>
      <c r="D1240" s="62"/>
      <c r="E1240" s="64"/>
    </row>
    <row r="1241" spans="1:5">
      <c r="A1241" s="61">
        <v>273170</v>
      </c>
      <c r="B1241" s="62">
        <v>122.434</v>
      </c>
      <c r="C1241" s="62">
        <v>1.4999999999999999E-2</v>
      </c>
      <c r="D1241" s="62"/>
      <c r="E1241" s="64"/>
    </row>
    <row r="1242" spans="1:5">
      <c r="A1242" s="61">
        <v>273180</v>
      </c>
      <c r="B1242" s="62">
        <v>252.21199999999999</v>
      </c>
      <c r="C1242" s="62">
        <v>0</v>
      </c>
      <c r="D1242" s="62"/>
      <c r="E1242" s="64"/>
    </row>
    <row r="1243" spans="1:5">
      <c r="A1243" s="61">
        <v>273190</v>
      </c>
      <c r="B1243" s="62">
        <v>392.91</v>
      </c>
      <c r="C1243" s="62">
        <v>0</v>
      </c>
      <c r="D1243" s="62"/>
      <c r="E1243" s="64"/>
    </row>
    <row r="1244" spans="1:5">
      <c r="A1244" s="61">
        <v>273200</v>
      </c>
      <c r="B1244" s="62">
        <v>146.4</v>
      </c>
      <c r="C1244" s="62">
        <v>0</v>
      </c>
      <c r="D1244" s="62"/>
      <c r="E1244" s="64"/>
    </row>
    <row r="1245" spans="1:5">
      <c r="A1245" s="61">
        <v>273210</v>
      </c>
      <c r="B1245" s="62">
        <v>147.21100000000001</v>
      </c>
      <c r="C1245" s="62">
        <v>0</v>
      </c>
      <c r="D1245" s="62"/>
      <c r="E1245" s="64"/>
    </row>
    <row r="1246" spans="1:5">
      <c r="A1246" s="61">
        <v>273220</v>
      </c>
      <c r="B1246" s="62">
        <v>145.702</v>
      </c>
      <c r="C1246" s="62">
        <v>0</v>
      </c>
      <c r="D1246" s="62"/>
      <c r="E1246" s="64"/>
    </row>
    <row r="1247" spans="1:5">
      <c r="A1247" s="61">
        <v>273228.94400000002</v>
      </c>
      <c r="B1247" s="62">
        <v>142.43600000000001</v>
      </c>
      <c r="C1247" s="62">
        <v>0</v>
      </c>
      <c r="D1247" s="62"/>
      <c r="E1247" s="64"/>
    </row>
    <row r="1248" spans="1:5">
      <c r="A1248" s="61">
        <v>273230</v>
      </c>
      <c r="B1248" s="62">
        <v>142.02099999999999</v>
      </c>
      <c r="C1248" s="62">
        <v>0</v>
      </c>
      <c r="D1248" s="62"/>
      <c r="E1248" s="64"/>
    </row>
    <row r="1249" spans="1:5">
      <c r="A1249" s="61">
        <v>273240</v>
      </c>
      <c r="B1249" s="62">
        <v>146.46600000000001</v>
      </c>
      <c r="C1249" s="62">
        <v>0</v>
      </c>
      <c r="D1249" s="62"/>
      <c r="E1249" s="64"/>
    </row>
    <row r="1250" spans="1:5">
      <c r="A1250" s="61">
        <v>273250</v>
      </c>
      <c r="B1250" s="62">
        <v>171.33699999999999</v>
      </c>
      <c r="C1250" s="62">
        <v>0</v>
      </c>
      <c r="D1250" s="62"/>
      <c r="E1250" s="64"/>
    </row>
    <row r="1251" spans="1:5">
      <c r="A1251" s="61">
        <v>273260</v>
      </c>
      <c r="B1251" s="62">
        <v>200.68100000000001</v>
      </c>
      <c r="C1251" s="62">
        <v>0</v>
      </c>
      <c r="D1251" s="62"/>
      <c r="E1251" s="64"/>
    </row>
    <row r="1252" spans="1:5">
      <c r="A1252" s="61">
        <v>273270</v>
      </c>
      <c r="B1252" s="62">
        <v>232.13200000000001</v>
      </c>
      <c r="C1252" s="62">
        <v>0</v>
      </c>
      <c r="D1252" s="62"/>
      <c r="E1252" s="64"/>
    </row>
    <row r="1253" spans="1:5">
      <c r="A1253" s="61">
        <v>273270.63500000001</v>
      </c>
      <c r="B1253" s="62">
        <v>234.20099999999999</v>
      </c>
      <c r="C1253" s="62">
        <v>0</v>
      </c>
      <c r="D1253" s="62"/>
      <c r="E1253" s="64"/>
    </row>
    <row r="1254" spans="1:5">
      <c r="A1254" s="61">
        <v>273280</v>
      </c>
      <c r="B1254" s="62">
        <v>153.51599999999999</v>
      </c>
      <c r="C1254" s="62">
        <v>0</v>
      </c>
      <c r="D1254" s="62"/>
      <c r="E1254" s="64"/>
    </row>
    <row r="1255" spans="1:5">
      <c r="A1255" s="61">
        <v>273290</v>
      </c>
      <c r="B1255" s="62">
        <v>212.84100000000001</v>
      </c>
      <c r="C1255" s="62">
        <v>0</v>
      </c>
      <c r="D1255" s="62"/>
      <c r="E1255" s="64"/>
    </row>
    <row r="1256" spans="1:5">
      <c r="A1256" s="61">
        <v>273300</v>
      </c>
      <c r="B1256" s="62">
        <v>273.98099999999999</v>
      </c>
      <c r="C1256" s="62">
        <v>0</v>
      </c>
      <c r="D1256" s="62"/>
      <c r="E1256" s="64"/>
    </row>
    <row r="1257" spans="1:5">
      <c r="A1257" s="61">
        <v>273308.94400000002</v>
      </c>
      <c r="B1257" s="62">
        <v>293.26799999999997</v>
      </c>
      <c r="C1257" s="62">
        <v>0</v>
      </c>
      <c r="D1257" s="62"/>
      <c r="E1257" s="64"/>
    </row>
    <row r="1258" spans="1:5">
      <c r="A1258" s="61">
        <v>273310</v>
      </c>
      <c r="B1258" s="62">
        <v>287.88</v>
      </c>
      <c r="C1258" s="62">
        <v>0</v>
      </c>
      <c r="D1258" s="62"/>
      <c r="E1258" s="64"/>
    </row>
    <row r="1259" spans="1:5">
      <c r="A1259" s="61">
        <v>273320</v>
      </c>
      <c r="B1259" s="62">
        <v>169.28299999999999</v>
      </c>
      <c r="C1259" s="62">
        <v>0</v>
      </c>
      <c r="D1259" s="62"/>
      <c r="E1259" s="64"/>
    </row>
    <row r="1260" spans="1:5">
      <c r="A1260" s="61">
        <v>273330</v>
      </c>
      <c r="B1260" s="62">
        <v>254.304</v>
      </c>
      <c r="C1260" s="62">
        <v>0</v>
      </c>
      <c r="D1260" s="62"/>
      <c r="E1260" s="64"/>
    </row>
    <row r="1261" spans="1:5">
      <c r="A1261" s="61">
        <v>273340</v>
      </c>
      <c r="B1261" s="62">
        <v>300.43900000000002</v>
      </c>
      <c r="C1261" s="62">
        <v>0</v>
      </c>
      <c r="D1261" s="62"/>
      <c r="E1261" s="64"/>
    </row>
    <row r="1262" spans="1:5">
      <c r="A1262" s="61">
        <v>273350</v>
      </c>
      <c r="B1262" s="62">
        <v>281.56</v>
      </c>
      <c r="C1262" s="62">
        <v>0</v>
      </c>
      <c r="D1262" s="62"/>
      <c r="E1262" s="64"/>
    </row>
    <row r="1263" spans="1:5">
      <c r="A1263" s="61">
        <v>273360</v>
      </c>
      <c r="B1263" s="62">
        <v>238.16200000000001</v>
      </c>
      <c r="C1263" s="62">
        <v>0</v>
      </c>
      <c r="D1263" s="62"/>
      <c r="E1263" s="64"/>
    </row>
    <row r="1264" spans="1:5">
      <c r="A1264" s="61">
        <v>273370</v>
      </c>
      <c r="B1264" s="62">
        <v>174.87700000000001</v>
      </c>
      <c r="C1264" s="62">
        <v>0</v>
      </c>
      <c r="D1264" s="62"/>
      <c r="E1264" s="64"/>
    </row>
    <row r="1265" spans="1:10">
      <c r="A1265" s="61">
        <v>273380</v>
      </c>
      <c r="B1265" s="62">
        <v>258.66300000000001</v>
      </c>
      <c r="C1265" s="62">
        <v>0</v>
      </c>
      <c r="D1265" s="62"/>
      <c r="E1265" s="64"/>
    </row>
    <row r="1266" spans="1:10">
      <c r="A1266" s="61">
        <v>273390</v>
      </c>
      <c r="B1266" s="62">
        <v>265.93</v>
      </c>
      <c r="C1266" s="62">
        <v>0</v>
      </c>
      <c r="D1266" s="62"/>
      <c r="E1266" s="64"/>
    </row>
    <row r="1267" spans="1:10">
      <c r="A1267" s="61">
        <v>273400</v>
      </c>
      <c r="B1267" s="62">
        <v>235.08699999999999</v>
      </c>
      <c r="C1267" s="62">
        <v>0</v>
      </c>
      <c r="D1267" s="62"/>
      <c r="E1267" s="64"/>
    </row>
    <row r="1268" spans="1:10">
      <c r="A1268" s="61">
        <v>273410</v>
      </c>
      <c r="B1268" s="62">
        <v>216.34</v>
      </c>
      <c r="C1268" s="62">
        <v>0</v>
      </c>
      <c r="D1268" s="62"/>
      <c r="E1268" s="64"/>
    </row>
    <row r="1269" spans="1:10">
      <c r="A1269" s="61">
        <v>273413.88900000002</v>
      </c>
      <c r="B1269" s="62">
        <v>221.95400000000001</v>
      </c>
      <c r="C1269" s="62">
        <v>0</v>
      </c>
      <c r="D1269" s="62"/>
      <c r="E1269" s="64"/>
    </row>
    <row r="1270" spans="1:10">
      <c r="A1270" s="61">
        <v>273420</v>
      </c>
      <c r="B1270" s="62">
        <v>231.541</v>
      </c>
      <c r="C1270" s="62">
        <v>0</v>
      </c>
      <c r="D1270" s="62"/>
      <c r="E1270" s="64"/>
    </row>
    <row r="1271" spans="1:10">
      <c r="A1271" s="61">
        <v>273430</v>
      </c>
      <c r="B1271" s="62">
        <v>244.14400000000001</v>
      </c>
      <c r="C1271" s="62">
        <v>0</v>
      </c>
      <c r="D1271" s="62"/>
      <c r="E1271" s="64"/>
    </row>
    <row r="1272" spans="1:10">
      <c r="A1272" s="61">
        <v>273440</v>
      </c>
      <c r="B1272" s="62">
        <v>251.446</v>
      </c>
      <c r="C1272" s="62">
        <v>0</v>
      </c>
      <c r="D1272" s="62"/>
      <c r="E1272" s="64"/>
    </row>
    <row r="1273" spans="1:10">
      <c r="A1273" s="61">
        <v>273450</v>
      </c>
      <c r="B1273" s="62">
        <v>245.31100000000001</v>
      </c>
      <c r="C1273" s="62">
        <v>0</v>
      </c>
      <c r="D1273" s="62"/>
      <c r="E1273" s="64"/>
    </row>
    <row r="1274" spans="1:10">
      <c r="A1274" s="61">
        <v>273460</v>
      </c>
      <c r="B1274" s="62">
        <v>195.42400000000001</v>
      </c>
      <c r="C1274" s="62">
        <v>0</v>
      </c>
      <c r="D1274" s="62"/>
      <c r="E1274" s="64"/>
    </row>
    <row r="1275" spans="1:10">
      <c r="A1275" s="61">
        <v>273470</v>
      </c>
      <c r="B1275" s="62">
        <v>207.876</v>
      </c>
      <c r="C1275" s="62">
        <v>0</v>
      </c>
      <c r="D1275" s="62"/>
      <c r="E1275" s="64"/>
    </row>
    <row r="1276" spans="1:10">
      <c r="A1276" s="61">
        <v>273480</v>
      </c>
      <c r="B1276" s="62">
        <v>162.28200000000001</v>
      </c>
      <c r="C1276" s="62">
        <v>0</v>
      </c>
      <c r="D1276" s="62"/>
      <c r="E1276" s="64"/>
    </row>
    <row r="1277" spans="1:10">
      <c r="A1277" s="61">
        <v>273490</v>
      </c>
      <c r="B1277" s="62">
        <v>99.700999999999993</v>
      </c>
      <c r="C1277" s="62">
        <v>42.055</v>
      </c>
      <c r="D1277" s="62"/>
      <c r="E1277" s="64"/>
    </row>
    <row r="1278" spans="1:10">
      <c r="A1278" s="61">
        <v>273500</v>
      </c>
      <c r="B1278" s="62">
        <v>66.573999999999998</v>
      </c>
      <c r="C1278" s="62">
        <v>69.066999999999993</v>
      </c>
      <c r="D1278" s="62"/>
      <c r="E1278" s="64"/>
      <c r="H1278" s="200"/>
      <c r="I1278" s="200"/>
      <c r="J1278" s="201"/>
    </row>
    <row r="1279" spans="1:10">
      <c r="A1279" s="61">
        <v>273510</v>
      </c>
      <c r="B1279" s="62">
        <v>63.122</v>
      </c>
      <c r="C1279" s="62">
        <v>69.156999999999996</v>
      </c>
      <c r="D1279" s="62"/>
      <c r="E1279" s="64"/>
      <c r="H1279" s="200"/>
      <c r="I1279" s="200"/>
      <c r="J1279" s="201"/>
    </row>
    <row r="1280" spans="1:10">
      <c r="A1280" s="61">
        <v>273520</v>
      </c>
      <c r="B1280" s="62">
        <v>61.656999999999996</v>
      </c>
      <c r="C1280" s="62">
        <v>68.486000000000004</v>
      </c>
      <c r="D1280" s="62"/>
      <c r="E1280" s="64"/>
      <c r="H1280" s="200"/>
      <c r="I1280" s="200"/>
      <c r="J1280" s="201"/>
    </row>
    <row r="1281" spans="1:6">
      <c r="A1281" s="61">
        <v>273530</v>
      </c>
      <c r="B1281" s="62">
        <v>93.734999999999999</v>
      </c>
      <c r="C1281" s="62">
        <v>54.414000000000001</v>
      </c>
      <c r="D1281" s="62"/>
      <c r="E1281" s="64"/>
    </row>
    <row r="1282" spans="1:6">
      <c r="A1282" s="61">
        <v>273540</v>
      </c>
      <c r="B1282" s="62">
        <v>143.63399999999999</v>
      </c>
      <c r="C1282" s="62">
        <v>22.774000000000001</v>
      </c>
      <c r="D1282" s="62"/>
      <c r="E1282" s="64"/>
    </row>
    <row r="1283" spans="1:6">
      <c r="A1283" s="61">
        <v>273546</v>
      </c>
      <c r="B1283" s="63">
        <v>140.90520000000001</v>
      </c>
      <c r="C1283" s="62">
        <v>0</v>
      </c>
      <c r="D1283" s="62"/>
      <c r="E1283" s="64"/>
      <c r="F1283" s="894" t="s">
        <v>214</v>
      </c>
    </row>
    <row r="1284" spans="1:6">
      <c r="A1284" s="61">
        <v>273550</v>
      </c>
      <c r="B1284" s="63">
        <v>145.70448000000002</v>
      </c>
      <c r="C1284" s="62">
        <v>0</v>
      </c>
      <c r="D1284" s="62"/>
      <c r="E1284" s="64"/>
      <c r="F1284" s="894"/>
    </row>
    <row r="1285" spans="1:6">
      <c r="A1285" s="61">
        <v>273556</v>
      </c>
      <c r="B1285" s="62">
        <v>152.9034</v>
      </c>
      <c r="C1285" s="62">
        <v>0</v>
      </c>
      <c r="D1285" s="62"/>
      <c r="E1285" s="64"/>
      <c r="F1285" s="894"/>
    </row>
    <row r="1286" spans="1:6">
      <c r="A1286" s="61">
        <v>273560</v>
      </c>
      <c r="B1286" s="62">
        <f>F1286-((F1286-B1284)/10)*4</f>
        <v>58.28179200000001</v>
      </c>
      <c r="C1286" s="62">
        <f t="shared" ref="C1286" si="1">G1286-((G1286-C1284)/10)*4</f>
        <v>0</v>
      </c>
      <c r="D1286" s="62"/>
      <c r="E1286" s="62"/>
    </row>
    <row r="1287" spans="1:6">
      <c r="A1287" s="61">
        <v>273570</v>
      </c>
      <c r="B1287" s="62">
        <v>263.005</v>
      </c>
      <c r="C1287" s="62">
        <v>0</v>
      </c>
      <c r="D1287" s="62"/>
      <c r="E1287" s="64"/>
    </row>
    <row r="1288" spans="1:6">
      <c r="A1288" s="61">
        <v>273580</v>
      </c>
      <c r="B1288" s="62">
        <v>335.47699999999998</v>
      </c>
      <c r="C1288" s="62">
        <v>0</v>
      </c>
      <c r="D1288" s="62"/>
      <c r="E1288" s="64"/>
    </row>
    <row r="1289" spans="1:6">
      <c r="A1289" s="61">
        <v>273590</v>
      </c>
      <c r="B1289" s="62">
        <v>415.53100000000001</v>
      </c>
      <c r="C1289" s="62">
        <v>0</v>
      </c>
      <c r="D1289" s="62"/>
      <c r="E1289" s="64"/>
    </row>
    <row r="1290" spans="1:6">
      <c r="A1290" s="61">
        <v>273600</v>
      </c>
      <c r="B1290" s="62">
        <v>490.88799999999998</v>
      </c>
      <c r="C1290" s="62">
        <v>0</v>
      </c>
      <c r="D1290" s="62"/>
      <c r="E1290" s="64"/>
    </row>
    <row r="1291" spans="1:6">
      <c r="A1291" s="61">
        <v>273610</v>
      </c>
      <c r="B1291" s="62">
        <v>525.44500000000005</v>
      </c>
      <c r="C1291" s="62">
        <v>0</v>
      </c>
      <c r="D1291" s="62"/>
      <c r="E1291" s="64"/>
    </row>
    <row r="1292" spans="1:6">
      <c r="A1292" s="61">
        <v>273620</v>
      </c>
      <c r="B1292" s="62">
        <v>557.41600000000005</v>
      </c>
      <c r="C1292" s="62">
        <v>0</v>
      </c>
      <c r="D1292" s="62"/>
      <c r="E1292" s="64"/>
    </row>
    <row r="1293" spans="1:6">
      <c r="A1293" s="61">
        <v>273630</v>
      </c>
      <c r="B1293" s="62">
        <v>592.35799999999995</v>
      </c>
      <c r="C1293" s="62">
        <v>0</v>
      </c>
      <c r="D1293" s="62"/>
      <c r="E1293" s="64"/>
    </row>
    <row r="1294" spans="1:6">
      <c r="A1294" s="61">
        <v>273640</v>
      </c>
      <c r="B1294" s="62">
        <v>631.87199999999996</v>
      </c>
      <c r="C1294" s="62">
        <v>0</v>
      </c>
      <c r="D1294" s="62"/>
      <c r="E1294" s="64"/>
    </row>
    <row r="1295" spans="1:6">
      <c r="A1295" s="61">
        <v>273650</v>
      </c>
      <c r="B1295" s="62">
        <v>677.255</v>
      </c>
      <c r="C1295" s="62">
        <v>0</v>
      </c>
      <c r="D1295" s="62"/>
      <c r="E1295" s="64"/>
    </row>
    <row r="1296" spans="1:6">
      <c r="A1296" s="61">
        <v>273660</v>
      </c>
      <c r="B1296" s="62">
        <v>722.19299999999998</v>
      </c>
      <c r="C1296" s="62">
        <v>0</v>
      </c>
      <c r="D1296" s="62"/>
      <c r="E1296" s="64"/>
    </row>
    <row r="1297" spans="1:5">
      <c r="A1297" s="61">
        <v>273670</v>
      </c>
      <c r="B1297" s="62">
        <v>753.93700000000001</v>
      </c>
      <c r="C1297" s="62">
        <v>0</v>
      </c>
      <c r="D1297" s="62"/>
      <c r="E1297" s="64"/>
    </row>
    <row r="1298" spans="1:5">
      <c r="A1298" s="61">
        <v>273680</v>
      </c>
      <c r="B1298" s="62">
        <v>788.33299999999997</v>
      </c>
      <c r="C1298" s="62">
        <v>0</v>
      </c>
      <c r="D1298" s="62"/>
      <c r="E1298" s="64"/>
    </row>
    <row r="1299" spans="1:5">
      <c r="A1299" s="61">
        <v>273690</v>
      </c>
      <c r="B1299" s="62">
        <v>819.923</v>
      </c>
      <c r="C1299" s="62">
        <v>0</v>
      </c>
      <c r="D1299" s="62"/>
      <c r="E1299" s="64"/>
    </row>
    <row r="1300" spans="1:5">
      <c r="A1300" s="61">
        <v>273700</v>
      </c>
      <c r="B1300" s="62">
        <v>837.64099999999996</v>
      </c>
      <c r="C1300" s="62">
        <v>0</v>
      </c>
      <c r="D1300" s="62"/>
      <c r="E1300" s="64"/>
    </row>
    <row r="1301" spans="1:5">
      <c r="A1301" s="61">
        <v>273710</v>
      </c>
      <c r="B1301" s="62">
        <v>831.13400000000001</v>
      </c>
      <c r="C1301" s="62">
        <v>0</v>
      </c>
      <c r="D1301" s="62"/>
      <c r="E1301" s="64"/>
    </row>
    <row r="1302" spans="1:5">
      <c r="A1302" s="61">
        <v>273720</v>
      </c>
      <c r="B1302" s="62">
        <v>832.41300000000001</v>
      </c>
      <c r="C1302" s="62">
        <v>0</v>
      </c>
      <c r="D1302" s="62"/>
      <c r="E1302" s="64"/>
    </row>
    <row r="1303" spans="1:5">
      <c r="A1303" s="61">
        <v>273730</v>
      </c>
      <c r="B1303" s="62">
        <v>813.21699999999998</v>
      </c>
      <c r="C1303" s="62">
        <v>0</v>
      </c>
      <c r="D1303" s="62"/>
      <c r="E1303" s="64"/>
    </row>
    <row r="1304" spans="1:5">
      <c r="A1304" s="61">
        <v>273740</v>
      </c>
      <c r="B1304" s="62">
        <v>775.46299999999997</v>
      </c>
      <c r="C1304" s="62">
        <v>0</v>
      </c>
      <c r="D1304" s="62"/>
      <c r="E1304" s="64"/>
    </row>
    <row r="1305" spans="1:5">
      <c r="A1305" s="61">
        <v>273750</v>
      </c>
      <c r="B1305" s="62">
        <v>735.72799999999995</v>
      </c>
      <c r="C1305" s="62">
        <v>0</v>
      </c>
      <c r="D1305" s="62"/>
      <c r="E1305" s="64"/>
    </row>
    <row r="1306" spans="1:5">
      <c r="A1306" s="61">
        <v>273750.07500000001</v>
      </c>
      <c r="B1306" s="62">
        <v>735.42700000000002</v>
      </c>
      <c r="C1306" s="62">
        <v>0</v>
      </c>
      <c r="D1306" s="62"/>
      <c r="E1306" s="64"/>
    </row>
    <row r="1307" spans="1:5">
      <c r="A1307" s="61">
        <v>273760</v>
      </c>
      <c r="B1307" s="62">
        <v>701.53899999999999</v>
      </c>
      <c r="C1307" s="62">
        <v>0</v>
      </c>
      <c r="D1307" s="62"/>
      <c r="E1307" s="64"/>
    </row>
    <row r="1308" spans="1:5">
      <c r="A1308" s="61">
        <v>273770</v>
      </c>
      <c r="B1308" s="62">
        <v>691.17600000000004</v>
      </c>
      <c r="C1308" s="62">
        <v>0</v>
      </c>
      <c r="D1308" s="62"/>
      <c r="E1308" s="64"/>
    </row>
    <row r="1309" spans="1:5">
      <c r="A1309" s="61">
        <v>273780</v>
      </c>
      <c r="B1309" s="62">
        <v>672.30100000000004</v>
      </c>
      <c r="C1309" s="62">
        <v>0</v>
      </c>
      <c r="D1309" s="62"/>
      <c r="E1309" s="64"/>
    </row>
    <row r="1310" spans="1:5">
      <c r="A1310" s="61">
        <v>273790</v>
      </c>
      <c r="B1310" s="62">
        <v>746.39</v>
      </c>
      <c r="C1310" s="62">
        <v>0</v>
      </c>
      <c r="D1310" s="62"/>
      <c r="E1310" s="64"/>
    </row>
    <row r="1311" spans="1:5">
      <c r="A1311" s="61">
        <v>273800</v>
      </c>
      <c r="B1311" s="62">
        <v>841.50300000000004</v>
      </c>
      <c r="C1311" s="62">
        <v>0</v>
      </c>
      <c r="D1311" s="62"/>
      <c r="E1311" s="64"/>
    </row>
    <row r="1312" spans="1:5">
      <c r="A1312" s="61">
        <v>273810</v>
      </c>
      <c r="B1312" s="62">
        <v>945.85299999999995</v>
      </c>
      <c r="C1312" s="62">
        <v>0</v>
      </c>
      <c r="D1312" s="62"/>
      <c r="E1312" s="64"/>
    </row>
    <row r="1313" spans="1:6">
      <c r="A1313" s="61">
        <v>273820</v>
      </c>
      <c r="B1313" s="62">
        <v>1026.2860000000001</v>
      </c>
      <c r="C1313" s="62">
        <v>0</v>
      </c>
      <c r="D1313" s="62"/>
      <c r="E1313" s="64"/>
    </row>
    <row r="1314" spans="1:6">
      <c r="A1314" s="61">
        <v>273830</v>
      </c>
      <c r="B1314" s="62">
        <v>1059.7950000000001</v>
      </c>
      <c r="C1314" s="62">
        <v>0</v>
      </c>
      <c r="D1314" s="62"/>
      <c r="E1314" s="64"/>
    </row>
    <row r="1315" spans="1:6">
      <c r="A1315" s="61">
        <v>273839.61</v>
      </c>
      <c r="B1315" s="62">
        <v>1015.886</v>
      </c>
      <c r="C1315" s="62">
        <v>0</v>
      </c>
      <c r="D1315" s="62"/>
      <c r="E1315" s="64"/>
    </row>
    <row r="1316" spans="1:6">
      <c r="A1316" s="61">
        <v>273840</v>
      </c>
      <c r="B1316" s="62">
        <v>1012.577</v>
      </c>
      <c r="C1316" s="62">
        <v>0</v>
      </c>
      <c r="D1316" s="62"/>
      <c r="E1316" s="64"/>
    </row>
    <row r="1317" spans="1:6">
      <c r="A1317" s="61">
        <v>273850</v>
      </c>
      <c r="B1317" s="62">
        <v>910.39599999999996</v>
      </c>
      <c r="C1317" s="62">
        <v>0</v>
      </c>
      <c r="D1317" s="62"/>
      <c r="E1317" s="64"/>
    </row>
    <row r="1318" spans="1:6">
      <c r="A1318" s="61">
        <v>273860</v>
      </c>
      <c r="B1318" s="62">
        <v>773.74900000000002</v>
      </c>
      <c r="C1318" s="62">
        <v>0</v>
      </c>
      <c r="D1318" s="62"/>
      <c r="E1318" s="64"/>
    </row>
    <row r="1319" spans="1:6">
      <c r="A1319" s="61">
        <v>273870</v>
      </c>
      <c r="B1319" s="62">
        <v>620.07399999999996</v>
      </c>
      <c r="C1319" s="62">
        <v>0</v>
      </c>
      <c r="D1319" s="62"/>
      <c r="E1319" s="64"/>
    </row>
    <row r="1320" spans="1:6">
      <c r="A1320" s="61">
        <v>273880</v>
      </c>
      <c r="B1320" s="62">
        <v>494.58</v>
      </c>
      <c r="C1320" s="62">
        <v>0</v>
      </c>
      <c r="D1320" s="62"/>
      <c r="E1320" s="64"/>
    </row>
    <row r="1321" spans="1:6">
      <c r="A1321" s="61">
        <v>273890</v>
      </c>
      <c r="B1321" s="62">
        <v>382.07400000000001</v>
      </c>
      <c r="C1321" s="62">
        <v>0</v>
      </c>
      <c r="D1321" s="62"/>
      <c r="E1321" s="64"/>
    </row>
    <row r="1322" spans="1:6">
      <c r="A1322" s="61">
        <v>273900</v>
      </c>
      <c r="B1322" s="62">
        <v>290.72000000000003</v>
      </c>
      <c r="C1322" s="62">
        <v>0</v>
      </c>
      <c r="D1322" s="62"/>
      <c r="E1322" s="64"/>
    </row>
    <row r="1323" spans="1:6">
      <c r="A1323" s="61">
        <v>273910</v>
      </c>
      <c r="B1323" s="62">
        <v>213.40299999999999</v>
      </c>
      <c r="C1323" s="62">
        <v>0</v>
      </c>
      <c r="D1323" s="62"/>
      <c r="E1323" s="64"/>
    </row>
    <row r="1324" spans="1:6">
      <c r="A1324" s="61">
        <v>273912.00799999997</v>
      </c>
      <c r="B1324" s="62">
        <v>201.50200000000001</v>
      </c>
      <c r="C1324" s="62">
        <v>0</v>
      </c>
      <c r="D1324" s="62"/>
      <c r="E1324" s="64"/>
    </row>
    <row r="1325" spans="1:6">
      <c r="A1325" s="61">
        <v>273920</v>
      </c>
      <c r="B1325" s="62">
        <v>131.65299999999999</v>
      </c>
      <c r="C1325" s="62">
        <v>0</v>
      </c>
      <c r="D1325" s="62"/>
      <c r="E1325" s="64"/>
    </row>
    <row r="1326" spans="1:6">
      <c r="A1326" s="61">
        <v>273929.61</v>
      </c>
      <c r="B1326" s="62">
        <v>44.372</v>
      </c>
      <c r="C1326" s="62">
        <v>3.72</v>
      </c>
      <c r="D1326" s="62"/>
      <c r="E1326" s="64"/>
    </row>
    <row r="1327" spans="1:6">
      <c r="A1327" s="61">
        <v>273930</v>
      </c>
      <c r="B1327" s="62">
        <v>40.024999999999999</v>
      </c>
      <c r="C1327" s="62">
        <v>4.7119999999999997</v>
      </c>
      <c r="D1327" s="62"/>
      <c r="E1327" s="64"/>
    </row>
    <row r="1328" spans="1:6" ht="12.75" customHeight="1">
      <c r="A1328" s="61">
        <v>273939</v>
      </c>
      <c r="B1328" s="62">
        <v>0</v>
      </c>
      <c r="C1328" s="63">
        <v>68.741600000000005</v>
      </c>
      <c r="D1328" s="63"/>
      <c r="E1328" s="64"/>
      <c r="F1328" s="894" t="s">
        <v>215</v>
      </c>
    </row>
    <row r="1329" spans="1:6">
      <c r="A1329" s="61">
        <v>273940</v>
      </c>
      <c r="B1329" s="62">
        <v>0</v>
      </c>
      <c r="C1329" s="62">
        <v>0</v>
      </c>
      <c r="D1329" s="62"/>
      <c r="E1329" s="64"/>
      <c r="F1329" s="894"/>
    </row>
    <row r="1330" spans="1:6">
      <c r="A1330" s="61">
        <v>273949</v>
      </c>
      <c r="B1330" s="62">
        <v>0</v>
      </c>
      <c r="C1330" s="62">
        <v>0</v>
      </c>
      <c r="D1330" s="62"/>
      <c r="E1330" s="64"/>
      <c r="F1330" s="894"/>
    </row>
    <row r="1331" spans="1:6">
      <c r="A1331" s="61">
        <v>273950</v>
      </c>
      <c r="B1331" s="62">
        <v>0</v>
      </c>
      <c r="C1331" s="63">
        <v>150.45519999999999</v>
      </c>
      <c r="D1331" s="62"/>
      <c r="E1331" s="63"/>
    </row>
    <row r="1332" spans="1:6">
      <c r="A1332" s="61">
        <v>273960</v>
      </c>
      <c r="B1332" s="62">
        <v>0</v>
      </c>
      <c r="C1332" s="62">
        <v>208.678</v>
      </c>
      <c r="D1332" s="62"/>
      <c r="E1332" s="64"/>
    </row>
    <row r="1333" spans="1:6">
      <c r="A1333" s="61">
        <v>273970</v>
      </c>
      <c r="B1333" s="62">
        <v>0</v>
      </c>
      <c r="C1333" s="62">
        <v>231.18899999999999</v>
      </c>
      <c r="D1333" s="62"/>
      <c r="E1333" s="64"/>
    </row>
    <row r="1334" spans="1:6">
      <c r="A1334" s="61">
        <v>273972.00799999997</v>
      </c>
      <c r="B1334" s="62">
        <v>0</v>
      </c>
      <c r="C1334" s="62">
        <v>233.49799999999999</v>
      </c>
      <c r="D1334" s="62"/>
      <c r="E1334" s="64"/>
    </row>
    <row r="1335" spans="1:6">
      <c r="A1335" s="61">
        <v>273980</v>
      </c>
      <c r="B1335" s="62">
        <v>0</v>
      </c>
      <c r="C1335" s="62">
        <v>236.30199999999999</v>
      </c>
      <c r="D1335" s="62"/>
      <c r="E1335" s="64"/>
    </row>
    <row r="1336" spans="1:6">
      <c r="A1336" s="61">
        <v>273990</v>
      </c>
      <c r="B1336" s="62">
        <v>0</v>
      </c>
      <c r="C1336" s="62">
        <v>236.71899999999999</v>
      </c>
      <c r="D1336" s="62"/>
      <c r="E1336" s="64"/>
    </row>
    <row r="1337" spans="1:6">
      <c r="A1337" s="61">
        <v>274000</v>
      </c>
      <c r="B1337" s="62">
        <v>0</v>
      </c>
      <c r="C1337" s="62">
        <v>233.767</v>
      </c>
      <c r="D1337" s="62"/>
      <c r="E1337" s="64"/>
    </row>
    <row r="1338" spans="1:6">
      <c r="A1338" s="61">
        <v>274002.00799999997</v>
      </c>
      <c r="B1338" s="62">
        <v>0</v>
      </c>
      <c r="C1338" s="62">
        <v>233.52799999999999</v>
      </c>
      <c r="D1338" s="62"/>
      <c r="E1338" s="64"/>
    </row>
    <row r="1339" spans="1:6">
      <c r="A1339" s="61">
        <v>274010</v>
      </c>
      <c r="B1339" s="62">
        <v>0</v>
      </c>
      <c r="C1339" s="62">
        <v>240.00899999999999</v>
      </c>
      <c r="D1339" s="62"/>
      <c r="E1339" s="64"/>
    </row>
    <row r="1340" spans="1:6">
      <c r="A1340" s="61">
        <v>274020</v>
      </c>
      <c r="B1340" s="62">
        <v>0</v>
      </c>
      <c r="C1340" s="62">
        <v>247.339</v>
      </c>
      <c r="D1340" s="62"/>
      <c r="E1340" s="64"/>
    </row>
    <row r="1341" spans="1:6">
      <c r="A1341" s="61">
        <v>274030</v>
      </c>
      <c r="B1341" s="62">
        <v>0</v>
      </c>
      <c r="C1341" s="62">
        <v>246.495</v>
      </c>
      <c r="D1341" s="62"/>
      <c r="E1341" s="64"/>
    </row>
    <row r="1342" spans="1:6">
      <c r="A1342" s="61">
        <v>274040</v>
      </c>
      <c r="B1342" s="62">
        <v>0</v>
      </c>
      <c r="C1342" s="62">
        <v>243.71600000000001</v>
      </c>
      <c r="D1342" s="62"/>
      <c r="E1342" s="64"/>
    </row>
    <row r="1343" spans="1:6">
      <c r="A1343" s="61">
        <v>274050</v>
      </c>
      <c r="B1343" s="62">
        <v>0</v>
      </c>
      <c r="C1343" s="62">
        <v>240.35300000000001</v>
      </c>
      <c r="D1343" s="62"/>
      <c r="E1343" s="64"/>
    </row>
    <row r="1344" spans="1:6">
      <c r="A1344" s="61">
        <v>274060</v>
      </c>
      <c r="B1344" s="62">
        <v>0</v>
      </c>
      <c r="C1344" s="62">
        <v>238.227</v>
      </c>
      <c r="D1344" s="62"/>
      <c r="E1344" s="64"/>
    </row>
    <row r="1345" spans="1:13">
      <c r="A1345" s="61">
        <v>274062.00799999997</v>
      </c>
      <c r="B1345" s="62">
        <v>0</v>
      </c>
      <c r="C1345" s="62">
        <v>237.91300000000001</v>
      </c>
      <c r="D1345" s="62"/>
      <c r="E1345" s="64"/>
    </row>
    <row r="1346" spans="1:13">
      <c r="A1346" s="61">
        <v>274070</v>
      </c>
      <c r="B1346" s="62">
        <v>0</v>
      </c>
      <c r="C1346" s="62">
        <v>236.75700000000001</v>
      </c>
      <c r="D1346" s="62"/>
      <c r="E1346" s="64"/>
    </row>
    <row r="1347" spans="1:13">
      <c r="A1347" s="61">
        <v>274080</v>
      </c>
      <c r="B1347" s="62">
        <v>0</v>
      </c>
      <c r="C1347" s="62">
        <v>235.79300000000001</v>
      </c>
      <c r="D1347" s="62"/>
      <c r="E1347" s="64"/>
    </row>
    <row r="1348" spans="1:13">
      <c r="A1348" s="61">
        <v>274090</v>
      </c>
      <c r="B1348" s="62">
        <v>0</v>
      </c>
      <c r="C1348" s="62">
        <v>234.703</v>
      </c>
      <c r="D1348" s="62"/>
      <c r="E1348" s="64"/>
    </row>
    <row r="1349" spans="1:13">
      <c r="A1349" s="61">
        <v>274100</v>
      </c>
      <c r="B1349" s="62">
        <v>0</v>
      </c>
      <c r="C1349" s="62">
        <v>237.74299999999999</v>
      </c>
      <c r="D1349" s="62"/>
      <c r="E1349" s="64"/>
    </row>
    <row r="1350" spans="1:13">
      <c r="A1350" s="61">
        <v>274110</v>
      </c>
      <c r="B1350" s="62">
        <v>0</v>
      </c>
      <c r="C1350" s="62">
        <v>244.249</v>
      </c>
      <c r="D1350" s="62"/>
      <c r="E1350" s="64"/>
    </row>
    <row r="1351" spans="1:13">
      <c r="A1351" s="61">
        <v>274120</v>
      </c>
      <c r="B1351" s="62">
        <v>0</v>
      </c>
      <c r="C1351" s="62">
        <v>245.654</v>
      </c>
      <c r="D1351" s="62"/>
      <c r="E1351" s="64"/>
    </row>
    <row r="1352" spans="1:13">
      <c r="A1352" s="61">
        <v>274130</v>
      </c>
      <c r="B1352" s="62">
        <v>0</v>
      </c>
      <c r="C1352" s="62">
        <v>239.51</v>
      </c>
      <c r="D1352" s="62"/>
      <c r="E1352" s="64"/>
    </row>
    <row r="1353" spans="1:13">
      <c r="A1353" s="61">
        <v>274140</v>
      </c>
      <c r="B1353" s="62">
        <v>0</v>
      </c>
      <c r="C1353" s="62">
        <v>237.69399999999999</v>
      </c>
      <c r="D1353" s="62"/>
      <c r="E1353" s="64"/>
    </row>
    <row r="1354" spans="1:13">
      <c r="A1354" s="61">
        <v>274147</v>
      </c>
      <c r="B1354" s="62">
        <v>0</v>
      </c>
      <c r="C1354" s="62">
        <v>244.69049999999999</v>
      </c>
      <c r="D1354" s="62"/>
      <c r="E1354" s="66"/>
      <c r="F1354" s="894" t="s">
        <v>117</v>
      </c>
      <c r="G1354" s="60"/>
      <c r="H1354" s="60"/>
      <c r="I1354" s="60"/>
      <c r="J1354" s="60"/>
      <c r="K1354" s="60"/>
      <c r="L1354" s="60"/>
      <c r="M1354" s="60"/>
    </row>
    <row r="1355" spans="1:13">
      <c r="A1355" s="61">
        <v>274150</v>
      </c>
      <c r="B1355" s="62">
        <v>0</v>
      </c>
      <c r="C1355" s="62">
        <v>251.68700000000001</v>
      </c>
      <c r="D1355" s="62"/>
      <c r="E1355" s="64"/>
      <c r="F1355" s="894"/>
      <c r="G1355" s="60"/>
      <c r="H1355" s="60"/>
      <c r="I1355" s="60"/>
      <c r="J1355" s="60"/>
      <c r="K1355" s="60"/>
      <c r="L1355" s="60"/>
      <c r="M1355" s="60"/>
    </row>
    <row r="1356" spans="1:13">
      <c r="A1356" s="61">
        <v>274160</v>
      </c>
      <c r="B1356" s="62">
        <v>0</v>
      </c>
      <c r="C1356" s="62">
        <v>298.98099999999999</v>
      </c>
      <c r="D1356" s="62"/>
      <c r="E1356" s="64"/>
      <c r="F1356" s="894"/>
      <c r="G1356" s="60"/>
      <c r="H1356" s="60"/>
      <c r="I1356" s="60"/>
      <c r="J1356" s="60"/>
      <c r="K1356" s="60"/>
      <c r="L1356" s="60"/>
      <c r="M1356" s="60"/>
    </row>
    <row r="1357" spans="1:13">
      <c r="A1357" s="61">
        <v>274170</v>
      </c>
      <c r="B1357" s="62">
        <v>0</v>
      </c>
      <c r="C1357" s="62">
        <v>223.649</v>
      </c>
      <c r="D1357" s="62"/>
      <c r="E1357" s="64"/>
      <c r="F1357" s="894"/>
      <c r="G1357" s="60"/>
      <c r="H1357" s="60"/>
      <c r="I1357" s="60"/>
      <c r="J1357" s="60"/>
      <c r="K1357" s="60"/>
      <c r="L1357" s="60"/>
      <c r="M1357" s="60"/>
    </row>
    <row r="1358" spans="1:13">
      <c r="A1358" s="67">
        <v>274175</v>
      </c>
      <c r="B1358" s="62">
        <v>0</v>
      </c>
      <c r="C1358" s="62">
        <v>179.19399999999999</v>
      </c>
      <c r="D1358" s="62"/>
      <c r="E1358" s="64"/>
      <c r="F1358" s="894"/>
      <c r="G1358" s="60"/>
      <c r="H1358" s="60"/>
      <c r="I1358" s="60"/>
      <c r="J1358" s="60"/>
      <c r="K1358" s="60"/>
      <c r="L1358" s="60"/>
      <c r="M1358" s="60"/>
    </row>
    <row r="1359" spans="1:13">
      <c r="A1359" s="67">
        <v>274177</v>
      </c>
      <c r="B1359" s="62">
        <v>0</v>
      </c>
      <c r="C1359" s="62">
        <v>173.78449999999998</v>
      </c>
      <c r="D1359" s="62"/>
      <c r="E1359" s="64"/>
      <c r="F1359" s="894"/>
      <c r="G1359" s="60"/>
      <c r="H1359" s="60"/>
      <c r="I1359" s="60"/>
      <c r="J1359" s="60"/>
      <c r="K1359" s="60"/>
      <c r="L1359" s="60"/>
      <c r="M1359" s="60"/>
    </row>
    <row r="1360" spans="1:13">
      <c r="A1360" s="61">
        <v>274180</v>
      </c>
      <c r="B1360" s="62">
        <v>0</v>
      </c>
      <c r="C1360" s="62">
        <v>168.375</v>
      </c>
      <c r="D1360" s="62"/>
      <c r="E1360" s="66"/>
      <c r="G1360" s="60"/>
      <c r="H1360" s="60"/>
      <c r="I1360" s="60"/>
      <c r="J1360" s="60"/>
      <c r="K1360" s="60"/>
      <c r="L1360" s="60"/>
      <c r="M1360" s="60"/>
    </row>
    <row r="1361" spans="1:13">
      <c r="A1361" s="61">
        <v>274190</v>
      </c>
      <c r="B1361" s="62">
        <v>0</v>
      </c>
      <c r="C1361" s="62">
        <v>157.60499999999999</v>
      </c>
      <c r="D1361" s="62"/>
      <c r="E1361" s="64"/>
      <c r="G1361" s="60"/>
      <c r="H1361" s="60"/>
      <c r="I1361" s="60"/>
      <c r="J1361" s="60"/>
      <c r="K1361" s="60"/>
      <c r="L1361" s="60"/>
      <c r="M1361" s="60"/>
    </row>
    <row r="1362" spans="1:13">
      <c r="A1362" s="61">
        <v>274200</v>
      </c>
      <c r="B1362" s="62">
        <v>0</v>
      </c>
      <c r="C1362" s="62">
        <v>152.27000000000001</v>
      </c>
      <c r="D1362" s="62"/>
      <c r="E1362" s="64"/>
      <c r="G1362" s="60"/>
      <c r="H1362" s="60"/>
      <c r="I1362" s="60"/>
      <c r="J1362" s="60"/>
      <c r="K1362" s="60"/>
      <c r="L1362" s="60"/>
      <c r="M1362" s="60"/>
    </row>
    <row r="1363" spans="1:13">
      <c r="A1363" s="61">
        <v>274210</v>
      </c>
      <c r="B1363" s="62">
        <v>0</v>
      </c>
      <c r="C1363" s="62">
        <v>143.83000000000001</v>
      </c>
      <c r="D1363" s="62"/>
      <c r="E1363" s="64"/>
      <c r="G1363" s="60"/>
      <c r="H1363" s="60"/>
      <c r="I1363" s="60"/>
      <c r="J1363" s="60"/>
      <c r="K1363" s="60"/>
      <c r="L1363" s="60"/>
      <c r="M1363" s="60"/>
    </row>
    <row r="1364" spans="1:13">
      <c r="A1364" s="61">
        <v>274220</v>
      </c>
      <c r="B1364" s="62">
        <v>0</v>
      </c>
      <c r="C1364" s="62">
        <v>149.48099999999999</v>
      </c>
      <c r="D1364" s="62"/>
      <c r="E1364" s="64"/>
      <c r="G1364" s="60"/>
      <c r="H1364" s="60"/>
      <c r="I1364" s="60"/>
      <c r="J1364" s="60"/>
      <c r="K1364" s="60"/>
      <c r="L1364" s="60"/>
      <c r="M1364" s="60"/>
    </row>
    <row r="1365" spans="1:13">
      <c r="A1365" s="61">
        <v>274230</v>
      </c>
      <c r="B1365" s="62">
        <v>0</v>
      </c>
      <c r="C1365" s="62">
        <v>153.25899999999999</v>
      </c>
      <c r="D1365" s="62"/>
      <c r="E1365" s="64"/>
    </row>
    <row r="1366" spans="1:13">
      <c r="A1366" s="61">
        <v>274240</v>
      </c>
      <c r="B1366" s="62">
        <v>0</v>
      </c>
      <c r="C1366" s="62">
        <v>156.95599999999999</v>
      </c>
      <c r="D1366" s="62"/>
      <c r="E1366" s="64"/>
    </row>
    <row r="1367" spans="1:13">
      <c r="A1367" s="61">
        <v>274250</v>
      </c>
      <c r="B1367" s="62">
        <v>0</v>
      </c>
      <c r="C1367" s="62">
        <v>152.15700000000001</v>
      </c>
      <c r="D1367" s="62"/>
      <c r="E1367" s="64"/>
    </row>
    <row r="1368" spans="1:13">
      <c r="A1368" s="61">
        <v>274260</v>
      </c>
      <c r="B1368" s="62">
        <v>0</v>
      </c>
      <c r="C1368" s="62">
        <v>151.316</v>
      </c>
      <c r="D1368" s="62"/>
      <c r="E1368" s="64"/>
    </row>
    <row r="1369" spans="1:13">
      <c r="A1369" s="61">
        <v>274264.68699999998</v>
      </c>
      <c r="B1369" s="62">
        <v>0</v>
      </c>
      <c r="C1369" s="62">
        <v>153.23400000000001</v>
      </c>
      <c r="D1369" s="62"/>
      <c r="E1369" s="64"/>
    </row>
    <row r="1370" spans="1:13">
      <c r="A1370" s="61">
        <v>274270</v>
      </c>
      <c r="B1370" s="62">
        <v>0</v>
      </c>
      <c r="C1370" s="62">
        <v>156.16300000000001</v>
      </c>
      <c r="D1370" s="62"/>
      <c r="E1370" s="64"/>
    </row>
    <row r="1371" spans="1:13">
      <c r="A1371" s="61">
        <v>274280</v>
      </c>
      <c r="B1371" s="62">
        <v>0</v>
      </c>
      <c r="C1371" s="62">
        <v>163.91300000000001</v>
      </c>
      <c r="D1371" s="62"/>
      <c r="E1371" s="64"/>
    </row>
    <row r="1372" spans="1:13">
      <c r="A1372" s="61">
        <v>274290</v>
      </c>
      <c r="B1372" s="62">
        <v>0</v>
      </c>
      <c r="C1372" s="62">
        <v>169.745</v>
      </c>
      <c r="D1372" s="62"/>
      <c r="E1372" s="64"/>
    </row>
    <row r="1373" spans="1:13">
      <c r="A1373" s="61">
        <v>274300</v>
      </c>
      <c r="B1373" s="62">
        <v>0</v>
      </c>
      <c r="C1373" s="62">
        <v>169.321</v>
      </c>
      <c r="D1373" s="62"/>
      <c r="E1373" s="64"/>
    </row>
    <row r="1374" spans="1:13">
      <c r="A1374" s="61">
        <v>274310</v>
      </c>
      <c r="B1374" s="62">
        <v>0</v>
      </c>
      <c r="C1374" s="62">
        <v>169.18899999999999</v>
      </c>
      <c r="D1374" s="62"/>
      <c r="E1374" s="64"/>
    </row>
    <row r="1375" spans="1:13">
      <c r="A1375" s="61">
        <v>274320</v>
      </c>
      <c r="B1375" s="62">
        <v>0</v>
      </c>
      <c r="C1375" s="62">
        <v>171.93299999999999</v>
      </c>
      <c r="D1375" s="62"/>
      <c r="E1375" s="64"/>
    </row>
    <row r="1376" spans="1:13">
      <c r="A1376" s="61">
        <v>274330</v>
      </c>
      <c r="B1376" s="62">
        <v>0</v>
      </c>
      <c r="C1376" s="62">
        <v>174.828</v>
      </c>
      <c r="D1376" s="62"/>
      <c r="E1376" s="64"/>
    </row>
    <row r="1377" spans="1:5">
      <c r="A1377" s="61">
        <v>274340</v>
      </c>
      <c r="B1377" s="62">
        <v>0</v>
      </c>
      <c r="C1377" s="62">
        <v>177.79</v>
      </c>
      <c r="D1377" s="62"/>
      <c r="E1377" s="64"/>
    </row>
    <row r="1378" spans="1:5">
      <c r="A1378" s="61">
        <v>274340.05499999999</v>
      </c>
      <c r="B1378" s="62">
        <v>0</v>
      </c>
      <c r="C1378" s="62">
        <v>177.8</v>
      </c>
      <c r="D1378" s="62"/>
      <c r="E1378" s="64"/>
    </row>
    <row r="1379" spans="1:5">
      <c r="A1379" s="61">
        <v>274350</v>
      </c>
      <c r="B1379" s="62">
        <v>0</v>
      </c>
      <c r="C1379" s="62">
        <v>178.74</v>
      </c>
      <c r="D1379" s="62"/>
      <c r="E1379" s="64"/>
    </row>
    <row r="1380" spans="1:5">
      <c r="A1380" s="61">
        <v>274360</v>
      </c>
      <c r="B1380" s="62">
        <v>0</v>
      </c>
      <c r="C1380" s="62">
        <v>179.49600000000001</v>
      </c>
      <c r="D1380" s="62"/>
      <c r="E1380" s="64"/>
    </row>
    <row r="1381" spans="1:5">
      <c r="A1381" s="61">
        <v>274370</v>
      </c>
      <c r="B1381" s="62">
        <v>0</v>
      </c>
      <c r="C1381" s="62">
        <v>181.73599999999999</v>
      </c>
      <c r="D1381" s="62"/>
      <c r="E1381" s="64"/>
    </row>
    <row r="1382" spans="1:5">
      <c r="A1382" s="61">
        <v>274380</v>
      </c>
      <c r="B1382" s="62">
        <v>0</v>
      </c>
      <c r="C1382" s="62">
        <v>181.97</v>
      </c>
      <c r="D1382" s="62"/>
      <c r="E1382" s="64"/>
    </row>
    <row r="1383" spans="1:5">
      <c r="A1383" s="61">
        <v>274390</v>
      </c>
      <c r="B1383" s="62">
        <v>0</v>
      </c>
      <c r="C1383" s="62">
        <v>178.32400000000001</v>
      </c>
      <c r="D1383" s="62"/>
      <c r="E1383" s="64"/>
    </row>
    <row r="1384" spans="1:5">
      <c r="A1384" s="61">
        <v>274400</v>
      </c>
      <c r="B1384" s="62">
        <v>0</v>
      </c>
      <c r="C1384" s="62">
        <v>180.09399999999999</v>
      </c>
      <c r="D1384" s="62"/>
      <c r="E1384" s="64"/>
    </row>
    <row r="1385" spans="1:5">
      <c r="A1385" s="61">
        <v>274410</v>
      </c>
      <c r="B1385" s="62">
        <v>0</v>
      </c>
      <c r="C1385" s="62">
        <v>182.68899999999999</v>
      </c>
      <c r="D1385" s="62"/>
      <c r="E1385" s="64"/>
    </row>
    <row r="1386" spans="1:5">
      <c r="A1386" s="61">
        <v>274420</v>
      </c>
      <c r="B1386" s="62">
        <v>0</v>
      </c>
      <c r="C1386" s="62">
        <v>184.619</v>
      </c>
      <c r="D1386" s="62"/>
      <c r="E1386" s="64"/>
    </row>
    <row r="1387" spans="1:5">
      <c r="A1387" s="61">
        <v>274420.05499999999</v>
      </c>
      <c r="B1387" s="62">
        <v>0</v>
      </c>
      <c r="C1387" s="62">
        <v>184.60400000000001</v>
      </c>
      <c r="D1387" s="62"/>
      <c r="E1387" s="64"/>
    </row>
    <row r="1388" spans="1:5">
      <c r="A1388" s="61">
        <v>274430</v>
      </c>
      <c r="B1388" s="62">
        <v>0</v>
      </c>
      <c r="C1388" s="62">
        <v>185.89699999999999</v>
      </c>
      <c r="D1388" s="62"/>
      <c r="E1388" s="64"/>
    </row>
    <row r="1389" spans="1:5">
      <c r="A1389" s="61">
        <v>274440</v>
      </c>
      <c r="B1389" s="62">
        <v>0</v>
      </c>
      <c r="C1389" s="62">
        <v>189.74799999999999</v>
      </c>
      <c r="D1389" s="62"/>
      <c r="E1389" s="64"/>
    </row>
    <row r="1390" spans="1:5">
      <c r="A1390" s="61">
        <v>274450</v>
      </c>
      <c r="B1390" s="62">
        <v>0</v>
      </c>
      <c r="C1390" s="62">
        <v>192.53</v>
      </c>
      <c r="D1390" s="62"/>
      <c r="E1390" s="64"/>
    </row>
    <row r="1391" spans="1:5">
      <c r="A1391" s="61">
        <v>274460</v>
      </c>
      <c r="B1391" s="62">
        <v>0</v>
      </c>
      <c r="C1391" s="62">
        <v>198.904</v>
      </c>
      <c r="D1391" s="62"/>
      <c r="E1391" s="64"/>
    </row>
    <row r="1392" spans="1:5">
      <c r="A1392" s="61">
        <v>274470</v>
      </c>
      <c r="B1392" s="62">
        <v>0</v>
      </c>
      <c r="C1392" s="62">
        <v>210.23400000000001</v>
      </c>
      <c r="D1392" s="62"/>
      <c r="E1392" s="64"/>
    </row>
    <row r="1393" spans="1:5">
      <c r="A1393" s="61">
        <v>274480</v>
      </c>
      <c r="B1393" s="62">
        <v>0</v>
      </c>
      <c r="C1393" s="62">
        <v>197.41</v>
      </c>
      <c r="D1393" s="62"/>
      <c r="E1393" s="64"/>
    </row>
    <row r="1394" spans="1:5">
      <c r="A1394" s="61">
        <v>274490</v>
      </c>
      <c r="B1394" s="62">
        <v>0</v>
      </c>
      <c r="C1394" s="62">
        <v>193.77199999999999</v>
      </c>
      <c r="D1394" s="62"/>
      <c r="E1394" s="64"/>
    </row>
    <row r="1395" spans="1:5">
      <c r="A1395" s="61">
        <v>274500</v>
      </c>
      <c r="B1395" s="62">
        <v>0</v>
      </c>
      <c r="C1395" s="62">
        <v>192.87100000000001</v>
      </c>
      <c r="D1395" s="62"/>
      <c r="E1395" s="64"/>
    </row>
    <row r="1396" spans="1:5">
      <c r="A1396" s="61">
        <v>274510</v>
      </c>
      <c r="B1396" s="62">
        <v>0</v>
      </c>
      <c r="C1396" s="62">
        <v>191.64099999999999</v>
      </c>
      <c r="D1396" s="62"/>
      <c r="E1396" s="64"/>
    </row>
    <row r="1397" spans="1:5">
      <c r="A1397" s="61">
        <v>274520</v>
      </c>
      <c r="B1397" s="62">
        <v>0</v>
      </c>
      <c r="C1397" s="62">
        <v>185.99199999999999</v>
      </c>
      <c r="D1397" s="62"/>
      <c r="E1397" s="64"/>
    </row>
    <row r="1398" spans="1:5">
      <c r="A1398" s="61">
        <v>274530</v>
      </c>
      <c r="B1398" s="62">
        <v>0</v>
      </c>
      <c r="C1398" s="62">
        <v>176.87799999999999</v>
      </c>
      <c r="D1398" s="62"/>
      <c r="E1398" s="64"/>
    </row>
    <row r="1399" spans="1:5">
      <c r="A1399" s="61">
        <v>274540</v>
      </c>
      <c r="B1399" s="62">
        <v>0</v>
      </c>
      <c r="C1399" s="62">
        <v>170.56</v>
      </c>
      <c r="D1399" s="62"/>
      <c r="E1399" s="64"/>
    </row>
    <row r="1400" spans="1:5">
      <c r="A1400" s="61">
        <v>274550</v>
      </c>
      <c r="B1400" s="62">
        <v>0</v>
      </c>
      <c r="C1400" s="62">
        <v>168.78100000000001</v>
      </c>
      <c r="D1400" s="62"/>
      <c r="E1400" s="64"/>
    </row>
    <row r="1401" spans="1:5">
      <c r="A1401" s="61">
        <v>274560</v>
      </c>
      <c r="B1401" s="62">
        <v>0</v>
      </c>
      <c r="C1401" s="62">
        <v>160.934</v>
      </c>
      <c r="D1401" s="62"/>
      <c r="E1401" s="64"/>
    </row>
    <row r="1402" spans="1:5">
      <c r="A1402" s="61">
        <v>274570</v>
      </c>
      <c r="B1402" s="62">
        <v>0</v>
      </c>
      <c r="C1402" s="62">
        <v>160.63399999999999</v>
      </c>
      <c r="D1402" s="62"/>
      <c r="E1402" s="64"/>
    </row>
    <row r="1403" spans="1:5">
      <c r="A1403" s="61">
        <v>274580</v>
      </c>
      <c r="B1403" s="62">
        <v>0</v>
      </c>
      <c r="C1403" s="62">
        <v>159.994</v>
      </c>
      <c r="D1403" s="62"/>
      <c r="E1403" s="64"/>
    </row>
    <row r="1404" spans="1:5">
      <c r="A1404" s="61">
        <v>274590</v>
      </c>
      <c r="B1404" s="62">
        <v>0</v>
      </c>
      <c r="C1404" s="62">
        <v>156.809</v>
      </c>
      <c r="D1404" s="62"/>
      <c r="E1404" s="64"/>
    </row>
    <row r="1405" spans="1:5">
      <c r="A1405" s="61">
        <v>274600</v>
      </c>
      <c r="B1405" s="62">
        <v>0</v>
      </c>
      <c r="C1405" s="62">
        <v>160.16800000000001</v>
      </c>
      <c r="D1405" s="62"/>
      <c r="E1405" s="64"/>
    </row>
    <row r="1406" spans="1:5">
      <c r="A1406" s="61">
        <v>274609.18099999998</v>
      </c>
      <c r="B1406" s="62">
        <v>0</v>
      </c>
      <c r="C1406" s="62">
        <v>164.11500000000001</v>
      </c>
      <c r="D1406" s="62"/>
      <c r="E1406" s="64"/>
    </row>
    <row r="1407" spans="1:5">
      <c r="A1407" s="61">
        <v>274610</v>
      </c>
      <c r="B1407" s="62">
        <v>0</v>
      </c>
      <c r="C1407" s="62">
        <v>164.46</v>
      </c>
      <c r="D1407" s="62"/>
      <c r="E1407" s="64"/>
    </row>
    <row r="1408" spans="1:5">
      <c r="A1408" s="53">
        <v>274620</v>
      </c>
      <c r="B1408" s="54">
        <v>0</v>
      </c>
      <c r="C1408" s="54">
        <v>177.011</v>
      </c>
      <c r="D1408" s="54">
        <v>0</v>
      </c>
      <c r="E1408" s="55">
        <v>1705.6949999999999</v>
      </c>
    </row>
    <row r="1409" spans="1:5">
      <c r="A1409" s="53">
        <v>274630</v>
      </c>
      <c r="B1409" s="54">
        <v>0</v>
      </c>
      <c r="C1409" s="54">
        <v>179.928</v>
      </c>
      <c r="D1409" s="54">
        <v>0</v>
      </c>
      <c r="E1409" s="55">
        <v>1782.4259999999999</v>
      </c>
    </row>
    <row r="1410" spans="1:5">
      <c r="A1410" s="53">
        <v>274632.08500000002</v>
      </c>
      <c r="B1410" s="54">
        <v>0</v>
      </c>
      <c r="C1410" s="54">
        <v>177.42699999999999</v>
      </c>
      <c r="D1410" s="54">
        <v>0</v>
      </c>
      <c r="E1410" s="55">
        <v>372.16199999999998</v>
      </c>
    </row>
    <row r="1411" spans="1:5">
      <c r="A1411" s="53">
        <v>274640</v>
      </c>
      <c r="B1411" s="54">
        <v>0</v>
      </c>
      <c r="C1411" s="54">
        <v>155.25800000000001</v>
      </c>
      <c r="D1411" s="54">
        <v>0</v>
      </c>
      <c r="E1411" s="55">
        <v>1312.8689999999999</v>
      </c>
    </row>
    <row r="1412" spans="1:5">
      <c r="A1412" s="53">
        <v>274650</v>
      </c>
      <c r="B1412" s="54">
        <v>0</v>
      </c>
      <c r="C1412" s="54">
        <v>127.387</v>
      </c>
      <c r="D1412" s="54">
        <v>0</v>
      </c>
      <c r="E1412" s="55">
        <v>1403.172</v>
      </c>
    </row>
    <row r="1413" spans="1:5">
      <c r="A1413" s="53">
        <v>274660</v>
      </c>
      <c r="B1413" s="54">
        <v>0.22</v>
      </c>
      <c r="C1413" s="54">
        <v>109.59699999999999</v>
      </c>
      <c r="D1413" s="54">
        <v>1.119</v>
      </c>
      <c r="E1413" s="55">
        <v>1170.0340000000001</v>
      </c>
    </row>
    <row r="1414" spans="1:5">
      <c r="A1414" s="53">
        <v>274670</v>
      </c>
      <c r="B1414" s="54">
        <v>2.4910000000000001</v>
      </c>
      <c r="C1414" s="54">
        <v>80.403999999999996</v>
      </c>
      <c r="D1414" s="54">
        <v>13.676</v>
      </c>
      <c r="E1414" s="55">
        <v>934.83799999999997</v>
      </c>
    </row>
    <row r="1415" spans="1:5">
      <c r="A1415" s="53">
        <v>274680</v>
      </c>
      <c r="B1415" s="54">
        <v>26.759</v>
      </c>
      <c r="C1415" s="54">
        <v>55.863999999999997</v>
      </c>
      <c r="D1415" s="54">
        <v>149.751</v>
      </c>
      <c r="E1415" s="55">
        <v>667.904</v>
      </c>
    </row>
    <row r="1416" spans="1:5">
      <c r="A1416" s="53">
        <v>274690</v>
      </c>
      <c r="B1416" s="54">
        <v>45.402999999999999</v>
      </c>
      <c r="C1416" s="54">
        <v>64.146000000000001</v>
      </c>
      <c r="D1416" s="54">
        <v>369.78699999999998</v>
      </c>
      <c r="E1416" s="55">
        <v>585.76300000000003</v>
      </c>
    </row>
    <row r="1417" spans="1:5">
      <c r="A1417" s="53">
        <v>274700</v>
      </c>
      <c r="B1417" s="54">
        <v>42.634</v>
      </c>
      <c r="C1417" s="54">
        <v>60.195999999999998</v>
      </c>
      <c r="D1417" s="54">
        <v>451.01299999999998</v>
      </c>
      <c r="E1417" s="55">
        <v>606.69399999999996</v>
      </c>
    </row>
    <row r="1418" spans="1:5">
      <c r="A1418" s="53">
        <v>274710</v>
      </c>
      <c r="B1418" s="54">
        <v>42.978000000000002</v>
      </c>
      <c r="C1418" s="54">
        <v>56.813000000000002</v>
      </c>
      <c r="D1418" s="54">
        <v>439.10700000000003</v>
      </c>
      <c r="E1418" s="55">
        <v>570.31100000000004</v>
      </c>
    </row>
    <row r="1419" spans="1:5">
      <c r="A1419" s="53">
        <v>274717.08500000002</v>
      </c>
      <c r="B1419" s="54">
        <v>27.617000000000001</v>
      </c>
      <c r="C1419" s="54">
        <v>57.137</v>
      </c>
      <c r="D1419" s="54">
        <v>256.46699999999998</v>
      </c>
      <c r="E1419" s="55">
        <v>392.95499999999998</v>
      </c>
    </row>
    <row r="1420" spans="1:5">
      <c r="A1420" s="53">
        <v>274720</v>
      </c>
      <c r="B1420" s="54">
        <v>16.687999999999999</v>
      </c>
      <c r="C1420" s="54">
        <v>55.957000000000001</v>
      </c>
      <c r="D1420" s="54">
        <v>65.992000000000004</v>
      </c>
      <c r="E1420" s="55">
        <v>160.29300000000001</v>
      </c>
    </row>
    <row r="1421" spans="1:5">
      <c r="A1421" s="53">
        <v>274730</v>
      </c>
      <c r="B1421" s="54">
        <v>54.018000000000001</v>
      </c>
      <c r="C1421" s="54">
        <v>43.820999999999998</v>
      </c>
      <c r="D1421" s="54">
        <v>361.59500000000003</v>
      </c>
      <c r="E1421" s="55">
        <v>484.98599999999999</v>
      </c>
    </row>
    <row r="1422" spans="1:5">
      <c r="A1422" s="53">
        <v>274740</v>
      </c>
      <c r="B1422" s="54">
        <v>62.368000000000002</v>
      </c>
      <c r="C1422" s="54">
        <v>44.435000000000002</v>
      </c>
      <c r="D1422" s="54">
        <v>594.84799999999996</v>
      </c>
      <c r="E1422" s="55">
        <v>428.85399999999998</v>
      </c>
    </row>
    <row r="1423" spans="1:5">
      <c r="A1423" s="53">
        <v>274747.08500000002</v>
      </c>
      <c r="B1423" s="54">
        <v>71.338999999999999</v>
      </c>
      <c r="C1423" s="54">
        <v>46.134</v>
      </c>
      <c r="D1423" s="54">
        <v>483.52499999999998</v>
      </c>
      <c r="E1423" s="55">
        <v>311.49799999999999</v>
      </c>
    </row>
    <row r="1424" spans="1:5">
      <c r="A1424" s="53">
        <v>274750</v>
      </c>
      <c r="B1424" s="54">
        <v>74.152000000000001</v>
      </c>
      <c r="C1424" s="54">
        <v>44.835000000000001</v>
      </c>
      <c r="D1424" s="54">
        <v>216.42599999999999</v>
      </c>
      <c r="E1424" s="55">
        <v>128.60499999999999</v>
      </c>
    </row>
    <row r="1425" spans="1:5">
      <c r="A1425" s="53">
        <v>274759.18099999998</v>
      </c>
      <c r="B1425" s="54">
        <v>80.534000000000006</v>
      </c>
      <c r="C1425" s="54">
        <v>32.960999999999999</v>
      </c>
      <c r="D1425" s="54">
        <v>725.25699999999995</v>
      </c>
      <c r="E1425" s="55">
        <v>346.11200000000002</v>
      </c>
    </row>
    <row r="1426" spans="1:5">
      <c r="A1426" s="53">
        <v>274760</v>
      </c>
      <c r="B1426" s="54">
        <v>79.569000000000003</v>
      </c>
      <c r="C1426" s="54">
        <v>31.672000000000001</v>
      </c>
      <c r="D1426" s="54">
        <v>67.016999999999996</v>
      </c>
      <c r="E1426" s="55">
        <v>25.635999999999999</v>
      </c>
    </row>
    <row r="1427" spans="1:5">
      <c r="A1427" s="53">
        <v>274770</v>
      </c>
      <c r="B1427" s="54">
        <v>71.311999999999998</v>
      </c>
      <c r="C1427" s="54">
        <v>29.843</v>
      </c>
      <c r="D1427" s="54">
        <v>771.8</v>
      </c>
      <c r="E1427" s="55">
        <v>297.97000000000003</v>
      </c>
    </row>
    <row r="1428" spans="1:5">
      <c r="A1428" s="53">
        <v>274780</v>
      </c>
      <c r="B1428" s="54">
        <v>80.488</v>
      </c>
      <c r="C1428" s="54">
        <v>21.902000000000001</v>
      </c>
      <c r="D1428" s="54">
        <v>777.23800000000006</v>
      </c>
      <c r="E1428" s="55">
        <v>250.79400000000001</v>
      </c>
    </row>
    <row r="1429" spans="1:5">
      <c r="A1429" s="53">
        <v>274790</v>
      </c>
      <c r="B1429" s="54">
        <v>95.968000000000004</v>
      </c>
      <c r="C1429" s="54">
        <v>10.71</v>
      </c>
      <c r="D1429" s="54">
        <v>902.29300000000001</v>
      </c>
      <c r="E1429" s="55">
        <v>158.10900000000001</v>
      </c>
    </row>
    <row r="1430" spans="1:5">
      <c r="A1430" s="53">
        <v>274800</v>
      </c>
      <c r="B1430" s="54">
        <v>76.578000000000003</v>
      </c>
      <c r="C1430" s="54">
        <v>0.76700000000000002</v>
      </c>
      <c r="D1430" s="54">
        <v>880.649</v>
      </c>
      <c r="E1430" s="55">
        <v>55.781999999999996</v>
      </c>
    </row>
    <row r="1431" spans="1:5">
      <c r="A1431" s="53">
        <v>274810</v>
      </c>
      <c r="B1431" s="54">
        <v>64.602000000000004</v>
      </c>
      <c r="C1431" s="54">
        <v>1E-3</v>
      </c>
      <c r="D1431" s="54">
        <v>717.68700000000001</v>
      </c>
      <c r="E1431" s="55">
        <v>3.8359999999999999</v>
      </c>
    </row>
    <row r="1432" spans="1:5">
      <c r="A1432" s="53">
        <v>274820</v>
      </c>
      <c r="B1432" s="54">
        <v>131.351</v>
      </c>
      <c r="C1432" s="54">
        <v>0</v>
      </c>
      <c r="D1432" s="54">
        <v>994.93700000000001</v>
      </c>
      <c r="E1432" s="55">
        <v>4.0000000000000001E-3</v>
      </c>
    </row>
    <row r="1433" spans="1:5">
      <c r="A1433" s="53">
        <v>274830</v>
      </c>
      <c r="B1433" s="54">
        <v>161.005</v>
      </c>
      <c r="C1433" s="54">
        <v>0</v>
      </c>
      <c r="D1433" s="54">
        <v>1485.721</v>
      </c>
      <c r="E1433" s="55">
        <v>0</v>
      </c>
    </row>
    <row r="1434" spans="1:5">
      <c r="A1434" s="53">
        <v>274832.08500000002</v>
      </c>
      <c r="B1434" s="54">
        <v>161.46600000000001</v>
      </c>
      <c r="C1434" s="54">
        <v>0</v>
      </c>
      <c r="D1434" s="54">
        <v>341.62599999999998</v>
      </c>
      <c r="E1434" s="55">
        <v>0</v>
      </c>
    </row>
    <row r="1435" spans="1:5">
      <c r="A1435" s="53">
        <v>274840</v>
      </c>
      <c r="B1435" s="54">
        <v>116.726</v>
      </c>
      <c r="C1435" s="54">
        <v>0.26600000000000001</v>
      </c>
      <c r="D1435" s="54">
        <v>1115.117</v>
      </c>
      <c r="E1435" s="55">
        <v>1.0389999999999999</v>
      </c>
    </row>
    <row r="1436" spans="1:5">
      <c r="A1436" s="53">
        <v>274850</v>
      </c>
      <c r="B1436" s="54">
        <v>85.978999999999999</v>
      </c>
      <c r="C1436" s="54">
        <v>0.42199999999999999</v>
      </c>
      <c r="D1436" s="54">
        <v>1022.34</v>
      </c>
      <c r="E1436" s="55">
        <v>3.399</v>
      </c>
    </row>
    <row r="1437" spans="1:5">
      <c r="A1437" s="53">
        <v>274860</v>
      </c>
      <c r="B1437" s="54">
        <v>68.367999999999995</v>
      </c>
      <c r="C1437" s="54">
        <v>0</v>
      </c>
      <c r="D1437" s="54">
        <v>777.928</v>
      </c>
      <c r="E1437" s="55">
        <v>2.0870000000000002</v>
      </c>
    </row>
    <row r="1438" spans="1:5">
      <c r="A1438" s="53">
        <v>274870</v>
      </c>
      <c r="B1438" s="54">
        <v>69.566000000000003</v>
      </c>
      <c r="C1438" s="54">
        <v>0</v>
      </c>
      <c r="D1438" s="54">
        <v>695.08</v>
      </c>
      <c r="E1438" s="55">
        <v>0</v>
      </c>
    </row>
    <row r="1439" spans="1:5">
      <c r="A1439" s="53">
        <v>274880</v>
      </c>
      <c r="B1439" s="54">
        <v>65.997</v>
      </c>
      <c r="C1439" s="54">
        <v>0</v>
      </c>
      <c r="D1439" s="54">
        <v>683.77099999999996</v>
      </c>
      <c r="E1439" s="55">
        <v>0</v>
      </c>
    </row>
    <row r="1440" spans="1:5">
      <c r="A1440" s="53">
        <v>274890</v>
      </c>
      <c r="B1440" s="54">
        <v>53.679000000000002</v>
      </c>
      <c r="C1440" s="54">
        <v>0.45300000000000001</v>
      </c>
      <c r="D1440" s="54">
        <v>604.51</v>
      </c>
      <c r="E1440" s="55">
        <v>2.2599999999999998</v>
      </c>
    </row>
    <row r="1441" spans="1:5">
      <c r="A1441" s="53">
        <v>274900</v>
      </c>
      <c r="B1441" s="54">
        <v>44.192</v>
      </c>
      <c r="C1441" s="54">
        <v>1.2689999999999999</v>
      </c>
      <c r="D1441" s="54">
        <v>494.86200000000002</v>
      </c>
      <c r="E1441" s="55">
        <v>8.6039999999999992</v>
      </c>
    </row>
    <row r="1442" spans="1:5">
      <c r="A1442" s="53">
        <v>274910</v>
      </c>
      <c r="B1442" s="54">
        <v>24.39</v>
      </c>
      <c r="C1442" s="54">
        <v>1.8440000000000001</v>
      </c>
      <c r="D1442" s="54">
        <v>346.95800000000003</v>
      </c>
      <c r="E1442" s="55">
        <v>15.558</v>
      </c>
    </row>
    <row r="1443" spans="1:5">
      <c r="A1443" s="53">
        <v>274920</v>
      </c>
      <c r="B1443" s="54">
        <v>17.190000000000001</v>
      </c>
      <c r="C1443" s="54">
        <v>16.817</v>
      </c>
      <c r="D1443" s="54">
        <v>210.78899999999999</v>
      </c>
      <c r="E1443" s="55">
        <v>91.578000000000003</v>
      </c>
    </row>
    <row r="1444" spans="1:5">
      <c r="A1444" s="53">
        <v>274930</v>
      </c>
      <c r="B1444" s="54">
        <v>23.774999999999999</v>
      </c>
      <c r="C1444" s="54">
        <v>21.035</v>
      </c>
      <c r="D1444" s="54">
        <v>208.09399999999999</v>
      </c>
      <c r="E1444" s="55">
        <v>185.53200000000001</v>
      </c>
    </row>
    <row r="1445" spans="1:5">
      <c r="A1445" s="53">
        <v>274940</v>
      </c>
      <c r="B1445" s="54">
        <v>23.516999999999999</v>
      </c>
      <c r="C1445" s="54">
        <v>16.940000000000001</v>
      </c>
      <c r="D1445" s="54">
        <v>240.47</v>
      </c>
      <c r="E1445" s="55">
        <v>186.364</v>
      </c>
    </row>
    <row r="1446" spans="1:5">
      <c r="A1446" s="53">
        <v>274950</v>
      </c>
      <c r="B1446" s="54">
        <v>13.368</v>
      </c>
      <c r="C1446" s="54">
        <v>13.542999999999999</v>
      </c>
      <c r="D1446" s="54">
        <v>187.71100000000001</v>
      </c>
      <c r="E1446" s="55">
        <v>149.756</v>
      </c>
    </row>
    <row r="1447" spans="1:5">
      <c r="A1447" s="53">
        <v>274960</v>
      </c>
      <c r="B1447" s="54">
        <v>24.954999999999998</v>
      </c>
      <c r="C1447" s="54">
        <v>10.489000000000001</v>
      </c>
      <c r="D1447" s="54">
        <v>194.90100000000001</v>
      </c>
      <c r="E1447" s="55">
        <v>118.125</v>
      </c>
    </row>
    <row r="1448" spans="1:5">
      <c r="A1448" s="53">
        <v>274970</v>
      </c>
      <c r="B1448" s="54">
        <v>57.220999999999997</v>
      </c>
      <c r="C1448" s="54">
        <v>2.1309999999999998</v>
      </c>
      <c r="D1448" s="54">
        <v>416.964</v>
      </c>
      <c r="E1448" s="55">
        <v>62.219000000000001</v>
      </c>
    </row>
    <row r="1449" spans="1:5">
      <c r="A1449" s="53">
        <v>274980</v>
      </c>
      <c r="B1449" s="54">
        <v>73.387</v>
      </c>
      <c r="C1449" s="54">
        <v>0.98299999999999998</v>
      </c>
      <c r="D1449" s="54">
        <v>661.96600000000001</v>
      </c>
      <c r="E1449" s="55">
        <v>15.565</v>
      </c>
    </row>
    <row r="1450" spans="1:5">
      <c r="A1450" s="53">
        <v>274990</v>
      </c>
      <c r="B1450" s="54">
        <v>92.533000000000001</v>
      </c>
      <c r="C1450" s="54">
        <v>0</v>
      </c>
      <c r="D1450" s="54">
        <v>840.55200000000002</v>
      </c>
      <c r="E1450" s="55">
        <v>4.91</v>
      </c>
    </row>
    <row r="1451" spans="1:5">
      <c r="A1451" s="53">
        <v>275000</v>
      </c>
      <c r="B1451" s="54">
        <v>127.526</v>
      </c>
      <c r="C1451" s="54">
        <v>0</v>
      </c>
      <c r="D1451" s="54">
        <v>1113.8869999999999</v>
      </c>
      <c r="E1451" s="55">
        <v>0</v>
      </c>
    </row>
    <row r="1452" spans="1:5">
      <c r="A1452" s="53">
        <v>275010</v>
      </c>
      <c r="B1452" s="54">
        <v>139.23599999999999</v>
      </c>
      <c r="C1452" s="54">
        <v>0</v>
      </c>
      <c r="D1452" s="54">
        <v>1350.027</v>
      </c>
      <c r="E1452" s="55">
        <v>0</v>
      </c>
    </row>
    <row r="1453" spans="1:5">
      <c r="A1453" s="53">
        <v>275020</v>
      </c>
      <c r="B1453" s="54">
        <v>148.227</v>
      </c>
      <c r="C1453" s="54">
        <v>0</v>
      </c>
      <c r="D1453" s="54">
        <v>1455.413</v>
      </c>
      <c r="E1453" s="55">
        <v>0</v>
      </c>
    </row>
    <row r="1454" spans="1:5">
      <c r="A1454" s="53">
        <v>275030</v>
      </c>
      <c r="B1454" s="54">
        <v>160.077</v>
      </c>
      <c r="C1454" s="54">
        <v>0</v>
      </c>
      <c r="D1454" s="54">
        <v>1561.298</v>
      </c>
      <c r="E1454" s="55">
        <v>0</v>
      </c>
    </row>
    <row r="1455" spans="1:5">
      <c r="A1455" s="53">
        <v>275040</v>
      </c>
      <c r="B1455" s="54">
        <v>147.62100000000001</v>
      </c>
      <c r="C1455" s="54">
        <v>0</v>
      </c>
      <c r="D1455" s="54">
        <v>1558.55</v>
      </c>
      <c r="E1455" s="55">
        <v>0</v>
      </c>
    </row>
    <row r="1456" spans="1:5">
      <c r="A1456" s="53">
        <v>275050</v>
      </c>
      <c r="B1456" s="54">
        <v>135.56700000000001</v>
      </c>
      <c r="C1456" s="54">
        <v>0</v>
      </c>
      <c r="D1456" s="54">
        <v>1434.489</v>
      </c>
      <c r="E1456" s="55">
        <v>0</v>
      </c>
    </row>
    <row r="1457" spans="1:5">
      <c r="A1457" s="53">
        <v>275060</v>
      </c>
      <c r="B1457" s="54">
        <v>133.54900000000001</v>
      </c>
      <c r="C1457" s="54">
        <v>0</v>
      </c>
      <c r="D1457" s="54">
        <v>1363.0640000000001</v>
      </c>
      <c r="E1457" s="55">
        <v>0</v>
      </c>
    </row>
    <row r="1458" spans="1:5">
      <c r="A1458" s="53">
        <v>275070</v>
      </c>
      <c r="B1458" s="54">
        <v>130.26</v>
      </c>
      <c r="C1458" s="54">
        <v>0</v>
      </c>
      <c r="D1458" s="54">
        <v>1335.905</v>
      </c>
      <c r="E1458" s="55">
        <v>0</v>
      </c>
    </row>
    <row r="1459" spans="1:5">
      <c r="A1459" s="53">
        <v>275080</v>
      </c>
      <c r="B1459" s="54">
        <v>123.562</v>
      </c>
      <c r="C1459" s="54">
        <v>0</v>
      </c>
      <c r="D1459" s="54">
        <v>1284.8710000000001</v>
      </c>
      <c r="E1459" s="55">
        <v>0</v>
      </c>
    </row>
    <row r="1460" spans="1:5">
      <c r="A1460" s="53">
        <v>275090</v>
      </c>
      <c r="B1460" s="54">
        <v>108.464</v>
      </c>
      <c r="C1460" s="54">
        <v>0</v>
      </c>
      <c r="D1460" s="54">
        <v>1173.9090000000001</v>
      </c>
      <c r="E1460" s="55">
        <v>0</v>
      </c>
    </row>
    <row r="1461" spans="1:5">
      <c r="A1461" s="53">
        <v>275100</v>
      </c>
      <c r="B1461" s="54">
        <v>104.801</v>
      </c>
      <c r="C1461" s="54">
        <v>0</v>
      </c>
      <c r="D1461" s="54">
        <v>1078.915</v>
      </c>
      <c r="E1461" s="55">
        <v>0</v>
      </c>
    </row>
    <row r="1462" spans="1:5">
      <c r="A1462" s="53">
        <v>275110</v>
      </c>
      <c r="B1462" s="54">
        <v>99.188999999999993</v>
      </c>
      <c r="C1462" s="54">
        <v>0</v>
      </c>
      <c r="D1462" s="54">
        <v>1032.2539999999999</v>
      </c>
      <c r="E1462" s="55">
        <v>0</v>
      </c>
    </row>
    <row r="1463" spans="1:5">
      <c r="A1463" s="53">
        <v>275120</v>
      </c>
      <c r="B1463" s="54">
        <v>81.67</v>
      </c>
      <c r="C1463" s="54">
        <v>1.6E-2</v>
      </c>
      <c r="D1463" s="54">
        <v>915.39800000000002</v>
      </c>
      <c r="E1463" s="55">
        <v>7.6999999999999999E-2</v>
      </c>
    </row>
    <row r="1464" spans="1:5">
      <c r="A1464" s="53">
        <v>275130</v>
      </c>
      <c r="B1464" s="54">
        <v>66.796000000000006</v>
      </c>
      <c r="C1464" s="54">
        <v>0.38500000000000001</v>
      </c>
      <c r="D1464" s="54">
        <v>752.19200000000001</v>
      </c>
      <c r="E1464" s="55">
        <v>1.9830000000000001</v>
      </c>
    </row>
    <row r="1465" spans="1:5">
      <c r="A1465" s="53">
        <v>275140</v>
      </c>
      <c r="B1465" s="54">
        <v>73.274000000000001</v>
      </c>
      <c r="C1465" s="54">
        <v>1.198</v>
      </c>
      <c r="D1465" s="54">
        <v>709.98599999999999</v>
      </c>
      <c r="E1465" s="55">
        <v>7.8390000000000004</v>
      </c>
    </row>
    <row r="1466" spans="1:5">
      <c r="A1466" s="53">
        <v>275150</v>
      </c>
      <c r="B1466" s="54">
        <v>78.545000000000002</v>
      </c>
      <c r="C1466" s="54">
        <v>4.5209999999999999</v>
      </c>
      <c r="D1466" s="54">
        <v>769.82100000000003</v>
      </c>
      <c r="E1466" s="55">
        <v>28.31</v>
      </c>
    </row>
    <row r="1467" spans="1:5">
      <c r="A1467" s="53">
        <v>275160</v>
      </c>
      <c r="B1467" s="54">
        <v>70.346000000000004</v>
      </c>
      <c r="C1467" s="54">
        <v>9.0440000000000005</v>
      </c>
      <c r="D1467" s="54">
        <v>755.88599999999997</v>
      </c>
      <c r="E1467" s="55">
        <v>67.263000000000005</v>
      </c>
    </row>
    <row r="1468" spans="1:5">
      <c r="A1468" s="53">
        <v>275168.99</v>
      </c>
      <c r="B1468" s="54">
        <v>66.631</v>
      </c>
      <c r="C1468" s="54">
        <v>20.181000000000001</v>
      </c>
      <c r="D1468" s="54">
        <v>625.90800000000002</v>
      </c>
      <c r="E1468" s="55">
        <v>129.80500000000001</v>
      </c>
    </row>
    <row r="1469" spans="1:5">
      <c r="A1469" s="53">
        <v>275170</v>
      </c>
      <c r="B1469" s="54">
        <v>65.418000000000006</v>
      </c>
      <c r="C1469" s="54">
        <v>21.443000000000001</v>
      </c>
      <c r="D1469" s="54">
        <v>67.774000000000001</v>
      </c>
      <c r="E1469" s="55">
        <v>20.713000000000001</v>
      </c>
    </row>
    <row r="1470" spans="1:5">
      <c r="A1470" s="53">
        <v>275180</v>
      </c>
      <c r="B1470" s="54">
        <v>52.246000000000002</v>
      </c>
      <c r="C1470" s="54">
        <v>34.615000000000002</v>
      </c>
      <c r="D1470" s="54">
        <v>597.80499999999995</v>
      </c>
      <c r="E1470" s="55">
        <v>276.26299999999998</v>
      </c>
    </row>
    <row r="1471" spans="1:5">
      <c r="A1471" s="53">
        <v>275190</v>
      </c>
      <c r="B1471" s="54">
        <v>41.68</v>
      </c>
      <c r="C1471" s="54">
        <v>40.024999999999999</v>
      </c>
      <c r="D1471" s="54">
        <v>476.53500000000003</v>
      </c>
      <c r="E1471" s="55">
        <v>368.13600000000002</v>
      </c>
    </row>
    <row r="1472" spans="1:5">
      <c r="A1472" s="53">
        <v>275200</v>
      </c>
      <c r="B1472" s="54">
        <v>50.213999999999999</v>
      </c>
      <c r="C1472" s="54">
        <v>43.002000000000002</v>
      </c>
      <c r="D1472" s="54">
        <v>465.02100000000002</v>
      </c>
      <c r="E1472" s="55">
        <v>410.24799999999999</v>
      </c>
    </row>
    <row r="1473" spans="1:5">
      <c r="A1473" s="53">
        <v>275210</v>
      </c>
      <c r="B1473" s="54">
        <v>71.992999999999995</v>
      </c>
      <c r="C1473" s="54">
        <v>38.582000000000001</v>
      </c>
      <c r="D1473" s="54">
        <v>616.72799999999995</v>
      </c>
      <c r="E1473" s="55">
        <v>403.89</v>
      </c>
    </row>
    <row r="1474" spans="1:5">
      <c r="A1474" s="53">
        <v>275220</v>
      </c>
      <c r="B1474" s="54">
        <v>92.611999999999995</v>
      </c>
      <c r="C1474" s="54">
        <v>18.157</v>
      </c>
      <c r="D1474" s="54">
        <v>828.77499999999998</v>
      </c>
      <c r="E1474" s="55">
        <v>281.54399999999998</v>
      </c>
    </row>
    <row r="1475" spans="1:5">
      <c r="A1475" s="53">
        <v>275230</v>
      </c>
      <c r="B1475" s="54">
        <v>121.27</v>
      </c>
      <c r="C1475" s="54">
        <v>13.11</v>
      </c>
      <c r="D1475" s="54">
        <v>1074.174</v>
      </c>
      <c r="E1475" s="55">
        <v>155.64400000000001</v>
      </c>
    </row>
    <row r="1476" spans="1:5">
      <c r="A1476" s="53">
        <v>275240</v>
      </c>
      <c r="B1476" s="54">
        <v>102.15900000000001</v>
      </c>
      <c r="C1476" s="54">
        <v>10.663</v>
      </c>
      <c r="D1476" s="54">
        <v>1119.8520000000001</v>
      </c>
      <c r="E1476" s="55">
        <v>118.508</v>
      </c>
    </row>
    <row r="1477" spans="1:5">
      <c r="A1477" s="53">
        <v>275248.99</v>
      </c>
      <c r="B1477" s="54">
        <v>51.597999999999999</v>
      </c>
      <c r="C1477" s="54">
        <v>12.231</v>
      </c>
      <c r="D1477" s="54">
        <v>691.17200000000003</v>
      </c>
      <c r="E1477" s="55">
        <v>102.913</v>
      </c>
    </row>
    <row r="1478" spans="1:5">
      <c r="A1478" s="53">
        <v>275250</v>
      </c>
      <c r="B1478" s="54">
        <v>44.695999999999998</v>
      </c>
      <c r="C1478" s="54">
        <v>12.808999999999999</v>
      </c>
      <c r="D1478" s="54">
        <v>48.604999999999997</v>
      </c>
      <c r="E1478" s="55">
        <v>12.638999999999999</v>
      </c>
    </row>
    <row r="1479" spans="1:5">
      <c r="A1479" s="53">
        <v>275260</v>
      </c>
      <c r="B1479" s="54">
        <v>0</v>
      </c>
      <c r="C1479" s="54">
        <v>45.817</v>
      </c>
      <c r="D1479" s="54">
        <v>223.48</v>
      </c>
      <c r="E1479" s="55">
        <v>293.13200000000001</v>
      </c>
    </row>
    <row r="1480" spans="1:5">
      <c r="A1480" s="53">
        <v>275270</v>
      </c>
      <c r="B1480" s="54">
        <v>18.562000000000001</v>
      </c>
      <c r="C1480" s="54">
        <v>23.707999999999998</v>
      </c>
      <c r="D1480" s="54">
        <v>92.81</v>
      </c>
      <c r="E1480" s="55">
        <v>347.62400000000002</v>
      </c>
    </row>
    <row r="1481" spans="1:5">
      <c r="A1481" s="53">
        <v>275280</v>
      </c>
      <c r="B1481" s="54">
        <v>53.293999999999997</v>
      </c>
      <c r="C1481" s="54">
        <v>7.29</v>
      </c>
      <c r="D1481" s="54">
        <v>359.28</v>
      </c>
      <c r="E1481" s="55">
        <v>154.98699999999999</v>
      </c>
    </row>
    <row r="1482" spans="1:5">
      <c r="A1482" s="53">
        <v>275290</v>
      </c>
      <c r="B1482" s="54">
        <v>90.813999999999993</v>
      </c>
      <c r="C1482" s="54">
        <v>9.8330000000000002</v>
      </c>
      <c r="D1482" s="54">
        <v>720.54100000000005</v>
      </c>
      <c r="E1482" s="55">
        <v>85.616</v>
      </c>
    </row>
    <row r="1483" spans="1:5">
      <c r="A1483" s="53">
        <v>275300</v>
      </c>
      <c r="B1483" s="54">
        <v>96.254000000000005</v>
      </c>
      <c r="C1483" s="54">
        <v>7.1269999999999998</v>
      </c>
      <c r="D1483" s="54">
        <v>935.34</v>
      </c>
      <c r="E1483" s="55">
        <v>84.802000000000007</v>
      </c>
    </row>
    <row r="1484" spans="1:5">
      <c r="A1484" s="53">
        <v>275310</v>
      </c>
      <c r="B1484" s="54">
        <v>99.012</v>
      </c>
      <c r="C1484" s="54">
        <v>6.6189999999999998</v>
      </c>
      <c r="D1484" s="54">
        <v>976.32899999999995</v>
      </c>
      <c r="E1484" s="55">
        <v>68.727999999999994</v>
      </c>
    </row>
    <row r="1485" spans="1:5">
      <c r="A1485" s="53">
        <v>275320</v>
      </c>
      <c r="B1485" s="54">
        <v>107.28700000000001</v>
      </c>
      <c r="C1485" s="54">
        <v>6.9320000000000004</v>
      </c>
      <c r="D1485" s="54">
        <v>1031.4949999999999</v>
      </c>
      <c r="E1485" s="55">
        <v>67.751000000000005</v>
      </c>
    </row>
    <row r="1486" spans="1:5">
      <c r="A1486" s="53">
        <v>275330</v>
      </c>
      <c r="B1486" s="54">
        <v>114.839</v>
      </c>
      <c r="C1486" s="54">
        <v>7.351</v>
      </c>
      <c r="D1486" s="54">
        <v>1110.627</v>
      </c>
      <c r="E1486" s="55">
        <v>71.412000000000006</v>
      </c>
    </row>
    <row r="1487" spans="1:5">
      <c r="A1487" s="53">
        <v>275340</v>
      </c>
      <c r="B1487" s="54">
        <v>123.843</v>
      </c>
      <c r="C1487" s="54">
        <v>8.0589999999999993</v>
      </c>
      <c r="D1487" s="54">
        <v>1193.4090000000001</v>
      </c>
      <c r="E1487" s="55">
        <v>77.051000000000002</v>
      </c>
    </row>
    <row r="1488" spans="1:5">
      <c r="A1488" s="53">
        <v>275350</v>
      </c>
      <c r="B1488" s="54">
        <v>146.09200000000001</v>
      </c>
      <c r="C1488" s="54">
        <v>8.1639999999999997</v>
      </c>
      <c r="D1488" s="54">
        <v>1349.6759999999999</v>
      </c>
      <c r="E1488" s="55">
        <v>81.117999999999995</v>
      </c>
    </row>
    <row r="1489" spans="1:5">
      <c r="A1489" s="53">
        <v>275360</v>
      </c>
      <c r="B1489" s="54">
        <v>150.31700000000001</v>
      </c>
      <c r="C1489" s="54">
        <v>8.6639999999999997</v>
      </c>
      <c r="D1489" s="54">
        <v>1482.0440000000001</v>
      </c>
      <c r="E1489" s="55">
        <v>84.143000000000001</v>
      </c>
    </row>
    <row r="1490" spans="1:5">
      <c r="A1490" s="53">
        <v>275370</v>
      </c>
      <c r="B1490" s="54">
        <v>137.05699999999999</v>
      </c>
      <c r="C1490" s="54">
        <v>9.8729999999999993</v>
      </c>
      <c r="D1490" s="54">
        <v>1436.867</v>
      </c>
      <c r="E1490" s="55">
        <v>92.686999999999998</v>
      </c>
    </row>
    <row r="1491" spans="1:5">
      <c r="A1491" s="53">
        <v>275380</v>
      </c>
      <c r="B1491" s="54">
        <v>123.131</v>
      </c>
      <c r="C1491" s="54">
        <v>11.317</v>
      </c>
      <c r="D1491" s="54">
        <v>1300.9359999999999</v>
      </c>
      <c r="E1491" s="55">
        <v>105.953</v>
      </c>
    </row>
    <row r="1492" spans="1:5">
      <c r="A1492" s="53">
        <v>275390</v>
      </c>
      <c r="B1492" s="54">
        <v>97.897999999999996</v>
      </c>
      <c r="C1492" s="54">
        <v>13.368</v>
      </c>
      <c r="D1492" s="54">
        <v>1105.1420000000001</v>
      </c>
      <c r="E1492" s="55">
        <v>123.429</v>
      </c>
    </row>
    <row r="1493" spans="1:5">
      <c r="A1493" s="53">
        <v>275400</v>
      </c>
      <c r="B1493" s="54">
        <v>78.180000000000007</v>
      </c>
      <c r="C1493" s="54">
        <v>19.303999999999998</v>
      </c>
      <c r="D1493" s="54">
        <v>880.38900000000001</v>
      </c>
      <c r="E1493" s="55">
        <v>163.36199999999999</v>
      </c>
    </row>
    <row r="1494" spans="1:5">
      <c r="A1494" s="53">
        <v>275410</v>
      </c>
      <c r="B1494" s="54">
        <v>55.219000000000001</v>
      </c>
      <c r="C1494" s="54">
        <v>30.696999999999999</v>
      </c>
      <c r="D1494" s="54">
        <v>666.99699999999996</v>
      </c>
      <c r="E1494" s="55">
        <v>250.006</v>
      </c>
    </row>
    <row r="1495" spans="1:5">
      <c r="A1495" s="53">
        <v>275417.79200000002</v>
      </c>
      <c r="B1495" s="54">
        <v>42.113999999999997</v>
      </c>
      <c r="C1495" s="54">
        <v>39.064999999999998</v>
      </c>
      <c r="D1495" s="54">
        <v>379.20299999999997</v>
      </c>
      <c r="E1495" s="55">
        <v>271.786</v>
      </c>
    </row>
    <row r="1496" spans="1:5">
      <c r="A1496" s="53">
        <v>275420</v>
      </c>
      <c r="B1496" s="54">
        <v>39.179000000000002</v>
      </c>
      <c r="C1496" s="54">
        <v>40.597000000000001</v>
      </c>
      <c r="D1496" s="54">
        <v>89.731999999999999</v>
      </c>
      <c r="E1496" s="55">
        <v>87.977000000000004</v>
      </c>
    </row>
    <row r="1497" spans="1:5">
      <c r="A1497" s="53">
        <v>275430</v>
      </c>
      <c r="B1497" s="54">
        <v>32.231000000000002</v>
      </c>
      <c r="C1497" s="54">
        <v>48.048000000000002</v>
      </c>
      <c r="D1497" s="54">
        <v>356.44400000000002</v>
      </c>
      <c r="E1497" s="55">
        <v>444.04599999999999</v>
      </c>
    </row>
    <row r="1498" spans="1:5">
      <c r="A1498" s="53">
        <v>275440</v>
      </c>
      <c r="B1498" s="54">
        <v>47.572000000000003</v>
      </c>
      <c r="C1498" s="54">
        <v>58.064999999999998</v>
      </c>
      <c r="D1498" s="54">
        <v>397.01400000000001</v>
      </c>
      <c r="E1498" s="55">
        <v>532.94200000000001</v>
      </c>
    </row>
    <row r="1499" spans="1:5">
      <c r="A1499" s="53">
        <v>275450</v>
      </c>
      <c r="B1499" s="54">
        <v>44.728999999999999</v>
      </c>
      <c r="C1499" s="54">
        <v>57.576000000000001</v>
      </c>
      <c r="D1499" s="54">
        <v>457.822</v>
      </c>
      <c r="E1499" s="55">
        <v>582.19399999999996</v>
      </c>
    </row>
    <row r="1500" spans="1:5">
      <c r="A1500" s="53">
        <v>275460</v>
      </c>
      <c r="B1500" s="54">
        <v>38.576000000000001</v>
      </c>
      <c r="C1500" s="54">
        <v>55.582000000000001</v>
      </c>
      <c r="D1500" s="54">
        <v>411.85199999999998</v>
      </c>
      <c r="E1500" s="55">
        <v>571.01700000000005</v>
      </c>
    </row>
    <row r="1501" spans="1:5">
      <c r="A1501" s="53">
        <v>275470</v>
      </c>
      <c r="B1501" s="54">
        <v>37.944000000000003</v>
      </c>
      <c r="C1501" s="54">
        <v>50.228999999999999</v>
      </c>
      <c r="D1501" s="54">
        <v>377.161</v>
      </c>
      <c r="E1501" s="55">
        <v>535.35900000000004</v>
      </c>
    </row>
    <row r="1502" spans="1:5">
      <c r="A1502" s="53">
        <v>275477.79200000002</v>
      </c>
      <c r="B1502" s="54">
        <v>63.904000000000003</v>
      </c>
      <c r="C1502" s="54">
        <v>38.661000000000001</v>
      </c>
      <c r="D1502" s="54">
        <v>390.38</v>
      </c>
      <c r="E1502" s="55">
        <v>351.35199999999998</v>
      </c>
    </row>
    <row r="1503" spans="1:5">
      <c r="A1503" s="53">
        <v>275480</v>
      </c>
      <c r="B1503" s="54">
        <v>70.465000000000003</v>
      </c>
      <c r="C1503" s="54">
        <v>34.115000000000002</v>
      </c>
      <c r="D1503" s="54">
        <v>145.92099999999999</v>
      </c>
      <c r="E1503" s="55">
        <v>81.620999999999995</v>
      </c>
    </row>
    <row r="1504" spans="1:5">
      <c r="A1504" s="53">
        <v>275490</v>
      </c>
      <c r="B1504" s="54">
        <v>112.333</v>
      </c>
      <c r="C1504" s="54">
        <v>16.004000000000001</v>
      </c>
      <c r="D1504" s="54">
        <v>899.71100000000001</v>
      </c>
      <c r="E1504" s="55">
        <v>254.51300000000001</v>
      </c>
    </row>
    <row r="1505" spans="1:5">
      <c r="A1505" s="53">
        <v>275500</v>
      </c>
      <c r="B1505" s="54">
        <v>171.02</v>
      </c>
      <c r="C1505" s="54">
        <v>6.6369999999999996</v>
      </c>
      <c r="D1505" s="54">
        <v>1396.913</v>
      </c>
      <c r="E1505" s="55">
        <v>114.875</v>
      </c>
    </row>
    <row r="1506" spans="1:5">
      <c r="A1506" s="53">
        <v>275510</v>
      </c>
      <c r="B1506" s="54">
        <v>199.184</v>
      </c>
      <c r="C1506" s="54">
        <v>4.6689999999999996</v>
      </c>
      <c r="D1506" s="54">
        <v>1826.9670000000001</v>
      </c>
      <c r="E1506" s="55">
        <v>57.304000000000002</v>
      </c>
    </row>
    <row r="1507" spans="1:5">
      <c r="A1507" s="53">
        <v>275520</v>
      </c>
      <c r="B1507" s="54">
        <v>239.339</v>
      </c>
      <c r="C1507" s="54">
        <v>2.8519999999999999</v>
      </c>
      <c r="D1507" s="54">
        <v>2165.373</v>
      </c>
      <c r="E1507" s="55">
        <v>38.176000000000002</v>
      </c>
    </row>
    <row r="1508" spans="1:5">
      <c r="A1508" s="53">
        <v>275530</v>
      </c>
      <c r="B1508" s="54">
        <v>274.31900000000002</v>
      </c>
      <c r="C1508" s="54">
        <v>0</v>
      </c>
      <c r="D1508" s="54">
        <v>2536.8789999999999</v>
      </c>
      <c r="E1508" s="55">
        <v>14.489000000000001</v>
      </c>
    </row>
    <row r="1509" spans="1:5">
      <c r="A1509" s="53">
        <v>275540</v>
      </c>
      <c r="B1509" s="54">
        <v>282.649</v>
      </c>
      <c r="C1509" s="54">
        <v>0</v>
      </c>
      <c r="D1509" s="54">
        <v>2750.93</v>
      </c>
      <c r="E1509" s="55">
        <v>0</v>
      </c>
    </row>
    <row r="1510" spans="1:5">
      <c r="A1510" s="53">
        <v>275550</v>
      </c>
      <c r="B1510" s="54">
        <v>272.48599999999999</v>
      </c>
      <c r="C1510" s="54">
        <v>0</v>
      </c>
      <c r="D1510" s="54">
        <v>2741.3359999999998</v>
      </c>
      <c r="E1510" s="55">
        <v>0</v>
      </c>
    </row>
    <row r="1511" spans="1:5">
      <c r="A1511" s="53">
        <v>275560</v>
      </c>
      <c r="B1511" s="54">
        <v>263.10399999999998</v>
      </c>
      <c r="C1511" s="54">
        <v>3.3490000000000002</v>
      </c>
      <c r="D1511" s="54">
        <v>2642.2379999999998</v>
      </c>
      <c r="E1511" s="55">
        <v>17.016999999999999</v>
      </c>
    </row>
    <row r="1512" spans="1:5">
      <c r="A1512" s="53">
        <v>275570</v>
      </c>
      <c r="B1512" s="54">
        <v>243.02799999999999</v>
      </c>
      <c r="C1512" s="54">
        <v>5.1260000000000003</v>
      </c>
      <c r="D1512" s="54">
        <v>2492.8939999999998</v>
      </c>
      <c r="E1512" s="55">
        <v>43.018999999999998</v>
      </c>
    </row>
    <row r="1513" spans="1:5">
      <c r="A1513" s="53">
        <v>275580</v>
      </c>
      <c r="B1513" s="54">
        <v>228.791</v>
      </c>
      <c r="C1513" s="54">
        <v>7.0640000000000001</v>
      </c>
      <c r="D1513" s="54">
        <v>2320.4459999999999</v>
      </c>
      <c r="E1513" s="55">
        <v>61.79</v>
      </c>
    </row>
    <row r="1514" spans="1:5">
      <c r="A1514" s="53">
        <v>275590</v>
      </c>
      <c r="B1514" s="54">
        <v>224.13499999999999</v>
      </c>
      <c r="C1514" s="54">
        <v>8.0440000000000005</v>
      </c>
      <c r="D1514" s="54">
        <v>2226.221</v>
      </c>
      <c r="E1514" s="55">
        <v>76.527000000000001</v>
      </c>
    </row>
    <row r="1515" spans="1:5">
      <c r="A1515" s="53">
        <v>275600</v>
      </c>
      <c r="B1515" s="54">
        <v>216.78800000000001</v>
      </c>
      <c r="C1515" s="54">
        <v>9.2249999999999996</v>
      </c>
      <c r="D1515" s="54">
        <v>2166.4009999999998</v>
      </c>
      <c r="E1515" s="55">
        <v>87.438000000000002</v>
      </c>
    </row>
    <row r="1516" spans="1:5">
      <c r="A1516" s="53">
        <v>275610</v>
      </c>
      <c r="B1516" s="54">
        <v>196.357</v>
      </c>
      <c r="C1516" s="54">
        <v>9.3070000000000004</v>
      </c>
      <c r="D1516" s="54">
        <v>2030.146</v>
      </c>
      <c r="E1516" s="55">
        <v>93.822000000000003</v>
      </c>
    </row>
    <row r="1517" spans="1:5">
      <c r="A1517" s="53">
        <v>275620</v>
      </c>
      <c r="B1517" s="54">
        <v>168.22</v>
      </c>
      <c r="C1517" s="54">
        <v>8.2750000000000004</v>
      </c>
      <c r="D1517" s="54">
        <v>1792.5650000000001</v>
      </c>
      <c r="E1517" s="55">
        <v>89.012</v>
      </c>
    </row>
    <row r="1518" spans="1:5">
      <c r="A1518" s="53">
        <v>275630</v>
      </c>
      <c r="B1518" s="54">
        <v>141.61099999999999</v>
      </c>
      <c r="C1518" s="54">
        <v>8.61</v>
      </c>
      <c r="D1518" s="54">
        <v>1523.8109999999999</v>
      </c>
      <c r="E1518" s="55">
        <v>85.444000000000003</v>
      </c>
    </row>
    <row r="1519" spans="1:5">
      <c r="A1519" s="53">
        <v>275640</v>
      </c>
      <c r="B1519" s="54">
        <v>121.937</v>
      </c>
      <c r="C1519" s="54">
        <v>8.8369999999999997</v>
      </c>
      <c r="D1519" s="54">
        <v>1296.433</v>
      </c>
      <c r="E1519" s="55">
        <v>88.23</v>
      </c>
    </row>
    <row r="1520" spans="1:5">
      <c r="A1520" s="53">
        <v>275650</v>
      </c>
      <c r="B1520" s="54">
        <v>90.495999999999995</v>
      </c>
      <c r="C1520" s="54">
        <v>10.407999999999999</v>
      </c>
      <c r="D1520" s="54">
        <v>1045.4480000000001</v>
      </c>
      <c r="E1520" s="55">
        <v>97.238</v>
      </c>
    </row>
    <row r="1521" spans="1:5">
      <c r="A1521" s="53">
        <v>275660</v>
      </c>
      <c r="B1521" s="54">
        <v>63.764000000000003</v>
      </c>
      <c r="C1521" s="54">
        <v>11.696999999999999</v>
      </c>
      <c r="D1521" s="54">
        <v>759.48299999999995</v>
      </c>
      <c r="E1521" s="55">
        <v>111.66800000000001</v>
      </c>
    </row>
    <row r="1522" spans="1:5">
      <c r="A1522" s="53">
        <v>275670</v>
      </c>
      <c r="B1522" s="54">
        <v>49.054000000000002</v>
      </c>
      <c r="C1522" s="54">
        <v>11.53</v>
      </c>
      <c r="D1522" s="54">
        <v>555.755</v>
      </c>
      <c r="E1522" s="55">
        <v>117.255</v>
      </c>
    </row>
    <row r="1523" spans="1:5">
      <c r="A1523" s="53">
        <v>275680</v>
      </c>
      <c r="B1523" s="54">
        <v>50.204999999999998</v>
      </c>
      <c r="C1523" s="54">
        <v>15.823</v>
      </c>
      <c r="D1523" s="54">
        <v>489.08499999999998</v>
      </c>
      <c r="E1523" s="55">
        <v>138.27000000000001</v>
      </c>
    </row>
    <row r="1524" spans="1:5">
      <c r="A1524" s="53">
        <v>275690</v>
      </c>
      <c r="B1524" s="54">
        <v>36.597000000000001</v>
      </c>
      <c r="C1524" s="54">
        <v>14.766</v>
      </c>
      <c r="D1524" s="54">
        <v>427.57299999999998</v>
      </c>
      <c r="E1524" s="55">
        <v>154.83199999999999</v>
      </c>
    </row>
    <row r="1525" spans="1:5">
      <c r="A1525" s="53">
        <v>275700</v>
      </c>
      <c r="B1525" s="54">
        <v>25.971</v>
      </c>
      <c r="C1525" s="54">
        <v>9.9269999999999996</v>
      </c>
      <c r="D1525" s="54">
        <v>308.255</v>
      </c>
      <c r="E1525" s="55">
        <v>124.825</v>
      </c>
    </row>
    <row r="1526" spans="1:5">
      <c r="A1526" s="53">
        <v>275710</v>
      </c>
      <c r="B1526" s="54">
        <v>19.937000000000001</v>
      </c>
      <c r="C1526" s="54">
        <v>6.5270000000000001</v>
      </c>
      <c r="D1526" s="54">
        <v>226.392</v>
      </c>
      <c r="E1526" s="55">
        <v>83.067999999999998</v>
      </c>
    </row>
    <row r="1527" spans="1:5">
      <c r="A1527" s="53">
        <v>275720</v>
      </c>
      <c r="B1527" s="54">
        <v>19.225999999999999</v>
      </c>
      <c r="C1527" s="54">
        <v>4.84</v>
      </c>
      <c r="D1527" s="54">
        <v>193.822</v>
      </c>
      <c r="E1527" s="55">
        <v>57.369</v>
      </c>
    </row>
    <row r="1528" spans="1:5">
      <c r="A1528" s="53">
        <v>275730</v>
      </c>
      <c r="B1528" s="54">
        <v>17.248000000000001</v>
      </c>
      <c r="C1528" s="54">
        <v>1.9550000000000001</v>
      </c>
      <c r="D1528" s="54">
        <v>181.221</v>
      </c>
      <c r="E1528" s="55">
        <v>34.194000000000003</v>
      </c>
    </row>
    <row r="1529" spans="1:5">
      <c r="A1529" s="53">
        <v>275740</v>
      </c>
      <c r="B1529" s="54">
        <v>14.936999999999999</v>
      </c>
      <c r="C1529" s="54">
        <v>1.974</v>
      </c>
      <c r="D1529" s="54">
        <v>160.274</v>
      </c>
      <c r="E1529" s="55">
        <v>19.683</v>
      </c>
    </row>
    <row r="1530" spans="1:5">
      <c r="A1530" s="53">
        <v>275750</v>
      </c>
      <c r="B1530" s="54">
        <v>10.585000000000001</v>
      </c>
      <c r="C1530" s="54">
        <v>2.984</v>
      </c>
      <c r="D1530" s="54">
        <v>127.051</v>
      </c>
      <c r="E1530" s="55">
        <v>24.942</v>
      </c>
    </row>
    <row r="1531" spans="1:5">
      <c r="A1531" s="53">
        <v>275760</v>
      </c>
      <c r="B1531" s="54">
        <v>7.54</v>
      </c>
      <c r="C1531" s="54">
        <v>6.2549999999999999</v>
      </c>
      <c r="D1531" s="54">
        <v>90.064999999999998</v>
      </c>
      <c r="E1531" s="55">
        <v>46.677999999999997</v>
      </c>
    </row>
    <row r="1532" spans="1:5">
      <c r="A1532" s="53">
        <v>275770</v>
      </c>
      <c r="B1532" s="54">
        <v>5.3150000000000004</v>
      </c>
      <c r="C1532" s="54">
        <v>11.568</v>
      </c>
      <c r="D1532" s="54">
        <v>63.847000000000001</v>
      </c>
      <c r="E1532" s="55">
        <v>90.194000000000003</v>
      </c>
    </row>
    <row r="1533" spans="1:5">
      <c r="A1533" s="53">
        <v>275780</v>
      </c>
      <c r="B1533" s="54">
        <v>4.508</v>
      </c>
      <c r="C1533" s="54">
        <v>13.122999999999999</v>
      </c>
      <c r="D1533" s="54">
        <v>48.746000000000002</v>
      </c>
      <c r="E1533" s="55">
        <v>124.932</v>
      </c>
    </row>
    <row r="1534" spans="1:5">
      <c r="A1534" s="53">
        <v>275790</v>
      </c>
      <c r="B1534" s="54">
        <v>8.1189999999999998</v>
      </c>
      <c r="C1534" s="54">
        <v>10.205</v>
      </c>
      <c r="D1534" s="54">
        <v>62.853000000000002</v>
      </c>
      <c r="E1534" s="55">
        <v>118.093</v>
      </c>
    </row>
    <row r="1535" spans="1:5">
      <c r="A1535" s="53">
        <v>275800</v>
      </c>
      <c r="B1535" s="54">
        <v>4.5679999999999996</v>
      </c>
      <c r="C1535" s="54">
        <v>32.970999999999997</v>
      </c>
      <c r="D1535" s="54">
        <v>63.198</v>
      </c>
      <c r="E1535" s="55">
        <v>219.43199999999999</v>
      </c>
    </row>
    <row r="1536" spans="1:5">
      <c r="A1536" s="53">
        <v>275810</v>
      </c>
      <c r="B1536" s="54">
        <v>2.5019999999999998</v>
      </c>
      <c r="C1536" s="54">
        <v>53.104999999999997</v>
      </c>
      <c r="D1536" s="54">
        <v>35.093000000000004</v>
      </c>
      <c r="E1536" s="55">
        <v>437.28899999999999</v>
      </c>
    </row>
    <row r="1537" spans="1:5">
      <c r="A1537" s="53">
        <v>275820</v>
      </c>
      <c r="B1537" s="54">
        <v>2.794</v>
      </c>
      <c r="C1537" s="54">
        <v>59.981999999999999</v>
      </c>
      <c r="D1537" s="54">
        <v>26.241</v>
      </c>
      <c r="E1537" s="55">
        <v>574.16399999999999</v>
      </c>
    </row>
    <row r="1538" spans="1:5">
      <c r="A1538" s="53">
        <v>275830</v>
      </c>
      <c r="B1538" s="54">
        <v>2.5649999999999999</v>
      </c>
      <c r="C1538" s="54">
        <v>64.525999999999996</v>
      </c>
      <c r="D1538" s="54">
        <v>26.539000000000001</v>
      </c>
      <c r="E1538" s="55">
        <v>632.13699999999994</v>
      </c>
    </row>
    <row r="1539" spans="1:5">
      <c r="A1539" s="53">
        <v>275840</v>
      </c>
      <c r="B1539" s="54">
        <v>2.64</v>
      </c>
      <c r="C1539" s="54">
        <v>77.491</v>
      </c>
      <c r="D1539" s="54">
        <v>25.739000000000001</v>
      </c>
      <c r="E1539" s="55">
        <v>720.15200000000004</v>
      </c>
    </row>
    <row r="1540" spans="1:5">
      <c r="A1540" s="53">
        <v>275850</v>
      </c>
      <c r="B1540" s="54">
        <v>2.964</v>
      </c>
      <c r="C1540" s="54">
        <v>83.861999999999995</v>
      </c>
      <c r="D1540" s="54">
        <v>27.678999999999998</v>
      </c>
      <c r="E1540" s="55">
        <v>817.08699999999999</v>
      </c>
    </row>
    <row r="1541" spans="1:5">
      <c r="A1541" s="53">
        <v>275860</v>
      </c>
      <c r="B1541" s="54">
        <v>4.7439999999999998</v>
      </c>
      <c r="C1541" s="54">
        <v>63.363</v>
      </c>
      <c r="D1541" s="54">
        <v>38.085000000000001</v>
      </c>
      <c r="E1541" s="55">
        <v>745.30600000000004</v>
      </c>
    </row>
    <row r="1542" spans="1:5">
      <c r="A1542" s="53">
        <v>275870</v>
      </c>
      <c r="B1542" s="54">
        <v>6.5759999999999996</v>
      </c>
      <c r="C1542" s="54">
        <v>51.067999999999998</v>
      </c>
      <c r="D1542" s="54">
        <v>55.972000000000001</v>
      </c>
      <c r="E1542" s="55">
        <v>579.41200000000003</v>
      </c>
    </row>
    <row r="1543" spans="1:5">
      <c r="A1543" s="53">
        <v>275880</v>
      </c>
      <c r="B1543" s="54">
        <v>10.331</v>
      </c>
      <c r="C1543" s="54">
        <v>36.472999999999999</v>
      </c>
      <c r="D1543" s="54">
        <v>83.691000000000003</v>
      </c>
      <c r="E1543" s="55">
        <v>443.54399999999998</v>
      </c>
    </row>
    <row r="1544" spans="1:5">
      <c r="A1544" s="53">
        <v>275890</v>
      </c>
      <c r="B1544" s="54">
        <v>11.25</v>
      </c>
      <c r="C1544" s="54">
        <v>25.25</v>
      </c>
      <c r="D1544" s="54">
        <v>106.88800000000001</v>
      </c>
      <c r="E1544" s="55">
        <v>312.959</v>
      </c>
    </row>
    <row r="1545" spans="1:5">
      <c r="A1545" s="53">
        <v>275900</v>
      </c>
      <c r="B1545" s="54">
        <v>14.25</v>
      </c>
      <c r="C1545" s="54">
        <v>8.5459999999999994</v>
      </c>
      <c r="D1545" s="54">
        <v>126.32899999999999</v>
      </c>
      <c r="E1545" s="55">
        <v>171.18100000000001</v>
      </c>
    </row>
    <row r="1546" spans="1:5">
      <c r="A1546" s="53">
        <v>275906.30200000003</v>
      </c>
      <c r="B1546" s="54">
        <v>12.756</v>
      </c>
      <c r="C1546" s="54">
        <v>10.99</v>
      </c>
      <c r="D1546" s="54">
        <v>84.311999999999998</v>
      </c>
      <c r="E1546" s="55">
        <v>62.19</v>
      </c>
    </row>
    <row r="1547" spans="1:5">
      <c r="A1547" s="53">
        <v>275910</v>
      </c>
      <c r="B1547" s="54">
        <v>11.833</v>
      </c>
      <c r="C1547" s="54">
        <v>22.562000000000001</v>
      </c>
      <c r="D1547" s="54">
        <v>45.024999999999999</v>
      </c>
      <c r="E1547" s="55">
        <v>62.697000000000003</v>
      </c>
    </row>
    <row r="1548" spans="1:5">
      <c r="A1548" s="53">
        <v>275920</v>
      </c>
      <c r="B1548" s="54">
        <v>12.404999999999999</v>
      </c>
      <c r="C1548" s="54">
        <v>28.696999999999999</v>
      </c>
      <c r="D1548" s="54">
        <v>120</v>
      </c>
      <c r="E1548" s="55">
        <v>259.18400000000003</v>
      </c>
    </row>
    <row r="1549" spans="1:5">
      <c r="A1549" s="53">
        <v>275930</v>
      </c>
      <c r="B1549" s="54">
        <v>16.088999999999999</v>
      </c>
      <c r="C1549" s="54">
        <v>12.396000000000001</v>
      </c>
      <c r="D1549" s="54">
        <v>141.20099999999999</v>
      </c>
      <c r="E1549" s="55">
        <v>207.84700000000001</v>
      </c>
    </row>
    <row r="1550" spans="1:5">
      <c r="A1550" s="53">
        <v>275931.30200000003</v>
      </c>
      <c r="B1550" s="54">
        <v>16.716000000000001</v>
      </c>
      <c r="C1550" s="54">
        <v>12.375</v>
      </c>
      <c r="D1550" s="54">
        <v>21.184999999999999</v>
      </c>
      <c r="E1550" s="55">
        <v>16.321000000000002</v>
      </c>
    </row>
    <row r="1551" spans="1:5">
      <c r="A1551" s="53">
        <v>275940</v>
      </c>
      <c r="B1551" s="54">
        <v>20.463999999999999</v>
      </c>
      <c r="C1551" s="54">
        <v>15.154</v>
      </c>
      <c r="D1551" s="54">
        <v>160.56899999999999</v>
      </c>
      <c r="E1551" s="55">
        <v>121.379</v>
      </c>
    </row>
    <row r="1552" spans="1:5">
      <c r="A1552" s="53">
        <v>275950</v>
      </c>
      <c r="B1552" s="54">
        <v>29.033999999999999</v>
      </c>
      <c r="C1552" s="54">
        <v>1.024</v>
      </c>
      <c r="D1552" s="54">
        <v>246.376</v>
      </c>
      <c r="E1552" s="55">
        <v>82.120999999999995</v>
      </c>
    </row>
    <row r="1553" spans="1:5">
      <c r="A1553" s="53">
        <v>275960</v>
      </c>
      <c r="B1553" s="54">
        <v>35.262999999999998</v>
      </c>
      <c r="C1553" s="54">
        <v>0</v>
      </c>
      <c r="D1553" s="54">
        <v>320.39499999999998</v>
      </c>
      <c r="E1553" s="55">
        <v>5.2050000000000001</v>
      </c>
    </row>
    <row r="1554" spans="1:5">
      <c r="A1554" s="53">
        <v>275970</v>
      </c>
      <c r="B1554" s="54">
        <v>47.902000000000001</v>
      </c>
      <c r="C1554" s="54">
        <v>0</v>
      </c>
      <c r="D1554" s="54">
        <v>413.85599999999999</v>
      </c>
      <c r="E1554" s="55">
        <v>0</v>
      </c>
    </row>
    <row r="1555" spans="1:5">
      <c r="A1555" s="53">
        <v>275980</v>
      </c>
      <c r="B1555" s="54">
        <v>69.489999999999995</v>
      </c>
      <c r="C1555" s="54">
        <v>8.1000000000000003E-2</v>
      </c>
      <c r="D1555" s="54">
        <v>582.553</v>
      </c>
      <c r="E1555" s="55">
        <v>0.40699999999999997</v>
      </c>
    </row>
    <row r="1556" spans="1:5">
      <c r="A1556" s="53">
        <v>275990</v>
      </c>
      <c r="B1556" s="54">
        <v>90.39</v>
      </c>
      <c r="C1556" s="54">
        <v>1.2999999999999999E-2</v>
      </c>
      <c r="D1556" s="54">
        <v>792.30499999999995</v>
      </c>
      <c r="E1556" s="55">
        <v>0.47399999999999998</v>
      </c>
    </row>
    <row r="1557" spans="1:5">
      <c r="A1557" s="53">
        <v>276000</v>
      </c>
      <c r="B1557" s="54">
        <v>103.59699999999999</v>
      </c>
      <c r="C1557" s="54">
        <v>3.3000000000000002E-2</v>
      </c>
      <c r="D1557" s="54">
        <v>961.26599999999996</v>
      </c>
      <c r="E1557" s="55">
        <v>0.23499999999999999</v>
      </c>
    </row>
    <row r="1558" spans="1:5">
      <c r="A1558" s="53">
        <v>276010</v>
      </c>
      <c r="B1558" s="54">
        <v>119.404</v>
      </c>
      <c r="C1558" s="54">
        <v>0.48599999999999999</v>
      </c>
      <c r="D1558" s="54">
        <v>1105.021</v>
      </c>
      <c r="E1558" s="55">
        <v>2.625</v>
      </c>
    </row>
    <row r="1559" spans="1:5">
      <c r="A1559" s="53">
        <v>276011.26299999998</v>
      </c>
      <c r="B1559" s="54">
        <v>122.113</v>
      </c>
      <c r="C1559" s="54">
        <v>0.68200000000000005</v>
      </c>
      <c r="D1559" s="54">
        <v>151.16300000000001</v>
      </c>
      <c r="E1559" s="55">
        <v>0.747</v>
      </c>
    </row>
    <row r="1560" spans="1:5">
      <c r="A1560" s="53">
        <v>276020</v>
      </c>
      <c r="B1560" s="54">
        <v>148.92599999999999</v>
      </c>
      <c r="C1560" s="54">
        <v>1.5469999999999999</v>
      </c>
      <c r="D1560" s="54">
        <v>1174.7149999999999</v>
      </c>
      <c r="E1560" s="55">
        <v>9.8539999999999992</v>
      </c>
    </row>
    <row r="1561" spans="1:5">
      <c r="A1561" s="53">
        <v>276030</v>
      </c>
      <c r="B1561" s="54">
        <v>160.08699999999999</v>
      </c>
      <c r="C1561" s="54">
        <v>1.5069999999999999</v>
      </c>
      <c r="D1561" s="54">
        <v>1535.3969999999999</v>
      </c>
      <c r="E1561" s="55">
        <v>15.433999999999999</v>
      </c>
    </row>
    <row r="1562" spans="1:5">
      <c r="A1562" s="53">
        <v>276040</v>
      </c>
      <c r="B1562" s="54">
        <v>161.83799999999999</v>
      </c>
      <c r="C1562" s="54">
        <v>1.468</v>
      </c>
      <c r="D1562" s="54">
        <v>1601.2249999999999</v>
      </c>
      <c r="E1562" s="55">
        <v>15.004</v>
      </c>
    </row>
    <row r="1563" spans="1:5">
      <c r="A1563" s="53">
        <v>276050</v>
      </c>
      <c r="B1563" s="54">
        <v>159.49100000000001</v>
      </c>
      <c r="C1563" s="54">
        <v>1.4690000000000001</v>
      </c>
      <c r="D1563" s="54">
        <v>1599.8620000000001</v>
      </c>
      <c r="E1563" s="55">
        <v>14.775</v>
      </c>
    </row>
    <row r="1564" spans="1:5">
      <c r="A1564" s="53">
        <v>276060</v>
      </c>
      <c r="B1564" s="54">
        <v>138.79499999999999</v>
      </c>
      <c r="C1564" s="54">
        <v>1.5609999999999999</v>
      </c>
      <c r="D1564" s="54">
        <v>1487.144</v>
      </c>
      <c r="E1564" s="55">
        <v>15.204000000000001</v>
      </c>
    </row>
    <row r="1565" spans="1:5">
      <c r="A1565" s="53">
        <v>276070</v>
      </c>
      <c r="B1565" s="54">
        <v>120.524</v>
      </c>
      <c r="C1565" s="54">
        <v>1.3520000000000001</v>
      </c>
      <c r="D1565" s="54">
        <v>1295.02</v>
      </c>
      <c r="E1565" s="55">
        <v>14.585000000000001</v>
      </c>
    </row>
    <row r="1566" spans="1:5">
      <c r="A1566" s="53">
        <v>276071.26299999998</v>
      </c>
      <c r="B1566" s="54">
        <v>118.313</v>
      </c>
      <c r="C1566" s="54">
        <v>1.2949999999999999</v>
      </c>
      <c r="D1566" s="54">
        <v>150.83699999999999</v>
      </c>
      <c r="E1566" s="55">
        <v>1.6719999999999999</v>
      </c>
    </row>
    <row r="1567" spans="1:5">
      <c r="A1567" s="53">
        <v>276080</v>
      </c>
      <c r="B1567" s="54">
        <v>106.28400000000001</v>
      </c>
      <c r="C1567" s="54">
        <v>1.07</v>
      </c>
      <c r="D1567" s="54">
        <v>981.14300000000003</v>
      </c>
      <c r="E1567" s="55">
        <v>10.333</v>
      </c>
    </row>
    <row r="1568" spans="1:5">
      <c r="A1568" s="53">
        <v>276081.30200000003</v>
      </c>
      <c r="B1568" s="54">
        <v>105.289</v>
      </c>
      <c r="C1568" s="54">
        <v>1.0880000000000001</v>
      </c>
      <c r="D1568" s="54">
        <v>137.745</v>
      </c>
      <c r="E1568" s="55">
        <v>1.405</v>
      </c>
    </row>
    <row r="1569" spans="1:5">
      <c r="A1569" s="53">
        <v>276090</v>
      </c>
      <c r="B1569" s="54">
        <v>100.351</v>
      </c>
      <c r="C1569" s="54">
        <v>1.0369999999999999</v>
      </c>
      <c r="D1569" s="54">
        <v>894.31799999999998</v>
      </c>
      <c r="E1569" s="55">
        <v>9.2409999999999997</v>
      </c>
    </row>
    <row r="1570" spans="1:5">
      <c r="A1570" s="53">
        <v>276100</v>
      </c>
      <c r="B1570" s="54">
        <v>100.17400000000001</v>
      </c>
      <c r="C1570" s="54">
        <v>0.92800000000000005</v>
      </c>
      <c r="D1570" s="54">
        <v>1002.621</v>
      </c>
      <c r="E1570" s="55">
        <v>9.8230000000000004</v>
      </c>
    </row>
    <row r="1571" spans="1:5">
      <c r="A1571" s="53">
        <v>276106.30200000003</v>
      </c>
      <c r="B1571" s="54">
        <v>104.92100000000001</v>
      </c>
      <c r="C1571" s="54">
        <v>0.73599999999999999</v>
      </c>
      <c r="D1571" s="54">
        <v>646.26199999999994</v>
      </c>
      <c r="E1571" s="55">
        <v>5.242</v>
      </c>
    </row>
    <row r="1572" spans="1:5">
      <c r="A1572" s="53">
        <v>276110</v>
      </c>
      <c r="B1572" s="54">
        <v>105.492</v>
      </c>
      <c r="C1572" s="54">
        <v>1.98</v>
      </c>
      <c r="D1572" s="54">
        <v>389.04199999999997</v>
      </c>
      <c r="E1572" s="55">
        <v>5.0209999999999999</v>
      </c>
    </row>
    <row r="1573" spans="1:5">
      <c r="A1573" s="53">
        <v>276120</v>
      </c>
      <c r="B1573" s="54">
        <v>105.82299999999999</v>
      </c>
      <c r="C1573" s="54">
        <v>0.93300000000000005</v>
      </c>
      <c r="D1573" s="54">
        <v>1056.5730000000001</v>
      </c>
      <c r="E1573" s="55">
        <v>14.567</v>
      </c>
    </row>
    <row r="1574" spans="1:5">
      <c r="A1574" s="53">
        <v>276130</v>
      </c>
      <c r="B1574" s="54">
        <v>102.721</v>
      </c>
      <c r="C1574" s="54">
        <v>1.625</v>
      </c>
      <c r="D1574" s="54">
        <v>1042.7190000000001</v>
      </c>
      <c r="E1574" s="55">
        <v>12.792</v>
      </c>
    </row>
    <row r="1575" spans="1:5">
      <c r="A1575" s="53">
        <v>276140</v>
      </c>
      <c r="B1575" s="54">
        <v>93.241</v>
      </c>
      <c r="C1575" s="54">
        <v>3.0179999999999998</v>
      </c>
      <c r="D1575" s="54">
        <v>979.81</v>
      </c>
      <c r="E1575" s="55">
        <v>23.216000000000001</v>
      </c>
    </row>
    <row r="1576" spans="1:5">
      <c r="A1576" s="53">
        <v>276150</v>
      </c>
      <c r="B1576" s="54">
        <v>119.083</v>
      </c>
      <c r="C1576" s="54">
        <v>1.81</v>
      </c>
      <c r="D1576" s="54">
        <v>1061.6210000000001</v>
      </c>
      <c r="E1576" s="55">
        <v>24.143999999999998</v>
      </c>
    </row>
    <row r="1577" spans="1:5">
      <c r="A1577" s="53">
        <v>276160</v>
      </c>
      <c r="B1577" s="54">
        <v>155.32400000000001</v>
      </c>
      <c r="C1577" s="54">
        <v>0.75800000000000001</v>
      </c>
      <c r="D1577" s="54">
        <v>1372.037</v>
      </c>
      <c r="E1577" s="55">
        <v>12.843</v>
      </c>
    </row>
    <row r="1578" spans="1:5">
      <c r="A1578" s="53">
        <v>276170</v>
      </c>
      <c r="B1578" s="54">
        <v>167.93600000000001</v>
      </c>
      <c r="C1578" s="54">
        <v>0.253</v>
      </c>
      <c r="D1578" s="54">
        <v>1616.3030000000001</v>
      </c>
      <c r="E1578" s="55">
        <v>5.0579999999999998</v>
      </c>
    </row>
    <row r="1579" spans="1:5">
      <c r="A1579" s="53">
        <v>276180</v>
      </c>
      <c r="B1579" s="54">
        <v>180.86799999999999</v>
      </c>
      <c r="C1579" s="54">
        <v>0</v>
      </c>
      <c r="D1579" s="54">
        <v>1744.0219999999999</v>
      </c>
      <c r="E1579" s="55">
        <v>1.2669999999999999</v>
      </c>
    </row>
    <row r="1580" spans="1:5">
      <c r="A1580" s="53">
        <v>276190</v>
      </c>
      <c r="B1580" s="54">
        <v>195.37799999999999</v>
      </c>
      <c r="C1580" s="54">
        <v>0</v>
      </c>
      <c r="D1580" s="54">
        <v>1881.229</v>
      </c>
      <c r="E1580" s="55">
        <v>0</v>
      </c>
    </row>
    <row r="1581" spans="1:5">
      <c r="A1581" s="53">
        <v>276200</v>
      </c>
      <c r="B1581" s="54">
        <v>203.41300000000001</v>
      </c>
      <c r="C1581" s="54">
        <v>0</v>
      </c>
      <c r="D1581" s="54">
        <v>1993.952</v>
      </c>
      <c r="E1581" s="55">
        <v>0</v>
      </c>
    </row>
    <row r="1582" spans="1:5">
      <c r="A1582" s="53">
        <v>276210</v>
      </c>
      <c r="B1582" s="54">
        <v>197.87700000000001</v>
      </c>
      <c r="C1582" s="54">
        <v>0</v>
      </c>
      <c r="D1582" s="54">
        <v>2006.4469999999999</v>
      </c>
      <c r="E1582" s="55">
        <v>0</v>
      </c>
    </row>
    <row r="1583" spans="1:5">
      <c r="A1583" s="53">
        <v>276216.17200000002</v>
      </c>
      <c r="B1583" s="54">
        <v>193.215</v>
      </c>
      <c r="C1583" s="54">
        <v>0</v>
      </c>
      <c r="D1583" s="54">
        <v>1206.825</v>
      </c>
      <c r="E1583" s="55">
        <v>0</v>
      </c>
    </row>
    <row r="1584" spans="1:5">
      <c r="A1584" s="53">
        <v>276220</v>
      </c>
      <c r="B1584" s="54">
        <v>189.87700000000001</v>
      </c>
      <c r="C1584" s="54">
        <v>0</v>
      </c>
      <c r="D1584" s="54">
        <v>733.74900000000002</v>
      </c>
      <c r="E1584" s="55">
        <v>0</v>
      </c>
    </row>
    <row r="1585" spans="1:5">
      <c r="A1585" s="53">
        <v>276230</v>
      </c>
      <c r="B1585" s="54">
        <v>178.524</v>
      </c>
      <c r="C1585" s="54">
        <v>0</v>
      </c>
      <c r="D1585" s="54">
        <v>1847.0619999999999</v>
      </c>
      <c r="E1585" s="55">
        <v>0</v>
      </c>
    </row>
    <row r="1586" spans="1:5">
      <c r="A1586" s="53">
        <v>276240</v>
      </c>
      <c r="B1586" s="54">
        <v>171.001</v>
      </c>
      <c r="C1586" s="54">
        <v>2.4E-2</v>
      </c>
      <c r="D1586" s="54">
        <v>1758.6389999999999</v>
      </c>
      <c r="E1586" s="55">
        <v>0.11700000000000001</v>
      </c>
    </row>
    <row r="1587" spans="1:5">
      <c r="A1587" s="53">
        <v>276250</v>
      </c>
      <c r="B1587" s="54">
        <v>162.02799999999999</v>
      </c>
      <c r="C1587" s="54">
        <v>2.9000000000000001E-2</v>
      </c>
      <c r="D1587" s="54">
        <v>1682.383</v>
      </c>
      <c r="E1587" s="55">
        <v>0.25800000000000001</v>
      </c>
    </row>
    <row r="1588" spans="1:5">
      <c r="A1588" s="53">
        <v>276260</v>
      </c>
      <c r="B1588" s="54">
        <v>149.05699999999999</v>
      </c>
      <c r="C1588" s="54">
        <v>7.0000000000000001E-3</v>
      </c>
      <c r="D1588" s="54">
        <v>1578.4749999999999</v>
      </c>
      <c r="E1588" s="55">
        <v>0.17499999999999999</v>
      </c>
    </row>
    <row r="1589" spans="1:5">
      <c r="A1589" s="53">
        <v>276270</v>
      </c>
      <c r="B1589" s="54">
        <v>148.32300000000001</v>
      </c>
      <c r="C1589" s="54">
        <v>0</v>
      </c>
      <c r="D1589" s="54">
        <v>1516.5150000000001</v>
      </c>
      <c r="E1589" s="55">
        <v>3.4000000000000002E-2</v>
      </c>
    </row>
    <row r="1590" spans="1:5">
      <c r="A1590" s="53">
        <v>276280</v>
      </c>
      <c r="B1590" s="54">
        <v>152.75800000000001</v>
      </c>
      <c r="C1590" s="54">
        <v>0</v>
      </c>
      <c r="D1590" s="54">
        <v>1542.7619999999999</v>
      </c>
      <c r="E1590" s="55">
        <v>0</v>
      </c>
    </row>
    <row r="1591" spans="1:5">
      <c r="A1591" s="53">
        <v>276281.17200000002</v>
      </c>
      <c r="B1591" s="54">
        <v>153.08199999999999</v>
      </c>
      <c r="C1591" s="54">
        <v>0</v>
      </c>
      <c r="D1591" s="54">
        <v>184.04400000000001</v>
      </c>
      <c r="E1591" s="55">
        <v>0</v>
      </c>
    </row>
    <row r="1592" spans="1:5">
      <c r="A1592" s="53">
        <v>276290</v>
      </c>
      <c r="B1592" s="54">
        <v>156.32300000000001</v>
      </c>
      <c r="C1592" s="54">
        <v>0</v>
      </c>
      <c r="D1592" s="54">
        <v>1404.056</v>
      </c>
      <c r="E1592" s="55">
        <v>0</v>
      </c>
    </row>
    <row r="1593" spans="1:5">
      <c r="A1593" s="53">
        <v>276300</v>
      </c>
      <c r="B1593" s="54">
        <v>154.52699999999999</v>
      </c>
      <c r="C1593" s="54">
        <v>0</v>
      </c>
      <c r="D1593" s="54">
        <v>1598.7270000000001</v>
      </c>
      <c r="E1593" s="55">
        <v>0</v>
      </c>
    </row>
    <row r="1594" spans="1:5">
      <c r="A1594" s="53">
        <v>276310</v>
      </c>
      <c r="B1594" s="54">
        <v>145.666</v>
      </c>
      <c r="C1594" s="54">
        <v>0</v>
      </c>
      <c r="D1594" s="54">
        <v>1543.136</v>
      </c>
      <c r="E1594" s="55">
        <v>0</v>
      </c>
    </row>
    <row r="1595" spans="1:5">
      <c r="A1595" s="53">
        <v>276320</v>
      </c>
      <c r="B1595" s="54">
        <v>137.363</v>
      </c>
      <c r="C1595" s="54">
        <v>0</v>
      </c>
      <c r="D1595" s="54">
        <v>1452.549</v>
      </c>
      <c r="E1595" s="55">
        <v>0</v>
      </c>
    </row>
    <row r="1596" spans="1:5">
      <c r="A1596" s="53">
        <v>276330</v>
      </c>
      <c r="B1596" s="54">
        <v>125.14400000000001</v>
      </c>
      <c r="C1596" s="54">
        <v>0</v>
      </c>
      <c r="D1596" s="54">
        <v>1345.296</v>
      </c>
      <c r="E1596" s="55">
        <v>0</v>
      </c>
    </row>
    <row r="1597" spans="1:5">
      <c r="A1597" s="53">
        <v>276340</v>
      </c>
      <c r="B1597" s="54">
        <v>123.233</v>
      </c>
      <c r="C1597" s="54">
        <v>0</v>
      </c>
      <c r="D1597" s="54">
        <v>1271.9090000000001</v>
      </c>
      <c r="E1597" s="55">
        <v>0</v>
      </c>
    </row>
    <row r="1598" spans="1:5">
      <c r="A1598" s="53">
        <v>276344.83500000002</v>
      </c>
      <c r="B1598" s="54">
        <v>126.15300000000001</v>
      </c>
      <c r="C1598" s="54">
        <v>0</v>
      </c>
      <c r="D1598" s="54">
        <v>617.07399999999996</v>
      </c>
      <c r="E1598" s="55">
        <v>0</v>
      </c>
    </row>
    <row r="1599" spans="1:5">
      <c r="A1599" s="53">
        <v>276350</v>
      </c>
      <c r="B1599" s="54">
        <v>128.18</v>
      </c>
      <c r="C1599" s="54">
        <v>0</v>
      </c>
      <c r="D1599" s="54">
        <v>671.31399999999996</v>
      </c>
      <c r="E1599" s="55">
        <v>0</v>
      </c>
    </row>
    <row r="1600" spans="1:5">
      <c r="A1600" s="53">
        <v>276360</v>
      </c>
      <c r="B1600" s="54">
        <v>131.84</v>
      </c>
      <c r="C1600" s="54">
        <v>0</v>
      </c>
      <c r="D1600" s="54">
        <v>1324.625</v>
      </c>
      <c r="E1600" s="55">
        <v>0</v>
      </c>
    </row>
    <row r="1601" spans="1:5">
      <c r="A1601" s="53">
        <v>276370</v>
      </c>
      <c r="B1601" s="54">
        <v>124.187</v>
      </c>
      <c r="C1601" s="54">
        <v>4.0000000000000001E-3</v>
      </c>
      <c r="D1601" s="54">
        <v>1300.2539999999999</v>
      </c>
      <c r="E1601" s="55">
        <v>1.9E-2</v>
      </c>
    </row>
    <row r="1602" spans="1:5">
      <c r="A1602" s="53">
        <v>276380</v>
      </c>
      <c r="B1602" s="54">
        <v>138.91399999999999</v>
      </c>
      <c r="C1602" s="54">
        <v>1.9E-2</v>
      </c>
      <c r="D1602" s="54">
        <v>1331.758</v>
      </c>
      <c r="E1602" s="55">
        <v>0.114</v>
      </c>
    </row>
    <row r="1603" spans="1:5">
      <c r="A1603" s="53">
        <v>276390</v>
      </c>
      <c r="B1603" s="54">
        <v>140.01300000000001</v>
      </c>
      <c r="C1603" s="54">
        <v>3.6999999999999998E-2</v>
      </c>
      <c r="D1603" s="54">
        <v>1407.2650000000001</v>
      </c>
      <c r="E1603" s="55">
        <v>0.27700000000000002</v>
      </c>
    </row>
    <row r="1604" spans="1:5">
      <c r="A1604" s="53">
        <v>276400</v>
      </c>
      <c r="B1604" s="54">
        <v>156.56200000000001</v>
      </c>
      <c r="C1604" s="54">
        <v>7.2999999999999995E-2</v>
      </c>
      <c r="D1604" s="54">
        <v>1491.4280000000001</v>
      </c>
      <c r="E1604" s="55">
        <v>0.54500000000000004</v>
      </c>
    </row>
    <row r="1605" spans="1:5">
      <c r="A1605" s="53">
        <v>276409.83500000002</v>
      </c>
      <c r="B1605" s="54">
        <v>174.21799999999999</v>
      </c>
      <c r="C1605" s="54">
        <v>1.353</v>
      </c>
      <c r="D1605" s="54">
        <v>1626.606</v>
      </c>
      <c r="E1605" s="55">
        <v>7.0140000000000002</v>
      </c>
    </row>
    <row r="1606" spans="1:5">
      <c r="A1606" s="53">
        <v>276410</v>
      </c>
      <c r="B1606" s="54">
        <v>174.38</v>
      </c>
      <c r="C1606" s="54">
        <v>1.3680000000000001</v>
      </c>
      <c r="D1606" s="54">
        <v>28.763999999999999</v>
      </c>
      <c r="E1606" s="55">
        <v>0.22500000000000001</v>
      </c>
    </row>
    <row r="1607" spans="1:5">
      <c r="A1607" s="53">
        <v>276420</v>
      </c>
      <c r="B1607" s="54">
        <v>182.65199999999999</v>
      </c>
      <c r="C1607" s="54">
        <v>1.272</v>
      </c>
      <c r="D1607" s="54">
        <v>1785.162</v>
      </c>
      <c r="E1607" s="55">
        <v>13.199</v>
      </c>
    </row>
    <row r="1608" spans="1:5">
      <c r="A1608" s="53">
        <v>276423.28899999999</v>
      </c>
      <c r="B1608" s="54">
        <v>186.50399999999999</v>
      </c>
      <c r="C1608" s="54">
        <v>1.647</v>
      </c>
      <c r="D1608" s="54">
        <v>606.99199999999996</v>
      </c>
      <c r="E1608" s="55">
        <v>4.8</v>
      </c>
    </row>
    <row r="1609" spans="1:5">
      <c r="A1609" s="53">
        <v>276430</v>
      </c>
      <c r="B1609" s="54">
        <v>196.25299999999999</v>
      </c>
      <c r="C1609" s="54">
        <v>2.323</v>
      </c>
      <c r="D1609" s="54">
        <v>1283.116</v>
      </c>
      <c r="E1609" s="55">
        <v>13.337999999999999</v>
      </c>
    </row>
    <row r="1610" spans="1:5">
      <c r="A1610" s="53">
        <v>276440</v>
      </c>
      <c r="B1610" s="54">
        <v>211.113</v>
      </c>
      <c r="C1610" s="54">
        <v>3.0110000000000001</v>
      </c>
      <c r="D1610" s="54">
        <v>2029.672</v>
      </c>
      <c r="E1610" s="55">
        <v>26.774000000000001</v>
      </c>
    </row>
    <row r="1611" spans="1:5">
      <c r="A1611" s="53">
        <v>276450</v>
      </c>
      <c r="B1611" s="54">
        <v>222.756</v>
      </c>
      <c r="C1611" s="54">
        <v>3.6040000000000001</v>
      </c>
      <c r="D1611" s="54">
        <v>2155.3620000000001</v>
      </c>
      <c r="E1611" s="55">
        <v>33.319000000000003</v>
      </c>
    </row>
    <row r="1612" spans="1:5">
      <c r="A1612" s="53">
        <v>276460</v>
      </c>
      <c r="B1612" s="54">
        <v>215.952</v>
      </c>
      <c r="C1612" s="54">
        <v>4.4269999999999996</v>
      </c>
      <c r="D1612" s="54">
        <v>2173.8069999999998</v>
      </c>
      <c r="E1612" s="55">
        <v>40.590000000000003</v>
      </c>
    </row>
    <row r="1613" spans="1:5">
      <c r="A1613" s="53">
        <v>276470</v>
      </c>
      <c r="B1613" s="54">
        <v>201.042</v>
      </c>
      <c r="C1613" s="54">
        <v>5.1639999999999997</v>
      </c>
      <c r="D1613" s="54">
        <v>2061.5509999999999</v>
      </c>
      <c r="E1613" s="55">
        <v>48.64</v>
      </c>
    </row>
    <row r="1614" spans="1:5">
      <c r="A1614" s="53">
        <v>276480</v>
      </c>
      <c r="B1614" s="54">
        <v>181</v>
      </c>
      <c r="C1614" s="54">
        <v>7.343</v>
      </c>
      <c r="D1614" s="54">
        <v>1883.9090000000001</v>
      </c>
      <c r="E1614" s="55">
        <v>63.631</v>
      </c>
    </row>
    <row r="1615" spans="1:5">
      <c r="A1615" s="53">
        <v>276490</v>
      </c>
      <c r="B1615" s="54">
        <v>170.92400000000001</v>
      </c>
      <c r="C1615" s="54">
        <v>9.8089999999999993</v>
      </c>
      <c r="D1615" s="54">
        <v>1731.0609999999999</v>
      </c>
      <c r="E1615" s="55">
        <v>87.486000000000004</v>
      </c>
    </row>
    <row r="1616" spans="1:5">
      <c r="A1616" s="53">
        <v>276500</v>
      </c>
      <c r="B1616" s="54">
        <v>177.92599999999999</v>
      </c>
      <c r="C1616" s="54">
        <v>12.021000000000001</v>
      </c>
      <c r="D1616" s="54">
        <v>1714.925</v>
      </c>
      <c r="E1616" s="55">
        <v>111.6</v>
      </c>
    </row>
    <row r="1617" spans="1:5">
      <c r="A1617" s="53">
        <v>276510</v>
      </c>
      <c r="B1617" s="54">
        <v>126.38800000000001</v>
      </c>
      <c r="C1617" s="54">
        <v>29.451000000000001</v>
      </c>
      <c r="D1617" s="54">
        <v>1495.2650000000001</v>
      </c>
      <c r="E1617" s="55">
        <v>214.114</v>
      </c>
    </row>
    <row r="1618" spans="1:5">
      <c r="A1618" s="53">
        <v>276513.28899999999</v>
      </c>
      <c r="B1618" s="54">
        <v>106.657</v>
      </c>
      <c r="C1618" s="54">
        <v>31.074000000000002</v>
      </c>
      <c r="D1618" s="54">
        <v>375.74900000000002</v>
      </c>
      <c r="E1618" s="55">
        <v>103.181</v>
      </c>
    </row>
    <row r="1619" spans="1:5">
      <c r="A1619" s="53">
        <v>276520</v>
      </c>
      <c r="B1619" s="54">
        <v>76.643000000000001</v>
      </c>
      <c r="C1619" s="54">
        <v>32.107999999999997</v>
      </c>
      <c r="D1619" s="54">
        <v>601.86199999999997</v>
      </c>
      <c r="E1619" s="55">
        <v>219.78800000000001</v>
      </c>
    </row>
    <row r="1620" spans="1:5">
      <c r="A1620" s="53">
        <v>276530</v>
      </c>
      <c r="B1620" s="54">
        <v>45.006</v>
      </c>
      <c r="C1620" s="54">
        <v>26.399000000000001</v>
      </c>
      <c r="D1620" s="54">
        <v>593.97799999999995</v>
      </c>
      <c r="E1620" s="55">
        <v>302.27600000000001</v>
      </c>
    </row>
    <row r="1621" spans="1:5">
      <c r="A1621" s="53">
        <v>276540</v>
      </c>
      <c r="B1621" s="54">
        <v>47.598999999999997</v>
      </c>
      <c r="C1621" s="54">
        <v>30.547000000000001</v>
      </c>
      <c r="D1621" s="54">
        <v>452.07600000000002</v>
      </c>
      <c r="E1621" s="55">
        <v>293.28800000000001</v>
      </c>
    </row>
    <row r="1622" spans="1:5">
      <c r="A1622" s="53">
        <v>276550</v>
      </c>
      <c r="B1622" s="54">
        <v>31.001000000000001</v>
      </c>
      <c r="C1622" s="54">
        <v>37.780999999999999</v>
      </c>
      <c r="D1622" s="54">
        <v>383.71199999999999</v>
      </c>
      <c r="E1622" s="55">
        <v>352.28699999999998</v>
      </c>
    </row>
    <row r="1623" spans="1:5">
      <c r="A1623" s="53">
        <v>276560</v>
      </c>
      <c r="B1623" s="54">
        <v>19.812000000000001</v>
      </c>
      <c r="C1623" s="54">
        <v>42.802</v>
      </c>
      <c r="D1623" s="54">
        <v>247.99100000000001</v>
      </c>
      <c r="E1623" s="55">
        <v>416.233</v>
      </c>
    </row>
    <row r="1624" spans="1:5">
      <c r="A1624" s="53">
        <v>276565.27500000002</v>
      </c>
      <c r="B1624" s="54">
        <v>18.63</v>
      </c>
      <c r="C1624" s="54">
        <v>43.222999999999999</v>
      </c>
      <c r="D1624" s="54">
        <v>99.054000000000002</v>
      </c>
      <c r="E1624" s="55">
        <v>234.613</v>
      </c>
    </row>
    <row r="1625" spans="1:5">
      <c r="A1625" s="53">
        <v>276570</v>
      </c>
      <c r="B1625" s="54">
        <v>17.024999999999999</v>
      </c>
      <c r="C1625" s="54">
        <v>41.46</v>
      </c>
      <c r="D1625" s="54">
        <v>82.32</v>
      </c>
      <c r="E1625" s="55">
        <v>206.679</v>
      </c>
    </row>
    <row r="1626" spans="1:5">
      <c r="A1626" s="53">
        <v>276580</v>
      </c>
      <c r="B1626" s="54">
        <v>17.654</v>
      </c>
      <c r="C1626" s="54">
        <v>35.447000000000003</v>
      </c>
      <c r="D1626" s="54">
        <v>169.697</v>
      </c>
      <c r="E1626" s="55">
        <v>396.16500000000002</v>
      </c>
    </row>
    <row r="1627" spans="1:5">
      <c r="A1627" s="53">
        <v>276590</v>
      </c>
      <c r="B1627" s="54">
        <v>26.326000000000001</v>
      </c>
      <c r="C1627" s="54">
        <v>32.064999999999998</v>
      </c>
      <c r="D1627" s="54">
        <v>215.71799999999999</v>
      </c>
      <c r="E1627" s="55">
        <v>346.52800000000002</v>
      </c>
    </row>
    <row r="1628" spans="1:5">
      <c r="A1628" s="53">
        <v>276600</v>
      </c>
      <c r="B1628" s="54">
        <v>19.704999999999998</v>
      </c>
      <c r="C1628" s="54">
        <v>35.847000000000001</v>
      </c>
      <c r="D1628" s="54">
        <v>226.30699999999999</v>
      </c>
      <c r="E1628" s="55">
        <v>347.43200000000002</v>
      </c>
    </row>
    <row r="1629" spans="1:5">
      <c r="A1629" s="53">
        <v>276610</v>
      </c>
      <c r="B1629" s="54">
        <v>14.914999999999999</v>
      </c>
      <c r="C1629" s="54">
        <v>34.423999999999999</v>
      </c>
      <c r="D1629" s="54">
        <v>170.79300000000001</v>
      </c>
      <c r="E1629" s="55">
        <v>358.19799999999998</v>
      </c>
    </row>
    <row r="1630" spans="1:5">
      <c r="A1630" s="53">
        <v>276620</v>
      </c>
      <c r="B1630" s="54">
        <v>10.532</v>
      </c>
      <c r="C1630" s="54">
        <v>30.35</v>
      </c>
      <c r="D1630" s="54">
        <v>125.96899999999999</v>
      </c>
      <c r="E1630" s="55">
        <v>328.85</v>
      </c>
    </row>
    <row r="1631" spans="1:5">
      <c r="A1631" s="53">
        <v>276630</v>
      </c>
      <c r="B1631" s="54">
        <v>9.1470000000000002</v>
      </c>
      <c r="C1631" s="54">
        <v>18.599</v>
      </c>
      <c r="D1631" s="54">
        <v>97.724999999999994</v>
      </c>
      <c r="E1631" s="55">
        <v>247.572</v>
      </c>
    </row>
    <row r="1632" spans="1:5">
      <c r="A1632" s="53">
        <v>276640</v>
      </c>
      <c r="B1632" s="54">
        <v>12.294</v>
      </c>
      <c r="C1632" s="54">
        <v>11.49</v>
      </c>
      <c r="D1632" s="54">
        <v>106.753</v>
      </c>
      <c r="E1632" s="55">
        <v>151.53399999999999</v>
      </c>
    </row>
    <row r="1633" spans="1:5">
      <c r="A1633" s="53">
        <v>276650</v>
      </c>
      <c r="B1633" s="54">
        <v>12.161</v>
      </c>
      <c r="C1633" s="54">
        <v>9.6010000000000009</v>
      </c>
      <c r="D1633" s="54">
        <v>121.988</v>
      </c>
      <c r="E1633" s="55">
        <v>105.798</v>
      </c>
    </row>
    <row r="1634" spans="1:5">
      <c r="A1634" s="53">
        <v>276655.27500000002</v>
      </c>
      <c r="B1634" s="54">
        <v>14.492000000000001</v>
      </c>
      <c r="C1634" s="54">
        <v>1.839</v>
      </c>
      <c r="D1634" s="54">
        <v>70.3</v>
      </c>
      <c r="E1634" s="55">
        <v>30.173999999999999</v>
      </c>
    </row>
    <row r="1635" spans="1:5">
      <c r="A1635" s="53">
        <v>276660</v>
      </c>
      <c r="B1635" s="54">
        <v>13.865</v>
      </c>
      <c r="C1635" s="54">
        <v>6.7480000000000002</v>
      </c>
      <c r="D1635" s="54">
        <v>66.991</v>
      </c>
      <c r="E1635" s="55">
        <v>20.286000000000001</v>
      </c>
    </row>
    <row r="1636" spans="1:5">
      <c r="A1636" s="53">
        <v>276670</v>
      </c>
      <c r="B1636" s="54">
        <v>10.65</v>
      </c>
      <c r="C1636" s="54">
        <v>9.1080000000000005</v>
      </c>
      <c r="D1636" s="54">
        <v>122.574</v>
      </c>
      <c r="E1636" s="55">
        <v>79.278999999999996</v>
      </c>
    </row>
    <row r="1637" spans="1:5">
      <c r="A1637" s="53">
        <v>276680</v>
      </c>
      <c r="B1637" s="54">
        <v>14.448</v>
      </c>
      <c r="C1637" s="54">
        <v>8.7949999999999999</v>
      </c>
      <c r="D1637" s="54">
        <v>125.489</v>
      </c>
      <c r="E1637" s="55">
        <v>89.515000000000001</v>
      </c>
    </row>
    <row r="1638" spans="1:5">
      <c r="A1638" s="53">
        <v>276690</v>
      </c>
      <c r="B1638" s="54">
        <v>11.834</v>
      </c>
      <c r="C1638" s="54">
        <v>9.5020000000000007</v>
      </c>
      <c r="D1638" s="54">
        <v>131.40899999999999</v>
      </c>
      <c r="E1638" s="55">
        <v>91.486000000000004</v>
      </c>
    </row>
    <row r="1639" spans="1:5">
      <c r="A1639" s="53">
        <v>276700</v>
      </c>
      <c r="B1639" s="54">
        <v>14.609</v>
      </c>
      <c r="C1639" s="54">
        <v>5.64</v>
      </c>
      <c r="D1639" s="54">
        <v>132.215</v>
      </c>
      <c r="E1639" s="55">
        <v>75.712999999999994</v>
      </c>
    </row>
    <row r="1640" spans="1:5">
      <c r="A1640" s="53">
        <v>276710</v>
      </c>
      <c r="B1640" s="54">
        <v>18.28</v>
      </c>
      <c r="C1640" s="54">
        <v>5.4050000000000002</v>
      </c>
      <c r="D1640" s="54">
        <v>164.447</v>
      </c>
      <c r="E1640" s="55">
        <v>55.225000000000001</v>
      </c>
    </row>
    <row r="1641" spans="1:5">
      <c r="A1641" s="53">
        <v>276714.81599999999</v>
      </c>
      <c r="B1641" s="54">
        <v>21.649000000000001</v>
      </c>
      <c r="C1641" s="54">
        <v>7.7770000000000001</v>
      </c>
      <c r="D1641" s="54">
        <v>96.149000000000001</v>
      </c>
      <c r="E1641" s="55">
        <v>31.742000000000001</v>
      </c>
    </row>
    <row r="1642" spans="1:5">
      <c r="A1642" s="53">
        <v>276720</v>
      </c>
      <c r="B1642" s="54">
        <v>25.25</v>
      </c>
      <c r="C1642" s="54">
        <v>10.057</v>
      </c>
      <c r="D1642" s="54">
        <v>121.56399999999999</v>
      </c>
      <c r="E1642" s="55">
        <v>46.225000000000001</v>
      </c>
    </row>
    <row r="1643" spans="1:5">
      <c r="A1643" s="53">
        <v>276730</v>
      </c>
      <c r="B1643" s="54">
        <v>28.893000000000001</v>
      </c>
      <c r="C1643" s="54">
        <v>10.28</v>
      </c>
      <c r="D1643" s="54">
        <v>270.71699999999998</v>
      </c>
      <c r="E1643" s="55">
        <v>101.684</v>
      </c>
    </row>
    <row r="1644" spans="1:5">
      <c r="A1644" s="53">
        <v>276740</v>
      </c>
      <c r="B1644" s="54">
        <v>15.805</v>
      </c>
      <c r="C1644" s="54">
        <v>7.51</v>
      </c>
      <c r="D1644" s="54">
        <v>223.489</v>
      </c>
      <c r="E1644" s="55">
        <v>88.948999999999998</v>
      </c>
    </row>
    <row r="1645" spans="1:5">
      <c r="A1645" s="53">
        <v>276750</v>
      </c>
      <c r="B1645" s="54">
        <v>17.785</v>
      </c>
      <c r="C1645" s="54">
        <v>2.3460000000000001</v>
      </c>
      <c r="D1645" s="54">
        <v>167.946</v>
      </c>
      <c r="E1645" s="55">
        <v>49.277000000000001</v>
      </c>
    </row>
    <row r="1646" spans="1:5">
      <c r="A1646" s="53">
        <v>276760</v>
      </c>
      <c r="B1646" s="54">
        <v>7.0060000000000002</v>
      </c>
      <c r="C1646" s="54">
        <v>3.121</v>
      </c>
      <c r="D1646" s="54">
        <v>123.95099999999999</v>
      </c>
      <c r="E1646" s="55">
        <v>27.335000000000001</v>
      </c>
    </row>
    <row r="1647" spans="1:5">
      <c r="A1647" s="53">
        <v>276770</v>
      </c>
      <c r="B1647" s="54">
        <v>12.653</v>
      </c>
      <c r="C1647" s="54">
        <v>11.385</v>
      </c>
      <c r="D1647" s="54">
        <v>98.290999999999997</v>
      </c>
      <c r="E1647" s="55">
        <v>72.534000000000006</v>
      </c>
    </row>
    <row r="1648" spans="1:5">
      <c r="A1648" s="53">
        <v>276780</v>
      </c>
      <c r="B1648" s="54">
        <v>1.8280000000000001</v>
      </c>
      <c r="C1648" s="54">
        <v>18.855</v>
      </c>
      <c r="D1648" s="54">
        <v>72.403000000000006</v>
      </c>
      <c r="E1648" s="55">
        <v>151.20400000000001</v>
      </c>
    </row>
    <row r="1649" spans="1:5">
      <c r="A1649" s="53">
        <v>276790</v>
      </c>
      <c r="B1649" s="54">
        <v>2.4670000000000001</v>
      </c>
      <c r="C1649" s="54">
        <v>20.885000000000002</v>
      </c>
      <c r="D1649" s="54">
        <v>21.475999999999999</v>
      </c>
      <c r="E1649" s="55">
        <v>198.7</v>
      </c>
    </row>
    <row r="1650" spans="1:5">
      <c r="A1650" s="53">
        <v>276800</v>
      </c>
      <c r="B1650" s="54">
        <v>12.15</v>
      </c>
      <c r="C1650" s="54">
        <v>12.843</v>
      </c>
      <c r="D1650" s="54">
        <v>73.087000000000003</v>
      </c>
      <c r="E1650" s="55">
        <v>168.63900000000001</v>
      </c>
    </row>
    <row r="1651" spans="1:5">
      <c r="A1651" s="53">
        <v>276810</v>
      </c>
      <c r="B1651" s="54">
        <v>10.885</v>
      </c>
      <c r="C1651" s="54">
        <v>2.831</v>
      </c>
      <c r="D1651" s="54">
        <v>115.178</v>
      </c>
      <c r="E1651" s="55">
        <v>78.372</v>
      </c>
    </row>
    <row r="1652" spans="1:5">
      <c r="A1652" s="53">
        <v>276820</v>
      </c>
      <c r="B1652" s="54">
        <v>16.395</v>
      </c>
      <c r="C1652" s="54">
        <v>1.155</v>
      </c>
      <c r="D1652" s="54">
        <v>136.4</v>
      </c>
      <c r="E1652" s="55">
        <v>19.931000000000001</v>
      </c>
    </row>
    <row r="1653" spans="1:5">
      <c r="A1653" s="53">
        <v>276830</v>
      </c>
      <c r="B1653" s="54">
        <v>16.106999999999999</v>
      </c>
      <c r="C1653" s="54">
        <v>1.502</v>
      </c>
      <c r="D1653" s="54">
        <v>162.50700000000001</v>
      </c>
      <c r="E1653" s="55">
        <v>13.285</v>
      </c>
    </row>
    <row r="1654" spans="1:5">
      <c r="A1654" s="53">
        <v>276840</v>
      </c>
      <c r="B1654" s="54">
        <v>14.648</v>
      </c>
      <c r="C1654" s="54">
        <v>1.802</v>
      </c>
      <c r="D1654" s="54">
        <v>153.773</v>
      </c>
      <c r="E1654" s="55">
        <v>16.52</v>
      </c>
    </row>
    <row r="1655" spans="1:5">
      <c r="A1655" s="53">
        <v>276850</v>
      </c>
      <c r="B1655" s="54">
        <v>12.169</v>
      </c>
      <c r="C1655" s="54">
        <v>2.3849999999999998</v>
      </c>
      <c r="D1655" s="54">
        <v>134.084</v>
      </c>
      <c r="E1655" s="55">
        <v>20.936</v>
      </c>
    </row>
    <row r="1656" spans="1:5">
      <c r="A1656" s="53">
        <v>276860</v>
      </c>
      <c r="B1656" s="54">
        <v>11.162000000000001</v>
      </c>
      <c r="C1656" s="54">
        <v>3.4590000000000001</v>
      </c>
      <c r="D1656" s="54">
        <v>116.654</v>
      </c>
      <c r="E1656" s="55">
        <v>29.22</v>
      </c>
    </row>
    <row r="1657" spans="1:5">
      <c r="A1657" s="53">
        <v>276870</v>
      </c>
      <c r="B1657" s="54">
        <v>5.5259999999999998</v>
      </c>
      <c r="C1657" s="54">
        <v>4.5140000000000002</v>
      </c>
      <c r="D1657" s="54">
        <v>83.441999999999993</v>
      </c>
      <c r="E1657" s="55">
        <v>39.862000000000002</v>
      </c>
    </row>
    <row r="1658" spans="1:5">
      <c r="A1658" s="53">
        <v>276880</v>
      </c>
      <c r="B1658" s="54">
        <v>16.353999999999999</v>
      </c>
      <c r="C1658" s="54">
        <v>5.6369999999999996</v>
      </c>
      <c r="D1658" s="54">
        <v>109.401</v>
      </c>
      <c r="E1658" s="55">
        <v>50.755000000000003</v>
      </c>
    </row>
    <row r="1659" spans="1:5">
      <c r="A1659" s="53">
        <v>276889.81599999999</v>
      </c>
      <c r="B1659" s="54">
        <v>13.721</v>
      </c>
      <c r="C1659" s="54">
        <v>7.2149999999999999</v>
      </c>
      <c r="D1659" s="54">
        <v>147.60599999999999</v>
      </c>
      <c r="E1659" s="55">
        <v>63.08</v>
      </c>
    </row>
    <row r="1660" spans="1:5">
      <c r="A1660" s="53">
        <v>276890</v>
      </c>
      <c r="B1660" s="54">
        <v>13.759</v>
      </c>
      <c r="C1660" s="54">
        <v>7.2510000000000003</v>
      </c>
      <c r="D1660" s="54">
        <v>2.5289999999999999</v>
      </c>
      <c r="E1660" s="55">
        <v>1.331</v>
      </c>
    </row>
    <row r="1661" spans="1:5">
      <c r="A1661" s="53">
        <v>276900</v>
      </c>
      <c r="B1661" s="54">
        <v>16.811</v>
      </c>
      <c r="C1661" s="54">
        <v>9.1319999999999997</v>
      </c>
      <c r="D1661" s="54">
        <v>152.85</v>
      </c>
      <c r="E1661" s="55">
        <v>81.915000000000006</v>
      </c>
    </row>
    <row r="1662" spans="1:5">
      <c r="A1662" s="53">
        <v>276910</v>
      </c>
      <c r="B1662" s="54">
        <v>7.71</v>
      </c>
      <c r="C1662" s="54">
        <v>11.27</v>
      </c>
      <c r="D1662" s="54">
        <v>122.60599999999999</v>
      </c>
      <c r="E1662" s="55">
        <v>102.008</v>
      </c>
    </row>
    <row r="1663" spans="1:5">
      <c r="A1663" s="53">
        <v>276920</v>
      </c>
      <c r="B1663" s="54">
        <v>10.574</v>
      </c>
      <c r="C1663" s="54">
        <v>13.852</v>
      </c>
      <c r="D1663" s="54">
        <v>91.421000000000006</v>
      </c>
      <c r="E1663" s="55">
        <v>125.60899999999999</v>
      </c>
    </row>
    <row r="1664" spans="1:5">
      <c r="A1664" s="53">
        <v>276930</v>
      </c>
      <c r="B1664" s="54">
        <v>5.609</v>
      </c>
      <c r="C1664" s="54">
        <v>19.984999999999999</v>
      </c>
      <c r="D1664" s="54">
        <v>80.918000000000006</v>
      </c>
      <c r="E1664" s="55">
        <v>169.18700000000001</v>
      </c>
    </row>
    <row r="1665" spans="1:5">
      <c r="A1665" s="53">
        <v>276940</v>
      </c>
      <c r="B1665" s="54">
        <v>8.3249999999999993</v>
      </c>
      <c r="C1665" s="54">
        <v>27.213000000000001</v>
      </c>
      <c r="D1665" s="54">
        <v>69.67</v>
      </c>
      <c r="E1665" s="55">
        <v>235.99299999999999</v>
      </c>
    </row>
    <row r="1666" spans="1:5">
      <c r="A1666" s="53">
        <v>276950</v>
      </c>
      <c r="B1666" s="54">
        <v>3.1320000000000001</v>
      </c>
      <c r="C1666" s="54">
        <v>32.738999999999997</v>
      </c>
      <c r="D1666" s="54">
        <v>57.283999999999999</v>
      </c>
      <c r="E1666" s="55">
        <v>299.76100000000002</v>
      </c>
    </row>
    <row r="1667" spans="1:5">
      <c r="A1667" s="53">
        <v>276960</v>
      </c>
      <c r="B1667" s="54">
        <v>8.6539999999999999</v>
      </c>
      <c r="C1667" s="54">
        <v>36.488999999999997</v>
      </c>
      <c r="D1667" s="54">
        <v>58.927999999999997</v>
      </c>
      <c r="E1667" s="55">
        <v>346.14299999999997</v>
      </c>
    </row>
    <row r="1668" spans="1:5">
      <c r="A1668" s="53">
        <v>276970</v>
      </c>
      <c r="B1668" s="54">
        <v>9.8970000000000002</v>
      </c>
      <c r="C1668" s="54">
        <v>44.505000000000003</v>
      </c>
      <c r="D1668" s="54">
        <v>92.753</v>
      </c>
      <c r="E1668" s="55">
        <v>404.97</v>
      </c>
    </row>
    <row r="1669" spans="1:5">
      <c r="A1669" s="53">
        <v>276980</v>
      </c>
      <c r="B1669" s="54">
        <v>12.651999999999999</v>
      </c>
      <c r="C1669" s="54">
        <v>48.792000000000002</v>
      </c>
      <c r="D1669" s="54">
        <v>112.745</v>
      </c>
      <c r="E1669" s="55">
        <v>466.48099999999999</v>
      </c>
    </row>
    <row r="1670" spans="1:5">
      <c r="A1670" s="53">
        <v>276990</v>
      </c>
      <c r="B1670" s="54">
        <v>14.278</v>
      </c>
      <c r="C1670" s="54">
        <v>63.023000000000003</v>
      </c>
      <c r="D1670" s="54">
        <v>134.65100000000001</v>
      </c>
      <c r="E1670" s="55">
        <v>559.07100000000003</v>
      </c>
    </row>
    <row r="1671" spans="1:5">
      <c r="A1671" s="53">
        <v>277000</v>
      </c>
      <c r="B1671" s="54">
        <v>9.3320000000000007</v>
      </c>
      <c r="C1671" s="54">
        <v>66.350999999999999</v>
      </c>
      <c r="D1671" s="54">
        <v>118.04900000000001</v>
      </c>
      <c r="E1671" s="55">
        <v>646.86800000000005</v>
      </c>
    </row>
    <row r="1672" spans="1:5">
      <c r="A1672" s="53">
        <v>277010</v>
      </c>
      <c r="B1672" s="54">
        <v>12.27</v>
      </c>
      <c r="C1672" s="54">
        <v>65.805000000000007</v>
      </c>
      <c r="D1672" s="54">
        <v>108.01</v>
      </c>
      <c r="E1672" s="55">
        <v>660.77800000000002</v>
      </c>
    </row>
    <row r="1673" spans="1:5">
      <c r="A1673" s="53">
        <v>277020</v>
      </c>
      <c r="B1673" s="54">
        <v>1.875</v>
      </c>
      <c r="C1673" s="54">
        <v>94.724000000000004</v>
      </c>
      <c r="D1673" s="54">
        <v>70.727999999999994</v>
      </c>
      <c r="E1673" s="55">
        <v>802.64499999999998</v>
      </c>
    </row>
    <row r="1674" spans="1:5">
      <c r="A1674" s="53">
        <v>277030</v>
      </c>
      <c r="B1674" s="54">
        <v>0</v>
      </c>
      <c r="C1674" s="54">
        <v>104.881</v>
      </c>
      <c r="D1674" s="54">
        <v>9.3770000000000007</v>
      </c>
      <c r="E1674" s="55">
        <v>998.02700000000004</v>
      </c>
    </row>
    <row r="1675" spans="1:5">
      <c r="A1675" s="53">
        <v>277040</v>
      </c>
      <c r="B1675" s="54">
        <v>0</v>
      </c>
      <c r="C1675" s="54">
        <v>111.967</v>
      </c>
      <c r="D1675" s="54">
        <v>0</v>
      </c>
      <c r="E1675" s="55">
        <v>1084.2370000000001</v>
      </c>
    </row>
    <row r="1676" spans="1:5">
      <c r="A1676" s="53">
        <v>277050</v>
      </c>
      <c r="B1676" s="54">
        <v>0</v>
      </c>
      <c r="C1676" s="54">
        <v>137.376</v>
      </c>
      <c r="D1676" s="54">
        <v>0</v>
      </c>
      <c r="E1676" s="55">
        <v>1246.7139999999999</v>
      </c>
    </row>
    <row r="1677" spans="1:5">
      <c r="A1677" s="53">
        <v>277060</v>
      </c>
      <c r="B1677" s="54">
        <v>0</v>
      </c>
      <c r="C1677" s="54">
        <v>148.50700000000001</v>
      </c>
      <c r="D1677" s="54">
        <v>0</v>
      </c>
      <c r="E1677" s="55">
        <v>1429.4159999999999</v>
      </c>
    </row>
    <row r="1678" spans="1:5">
      <c r="A1678" s="53">
        <v>277070</v>
      </c>
      <c r="B1678" s="54">
        <v>0</v>
      </c>
      <c r="C1678" s="54">
        <v>181.32</v>
      </c>
      <c r="D1678" s="54">
        <v>0</v>
      </c>
      <c r="E1678" s="55">
        <v>1649.134</v>
      </c>
    </row>
    <row r="1679" spans="1:5">
      <c r="A1679" s="53">
        <v>277080</v>
      </c>
      <c r="B1679" s="54">
        <v>0</v>
      </c>
      <c r="C1679" s="54">
        <v>198.499</v>
      </c>
      <c r="D1679" s="54">
        <v>0</v>
      </c>
      <c r="E1679" s="55">
        <v>1899.096</v>
      </c>
    </row>
    <row r="1680" spans="1:5">
      <c r="A1680" s="53">
        <v>277090</v>
      </c>
      <c r="B1680" s="54">
        <v>0</v>
      </c>
      <c r="C1680" s="54">
        <v>217.119</v>
      </c>
      <c r="D1680" s="54">
        <v>0</v>
      </c>
      <c r="E1680" s="55">
        <v>2078.0909999999999</v>
      </c>
    </row>
    <row r="1681" spans="1:5">
      <c r="A1681" s="53">
        <v>277100</v>
      </c>
      <c r="B1681" s="54">
        <v>0</v>
      </c>
      <c r="C1681" s="54">
        <v>232.23099999999999</v>
      </c>
      <c r="D1681" s="54">
        <v>0</v>
      </c>
      <c r="E1681" s="55">
        <v>2246.748</v>
      </c>
    </row>
    <row r="1682" spans="1:5">
      <c r="A1682" s="53">
        <v>277110</v>
      </c>
      <c r="B1682" s="54">
        <v>0</v>
      </c>
      <c r="C1682" s="54">
        <v>224.85499999999999</v>
      </c>
      <c r="D1682" s="54">
        <v>0</v>
      </c>
      <c r="E1682" s="55">
        <v>2285.4290000000001</v>
      </c>
    </row>
    <row r="1683" spans="1:5">
      <c r="A1683" s="53">
        <v>277120</v>
      </c>
      <c r="B1683" s="54">
        <v>0</v>
      </c>
      <c r="C1683" s="54">
        <v>199.624</v>
      </c>
      <c r="D1683" s="54">
        <v>0</v>
      </c>
      <c r="E1683" s="55">
        <v>2122.3969999999999</v>
      </c>
    </row>
    <row r="1684" spans="1:5">
      <c r="A1684" s="53">
        <v>277130</v>
      </c>
      <c r="B1684" s="54">
        <v>0</v>
      </c>
      <c r="C1684" s="54">
        <v>165.114</v>
      </c>
      <c r="D1684" s="54">
        <v>0</v>
      </c>
      <c r="E1684" s="55">
        <v>1823.691</v>
      </c>
    </row>
    <row r="1685" spans="1:5">
      <c r="A1685" s="53">
        <v>277140</v>
      </c>
      <c r="B1685" s="54">
        <v>0</v>
      </c>
      <c r="C1685" s="54">
        <v>146.50800000000001</v>
      </c>
      <c r="D1685" s="54">
        <v>0</v>
      </c>
      <c r="E1685" s="55">
        <v>1558.11</v>
      </c>
    </row>
    <row r="1686" spans="1:5">
      <c r="A1686" s="53">
        <v>277150</v>
      </c>
      <c r="B1686" s="54">
        <v>0</v>
      </c>
      <c r="C1686" s="54">
        <v>111.289</v>
      </c>
      <c r="D1686" s="54">
        <v>0</v>
      </c>
      <c r="E1686" s="55">
        <v>1288.9860000000001</v>
      </c>
    </row>
    <row r="1687" spans="1:5">
      <c r="A1687" s="53">
        <v>277160</v>
      </c>
      <c r="B1687" s="54">
        <v>0</v>
      </c>
      <c r="C1687" s="54">
        <v>64.513999999999996</v>
      </c>
      <c r="D1687" s="54">
        <v>0</v>
      </c>
      <c r="E1687" s="55">
        <v>879.01700000000005</v>
      </c>
    </row>
    <row r="1688" spans="1:5">
      <c r="A1688" s="53">
        <v>277170</v>
      </c>
      <c r="B1688" s="54">
        <v>0</v>
      </c>
      <c r="C1688" s="54">
        <v>49.61</v>
      </c>
      <c r="D1688" s="54">
        <v>0</v>
      </c>
      <c r="E1688" s="55">
        <v>570.62400000000002</v>
      </c>
    </row>
    <row r="1689" spans="1:5">
      <c r="A1689" s="53">
        <v>277180</v>
      </c>
      <c r="B1689" s="54">
        <v>0</v>
      </c>
      <c r="C1689" s="54">
        <v>35.28</v>
      </c>
      <c r="D1689" s="54">
        <v>0</v>
      </c>
      <c r="E1689" s="55">
        <v>424.45400000000001</v>
      </c>
    </row>
    <row r="1690" spans="1:5">
      <c r="A1690" s="53">
        <v>277190</v>
      </c>
      <c r="B1690" s="54">
        <v>10.272</v>
      </c>
      <c r="C1690" s="54">
        <v>21.841999999999999</v>
      </c>
      <c r="D1690" s="54">
        <v>51.362000000000002</v>
      </c>
      <c r="E1690" s="55">
        <v>285.61200000000002</v>
      </c>
    </row>
    <row r="1691" spans="1:5">
      <c r="A1691" s="53">
        <v>277200</v>
      </c>
      <c r="B1691" s="54">
        <v>19.384</v>
      </c>
      <c r="C1691" s="54">
        <v>16.224</v>
      </c>
      <c r="D1691" s="54">
        <v>148.28100000000001</v>
      </c>
      <c r="E1691" s="55">
        <v>190.33199999999999</v>
      </c>
    </row>
    <row r="1692" spans="1:5">
      <c r="A1692" s="53">
        <v>277210</v>
      </c>
      <c r="B1692" s="54">
        <v>24.417000000000002</v>
      </c>
      <c r="C1692" s="54">
        <v>12.845000000000001</v>
      </c>
      <c r="D1692" s="54">
        <v>219.00200000000001</v>
      </c>
      <c r="E1692" s="55">
        <v>145.34700000000001</v>
      </c>
    </row>
    <row r="1693" spans="1:5">
      <c r="A1693" s="53">
        <v>277220</v>
      </c>
      <c r="B1693" s="54">
        <v>44.070999999999998</v>
      </c>
      <c r="C1693" s="54">
        <v>8.7949999999999999</v>
      </c>
      <c r="D1693" s="54">
        <v>342.44</v>
      </c>
      <c r="E1693" s="55">
        <v>108.19799999999999</v>
      </c>
    </row>
    <row r="1694" spans="1:5">
      <c r="A1694" s="53">
        <v>277230</v>
      </c>
      <c r="B1694" s="54">
        <v>46.039000000000001</v>
      </c>
      <c r="C1694" s="54">
        <v>5.1260000000000003</v>
      </c>
      <c r="D1694" s="54">
        <v>450.55399999999997</v>
      </c>
      <c r="E1694" s="55">
        <v>69.602000000000004</v>
      </c>
    </row>
    <row r="1695" spans="1:5">
      <c r="A1695" s="53">
        <v>277240</v>
      </c>
      <c r="B1695" s="54">
        <v>43.296999999999997</v>
      </c>
      <c r="C1695" s="54">
        <v>3.262</v>
      </c>
      <c r="D1695" s="54">
        <v>446.68299999999999</v>
      </c>
      <c r="E1695" s="55">
        <v>41.94</v>
      </c>
    </row>
    <row r="1696" spans="1:5">
      <c r="A1696" s="53">
        <v>277240.03399999999</v>
      </c>
      <c r="B1696" s="54">
        <v>43.284999999999997</v>
      </c>
      <c r="C1696" s="54">
        <v>3.2589999999999999</v>
      </c>
      <c r="D1696" s="54">
        <v>1.4890000000000001</v>
      </c>
      <c r="E1696" s="55">
        <v>0.112</v>
      </c>
    </row>
    <row r="1697" spans="1:5">
      <c r="A1697" s="53">
        <v>277250</v>
      </c>
      <c r="B1697" s="54">
        <v>40.558999999999997</v>
      </c>
      <c r="C1697" s="54">
        <v>2.29</v>
      </c>
      <c r="D1697" s="54">
        <v>417.77600000000001</v>
      </c>
      <c r="E1697" s="55">
        <v>27.646999999999998</v>
      </c>
    </row>
    <row r="1698" spans="1:5">
      <c r="A1698" s="53">
        <v>277260</v>
      </c>
      <c r="B1698" s="54">
        <v>45.122999999999998</v>
      </c>
      <c r="C1698" s="54">
        <v>1.7210000000000001</v>
      </c>
      <c r="D1698" s="54">
        <v>428.411</v>
      </c>
      <c r="E1698" s="55">
        <v>20.053000000000001</v>
      </c>
    </row>
    <row r="1699" spans="1:5">
      <c r="A1699" s="53">
        <v>277270</v>
      </c>
      <c r="B1699" s="54">
        <v>34.515000000000001</v>
      </c>
      <c r="C1699" s="54">
        <v>1.72</v>
      </c>
      <c r="D1699" s="54">
        <v>398.18799999999999</v>
      </c>
      <c r="E1699" s="55">
        <v>17.204000000000001</v>
      </c>
    </row>
    <row r="1700" spans="1:5">
      <c r="A1700" s="53">
        <v>277280</v>
      </c>
      <c r="B1700" s="54">
        <v>19.794</v>
      </c>
      <c r="C1700" s="54">
        <v>1.758</v>
      </c>
      <c r="D1700" s="54">
        <v>271.54199999999997</v>
      </c>
      <c r="E1700" s="55">
        <v>17.39</v>
      </c>
    </row>
    <row r="1701" spans="1:5">
      <c r="A1701" s="53">
        <v>277290</v>
      </c>
      <c r="B1701" s="54">
        <v>12.544</v>
      </c>
      <c r="C1701" s="54">
        <v>2.4140000000000001</v>
      </c>
      <c r="D1701" s="54">
        <v>161.68799999999999</v>
      </c>
      <c r="E1701" s="55">
        <v>20.861000000000001</v>
      </c>
    </row>
    <row r="1702" spans="1:5">
      <c r="A1702" s="53">
        <v>277300</v>
      </c>
      <c r="B1702" s="54">
        <v>8.3770000000000007</v>
      </c>
      <c r="C1702" s="54">
        <v>2.319</v>
      </c>
      <c r="D1702" s="54">
        <v>104.60299999999999</v>
      </c>
      <c r="E1702" s="55">
        <v>23.666</v>
      </c>
    </row>
    <row r="1703" spans="1:5">
      <c r="A1703" s="53">
        <v>277310</v>
      </c>
      <c r="B1703" s="54">
        <v>6.6859999999999999</v>
      </c>
      <c r="C1703" s="54">
        <v>5.3819999999999997</v>
      </c>
      <c r="D1703" s="54">
        <v>75.316000000000003</v>
      </c>
      <c r="E1703" s="55">
        <v>38.506</v>
      </c>
    </row>
    <row r="1704" spans="1:5">
      <c r="A1704" s="53">
        <v>277320</v>
      </c>
      <c r="B1704" s="54">
        <v>7.3680000000000003</v>
      </c>
      <c r="C1704" s="54">
        <v>9.3710000000000004</v>
      </c>
      <c r="D1704" s="54">
        <v>70.272000000000006</v>
      </c>
      <c r="E1704" s="55">
        <v>73.765000000000001</v>
      </c>
    </row>
    <row r="1705" spans="1:5">
      <c r="A1705" s="53">
        <v>277330</v>
      </c>
      <c r="B1705" s="54">
        <v>4.9420000000000002</v>
      </c>
      <c r="C1705" s="54">
        <v>11.999000000000001</v>
      </c>
      <c r="D1705" s="54">
        <v>61.548999999999999</v>
      </c>
      <c r="E1705" s="55">
        <v>106.84699999999999</v>
      </c>
    </row>
    <row r="1706" spans="1:5">
      <c r="A1706" s="53">
        <v>277340</v>
      </c>
      <c r="B1706" s="54">
        <v>1.3540000000000001</v>
      </c>
      <c r="C1706" s="54">
        <v>15.381</v>
      </c>
      <c r="D1706" s="54">
        <v>31.478000000000002</v>
      </c>
      <c r="E1706" s="55">
        <v>136.898</v>
      </c>
    </row>
    <row r="1707" spans="1:5">
      <c r="A1707" s="53">
        <v>277350</v>
      </c>
      <c r="B1707" s="54">
        <v>0.82699999999999996</v>
      </c>
      <c r="C1707" s="54">
        <v>17.779</v>
      </c>
      <c r="D1707" s="54">
        <v>10.906000000000001</v>
      </c>
      <c r="E1707" s="55">
        <v>165.8</v>
      </c>
    </row>
    <row r="1708" spans="1:5">
      <c r="A1708" s="53">
        <v>277360</v>
      </c>
      <c r="B1708" s="54">
        <v>0.30199999999999999</v>
      </c>
      <c r="C1708" s="54">
        <v>18.954999999999998</v>
      </c>
      <c r="D1708" s="54">
        <v>5.6479999999999997</v>
      </c>
      <c r="E1708" s="55">
        <v>183.673</v>
      </c>
    </row>
    <row r="1709" spans="1:5">
      <c r="A1709" s="53">
        <v>277370</v>
      </c>
      <c r="B1709" s="54">
        <v>0.57399999999999995</v>
      </c>
      <c r="C1709" s="54">
        <v>20.45</v>
      </c>
      <c r="D1709" s="54">
        <v>4.383</v>
      </c>
      <c r="E1709" s="55">
        <v>197.02699999999999</v>
      </c>
    </row>
    <row r="1710" spans="1:5">
      <c r="A1710" s="53">
        <v>277380</v>
      </c>
      <c r="B1710" s="54">
        <v>3.4550000000000001</v>
      </c>
      <c r="C1710" s="54">
        <v>19.425999999999998</v>
      </c>
      <c r="D1710" s="54">
        <v>20.146999999999998</v>
      </c>
      <c r="E1710" s="55">
        <v>199.37799999999999</v>
      </c>
    </row>
    <row r="1711" spans="1:5">
      <c r="A1711" s="53">
        <v>277380.03399999999</v>
      </c>
      <c r="B1711" s="54">
        <v>3.456</v>
      </c>
      <c r="C1711" s="54">
        <v>19.43</v>
      </c>
      <c r="D1711" s="54">
        <v>0.11899999999999999</v>
      </c>
      <c r="E1711" s="55">
        <v>0.66800000000000004</v>
      </c>
    </row>
    <row r="1712" spans="1:5">
      <c r="A1712" s="53">
        <v>277390</v>
      </c>
      <c r="B1712" s="54">
        <v>0.192</v>
      </c>
      <c r="C1712" s="54">
        <v>22.616</v>
      </c>
      <c r="D1712" s="54">
        <v>18.175000000000001</v>
      </c>
      <c r="E1712" s="55">
        <v>209.50800000000001</v>
      </c>
    </row>
    <row r="1713" spans="1:5">
      <c r="A1713" s="53">
        <v>277400</v>
      </c>
      <c r="B1713" s="54">
        <v>5.6000000000000001E-2</v>
      </c>
      <c r="C1713" s="54">
        <v>23.024000000000001</v>
      </c>
      <c r="D1713" s="54">
        <v>1.24</v>
      </c>
      <c r="E1713" s="55">
        <v>228.202</v>
      </c>
    </row>
    <row r="1714" spans="1:5">
      <c r="A1714" s="53">
        <v>277410</v>
      </c>
      <c r="B1714" s="54">
        <v>0.115</v>
      </c>
      <c r="C1714" s="54">
        <v>20.84</v>
      </c>
      <c r="D1714" s="54">
        <v>0.85599999999999998</v>
      </c>
      <c r="E1714" s="55">
        <v>219.32</v>
      </c>
    </row>
    <row r="1715" spans="1:5">
      <c r="A1715" s="53">
        <v>277420</v>
      </c>
      <c r="B1715" s="54">
        <v>0.36799999999999999</v>
      </c>
      <c r="C1715" s="54">
        <v>17.059999999999999</v>
      </c>
      <c r="D1715" s="54">
        <v>2.4140000000000001</v>
      </c>
      <c r="E1715" s="55">
        <v>189.49700000000001</v>
      </c>
    </row>
    <row r="1716" spans="1:5">
      <c r="A1716" s="53">
        <v>277430</v>
      </c>
      <c r="B1716" s="54">
        <v>1.046</v>
      </c>
      <c r="C1716" s="54">
        <v>13.92</v>
      </c>
      <c r="D1716" s="54">
        <v>7.0670000000000002</v>
      </c>
      <c r="E1716" s="55">
        <v>154.9</v>
      </c>
    </row>
    <row r="1717" spans="1:5">
      <c r="A1717" s="53">
        <v>277435.50799999997</v>
      </c>
      <c r="B1717" s="54">
        <v>1.6779999999999999</v>
      </c>
      <c r="C1717" s="54">
        <v>12.862</v>
      </c>
      <c r="D1717" s="54">
        <v>7.476</v>
      </c>
      <c r="E1717" s="55">
        <v>74.072999999999993</v>
      </c>
    </row>
    <row r="1718" spans="1:5">
      <c r="A1718" s="53">
        <v>277440</v>
      </c>
      <c r="B1718" s="54">
        <v>2.149</v>
      </c>
      <c r="C1718" s="54">
        <v>11.236000000000001</v>
      </c>
      <c r="D1718" s="54">
        <v>8.5649999999999995</v>
      </c>
      <c r="E1718" s="55">
        <v>54.338999999999999</v>
      </c>
    </row>
    <row r="1719" spans="1:5">
      <c r="A1719" s="53">
        <v>277450</v>
      </c>
      <c r="B1719" s="54">
        <v>2.476</v>
      </c>
      <c r="C1719" s="54">
        <v>8.2840000000000007</v>
      </c>
      <c r="D1719" s="54">
        <v>23.044</v>
      </c>
      <c r="E1719" s="55">
        <v>97.97</v>
      </c>
    </row>
    <row r="1720" spans="1:5">
      <c r="A1720" s="53">
        <v>277460</v>
      </c>
      <c r="B1720" s="54">
        <v>2.1970000000000001</v>
      </c>
      <c r="C1720" s="54">
        <v>5.9720000000000004</v>
      </c>
      <c r="D1720" s="54">
        <v>23.286999999999999</v>
      </c>
      <c r="E1720" s="55">
        <v>71.522000000000006</v>
      </c>
    </row>
    <row r="1721" spans="1:5">
      <c r="A1721" s="53">
        <v>277470</v>
      </c>
      <c r="B1721" s="54">
        <v>1.772</v>
      </c>
      <c r="C1721" s="54">
        <v>6.258</v>
      </c>
      <c r="D1721" s="54">
        <v>19.788</v>
      </c>
      <c r="E1721" s="55">
        <v>61.344000000000001</v>
      </c>
    </row>
    <row r="1722" spans="1:5">
      <c r="A1722" s="53">
        <v>277480</v>
      </c>
      <c r="B1722" s="54">
        <v>0.90600000000000003</v>
      </c>
      <c r="C1722" s="54">
        <v>7.9909999999999997</v>
      </c>
      <c r="D1722" s="54">
        <v>13.359</v>
      </c>
      <c r="E1722" s="55">
        <v>71.47</v>
      </c>
    </row>
    <row r="1723" spans="1:5">
      <c r="A1723" s="53">
        <v>277489.48100000003</v>
      </c>
      <c r="B1723" s="54">
        <v>0.78800000000000003</v>
      </c>
      <c r="C1723" s="54">
        <v>7.4029999999999996</v>
      </c>
      <c r="D1723" s="54">
        <v>8.032</v>
      </c>
      <c r="E1723" s="55">
        <v>72.975999999999999</v>
      </c>
    </row>
    <row r="1724" spans="1:5">
      <c r="A1724" s="53">
        <v>277490</v>
      </c>
      <c r="B1724" s="54">
        <v>0.78200000000000003</v>
      </c>
      <c r="C1724" s="54">
        <v>7.343</v>
      </c>
      <c r="D1724" s="54">
        <v>0.40799999999999997</v>
      </c>
      <c r="E1724" s="55">
        <v>3.8290000000000002</v>
      </c>
    </row>
    <row r="1725" spans="1:5">
      <c r="A1725" s="53">
        <v>277500</v>
      </c>
      <c r="B1725" s="54">
        <v>0.63</v>
      </c>
      <c r="C1725" s="54">
        <v>7.851</v>
      </c>
      <c r="D1725" s="54">
        <v>7.0570000000000004</v>
      </c>
      <c r="E1725" s="55">
        <v>75.97</v>
      </c>
    </row>
    <row r="1726" spans="1:5">
      <c r="A1726" s="53">
        <v>277510</v>
      </c>
      <c r="B1726" s="54">
        <v>0.92800000000000005</v>
      </c>
      <c r="C1726" s="54">
        <v>7.5629999999999997</v>
      </c>
      <c r="D1726" s="54">
        <v>7.79</v>
      </c>
      <c r="E1726" s="55">
        <v>77.069999999999993</v>
      </c>
    </row>
    <row r="1727" spans="1:5">
      <c r="A1727" s="53">
        <v>277520</v>
      </c>
      <c r="B1727" s="54">
        <v>0.79800000000000004</v>
      </c>
      <c r="C1727" s="54">
        <v>7.96</v>
      </c>
      <c r="D1727" s="54">
        <v>8.6310000000000002</v>
      </c>
      <c r="E1727" s="55">
        <v>77.614000000000004</v>
      </c>
    </row>
    <row r="1728" spans="1:5">
      <c r="A1728" s="53">
        <v>277530</v>
      </c>
      <c r="B1728" s="54">
        <v>1.0129999999999999</v>
      </c>
      <c r="C1728" s="54">
        <v>8.23</v>
      </c>
      <c r="D1728" s="54">
        <v>9.0540000000000003</v>
      </c>
      <c r="E1728" s="55">
        <v>80.947999999999993</v>
      </c>
    </row>
    <row r="1729" spans="1:6">
      <c r="A1729" s="53">
        <v>277540</v>
      </c>
      <c r="B1729" s="54">
        <v>1.145</v>
      </c>
      <c r="C1729" s="54">
        <v>7.8460000000000001</v>
      </c>
      <c r="D1729" s="54">
        <v>10.788</v>
      </c>
      <c r="E1729" s="55">
        <v>80.379000000000005</v>
      </c>
    </row>
    <row r="1730" spans="1:6">
      <c r="A1730" s="53">
        <v>277550</v>
      </c>
      <c r="B1730" s="54">
        <v>0.44500000000000001</v>
      </c>
      <c r="C1730" s="54">
        <v>9.6639999999999997</v>
      </c>
      <c r="D1730" s="54">
        <v>7.9480000000000004</v>
      </c>
      <c r="E1730" s="55">
        <v>87.55</v>
      </c>
    </row>
    <row r="1731" spans="1:6">
      <c r="A1731" s="53">
        <v>277560</v>
      </c>
      <c r="B1731" s="54">
        <v>0.81100000000000005</v>
      </c>
      <c r="C1731" s="54">
        <v>10.286</v>
      </c>
      <c r="D1731" s="54">
        <v>6.2789999999999999</v>
      </c>
      <c r="E1731" s="55">
        <v>99.748000000000005</v>
      </c>
    </row>
    <row r="1732" spans="1:6">
      <c r="A1732" s="53">
        <v>277570</v>
      </c>
      <c r="B1732" s="54">
        <v>1.0249999999999999</v>
      </c>
      <c r="C1732" s="54">
        <v>12.413</v>
      </c>
      <c r="D1732" s="54">
        <v>9.1790000000000003</v>
      </c>
      <c r="E1732" s="55">
        <v>113.49299999999999</v>
      </c>
    </row>
    <row r="1733" spans="1:6">
      <c r="A1733" s="53">
        <v>277580</v>
      </c>
      <c r="B1733" s="54">
        <v>1.1519999999999999</v>
      </c>
      <c r="C1733" s="54">
        <v>13.79</v>
      </c>
      <c r="D1733" s="54">
        <v>10.882</v>
      </c>
      <c r="E1733" s="55">
        <v>131.01300000000001</v>
      </c>
    </row>
    <row r="1734" spans="1:6">
      <c r="A1734" s="53">
        <v>277584.74</v>
      </c>
      <c r="B1734" s="54">
        <v>1.054</v>
      </c>
      <c r="C1734" s="54">
        <v>15.209</v>
      </c>
      <c r="D1734" s="54">
        <v>5.2190000000000003</v>
      </c>
      <c r="E1734" s="55">
        <v>68.819000000000003</v>
      </c>
    </row>
    <row r="1735" spans="1:6">
      <c r="A1735" s="53">
        <v>277590</v>
      </c>
      <c r="B1735" s="54">
        <v>1.109</v>
      </c>
      <c r="C1735" s="54">
        <v>17.346</v>
      </c>
      <c r="D1735" s="54">
        <v>5.6790000000000003</v>
      </c>
      <c r="E1735" s="55">
        <v>85.784999999999997</v>
      </c>
    </row>
    <row r="1736" spans="1:6">
      <c r="A1736" s="53">
        <v>277600</v>
      </c>
      <c r="B1736" s="54">
        <v>1.248</v>
      </c>
      <c r="C1736" s="54">
        <v>21.952000000000002</v>
      </c>
      <c r="D1736" s="54">
        <v>11.763</v>
      </c>
      <c r="E1736" s="55">
        <v>196.91499999999999</v>
      </c>
    </row>
    <row r="1737" spans="1:6">
      <c r="A1737" s="53">
        <v>277610</v>
      </c>
      <c r="B1737" s="54">
        <v>1.3620000000000001</v>
      </c>
      <c r="C1737" s="54">
        <v>23.399000000000001</v>
      </c>
      <c r="D1737" s="54">
        <v>13.023</v>
      </c>
      <c r="E1737" s="55">
        <v>227.375</v>
      </c>
    </row>
    <row r="1738" spans="1:6">
      <c r="A1738" s="53">
        <v>277620</v>
      </c>
      <c r="B1738" s="54">
        <v>2.1970000000000001</v>
      </c>
      <c r="C1738" s="54">
        <v>23.056000000000001</v>
      </c>
      <c r="D1738" s="54">
        <v>17.75</v>
      </c>
      <c r="E1738" s="55">
        <v>233.149</v>
      </c>
    </row>
    <row r="1739" spans="1:6">
      <c r="A1739" s="53">
        <v>277630</v>
      </c>
      <c r="B1739" s="54">
        <v>2.9740000000000002</v>
      </c>
      <c r="C1739" s="54">
        <v>36.9</v>
      </c>
      <c r="D1739" s="54">
        <v>25.789000000000001</v>
      </c>
      <c r="E1739" s="55">
        <v>301.10599999999999</v>
      </c>
    </row>
    <row r="1740" spans="1:6">
      <c r="A1740" s="53">
        <v>277635.41600000003</v>
      </c>
      <c r="B1740" s="54">
        <v>3.2679999999999998</v>
      </c>
      <c r="C1740" s="54">
        <v>48.323</v>
      </c>
      <c r="D1740" s="54">
        <v>16.905000000000001</v>
      </c>
      <c r="E1740" s="55">
        <v>230.77500000000001</v>
      </c>
    </row>
    <row r="1741" spans="1:6">
      <c r="A1741" s="53">
        <v>277640</v>
      </c>
      <c r="B1741" s="54">
        <v>2.706</v>
      </c>
      <c r="C1741" s="54">
        <v>69.396000000000001</v>
      </c>
      <c r="D1741" s="54">
        <v>13.695</v>
      </c>
      <c r="E1741" s="55">
        <v>269.82299999999998</v>
      </c>
    </row>
    <row r="1742" spans="1:6">
      <c r="A1742" s="61">
        <v>277645</v>
      </c>
      <c r="B1742" s="62">
        <v>2.8689999999999998</v>
      </c>
      <c r="C1742" s="62">
        <v>79.649500000000003</v>
      </c>
      <c r="D1742" s="62">
        <v>13.937499999999998</v>
      </c>
      <c r="E1742" s="66">
        <v>372.61374999999998</v>
      </c>
      <c r="F1742" s="894" t="s">
        <v>119</v>
      </c>
    </row>
    <row r="1743" spans="1:6">
      <c r="A1743" s="61">
        <v>277650</v>
      </c>
      <c r="B1743" s="62">
        <v>3.032</v>
      </c>
      <c r="C1743" s="62">
        <v>89.903000000000006</v>
      </c>
      <c r="D1743" s="62">
        <v>0</v>
      </c>
      <c r="E1743" s="64">
        <v>0</v>
      </c>
      <c r="F1743" s="894"/>
    </row>
    <row r="1744" spans="1:6">
      <c r="A1744" s="61">
        <v>277660</v>
      </c>
      <c r="B1744" s="62">
        <v>3.72</v>
      </c>
      <c r="C1744" s="62">
        <v>95.623999999999995</v>
      </c>
      <c r="D1744" s="62">
        <v>0</v>
      </c>
      <c r="E1744" s="64">
        <v>0</v>
      </c>
      <c r="F1744" s="894"/>
    </row>
    <row r="1745" spans="1:6">
      <c r="A1745" s="61">
        <v>277665</v>
      </c>
      <c r="B1745" s="62">
        <v>3.9350000000000005</v>
      </c>
      <c r="C1745" s="62">
        <v>76.455500000000001</v>
      </c>
      <c r="D1745" s="68">
        <v>0</v>
      </c>
      <c r="E1745" s="69">
        <v>0</v>
      </c>
      <c r="F1745" s="894"/>
    </row>
    <row r="1746" spans="1:6">
      <c r="A1746" s="53">
        <v>277669.89899999998</v>
      </c>
      <c r="B1746" s="54">
        <v>4.1500000000000004</v>
      </c>
      <c r="C1746" s="54">
        <v>57.286999999999999</v>
      </c>
      <c r="D1746" s="65">
        <v>19.804207499902116</v>
      </c>
      <c r="E1746" s="70">
        <v>327.60225374838075</v>
      </c>
    </row>
    <row r="1747" spans="1:6">
      <c r="A1747" s="53">
        <v>277670</v>
      </c>
      <c r="B1747" s="54">
        <v>4.1449999999999996</v>
      </c>
      <c r="C1747" s="54">
        <v>56.523000000000003</v>
      </c>
      <c r="D1747" s="54">
        <v>0.41699999999999998</v>
      </c>
      <c r="E1747" s="55">
        <v>5.7460000000000004</v>
      </c>
    </row>
    <row r="1748" spans="1:6">
      <c r="A1748" s="53">
        <v>277680</v>
      </c>
      <c r="B1748" s="54">
        <v>3.6349999999999998</v>
      </c>
      <c r="C1748" s="54">
        <v>5.6180000000000003</v>
      </c>
      <c r="D1748" s="54">
        <v>38.793999999999997</v>
      </c>
      <c r="E1748" s="55">
        <v>311.18599999999998</v>
      </c>
    </row>
    <row r="1749" spans="1:6">
      <c r="A1749" s="53">
        <v>277690</v>
      </c>
      <c r="B1749" s="54">
        <v>2.8029999999999999</v>
      </c>
      <c r="C1749" s="54">
        <v>5.0750000000000002</v>
      </c>
      <c r="D1749" s="54">
        <v>32.119</v>
      </c>
      <c r="E1749" s="55">
        <v>53.353000000000002</v>
      </c>
    </row>
    <row r="1750" spans="1:6">
      <c r="A1750" s="53">
        <v>277700</v>
      </c>
      <c r="B1750" s="54">
        <v>1.5129999999999999</v>
      </c>
      <c r="C1750" s="54">
        <v>8.5779999999999994</v>
      </c>
      <c r="D1750" s="54">
        <v>21.54</v>
      </c>
      <c r="E1750" s="55">
        <v>68.257999999999996</v>
      </c>
    </row>
    <row r="1751" spans="1:6">
      <c r="A1751" s="53">
        <v>277710</v>
      </c>
      <c r="B1751" s="54">
        <v>0.82299999999999995</v>
      </c>
      <c r="C1751" s="54">
        <v>7.601</v>
      </c>
      <c r="D1751" s="54">
        <v>11.654999999999999</v>
      </c>
      <c r="E1751" s="55">
        <v>81.013000000000005</v>
      </c>
    </row>
    <row r="1752" spans="1:6">
      <c r="A1752" s="53">
        <v>277720</v>
      </c>
      <c r="B1752" s="54">
        <v>0.63300000000000001</v>
      </c>
      <c r="C1752" s="54">
        <v>11.193</v>
      </c>
      <c r="D1752" s="54">
        <v>7.2679999999999998</v>
      </c>
      <c r="E1752" s="55">
        <v>94.200999999999993</v>
      </c>
    </row>
    <row r="1753" spans="1:6">
      <c r="A1753" s="53">
        <v>277730</v>
      </c>
      <c r="B1753" s="54">
        <v>0.40300000000000002</v>
      </c>
      <c r="C1753" s="54">
        <v>15.686999999999999</v>
      </c>
      <c r="D1753" s="54">
        <v>5.1719999999999997</v>
      </c>
      <c r="E1753" s="55">
        <v>134.864</v>
      </c>
    </row>
    <row r="1754" spans="1:6">
      <c r="A1754" s="53">
        <v>277740</v>
      </c>
      <c r="B1754" s="54">
        <v>0.23100000000000001</v>
      </c>
      <c r="C1754" s="54">
        <v>16.335999999999999</v>
      </c>
      <c r="D1754" s="54">
        <v>3.1640000000000001</v>
      </c>
      <c r="E1754" s="55">
        <v>160.74700000000001</v>
      </c>
    </row>
    <row r="1755" spans="1:6">
      <c r="A1755" s="53">
        <v>277741.804</v>
      </c>
      <c r="B1755" s="54">
        <v>0.20899999999999999</v>
      </c>
      <c r="C1755" s="54">
        <v>16.919</v>
      </c>
      <c r="D1755" s="54">
        <v>0.39700000000000002</v>
      </c>
      <c r="E1755" s="55">
        <v>29.99</v>
      </c>
    </row>
    <row r="1756" spans="1:6">
      <c r="A1756" s="53">
        <v>277750</v>
      </c>
      <c r="B1756" s="54">
        <v>0.123</v>
      </c>
      <c r="C1756" s="54">
        <v>18.559000000000001</v>
      </c>
      <c r="D1756" s="54">
        <v>1.36</v>
      </c>
      <c r="E1756" s="55">
        <v>145.399</v>
      </c>
    </row>
    <row r="1757" spans="1:6">
      <c r="A1757" s="53">
        <v>277760</v>
      </c>
      <c r="B1757" s="54">
        <v>4.4999999999999998E-2</v>
      </c>
      <c r="C1757" s="54">
        <v>19.77</v>
      </c>
      <c r="D1757" s="54">
        <v>0.83599999999999997</v>
      </c>
      <c r="E1757" s="55">
        <v>191.64699999999999</v>
      </c>
    </row>
    <row r="1758" spans="1:6">
      <c r="A1758" s="53">
        <v>277770</v>
      </c>
      <c r="B1758" s="54">
        <v>1E-3</v>
      </c>
      <c r="C1758" s="54">
        <v>15.317</v>
      </c>
      <c r="D1758" s="54">
        <v>0.22800000000000001</v>
      </c>
      <c r="E1758" s="55">
        <v>175.43199999999999</v>
      </c>
    </row>
    <row r="1759" spans="1:6">
      <c r="A1759" s="53">
        <v>277780</v>
      </c>
      <c r="B1759" s="54">
        <v>9.5730000000000004</v>
      </c>
      <c r="C1759" s="54">
        <v>5.5140000000000002</v>
      </c>
      <c r="D1759" s="54">
        <v>47.868000000000002</v>
      </c>
      <c r="E1759" s="55">
        <v>104.154</v>
      </c>
    </row>
    <row r="1760" spans="1:6">
      <c r="A1760" s="53">
        <v>277790</v>
      </c>
      <c r="B1760" s="54">
        <v>7.76</v>
      </c>
      <c r="C1760" s="54">
        <v>4.6589999999999998</v>
      </c>
      <c r="D1760" s="54">
        <v>86.665000000000006</v>
      </c>
      <c r="E1760" s="55">
        <v>50.866999999999997</v>
      </c>
    </row>
    <row r="1761" spans="1:5">
      <c r="A1761" s="53">
        <v>277795.70699999999</v>
      </c>
      <c r="B1761" s="54">
        <v>1.956</v>
      </c>
      <c r="C1761" s="54">
        <v>13.669</v>
      </c>
      <c r="D1761" s="54">
        <v>27.725999999999999</v>
      </c>
      <c r="E1761" s="55">
        <v>52.302999999999997</v>
      </c>
    </row>
    <row r="1762" spans="1:5">
      <c r="A1762" s="53">
        <v>277800</v>
      </c>
      <c r="B1762" s="54">
        <v>0.59799999999999998</v>
      </c>
      <c r="C1762" s="54">
        <v>12.959</v>
      </c>
      <c r="D1762" s="54">
        <v>5.4809999999999999</v>
      </c>
      <c r="E1762" s="55">
        <v>57.152000000000001</v>
      </c>
    </row>
    <row r="1763" spans="1:5">
      <c r="A1763" s="53">
        <v>277807.75900000002</v>
      </c>
      <c r="B1763" s="54">
        <v>3.8090000000000002</v>
      </c>
      <c r="C1763" s="54">
        <v>8.8859999999999992</v>
      </c>
      <c r="D1763" s="54">
        <v>17.061</v>
      </c>
      <c r="E1763" s="55">
        <v>84.364000000000004</v>
      </c>
    </row>
    <row r="1764" spans="1:5">
      <c r="A1764" s="53">
        <v>277810</v>
      </c>
      <c r="B1764" s="54">
        <v>4.6289999999999996</v>
      </c>
      <c r="C1764" s="54">
        <v>8.0030000000000001</v>
      </c>
      <c r="D1764" s="54">
        <v>9.43</v>
      </c>
      <c r="E1764" s="55">
        <v>18.826000000000001</v>
      </c>
    </row>
    <row r="1765" spans="1:5">
      <c r="A1765" s="53">
        <v>277820</v>
      </c>
      <c r="B1765" s="54">
        <v>8.6999999999999993</v>
      </c>
      <c r="C1765" s="54">
        <v>1.998</v>
      </c>
      <c r="D1765" s="54">
        <v>66.423000000000002</v>
      </c>
      <c r="E1765" s="55">
        <v>49.805999999999997</v>
      </c>
    </row>
    <row r="1766" spans="1:5">
      <c r="A1766" s="53">
        <v>277830</v>
      </c>
      <c r="B1766" s="54">
        <v>7.9290000000000003</v>
      </c>
      <c r="C1766" s="54">
        <v>3.3679999999999999</v>
      </c>
      <c r="D1766" s="54">
        <v>82.823999999999998</v>
      </c>
      <c r="E1766" s="55">
        <v>26.88</v>
      </c>
    </row>
    <row r="1767" spans="1:5">
      <c r="A1767" s="53">
        <v>277840</v>
      </c>
      <c r="B1767" s="54">
        <v>6.5670000000000002</v>
      </c>
      <c r="C1767" s="54">
        <v>4.1609999999999996</v>
      </c>
      <c r="D1767" s="54">
        <v>72.203999999999994</v>
      </c>
      <c r="E1767" s="55">
        <v>37.765999999999998</v>
      </c>
    </row>
    <row r="1768" spans="1:5">
      <c r="A1768" s="53">
        <v>277850</v>
      </c>
      <c r="B1768" s="54">
        <v>8.5039999999999996</v>
      </c>
      <c r="C1768" s="54">
        <v>1.3029999999999999</v>
      </c>
      <c r="D1768" s="54">
        <v>75.125</v>
      </c>
      <c r="E1768" s="55">
        <v>27.398</v>
      </c>
    </row>
    <row r="1769" spans="1:5">
      <c r="A1769" s="53">
        <v>277860</v>
      </c>
      <c r="B1769" s="54">
        <v>18.027000000000001</v>
      </c>
      <c r="C1769" s="54">
        <v>0.52500000000000002</v>
      </c>
      <c r="D1769" s="54">
        <v>132.43</v>
      </c>
      <c r="E1769" s="55">
        <v>9.1419999999999995</v>
      </c>
    </row>
    <row r="1770" spans="1:5">
      <c r="A1770" s="53">
        <v>277870</v>
      </c>
      <c r="B1770" s="54">
        <v>27.510999999999999</v>
      </c>
      <c r="C1770" s="54">
        <v>0</v>
      </c>
      <c r="D1770" s="54">
        <v>227.40899999999999</v>
      </c>
      <c r="E1770" s="55">
        <v>2.6240000000000001</v>
      </c>
    </row>
    <row r="1771" spans="1:5">
      <c r="A1771" s="53">
        <v>277878.77299999999</v>
      </c>
      <c r="B1771" s="54">
        <v>38.869999999999997</v>
      </c>
      <c r="C1771" s="54">
        <v>0</v>
      </c>
      <c r="D1771" s="54">
        <v>291.18</v>
      </c>
      <c r="E1771" s="55">
        <v>0</v>
      </c>
    </row>
    <row r="1772" spans="1:5">
      <c r="A1772" s="53">
        <v>277880</v>
      </c>
      <c r="B1772" s="54">
        <v>43.033999999999999</v>
      </c>
      <c r="C1772" s="54">
        <v>0</v>
      </c>
      <c r="D1772" s="54">
        <v>50.247</v>
      </c>
      <c r="E1772" s="55">
        <v>0</v>
      </c>
    </row>
    <row r="1773" spans="1:5">
      <c r="A1773" s="53">
        <v>277890</v>
      </c>
      <c r="B1773" s="54">
        <v>85.87</v>
      </c>
      <c r="C1773" s="54">
        <v>0</v>
      </c>
      <c r="D1773" s="54">
        <v>644.51800000000003</v>
      </c>
      <c r="E1773" s="55">
        <v>0</v>
      </c>
    </row>
    <row r="1774" spans="1:5">
      <c r="A1774" s="53">
        <v>277895.70699999999</v>
      </c>
      <c r="B1774" s="54">
        <v>103.28100000000001</v>
      </c>
      <c r="C1774" s="54">
        <v>0</v>
      </c>
      <c r="D1774" s="54">
        <v>539.77499999999998</v>
      </c>
      <c r="E1774" s="55">
        <v>0</v>
      </c>
    </row>
    <row r="1775" spans="1:5">
      <c r="A1775" s="53">
        <v>277900</v>
      </c>
      <c r="B1775" s="54">
        <v>113.077</v>
      </c>
      <c r="C1775" s="54">
        <v>0</v>
      </c>
      <c r="D1775" s="54">
        <v>464.37700000000001</v>
      </c>
      <c r="E1775" s="55">
        <v>0</v>
      </c>
    </row>
    <row r="1776" spans="1:5">
      <c r="A1776" s="53">
        <v>277910</v>
      </c>
      <c r="B1776" s="54">
        <v>148.173</v>
      </c>
      <c r="C1776" s="54">
        <v>0</v>
      </c>
      <c r="D1776" s="54">
        <v>1306.249</v>
      </c>
      <c r="E1776" s="55">
        <v>0</v>
      </c>
    </row>
    <row r="1777" spans="1:5">
      <c r="A1777" s="53">
        <v>277920</v>
      </c>
      <c r="B1777" s="54">
        <v>190.23099999999999</v>
      </c>
      <c r="C1777" s="54">
        <v>0</v>
      </c>
      <c r="D1777" s="54">
        <v>1692.02</v>
      </c>
      <c r="E1777" s="55">
        <v>0</v>
      </c>
    </row>
    <row r="1778" spans="1:5">
      <c r="A1778" s="53">
        <v>277930</v>
      </c>
      <c r="B1778" s="54">
        <v>247.571</v>
      </c>
      <c r="C1778" s="54">
        <v>0</v>
      </c>
      <c r="D1778" s="54">
        <v>2189.0100000000002</v>
      </c>
      <c r="E1778" s="55">
        <v>0</v>
      </c>
    </row>
    <row r="1779" spans="1:5">
      <c r="A1779" s="53">
        <v>277940</v>
      </c>
      <c r="B1779" s="54">
        <v>279.39800000000002</v>
      </c>
      <c r="C1779" s="54">
        <v>0</v>
      </c>
      <c r="D1779" s="54">
        <v>2634.846</v>
      </c>
      <c r="E1779" s="55">
        <v>0</v>
      </c>
    </row>
    <row r="1780" spans="1:5">
      <c r="A1780" s="53">
        <v>277950</v>
      </c>
      <c r="B1780" s="54">
        <v>287.88400000000001</v>
      </c>
      <c r="C1780" s="54">
        <v>0</v>
      </c>
      <c r="D1780" s="54">
        <v>2836.4119999999998</v>
      </c>
      <c r="E1780" s="55">
        <v>0</v>
      </c>
    </row>
    <row r="1781" spans="1:5">
      <c r="A1781" s="53">
        <v>277960</v>
      </c>
      <c r="B1781" s="54">
        <v>278.76299999999998</v>
      </c>
      <c r="C1781" s="54">
        <v>0</v>
      </c>
      <c r="D1781" s="54">
        <v>2833.2370000000001</v>
      </c>
      <c r="E1781" s="55">
        <v>0</v>
      </c>
    </row>
    <row r="1782" spans="1:5">
      <c r="A1782" s="53">
        <v>277970</v>
      </c>
      <c r="B1782" s="54">
        <v>270.82</v>
      </c>
      <c r="C1782" s="54">
        <v>0</v>
      </c>
      <c r="D1782" s="54">
        <v>2747.9160000000002</v>
      </c>
      <c r="E1782" s="55">
        <v>0</v>
      </c>
    </row>
    <row r="1783" spans="1:5">
      <c r="A1783" s="53">
        <v>277980</v>
      </c>
      <c r="B1783" s="54">
        <v>257.13</v>
      </c>
      <c r="C1783" s="54">
        <v>0</v>
      </c>
      <c r="D1783" s="54">
        <v>2639.7510000000002</v>
      </c>
      <c r="E1783" s="55">
        <v>0</v>
      </c>
    </row>
    <row r="1784" spans="1:5">
      <c r="A1784" s="53">
        <v>277990</v>
      </c>
      <c r="B1784" s="54">
        <v>246.72499999999999</v>
      </c>
      <c r="C1784" s="54">
        <v>0</v>
      </c>
      <c r="D1784" s="54">
        <v>2519.2779999999998</v>
      </c>
      <c r="E1784" s="55">
        <v>0</v>
      </c>
    </row>
    <row r="1785" spans="1:5">
      <c r="A1785" s="53">
        <v>278000</v>
      </c>
      <c r="B1785" s="54">
        <v>234.18700000000001</v>
      </c>
      <c r="C1785" s="54">
        <v>0</v>
      </c>
      <c r="D1785" s="54">
        <v>2404.5630000000001</v>
      </c>
      <c r="E1785" s="55">
        <v>0</v>
      </c>
    </row>
    <row r="1786" spans="1:5">
      <c r="A1786" s="53">
        <v>278010</v>
      </c>
      <c r="B1786" s="54">
        <v>214.1</v>
      </c>
      <c r="C1786" s="54">
        <v>0</v>
      </c>
      <c r="D1786" s="54">
        <v>2241.4360000000001</v>
      </c>
      <c r="E1786" s="55">
        <v>0</v>
      </c>
    </row>
    <row r="1787" spans="1:5">
      <c r="A1787" s="53">
        <v>278020</v>
      </c>
      <c r="B1787" s="54">
        <v>195.16399999999999</v>
      </c>
      <c r="C1787" s="54">
        <v>0</v>
      </c>
      <c r="D1787" s="54">
        <v>2046.32</v>
      </c>
      <c r="E1787" s="55">
        <v>0</v>
      </c>
    </row>
    <row r="1788" spans="1:5">
      <c r="A1788" s="53">
        <v>278030</v>
      </c>
      <c r="B1788" s="54">
        <v>186.62799999999999</v>
      </c>
      <c r="C1788" s="54">
        <v>0</v>
      </c>
      <c r="D1788" s="54">
        <v>1908.96</v>
      </c>
      <c r="E1788" s="55">
        <v>0</v>
      </c>
    </row>
    <row r="1789" spans="1:5">
      <c r="A1789" s="53">
        <v>278040</v>
      </c>
      <c r="B1789" s="54">
        <v>167.02099999999999</v>
      </c>
      <c r="C1789" s="54">
        <v>0</v>
      </c>
      <c r="D1789" s="54">
        <v>1768.242</v>
      </c>
      <c r="E1789" s="55">
        <v>0</v>
      </c>
    </row>
    <row r="1790" spans="1:5">
      <c r="A1790" s="53">
        <v>278050</v>
      </c>
      <c r="B1790" s="54">
        <v>144.221</v>
      </c>
      <c r="C1790" s="54">
        <v>0</v>
      </c>
      <c r="D1790" s="54">
        <v>1556.2090000000001</v>
      </c>
      <c r="E1790" s="55">
        <v>0</v>
      </c>
    </row>
    <row r="1791" spans="1:5">
      <c r="A1791" s="53">
        <v>278060</v>
      </c>
      <c r="B1791" s="54">
        <v>119.974</v>
      </c>
      <c r="C1791" s="54">
        <v>0</v>
      </c>
      <c r="D1791" s="54">
        <v>1320.9739999999999</v>
      </c>
      <c r="E1791" s="55">
        <v>0</v>
      </c>
    </row>
    <row r="1792" spans="1:5">
      <c r="A1792" s="53">
        <v>278070</v>
      </c>
      <c r="B1792" s="54">
        <v>103.411</v>
      </c>
      <c r="C1792" s="54">
        <v>0</v>
      </c>
      <c r="D1792" s="54">
        <v>1116.924</v>
      </c>
      <c r="E1792" s="55">
        <v>0</v>
      </c>
    </row>
    <row r="1793" spans="1:5">
      <c r="A1793" s="53">
        <v>278080</v>
      </c>
      <c r="B1793" s="54">
        <v>89.238</v>
      </c>
      <c r="C1793" s="54">
        <v>0</v>
      </c>
      <c r="D1793" s="54">
        <v>963.24300000000005</v>
      </c>
      <c r="E1793" s="55">
        <v>0</v>
      </c>
    </row>
    <row r="1794" spans="1:5">
      <c r="A1794" s="53">
        <v>278090</v>
      </c>
      <c r="B1794" s="54">
        <v>79.757000000000005</v>
      </c>
      <c r="C1794" s="54">
        <v>0</v>
      </c>
      <c r="D1794" s="54">
        <v>844.97199999999998</v>
      </c>
      <c r="E1794" s="55">
        <v>0</v>
      </c>
    </row>
    <row r="1795" spans="1:5">
      <c r="A1795" s="53">
        <v>278100</v>
      </c>
      <c r="B1795" s="54">
        <v>68.635000000000005</v>
      </c>
      <c r="C1795" s="54">
        <v>0</v>
      </c>
      <c r="D1795" s="54">
        <v>741.95799999999997</v>
      </c>
      <c r="E1795" s="55">
        <v>0</v>
      </c>
    </row>
    <row r="1796" spans="1:5">
      <c r="A1796" s="53">
        <v>278110</v>
      </c>
      <c r="B1796" s="54">
        <v>49.451000000000001</v>
      </c>
      <c r="C1796" s="54">
        <v>0</v>
      </c>
      <c r="D1796" s="54">
        <v>590.42899999999997</v>
      </c>
      <c r="E1796" s="55">
        <v>0</v>
      </c>
    </row>
    <row r="1797" spans="1:5">
      <c r="A1797" s="53">
        <v>278120</v>
      </c>
      <c r="B1797" s="54">
        <v>33.319000000000003</v>
      </c>
      <c r="C1797" s="54">
        <v>0.29399999999999998</v>
      </c>
      <c r="D1797" s="54">
        <v>413.85</v>
      </c>
      <c r="E1797" s="55">
        <v>1.472</v>
      </c>
    </row>
    <row r="1798" spans="1:5">
      <c r="A1798" s="53">
        <v>278130</v>
      </c>
      <c r="B1798" s="54">
        <v>14.763</v>
      </c>
      <c r="C1798" s="54">
        <v>1.6759999999999999</v>
      </c>
      <c r="D1798" s="54">
        <v>240.40899999999999</v>
      </c>
      <c r="E1798" s="55">
        <v>9.8529999999999998</v>
      </c>
    </row>
    <row r="1799" spans="1:5">
      <c r="A1799" s="53">
        <v>278140</v>
      </c>
      <c r="B1799" s="54">
        <v>10.69</v>
      </c>
      <c r="C1799" s="54">
        <v>5.032</v>
      </c>
      <c r="D1799" s="54">
        <v>127.262</v>
      </c>
      <c r="E1799" s="55">
        <v>33.542000000000002</v>
      </c>
    </row>
    <row r="1800" spans="1:5">
      <c r="A1800" s="53">
        <v>278150</v>
      </c>
      <c r="B1800" s="54">
        <v>8.2840000000000007</v>
      </c>
      <c r="C1800" s="54">
        <v>17.488</v>
      </c>
      <c r="D1800" s="54">
        <v>94.87</v>
      </c>
      <c r="E1800" s="55">
        <v>112.601</v>
      </c>
    </row>
    <row r="1801" spans="1:5">
      <c r="A1801" s="53">
        <v>278160</v>
      </c>
      <c r="B1801" s="54">
        <v>0.54</v>
      </c>
      <c r="C1801" s="54">
        <v>32.146999999999998</v>
      </c>
      <c r="D1801" s="54">
        <v>44.121000000000002</v>
      </c>
      <c r="E1801" s="55">
        <v>248.172</v>
      </c>
    </row>
    <row r="1802" spans="1:5">
      <c r="A1802" s="53">
        <v>278170</v>
      </c>
      <c r="B1802" s="54">
        <v>0.03</v>
      </c>
      <c r="C1802" s="54">
        <v>38.856999999999999</v>
      </c>
      <c r="D1802" s="54">
        <v>2.85</v>
      </c>
      <c r="E1802" s="55">
        <v>355.01600000000002</v>
      </c>
    </row>
    <row r="1803" spans="1:5">
      <c r="A1803" s="53">
        <v>278180</v>
      </c>
      <c r="B1803" s="54">
        <v>0</v>
      </c>
      <c r="C1803" s="54">
        <v>45.472999999999999</v>
      </c>
      <c r="D1803" s="54">
        <v>0.151</v>
      </c>
      <c r="E1803" s="55">
        <v>421.65</v>
      </c>
    </row>
    <row r="1804" spans="1:5">
      <c r="A1804" s="53">
        <v>278190</v>
      </c>
      <c r="B1804" s="54">
        <v>0</v>
      </c>
      <c r="C1804" s="54">
        <v>52.784999999999997</v>
      </c>
      <c r="D1804" s="54">
        <v>0</v>
      </c>
      <c r="E1804" s="55">
        <v>491.29199999999997</v>
      </c>
    </row>
    <row r="1805" spans="1:5">
      <c r="A1805" s="53">
        <v>278200</v>
      </c>
      <c r="B1805" s="54">
        <v>0</v>
      </c>
      <c r="C1805" s="54">
        <v>64.039000000000001</v>
      </c>
      <c r="D1805" s="54">
        <v>0</v>
      </c>
      <c r="E1805" s="55">
        <v>584.11800000000005</v>
      </c>
    </row>
    <row r="1806" spans="1:5">
      <c r="A1806" s="53">
        <v>278210</v>
      </c>
      <c r="B1806" s="54">
        <v>0</v>
      </c>
      <c r="C1806" s="54">
        <v>70.56</v>
      </c>
      <c r="D1806" s="54">
        <v>0</v>
      </c>
      <c r="E1806" s="55">
        <v>672.99099999999999</v>
      </c>
    </row>
    <row r="1807" spans="1:5">
      <c r="A1807" s="53">
        <v>278213.03999999998</v>
      </c>
      <c r="B1807" s="54">
        <v>0</v>
      </c>
      <c r="C1807" s="54">
        <v>74.02</v>
      </c>
      <c r="D1807" s="54">
        <v>0</v>
      </c>
      <c r="E1807" s="55">
        <v>219.78800000000001</v>
      </c>
    </row>
    <row r="1808" spans="1:5">
      <c r="A1808" s="53">
        <v>278220</v>
      </c>
      <c r="B1808" s="54">
        <v>0</v>
      </c>
      <c r="C1808" s="54">
        <v>93.793000000000006</v>
      </c>
      <c r="D1808" s="54">
        <v>0</v>
      </c>
      <c r="E1808" s="55">
        <v>583.95699999999999</v>
      </c>
    </row>
    <row r="1809" spans="1:5">
      <c r="A1809" s="53">
        <v>278230</v>
      </c>
      <c r="B1809" s="54">
        <v>0</v>
      </c>
      <c r="C1809" s="54">
        <v>120.976</v>
      </c>
      <c r="D1809" s="54">
        <v>0</v>
      </c>
      <c r="E1809" s="55">
        <v>1073.8409999999999</v>
      </c>
    </row>
    <row r="1810" spans="1:5">
      <c r="A1810" s="53">
        <v>278240</v>
      </c>
      <c r="B1810" s="54">
        <v>0</v>
      </c>
      <c r="C1810" s="54">
        <v>131</v>
      </c>
      <c r="D1810" s="54">
        <v>0</v>
      </c>
      <c r="E1810" s="55">
        <v>1259.8789999999999</v>
      </c>
    </row>
    <row r="1811" spans="1:5">
      <c r="A1811" s="53">
        <v>278250</v>
      </c>
      <c r="B1811" s="54">
        <v>0</v>
      </c>
      <c r="C1811" s="54">
        <v>127.465</v>
      </c>
      <c r="D1811" s="54">
        <v>0</v>
      </c>
      <c r="E1811" s="55">
        <v>1292.326</v>
      </c>
    </row>
    <row r="1812" spans="1:5">
      <c r="A1812" s="53">
        <v>278260</v>
      </c>
      <c r="B1812" s="54">
        <v>0</v>
      </c>
      <c r="C1812" s="54">
        <v>120.93300000000001</v>
      </c>
      <c r="D1812" s="54">
        <v>0</v>
      </c>
      <c r="E1812" s="55">
        <v>1241.989</v>
      </c>
    </row>
    <row r="1813" spans="1:5">
      <c r="A1813" s="53">
        <v>278270</v>
      </c>
      <c r="B1813" s="54">
        <v>0</v>
      </c>
      <c r="C1813" s="54">
        <v>111.70699999999999</v>
      </c>
      <c r="D1813" s="54">
        <v>0</v>
      </c>
      <c r="E1813" s="55">
        <v>1163.1980000000001</v>
      </c>
    </row>
    <row r="1814" spans="1:5">
      <c r="A1814" s="53">
        <v>278280</v>
      </c>
      <c r="B1814" s="54">
        <v>0</v>
      </c>
      <c r="C1814" s="54">
        <v>104.295</v>
      </c>
      <c r="D1814" s="54">
        <v>0</v>
      </c>
      <c r="E1814" s="55">
        <v>1080.009</v>
      </c>
    </row>
    <row r="1815" spans="1:5">
      <c r="A1815" s="53">
        <v>278290</v>
      </c>
      <c r="B1815" s="54">
        <v>0</v>
      </c>
      <c r="C1815" s="54">
        <v>95.863</v>
      </c>
      <c r="D1815" s="54">
        <v>0</v>
      </c>
      <c r="E1815" s="55">
        <v>1000.789</v>
      </c>
    </row>
    <row r="1816" spans="1:5">
      <c r="A1816" s="53">
        <v>278300</v>
      </c>
      <c r="B1816" s="54">
        <v>0</v>
      </c>
      <c r="C1816" s="54">
        <v>79.730999999999995</v>
      </c>
      <c r="D1816" s="54">
        <v>0</v>
      </c>
      <c r="E1816" s="55">
        <v>877.96799999999996</v>
      </c>
    </row>
    <row r="1817" spans="1:5">
      <c r="A1817" s="53">
        <v>278310</v>
      </c>
      <c r="B1817" s="54">
        <v>0</v>
      </c>
      <c r="C1817" s="54">
        <v>67.614000000000004</v>
      </c>
      <c r="D1817" s="54">
        <v>0</v>
      </c>
      <c r="E1817" s="55">
        <v>736.72400000000005</v>
      </c>
    </row>
    <row r="1818" spans="1:5">
      <c r="A1818" s="53">
        <v>278320</v>
      </c>
      <c r="B1818" s="54">
        <v>0</v>
      </c>
      <c r="C1818" s="54">
        <v>54.351999999999997</v>
      </c>
      <c r="D1818" s="54">
        <v>0</v>
      </c>
      <c r="E1818" s="55">
        <v>609.82799999999997</v>
      </c>
    </row>
    <row r="1819" spans="1:5">
      <c r="A1819" s="53">
        <v>278330</v>
      </c>
      <c r="B1819" s="54">
        <v>0</v>
      </c>
      <c r="C1819" s="54">
        <v>42.197000000000003</v>
      </c>
      <c r="D1819" s="54">
        <v>0</v>
      </c>
      <c r="E1819" s="55">
        <v>482.74099999999999</v>
      </c>
    </row>
    <row r="1820" spans="1:5">
      <c r="A1820" s="53">
        <v>278336.51400000002</v>
      </c>
      <c r="B1820" s="54">
        <v>0</v>
      </c>
      <c r="C1820" s="54">
        <v>36.488</v>
      </c>
      <c r="D1820" s="54">
        <v>0</v>
      </c>
      <c r="E1820" s="55">
        <v>256.28199999999998</v>
      </c>
    </row>
    <row r="1821" spans="1:5">
      <c r="A1821" s="53">
        <v>278340</v>
      </c>
      <c r="B1821" s="54">
        <v>0</v>
      </c>
      <c r="C1821" s="54">
        <v>35.250999999999998</v>
      </c>
      <c r="D1821" s="54">
        <v>0</v>
      </c>
      <c r="E1821" s="55">
        <v>125.036</v>
      </c>
    </row>
    <row r="1822" spans="1:5">
      <c r="A1822" s="53">
        <v>278350</v>
      </c>
      <c r="B1822" s="54">
        <v>0</v>
      </c>
      <c r="C1822" s="54">
        <v>31.056999999999999</v>
      </c>
      <c r="D1822" s="54">
        <v>0</v>
      </c>
      <c r="E1822" s="55">
        <v>331.53699999999998</v>
      </c>
    </row>
    <row r="1823" spans="1:5">
      <c r="A1823" s="53">
        <v>278360</v>
      </c>
      <c r="B1823" s="54">
        <v>3.0670000000000002</v>
      </c>
      <c r="C1823" s="54">
        <v>23.599</v>
      </c>
      <c r="D1823" s="54">
        <v>15.335000000000001</v>
      </c>
      <c r="E1823" s="55">
        <v>273.27999999999997</v>
      </c>
    </row>
    <row r="1824" spans="1:5">
      <c r="A1824" s="53">
        <v>278363.03999999998</v>
      </c>
      <c r="B1824" s="54">
        <v>2.4540000000000002</v>
      </c>
      <c r="C1824" s="54">
        <v>25.484000000000002</v>
      </c>
      <c r="D1824" s="54">
        <v>8.3919999999999995</v>
      </c>
      <c r="E1824" s="55">
        <v>74.614999999999995</v>
      </c>
    </row>
    <row r="1825" spans="1:5">
      <c r="A1825" s="53">
        <v>278370</v>
      </c>
      <c r="B1825" s="54">
        <v>0.747</v>
      </c>
      <c r="C1825" s="54">
        <v>26.062999999999999</v>
      </c>
      <c r="D1825" s="54">
        <v>11.138999999999999</v>
      </c>
      <c r="E1825" s="55">
        <v>179.37200000000001</v>
      </c>
    </row>
    <row r="1826" spans="1:5">
      <c r="A1826" s="53">
        <v>278380</v>
      </c>
      <c r="B1826" s="54">
        <v>0</v>
      </c>
      <c r="C1826" s="54">
        <v>30.388000000000002</v>
      </c>
      <c r="D1826" s="54">
        <v>3.7370000000000001</v>
      </c>
      <c r="E1826" s="55">
        <v>282.25400000000002</v>
      </c>
    </row>
    <row r="1827" spans="1:5">
      <c r="A1827" s="53">
        <v>278390</v>
      </c>
      <c r="B1827" s="54">
        <v>0</v>
      </c>
      <c r="C1827" s="54">
        <v>26.282</v>
      </c>
      <c r="D1827" s="54">
        <v>0</v>
      </c>
      <c r="E1827" s="55">
        <v>283.35000000000002</v>
      </c>
    </row>
    <row r="1828" spans="1:5">
      <c r="A1828" s="53">
        <v>278400</v>
      </c>
      <c r="B1828" s="54">
        <v>0.316</v>
      </c>
      <c r="C1828" s="54">
        <v>14.84</v>
      </c>
      <c r="D1828" s="54">
        <v>1.5780000000000001</v>
      </c>
      <c r="E1828" s="55">
        <v>205.61199999999999</v>
      </c>
    </row>
    <row r="1829" spans="1:5">
      <c r="A1829" s="53">
        <v>278410</v>
      </c>
      <c r="B1829" s="54">
        <v>3.629</v>
      </c>
      <c r="C1829" s="54">
        <v>7.2389999999999999</v>
      </c>
      <c r="D1829" s="54">
        <v>19.725000000000001</v>
      </c>
      <c r="E1829" s="55">
        <v>110.395</v>
      </c>
    </row>
    <row r="1830" spans="1:5">
      <c r="A1830" s="53">
        <v>278420</v>
      </c>
      <c r="B1830" s="54">
        <v>4.1059999999999999</v>
      </c>
      <c r="C1830" s="54">
        <v>9.1519999999999992</v>
      </c>
      <c r="D1830" s="54">
        <v>38.677999999999997</v>
      </c>
      <c r="E1830" s="55">
        <v>81.954999999999998</v>
      </c>
    </row>
    <row r="1831" spans="1:5">
      <c r="A1831" s="53">
        <v>278430</v>
      </c>
      <c r="B1831" s="54">
        <v>2.8109999999999999</v>
      </c>
      <c r="C1831" s="54">
        <v>13.31</v>
      </c>
      <c r="D1831" s="54">
        <v>34.585999999999999</v>
      </c>
      <c r="E1831" s="55">
        <v>112.313</v>
      </c>
    </row>
    <row r="1832" spans="1:5">
      <c r="A1832" s="53">
        <v>278440</v>
      </c>
      <c r="B1832" s="54">
        <v>1.6819999999999999</v>
      </c>
      <c r="C1832" s="54">
        <v>17.105</v>
      </c>
      <c r="D1832" s="54">
        <v>22.465</v>
      </c>
      <c r="E1832" s="55">
        <v>152.077</v>
      </c>
    </row>
    <row r="1833" spans="1:5">
      <c r="A1833" s="53">
        <v>278450</v>
      </c>
      <c r="B1833" s="54">
        <v>1.4279999999999999</v>
      </c>
      <c r="C1833" s="54">
        <v>20.77</v>
      </c>
      <c r="D1833" s="54">
        <v>15.548999999999999</v>
      </c>
      <c r="E1833" s="55">
        <v>189.376</v>
      </c>
    </row>
    <row r="1834" spans="1:5">
      <c r="A1834" s="53">
        <v>278460</v>
      </c>
      <c r="B1834" s="54">
        <v>1.302</v>
      </c>
      <c r="C1834" s="54">
        <v>23.396000000000001</v>
      </c>
      <c r="D1834" s="54">
        <v>13.651</v>
      </c>
      <c r="E1834" s="55">
        <v>220.828</v>
      </c>
    </row>
    <row r="1835" spans="1:5">
      <c r="A1835" s="53">
        <v>278470</v>
      </c>
      <c r="B1835" s="54">
        <v>1.383</v>
      </c>
      <c r="C1835" s="54">
        <v>17.247</v>
      </c>
      <c r="D1835" s="54">
        <v>13.427</v>
      </c>
      <c r="E1835" s="55">
        <v>203.215</v>
      </c>
    </row>
    <row r="1836" spans="1:5">
      <c r="A1836" s="53">
        <v>278480</v>
      </c>
      <c r="B1836" s="54">
        <v>1.44</v>
      </c>
      <c r="C1836" s="54">
        <v>15.628</v>
      </c>
      <c r="D1836" s="54">
        <v>14.113</v>
      </c>
      <c r="E1836" s="55">
        <v>164.37799999999999</v>
      </c>
    </row>
    <row r="1837" spans="1:5">
      <c r="A1837" s="53">
        <v>278490</v>
      </c>
      <c r="B1837" s="54">
        <v>1.611</v>
      </c>
      <c r="C1837" s="54">
        <v>15.608000000000001</v>
      </c>
      <c r="D1837" s="54">
        <v>15.254</v>
      </c>
      <c r="E1837" s="55">
        <v>156.18100000000001</v>
      </c>
    </row>
    <row r="1838" spans="1:5">
      <c r="A1838" s="53">
        <v>278500</v>
      </c>
      <c r="B1838" s="54">
        <v>1.6950000000000001</v>
      </c>
      <c r="C1838" s="54">
        <v>14.736000000000001</v>
      </c>
      <c r="D1838" s="54">
        <v>16.532</v>
      </c>
      <c r="E1838" s="55">
        <v>151.72</v>
      </c>
    </row>
    <row r="1839" spans="1:5">
      <c r="A1839" s="53">
        <v>278510</v>
      </c>
      <c r="B1839" s="54">
        <v>1.4750000000000001</v>
      </c>
      <c r="C1839" s="54">
        <v>12.804</v>
      </c>
      <c r="D1839" s="54">
        <v>15.852</v>
      </c>
      <c r="E1839" s="55">
        <v>137.703</v>
      </c>
    </row>
    <row r="1840" spans="1:5">
      <c r="A1840" s="53">
        <v>278520</v>
      </c>
      <c r="B1840" s="54">
        <v>2.6480000000000001</v>
      </c>
      <c r="C1840" s="54">
        <v>9.9510000000000005</v>
      </c>
      <c r="D1840" s="54">
        <v>20.614000000000001</v>
      </c>
      <c r="E1840" s="55">
        <v>113.776</v>
      </c>
    </row>
    <row r="1841" spans="1:5">
      <c r="A1841" s="53">
        <v>278530</v>
      </c>
      <c r="B1841" s="54">
        <v>2.9420000000000002</v>
      </c>
      <c r="C1841" s="54">
        <v>8.9540000000000006</v>
      </c>
      <c r="D1841" s="54">
        <v>27.946000000000002</v>
      </c>
      <c r="E1841" s="55">
        <v>94.524000000000001</v>
      </c>
    </row>
    <row r="1842" spans="1:5">
      <c r="A1842" s="53">
        <v>278540</v>
      </c>
      <c r="B1842" s="54">
        <v>3.4129999999999998</v>
      </c>
      <c r="C1842" s="54">
        <v>7.2469999999999999</v>
      </c>
      <c r="D1842" s="54">
        <v>31.774000000000001</v>
      </c>
      <c r="E1842" s="55">
        <v>81.003</v>
      </c>
    </row>
    <row r="1843" spans="1:5">
      <c r="A1843" s="53">
        <v>278550</v>
      </c>
      <c r="B1843" s="54">
        <v>3.387</v>
      </c>
      <c r="C1843" s="54">
        <v>6.04</v>
      </c>
      <c r="D1843" s="54">
        <v>33.999000000000002</v>
      </c>
      <c r="E1843" s="55">
        <v>66.432000000000002</v>
      </c>
    </row>
    <row r="1844" spans="1:5">
      <c r="A1844" s="53">
        <v>278560</v>
      </c>
      <c r="B1844" s="54">
        <v>1.321</v>
      </c>
      <c r="C1844" s="54">
        <v>9.2680000000000007</v>
      </c>
      <c r="D1844" s="54">
        <v>23.536000000000001</v>
      </c>
      <c r="E1844" s="55">
        <v>76.539000000000001</v>
      </c>
    </row>
    <row r="1845" spans="1:5">
      <c r="A1845" s="53">
        <v>278570</v>
      </c>
      <c r="B1845" s="54">
        <v>0.71899999999999997</v>
      </c>
      <c r="C1845" s="54">
        <v>14.042</v>
      </c>
      <c r="D1845" s="54">
        <v>10.196999999999999</v>
      </c>
      <c r="E1845" s="55">
        <v>116.55</v>
      </c>
    </row>
    <row r="1846" spans="1:5">
      <c r="A1846" s="53">
        <v>278580</v>
      </c>
      <c r="B1846" s="54">
        <v>0.28499999999999998</v>
      </c>
      <c r="C1846" s="54">
        <v>12.420999999999999</v>
      </c>
      <c r="D1846" s="54">
        <v>5.0179999999999998</v>
      </c>
      <c r="E1846" s="55">
        <v>132.31200000000001</v>
      </c>
    </row>
    <row r="1847" spans="1:5">
      <c r="A1847" s="53">
        <v>278590</v>
      </c>
      <c r="B1847" s="54">
        <v>0.25700000000000001</v>
      </c>
      <c r="C1847" s="54">
        <v>10.583</v>
      </c>
      <c r="D1847" s="54">
        <v>2.71</v>
      </c>
      <c r="E1847" s="55">
        <v>115.017</v>
      </c>
    </row>
    <row r="1848" spans="1:5">
      <c r="A1848" s="53">
        <v>278600</v>
      </c>
      <c r="B1848" s="54">
        <v>0.19500000000000001</v>
      </c>
      <c r="C1848" s="54">
        <v>10.41</v>
      </c>
      <c r="D1848" s="54">
        <v>2.262</v>
      </c>
      <c r="E1848" s="55">
        <v>104.962</v>
      </c>
    </row>
    <row r="1849" spans="1:5">
      <c r="A1849" s="53">
        <v>278610</v>
      </c>
      <c r="B1849" s="54">
        <v>0.47799999999999998</v>
      </c>
      <c r="C1849" s="54">
        <v>8.1690000000000005</v>
      </c>
      <c r="D1849" s="54">
        <v>3.363</v>
      </c>
      <c r="E1849" s="55">
        <v>92.894000000000005</v>
      </c>
    </row>
    <row r="1850" spans="1:5">
      <c r="A1850" s="53">
        <v>278620</v>
      </c>
      <c r="B1850" s="54">
        <v>1.66</v>
      </c>
      <c r="C1850" s="54">
        <v>6.8879999999999999</v>
      </c>
      <c r="D1850" s="54">
        <v>10.686</v>
      </c>
      <c r="E1850" s="55">
        <v>75.287000000000006</v>
      </c>
    </row>
    <row r="1851" spans="1:5">
      <c r="A1851" s="53">
        <v>278630</v>
      </c>
      <c r="B1851" s="54">
        <v>1.772</v>
      </c>
      <c r="C1851" s="54">
        <v>5.2850000000000001</v>
      </c>
      <c r="D1851" s="54">
        <v>17.158999999999999</v>
      </c>
      <c r="E1851" s="55">
        <v>60.865000000000002</v>
      </c>
    </row>
    <row r="1852" spans="1:5">
      <c r="A1852" s="53">
        <v>278640</v>
      </c>
      <c r="B1852" s="54">
        <v>3.5619999999999998</v>
      </c>
      <c r="C1852" s="54">
        <v>3.52</v>
      </c>
      <c r="D1852" s="54">
        <v>26.672000000000001</v>
      </c>
      <c r="E1852" s="55">
        <v>44.027000000000001</v>
      </c>
    </row>
    <row r="1853" spans="1:5">
      <c r="A1853" s="53">
        <v>278650</v>
      </c>
      <c r="B1853" s="54">
        <v>4.1050000000000004</v>
      </c>
      <c r="C1853" s="54">
        <v>3.387</v>
      </c>
      <c r="D1853" s="54">
        <v>38.338000000000001</v>
      </c>
      <c r="E1853" s="55">
        <v>34.536000000000001</v>
      </c>
    </row>
    <row r="1854" spans="1:5">
      <c r="A1854" s="53">
        <v>278660</v>
      </c>
      <c r="B1854" s="54">
        <v>3.4489999999999998</v>
      </c>
      <c r="C1854" s="54">
        <v>4.5030000000000001</v>
      </c>
      <c r="D1854" s="54">
        <v>37.773000000000003</v>
      </c>
      <c r="E1854" s="55">
        <v>39.448</v>
      </c>
    </row>
    <row r="1855" spans="1:5">
      <c r="A1855" s="53">
        <v>278670</v>
      </c>
      <c r="B1855" s="54">
        <v>3.7970000000000002</v>
      </c>
      <c r="C1855" s="54">
        <v>5.4379999999999997</v>
      </c>
      <c r="D1855" s="54">
        <v>36.231999999999999</v>
      </c>
      <c r="E1855" s="55">
        <v>49.704999999999998</v>
      </c>
    </row>
    <row r="1856" spans="1:5">
      <c r="A1856" s="53">
        <v>278680</v>
      </c>
      <c r="B1856" s="54">
        <v>3.0870000000000002</v>
      </c>
      <c r="C1856" s="54">
        <v>7.375</v>
      </c>
      <c r="D1856" s="54">
        <v>34.420999999999999</v>
      </c>
      <c r="E1856" s="55">
        <v>64.063999999999993</v>
      </c>
    </row>
    <row r="1857" spans="1:5">
      <c r="A1857" s="53">
        <v>278690</v>
      </c>
      <c r="B1857" s="54">
        <v>1.5960000000000001</v>
      </c>
      <c r="C1857" s="54">
        <v>7.335</v>
      </c>
      <c r="D1857" s="54">
        <v>23.413</v>
      </c>
      <c r="E1857" s="55">
        <v>73.548000000000002</v>
      </c>
    </row>
    <row r="1858" spans="1:5">
      <c r="A1858" s="53">
        <v>278700</v>
      </c>
      <c r="B1858" s="54">
        <v>0.66500000000000004</v>
      </c>
      <c r="C1858" s="54">
        <v>7.157</v>
      </c>
      <c r="D1858" s="54">
        <v>11.302</v>
      </c>
      <c r="E1858" s="55">
        <v>72.459999999999994</v>
      </c>
    </row>
    <row r="1859" spans="1:5">
      <c r="A1859" s="53">
        <v>278710</v>
      </c>
      <c r="B1859" s="54">
        <v>0.29899999999999999</v>
      </c>
      <c r="C1859" s="54">
        <v>13.103999999999999</v>
      </c>
      <c r="D1859" s="54">
        <v>4.819</v>
      </c>
      <c r="E1859" s="55">
        <v>101.30500000000001</v>
      </c>
    </row>
    <row r="1860" spans="1:5">
      <c r="A1860" s="53">
        <v>278720</v>
      </c>
      <c r="B1860" s="54">
        <v>1.075</v>
      </c>
      <c r="C1860" s="54">
        <v>8.6609999999999996</v>
      </c>
      <c r="D1860" s="54">
        <v>6.87</v>
      </c>
      <c r="E1860" s="55">
        <v>108.82299999999999</v>
      </c>
    </row>
    <row r="1861" spans="1:5">
      <c r="A1861" s="53">
        <v>278730</v>
      </c>
      <c r="B1861" s="54">
        <v>0.97899999999999998</v>
      </c>
      <c r="C1861" s="54">
        <v>7.8849999999999998</v>
      </c>
      <c r="D1861" s="54">
        <v>10.269</v>
      </c>
      <c r="E1861" s="55">
        <v>82.73</v>
      </c>
    </row>
    <row r="1862" spans="1:5">
      <c r="A1862" s="53">
        <v>278740</v>
      </c>
      <c r="B1862" s="54">
        <v>0.33900000000000002</v>
      </c>
      <c r="C1862" s="54">
        <v>16.242000000000001</v>
      </c>
      <c r="D1862" s="54">
        <v>6.5919999999999996</v>
      </c>
      <c r="E1862" s="55">
        <v>120.634</v>
      </c>
    </row>
    <row r="1863" spans="1:5">
      <c r="A1863" s="53">
        <v>278750</v>
      </c>
      <c r="B1863" s="54">
        <v>0.152</v>
      </c>
      <c r="C1863" s="54">
        <v>27.536999999999999</v>
      </c>
      <c r="D1863" s="54">
        <v>2.4550000000000001</v>
      </c>
      <c r="E1863" s="55">
        <v>218.893</v>
      </c>
    </row>
    <row r="1864" spans="1:5">
      <c r="A1864" s="53">
        <v>278760</v>
      </c>
      <c r="B1864" s="54">
        <v>2.278</v>
      </c>
      <c r="C1864" s="54">
        <v>35.018999999999998</v>
      </c>
      <c r="D1864" s="54">
        <v>12.151</v>
      </c>
      <c r="E1864" s="55">
        <v>312.78100000000001</v>
      </c>
    </row>
    <row r="1865" spans="1:5">
      <c r="A1865" s="53">
        <v>278761.07400000002</v>
      </c>
      <c r="B1865" s="54">
        <v>2.6059999999999999</v>
      </c>
      <c r="C1865" s="54">
        <v>35.881</v>
      </c>
      <c r="D1865" s="54">
        <v>2.6230000000000002</v>
      </c>
      <c r="E1865" s="55">
        <v>38.076999999999998</v>
      </c>
    </row>
    <row r="1866" spans="1:5">
      <c r="A1866" s="53">
        <v>278770</v>
      </c>
      <c r="B1866" s="54">
        <v>1.6E-2</v>
      </c>
      <c r="C1866" s="54">
        <v>46.72</v>
      </c>
      <c r="D1866" s="54">
        <v>11.699</v>
      </c>
      <c r="E1866" s="55">
        <v>368.64299999999997</v>
      </c>
    </row>
    <row r="1867" spans="1:5">
      <c r="A1867" s="53">
        <v>278780</v>
      </c>
      <c r="B1867" s="54">
        <v>0</v>
      </c>
      <c r="C1867" s="54">
        <v>40.195</v>
      </c>
      <c r="D1867" s="54">
        <v>7.9000000000000001E-2</v>
      </c>
      <c r="E1867" s="55">
        <v>434.572</v>
      </c>
    </row>
    <row r="1868" spans="1:5">
      <c r="A1868" s="53">
        <v>278790</v>
      </c>
      <c r="B1868" s="54">
        <v>6</v>
      </c>
      <c r="C1868" s="54">
        <v>32.448999999999998</v>
      </c>
      <c r="D1868" s="54">
        <v>30.001999999999999</v>
      </c>
      <c r="E1868" s="55">
        <v>363.22</v>
      </c>
    </row>
    <row r="1869" spans="1:5">
      <c r="A1869" s="53">
        <v>278800</v>
      </c>
      <c r="B1869" s="54">
        <v>16.449000000000002</v>
      </c>
      <c r="C1869" s="54">
        <v>29.350999999999999</v>
      </c>
      <c r="D1869" s="54">
        <v>112.248</v>
      </c>
      <c r="E1869" s="55">
        <v>309.00299999999999</v>
      </c>
    </row>
    <row r="1870" spans="1:5">
      <c r="A1870" s="53">
        <v>278810</v>
      </c>
      <c r="B1870" s="54">
        <v>4.6669999999999998</v>
      </c>
      <c r="C1870" s="54">
        <v>27.146000000000001</v>
      </c>
      <c r="D1870" s="54">
        <v>105.57899999999999</v>
      </c>
      <c r="E1870" s="55">
        <v>282.48599999999999</v>
      </c>
    </row>
    <row r="1871" spans="1:5">
      <c r="A1871" s="53">
        <v>278811.33199999999</v>
      </c>
      <c r="B1871" s="54">
        <v>2.46</v>
      </c>
      <c r="C1871" s="54">
        <v>27.873000000000001</v>
      </c>
      <c r="D1871" s="54">
        <v>4.7450000000000001</v>
      </c>
      <c r="E1871" s="55">
        <v>36.631999999999998</v>
      </c>
    </row>
    <row r="1872" spans="1:5">
      <c r="A1872" s="53">
        <v>278820</v>
      </c>
      <c r="B1872" s="54">
        <v>2.2069999999999999</v>
      </c>
      <c r="C1872" s="54">
        <v>37.598999999999997</v>
      </c>
      <c r="D1872" s="54">
        <v>20.228999999999999</v>
      </c>
      <c r="E1872" s="55">
        <v>283.767</v>
      </c>
    </row>
    <row r="1873" spans="1:5">
      <c r="A1873" s="53">
        <v>278830</v>
      </c>
      <c r="B1873" s="54">
        <v>9.8409999999999993</v>
      </c>
      <c r="C1873" s="54">
        <v>36.789000000000001</v>
      </c>
      <c r="D1873" s="54">
        <v>60.241999999999997</v>
      </c>
      <c r="E1873" s="55">
        <v>371.93900000000002</v>
      </c>
    </row>
    <row r="1874" spans="1:5">
      <c r="A1874" s="53">
        <v>278840</v>
      </c>
      <c r="B1874" s="54">
        <v>9.93</v>
      </c>
      <c r="C1874" s="54">
        <v>34.704000000000001</v>
      </c>
      <c r="D1874" s="54">
        <v>98.856999999999999</v>
      </c>
      <c r="E1874" s="55">
        <v>357.46899999999999</v>
      </c>
    </row>
    <row r="1875" spans="1:5">
      <c r="A1875" s="53">
        <v>278850</v>
      </c>
      <c r="B1875" s="54">
        <v>7.4320000000000004</v>
      </c>
      <c r="C1875" s="54">
        <v>27.187999999999999</v>
      </c>
      <c r="D1875" s="54">
        <v>86.808999999999997</v>
      </c>
      <c r="E1875" s="55">
        <v>309.46300000000002</v>
      </c>
    </row>
    <row r="1876" spans="1:5">
      <c r="A1876" s="53">
        <v>278860</v>
      </c>
      <c r="B1876" s="54">
        <v>7.7469999999999999</v>
      </c>
      <c r="C1876" s="54">
        <v>12.99</v>
      </c>
      <c r="D1876" s="54">
        <v>75.894000000000005</v>
      </c>
      <c r="E1876" s="55">
        <v>200.89099999999999</v>
      </c>
    </row>
    <row r="1877" spans="1:5">
      <c r="A1877" s="53">
        <v>278870</v>
      </c>
      <c r="B1877" s="54">
        <v>8.0589999999999993</v>
      </c>
      <c r="C1877" s="54">
        <v>25.462</v>
      </c>
      <c r="D1877" s="54">
        <v>79.031999999999996</v>
      </c>
      <c r="E1877" s="55">
        <v>192.262</v>
      </c>
    </row>
    <row r="1878" spans="1:5">
      <c r="A1878" s="53">
        <v>278880</v>
      </c>
      <c r="B1878" s="54">
        <v>8.1709999999999994</v>
      </c>
      <c r="C1878" s="54">
        <v>30.067</v>
      </c>
      <c r="D1878" s="54">
        <v>81.150000000000006</v>
      </c>
      <c r="E1878" s="55">
        <v>277.64600000000002</v>
      </c>
    </row>
    <row r="1879" spans="1:5">
      <c r="A1879" s="53">
        <v>278890</v>
      </c>
      <c r="B1879" s="54">
        <v>8.0820000000000007</v>
      </c>
      <c r="C1879" s="54">
        <v>28.498000000000001</v>
      </c>
      <c r="D1879" s="54">
        <v>81.263999999999996</v>
      </c>
      <c r="E1879" s="55">
        <v>292.82499999999999</v>
      </c>
    </row>
    <row r="1880" spans="1:5">
      <c r="A1880" s="53">
        <v>278900</v>
      </c>
      <c r="B1880" s="54">
        <v>7.6980000000000004</v>
      </c>
      <c r="C1880" s="54">
        <v>8.1999999999999993</v>
      </c>
      <c r="D1880" s="54">
        <v>78.900999999999996</v>
      </c>
      <c r="E1880" s="55">
        <v>183.489</v>
      </c>
    </row>
    <row r="1881" spans="1:5">
      <c r="A1881" s="53">
        <v>278910</v>
      </c>
      <c r="B1881" s="54">
        <v>7.5209999999999999</v>
      </c>
      <c r="C1881" s="54">
        <v>16.475999999999999</v>
      </c>
      <c r="D1881" s="54">
        <v>76.096999999999994</v>
      </c>
      <c r="E1881" s="55">
        <v>123.38</v>
      </c>
    </row>
    <row r="1882" spans="1:5">
      <c r="A1882" s="53">
        <v>278920</v>
      </c>
      <c r="B1882" s="54">
        <v>6.6950000000000003</v>
      </c>
      <c r="C1882" s="54">
        <v>16.074000000000002</v>
      </c>
      <c r="D1882" s="54">
        <v>71.081999999999994</v>
      </c>
      <c r="E1882" s="55">
        <v>162.751</v>
      </c>
    </row>
    <row r="1883" spans="1:5">
      <c r="A1883" s="53">
        <v>278930</v>
      </c>
      <c r="B1883" s="54">
        <v>5.7350000000000003</v>
      </c>
      <c r="C1883" s="54">
        <v>22.981000000000002</v>
      </c>
      <c r="D1883" s="54">
        <v>62.154000000000003</v>
      </c>
      <c r="E1883" s="55">
        <v>195.27199999999999</v>
      </c>
    </row>
    <row r="1884" spans="1:5">
      <c r="A1884" s="53">
        <v>278940</v>
      </c>
      <c r="B1884" s="54">
        <v>3.7749999999999999</v>
      </c>
      <c r="C1884" s="54">
        <v>5.0890000000000004</v>
      </c>
      <c r="D1884" s="54">
        <v>47.552999999999997</v>
      </c>
      <c r="E1884" s="55">
        <v>140.34700000000001</v>
      </c>
    </row>
    <row r="1885" spans="1:5">
      <c r="A1885" s="53">
        <v>278950</v>
      </c>
      <c r="B1885" s="54">
        <v>4.609</v>
      </c>
      <c r="C1885" s="54">
        <v>8.3010000000000002</v>
      </c>
      <c r="D1885" s="54">
        <v>41.923999999999999</v>
      </c>
      <c r="E1885" s="55">
        <v>66.947999999999993</v>
      </c>
    </row>
    <row r="1886" spans="1:5">
      <c r="A1886" s="53">
        <v>278960</v>
      </c>
      <c r="B1886" s="54">
        <v>1.802</v>
      </c>
      <c r="C1886" s="54">
        <v>8.14</v>
      </c>
      <c r="D1886" s="54">
        <v>32.058</v>
      </c>
      <c r="E1886" s="55">
        <v>82.206999999999994</v>
      </c>
    </row>
    <row r="1887" spans="1:5">
      <c r="A1887" s="53">
        <v>278970</v>
      </c>
      <c r="B1887" s="54">
        <v>1.5669999999999999</v>
      </c>
      <c r="C1887" s="54">
        <v>4.827</v>
      </c>
      <c r="D1887" s="54">
        <v>16.847999999999999</v>
      </c>
      <c r="E1887" s="55">
        <v>64.834999999999994</v>
      </c>
    </row>
    <row r="1888" spans="1:5">
      <c r="A1888" s="53">
        <v>278980</v>
      </c>
      <c r="B1888" s="54">
        <v>2.3380000000000001</v>
      </c>
      <c r="C1888" s="54">
        <v>2.6840000000000002</v>
      </c>
      <c r="D1888" s="54">
        <v>19.529</v>
      </c>
      <c r="E1888" s="55">
        <v>37.552999999999997</v>
      </c>
    </row>
    <row r="1889" spans="1:5">
      <c r="A1889" s="53">
        <v>278990</v>
      </c>
      <c r="B1889" s="54">
        <v>10.875999999999999</v>
      </c>
      <c r="C1889" s="54">
        <v>2.339</v>
      </c>
      <c r="D1889" s="54">
        <v>66.069000000000003</v>
      </c>
      <c r="E1889" s="55">
        <v>25.117000000000001</v>
      </c>
    </row>
    <row r="1890" spans="1:5">
      <c r="A1890" s="53">
        <v>279000</v>
      </c>
      <c r="B1890" s="54">
        <v>12.708</v>
      </c>
      <c r="C1890" s="54">
        <v>1.028</v>
      </c>
      <c r="D1890" s="54">
        <v>117.91800000000001</v>
      </c>
      <c r="E1890" s="55">
        <v>16.837</v>
      </c>
    </row>
    <row r="1891" spans="1:5">
      <c r="A1891" s="53">
        <v>279010</v>
      </c>
      <c r="B1891" s="54">
        <v>9.6430000000000007</v>
      </c>
      <c r="C1891" s="54">
        <v>0.76800000000000002</v>
      </c>
      <c r="D1891" s="54">
        <v>111.755</v>
      </c>
      <c r="E1891" s="55">
        <v>8.9789999999999992</v>
      </c>
    </row>
    <row r="1892" spans="1:5">
      <c r="A1892" s="53">
        <v>279020</v>
      </c>
      <c r="B1892" s="54">
        <v>6.4740000000000002</v>
      </c>
      <c r="C1892" s="54">
        <v>9.0039999999999996</v>
      </c>
      <c r="D1892" s="54">
        <v>80.582999999999998</v>
      </c>
      <c r="E1892" s="55">
        <v>48.859000000000002</v>
      </c>
    </row>
    <row r="1893" spans="1:5">
      <c r="A1893" s="53">
        <v>279030</v>
      </c>
      <c r="B1893" s="54">
        <v>9.9960000000000004</v>
      </c>
      <c r="C1893" s="54">
        <v>5.3949999999999996</v>
      </c>
      <c r="D1893" s="54">
        <v>82.346999999999994</v>
      </c>
      <c r="E1893" s="55">
        <v>71.997</v>
      </c>
    </row>
    <row r="1894" spans="1:5">
      <c r="A1894" s="53">
        <v>279040</v>
      </c>
      <c r="B1894" s="54">
        <v>13.808999999999999</v>
      </c>
      <c r="C1894" s="54">
        <v>4.7969999999999997</v>
      </c>
      <c r="D1894" s="54">
        <v>119.026</v>
      </c>
      <c r="E1894" s="55">
        <v>50.960999999999999</v>
      </c>
    </row>
    <row r="1895" spans="1:5">
      <c r="A1895" s="53">
        <v>279050</v>
      </c>
      <c r="B1895" s="54">
        <v>9.2370000000000001</v>
      </c>
      <c r="C1895" s="54">
        <v>2.964</v>
      </c>
      <c r="D1895" s="54">
        <v>115.23099999999999</v>
      </c>
      <c r="E1895" s="55">
        <v>38.802</v>
      </c>
    </row>
    <row r="1896" spans="1:5">
      <c r="A1896" s="53">
        <v>279060</v>
      </c>
      <c r="B1896" s="54">
        <v>10.465999999999999</v>
      </c>
      <c r="C1896" s="54">
        <v>1.5529999999999999</v>
      </c>
      <c r="D1896" s="54">
        <v>98.516000000000005</v>
      </c>
      <c r="E1896" s="55">
        <v>22.585000000000001</v>
      </c>
    </row>
    <row r="1897" spans="1:5">
      <c r="A1897" s="53">
        <v>279070</v>
      </c>
      <c r="B1897" s="54">
        <v>12.667</v>
      </c>
      <c r="C1897" s="54">
        <v>0.98699999999999999</v>
      </c>
      <c r="D1897" s="54">
        <v>115.66500000000001</v>
      </c>
      <c r="E1897" s="55">
        <v>12.702</v>
      </c>
    </row>
    <row r="1898" spans="1:5">
      <c r="A1898" s="53">
        <v>279080</v>
      </c>
      <c r="B1898" s="54">
        <v>15.135</v>
      </c>
      <c r="C1898" s="54">
        <v>0.36899999999999999</v>
      </c>
      <c r="D1898" s="54">
        <v>139.01</v>
      </c>
      <c r="E1898" s="55">
        <v>6.7789999999999999</v>
      </c>
    </row>
    <row r="1899" spans="1:5">
      <c r="A1899" s="53">
        <v>279090</v>
      </c>
      <c r="B1899" s="54">
        <v>14.574</v>
      </c>
      <c r="C1899" s="54">
        <v>0.34899999999999998</v>
      </c>
      <c r="D1899" s="54">
        <v>148.547</v>
      </c>
      <c r="E1899" s="55">
        <v>3.5870000000000002</v>
      </c>
    </row>
    <row r="1900" spans="1:5">
      <c r="A1900" s="53">
        <v>279100</v>
      </c>
      <c r="B1900" s="54">
        <v>13.141999999999999</v>
      </c>
      <c r="C1900" s="54">
        <v>1.4730000000000001</v>
      </c>
      <c r="D1900" s="54">
        <v>138.58099999999999</v>
      </c>
      <c r="E1900" s="55">
        <v>9.109</v>
      </c>
    </row>
    <row r="1901" spans="1:5">
      <c r="A1901" s="53">
        <v>279110</v>
      </c>
      <c r="B1901" s="54">
        <v>9.1920000000000002</v>
      </c>
      <c r="C1901" s="54">
        <v>3.45</v>
      </c>
      <c r="D1901" s="54">
        <v>111.672</v>
      </c>
      <c r="E1901" s="55">
        <v>24.613</v>
      </c>
    </row>
    <row r="1902" spans="1:5">
      <c r="A1902" s="53">
        <v>279111.07400000002</v>
      </c>
      <c r="B1902" s="54">
        <v>9.3930000000000007</v>
      </c>
      <c r="C1902" s="54">
        <v>3.9289999999999998</v>
      </c>
      <c r="D1902" s="54">
        <v>9.9809999999999999</v>
      </c>
      <c r="E1902" s="55">
        <v>3.9630000000000001</v>
      </c>
    </row>
    <row r="1903" spans="1:5">
      <c r="A1903" s="53">
        <v>279120</v>
      </c>
      <c r="B1903" s="54">
        <v>10.394</v>
      </c>
      <c r="C1903" s="54">
        <v>4.8029999999999999</v>
      </c>
      <c r="D1903" s="54">
        <v>88.308000000000007</v>
      </c>
      <c r="E1903" s="55">
        <v>38.969000000000001</v>
      </c>
    </row>
    <row r="1904" spans="1:5">
      <c r="A1904" s="53">
        <v>279130</v>
      </c>
      <c r="B1904" s="54">
        <v>8.0079999999999991</v>
      </c>
      <c r="C1904" s="54">
        <v>5.7080000000000002</v>
      </c>
      <c r="D1904" s="54">
        <v>92.007999999999996</v>
      </c>
      <c r="E1904" s="55">
        <v>52.554000000000002</v>
      </c>
    </row>
    <row r="1905" spans="1:5">
      <c r="A1905" s="53">
        <v>279140</v>
      </c>
      <c r="B1905" s="54">
        <v>5.3970000000000002</v>
      </c>
      <c r="C1905" s="54">
        <v>0.72099999999999997</v>
      </c>
      <c r="D1905" s="54">
        <v>67.025999999999996</v>
      </c>
      <c r="E1905" s="55">
        <v>32.146999999999998</v>
      </c>
    </row>
    <row r="1906" spans="1:5">
      <c r="A1906" s="53">
        <v>279150</v>
      </c>
      <c r="B1906" s="54">
        <v>8.3770000000000007</v>
      </c>
      <c r="C1906" s="54">
        <v>0.45500000000000002</v>
      </c>
      <c r="D1906" s="54">
        <v>68.870999999999995</v>
      </c>
      <c r="E1906" s="55">
        <v>5.8810000000000002</v>
      </c>
    </row>
    <row r="1907" spans="1:5">
      <c r="A1907" s="53">
        <v>279160</v>
      </c>
      <c r="B1907" s="54">
        <v>6.3330000000000002</v>
      </c>
      <c r="C1907" s="54">
        <v>4.8239999999999998</v>
      </c>
      <c r="D1907" s="54">
        <v>73.548000000000002</v>
      </c>
      <c r="E1907" s="55">
        <v>26.396999999999998</v>
      </c>
    </row>
    <row r="1908" spans="1:5">
      <c r="A1908" s="53">
        <v>279170</v>
      </c>
      <c r="B1908" s="54">
        <v>4.7519999999999998</v>
      </c>
      <c r="C1908" s="54">
        <v>2.0009999999999999</v>
      </c>
      <c r="D1908" s="54">
        <v>55.421999999999997</v>
      </c>
      <c r="E1908" s="55">
        <v>34.127000000000002</v>
      </c>
    </row>
    <row r="1909" spans="1:5">
      <c r="A1909" s="53">
        <v>279180</v>
      </c>
      <c r="B1909" s="54">
        <v>7.2169999999999996</v>
      </c>
      <c r="C1909" s="54">
        <v>9.0079999999999991</v>
      </c>
      <c r="D1909" s="54">
        <v>59.843000000000004</v>
      </c>
      <c r="E1909" s="55">
        <v>55.045000000000002</v>
      </c>
    </row>
    <row r="1910" spans="1:5">
      <c r="A1910" s="53">
        <v>279190</v>
      </c>
      <c r="B1910" s="54">
        <v>5.0839999999999996</v>
      </c>
      <c r="C1910" s="54">
        <v>8.298</v>
      </c>
      <c r="D1910" s="54">
        <v>61.506</v>
      </c>
      <c r="E1910" s="55">
        <v>86.528000000000006</v>
      </c>
    </row>
    <row r="1911" spans="1:5">
      <c r="A1911" s="53">
        <v>279200</v>
      </c>
      <c r="B1911" s="54">
        <v>7.202</v>
      </c>
      <c r="C1911" s="54">
        <v>4.718</v>
      </c>
      <c r="D1911" s="54">
        <v>61.43</v>
      </c>
      <c r="E1911" s="55">
        <v>65.08</v>
      </c>
    </row>
    <row r="1912" spans="1:5">
      <c r="A1912" s="53">
        <v>279210</v>
      </c>
      <c r="B1912" s="54">
        <v>8.2739999999999991</v>
      </c>
      <c r="C1912" s="54">
        <v>5.4569999999999999</v>
      </c>
      <c r="D1912" s="54">
        <v>77.375</v>
      </c>
      <c r="E1912" s="55">
        <v>50.875999999999998</v>
      </c>
    </row>
    <row r="1913" spans="1:5">
      <c r="A1913" s="53">
        <v>279220</v>
      </c>
      <c r="B1913" s="54">
        <v>7.2279999999999998</v>
      </c>
      <c r="C1913" s="54">
        <v>21.983000000000001</v>
      </c>
      <c r="D1913" s="54">
        <v>77.504999999999995</v>
      </c>
      <c r="E1913" s="55">
        <v>137.197</v>
      </c>
    </row>
    <row r="1914" spans="1:5">
      <c r="A1914" s="53">
        <v>279230</v>
      </c>
      <c r="B1914" s="54">
        <v>5.4950000000000001</v>
      </c>
      <c r="C1914" s="54">
        <v>14.555999999999999</v>
      </c>
      <c r="D1914" s="54">
        <v>63.613</v>
      </c>
      <c r="E1914" s="55">
        <v>182.69300000000001</v>
      </c>
    </row>
    <row r="1915" spans="1:5">
      <c r="A1915" s="53">
        <v>279240</v>
      </c>
      <c r="B1915" s="54">
        <v>3.4409999999999998</v>
      </c>
      <c r="C1915" s="54">
        <v>18.347999999999999</v>
      </c>
      <c r="D1915" s="54">
        <v>44.68</v>
      </c>
      <c r="E1915" s="55">
        <v>164.51900000000001</v>
      </c>
    </row>
    <row r="1916" spans="1:5">
      <c r="A1916" s="53">
        <v>279250</v>
      </c>
      <c r="B1916" s="54">
        <v>2.556</v>
      </c>
      <c r="C1916" s="54">
        <v>22.504999999999999</v>
      </c>
      <c r="D1916" s="54">
        <v>29.986000000000001</v>
      </c>
      <c r="E1916" s="55">
        <v>204.26499999999999</v>
      </c>
    </row>
    <row r="1917" spans="1:5">
      <c r="A1917" s="53">
        <v>279260</v>
      </c>
      <c r="B1917" s="54">
        <v>3.3580000000000001</v>
      </c>
      <c r="C1917" s="54">
        <v>19.024999999999999</v>
      </c>
      <c r="D1917" s="54">
        <v>29.57</v>
      </c>
      <c r="E1917" s="55">
        <v>207.65299999999999</v>
      </c>
    </row>
    <row r="1918" spans="1:5">
      <c r="A1918" s="53">
        <v>279270</v>
      </c>
      <c r="B1918" s="54">
        <v>3.673</v>
      </c>
      <c r="C1918" s="54">
        <v>16.186</v>
      </c>
      <c r="D1918" s="54">
        <v>35.155000000000001</v>
      </c>
      <c r="E1918" s="55">
        <v>176.05600000000001</v>
      </c>
    </row>
    <row r="1919" spans="1:5">
      <c r="A1919" s="53">
        <v>279280</v>
      </c>
      <c r="B1919" s="54">
        <v>3.968</v>
      </c>
      <c r="C1919" s="54">
        <v>13.877000000000001</v>
      </c>
      <c r="D1919" s="54">
        <v>38.207000000000001</v>
      </c>
      <c r="E1919" s="55">
        <v>150.31299999999999</v>
      </c>
    </row>
    <row r="1920" spans="1:5">
      <c r="A1920" s="53">
        <v>279290</v>
      </c>
      <c r="B1920" s="54">
        <v>4.8010000000000002</v>
      </c>
      <c r="C1920" s="54">
        <v>16.916</v>
      </c>
      <c r="D1920" s="54">
        <v>43.847999999999999</v>
      </c>
      <c r="E1920" s="55">
        <v>153.96299999999999</v>
      </c>
    </row>
    <row r="1921" spans="1:5">
      <c r="A1921" s="53">
        <v>279300</v>
      </c>
      <c r="B1921" s="54">
        <v>3.6059999999999999</v>
      </c>
      <c r="C1921" s="54">
        <v>18.004999999999999</v>
      </c>
      <c r="D1921" s="54">
        <v>42.036999999999999</v>
      </c>
      <c r="E1921" s="55">
        <v>174.60400000000001</v>
      </c>
    </row>
    <row r="1922" spans="1:5">
      <c r="A1922" s="53">
        <v>279310</v>
      </c>
      <c r="B1922" s="54">
        <v>3.4740000000000002</v>
      </c>
      <c r="C1922" s="54">
        <v>19.053999999999998</v>
      </c>
      <c r="D1922" s="54">
        <v>35.402000000000001</v>
      </c>
      <c r="E1922" s="55">
        <v>185.29300000000001</v>
      </c>
    </row>
    <row r="1923" spans="1:5">
      <c r="A1923" s="53">
        <v>279320</v>
      </c>
      <c r="B1923" s="54">
        <v>3.6480000000000001</v>
      </c>
      <c r="C1923" s="54">
        <v>15.557</v>
      </c>
      <c r="D1923" s="54">
        <v>35.610999999999997</v>
      </c>
      <c r="E1923" s="55">
        <v>173.05600000000001</v>
      </c>
    </row>
    <row r="1924" spans="1:5">
      <c r="A1924" s="53">
        <v>279330</v>
      </c>
      <c r="B1924" s="54">
        <v>7.4509999999999996</v>
      </c>
      <c r="C1924" s="54">
        <v>13.39</v>
      </c>
      <c r="D1924" s="54">
        <v>55.494</v>
      </c>
      <c r="E1924" s="55">
        <v>144.74</v>
      </c>
    </row>
    <row r="1925" spans="1:5">
      <c r="A1925" s="53">
        <v>279340</v>
      </c>
      <c r="B1925" s="54">
        <v>6.9320000000000004</v>
      </c>
      <c r="C1925" s="54">
        <v>9.5229999999999997</v>
      </c>
      <c r="D1925" s="54">
        <v>71.912999999999997</v>
      </c>
      <c r="E1925" s="55">
        <v>114.566</v>
      </c>
    </row>
    <row r="1926" spans="1:5">
      <c r="A1926" s="53">
        <v>279350</v>
      </c>
      <c r="B1926" s="54">
        <v>8.1720000000000006</v>
      </c>
      <c r="C1926" s="54">
        <v>1.766</v>
      </c>
      <c r="D1926" s="54">
        <v>75.516999999999996</v>
      </c>
      <c r="E1926" s="55">
        <v>56.442</v>
      </c>
    </row>
    <row r="1927" spans="1:5">
      <c r="A1927" s="53">
        <v>279360</v>
      </c>
      <c r="B1927" s="54">
        <v>11.106999999999999</v>
      </c>
      <c r="C1927" s="54">
        <v>2.1890000000000001</v>
      </c>
      <c r="D1927" s="54">
        <v>96.393000000000001</v>
      </c>
      <c r="E1927" s="55">
        <v>19.774999999999999</v>
      </c>
    </row>
    <row r="1928" spans="1:5">
      <c r="A1928" s="53">
        <v>279370</v>
      </c>
      <c r="B1928" s="54">
        <v>12.667999999999999</v>
      </c>
      <c r="C1928" s="54">
        <v>1.962</v>
      </c>
      <c r="D1928" s="54">
        <v>118.876</v>
      </c>
      <c r="E1928" s="55">
        <v>20.756</v>
      </c>
    </row>
    <row r="1929" spans="1:5">
      <c r="A1929" s="53">
        <v>279376.53200000001</v>
      </c>
      <c r="B1929" s="54">
        <v>14.936999999999999</v>
      </c>
      <c r="C1929" s="54">
        <v>0.25900000000000001</v>
      </c>
      <c r="D1929" s="54">
        <v>89.900999999999996</v>
      </c>
      <c r="E1929" s="55">
        <v>7.2839999999999998</v>
      </c>
    </row>
    <row r="1930" spans="1:5">
      <c r="A1930" s="53">
        <v>279380</v>
      </c>
      <c r="B1930" s="54">
        <v>17.776</v>
      </c>
      <c r="C1930" s="54">
        <v>0.254</v>
      </c>
      <c r="D1930" s="54">
        <v>56.643999999999998</v>
      </c>
      <c r="E1930" s="55">
        <v>0.88900000000000001</v>
      </c>
    </row>
    <row r="1931" spans="1:5">
      <c r="A1931" s="53">
        <v>279382.592</v>
      </c>
      <c r="B1931" s="54">
        <v>19.87</v>
      </c>
      <c r="C1931" s="54">
        <v>0.251</v>
      </c>
      <c r="D1931" s="54">
        <v>48.75</v>
      </c>
      <c r="E1931" s="55">
        <v>0.65400000000000003</v>
      </c>
    </row>
    <row r="1932" spans="1:5">
      <c r="A1932" s="53">
        <v>279390</v>
      </c>
      <c r="B1932" s="54">
        <v>18.966999999999999</v>
      </c>
      <c r="C1932" s="54">
        <v>0.24199999999999999</v>
      </c>
      <c r="D1932" s="54">
        <v>143.78700000000001</v>
      </c>
      <c r="E1932" s="55">
        <v>1.8240000000000001</v>
      </c>
    </row>
    <row r="1933" spans="1:5">
      <c r="A1933" s="53">
        <v>279400</v>
      </c>
      <c r="B1933" s="54">
        <v>15.525</v>
      </c>
      <c r="C1933" s="54">
        <v>0.29099999999999998</v>
      </c>
      <c r="D1933" s="54">
        <v>172.178</v>
      </c>
      <c r="E1933" s="55">
        <v>2.6669999999999998</v>
      </c>
    </row>
    <row r="1934" spans="1:5">
      <c r="A1934" s="53">
        <v>279410</v>
      </c>
      <c r="B1934" s="54">
        <v>13.858000000000001</v>
      </c>
      <c r="C1934" s="54">
        <v>0.40200000000000002</v>
      </c>
      <c r="D1934" s="54">
        <v>146.41399999999999</v>
      </c>
      <c r="E1934" s="55">
        <v>3.4689999999999999</v>
      </c>
    </row>
    <row r="1935" spans="1:5">
      <c r="A1935" s="53">
        <v>279420</v>
      </c>
      <c r="B1935" s="54">
        <v>11.858000000000001</v>
      </c>
      <c r="C1935" s="54">
        <v>0.96599999999999997</v>
      </c>
      <c r="D1935" s="54">
        <v>128.09100000000001</v>
      </c>
      <c r="E1935" s="55">
        <v>6.8540000000000001</v>
      </c>
    </row>
    <row r="1936" spans="1:5">
      <c r="A1936" s="53">
        <v>279430</v>
      </c>
      <c r="B1936" s="54">
        <v>10.433999999999999</v>
      </c>
      <c r="C1936" s="54">
        <v>2.0910000000000002</v>
      </c>
      <c r="D1936" s="54">
        <v>111.02800000000001</v>
      </c>
      <c r="E1936" s="55">
        <v>15.340999999999999</v>
      </c>
    </row>
    <row r="1937" spans="1:5">
      <c r="A1937" s="53">
        <v>279440</v>
      </c>
      <c r="B1937" s="54">
        <v>11.406000000000001</v>
      </c>
      <c r="C1937" s="54">
        <v>0.84699999999999998</v>
      </c>
      <c r="D1937" s="54">
        <v>108.77500000000001</v>
      </c>
      <c r="E1937" s="55">
        <v>14.750999999999999</v>
      </c>
    </row>
    <row r="1938" spans="1:5">
      <c r="A1938" s="53">
        <v>279448.52299999999</v>
      </c>
      <c r="B1938" s="54">
        <v>11.847</v>
      </c>
      <c r="C1938" s="54">
        <v>2.6640000000000001</v>
      </c>
      <c r="D1938" s="54">
        <v>99.088999999999999</v>
      </c>
      <c r="E1938" s="55">
        <v>14.962</v>
      </c>
    </row>
    <row r="1939" spans="1:5">
      <c r="A1939" s="53">
        <v>279450</v>
      </c>
      <c r="B1939" s="54">
        <v>11.959</v>
      </c>
      <c r="C1939" s="54">
        <v>2.7930000000000001</v>
      </c>
      <c r="D1939" s="54">
        <v>17.582999999999998</v>
      </c>
      <c r="E1939" s="55">
        <v>4.0309999999999997</v>
      </c>
    </row>
    <row r="1940" spans="1:5">
      <c r="A1940" s="53">
        <v>279460</v>
      </c>
      <c r="B1940" s="54">
        <v>14.194000000000001</v>
      </c>
      <c r="C1940" s="54">
        <v>1.1359999999999999</v>
      </c>
      <c r="D1940" s="54">
        <v>130.76499999999999</v>
      </c>
      <c r="E1940" s="55">
        <v>19.640999999999998</v>
      </c>
    </row>
    <row r="1941" spans="1:5">
      <c r="A1941" s="53">
        <v>279470</v>
      </c>
      <c r="B1941" s="54">
        <v>18.064</v>
      </c>
      <c r="C1941" s="54">
        <v>1.8180000000000001</v>
      </c>
      <c r="D1941" s="54">
        <v>161.291</v>
      </c>
      <c r="E1941" s="55">
        <v>14.766</v>
      </c>
    </row>
    <row r="1942" spans="1:5">
      <c r="A1942" s="53">
        <v>279480</v>
      </c>
      <c r="B1942" s="54">
        <v>20.757000000000001</v>
      </c>
      <c r="C1942" s="54">
        <v>2.84</v>
      </c>
      <c r="D1942" s="54">
        <v>194.108</v>
      </c>
      <c r="E1942" s="55">
        <v>23.289000000000001</v>
      </c>
    </row>
    <row r="1943" spans="1:5">
      <c r="A1943" s="53">
        <v>279490</v>
      </c>
      <c r="B1943" s="54">
        <v>16.594999999999999</v>
      </c>
      <c r="C1943" s="54">
        <v>1.2809999999999999</v>
      </c>
      <c r="D1943" s="54">
        <v>186.76400000000001</v>
      </c>
      <c r="E1943" s="55">
        <v>20.609000000000002</v>
      </c>
    </row>
    <row r="1944" spans="1:5">
      <c r="A1944" s="53">
        <v>279500</v>
      </c>
      <c r="B1944" s="54">
        <v>11.923999999999999</v>
      </c>
      <c r="C1944" s="54">
        <v>1.5029999999999999</v>
      </c>
      <c r="D1944" s="54">
        <v>142.59700000000001</v>
      </c>
      <c r="E1944" s="55">
        <v>13.923</v>
      </c>
    </row>
    <row r="1945" spans="1:5">
      <c r="A1945" s="53">
        <v>279510</v>
      </c>
      <c r="B1945" s="54">
        <v>13.497999999999999</v>
      </c>
      <c r="C1945" s="54">
        <v>2.8010000000000002</v>
      </c>
      <c r="D1945" s="54">
        <v>127.11</v>
      </c>
      <c r="E1945" s="55">
        <v>21.521999999999998</v>
      </c>
    </row>
    <row r="1946" spans="1:5">
      <c r="A1946" s="53">
        <v>279520</v>
      </c>
      <c r="B1946" s="54">
        <v>6.9809999999999999</v>
      </c>
      <c r="C1946" s="54">
        <v>3.6219999999999999</v>
      </c>
      <c r="D1946" s="54">
        <v>102.39700000000001</v>
      </c>
      <c r="E1946" s="55">
        <v>32.115000000000002</v>
      </c>
    </row>
    <row r="1947" spans="1:5">
      <c r="A1947" s="53">
        <v>279525.49900000001</v>
      </c>
      <c r="B1947" s="54">
        <v>5.7919999999999998</v>
      </c>
      <c r="C1947" s="54">
        <v>4.0970000000000004</v>
      </c>
      <c r="D1947" s="54">
        <v>35.246000000000002</v>
      </c>
      <c r="E1947" s="55">
        <v>21.126999999999999</v>
      </c>
    </row>
    <row r="1948" spans="1:5">
      <c r="A1948" s="53">
        <v>279530</v>
      </c>
      <c r="B1948" s="54">
        <v>5.9459999999999997</v>
      </c>
      <c r="C1948" s="54">
        <v>4.3440000000000003</v>
      </c>
      <c r="D1948" s="54">
        <v>26.506</v>
      </c>
      <c r="E1948" s="55">
        <v>18.907</v>
      </c>
    </row>
    <row r="1949" spans="1:5">
      <c r="A1949" s="53">
        <v>279540</v>
      </c>
      <c r="B1949" s="54">
        <v>5.1449999999999996</v>
      </c>
      <c r="C1949" s="54">
        <v>6.13</v>
      </c>
      <c r="D1949" s="54">
        <v>55.625</v>
      </c>
      <c r="E1949" s="55">
        <v>52.112000000000002</v>
      </c>
    </row>
    <row r="1950" spans="1:5">
      <c r="A1950" s="53">
        <v>279550</v>
      </c>
      <c r="B1950" s="54">
        <v>3.036</v>
      </c>
      <c r="C1950" s="54">
        <v>7.165</v>
      </c>
      <c r="D1950" s="54">
        <v>41.03</v>
      </c>
      <c r="E1950" s="55">
        <v>66.129000000000005</v>
      </c>
    </row>
    <row r="1951" spans="1:5">
      <c r="A1951" s="53">
        <v>279560</v>
      </c>
      <c r="B1951" s="54">
        <v>7.7030000000000003</v>
      </c>
      <c r="C1951" s="54">
        <v>8.3439999999999994</v>
      </c>
      <c r="D1951" s="54">
        <v>53.901000000000003</v>
      </c>
      <c r="E1951" s="55">
        <v>77.120999999999995</v>
      </c>
    </row>
    <row r="1952" spans="1:5">
      <c r="A1952" s="53">
        <v>279570</v>
      </c>
      <c r="B1952" s="54">
        <v>8.298</v>
      </c>
      <c r="C1952" s="54">
        <v>7.8730000000000002</v>
      </c>
      <c r="D1952" s="54">
        <v>80.332999999999998</v>
      </c>
      <c r="E1952" s="55">
        <v>80.626999999999995</v>
      </c>
    </row>
    <row r="1953" spans="1:6">
      <c r="A1953" s="53">
        <v>279580</v>
      </c>
      <c r="B1953" s="54">
        <v>10.981999999999999</v>
      </c>
      <c r="C1953" s="54">
        <v>8.9260000000000002</v>
      </c>
      <c r="D1953" s="54">
        <v>96.805999999999997</v>
      </c>
      <c r="E1953" s="55">
        <v>83.492000000000004</v>
      </c>
    </row>
    <row r="1954" spans="1:6">
      <c r="A1954" s="53">
        <v>279590</v>
      </c>
      <c r="B1954" s="54">
        <v>15.699</v>
      </c>
      <c r="C1954" s="54">
        <v>7.0650000000000004</v>
      </c>
      <c r="D1954" s="54">
        <v>133.99299999999999</v>
      </c>
      <c r="E1954" s="55">
        <v>79.518000000000001</v>
      </c>
    </row>
    <row r="1955" spans="1:6">
      <c r="A1955" s="53">
        <v>279594.17599999998</v>
      </c>
      <c r="B1955" s="54">
        <v>17.577999999999999</v>
      </c>
      <c r="C1955" s="54">
        <v>4.391</v>
      </c>
      <c r="D1955" s="54">
        <v>69.475999999999999</v>
      </c>
      <c r="E1955" s="55">
        <v>23.917999999999999</v>
      </c>
    </row>
    <row r="1956" spans="1:6">
      <c r="A1956" s="53">
        <v>279600</v>
      </c>
      <c r="B1956" s="54">
        <v>21.109000000000002</v>
      </c>
      <c r="C1956" s="54">
        <v>1.95</v>
      </c>
      <c r="D1956" s="54">
        <v>112.892</v>
      </c>
      <c r="E1956" s="55">
        <v>18.437000000000001</v>
      </c>
    </row>
    <row r="1957" spans="1:6">
      <c r="A1957" s="53">
        <v>279610</v>
      </c>
      <c r="B1957" s="54">
        <v>19.175000000000001</v>
      </c>
      <c r="C1957" s="54">
        <v>1.2210000000000001</v>
      </c>
      <c r="D1957" s="54">
        <v>202.16200000000001</v>
      </c>
      <c r="E1957" s="55">
        <v>15.77</v>
      </c>
    </row>
    <row r="1958" spans="1:6">
      <c r="A1958" s="53">
        <v>279612.30599999998</v>
      </c>
      <c r="B1958" s="54">
        <v>18.303000000000001</v>
      </c>
      <c r="C1958" s="54">
        <v>0.96</v>
      </c>
      <c r="D1958" s="54">
        <v>43.204000000000001</v>
      </c>
      <c r="E1958" s="55">
        <v>2.5139999999999998</v>
      </c>
    </row>
    <row r="1959" spans="1:6">
      <c r="A1959" s="53">
        <v>279620</v>
      </c>
      <c r="B1959" s="54">
        <v>10.625999999999999</v>
      </c>
      <c r="C1959" s="54">
        <v>1.194</v>
      </c>
      <c r="D1959" s="54">
        <v>111.294</v>
      </c>
      <c r="E1959" s="55">
        <v>8.2859999999999996</v>
      </c>
    </row>
    <row r="1960" spans="1:6">
      <c r="A1960" s="53">
        <v>279630</v>
      </c>
      <c r="B1960" s="54">
        <v>3.9159999999999999</v>
      </c>
      <c r="C1960" s="54">
        <v>26.265999999999998</v>
      </c>
      <c r="D1960" s="54">
        <v>72.706999999999994</v>
      </c>
      <c r="E1960" s="55">
        <v>137.303</v>
      </c>
    </row>
    <row r="1961" spans="1:6">
      <c r="A1961" s="71">
        <v>279632.592</v>
      </c>
      <c r="B1961" s="54">
        <v>4.3559999999999999</v>
      </c>
      <c r="C1961" s="54">
        <v>27.033000000000001</v>
      </c>
      <c r="D1961" s="54">
        <v>10.72</v>
      </c>
      <c r="E1961" s="55">
        <v>69.073999999999998</v>
      </c>
    </row>
    <row r="1962" spans="1:6">
      <c r="A1962" s="67">
        <v>279635</v>
      </c>
      <c r="B1962" s="62">
        <f>(B1963+B1961)/2</f>
        <v>4.492</v>
      </c>
      <c r="C1962" s="62">
        <f>(C1963+C1961)/2</f>
        <v>28.274000000000001</v>
      </c>
      <c r="D1962" s="63">
        <v>10.652991999981458</v>
      </c>
      <c r="E1962" s="66">
        <v>66.589627999884115</v>
      </c>
      <c r="F1962" s="894" t="s">
        <v>120</v>
      </c>
    </row>
    <row r="1963" spans="1:6">
      <c r="A1963" s="61">
        <v>279640</v>
      </c>
      <c r="B1963" s="62">
        <v>4.6280000000000001</v>
      </c>
      <c r="C1963" s="62">
        <v>29.515000000000001</v>
      </c>
      <c r="D1963" s="72">
        <v>0</v>
      </c>
      <c r="E1963" s="69">
        <v>0</v>
      </c>
      <c r="F1963" s="894"/>
    </row>
    <row r="1964" spans="1:6">
      <c r="A1964" s="61">
        <v>279650</v>
      </c>
      <c r="B1964" s="62">
        <v>5.09</v>
      </c>
      <c r="C1964" s="62">
        <v>32.061</v>
      </c>
      <c r="D1964" s="72">
        <v>0</v>
      </c>
      <c r="E1964" s="69">
        <v>0</v>
      </c>
      <c r="F1964" s="894"/>
    </row>
    <row r="1965" spans="1:6">
      <c r="A1965" s="61">
        <v>279652</v>
      </c>
      <c r="B1965" s="62">
        <f>(B1966+B1964)/2</f>
        <v>14.4915</v>
      </c>
      <c r="C1965" s="62">
        <f>(C1966+C1964)/2</f>
        <v>30.104500000000002</v>
      </c>
      <c r="D1965" s="72">
        <v>0</v>
      </c>
      <c r="E1965" s="69">
        <v>0</v>
      </c>
      <c r="F1965" s="894"/>
    </row>
    <row r="1966" spans="1:6">
      <c r="A1966" s="53">
        <v>279660</v>
      </c>
      <c r="B1966" s="54">
        <v>23.893000000000001</v>
      </c>
      <c r="C1966" s="54">
        <v>28.148</v>
      </c>
      <c r="D1966" s="65">
        <v>153.53800000000001</v>
      </c>
      <c r="E1966" s="70">
        <v>233.01</v>
      </c>
    </row>
    <row r="1967" spans="1:6">
      <c r="A1967" s="53">
        <v>279670</v>
      </c>
      <c r="B1967" s="54">
        <v>21.387</v>
      </c>
      <c r="C1967" s="54">
        <v>0.22700000000000001</v>
      </c>
      <c r="D1967" s="54">
        <v>226.398</v>
      </c>
      <c r="E1967" s="55">
        <v>141.876</v>
      </c>
    </row>
    <row r="1968" spans="1:6">
      <c r="A1968" s="53">
        <v>279680</v>
      </c>
      <c r="B1968" s="54">
        <v>26.652999999999999</v>
      </c>
      <c r="C1968" s="54">
        <v>2.1000000000000001E-2</v>
      </c>
      <c r="D1968" s="54">
        <v>240.20099999999999</v>
      </c>
      <c r="E1968" s="55">
        <v>1.2370000000000001</v>
      </c>
    </row>
    <row r="1969" spans="1:5">
      <c r="A1969" s="53">
        <v>279690</v>
      </c>
      <c r="B1969" s="54">
        <v>37.203000000000003</v>
      </c>
      <c r="C1969" s="54">
        <v>0.60599999999999998</v>
      </c>
      <c r="D1969" s="54">
        <v>319.28300000000002</v>
      </c>
      <c r="E1969" s="55">
        <v>3.1320000000000001</v>
      </c>
    </row>
    <row r="1970" spans="1:5">
      <c r="A1970" s="53">
        <v>279699.36300000001</v>
      </c>
      <c r="B1970" s="54">
        <v>30.341000000000001</v>
      </c>
      <c r="C1970" s="54">
        <v>1.165</v>
      </c>
      <c r="D1970" s="54">
        <v>317.13</v>
      </c>
      <c r="E1970" s="55">
        <v>8.2449999999999992</v>
      </c>
    </row>
    <row r="1971" spans="1:5">
      <c r="A1971" s="53">
        <v>279700</v>
      </c>
      <c r="B1971" s="54">
        <v>29.603999999999999</v>
      </c>
      <c r="C1971" s="54">
        <v>1.179</v>
      </c>
      <c r="D1971" s="54">
        <v>19.143999999999998</v>
      </c>
      <c r="E1971" s="55">
        <v>0.74199999999999999</v>
      </c>
    </row>
    <row r="1972" spans="1:5">
      <c r="A1972" s="53">
        <v>279710</v>
      </c>
      <c r="B1972" s="54">
        <v>14.877000000000001</v>
      </c>
      <c r="C1972" s="54">
        <v>0.436</v>
      </c>
      <c r="D1972" s="54">
        <v>222.929</v>
      </c>
      <c r="E1972" s="55">
        <v>8.0340000000000007</v>
      </c>
    </row>
    <row r="1973" spans="1:5">
      <c r="A1973" s="53">
        <v>279720</v>
      </c>
      <c r="B1973" s="54">
        <v>5.8949999999999996</v>
      </c>
      <c r="C1973" s="54">
        <v>10.266</v>
      </c>
      <c r="D1973" s="54">
        <v>103.92100000000001</v>
      </c>
      <c r="E1973" s="55">
        <v>53.701000000000001</v>
      </c>
    </row>
    <row r="1974" spans="1:5">
      <c r="A1974" s="53">
        <v>279730</v>
      </c>
      <c r="B1974" s="54">
        <v>31.007000000000001</v>
      </c>
      <c r="C1974" s="54">
        <v>1.9159999999999999</v>
      </c>
      <c r="D1974" s="54">
        <v>184.89500000000001</v>
      </c>
      <c r="E1974" s="55">
        <v>61.057000000000002</v>
      </c>
    </row>
    <row r="1975" spans="1:5">
      <c r="A1975" s="53">
        <v>279740</v>
      </c>
      <c r="B1975" s="54">
        <v>64.123999999999995</v>
      </c>
      <c r="C1975" s="54">
        <v>0.79100000000000004</v>
      </c>
      <c r="D1975" s="54">
        <v>476.96300000000002</v>
      </c>
      <c r="E1975" s="55">
        <v>13.464</v>
      </c>
    </row>
    <row r="1976" spans="1:5">
      <c r="A1976" s="53">
        <v>279743.223</v>
      </c>
      <c r="B1976" s="54">
        <v>64.947999999999993</v>
      </c>
      <c r="C1976" s="54">
        <v>0.71199999999999997</v>
      </c>
      <c r="D1976" s="54">
        <v>207.98400000000001</v>
      </c>
      <c r="E1976" s="55">
        <v>2.4220000000000002</v>
      </c>
    </row>
    <row r="1977" spans="1:5">
      <c r="A1977" s="53">
        <v>279750</v>
      </c>
      <c r="B1977" s="54">
        <v>58.045000000000002</v>
      </c>
      <c r="C1977" s="54">
        <v>0.40600000000000003</v>
      </c>
      <c r="D1977" s="54">
        <v>416.77499999999998</v>
      </c>
      <c r="E1977" s="55">
        <v>3.79</v>
      </c>
    </row>
    <row r="1978" spans="1:5">
      <c r="A1978" s="53">
        <v>279760</v>
      </c>
      <c r="B1978" s="54">
        <v>55.334000000000003</v>
      </c>
      <c r="C1978" s="54">
        <v>0.17599999999999999</v>
      </c>
      <c r="D1978" s="54">
        <v>566.89499999999998</v>
      </c>
      <c r="E1978" s="55">
        <v>2.9129999999999998</v>
      </c>
    </row>
    <row r="1979" spans="1:5">
      <c r="A1979" s="53">
        <v>279770</v>
      </c>
      <c r="B1979" s="54">
        <v>52.363</v>
      </c>
      <c r="C1979" s="54">
        <v>0.18099999999999999</v>
      </c>
      <c r="D1979" s="54">
        <v>538.48599999999999</v>
      </c>
      <c r="E1979" s="55">
        <v>1.784</v>
      </c>
    </row>
    <row r="1980" spans="1:5">
      <c r="A1980" s="53">
        <v>279780</v>
      </c>
      <c r="B1980" s="54">
        <v>47.506999999999998</v>
      </c>
      <c r="C1980" s="54">
        <v>0.191</v>
      </c>
      <c r="D1980" s="54">
        <v>499.34899999999999</v>
      </c>
      <c r="E1980" s="55">
        <v>1.86</v>
      </c>
    </row>
    <row r="1981" spans="1:5">
      <c r="A1981" s="53">
        <v>279790</v>
      </c>
      <c r="B1981" s="54">
        <v>40.279000000000003</v>
      </c>
      <c r="C1981" s="54">
        <v>0.19700000000000001</v>
      </c>
      <c r="D1981" s="54">
        <v>438.928</v>
      </c>
      <c r="E1981" s="55">
        <v>1.9390000000000001</v>
      </c>
    </row>
    <row r="1982" spans="1:5">
      <c r="A1982" s="53">
        <v>279800</v>
      </c>
      <c r="B1982" s="54">
        <v>32.872999999999998</v>
      </c>
      <c r="C1982" s="54">
        <v>0.17299999999999999</v>
      </c>
      <c r="D1982" s="54">
        <v>365.76299999999998</v>
      </c>
      <c r="E1982" s="55">
        <v>1.8460000000000001</v>
      </c>
    </row>
    <row r="1983" spans="1:5">
      <c r="A1983" s="53">
        <v>279810</v>
      </c>
      <c r="B1983" s="54">
        <v>27.423999999999999</v>
      </c>
      <c r="C1983" s="54">
        <v>8.5000000000000006E-2</v>
      </c>
      <c r="D1983" s="54">
        <v>301.48700000000002</v>
      </c>
      <c r="E1983" s="55">
        <v>1.2869999999999999</v>
      </c>
    </row>
    <row r="1984" spans="1:5">
      <c r="A1984" s="53">
        <v>279820</v>
      </c>
      <c r="B1984" s="54">
        <v>22.780999999999999</v>
      </c>
      <c r="C1984" s="54">
        <v>0.17799999999999999</v>
      </c>
      <c r="D1984" s="54">
        <v>251.02500000000001</v>
      </c>
      <c r="E1984" s="55">
        <v>1.3140000000000001</v>
      </c>
    </row>
    <row r="1985" spans="1:5">
      <c r="A1985" s="53">
        <v>279822.80099999998</v>
      </c>
      <c r="B1985" s="54">
        <v>20.544</v>
      </c>
      <c r="C1985" s="54">
        <v>0.19900000000000001</v>
      </c>
      <c r="D1985" s="54">
        <v>60.667000000000002</v>
      </c>
      <c r="E1985" s="55">
        <v>0.52800000000000002</v>
      </c>
    </row>
    <row r="1986" spans="1:5">
      <c r="A1986" s="53">
        <v>279830</v>
      </c>
      <c r="B1986" s="54">
        <v>14.371</v>
      </c>
      <c r="C1986" s="54">
        <v>1.395</v>
      </c>
      <c r="D1986" s="54">
        <v>125.682</v>
      </c>
      <c r="E1986" s="55">
        <v>5.7380000000000004</v>
      </c>
    </row>
    <row r="1987" spans="1:5">
      <c r="A1987" s="53">
        <v>279840</v>
      </c>
      <c r="B1987" s="54">
        <v>12.664999999999999</v>
      </c>
      <c r="C1987" s="54">
        <v>1.282</v>
      </c>
      <c r="D1987" s="54">
        <v>135.179</v>
      </c>
      <c r="E1987" s="55">
        <v>13.384</v>
      </c>
    </row>
    <row r="1988" spans="1:5">
      <c r="A1988" s="53">
        <v>279850</v>
      </c>
      <c r="B1988" s="54">
        <v>15.118</v>
      </c>
      <c r="C1988" s="54">
        <v>0.33</v>
      </c>
      <c r="D1988" s="54">
        <v>138.916</v>
      </c>
      <c r="E1988" s="55">
        <v>8.0570000000000004</v>
      </c>
    </row>
    <row r="1989" spans="1:5">
      <c r="A1989" s="53">
        <v>279851.70699999999</v>
      </c>
      <c r="B1989" s="54">
        <v>15.169</v>
      </c>
      <c r="C1989" s="54">
        <v>0.35699999999999998</v>
      </c>
      <c r="D1989" s="54">
        <v>25.756</v>
      </c>
      <c r="E1989" s="55">
        <v>0.58599999999999997</v>
      </c>
    </row>
    <row r="1990" spans="1:5">
      <c r="A1990" s="53">
        <v>279860</v>
      </c>
      <c r="B1990" s="54">
        <v>15.579000000000001</v>
      </c>
      <c r="C1990" s="54">
        <v>4.53</v>
      </c>
      <c r="D1990" s="54">
        <v>127.018</v>
      </c>
      <c r="E1990" s="55">
        <v>20.370999999999999</v>
      </c>
    </row>
    <row r="1991" spans="1:5">
      <c r="A1991" s="53">
        <v>279870</v>
      </c>
      <c r="B1991" s="54">
        <v>16.966000000000001</v>
      </c>
      <c r="C1991" s="54">
        <v>9.516</v>
      </c>
      <c r="D1991" s="54">
        <v>162.048</v>
      </c>
      <c r="E1991" s="55">
        <v>70.637</v>
      </c>
    </row>
    <row r="1992" spans="1:5">
      <c r="A1992" s="53">
        <v>279871.51799999998</v>
      </c>
      <c r="B1992" s="54">
        <v>17.785</v>
      </c>
      <c r="C1992" s="54">
        <v>9.6460000000000008</v>
      </c>
      <c r="D1992" s="54">
        <v>26.382999999999999</v>
      </c>
      <c r="E1992" s="55">
        <v>14.547000000000001</v>
      </c>
    </row>
    <row r="1993" spans="1:5">
      <c r="A1993" s="53">
        <v>279880</v>
      </c>
      <c r="B1993" s="54">
        <v>27.716999999999999</v>
      </c>
      <c r="C1993" s="54">
        <v>8.1340000000000003</v>
      </c>
      <c r="D1993" s="54">
        <v>192.31299999999999</v>
      </c>
      <c r="E1993" s="55">
        <v>75.603999999999999</v>
      </c>
    </row>
    <row r="1994" spans="1:5">
      <c r="A1994" s="53">
        <v>279890</v>
      </c>
      <c r="B1994" s="54">
        <v>22.282</v>
      </c>
      <c r="C1994" s="54">
        <v>5.7069999999999999</v>
      </c>
      <c r="D1994" s="54">
        <v>248.66399999999999</v>
      </c>
      <c r="E1994" s="55">
        <v>69.611000000000004</v>
      </c>
    </row>
    <row r="1995" spans="1:5">
      <c r="A1995" s="53">
        <v>279900</v>
      </c>
      <c r="B1995" s="54">
        <v>28.477</v>
      </c>
      <c r="C1995" s="54">
        <v>3.851</v>
      </c>
      <c r="D1995" s="54">
        <v>252.42699999999999</v>
      </c>
      <c r="E1995" s="55">
        <v>48.023000000000003</v>
      </c>
    </row>
    <row r="1996" spans="1:5">
      <c r="A1996" s="53">
        <v>279910</v>
      </c>
      <c r="B1996" s="54">
        <v>33.433</v>
      </c>
      <c r="C1996" s="54">
        <v>3.8490000000000002</v>
      </c>
      <c r="D1996" s="54">
        <v>307.798</v>
      </c>
      <c r="E1996" s="55">
        <v>38.636000000000003</v>
      </c>
    </row>
    <row r="1997" spans="1:5">
      <c r="A1997" s="53">
        <v>279919.60200000001</v>
      </c>
      <c r="B1997" s="54">
        <v>26.986999999999998</v>
      </c>
      <c r="C1997" s="54">
        <v>1.024</v>
      </c>
      <c r="D1997" s="54">
        <v>290.06700000000001</v>
      </c>
      <c r="E1997" s="55">
        <v>23.395</v>
      </c>
    </row>
    <row r="1998" spans="1:5">
      <c r="A1998" s="53">
        <v>279920</v>
      </c>
      <c r="B1998" s="54">
        <v>27.652000000000001</v>
      </c>
      <c r="C1998" s="54">
        <v>0.77500000000000002</v>
      </c>
      <c r="D1998" s="54">
        <v>10.882</v>
      </c>
      <c r="E1998" s="55">
        <v>0.35799999999999998</v>
      </c>
    </row>
    <row r="1999" spans="1:5">
      <c r="A1999" s="53">
        <v>279930</v>
      </c>
      <c r="B1999" s="54">
        <v>40.058999999999997</v>
      </c>
      <c r="C1999" s="54">
        <v>0.21299999999999999</v>
      </c>
      <c r="D1999" s="54">
        <v>338.55599999999998</v>
      </c>
      <c r="E1999" s="55">
        <v>4.9379999999999997</v>
      </c>
    </row>
    <row r="2000" spans="1:5">
      <c r="A2000" s="53">
        <v>279940</v>
      </c>
      <c r="B2000" s="54">
        <v>28.292000000000002</v>
      </c>
      <c r="C2000" s="54">
        <v>0.20899999999999999</v>
      </c>
      <c r="D2000" s="54">
        <v>341.75799999999998</v>
      </c>
      <c r="E2000" s="55">
        <v>2.1080000000000001</v>
      </c>
    </row>
    <row r="2001" spans="1:5">
      <c r="A2001" s="53">
        <v>279950</v>
      </c>
      <c r="B2001" s="54">
        <v>27.724</v>
      </c>
      <c r="C2001" s="54">
        <v>0.24199999999999999</v>
      </c>
      <c r="D2001" s="54">
        <v>280.08</v>
      </c>
      <c r="E2001" s="55">
        <v>2.2519999999999998</v>
      </c>
    </row>
    <row r="2002" spans="1:5">
      <c r="A2002" s="53">
        <v>279960</v>
      </c>
      <c r="B2002" s="54">
        <v>23.803000000000001</v>
      </c>
      <c r="C2002" s="54">
        <v>0.29399999999999998</v>
      </c>
      <c r="D2002" s="54">
        <v>257.63499999999999</v>
      </c>
      <c r="E2002" s="55">
        <v>2.6789999999999998</v>
      </c>
    </row>
    <row r="2003" spans="1:5">
      <c r="A2003" s="53">
        <v>279970</v>
      </c>
      <c r="B2003" s="54">
        <v>13.792999999999999</v>
      </c>
      <c r="C2003" s="54">
        <v>5.2619999999999996</v>
      </c>
      <c r="D2003" s="54">
        <v>187.98099999999999</v>
      </c>
      <c r="E2003" s="55">
        <v>27.779</v>
      </c>
    </row>
    <row r="2004" spans="1:5">
      <c r="A2004" s="53">
        <v>279972.80099999998</v>
      </c>
      <c r="B2004" s="54">
        <v>12.779</v>
      </c>
      <c r="C2004" s="54">
        <v>7.617</v>
      </c>
      <c r="D2004" s="54">
        <v>37.207999999999998</v>
      </c>
      <c r="E2004" s="55">
        <v>18.033000000000001</v>
      </c>
    </row>
    <row r="2005" spans="1:5">
      <c r="A2005" s="53">
        <v>279980</v>
      </c>
      <c r="B2005" s="54">
        <v>8.3640000000000008</v>
      </c>
      <c r="C2005" s="54">
        <v>13.811999999999999</v>
      </c>
      <c r="D2005" s="54">
        <v>76.108999999999995</v>
      </c>
      <c r="E2005" s="55">
        <v>77.137</v>
      </c>
    </row>
    <row r="2006" spans="1:5">
      <c r="A2006" s="53">
        <v>279990</v>
      </c>
      <c r="B2006" s="54">
        <v>8.2279999999999998</v>
      </c>
      <c r="C2006" s="54">
        <v>12.935</v>
      </c>
      <c r="D2006" s="54">
        <v>82.962999999999994</v>
      </c>
      <c r="E2006" s="55">
        <v>133.73699999999999</v>
      </c>
    </row>
    <row r="2007" spans="1:5">
      <c r="A2007" s="53">
        <v>280000</v>
      </c>
      <c r="B2007" s="54">
        <v>8.2370000000000001</v>
      </c>
      <c r="C2007" s="54">
        <v>15.56</v>
      </c>
      <c r="D2007" s="54">
        <v>82.322999999999993</v>
      </c>
      <c r="E2007" s="55">
        <v>142.476</v>
      </c>
    </row>
    <row r="2008" spans="1:5">
      <c r="A2008" s="53">
        <v>280010</v>
      </c>
      <c r="B2008" s="54">
        <v>7.5010000000000003</v>
      </c>
      <c r="C2008" s="54">
        <v>11.316000000000001</v>
      </c>
      <c r="D2008" s="54">
        <v>78.69</v>
      </c>
      <c r="E2008" s="55">
        <v>134.37700000000001</v>
      </c>
    </row>
    <row r="2009" spans="1:5">
      <c r="A2009" s="53">
        <v>280020</v>
      </c>
      <c r="B2009" s="54">
        <v>3.0190000000000001</v>
      </c>
      <c r="C2009" s="54">
        <v>12.103999999999999</v>
      </c>
      <c r="D2009" s="54">
        <v>52.603000000000002</v>
      </c>
      <c r="E2009" s="55">
        <v>117.096</v>
      </c>
    </row>
    <row r="2010" spans="1:5">
      <c r="A2010" s="53">
        <v>280030</v>
      </c>
      <c r="B2010" s="54">
        <v>8.1690000000000005</v>
      </c>
      <c r="C2010" s="54">
        <v>10.212</v>
      </c>
      <c r="D2010" s="54">
        <v>55.94</v>
      </c>
      <c r="E2010" s="55">
        <v>111.57899999999999</v>
      </c>
    </row>
    <row r="2011" spans="1:5">
      <c r="A2011" s="53">
        <v>280040</v>
      </c>
      <c r="B2011" s="54">
        <v>7.8170000000000002</v>
      </c>
      <c r="C2011" s="54">
        <v>7.0650000000000004</v>
      </c>
      <c r="D2011" s="54">
        <v>79.932000000000002</v>
      </c>
      <c r="E2011" s="55">
        <v>86.387</v>
      </c>
    </row>
    <row r="2012" spans="1:5">
      <c r="A2012" s="53">
        <v>280050</v>
      </c>
      <c r="B2012" s="54">
        <v>6.7130000000000001</v>
      </c>
      <c r="C2012" s="54">
        <v>5.9370000000000003</v>
      </c>
      <c r="D2012" s="54">
        <v>72.653999999999996</v>
      </c>
      <c r="E2012" s="55">
        <v>65.010999999999996</v>
      </c>
    </row>
    <row r="2013" spans="1:5">
      <c r="A2013" s="53">
        <v>280060</v>
      </c>
      <c r="B2013" s="54">
        <v>6.5540000000000003</v>
      </c>
      <c r="C2013" s="54">
        <v>11.983000000000001</v>
      </c>
      <c r="D2013" s="54">
        <v>66.335999999999999</v>
      </c>
      <c r="E2013" s="55">
        <v>89.599000000000004</v>
      </c>
    </row>
    <row r="2014" spans="1:5">
      <c r="A2014" s="53">
        <v>280070</v>
      </c>
      <c r="B2014" s="54">
        <v>6.4429999999999996</v>
      </c>
      <c r="C2014" s="54">
        <v>14.419</v>
      </c>
      <c r="D2014" s="54">
        <v>64.984999999999999</v>
      </c>
      <c r="E2014" s="55">
        <v>132.01</v>
      </c>
    </row>
    <row r="2015" spans="1:5">
      <c r="A2015" s="53">
        <v>280080</v>
      </c>
      <c r="B2015" s="54">
        <v>5.5720000000000001</v>
      </c>
      <c r="C2015" s="54">
        <v>12.031000000000001</v>
      </c>
      <c r="D2015" s="54">
        <v>60.073</v>
      </c>
      <c r="E2015" s="55">
        <v>132.251</v>
      </c>
    </row>
    <row r="2016" spans="1:5">
      <c r="A2016" s="53">
        <v>280090</v>
      </c>
      <c r="B2016" s="54">
        <v>2.2669999999999999</v>
      </c>
      <c r="C2016" s="54">
        <v>16.620999999999999</v>
      </c>
      <c r="D2016" s="54">
        <v>39.192999999999998</v>
      </c>
      <c r="E2016" s="55">
        <v>143.262</v>
      </c>
    </row>
    <row r="2017" spans="1:5">
      <c r="A2017" s="53">
        <v>280100</v>
      </c>
      <c r="B2017" s="54">
        <v>3.5489999999999999</v>
      </c>
      <c r="C2017" s="54">
        <v>20.22</v>
      </c>
      <c r="D2017" s="54">
        <v>29.081</v>
      </c>
      <c r="E2017" s="55">
        <v>184.20500000000001</v>
      </c>
    </row>
    <row r="2018" spans="1:5">
      <c r="A2018" s="53">
        <v>280109.53499999997</v>
      </c>
      <c r="B2018" s="54">
        <v>1.746</v>
      </c>
      <c r="C2018" s="54">
        <v>22.119</v>
      </c>
      <c r="D2018" s="54">
        <v>25.149000000000001</v>
      </c>
      <c r="E2018" s="55">
        <v>203.09200000000001</v>
      </c>
    </row>
    <row r="2019" spans="1:5">
      <c r="A2019" s="53">
        <v>280110</v>
      </c>
      <c r="B2019" s="54">
        <v>1.623</v>
      </c>
      <c r="C2019" s="54">
        <v>22.082999999999998</v>
      </c>
      <c r="D2019" s="54">
        <v>0.78100000000000003</v>
      </c>
      <c r="E2019" s="55">
        <v>10.347</v>
      </c>
    </row>
    <row r="2020" spans="1:5">
      <c r="A2020" s="53">
        <v>280120</v>
      </c>
      <c r="B2020" s="54">
        <v>0.44900000000000001</v>
      </c>
      <c r="C2020" s="54">
        <v>23.035</v>
      </c>
      <c r="D2020" s="54">
        <v>10.33</v>
      </c>
      <c r="E2020" s="55">
        <v>226.84700000000001</v>
      </c>
    </row>
    <row r="2021" spans="1:5">
      <c r="A2021" s="53">
        <v>280130</v>
      </c>
      <c r="B2021" s="54">
        <v>0.73599999999999999</v>
      </c>
      <c r="C2021" s="54">
        <v>24.734000000000002</v>
      </c>
      <c r="D2021" s="54">
        <v>5.915</v>
      </c>
      <c r="E2021" s="55">
        <v>240.108</v>
      </c>
    </row>
    <row r="2022" spans="1:5">
      <c r="A2022" s="53">
        <v>280140</v>
      </c>
      <c r="B2022" s="54">
        <v>1.4630000000000001</v>
      </c>
      <c r="C2022" s="54">
        <v>25.11</v>
      </c>
      <c r="D2022" s="54">
        <v>10.968</v>
      </c>
      <c r="E2022" s="55">
        <v>250.572</v>
      </c>
    </row>
    <row r="2023" spans="1:5">
      <c r="A2023" s="53">
        <v>280150</v>
      </c>
      <c r="B2023" s="54">
        <v>2.2250000000000001</v>
      </c>
      <c r="C2023" s="54">
        <v>22.26</v>
      </c>
      <c r="D2023" s="54">
        <v>18.385999999999999</v>
      </c>
      <c r="E2023" s="55">
        <v>238.221</v>
      </c>
    </row>
    <row r="2024" spans="1:5">
      <c r="A2024" s="53">
        <v>280160</v>
      </c>
      <c r="B2024" s="54">
        <v>4.1980000000000004</v>
      </c>
      <c r="C2024" s="54">
        <v>20.923999999999999</v>
      </c>
      <c r="D2024" s="54">
        <v>32.012</v>
      </c>
      <c r="E2024" s="55">
        <v>217.28</v>
      </c>
    </row>
    <row r="2025" spans="1:5">
      <c r="A2025" s="53">
        <v>280164.56199999998</v>
      </c>
      <c r="B2025" s="54">
        <v>5.0519999999999996</v>
      </c>
      <c r="C2025" s="54">
        <v>19.149000000000001</v>
      </c>
      <c r="D2025" s="54">
        <v>21.097000000000001</v>
      </c>
      <c r="E2025" s="55">
        <v>91.399000000000001</v>
      </c>
    </row>
    <row r="2026" spans="1:5">
      <c r="A2026" s="53">
        <v>280170</v>
      </c>
      <c r="B2026" s="54">
        <v>4.9039999999999999</v>
      </c>
      <c r="C2026" s="54">
        <v>18.940000000000001</v>
      </c>
      <c r="D2026" s="54">
        <v>27.073</v>
      </c>
      <c r="E2026" s="55">
        <v>103.574</v>
      </c>
    </row>
    <row r="2027" spans="1:5">
      <c r="A2027" s="53">
        <v>280180</v>
      </c>
      <c r="B2027" s="54">
        <v>5.5090000000000003</v>
      </c>
      <c r="C2027" s="54">
        <v>18.738</v>
      </c>
      <c r="D2027" s="54">
        <v>52.067</v>
      </c>
      <c r="E2027" s="55">
        <v>188.393</v>
      </c>
    </row>
    <row r="2028" spans="1:5">
      <c r="A2028" s="53">
        <v>280190</v>
      </c>
      <c r="B2028" s="54">
        <v>6.58</v>
      </c>
      <c r="C2028" s="54">
        <v>26.88</v>
      </c>
      <c r="D2028" s="54">
        <v>60.448</v>
      </c>
      <c r="E2028" s="55">
        <v>228.09200000000001</v>
      </c>
    </row>
    <row r="2029" spans="1:5">
      <c r="A2029" s="53">
        <v>280200</v>
      </c>
      <c r="B2029" s="54">
        <v>7.17</v>
      </c>
      <c r="C2029" s="54">
        <v>25.231999999999999</v>
      </c>
      <c r="D2029" s="54">
        <v>68.751999999999995</v>
      </c>
      <c r="E2029" s="55">
        <v>260.55900000000003</v>
      </c>
    </row>
    <row r="2030" spans="1:5">
      <c r="A2030" s="53">
        <v>280210</v>
      </c>
      <c r="B2030" s="54">
        <v>12.769</v>
      </c>
      <c r="C2030" s="54">
        <v>16.306000000000001</v>
      </c>
      <c r="D2030" s="54">
        <v>99.695999999999998</v>
      </c>
      <c r="E2030" s="55">
        <v>207.69</v>
      </c>
    </row>
    <row r="2031" spans="1:5">
      <c r="A2031" s="53">
        <v>280220</v>
      </c>
      <c r="B2031" s="54">
        <v>18.896999999999998</v>
      </c>
      <c r="C2031" s="54">
        <v>17.507999999999999</v>
      </c>
      <c r="D2031" s="54">
        <v>158.328</v>
      </c>
      <c r="E2031" s="55">
        <v>169.07300000000001</v>
      </c>
    </row>
    <row r="2032" spans="1:5">
      <c r="A2032" s="53">
        <v>280230</v>
      </c>
      <c r="B2032" s="54">
        <v>23.382000000000001</v>
      </c>
      <c r="C2032" s="54">
        <v>6.3920000000000003</v>
      </c>
      <c r="D2032" s="54">
        <v>211.39099999999999</v>
      </c>
      <c r="E2032" s="55">
        <v>119.502</v>
      </c>
    </row>
    <row r="2033" spans="1:5">
      <c r="A2033" s="53">
        <v>280240</v>
      </c>
      <c r="B2033" s="54">
        <v>24.244</v>
      </c>
      <c r="C2033" s="54">
        <v>5.26</v>
      </c>
      <c r="D2033" s="54">
        <v>238.12799999999999</v>
      </c>
      <c r="E2033" s="55">
        <v>58.261000000000003</v>
      </c>
    </row>
    <row r="2034" spans="1:5">
      <c r="A2034" s="53">
        <v>280245.87800000003</v>
      </c>
      <c r="B2034" s="54">
        <v>23.253</v>
      </c>
      <c r="C2034" s="54">
        <v>4.4740000000000002</v>
      </c>
      <c r="D2034" s="54">
        <v>140.328</v>
      </c>
      <c r="E2034" s="55">
        <v>28.498999999999999</v>
      </c>
    </row>
    <row r="2035" spans="1:5">
      <c r="A2035" s="53">
        <v>280250</v>
      </c>
      <c r="B2035" s="54">
        <v>22.074000000000002</v>
      </c>
      <c r="C2035" s="54">
        <v>4.0110000000000001</v>
      </c>
      <c r="D2035" s="54">
        <v>93.900999999999996</v>
      </c>
      <c r="E2035" s="55">
        <v>17.425999999999998</v>
      </c>
    </row>
    <row r="2036" spans="1:5">
      <c r="A2036" s="53">
        <v>280260</v>
      </c>
      <c r="B2036" s="54">
        <v>24.8</v>
      </c>
      <c r="C2036" s="54">
        <v>3.548</v>
      </c>
      <c r="D2036" s="54">
        <v>235.58199999999999</v>
      </c>
      <c r="E2036" s="55">
        <v>37.67</v>
      </c>
    </row>
    <row r="2037" spans="1:5">
      <c r="A2037" s="53">
        <v>280270</v>
      </c>
      <c r="B2037" s="54">
        <v>28.239000000000001</v>
      </c>
      <c r="C2037" s="54">
        <v>5.56</v>
      </c>
      <c r="D2037" s="54">
        <v>266.59199999999998</v>
      </c>
      <c r="E2037" s="55">
        <v>45.359000000000002</v>
      </c>
    </row>
    <row r="2038" spans="1:5">
      <c r="A2038" s="53">
        <v>280280</v>
      </c>
      <c r="B2038" s="54">
        <v>27.963000000000001</v>
      </c>
      <c r="C2038" s="54">
        <v>3.9460000000000002</v>
      </c>
      <c r="D2038" s="54">
        <v>282.488</v>
      </c>
      <c r="E2038" s="55">
        <v>47.35</v>
      </c>
    </row>
    <row r="2039" spans="1:5">
      <c r="A2039" s="53">
        <v>280290</v>
      </c>
      <c r="B2039" s="54">
        <v>27.3</v>
      </c>
      <c r="C2039" s="54">
        <v>5.07</v>
      </c>
      <c r="D2039" s="54">
        <v>277.75400000000002</v>
      </c>
      <c r="E2039" s="55">
        <v>44.951999999999998</v>
      </c>
    </row>
    <row r="2040" spans="1:5">
      <c r="A2040" s="53">
        <v>280297.77799999999</v>
      </c>
      <c r="B2040" s="54">
        <v>25.265999999999998</v>
      </c>
      <c r="C2040" s="54">
        <v>2.8319999999999999</v>
      </c>
      <c r="D2040" s="54">
        <v>204.41499999999999</v>
      </c>
      <c r="E2040" s="55">
        <v>30.731000000000002</v>
      </c>
    </row>
    <row r="2041" spans="1:5">
      <c r="A2041" s="53">
        <v>280300</v>
      </c>
      <c r="B2041" s="54">
        <v>24.524000000000001</v>
      </c>
      <c r="C2041" s="54">
        <v>2.5270000000000001</v>
      </c>
      <c r="D2041" s="54">
        <v>55.329000000000001</v>
      </c>
      <c r="E2041" s="55">
        <v>5.9550000000000001</v>
      </c>
    </row>
    <row r="2042" spans="1:5">
      <c r="A2042" s="53">
        <v>280310</v>
      </c>
      <c r="B2042" s="54">
        <v>23.908999999999999</v>
      </c>
      <c r="C2042" s="54">
        <v>1.748</v>
      </c>
      <c r="D2042" s="54">
        <v>242.16399999999999</v>
      </c>
      <c r="E2042" s="55">
        <v>21.376000000000001</v>
      </c>
    </row>
    <row r="2043" spans="1:5">
      <c r="A2043" s="53">
        <v>280320</v>
      </c>
      <c r="B2043" s="54">
        <v>27.315999999999999</v>
      </c>
      <c r="C2043" s="54">
        <v>1.607</v>
      </c>
      <c r="D2043" s="54">
        <v>256.12200000000001</v>
      </c>
      <c r="E2043" s="55">
        <v>16.774000000000001</v>
      </c>
    </row>
    <row r="2044" spans="1:5">
      <c r="A2044" s="53">
        <v>280330</v>
      </c>
      <c r="B2044" s="54">
        <v>25.436</v>
      </c>
      <c r="C2044" s="54">
        <v>1.958</v>
      </c>
      <c r="D2044" s="54">
        <v>263.76</v>
      </c>
      <c r="E2044" s="55">
        <v>17.823</v>
      </c>
    </row>
    <row r="2045" spans="1:5">
      <c r="A2045" s="53">
        <v>280340</v>
      </c>
      <c r="B2045" s="54">
        <v>14.736000000000001</v>
      </c>
      <c r="C2045" s="54">
        <v>7.3280000000000003</v>
      </c>
      <c r="D2045" s="54">
        <v>200.86</v>
      </c>
      <c r="E2045" s="55">
        <v>46.429000000000002</v>
      </c>
    </row>
    <row r="2046" spans="1:5">
      <c r="A2046" s="53">
        <v>280350</v>
      </c>
      <c r="B2046" s="54">
        <v>4.8479999999999999</v>
      </c>
      <c r="C2046" s="54">
        <v>23.911999999999999</v>
      </c>
      <c r="D2046" s="54">
        <v>97.921999999999997</v>
      </c>
      <c r="E2046" s="55">
        <v>156.19800000000001</v>
      </c>
    </row>
    <row r="2047" spans="1:5">
      <c r="A2047" s="53">
        <v>280360</v>
      </c>
      <c r="B2047" s="54">
        <v>5.4320000000000004</v>
      </c>
      <c r="C2047" s="54">
        <v>14.705</v>
      </c>
      <c r="D2047" s="54">
        <v>51.402999999999999</v>
      </c>
      <c r="E2047" s="55">
        <v>193.08500000000001</v>
      </c>
    </row>
    <row r="2048" spans="1:5">
      <c r="A2048" s="53">
        <v>280370</v>
      </c>
      <c r="B2048" s="54">
        <v>4.0149999999999997</v>
      </c>
      <c r="C2048" s="54">
        <v>3.4710000000000001</v>
      </c>
      <c r="D2048" s="54">
        <v>47.238</v>
      </c>
      <c r="E2048" s="55">
        <v>90.879000000000005</v>
      </c>
    </row>
    <row r="2049" spans="1:5">
      <c r="A2049" s="53">
        <v>280380</v>
      </c>
      <c r="B2049" s="54">
        <v>13.785</v>
      </c>
      <c r="C2049" s="54">
        <v>5.2619999999999996</v>
      </c>
      <c r="D2049" s="54">
        <v>89</v>
      </c>
      <c r="E2049" s="55">
        <v>43.662999999999997</v>
      </c>
    </row>
    <row r="2050" spans="1:5">
      <c r="A2050" s="53">
        <v>280390</v>
      </c>
      <c r="B2050" s="54">
        <v>13.564</v>
      </c>
      <c r="C2050" s="54">
        <v>7.7690000000000001</v>
      </c>
      <c r="D2050" s="54">
        <v>136.74199999999999</v>
      </c>
      <c r="E2050" s="55">
        <v>65.156000000000006</v>
      </c>
    </row>
    <row r="2051" spans="1:5">
      <c r="A2051" s="53">
        <v>280400</v>
      </c>
      <c r="B2051" s="54">
        <v>14.814</v>
      </c>
      <c r="C2051" s="54">
        <v>8.2080000000000002</v>
      </c>
      <c r="D2051" s="54">
        <v>141.88800000000001</v>
      </c>
      <c r="E2051" s="55">
        <v>79.887</v>
      </c>
    </row>
    <row r="2052" spans="1:5">
      <c r="A2052" s="53">
        <v>280403.77899999998</v>
      </c>
      <c r="B2052" s="54">
        <v>15.548999999999999</v>
      </c>
      <c r="C2052" s="54">
        <v>7.851</v>
      </c>
      <c r="D2052" s="54">
        <v>57.593000000000004</v>
      </c>
      <c r="E2052" s="55">
        <v>30.134</v>
      </c>
    </row>
    <row r="2053" spans="1:5">
      <c r="A2053" s="53">
        <v>280410</v>
      </c>
      <c r="B2053" s="54">
        <v>17.349</v>
      </c>
      <c r="C2053" s="54">
        <v>8.5990000000000002</v>
      </c>
      <c r="D2053" s="54">
        <v>102.71299999999999</v>
      </c>
      <c r="E2053" s="55">
        <v>50.790999999999997</v>
      </c>
    </row>
    <row r="2054" spans="1:5">
      <c r="A2054" s="53">
        <v>280420</v>
      </c>
      <c r="B2054" s="54">
        <v>21.634</v>
      </c>
      <c r="C2054" s="54">
        <v>14.882999999999999</v>
      </c>
      <c r="D2054" s="54">
        <v>195.66499999999999</v>
      </c>
      <c r="E2054" s="55">
        <v>116.456</v>
      </c>
    </row>
    <row r="2055" spans="1:5">
      <c r="A2055" s="53">
        <v>280430</v>
      </c>
      <c r="B2055" s="54">
        <v>25.556000000000001</v>
      </c>
      <c r="C2055" s="54">
        <v>16.056999999999999</v>
      </c>
      <c r="D2055" s="54">
        <v>236.89</v>
      </c>
      <c r="E2055" s="55">
        <v>153.42699999999999</v>
      </c>
    </row>
    <row r="2056" spans="1:5">
      <c r="A2056" s="53">
        <v>280440</v>
      </c>
      <c r="B2056" s="54">
        <v>29.541</v>
      </c>
      <c r="C2056" s="54">
        <v>2.9689999999999999</v>
      </c>
      <c r="D2056" s="54">
        <v>276.57600000000002</v>
      </c>
      <c r="E2056" s="55">
        <v>94.369</v>
      </c>
    </row>
    <row r="2057" spans="1:5">
      <c r="A2057" s="53">
        <v>280443.641</v>
      </c>
      <c r="B2057" s="54">
        <v>30.706</v>
      </c>
      <c r="C2057" s="54">
        <v>2</v>
      </c>
      <c r="D2057" s="54">
        <v>110.121</v>
      </c>
      <c r="E2057" s="55">
        <v>8.9809999999999999</v>
      </c>
    </row>
    <row r="2058" spans="1:5">
      <c r="A2058" s="53">
        <v>280450</v>
      </c>
      <c r="B2058" s="54">
        <v>30.515000000000001</v>
      </c>
      <c r="C2058" s="54">
        <v>1.7889999999999999</v>
      </c>
      <c r="D2058" s="54">
        <v>195.40899999999999</v>
      </c>
      <c r="E2058" s="55">
        <v>11.96</v>
      </c>
    </row>
    <row r="2059" spans="1:5">
      <c r="A2059" s="53">
        <v>280460</v>
      </c>
      <c r="B2059" s="54">
        <v>29.513000000000002</v>
      </c>
      <c r="C2059" s="54">
        <v>1.181</v>
      </c>
      <c r="D2059" s="54">
        <v>301.34100000000001</v>
      </c>
      <c r="E2059" s="55">
        <v>14.741</v>
      </c>
    </row>
    <row r="2060" spans="1:5">
      <c r="A2060" s="53">
        <v>280464.46100000001</v>
      </c>
      <c r="B2060" s="54">
        <v>28.818000000000001</v>
      </c>
      <c r="C2060" s="54">
        <v>0.42699999999999999</v>
      </c>
      <c r="D2060" s="54">
        <v>130.107</v>
      </c>
      <c r="E2060" s="55">
        <v>3.5870000000000002</v>
      </c>
    </row>
    <row r="2061" spans="1:5">
      <c r="A2061" s="53">
        <v>280470</v>
      </c>
      <c r="B2061" s="54">
        <v>27.099</v>
      </c>
      <c r="C2061" s="54">
        <v>1.252</v>
      </c>
      <c r="D2061" s="54">
        <v>154.864</v>
      </c>
      <c r="E2061" s="55">
        <v>4.649</v>
      </c>
    </row>
    <row r="2062" spans="1:5">
      <c r="A2062" s="53">
        <v>280480</v>
      </c>
      <c r="B2062" s="54">
        <v>25.89</v>
      </c>
      <c r="C2062" s="54">
        <v>0.77900000000000003</v>
      </c>
      <c r="D2062" s="54">
        <v>264.94600000000003</v>
      </c>
      <c r="E2062" s="55">
        <v>10.151999999999999</v>
      </c>
    </row>
    <row r="2063" spans="1:5">
      <c r="A2063" s="53">
        <v>280490</v>
      </c>
      <c r="B2063" s="54">
        <v>25.126999999999999</v>
      </c>
      <c r="C2063" s="54">
        <v>0.38400000000000001</v>
      </c>
      <c r="D2063" s="54">
        <v>255.08199999999999</v>
      </c>
      <c r="E2063" s="55">
        <v>5.8140000000000001</v>
      </c>
    </row>
    <row r="2064" spans="1:5">
      <c r="A2064" s="53">
        <v>280500</v>
      </c>
      <c r="B2064" s="54">
        <v>23.324000000000002</v>
      </c>
      <c r="C2064" s="54">
        <v>2.1859999999999999</v>
      </c>
      <c r="D2064" s="54">
        <v>242.25200000000001</v>
      </c>
      <c r="E2064" s="55">
        <v>12.85</v>
      </c>
    </row>
    <row r="2065" spans="1:5">
      <c r="A2065" s="53">
        <v>280510</v>
      </c>
      <c r="B2065" s="54">
        <v>21.939</v>
      </c>
      <c r="C2065" s="54">
        <v>3.0179999999999998</v>
      </c>
      <c r="D2065" s="54">
        <v>226.315</v>
      </c>
      <c r="E2065" s="55">
        <v>26.021000000000001</v>
      </c>
    </row>
    <row r="2066" spans="1:5">
      <c r="A2066" s="53">
        <v>280520</v>
      </c>
      <c r="B2066" s="54">
        <v>20.792000000000002</v>
      </c>
      <c r="C2066" s="54">
        <v>3.9159999999999999</v>
      </c>
      <c r="D2066" s="54">
        <v>213.65600000000001</v>
      </c>
      <c r="E2066" s="55">
        <v>34.673000000000002</v>
      </c>
    </row>
    <row r="2067" spans="1:5">
      <c r="A2067" s="53">
        <v>280530</v>
      </c>
      <c r="B2067" s="54">
        <v>19.879000000000001</v>
      </c>
      <c r="C2067" s="54">
        <v>5.16</v>
      </c>
      <c r="D2067" s="54">
        <v>203.35300000000001</v>
      </c>
      <c r="E2067" s="55">
        <v>45.383000000000003</v>
      </c>
    </row>
    <row r="2068" spans="1:5">
      <c r="A2068" s="53">
        <v>280540</v>
      </c>
      <c r="B2068" s="54">
        <v>18.346</v>
      </c>
      <c r="C2068" s="54">
        <v>5.6020000000000003</v>
      </c>
      <c r="D2068" s="54">
        <v>191.12100000000001</v>
      </c>
      <c r="E2068" s="55">
        <v>53.811999999999998</v>
      </c>
    </row>
    <row r="2069" spans="1:5">
      <c r="A2069" s="53">
        <v>280543.641</v>
      </c>
      <c r="B2069" s="54">
        <v>17.766999999999999</v>
      </c>
      <c r="C2069" s="54">
        <v>5.8920000000000003</v>
      </c>
      <c r="D2069" s="54">
        <v>65.75</v>
      </c>
      <c r="E2069" s="55">
        <v>20.928000000000001</v>
      </c>
    </row>
    <row r="2070" spans="1:5">
      <c r="A2070" s="53">
        <v>280550</v>
      </c>
      <c r="B2070" s="54">
        <v>16.756</v>
      </c>
      <c r="C2070" s="54">
        <v>6.27</v>
      </c>
      <c r="D2070" s="54">
        <v>109.76</v>
      </c>
      <c r="E2070" s="55">
        <v>38.667000000000002</v>
      </c>
    </row>
    <row r="2071" spans="1:5">
      <c r="A2071" s="53">
        <v>280560</v>
      </c>
      <c r="B2071" s="54">
        <v>15.170999999999999</v>
      </c>
      <c r="C2071" s="54">
        <v>6.282</v>
      </c>
      <c r="D2071" s="54">
        <v>159.63900000000001</v>
      </c>
      <c r="E2071" s="55">
        <v>62.759</v>
      </c>
    </row>
    <row r="2072" spans="1:5">
      <c r="A2072" s="53">
        <v>280570</v>
      </c>
      <c r="B2072" s="54">
        <v>15.191000000000001</v>
      </c>
      <c r="C2072" s="54">
        <v>6.2809999999999997</v>
      </c>
      <c r="D2072" s="54">
        <v>151.81299999999999</v>
      </c>
      <c r="E2072" s="55">
        <v>62.814</v>
      </c>
    </row>
    <row r="2073" spans="1:5">
      <c r="A2073" s="53">
        <v>280580</v>
      </c>
      <c r="B2073" s="54">
        <v>12.365</v>
      </c>
      <c r="C2073" s="54">
        <v>7.7080000000000002</v>
      </c>
      <c r="D2073" s="54">
        <v>137.78</v>
      </c>
      <c r="E2073" s="55">
        <v>69.944999999999993</v>
      </c>
    </row>
    <row r="2074" spans="1:5">
      <c r="A2074" s="53">
        <v>280590</v>
      </c>
      <c r="B2074" s="54">
        <v>10.567</v>
      </c>
      <c r="C2074" s="54">
        <v>10.073</v>
      </c>
      <c r="D2074" s="54">
        <v>114.658</v>
      </c>
      <c r="E2074" s="55">
        <v>88.906000000000006</v>
      </c>
    </row>
    <row r="2075" spans="1:5">
      <c r="A2075" s="53">
        <v>280600</v>
      </c>
      <c r="B2075" s="54">
        <v>8.4320000000000004</v>
      </c>
      <c r="C2075" s="54">
        <v>13.218999999999999</v>
      </c>
      <c r="D2075" s="54">
        <v>94.995999999999995</v>
      </c>
      <c r="E2075" s="55">
        <v>116.45699999999999</v>
      </c>
    </row>
    <row r="2076" spans="1:5">
      <c r="A2076" s="53">
        <v>280610</v>
      </c>
      <c r="B2076" s="54">
        <v>6.415</v>
      </c>
      <c r="C2076" s="54">
        <v>16.053999999999998</v>
      </c>
      <c r="D2076" s="54">
        <v>74.234999999999999</v>
      </c>
      <c r="E2076" s="55">
        <v>146.363</v>
      </c>
    </row>
    <row r="2077" spans="1:5">
      <c r="A2077" s="53">
        <v>280620</v>
      </c>
      <c r="B2077" s="54">
        <v>5.3250000000000002</v>
      </c>
      <c r="C2077" s="54">
        <v>19.768999999999998</v>
      </c>
      <c r="D2077" s="54">
        <v>58.698999999999998</v>
      </c>
      <c r="E2077" s="55">
        <v>179.114</v>
      </c>
    </row>
    <row r="2078" spans="1:5">
      <c r="A2078" s="53">
        <v>280622.62199999997</v>
      </c>
      <c r="B2078" s="54">
        <v>5.0659999999999998</v>
      </c>
      <c r="C2078" s="54">
        <v>21.013000000000002</v>
      </c>
      <c r="D2078" s="54">
        <v>13.564</v>
      </c>
      <c r="E2078" s="55">
        <v>53.776000000000003</v>
      </c>
    </row>
    <row r="2079" spans="1:5">
      <c r="A2079" s="53">
        <v>280630</v>
      </c>
      <c r="B2079" s="54">
        <v>4.774</v>
      </c>
      <c r="C2079" s="54">
        <v>23.105</v>
      </c>
      <c r="D2079" s="54">
        <v>36.14</v>
      </c>
      <c r="E2079" s="55">
        <v>163.714</v>
      </c>
    </row>
    <row r="2080" spans="1:5">
      <c r="A2080" s="53">
        <v>280640</v>
      </c>
      <c r="B2080" s="54">
        <v>4.3390000000000004</v>
      </c>
      <c r="C2080" s="54">
        <v>27.251999999999999</v>
      </c>
      <c r="D2080" s="54">
        <v>45.356999999999999</v>
      </c>
      <c r="E2080" s="55">
        <v>253.267</v>
      </c>
    </row>
    <row r="2081" spans="1:5">
      <c r="A2081" s="53">
        <v>280650</v>
      </c>
      <c r="B2081" s="54">
        <v>3.7210000000000001</v>
      </c>
      <c r="C2081" s="54">
        <v>29.265000000000001</v>
      </c>
      <c r="D2081" s="54">
        <v>40.128</v>
      </c>
      <c r="E2081" s="55">
        <v>284.245</v>
      </c>
    </row>
    <row r="2082" spans="1:5">
      <c r="A2082" s="53">
        <v>280660</v>
      </c>
      <c r="B2082" s="54">
        <v>3.9830000000000001</v>
      </c>
      <c r="C2082" s="54">
        <v>30.52</v>
      </c>
      <c r="D2082" s="54">
        <v>38.372999999999998</v>
      </c>
      <c r="E2082" s="55">
        <v>300.69200000000001</v>
      </c>
    </row>
    <row r="2083" spans="1:5">
      <c r="A2083" s="53">
        <v>280668.42499999999</v>
      </c>
      <c r="B2083" s="54">
        <v>4.1539999999999999</v>
      </c>
      <c r="C2083" s="54">
        <v>30.959</v>
      </c>
      <c r="D2083" s="54">
        <v>34.276000000000003</v>
      </c>
      <c r="E2083" s="55">
        <v>258.97800000000001</v>
      </c>
    </row>
    <row r="2084" spans="1:5">
      <c r="A2084" s="53">
        <v>280670</v>
      </c>
      <c r="B2084" s="54">
        <v>4.1900000000000004</v>
      </c>
      <c r="C2084" s="54">
        <v>30.933</v>
      </c>
      <c r="D2084" s="54">
        <v>6.5709999999999997</v>
      </c>
      <c r="E2084" s="55">
        <v>48.743000000000002</v>
      </c>
    </row>
    <row r="2085" spans="1:5">
      <c r="A2085" s="53">
        <v>280680</v>
      </c>
      <c r="B2085" s="54">
        <v>3.4790000000000001</v>
      </c>
      <c r="C2085" s="54">
        <v>31.670999999999999</v>
      </c>
      <c r="D2085" s="54">
        <v>38.344000000000001</v>
      </c>
      <c r="E2085" s="55">
        <v>313.01900000000001</v>
      </c>
    </row>
    <row r="2086" spans="1:5">
      <c r="A2086" s="53">
        <v>280690</v>
      </c>
      <c r="B2086" s="54">
        <v>3.2919999999999998</v>
      </c>
      <c r="C2086" s="54">
        <v>33.219000000000001</v>
      </c>
      <c r="D2086" s="54">
        <v>33.853999999999999</v>
      </c>
      <c r="E2086" s="55">
        <v>324.44900000000001</v>
      </c>
    </row>
    <row r="2087" spans="1:5">
      <c r="A2087" s="53">
        <v>280700</v>
      </c>
      <c r="B2087" s="54">
        <v>2.944</v>
      </c>
      <c r="C2087" s="54">
        <v>32.253999999999998</v>
      </c>
      <c r="D2087" s="54">
        <v>31.181999999999999</v>
      </c>
      <c r="E2087" s="55">
        <v>327.36200000000002</v>
      </c>
    </row>
    <row r="2088" spans="1:5">
      <c r="A2088" s="53">
        <v>280710</v>
      </c>
      <c r="B2088" s="54">
        <v>2.82</v>
      </c>
      <c r="C2088" s="54">
        <v>31.957000000000001</v>
      </c>
      <c r="D2088" s="54">
        <v>28.821999999999999</v>
      </c>
      <c r="E2088" s="55">
        <v>321.053</v>
      </c>
    </row>
    <row r="2089" spans="1:5">
      <c r="A2089" s="53">
        <v>280720</v>
      </c>
      <c r="B2089" s="54">
        <v>1.869</v>
      </c>
      <c r="C2089" s="54">
        <v>31.436</v>
      </c>
      <c r="D2089" s="54">
        <v>23.448</v>
      </c>
      <c r="E2089" s="55">
        <v>316.96600000000001</v>
      </c>
    </row>
    <row r="2090" spans="1:5">
      <c r="A2090" s="53">
        <v>280730</v>
      </c>
      <c r="B2090" s="54">
        <v>2.6930000000000001</v>
      </c>
      <c r="C2090" s="54">
        <v>30.388999999999999</v>
      </c>
      <c r="D2090" s="54">
        <v>22.811</v>
      </c>
      <c r="E2090" s="55">
        <v>309.12799999999999</v>
      </c>
    </row>
    <row r="2091" spans="1:5">
      <c r="A2091" s="53">
        <v>280740</v>
      </c>
      <c r="B2091" s="54">
        <v>5.0949999999999998</v>
      </c>
      <c r="C2091" s="54">
        <v>30.49</v>
      </c>
      <c r="D2091" s="54">
        <v>38.94</v>
      </c>
      <c r="E2091" s="55">
        <v>304.39400000000001</v>
      </c>
    </row>
    <row r="2092" spans="1:5">
      <c r="A2092" s="53">
        <v>280750</v>
      </c>
      <c r="B2092" s="54">
        <v>7.101</v>
      </c>
      <c r="C2092" s="54">
        <v>25.448</v>
      </c>
      <c r="D2092" s="54">
        <v>60.98</v>
      </c>
      <c r="E2092" s="55">
        <v>279.68799999999999</v>
      </c>
    </row>
    <row r="2093" spans="1:5">
      <c r="A2093" s="53">
        <v>280760</v>
      </c>
      <c r="B2093" s="54">
        <v>8.766</v>
      </c>
      <c r="C2093" s="54">
        <v>20.608000000000001</v>
      </c>
      <c r="D2093" s="54">
        <v>79.334999999999994</v>
      </c>
      <c r="E2093" s="55">
        <v>230.28100000000001</v>
      </c>
    </row>
    <row r="2094" spans="1:5">
      <c r="A2094" s="53">
        <v>280770</v>
      </c>
      <c r="B2094" s="54">
        <v>10.09</v>
      </c>
      <c r="C2094" s="54">
        <v>19.77</v>
      </c>
      <c r="D2094" s="54">
        <v>94.281000000000006</v>
      </c>
      <c r="E2094" s="55">
        <v>201.89099999999999</v>
      </c>
    </row>
    <row r="2095" spans="1:5">
      <c r="A2095" s="53">
        <v>280780</v>
      </c>
      <c r="B2095" s="54">
        <v>11.016999999999999</v>
      </c>
      <c r="C2095" s="54">
        <v>18.690999999999999</v>
      </c>
      <c r="D2095" s="54">
        <v>105.53400000000001</v>
      </c>
      <c r="E2095" s="55">
        <v>192.303</v>
      </c>
    </row>
    <row r="2096" spans="1:5">
      <c r="A2096" s="53">
        <v>280790</v>
      </c>
      <c r="B2096" s="54">
        <v>11.814</v>
      </c>
      <c r="C2096" s="54">
        <v>18.254999999999999</v>
      </c>
      <c r="D2096" s="54">
        <v>114.15600000000001</v>
      </c>
      <c r="E2096" s="55">
        <v>184.726</v>
      </c>
    </row>
    <row r="2097" spans="1:13">
      <c r="A2097" s="56">
        <v>280800</v>
      </c>
      <c r="B2097" s="57">
        <v>11.17</v>
      </c>
      <c r="C2097" s="57">
        <v>18.131</v>
      </c>
      <c r="D2097" s="54">
        <v>114.92</v>
      </c>
      <c r="E2097" s="55">
        <v>181.92599999999999</v>
      </c>
      <c r="G2097" s="60"/>
      <c r="H2097" s="60"/>
      <c r="I2097" s="60"/>
      <c r="J2097" s="60"/>
      <c r="K2097" s="60"/>
      <c r="L2097" s="60"/>
      <c r="M2097" s="60"/>
    </row>
    <row r="2098" spans="1:13">
      <c r="A2098" s="56">
        <v>280810</v>
      </c>
      <c r="B2098" s="57">
        <v>7.8259999999999996</v>
      </c>
      <c r="C2098" s="57">
        <v>18.321000000000002</v>
      </c>
      <c r="D2098" s="54">
        <v>94.974999999999994</v>
      </c>
      <c r="E2098" s="55">
        <v>182.25800000000001</v>
      </c>
      <c r="G2098" s="60"/>
      <c r="H2098" s="60"/>
      <c r="I2098" s="60"/>
      <c r="J2098" s="60"/>
      <c r="K2098" s="60"/>
      <c r="L2098" s="60"/>
      <c r="M2098" s="60"/>
    </row>
    <row r="2099" spans="1:13">
      <c r="A2099" s="56">
        <v>280820</v>
      </c>
      <c r="B2099" s="57">
        <v>6.4429999999999996</v>
      </c>
      <c r="C2099" s="57">
        <v>16.911000000000001</v>
      </c>
      <c r="D2099" s="54">
        <v>71.343000000000004</v>
      </c>
      <c r="E2099" s="55">
        <v>176.161</v>
      </c>
      <c r="G2099" s="60"/>
      <c r="H2099" s="60"/>
      <c r="I2099" s="60"/>
      <c r="J2099" s="60"/>
      <c r="K2099" s="60"/>
      <c r="L2099" s="60"/>
      <c r="M2099" s="60"/>
    </row>
    <row r="2100" spans="1:13">
      <c r="A2100" s="56">
        <v>280830</v>
      </c>
      <c r="B2100" s="57">
        <v>7.8029999999999999</v>
      </c>
      <c r="C2100" s="57">
        <v>18.631</v>
      </c>
      <c r="D2100" s="54">
        <v>71.233000000000004</v>
      </c>
      <c r="E2100" s="55">
        <v>177.71</v>
      </c>
      <c r="G2100" s="60"/>
      <c r="H2100" s="60"/>
      <c r="I2100" s="60"/>
      <c r="J2100" s="60"/>
      <c r="K2100" s="60"/>
      <c r="L2100" s="60"/>
      <c r="M2100" s="60"/>
    </row>
    <row r="2101" spans="1:13">
      <c r="A2101" s="56">
        <v>280840</v>
      </c>
      <c r="B2101" s="57">
        <v>6.883</v>
      </c>
      <c r="C2101" s="57">
        <v>20.047000000000001</v>
      </c>
      <c r="D2101" s="54">
        <v>73.433999999999997</v>
      </c>
      <c r="E2101" s="55">
        <v>193.392</v>
      </c>
      <c r="G2101" s="60"/>
      <c r="H2101" s="60"/>
      <c r="I2101" s="60"/>
      <c r="J2101" s="60"/>
      <c r="K2101" s="60"/>
      <c r="L2101" s="60"/>
      <c r="M2101" s="60"/>
    </row>
    <row r="2102" spans="1:13">
      <c r="A2102" s="56">
        <v>280850</v>
      </c>
      <c r="B2102" s="57">
        <v>5.8079999999999998</v>
      </c>
      <c r="C2102" s="57">
        <v>19.678000000000001</v>
      </c>
      <c r="D2102" s="57">
        <v>63.457000000000001</v>
      </c>
      <c r="E2102" s="58">
        <v>198.62899999999999</v>
      </c>
      <c r="G2102" s="60"/>
      <c r="H2102" s="60"/>
      <c r="I2102" s="60"/>
      <c r="J2102" s="60"/>
      <c r="K2102" s="60"/>
      <c r="L2102" s="60"/>
      <c r="M2102" s="60"/>
    </row>
    <row r="2103" spans="1:13">
      <c r="A2103" s="53">
        <v>280860</v>
      </c>
      <c r="B2103" s="54">
        <v>4.2939999999999996</v>
      </c>
      <c r="C2103" s="54">
        <v>21.434000000000001</v>
      </c>
      <c r="D2103" s="54">
        <v>50.511000000000003</v>
      </c>
      <c r="E2103" s="55">
        <v>205.56</v>
      </c>
    </row>
    <row r="2104" spans="1:13">
      <c r="A2104" s="53">
        <v>280870</v>
      </c>
      <c r="B2104" s="54">
        <v>3.7040000000000002</v>
      </c>
      <c r="C2104" s="54">
        <v>23.940999999999999</v>
      </c>
      <c r="D2104" s="54">
        <v>39.991</v>
      </c>
      <c r="E2104" s="55">
        <v>226.87299999999999</v>
      </c>
    </row>
    <row r="2105" spans="1:13">
      <c r="A2105" s="53">
        <v>280880</v>
      </c>
      <c r="B2105" s="54">
        <v>1.0369999999999999</v>
      </c>
      <c r="C2105" s="54">
        <v>28.114000000000001</v>
      </c>
      <c r="D2105" s="54">
        <v>23.707000000000001</v>
      </c>
      <c r="E2105" s="55">
        <v>260.27499999999998</v>
      </c>
    </row>
    <row r="2106" spans="1:13">
      <c r="A2106" s="53">
        <v>280890</v>
      </c>
      <c r="B2106" s="54">
        <v>0.72</v>
      </c>
      <c r="C2106" s="54">
        <v>32.850999999999999</v>
      </c>
      <c r="D2106" s="54">
        <v>8.7859999999999996</v>
      </c>
      <c r="E2106" s="55">
        <v>304.82499999999999</v>
      </c>
    </row>
    <row r="2107" spans="1:13">
      <c r="A2107" s="53">
        <v>280900</v>
      </c>
      <c r="B2107" s="54">
        <v>3.7999999999999999E-2</v>
      </c>
      <c r="C2107" s="54">
        <v>23.920999999999999</v>
      </c>
      <c r="D2107" s="54">
        <v>3.7879999999999998</v>
      </c>
      <c r="E2107" s="55">
        <v>283.85899999999998</v>
      </c>
    </row>
    <row r="2108" spans="1:13">
      <c r="A2108" s="53">
        <v>280910</v>
      </c>
      <c r="B2108" s="54">
        <v>0</v>
      </c>
      <c r="C2108" s="54">
        <v>24.879000000000001</v>
      </c>
      <c r="D2108" s="54">
        <v>0.19</v>
      </c>
      <c r="E2108" s="55">
        <v>243.99700000000001</v>
      </c>
    </row>
    <row r="2109" spans="1:13">
      <c r="A2109" s="53">
        <v>280920</v>
      </c>
      <c r="B2109" s="54">
        <v>0</v>
      </c>
      <c r="C2109" s="54">
        <v>29.407</v>
      </c>
      <c r="D2109" s="54">
        <v>2E-3</v>
      </c>
      <c r="E2109" s="55">
        <v>271.42700000000002</v>
      </c>
    </row>
    <row r="2110" spans="1:13">
      <c r="A2110" s="53">
        <v>280930</v>
      </c>
      <c r="B2110" s="54">
        <v>0</v>
      </c>
      <c r="C2110" s="54">
        <v>35.167999999999999</v>
      </c>
      <c r="D2110" s="54">
        <v>0</v>
      </c>
      <c r="E2110" s="55">
        <v>322.875</v>
      </c>
    </row>
    <row r="2111" spans="1:13">
      <c r="A2111" s="53">
        <v>280940</v>
      </c>
      <c r="B2111" s="54">
        <v>0</v>
      </c>
      <c r="C2111" s="54">
        <v>35.253999999999998</v>
      </c>
      <c r="D2111" s="54">
        <v>0</v>
      </c>
      <c r="E2111" s="55">
        <v>352.11</v>
      </c>
    </row>
    <row r="2112" spans="1:13">
      <c r="A2112" s="53">
        <v>280950</v>
      </c>
      <c r="B2112" s="54">
        <v>0</v>
      </c>
      <c r="C2112" s="54">
        <v>36.904000000000003</v>
      </c>
      <c r="D2112" s="54">
        <v>0</v>
      </c>
      <c r="E2112" s="55">
        <v>360.79</v>
      </c>
    </row>
    <row r="2113" spans="1:5">
      <c r="A2113" s="53">
        <v>280960</v>
      </c>
      <c r="B2113" s="54">
        <v>0</v>
      </c>
      <c r="C2113" s="54">
        <v>38.405999999999999</v>
      </c>
      <c r="D2113" s="54">
        <v>0</v>
      </c>
      <c r="E2113" s="55">
        <v>376.55</v>
      </c>
    </row>
    <row r="2114" spans="1:5">
      <c r="A2114" s="53">
        <v>280970</v>
      </c>
      <c r="B2114" s="54">
        <v>0</v>
      </c>
      <c r="C2114" s="54">
        <v>38.723999999999997</v>
      </c>
      <c r="D2114" s="54">
        <v>0</v>
      </c>
      <c r="E2114" s="55">
        <v>385.65</v>
      </c>
    </row>
    <row r="2115" spans="1:5">
      <c r="A2115" s="53">
        <v>280980</v>
      </c>
      <c r="B2115" s="54">
        <v>0</v>
      </c>
      <c r="C2115" s="54">
        <v>40.040999999999997</v>
      </c>
      <c r="D2115" s="54">
        <v>0</v>
      </c>
      <c r="E2115" s="55">
        <v>393.82799999999997</v>
      </c>
    </row>
    <row r="2116" spans="1:5">
      <c r="A2116" s="53">
        <v>280990</v>
      </c>
      <c r="B2116" s="54">
        <v>0</v>
      </c>
      <c r="C2116" s="54">
        <v>41.542999999999999</v>
      </c>
      <c r="D2116" s="54">
        <v>0</v>
      </c>
      <c r="E2116" s="55">
        <v>407.92</v>
      </c>
    </row>
    <row r="2117" spans="1:5">
      <c r="A2117" s="53">
        <v>281000</v>
      </c>
      <c r="B2117" s="54">
        <v>0</v>
      </c>
      <c r="C2117" s="54">
        <v>46.133000000000003</v>
      </c>
      <c r="D2117" s="54">
        <v>0</v>
      </c>
      <c r="E2117" s="55">
        <v>438.37599999999998</v>
      </c>
    </row>
    <row r="2118" spans="1:5">
      <c r="A2118" s="53">
        <v>281010</v>
      </c>
      <c r="B2118" s="54">
        <v>0</v>
      </c>
      <c r="C2118" s="54">
        <v>53.497999999999998</v>
      </c>
      <c r="D2118" s="54">
        <v>0</v>
      </c>
      <c r="E2118" s="55">
        <v>498.154</v>
      </c>
    </row>
    <row r="2119" spans="1:5">
      <c r="A2119" s="53">
        <v>281020</v>
      </c>
      <c r="B2119" s="54">
        <v>0</v>
      </c>
      <c r="C2119" s="54">
        <v>54.704000000000001</v>
      </c>
      <c r="D2119" s="54">
        <v>0</v>
      </c>
      <c r="E2119" s="55">
        <v>541.01400000000001</v>
      </c>
    </row>
    <row r="2120" spans="1:5">
      <c r="A2120" s="53">
        <v>281030</v>
      </c>
      <c r="B2120" s="54">
        <v>0</v>
      </c>
      <c r="C2120" s="54">
        <v>51.116999999999997</v>
      </c>
      <c r="D2120" s="54">
        <v>0</v>
      </c>
      <c r="E2120" s="55">
        <v>529.10799999999995</v>
      </c>
    </row>
    <row r="2121" spans="1:5">
      <c r="A2121" s="53">
        <v>281040</v>
      </c>
      <c r="B2121" s="54">
        <v>0</v>
      </c>
      <c r="C2121" s="54">
        <v>51.087000000000003</v>
      </c>
      <c r="D2121" s="54">
        <v>0</v>
      </c>
      <c r="E2121" s="55">
        <v>511.02</v>
      </c>
    </row>
    <row r="2122" spans="1:5">
      <c r="A2122" s="53">
        <v>281050</v>
      </c>
      <c r="B2122" s="54">
        <v>0</v>
      </c>
      <c r="C2122" s="54">
        <v>50.127000000000002</v>
      </c>
      <c r="D2122" s="54">
        <v>0</v>
      </c>
      <c r="E2122" s="55">
        <v>506.06900000000002</v>
      </c>
    </row>
    <row r="2123" spans="1:5">
      <c r="A2123" s="53">
        <v>281060</v>
      </c>
      <c r="B2123" s="54">
        <v>0</v>
      </c>
      <c r="C2123" s="54">
        <v>49.387</v>
      </c>
      <c r="D2123" s="54">
        <v>0</v>
      </c>
      <c r="E2123" s="55">
        <v>497.56799999999998</v>
      </c>
    </row>
    <row r="2124" spans="1:5">
      <c r="A2124" s="53">
        <v>281070</v>
      </c>
      <c r="B2124" s="54">
        <v>0</v>
      </c>
      <c r="C2124" s="54">
        <v>48.264000000000003</v>
      </c>
      <c r="D2124" s="54">
        <v>0</v>
      </c>
      <c r="E2124" s="55">
        <v>488.25400000000002</v>
      </c>
    </row>
    <row r="2125" spans="1:5">
      <c r="A2125" s="53">
        <v>281080</v>
      </c>
      <c r="B2125" s="54">
        <v>0</v>
      </c>
      <c r="C2125" s="54">
        <v>47.319000000000003</v>
      </c>
      <c r="D2125" s="54">
        <v>0</v>
      </c>
      <c r="E2125" s="55">
        <v>477.916</v>
      </c>
    </row>
    <row r="2126" spans="1:5">
      <c r="A2126" s="53">
        <v>281090</v>
      </c>
      <c r="B2126" s="54">
        <v>0</v>
      </c>
      <c r="C2126" s="54">
        <v>47.052</v>
      </c>
      <c r="D2126" s="54">
        <v>0</v>
      </c>
      <c r="E2126" s="55">
        <v>471.858</v>
      </c>
    </row>
    <row r="2127" spans="1:5">
      <c r="A2127" s="53">
        <v>281100</v>
      </c>
      <c r="B2127" s="54">
        <v>0</v>
      </c>
      <c r="C2127" s="54">
        <v>46.808</v>
      </c>
      <c r="D2127" s="54">
        <v>0</v>
      </c>
      <c r="E2127" s="55">
        <v>469.30399999999997</v>
      </c>
    </row>
    <row r="2128" spans="1:5">
      <c r="A2128" s="53">
        <v>281109.64399999997</v>
      </c>
      <c r="B2128" s="54">
        <v>0</v>
      </c>
      <c r="C2128" s="54">
        <v>41.863999999999997</v>
      </c>
      <c r="D2128" s="54">
        <v>0</v>
      </c>
      <c r="E2128" s="55">
        <v>427.43700000000001</v>
      </c>
    </row>
    <row r="2129" spans="1:5">
      <c r="A2129" s="53">
        <v>281110</v>
      </c>
      <c r="B2129" s="54">
        <v>0</v>
      </c>
      <c r="C2129" s="54">
        <v>41.834000000000003</v>
      </c>
      <c r="D2129" s="54">
        <v>0</v>
      </c>
      <c r="E2129" s="55">
        <v>14.911</v>
      </c>
    </row>
    <row r="2130" spans="1:5">
      <c r="A2130" s="53">
        <v>281120</v>
      </c>
      <c r="B2130" s="54">
        <v>0</v>
      </c>
      <c r="C2130" s="54">
        <v>40.234999999999999</v>
      </c>
      <c r="D2130" s="54">
        <v>0</v>
      </c>
      <c r="E2130" s="55">
        <v>410.18799999999999</v>
      </c>
    </row>
    <row r="2131" spans="1:5">
      <c r="A2131" s="53">
        <v>281130</v>
      </c>
      <c r="B2131" s="54">
        <v>0</v>
      </c>
      <c r="C2131" s="54">
        <v>39.018000000000001</v>
      </c>
      <c r="D2131" s="54">
        <v>0</v>
      </c>
      <c r="E2131" s="55">
        <v>396.04899999999998</v>
      </c>
    </row>
    <row r="2132" spans="1:5">
      <c r="A2132" s="53">
        <v>281140</v>
      </c>
      <c r="B2132" s="54">
        <v>0</v>
      </c>
      <c r="C2132" s="54">
        <v>37.228999999999999</v>
      </c>
      <c r="D2132" s="54">
        <v>0</v>
      </c>
      <c r="E2132" s="55">
        <v>380.91500000000002</v>
      </c>
    </row>
    <row r="2133" spans="1:5">
      <c r="A2133" s="53">
        <v>281150</v>
      </c>
      <c r="B2133" s="54">
        <v>0</v>
      </c>
      <c r="C2133" s="54">
        <v>36.170999999999999</v>
      </c>
      <c r="D2133" s="54">
        <v>0</v>
      </c>
      <c r="E2133" s="55">
        <v>366.524</v>
      </c>
    </row>
    <row r="2134" spans="1:5">
      <c r="A2134" s="53">
        <v>281160</v>
      </c>
      <c r="B2134" s="54">
        <v>0</v>
      </c>
      <c r="C2134" s="54">
        <v>31.719000000000001</v>
      </c>
      <c r="D2134" s="54">
        <v>0</v>
      </c>
      <c r="E2134" s="55">
        <v>338.911</v>
      </c>
    </row>
    <row r="2135" spans="1:5">
      <c r="A2135" s="53">
        <v>281169.54100000003</v>
      </c>
      <c r="B2135" s="54">
        <v>0</v>
      </c>
      <c r="C2135" s="54">
        <v>26.393999999999998</v>
      </c>
      <c r="D2135" s="54">
        <v>0</v>
      </c>
      <c r="E2135" s="55">
        <v>277.24099999999999</v>
      </c>
    </row>
    <row r="2136" spans="1:5">
      <c r="A2136" s="53">
        <v>281170</v>
      </c>
      <c r="B2136" s="54">
        <v>0</v>
      </c>
      <c r="C2136" s="54">
        <v>26.053999999999998</v>
      </c>
      <c r="D2136" s="54">
        <v>0</v>
      </c>
      <c r="E2136" s="55">
        <v>12.028</v>
      </c>
    </row>
    <row r="2137" spans="1:5">
      <c r="A2137" s="53">
        <v>281180</v>
      </c>
      <c r="B2137" s="54">
        <v>0.29599999999999999</v>
      </c>
      <c r="C2137" s="54">
        <v>21.163</v>
      </c>
      <c r="D2137" s="54">
        <v>1.4810000000000001</v>
      </c>
      <c r="E2137" s="55">
        <v>236.084</v>
      </c>
    </row>
    <row r="2138" spans="1:5">
      <c r="A2138" s="53">
        <v>281190</v>
      </c>
      <c r="B2138" s="54">
        <v>1.0680000000000001</v>
      </c>
      <c r="C2138" s="54">
        <v>17.763000000000002</v>
      </c>
      <c r="D2138" s="54">
        <v>6.819</v>
      </c>
      <c r="E2138" s="55">
        <v>194.62899999999999</v>
      </c>
    </row>
    <row r="2139" spans="1:5">
      <c r="A2139" s="53">
        <v>281190.77100000001</v>
      </c>
      <c r="B2139" s="54">
        <v>1.147</v>
      </c>
      <c r="C2139" s="54">
        <v>17.538</v>
      </c>
      <c r="D2139" s="54">
        <v>0.85399999999999998</v>
      </c>
      <c r="E2139" s="55">
        <v>13.609</v>
      </c>
    </row>
    <row r="2140" spans="1:5">
      <c r="A2140" s="53">
        <v>281200</v>
      </c>
      <c r="B2140" s="54">
        <v>2.2090000000000001</v>
      </c>
      <c r="C2140" s="54">
        <v>16.724</v>
      </c>
      <c r="D2140" s="54">
        <v>15.486000000000001</v>
      </c>
      <c r="E2140" s="55">
        <v>158.10400000000001</v>
      </c>
    </row>
    <row r="2141" spans="1:5">
      <c r="A2141" s="53">
        <v>281210</v>
      </c>
      <c r="B2141" s="54">
        <v>3.4209999999999998</v>
      </c>
      <c r="C2141" s="54">
        <v>15.45</v>
      </c>
      <c r="D2141" s="54">
        <v>28.146000000000001</v>
      </c>
      <c r="E2141" s="55">
        <v>160.86799999999999</v>
      </c>
    </row>
    <row r="2142" spans="1:5">
      <c r="A2142" s="53">
        <v>281220</v>
      </c>
      <c r="B2142" s="54">
        <v>4.2709999999999999</v>
      </c>
      <c r="C2142" s="54">
        <v>15.185</v>
      </c>
      <c r="D2142" s="54">
        <v>38.457999999999998</v>
      </c>
      <c r="E2142" s="55">
        <v>153.17400000000001</v>
      </c>
    </row>
    <row r="2143" spans="1:5">
      <c r="A2143" s="53">
        <v>281230</v>
      </c>
      <c r="B2143" s="54">
        <v>4.9530000000000003</v>
      </c>
      <c r="C2143" s="54">
        <v>16.204999999999998</v>
      </c>
      <c r="D2143" s="54">
        <v>46.121000000000002</v>
      </c>
      <c r="E2143" s="55">
        <v>156.95099999999999</v>
      </c>
    </row>
    <row r="2144" spans="1:5">
      <c r="A2144" s="53">
        <v>281240</v>
      </c>
      <c r="B2144" s="54">
        <v>5.3159999999999998</v>
      </c>
      <c r="C2144" s="54">
        <v>17.992000000000001</v>
      </c>
      <c r="D2144" s="54">
        <v>51.347000000000001</v>
      </c>
      <c r="E2144" s="55">
        <v>170.98599999999999</v>
      </c>
    </row>
    <row r="2145" spans="1:5">
      <c r="A2145" s="53">
        <v>281250</v>
      </c>
      <c r="B2145" s="54">
        <v>5.5490000000000004</v>
      </c>
      <c r="C2145" s="54">
        <v>18.158999999999999</v>
      </c>
      <c r="D2145" s="54">
        <v>54.326999999999998</v>
      </c>
      <c r="E2145" s="55">
        <v>180.75899999999999</v>
      </c>
    </row>
    <row r="2146" spans="1:5">
      <c r="A2146" s="53">
        <v>281260</v>
      </c>
      <c r="B2146" s="54">
        <v>6.165</v>
      </c>
      <c r="C2146" s="54">
        <v>18.178000000000001</v>
      </c>
      <c r="D2146" s="54">
        <v>58.57</v>
      </c>
      <c r="E2146" s="55">
        <v>181.685</v>
      </c>
    </row>
    <row r="2147" spans="1:5">
      <c r="A2147" s="53">
        <v>281270</v>
      </c>
      <c r="B2147" s="54">
        <v>6.88</v>
      </c>
      <c r="C2147" s="54">
        <v>18.867000000000001</v>
      </c>
      <c r="D2147" s="54">
        <v>65.221999999999994</v>
      </c>
      <c r="E2147" s="55">
        <v>185.22499999999999</v>
      </c>
    </row>
    <row r="2148" spans="1:5">
      <c r="A2148" s="53">
        <v>281280</v>
      </c>
      <c r="B2148" s="54">
        <v>7.3730000000000002</v>
      </c>
      <c r="C2148" s="54">
        <v>20.27</v>
      </c>
      <c r="D2148" s="54">
        <v>71.260999999999996</v>
      </c>
      <c r="E2148" s="55">
        <v>195.68799999999999</v>
      </c>
    </row>
    <row r="2149" spans="1:5">
      <c r="A2149" s="53">
        <v>281290</v>
      </c>
      <c r="B2149" s="54">
        <v>7.08</v>
      </c>
      <c r="C2149" s="54">
        <v>22.151</v>
      </c>
      <c r="D2149" s="54">
        <v>72.265000000000001</v>
      </c>
      <c r="E2149" s="55">
        <v>212.108</v>
      </c>
    </row>
    <row r="2150" spans="1:5">
      <c r="A2150" s="53">
        <v>281300</v>
      </c>
      <c r="B2150" s="54">
        <v>7.2270000000000003</v>
      </c>
      <c r="C2150" s="54">
        <v>22.981999999999999</v>
      </c>
      <c r="D2150" s="54">
        <v>71.534999999999997</v>
      </c>
      <c r="E2150" s="55">
        <v>225.667</v>
      </c>
    </row>
    <row r="2151" spans="1:5">
      <c r="A2151" s="53">
        <v>281310</v>
      </c>
      <c r="B2151" s="54">
        <v>7.649</v>
      </c>
      <c r="C2151" s="54">
        <v>23.757000000000001</v>
      </c>
      <c r="D2151" s="54">
        <v>74.379000000000005</v>
      </c>
      <c r="E2151" s="55">
        <v>233.696</v>
      </c>
    </row>
    <row r="2152" spans="1:5">
      <c r="A2152" s="53">
        <v>281312.61099999998</v>
      </c>
      <c r="B2152" s="54">
        <v>7.7089999999999996</v>
      </c>
      <c r="C2152" s="54">
        <v>24.023</v>
      </c>
      <c r="D2152" s="54">
        <v>19.968</v>
      </c>
      <c r="E2152" s="55">
        <v>62.677</v>
      </c>
    </row>
    <row r="2153" spans="1:5">
      <c r="A2153" s="53">
        <v>281320</v>
      </c>
      <c r="B2153" s="54">
        <v>7.7939999999999996</v>
      </c>
      <c r="C2153" s="54">
        <v>24.998999999999999</v>
      </c>
      <c r="D2153" s="54">
        <v>57.03</v>
      </c>
      <c r="E2153" s="55">
        <v>181.95599999999999</v>
      </c>
    </row>
    <row r="2154" spans="1:5">
      <c r="A2154" s="53">
        <v>281330</v>
      </c>
      <c r="B2154" s="54">
        <v>7.65</v>
      </c>
      <c r="C2154" s="54">
        <v>27.753</v>
      </c>
      <c r="D2154" s="54">
        <v>76.891999999999996</v>
      </c>
      <c r="E2154" s="55">
        <v>264.99400000000003</v>
      </c>
    </row>
    <row r="2155" spans="1:5">
      <c r="A2155" s="53">
        <v>281337.69500000001</v>
      </c>
      <c r="B2155" s="54">
        <v>7.1550000000000002</v>
      </c>
      <c r="C2155" s="54">
        <v>30.003</v>
      </c>
      <c r="D2155" s="54">
        <v>56.962000000000003</v>
      </c>
      <c r="E2155" s="55">
        <v>222.227</v>
      </c>
    </row>
    <row r="2156" spans="1:5">
      <c r="A2156" s="53">
        <v>281340</v>
      </c>
      <c r="B2156" s="54">
        <v>7.0650000000000004</v>
      </c>
      <c r="C2156" s="54">
        <v>31.244</v>
      </c>
      <c r="D2156" s="54">
        <v>16.353000000000002</v>
      </c>
      <c r="E2156" s="55">
        <v>70.751999999999995</v>
      </c>
    </row>
    <row r="2157" spans="1:5">
      <c r="A2157" s="53">
        <v>281350</v>
      </c>
      <c r="B2157" s="54">
        <v>6.5960000000000001</v>
      </c>
      <c r="C2157" s="54">
        <v>39.371000000000002</v>
      </c>
      <c r="D2157" s="54">
        <v>68.03</v>
      </c>
      <c r="E2157" s="55">
        <v>354.77699999999999</v>
      </c>
    </row>
    <row r="2158" spans="1:5">
      <c r="A2158" s="53">
        <v>281352.37800000003</v>
      </c>
      <c r="B2158" s="54">
        <v>6.4660000000000002</v>
      </c>
      <c r="C2158" s="54">
        <v>41.954000000000001</v>
      </c>
      <c r="D2158" s="54">
        <v>15.534000000000001</v>
      </c>
      <c r="E2158" s="55">
        <v>96.712000000000003</v>
      </c>
    </row>
    <row r="2159" spans="1:5">
      <c r="A2159" s="53">
        <v>281360</v>
      </c>
      <c r="B2159" s="54">
        <v>6.1529999999999996</v>
      </c>
      <c r="C2159" s="54">
        <v>50.158000000000001</v>
      </c>
      <c r="D2159" s="54">
        <v>48.088000000000001</v>
      </c>
      <c r="E2159" s="55">
        <v>351.02300000000002</v>
      </c>
    </row>
    <row r="2160" spans="1:5">
      <c r="A2160" s="53">
        <v>281370</v>
      </c>
      <c r="B2160" s="54">
        <v>6.63</v>
      </c>
      <c r="C2160" s="54">
        <v>48.627000000000002</v>
      </c>
      <c r="D2160" s="54">
        <v>63.912999999999997</v>
      </c>
      <c r="E2160" s="55">
        <v>493.92500000000001</v>
      </c>
    </row>
    <row r="2161" spans="1:5">
      <c r="A2161" s="53">
        <v>281380</v>
      </c>
      <c r="B2161" s="54">
        <v>7.8739999999999997</v>
      </c>
      <c r="C2161" s="54">
        <v>83.337000000000003</v>
      </c>
      <c r="D2161" s="54">
        <v>72.522000000000006</v>
      </c>
      <c r="E2161" s="55">
        <v>659.81600000000003</v>
      </c>
    </row>
    <row r="2162" spans="1:5">
      <c r="A2162" s="53">
        <v>281390</v>
      </c>
      <c r="B2162" s="54">
        <v>7.1150000000000002</v>
      </c>
      <c r="C2162" s="54">
        <v>57.875</v>
      </c>
      <c r="D2162" s="54">
        <v>74.944999999999993</v>
      </c>
      <c r="E2162" s="55">
        <v>706.06</v>
      </c>
    </row>
    <row r="2163" spans="1:5">
      <c r="A2163" s="53">
        <v>281390.77100000001</v>
      </c>
      <c r="B2163" s="54">
        <v>7.0469999999999997</v>
      </c>
      <c r="C2163" s="54">
        <v>53.61</v>
      </c>
      <c r="D2163" s="54">
        <v>5.4589999999999996</v>
      </c>
      <c r="E2163" s="55">
        <v>42.976999999999997</v>
      </c>
    </row>
    <row r="2164" spans="1:5">
      <c r="A2164" s="53">
        <v>281400</v>
      </c>
      <c r="B2164" s="54">
        <v>6.4889999999999999</v>
      </c>
      <c r="C2164" s="54">
        <v>24.24</v>
      </c>
      <c r="D2164" s="54">
        <v>62.463000000000001</v>
      </c>
      <c r="E2164" s="55">
        <v>359.23899999999998</v>
      </c>
    </row>
    <row r="2165" spans="1:5">
      <c r="A2165" s="53">
        <v>281410</v>
      </c>
      <c r="B2165" s="54">
        <v>5.5659999999999998</v>
      </c>
      <c r="C2165" s="54">
        <v>17.864999999999998</v>
      </c>
      <c r="D2165" s="54">
        <v>60.274000000000001</v>
      </c>
      <c r="E2165" s="55">
        <v>210.52699999999999</v>
      </c>
    </row>
    <row r="2166" spans="1:5">
      <c r="A2166" s="53">
        <v>281420</v>
      </c>
      <c r="B2166" s="54">
        <v>5.91</v>
      </c>
      <c r="C2166" s="54">
        <v>12.667999999999999</v>
      </c>
      <c r="D2166" s="54">
        <v>57.378</v>
      </c>
      <c r="E2166" s="55">
        <v>152.667</v>
      </c>
    </row>
    <row r="2167" spans="1:5">
      <c r="A2167" s="53">
        <v>281430</v>
      </c>
      <c r="B2167" s="54">
        <v>6.032</v>
      </c>
      <c r="C2167" s="54">
        <v>7.9530000000000003</v>
      </c>
      <c r="D2167" s="54">
        <v>59.709000000000003</v>
      </c>
      <c r="E2167" s="55">
        <v>103.107</v>
      </c>
    </row>
    <row r="2168" spans="1:5">
      <c r="A2168" s="53">
        <v>281436.11099999998</v>
      </c>
      <c r="B2168" s="54">
        <v>6.1779999999999999</v>
      </c>
      <c r="C2168" s="54">
        <v>8.6259999999999994</v>
      </c>
      <c r="D2168" s="54">
        <v>37.238999999999997</v>
      </c>
      <c r="E2168" s="55">
        <v>50.71</v>
      </c>
    </row>
    <row r="2169" spans="1:5">
      <c r="A2169" s="53">
        <v>281440</v>
      </c>
      <c r="B2169" s="54">
        <v>6.1449999999999996</v>
      </c>
      <c r="C2169" s="54">
        <v>10.896000000000001</v>
      </c>
      <c r="D2169" s="54">
        <v>23.914999999999999</v>
      </c>
      <c r="E2169" s="55">
        <v>38.009</v>
      </c>
    </row>
    <row r="2170" spans="1:5">
      <c r="A2170" s="53">
        <v>281450</v>
      </c>
      <c r="B2170" s="54">
        <v>6.5110000000000001</v>
      </c>
      <c r="C2170" s="54">
        <v>5.2160000000000002</v>
      </c>
      <c r="D2170" s="54">
        <v>63.17</v>
      </c>
      <c r="E2170" s="55">
        <v>80.66</v>
      </c>
    </row>
    <row r="2171" spans="1:5">
      <c r="A2171" s="53">
        <v>281460</v>
      </c>
      <c r="B2171" s="54">
        <v>6.9690000000000003</v>
      </c>
      <c r="C2171" s="54">
        <v>4.4359999999999999</v>
      </c>
      <c r="D2171" s="54">
        <v>67.284999999999997</v>
      </c>
      <c r="E2171" s="55">
        <v>48.286000000000001</v>
      </c>
    </row>
    <row r="2172" spans="1:5">
      <c r="A2172" s="53">
        <v>281470</v>
      </c>
      <c r="B2172" s="54">
        <v>5.1779999999999999</v>
      </c>
      <c r="C2172" s="54">
        <v>4.7359999999999998</v>
      </c>
      <c r="D2172" s="54">
        <v>60.628999999999998</v>
      </c>
      <c r="E2172" s="55">
        <v>45.884999999999998</v>
      </c>
    </row>
    <row r="2173" spans="1:5">
      <c r="A2173" s="53">
        <v>281480</v>
      </c>
      <c r="B2173" s="54">
        <v>5.415</v>
      </c>
      <c r="C2173" s="54">
        <v>6.2539999999999996</v>
      </c>
      <c r="D2173" s="54">
        <v>52.871000000000002</v>
      </c>
      <c r="E2173" s="55">
        <v>54.993000000000002</v>
      </c>
    </row>
    <row r="2174" spans="1:5">
      <c r="A2174" s="53">
        <v>281490</v>
      </c>
      <c r="B2174" s="54">
        <v>5.8280000000000003</v>
      </c>
      <c r="C2174" s="54">
        <v>6.423</v>
      </c>
      <c r="D2174" s="54">
        <v>56.109000000000002</v>
      </c>
      <c r="E2174" s="55">
        <v>63.432000000000002</v>
      </c>
    </row>
    <row r="2175" spans="1:5">
      <c r="A2175" s="53">
        <v>281491.14</v>
      </c>
      <c r="B2175" s="54">
        <v>5.8810000000000002</v>
      </c>
      <c r="C2175" s="54">
        <v>7.25</v>
      </c>
      <c r="D2175" s="54">
        <v>6.6760000000000002</v>
      </c>
      <c r="E2175" s="55">
        <v>7.7949999999999999</v>
      </c>
    </row>
    <row r="2176" spans="1:5">
      <c r="A2176" s="53">
        <v>281500</v>
      </c>
      <c r="B2176" s="54">
        <v>5.782</v>
      </c>
      <c r="C2176" s="54">
        <v>5.4249999999999998</v>
      </c>
      <c r="D2176" s="54">
        <v>51.665999999999997</v>
      </c>
      <c r="E2176" s="55">
        <v>56.146999999999998</v>
      </c>
    </row>
    <row r="2177" spans="1:5">
      <c r="A2177" s="53">
        <v>281510</v>
      </c>
      <c r="B2177" s="54">
        <v>4.093</v>
      </c>
      <c r="C2177" s="54">
        <v>11.224</v>
      </c>
      <c r="D2177" s="54">
        <v>49.377000000000002</v>
      </c>
      <c r="E2177" s="55">
        <v>83.244</v>
      </c>
    </row>
    <row r="2178" spans="1:5">
      <c r="A2178" s="53">
        <v>281520</v>
      </c>
      <c r="B2178" s="54">
        <v>2.1190000000000002</v>
      </c>
      <c r="C2178" s="54">
        <v>13.148</v>
      </c>
      <c r="D2178" s="54">
        <v>31.059000000000001</v>
      </c>
      <c r="E2178" s="55">
        <v>121.85899999999999</v>
      </c>
    </row>
    <row r="2179" spans="1:5">
      <c r="A2179" s="53">
        <v>281530</v>
      </c>
      <c r="B2179" s="54">
        <v>1.522</v>
      </c>
      <c r="C2179" s="54">
        <v>20.312000000000001</v>
      </c>
      <c r="D2179" s="54">
        <v>18.201000000000001</v>
      </c>
      <c r="E2179" s="55">
        <v>167.30099999999999</v>
      </c>
    </row>
    <row r="2180" spans="1:5">
      <c r="A2180" s="53">
        <v>281540</v>
      </c>
      <c r="B2180" s="54">
        <v>1.0369999999999999</v>
      </c>
      <c r="C2180" s="54">
        <v>29.141999999999999</v>
      </c>
      <c r="D2180" s="54">
        <v>12.792999999999999</v>
      </c>
      <c r="E2180" s="55">
        <v>247.26900000000001</v>
      </c>
    </row>
    <row r="2181" spans="1:5">
      <c r="A2181" s="53">
        <v>281550</v>
      </c>
      <c r="B2181" s="54">
        <v>0.874</v>
      </c>
      <c r="C2181" s="54">
        <v>46.558999999999997</v>
      </c>
      <c r="D2181" s="54">
        <v>9.5559999999999992</v>
      </c>
      <c r="E2181" s="55">
        <v>378.50400000000002</v>
      </c>
    </row>
    <row r="2182" spans="1:5">
      <c r="A2182" s="53">
        <v>281560</v>
      </c>
      <c r="B2182" s="54">
        <v>0.61399999999999999</v>
      </c>
      <c r="C2182" s="54">
        <v>60.298999999999999</v>
      </c>
      <c r="D2182" s="54">
        <v>7.4409999999999998</v>
      </c>
      <c r="E2182" s="55">
        <v>534.29300000000001</v>
      </c>
    </row>
    <row r="2183" spans="1:5">
      <c r="A2183" s="53">
        <v>281570</v>
      </c>
      <c r="B2183" s="54">
        <v>0.112</v>
      </c>
      <c r="C2183" s="54">
        <v>46.551000000000002</v>
      </c>
      <c r="D2183" s="54">
        <v>3.63</v>
      </c>
      <c r="E2183" s="55">
        <v>534.25300000000004</v>
      </c>
    </row>
    <row r="2184" spans="1:5">
      <c r="A2184" s="53">
        <v>281580</v>
      </c>
      <c r="B2184" s="54">
        <v>2E-3</v>
      </c>
      <c r="C2184" s="54">
        <v>54.948999999999998</v>
      </c>
      <c r="D2184" s="54">
        <v>0.56999999999999995</v>
      </c>
      <c r="E2184" s="55">
        <v>507.49900000000002</v>
      </c>
    </row>
    <row r="2185" spans="1:5">
      <c r="A2185" s="53">
        <v>281590</v>
      </c>
      <c r="B2185" s="54">
        <v>3.3000000000000002E-2</v>
      </c>
      <c r="C2185" s="54">
        <v>57.377000000000002</v>
      </c>
      <c r="D2185" s="54">
        <v>0.17399999999999999</v>
      </c>
      <c r="E2185" s="55">
        <v>561.63</v>
      </c>
    </row>
    <row r="2186" spans="1:5">
      <c r="A2186" s="53">
        <v>281600</v>
      </c>
      <c r="B2186" s="54">
        <v>0.27100000000000002</v>
      </c>
      <c r="C2186" s="54">
        <v>44.761000000000003</v>
      </c>
      <c r="D2186" s="54">
        <v>1.5169999999999999</v>
      </c>
      <c r="E2186" s="55">
        <v>510.69400000000002</v>
      </c>
    </row>
    <row r="2187" spans="1:5">
      <c r="A2187" s="53">
        <v>281610</v>
      </c>
      <c r="B2187" s="54">
        <v>0.126</v>
      </c>
      <c r="C2187" s="54">
        <v>33.737000000000002</v>
      </c>
      <c r="D2187" s="54">
        <v>1.982</v>
      </c>
      <c r="E2187" s="55">
        <v>392.49299999999999</v>
      </c>
    </row>
    <row r="2188" spans="1:5">
      <c r="A2188" s="53">
        <v>281620</v>
      </c>
      <c r="B2188" s="54">
        <v>1.0999999999999999E-2</v>
      </c>
      <c r="C2188" s="54">
        <v>29.783000000000001</v>
      </c>
      <c r="D2188" s="54">
        <v>0.68400000000000005</v>
      </c>
      <c r="E2188" s="55">
        <v>317.60000000000002</v>
      </c>
    </row>
    <row r="2189" spans="1:5">
      <c r="A2189" s="53">
        <v>281630</v>
      </c>
      <c r="B2189" s="54">
        <v>0</v>
      </c>
      <c r="C2189" s="54">
        <v>34.323999999999998</v>
      </c>
      <c r="D2189" s="54">
        <v>5.3999999999999999E-2</v>
      </c>
      <c r="E2189" s="55">
        <v>320.53199999999998</v>
      </c>
    </row>
    <row r="2190" spans="1:5">
      <c r="A2190" s="53">
        <v>281640</v>
      </c>
      <c r="B2190" s="54">
        <v>0</v>
      </c>
      <c r="C2190" s="54">
        <v>36.200000000000003</v>
      </c>
      <c r="D2190" s="54">
        <v>0</v>
      </c>
      <c r="E2190" s="55">
        <v>352.61900000000003</v>
      </c>
    </row>
    <row r="2191" spans="1:5">
      <c r="A2191" s="53">
        <v>281650</v>
      </c>
      <c r="B2191" s="54">
        <v>0</v>
      </c>
      <c r="C2191" s="54">
        <v>38.975999999999999</v>
      </c>
      <c r="D2191" s="54">
        <v>0</v>
      </c>
      <c r="E2191" s="55">
        <v>375.88200000000001</v>
      </c>
    </row>
    <row r="2192" spans="1:5">
      <c r="A2192" s="53">
        <v>281660</v>
      </c>
      <c r="B2192" s="54">
        <v>0</v>
      </c>
      <c r="C2192" s="54">
        <v>39.420999999999999</v>
      </c>
      <c r="D2192" s="54">
        <v>0</v>
      </c>
      <c r="E2192" s="55">
        <v>391.98500000000001</v>
      </c>
    </row>
    <row r="2193" spans="1:5">
      <c r="A2193" s="53">
        <v>281670</v>
      </c>
      <c r="B2193" s="54">
        <v>0</v>
      </c>
      <c r="C2193" s="54">
        <v>42.825000000000003</v>
      </c>
      <c r="D2193" s="54">
        <v>0</v>
      </c>
      <c r="E2193" s="55">
        <v>411.23099999999999</v>
      </c>
    </row>
    <row r="2194" spans="1:5">
      <c r="A2194" s="53">
        <v>281680</v>
      </c>
      <c r="B2194" s="54">
        <v>0</v>
      </c>
      <c r="C2194" s="54">
        <v>45.823999999999998</v>
      </c>
      <c r="D2194" s="54">
        <v>0</v>
      </c>
      <c r="E2194" s="55">
        <v>443.24599999999998</v>
      </c>
    </row>
    <row r="2195" spans="1:5">
      <c r="A2195" s="53">
        <v>281681.25099999999</v>
      </c>
      <c r="B2195" s="54">
        <v>0</v>
      </c>
      <c r="C2195" s="54">
        <v>46.220999999999997</v>
      </c>
      <c r="D2195" s="54">
        <v>0</v>
      </c>
      <c r="E2195" s="55">
        <v>57.59</v>
      </c>
    </row>
    <row r="2196" spans="1:5">
      <c r="A2196" s="53">
        <v>281690</v>
      </c>
      <c r="B2196" s="54">
        <v>0</v>
      </c>
      <c r="C2196" s="54">
        <v>47.366999999999997</v>
      </c>
      <c r="D2196" s="54">
        <v>0</v>
      </c>
      <c r="E2196" s="55">
        <v>409.60199999999998</v>
      </c>
    </row>
    <row r="2197" spans="1:5">
      <c r="A2197" s="53">
        <v>281700</v>
      </c>
      <c r="B2197" s="54">
        <v>0</v>
      </c>
      <c r="C2197" s="54">
        <v>51.231000000000002</v>
      </c>
      <c r="D2197" s="54">
        <v>0</v>
      </c>
      <c r="E2197" s="55">
        <v>493.85</v>
      </c>
    </row>
    <row r="2198" spans="1:5">
      <c r="A2198" s="53">
        <v>281710</v>
      </c>
      <c r="B2198" s="54">
        <v>0</v>
      </c>
      <c r="C2198" s="54">
        <v>57.000999999999998</v>
      </c>
      <c r="D2198" s="54">
        <v>0</v>
      </c>
      <c r="E2198" s="55">
        <v>542.86900000000003</v>
      </c>
    </row>
    <row r="2199" spans="1:5">
      <c r="A2199" s="53">
        <v>281720</v>
      </c>
      <c r="B2199" s="54">
        <v>0</v>
      </c>
      <c r="C2199" s="54">
        <v>61.499000000000002</v>
      </c>
      <c r="D2199" s="54">
        <v>0</v>
      </c>
      <c r="E2199" s="55">
        <v>595.43499999999995</v>
      </c>
    </row>
    <row r="2200" spans="1:5">
      <c r="A2200" s="53">
        <v>281730</v>
      </c>
      <c r="B2200" s="54">
        <v>0</v>
      </c>
      <c r="C2200" s="54">
        <v>68.242000000000004</v>
      </c>
      <c r="D2200" s="54">
        <v>0</v>
      </c>
      <c r="E2200" s="55">
        <v>653.34900000000005</v>
      </c>
    </row>
    <row r="2201" spans="1:5">
      <c r="A2201" s="53">
        <v>281740</v>
      </c>
      <c r="B2201" s="54">
        <v>0</v>
      </c>
      <c r="C2201" s="54">
        <v>71.128</v>
      </c>
      <c r="D2201" s="54">
        <v>0</v>
      </c>
      <c r="E2201" s="55">
        <v>703.26400000000001</v>
      </c>
    </row>
    <row r="2202" spans="1:5">
      <c r="A2202" s="53">
        <v>281750</v>
      </c>
      <c r="B2202" s="54">
        <v>8.9999999999999993E-3</v>
      </c>
      <c r="C2202" s="54">
        <v>73.971000000000004</v>
      </c>
      <c r="D2202" s="54">
        <v>4.5999999999999999E-2</v>
      </c>
      <c r="E2202" s="55">
        <v>733.36199999999997</v>
      </c>
    </row>
    <row r="2203" spans="1:5">
      <c r="A2203" s="53">
        <v>281760</v>
      </c>
      <c r="B2203" s="54">
        <v>0.26300000000000001</v>
      </c>
      <c r="C2203" s="54">
        <v>72.295000000000002</v>
      </c>
      <c r="D2203" s="54">
        <v>1.341</v>
      </c>
      <c r="E2203" s="55">
        <v>740.39599999999996</v>
      </c>
    </row>
    <row r="2204" spans="1:5">
      <c r="A2204" s="53">
        <v>281770</v>
      </c>
      <c r="B2204" s="54">
        <v>1.123</v>
      </c>
      <c r="C2204" s="54">
        <v>60.622</v>
      </c>
      <c r="D2204" s="54">
        <v>6.8209999999999997</v>
      </c>
      <c r="E2204" s="55">
        <v>674.56100000000004</v>
      </c>
    </row>
    <row r="2205" spans="1:5">
      <c r="A2205" s="53">
        <v>281776.25099999999</v>
      </c>
      <c r="B2205" s="54">
        <v>2.1429999999999998</v>
      </c>
      <c r="C2205" s="54">
        <v>74.629000000000005</v>
      </c>
      <c r="D2205" s="54">
        <v>10.037000000000001</v>
      </c>
      <c r="E2205" s="55">
        <v>430.56299999999999</v>
      </c>
    </row>
    <row r="2206" spans="1:5">
      <c r="A2206" s="53">
        <v>281780</v>
      </c>
      <c r="B2206" s="54">
        <v>2.5059999999999998</v>
      </c>
      <c r="C2206" s="54">
        <v>73.870999999999995</v>
      </c>
      <c r="D2206" s="54">
        <v>8.5660000000000007</v>
      </c>
      <c r="E2206" s="55">
        <v>283.91899999999998</v>
      </c>
    </row>
    <row r="2207" spans="1:5">
      <c r="A2207" s="53">
        <v>281790</v>
      </c>
      <c r="B2207" s="54">
        <v>4.9800000000000004</v>
      </c>
      <c r="C2207" s="54">
        <v>75.48</v>
      </c>
      <c r="D2207" s="54">
        <v>36.798000000000002</v>
      </c>
      <c r="E2207" s="55">
        <v>763.11699999999996</v>
      </c>
    </row>
    <row r="2208" spans="1:5">
      <c r="A2208" s="53">
        <v>281800</v>
      </c>
      <c r="B2208" s="54">
        <v>5.7309999999999999</v>
      </c>
      <c r="C2208" s="54">
        <v>84.191000000000003</v>
      </c>
      <c r="D2208" s="54">
        <v>52.64</v>
      </c>
      <c r="E2208" s="55">
        <v>816.46199999999999</v>
      </c>
    </row>
    <row r="2209" spans="1:6">
      <c r="A2209" s="61">
        <v>281808</v>
      </c>
      <c r="B2209" s="62">
        <v>6.101</v>
      </c>
      <c r="C2209" s="62">
        <v>66.611000000000004</v>
      </c>
      <c r="D2209" s="62">
        <f>(A2209-A2208)*(B2209+B2208)/2</f>
        <v>47.328000000000003</v>
      </c>
      <c r="E2209" s="64">
        <v>603.20800000000008</v>
      </c>
      <c r="F2209" s="894" t="s">
        <v>121</v>
      </c>
    </row>
    <row r="2210" spans="1:6">
      <c r="A2210" s="61">
        <v>281810</v>
      </c>
      <c r="B2210" s="62">
        <v>6.2859999999999996</v>
      </c>
      <c r="C2210" s="62">
        <v>62.210999999999999</v>
      </c>
      <c r="D2210" s="62">
        <v>0</v>
      </c>
      <c r="E2210" s="64">
        <v>0</v>
      </c>
      <c r="F2210" s="894"/>
    </row>
    <row r="2211" spans="1:6">
      <c r="A2211" s="61">
        <v>281820</v>
      </c>
      <c r="B2211" s="62">
        <v>6.548</v>
      </c>
      <c r="C2211" s="62">
        <v>34.546999999999997</v>
      </c>
      <c r="D2211" s="62">
        <v>0</v>
      </c>
      <c r="E2211" s="64">
        <v>0</v>
      </c>
      <c r="F2211" s="894"/>
    </row>
    <row r="2212" spans="1:6">
      <c r="A2212" s="61">
        <v>281830</v>
      </c>
      <c r="B2212" s="62">
        <v>7.0350000000000001</v>
      </c>
      <c r="C2212" s="62">
        <v>40.023000000000003</v>
      </c>
      <c r="D2212" s="62">
        <v>0</v>
      </c>
      <c r="E2212" s="64">
        <v>0</v>
      </c>
      <c r="F2212" s="894"/>
    </row>
    <row r="2213" spans="1:6">
      <c r="A2213" s="61">
        <v>281835</v>
      </c>
      <c r="B2213" s="62">
        <f>(B2214+B2212)/2</f>
        <v>10.5235</v>
      </c>
      <c r="C2213" s="62">
        <f>(C2212+C2214)/2</f>
        <v>29.128500000000003</v>
      </c>
      <c r="D2213" s="62">
        <v>0</v>
      </c>
      <c r="E2213" s="64">
        <v>0</v>
      </c>
      <c r="F2213" s="894"/>
    </row>
    <row r="2214" spans="1:6">
      <c r="A2214" s="53">
        <v>281840</v>
      </c>
      <c r="B2214" s="54">
        <v>14.012</v>
      </c>
      <c r="C2214" s="54">
        <v>18.234000000000002</v>
      </c>
      <c r="D2214" s="54">
        <v>61.338749999999997</v>
      </c>
      <c r="E2214" s="55">
        <v>118.40625000000001</v>
      </c>
    </row>
    <row r="2215" spans="1:6">
      <c r="A2215" s="53">
        <v>281850</v>
      </c>
      <c r="B2215" s="54">
        <v>16.707999999999998</v>
      </c>
      <c r="C2215" s="54">
        <v>2.91</v>
      </c>
      <c r="D2215" s="54">
        <v>153.691</v>
      </c>
      <c r="E2215" s="55">
        <v>106.236</v>
      </c>
    </row>
    <row r="2216" spans="1:6">
      <c r="A2216" s="53">
        <v>281860</v>
      </c>
      <c r="B2216" s="54">
        <v>12.162000000000001</v>
      </c>
      <c r="C2216" s="54">
        <v>2.6019999999999999</v>
      </c>
      <c r="D2216" s="54">
        <v>143.822</v>
      </c>
      <c r="E2216" s="55">
        <v>27.59</v>
      </c>
    </row>
    <row r="2217" spans="1:6">
      <c r="A2217" s="53">
        <v>281870</v>
      </c>
      <c r="B2217" s="54">
        <v>9.9589999999999996</v>
      </c>
      <c r="C2217" s="54">
        <v>4.71</v>
      </c>
      <c r="D2217" s="54">
        <v>109.864</v>
      </c>
      <c r="E2217" s="55">
        <v>36.658999999999999</v>
      </c>
    </row>
    <row r="2218" spans="1:6">
      <c r="A2218" s="53">
        <v>281880</v>
      </c>
      <c r="B2218" s="54">
        <v>21.488</v>
      </c>
      <c r="C2218" s="54">
        <v>2.6930000000000001</v>
      </c>
      <c r="D2218" s="54">
        <v>157.79599999999999</v>
      </c>
      <c r="E2218" s="55">
        <v>37.104999999999997</v>
      </c>
    </row>
    <row r="2219" spans="1:6">
      <c r="A2219" s="53">
        <v>281882.07799999998</v>
      </c>
      <c r="B2219" s="54">
        <v>23.192</v>
      </c>
      <c r="C2219" s="54">
        <v>2.569</v>
      </c>
      <c r="D2219" s="54">
        <v>46.826000000000001</v>
      </c>
      <c r="E2219" s="55">
        <v>5.4630000000000001</v>
      </c>
    </row>
    <row r="2220" spans="1:6">
      <c r="A2220" s="53">
        <v>281890</v>
      </c>
      <c r="B2220" s="54">
        <v>34.579000000000001</v>
      </c>
      <c r="C2220" s="54">
        <v>1.8640000000000001</v>
      </c>
      <c r="D2220" s="54">
        <v>231.291</v>
      </c>
      <c r="E2220" s="55">
        <v>17.548999999999999</v>
      </c>
    </row>
    <row r="2221" spans="1:6">
      <c r="A2221" s="53">
        <v>281900</v>
      </c>
      <c r="B2221" s="54">
        <v>44.281999999999996</v>
      </c>
      <c r="C2221" s="54">
        <v>1.706</v>
      </c>
      <c r="D2221" s="54">
        <v>398.916</v>
      </c>
      <c r="E2221" s="55">
        <v>17.841000000000001</v>
      </c>
    </row>
    <row r="2222" spans="1:6">
      <c r="A2222" s="53">
        <v>281910</v>
      </c>
      <c r="B2222" s="54">
        <v>43.231999999999999</v>
      </c>
      <c r="C2222" s="54">
        <v>1.633</v>
      </c>
      <c r="D2222" s="54">
        <v>442.52499999999998</v>
      </c>
      <c r="E2222" s="55">
        <v>16.689</v>
      </c>
    </row>
    <row r="2223" spans="1:6">
      <c r="A2223" s="53">
        <v>281920</v>
      </c>
      <c r="B2223" s="54">
        <v>39.631999999999998</v>
      </c>
      <c r="C2223" s="54">
        <v>1.641</v>
      </c>
      <c r="D2223" s="54">
        <v>418.15300000000002</v>
      </c>
      <c r="E2223" s="55">
        <v>16.367999999999999</v>
      </c>
    </row>
    <row r="2224" spans="1:6">
      <c r="A2224" s="53">
        <v>281930</v>
      </c>
      <c r="B2224" s="54">
        <v>35.329000000000001</v>
      </c>
      <c r="C2224" s="54">
        <v>0.128</v>
      </c>
      <c r="D2224" s="54">
        <v>377.36</v>
      </c>
      <c r="E2224" s="55">
        <v>8.8460000000000001</v>
      </c>
    </row>
    <row r="2225" spans="1:5">
      <c r="A2225" s="53">
        <v>281940</v>
      </c>
      <c r="B2225" s="54">
        <v>31.152999999999999</v>
      </c>
      <c r="C2225" s="54">
        <v>0.84599999999999997</v>
      </c>
      <c r="D2225" s="54">
        <v>334.06299999999999</v>
      </c>
      <c r="E2225" s="55">
        <v>4.8659999999999997</v>
      </c>
    </row>
    <row r="2226" spans="1:5">
      <c r="A2226" s="53">
        <v>281950</v>
      </c>
      <c r="B2226" s="54">
        <v>36.834000000000003</v>
      </c>
      <c r="C2226" s="54">
        <v>1.1639999999999999</v>
      </c>
      <c r="D2226" s="54">
        <v>341.154</v>
      </c>
      <c r="E2226" s="55">
        <v>10.045</v>
      </c>
    </row>
    <row r="2227" spans="1:5">
      <c r="A2227" s="53">
        <v>281960</v>
      </c>
      <c r="B2227" s="54">
        <v>30.015999999999998</v>
      </c>
      <c r="C2227" s="54">
        <v>4.08</v>
      </c>
      <c r="D2227" s="54">
        <v>335.12900000000002</v>
      </c>
      <c r="E2227" s="55">
        <v>26.222000000000001</v>
      </c>
    </row>
    <row r="2228" spans="1:5">
      <c r="A2228" s="53">
        <v>281970</v>
      </c>
      <c r="B2228" s="54">
        <v>30.346</v>
      </c>
      <c r="C2228" s="54">
        <v>5.194</v>
      </c>
      <c r="D2228" s="54">
        <v>302.31099999999998</v>
      </c>
      <c r="E2228" s="55">
        <v>46.375</v>
      </c>
    </row>
    <row r="2229" spans="1:5">
      <c r="A2229" s="53">
        <v>281977.07799999998</v>
      </c>
      <c r="B2229" s="54">
        <v>27.256</v>
      </c>
      <c r="C2229" s="54">
        <v>6.7160000000000002</v>
      </c>
      <c r="D2229" s="54">
        <v>203.84100000000001</v>
      </c>
      <c r="E2229" s="55">
        <v>42.148000000000003</v>
      </c>
    </row>
    <row r="2230" spans="1:5">
      <c r="A2230" s="53">
        <v>281980</v>
      </c>
      <c r="B2230" s="54">
        <v>25.125</v>
      </c>
      <c r="C2230" s="54">
        <v>7.7359999999999998</v>
      </c>
      <c r="D2230" s="54">
        <v>76.539000000000001</v>
      </c>
      <c r="E2230" s="55">
        <v>21.117999999999999</v>
      </c>
    </row>
    <row r="2231" spans="1:5">
      <c r="A2231" s="53">
        <v>281990</v>
      </c>
      <c r="B2231" s="54">
        <v>17.023</v>
      </c>
      <c r="C2231" s="54">
        <v>16.616</v>
      </c>
      <c r="D2231" s="54">
        <v>210.73699999999999</v>
      </c>
      <c r="E2231" s="55">
        <v>121.762</v>
      </c>
    </row>
    <row r="2232" spans="1:5">
      <c r="A2232" s="53">
        <v>282000</v>
      </c>
      <c r="B2232" s="54">
        <v>8.5340000000000007</v>
      </c>
      <c r="C2232" s="54">
        <v>22.204000000000001</v>
      </c>
      <c r="D2232" s="54">
        <v>127.786</v>
      </c>
      <c r="E2232" s="55">
        <v>194.09899999999999</v>
      </c>
    </row>
    <row r="2233" spans="1:5">
      <c r="A2233" s="53">
        <v>282010</v>
      </c>
      <c r="B2233" s="54">
        <v>4.9989999999999997</v>
      </c>
      <c r="C2233" s="54">
        <v>20.713999999999999</v>
      </c>
      <c r="D2233" s="54">
        <v>67.665000000000006</v>
      </c>
      <c r="E2233" s="55">
        <v>214.58799999999999</v>
      </c>
    </row>
    <row r="2234" spans="1:5">
      <c r="A2234" s="53">
        <v>282020</v>
      </c>
      <c r="B2234" s="54">
        <v>4.6369999999999996</v>
      </c>
      <c r="C2234" s="54">
        <v>22.071999999999999</v>
      </c>
      <c r="D2234" s="54">
        <v>48.177999999999997</v>
      </c>
      <c r="E2234" s="55">
        <v>213.93299999999999</v>
      </c>
    </row>
    <row r="2235" spans="1:5">
      <c r="A2235" s="53">
        <v>282030</v>
      </c>
      <c r="B2235" s="54">
        <v>2.37</v>
      </c>
      <c r="C2235" s="54">
        <v>23.922999999999998</v>
      </c>
      <c r="D2235" s="54">
        <v>35.036999999999999</v>
      </c>
      <c r="E2235" s="55">
        <v>229.97900000000001</v>
      </c>
    </row>
    <row r="2236" spans="1:5">
      <c r="A2236" s="53">
        <v>282040</v>
      </c>
      <c r="B2236" s="54">
        <v>0</v>
      </c>
      <c r="C2236" s="54">
        <v>29.332000000000001</v>
      </c>
      <c r="D2236" s="54">
        <v>11.852</v>
      </c>
      <c r="E2236" s="55">
        <v>266.27800000000002</v>
      </c>
    </row>
    <row r="2237" spans="1:5">
      <c r="A2237" s="53">
        <v>282050</v>
      </c>
      <c r="B2237" s="54">
        <v>0.26500000000000001</v>
      </c>
      <c r="C2237" s="54">
        <v>29.068000000000001</v>
      </c>
      <c r="D2237" s="54">
        <v>1.3240000000000001</v>
      </c>
      <c r="E2237" s="55">
        <v>292.00299999999999</v>
      </c>
    </row>
    <row r="2238" spans="1:5">
      <c r="A2238" s="53">
        <v>282060</v>
      </c>
      <c r="B2238" s="54">
        <v>0.60399999999999998</v>
      </c>
      <c r="C2238" s="54">
        <v>29.277999999999999</v>
      </c>
      <c r="D2238" s="54">
        <v>4.343</v>
      </c>
      <c r="E2238" s="55">
        <v>291.733</v>
      </c>
    </row>
    <row r="2239" spans="1:5">
      <c r="A2239" s="53">
        <v>282070</v>
      </c>
      <c r="B2239" s="54">
        <v>0</v>
      </c>
      <c r="C2239" s="54">
        <v>38.545999999999999</v>
      </c>
      <c r="D2239" s="54">
        <v>3.02</v>
      </c>
      <c r="E2239" s="55">
        <v>339.12099999999998</v>
      </c>
    </row>
    <row r="2240" spans="1:5">
      <c r="A2240" s="53">
        <v>282080</v>
      </c>
      <c r="B2240" s="54">
        <v>0</v>
      </c>
      <c r="C2240" s="54">
        <v>47.531999999999996</v>
      </c>
      <c r="D2240" s="54">
        <v>0</v>
      </c>
      <c r="E2240" s="55">
        <v>430.38600000000002</v>
      </c>
    </row>
    <row r="2241" spans="1:5">
      <c r="A2241" s="53">
        <v>282090</v>
      </c>
      <c r="B2241" s="54">
        <v>0</v>
      </c>
      <c r="C2241" s="54">
        <v>58.735999999999997</v>
      </c>
      <c r="D2241" s="54">
        <v>0</v>
      </c>
      <c r="E2241" s="55">
        <v>531.33799999999997</v>
      </c>
    </row>
    <row r="2242" spans="1:5">
      <c r="A2242" s="53">
        <v>282100</v>
      </c>
      <c r="B2242" s="54">
        <v>0</v>
      </c>
      <c r="C2242" s="54">
        <v>74.230999999999995</v>
      </c>
      <c r="D2242" s="54">
        <v>0</v>
      </c>
      <c r="E2242" s="55">
        <v>664.83299999999997</v>
      </c>
    </row>
    <row r="2243" spans="1:5">
      <c r="A2243" s="53">
        <v>282110</v>
      </c>
      <c r="B2243" s="54">
        <v>0</v>
      </c>
      <c r="C2243" s="54">
        <v>76.281000000000006</v>
      </c>
      <c r="D2243" s="54">
        <v>0</v>
      </c>
      <c r="E2243" s="55">
        <v>752.55899999999997</v>
      </c>
    </row>
    <row r="2244" spans="1:5">
      <c r="A2244" s="53">
        <v>282116.565</v>
      </c>
      <c r="B2244" s="54">
        <v>0</v>
      </c>
      <c r="C2244" s="54">
        <v>76.846999999999994</v>
      </c>
      <c r="D2244" s="54">
        <v>0</v>
      </c>
      <c r="E2244" s="55">
        <v>502.62799999999999</v>
      </c>
    </row>
    <row r="2245" spans="1:5">
      <c r="A2245" s="53">
        <v>282120</v>
      </c>
      <c r="B2245" s="54">
        <v>0</v>
      </c>
      <c r="C2245" s="54">
        <v>76.316000000000003</v>
      </c>
      <c r="D2245" s="54">
        <v>0</v>
      </c>
      <c r="E2245" s="55">
        <v>263.113</v>
      </c>
    </row>
    <row r="2246" spans="1:5">
      <c r="A2246" s="53">
        <v>282130</v>
      </c>
      <c r="B2246" s="54">
        <v>0</v>
      </c>
      <c r="C2246" s="54">
        <v>77.594999999999999</v>
      </c>
      <c r="D2246" s="54">
        <v>0</v>
      </c>
      <c r="E2246" s="55">
        <v>770.17399999999998</v>
      </c>
    </row>
    <row r="2247" spans="1:5">
      <c r="A2247" s="53">
        <v>282140</v>
      </c>
      <c r="B2247" s="54">
        <v>0</v>
      </c>
      <c r="C2247" s="54">
        <v>73.179000000000002</v>
      </c>
      <c r="D2247" s="54">
        <v>0</v>
      </c>
      <c r="E2247" s="55">
        <v>755.52499999999998</v>
      </c>
    </row>
    <row r="2248" spans="1:5">
      <c r="A2248" s="53">
        <v>282150</v>
      </c>
      <c r="B2248" s="54">
        <v>4.508</v>
      </c>
      <c r="C2248" s="54">
        <v>61.210999999999999</v>
      </c>
      <c r="D2248" s="54">
        <v>22.369</v>
      </c>
      <c r="E2248" s="55">
        <v>674.97900000000004</v>
      </c>
    </row>
    <row r="2249" spans="1:5">
      <c r="A2249" s="53">
        <v>282156.565</v>
      </c>
      <c r="B2249" s="54">
        <v>14.053000000000001</v>
      </c>
      <c r="C2249" s="54">
        <v>52.351999999999997</v>
      </c>
      <c r="D2249" s="54">
        <v>60.415999999999997</v>
      </c>
      <c r="E2249" s="55">
        <v>375.34699999999998</v>
      </c>
    </row>
    <row r="2250" spans="1:5">
      <c r="A2250" s="53">
        <v>282160</v>
      </c>
      <c r="B2250" s="54">
        <v>20.643000000000001</v>
      </c>
      <c r="C2250" s="54">
        <v>47.378999999999998</v>
      </c>
      <c r="D2250" s="54">
        <v>59.091000000000001</v>
      </c>
      <c r="E2250" s="55">
        <v>172.65899999999999</v>
      </c>
    </row>
    <row r="2251" spans="1:5">
      <c r="A2251" s="53">
        <v>282170</v>
      </c>
      <c r="B2251" s="54">
        <v>46.042000000000002</v>
      </c>
      <c r="C2251" s="54">
        <v>31.908000000000001</v>
      </c>
      <c r="D2251" s="54">
        <v>330.62599999999998</v>
      </c>
      <c r="E2251" s="55">
        <v>399.56799999999998</v>
      </c>
    </row>
    <row r="2252" spans="1:5">
      <c r="A2252" s="53">
        <v>282180</v>
      </c>
      <c r="B2252" s="54">
        <v>75.376000000000005</v>
      </c>
      <c r="C2252" s="54">
        <v>18.846</v>
      </c>
      <c r="D2252" s="54">
        <v>601.90099999999995</v>
      </c>
      <c r="E2252" s="55">
        <v>255.69200000000001</v>
      </c>
    </row>
    <row r="2253" spans="1:5">
      <c r="A2253" s="53">
        <v>282190</v>
      </c>
      <c r="B2253" s="54">
        <v>111.56699999999999</v>
      </c>
      <c r="C2253" s="54">
        <v>13.83</v>
      </c>
      <c r="D2253" s="54">
        <v>926.65499999999997</v>
      </c>
      <c r="E2253" s="55">
        <v>164.63499999999999</v>
      </c>
    </row>
    <row r="2254" spans="1:5">
      <c r="A2254" s="53">
        <v>282200</v>
      </c>
      <c r="B2254" s="54">
        <v>147.43700000000001</v>
      </c>
      <c r="C2254" s="54">
        <v>10.885</v>
      </c>
      <c r="D2254" s="54">
        <v>1284.173</v>
      </c>
      <c r="E2254" s="55">
        <v>124.65</v>
      </c>
    </row>
    <row r="2255" spans="1:5">
      <c r="A2255" s="53">
        <v>282210</v>
      </c>
      <c r="B2255" s="54">
        <v>178.69200000000001</v>
      </c>
      <c r="C2255" s="54">
        <v>7.1639999999999997</v>
      </c>
      <c r="D2255" s="54">
        <v>1617.653</v>
      </c>
      <c r="E2255" s="55">
        <v>91.125</v>
      </c>
    </row>
    <row r="2256" spans="1:5">
      <c r="A2256" s="53">
        <v>282220</v>
      </c>
      <c r="B2256" s="54">
        <v>222.21100000000001</v>
      </c>
      <c r="C2256" s="54">
        <v>0</v>
      </c>
      <c r="D2256" s="54">
        <v>1989.778</v>
      </c>
      <c r="E2256" s="55">
        <v>36.195</v>
      </c>
    </row>
    <row r="2257" spans="1:5">
      <c r="A2257" s="53">
        <v>282230</v>
      </c>
      <c r="B2257" s="54">
        <v>289.75099999999998</v>
      </c>
      <c r="C2257" s="54">
        <v>0</v>
      </c>
      <c r="D2257" s="54">
        <v>2543.835</v>
      </c>
      <c r="E2257" s="55">
        <v>0</v>
      </c>
    </row>
    <row r="2258" spans="1:5">
      <c r="A2258" s="53">
        <v>282240</v>
      </c>
      <c r="B2258" s="54">
        <v>355.10300000000001</v>
      </c>
      <c r="C2258" s="54">
        <v>0</v>
      </c>
      <c r="D2258" s="54">
        <v>3207.2289999999998</v>
      </c>
      <c r="E2258" s="55">
        <v>0</v>
      </c>
    </row>
    <row r="2259" spans="1:5">
      <c r="A2259" s="53">
        <v>282250</v>
      </c>
      <c r="B2259" s="54">
        <v>406.42500000000001</v>
      </c>
      <c r="C2259" s="54">
        <v>0</v>
      </c>
      <c r="D2259" s="54">
        <v>3788.69</v>
      </c>
      <c r="E2259" s="55">
        <v>0</v>
      </c>
    </row>
    <row r="2260" spans="1:5">
      <c r="A2260" s="53">
        <v>282260</v>
      </c>
      <c r="B2260" s="54">
        <v>462.50400000000002</v>
      </c>
      <c r="C2260" s="54">
        <v>0</v>
      </c>
      <c r="D2260" s="54">
        <v>4322.9340000000002</v>
      </c>
      <c r="E2260" s="55">
        <v>0</v>
      </c>
    </row>
    <row r="2261" spans="1:5">
      <c r="A2261" s="53">
        <v>282270</v>
      </c>
      <c r="B2261" s="54">
        <v>524.33699999999999</v>
      </c>
      <c r="C2261" s="54">
        <v>0</v>
      </c>
      <c r="D2261" s="54">
        <v>4909.3339999999998</v>
      </c>
      <c r="E2261" s="55">
        <v>0</v>
      </c>
    </row>
    <row r="2262" spans="1:5">
      <c r="A2262" s="53">
        <v>282280</v>
      </c>
      <c r="B2262" s="54">
        <v>562.83500000000004</v>
      </c>
      <c r="C2262" s="54">
        <v>0</v>
      </c>
      <c r="D2262" s="54">
        <v>5408.1</v>
      </c>
      <c r="E2262" s="55">
        <v>0</v>
      </c>
    </row>
    <row r="2263" spans="1:5">
      <c r="A2263" s="53">
        <v>282290</v>
      </c>
      <c r="B2263" s="54">
        <v>571.88300000000004</v>
      </c>
      <c r="C2263" s="54">
        <v>0</v>
      </c>
      <c r="D2263" s="54">
        <v>5644.45</v>
      </c>
      <c r="E2263" s="55">
        <v>0</v>
      </c>
    </row>
    <row r="2264" spans="1:5">
      <c r="A2264" s="53">
        <v>282300</v>
      </c>
      <c r="B2264" s="54">
        <v>582.95500000000004</v>
      </c>
      <c r="C2264" s="54">
        <v>0</v>
      </c>
      <c r="D2264" s="54">
        <v>5744.817</v>
      </c>
      <c r="E2264" s="55">
        <v>0</v>
      </c>
    </row>
    <row r="2265" spans="1:5">
      <c r="A2265" s="53">
        <v>282310</v>
      </c>
      <c r="B2265" s="54">
        <v>596.01800000000003</v>
      </c>
      <c r="C2265" s="54">
        <v>0</v>
      </c>
      <c r="D2265" s="54">
        <v>5865.31</v>
      </c>
      <c r="E2265" s="55">
        <v>0</v>
      </c>
    </row>
    <row r="2266" spans="1:5">
      <c r="A2266" s="53">
        <v>282320</v>
      </c>
      <c r="B2266" s="54">
        <v>595.42399999999998</v>
      </c>
      <c r="C2266" s="54">
        <v>0</v>
      </c>
      <c r="D2266" s="54">
        <v>5927.5749999999998</v>
      </c>
      <c r="E2266" s="55">
        <v>0</v>
      </c>
    </row>
    <row r="2267" spans="1:5">
      <c r="A2267" s="53">
        <v>282330</v>
      </c>
      <c r="B2267" s="54">
        <v>594.70500000000004</v>
      </c>
      <c r="C2267" s="54">
        <v>0</v>
      </c>
      <c r="D2267" s="54">
        <v>5921.1229999999996</v>
      </c>
      <c r="E2267" s="55">
        <v>0</v>
      </c>
    </row>
    <row r="2268" spans="1:5">
      <c r="A2268" s="53">
        <v>282340</v>
      </c>
      <c r="B2268" s="54">
        <v>595.85199999999998</v>
      </c>
      <c r="C2268" s="54">
        <v>0</v>
      </c>
      <c r="D2268" s="54">
        <v>5923.4129999999996</v>
      </c>
      <c r="E2268" s="55">
        <v>0</v>
      </c>
    </row>
    <row r="2269" spans="1:5">
      <c r="A2269" s="53">
        <v>282350</v>
      </c>
      <c r="B2269" s="54">
        <v>581.697</v>
      </c>
      <c r="C2269" s="54">
        <v>0</v>
      </c>
      <c r="D2269" s="54">
        <v>5858.826</v>
      </c>
      <c r="E2269" s="55">
        <v>0</v>
      </c>
    </row>
    <row r="2270" spans="1:5">
      <c r="A2270" s="53">
        <v>282360</v>
      </c>
      <c r="B2270" s="54">
        <v>555.572</v>
      </c>
      <c r="C2270" s="54">
        <v>0</v>
      </c>
      <c r="D2270" s="54">
        <v>5658.4189999999999</v>
      </c>
      <c r="E2270" s="55">
        <v>0</v>
      </c>
    </row>
    <row r="2271" spans="1:5">
      <c r="A2271" s="53">
        <v>282370</v>
      </c>
      <c r="B2271" s="54">
        <v>531.76</v>
      </c>
      <c r="C2271" s="54">
        <v>0</v>
      </c>
      <c r="D2271" s="54">
        <v>5409.8239999999996</v>
      </c>
      <c r="E2271" s="55">
        <v>0</v>
      </c>
    </row>
    <row r="2272" spans="1:5">
      <c r="A2272" s="53">
        <v>282380</v>
      </c>
      <c r="B2272" s="54">
        <v>493.18599999999998</v>
      </c>
      <c r="C2272" s="54">
        <v>0</v>
      </c>
      <c r="D2272" s="54">
        <v>5099.3599999999997</v>
      </c>
      <c r="E2272" s="55">
        <v>0</v>
      </c>
    </row>
    <row r="2273" spans="1:5">
      <c r="A2273" s="53">
        <v>282390</v>
      </c>
      <c r="B2273" s="54">
        <v>454.07299999999998</v>
      </c>
      <c r="C2273" s="54">
        <v>0</v>
      </c>
      <c r="D2273" s="54">
        <v>4712.9660000000003</v>
      </c>
      <c r="E2273" s="55">
        <v>0</v>
      </c>
    </row>
    <row r="2274" spans="1:5">
      <c r="A2274" s="53">
        <v>282400</v>
      </c>
      <c r="B2274" s="54">
        <v>416.55399999999997</v>
      </c>
      <c r="C2274" s="54">
        <v>0</v>
      </c>
      <c r="D2274" s="54">
        <v>4331.9179999999997</v>
      </c>
      <c r="E2274" s="55">
        <v>0</v>
      </c>
    </row>
    <row r="2275" spans="1:5">
      <c r="A2275" s="53">
        <v>282410</v>
      </c>
      <c r="B2275" s="54">
        <v>382.55700000000002</v>
      </c>
      <c r="C2275" s="54">
        <v>0</v>
      </c>
      <c r="D2275" s="54">
        <v>3976.1419999999998</v>
      </c>
      <c r="E2275" s="55">
        <v>0</v>
      </c>
    </row>
    <row r="2276" spans="1:5">
      <c r="A2276" s="53">
        <v>282420</v>
      </c>
      <c r="B2276" s="54">
        <v>350.94400000000002</v>
      </c>
      <c r="C2276" s="54">
        <v>0</v>
      </c>
      <c r="D2276" s="54">
        <v>3649.672</v>
      </c>
      <c r="E2276" s="55">
        <v>0</v>
      </c>
    </row>
    <row r="2277" spans="1:5">
      <c r="A2277" s="53">
        <v>282430</v>
      </c>
      <c r="B2277" s="54">
        <v>309.673</v>
      </c>
      <c r="C2277" s="54">
        <v>0</v>
      </c>
      <c r="D2277" s="54">
        <v>3286.953</v>
      </c>
      <c r="E2277" s="55">
        <v>0</v>
      </c>
    </row>
    <row r="2278" spans="1:5">
      <c r="A2278" s="53">
        <v>282440</v>
      </c>
      <c r="B2278" s="54">
        <v>266.00400000000002</v>
      </c>
      <c r="C2278" s="54">
        <v>0</v>
      </c>
      <c r="D2278" s="54">
        <v>2864.0790000000002</v>
      </c>
      <c r="E2278" s="55">
        <v>0</v>
      </c>
    </row>
    <row r="2279" spans="1:5">
      <c r="A2279" s="53">
        <v>282450</v>
      </c>
      <c r="B2279" s="54">
        <v>225.13800000000001</v>
      </c>
      <c r="C2279" s="54">
        <v>0</v>
      </c>
      <c r="D2279" s="54">
        <v>2443.1390000000001</v>
      </c>
      <c r="E2279" s="55">
        <v>0</v>
      </c>
    </row>
    <row r="2280" spans="1:5">
      <c r="A2280" s="53">
        <v>282460</v>
      </c>
      <c r="B2280" s="54">
        <v>183.226</v>
      </c>
      <c r="C2280" s="54">
        <v>0</v>
      </c>
      <c r="D2280" s="54">
        <v>2029.8910000000001</v>
      </c>
      <c r="E2280" s="55">
        <v>0</v>
      </c>
    </row>
    <row r="2281" spans="1:5">
      <c r="A2281" s="53">
        <v>282470</v>
      </c>
      <c r="B2281" s="54">
        <v>158.37200000000001</v>
      </c>
      <c r="C2281" s="54">
        <v>21.196999999999999</v>
      </c>
      <c r="D2281" s="54">
        <v>1696.078</v>
      </c>
      <c r="E2281" s="55">
        <v>107.41</v>
      </c>
    </row>
    <row r="2282" spans="1:5">
      <c r="A2282" s="53">
        <v>282480</v>
      </c>
      <c r="B2282" s="54">
        <v>138.88399999999999</v>
      </c>
      <c r="C2282" s="54">
        <v>30.834</v>
      </c>
      <c r="D2282" s="54">
        <v>1474.9739999999999</v>
      </c>
      <c r="E2282" s="55">
        <v>263.58800000000002</v>
      </c>
    </row>
    <row r="2283" spans="1:5">
      <c r="A2283" s="53">
        <v>282490</v>
      </c>
      <c r="B2283" s="54">
        <v>120.41</v>
      </c>
      <c r="C2283" s="54">
        <v>40.765999999999998</v>
      </c>
      <c r="D2283" s="54">
        <v>1286.136</v>
      </c>
      <c r="E2283" s="55">
        <v>362.57299999999998</v>
      </c>
    </row>
    <row r="2284" spans="1:5">
      <c r="A2284" s="53">
        <v>282500</v>
      </c>
      <c r="B2284" s="54">
        <v>102.771</v>
      </c>
      <c r="C2284" s="54">
        <v>50.93</v>
      </c>
      <c r="D2284" s="54">
        <v>1106.7380000000001</v>
      </c>
      <c r="E2284" s="55">
        <v>464.14100000000002</v>
      </c>
    </row>
    <row r="2285" spans="1:5">
      <c r="A2285" s="53">
        <v>282510</v>
      </c>
      <c r="B2285" s="54">
        <v>85.95</v>
      </c>
      <c r="C2285" s="54">
        <v>62.124000000000002</v>
      </c>
      <c r="D2285" s="54">
        <v>935.67</v>
      </c>
      <c r="E2285" s="55">
        <v>571.97900000000004</v>
      </c>
    </row>
    <row r="2286" spans="1:5">
      <c r="A2286" s="53">
        <v>282520</v>
      </c>
      <c r="B2286" s="54">
        <v>68.477000000000004</v>
      </c>
      <c r="C2286" s="54">
        <v>73.087000000000003</v>
      </c>
      <c r="D2286" s="54">
        <v>765.52499999999998</v>
      </c>
      <c r="E2286" s="55">
        <v>683.69899999999996</v>
      </c>
    </row>
    <row r="2287" spans="1:5">
      <c r="A2287" s="53">
        <v>282530</v>
      </c>
      <c r="B2287" s="54">
        <v>64.867999999999995</v>
      </c>
      <c r="C2287" s="54">
        <v>85.876000000000005</v>
      </c>
      <c r="D2287" s="54">
        <v>660.93499999999995</v>
      </c>
      <c r="E2287" s="55">
        <v>803.28200000000004</v>
      </c>
    </row>
    <row r="2288" spans="1:5">
      <c r="A2288" s="53">
        <v>282540</v>
      </c>
      <c r="B2288" s="54">
        <v>60.451000000000001</v>
      </c>
      <c r="C2288" s="54">
        <v>99.176000000000002</v>
      </c>
      <c r="D2288" s="54">
        <v>621.00300000000004</v>
      </c>
      <c r="E2288" s="55">
        <v>934.50900000000001</v>
      </c>
    </row>
    <row r="2289" spans="1:5">
      <c r="A2289" s="53">
        <v>282550</v>
      </c>
      <c r="B2289" s="54">
        <v>53.734999999999999</v>
      </c>
      <c r="C2289" s="54">
        <v>112.44799999999999</v>
      </c>
      <c r="D2289" s="54">
        <v>565.64099999999996</v>
      </c>
      <c r="E2289" s="55">
        <v>1068.0820000000001</v>
      </c>
    </row>
    <row r="2290" spans="1:5">
      <c r="A2290" s="53">
        <v>282560</v>
      </c>
      <c r="B2290" s="54">
        <v>41.457999999999998</v>
      </c>
      <c r="C2290" s="54">
        <v>119.40600000000001</v>
      </c>
      <c r="D2290" s="54">
        <v>471.435</v>
      </c>
      <c r="E2290" s="55">
        <v>1169.7929999999999</v>
      </c>
    </row>
    <row r="2291" spans="1:5">
      <c r="A2291" s="53">
        <v>282570</v>
      </c>
      <c r="B2291" s="54">
        <v>30.765000000000001</v>
      </c>
      <c r="C2291" s="54">
        <v>128.607</v>
      </c>
      <c r="D2291" s="54">
        <v>357.65499999999997</v>
      </c>
      <c r="E2291" s="55">
        <v>1251.0519999999999</v>
      </c>
    </row>
    <row r="2292" spans="1:5">
      <c r="A2292" s="53">
        <v>282575.66200000001</v>
      </c>
      <c r="B2292" s="54">
        <v>25.55</v>
      </c>
      <c r="C2292" s="54">
        <v>133.899</v>
      </c>
      <c r="D2292" s="54">
        <v>157.911</v>
      </c>
      <c r="E2292" s="55">
        <v>749.62199999999996</v>
      </c>
    </row>
    <row r="2293" spans="1:5">
      <c r="A2293" s="53">
        <v>282580</v>
      </c>
      <c r="B2293" s="54">
        <v>21.602</v>
      </c>
      <c r="C2293" s="54">
        <v>137.59399999999999</v>
      </c>
      <c r="D2293" s="54">
        <v>101.348</v>
      </c>
      <c r="E2293" s="55">
        <v>593.61300000000006</v>
      </c>
    </row>
    <row r="2294" spans="1:5">
      <c r="A2294" s="53">
        <v>282590</v>
      </c>
      <c r="B2294" s="54">
        <v>13.981999999999999</v>
      </c>
      <c r="C2294" s="54">
        <v>146.75399999999999</v>
      </c>
      <c r="D2294" s="54">
        <v>176.60300000000001</v>
      </c>
      <c r="E2294" s="55">
        <v>1430.905</v>
      </c>
    </row>
    <row r="2295" spans="1:5">
      <c r="A2295" s="53">
        <v>282600</v>
      </c>
      <c r="B2295" s="54">
        <v>9.1460000000000008</v>
      </c>
      <c r="C2295" s="54">
        <v>158.17500000000001</v>
      </c>
      <c r="D2295" s="54">
        <v>115.065</v>
      </c>
      <c r="E2295" s="55">
        <v>1531.0709999999999</v>
      </c>
    </row>
    <row r="2296" spans="1:5">
      <c r="A2296" s="53">
        <v>282610</v>
      </c>
      <c r="B2296" s="54">
        <v>5.375</v>
      </c>
      <c r="C2296" s="54">
        <v>167.96199999999999</v>
      </c>
      <c r="D2296" s="54">
        <v>72.405000000000001</v>
      </c>
      <c r="E2296" s="55">
        <v>1634.09</v>
      </c>
    </row>
    <row r="2297" spans="1:5">
      <c r="A2297" s="53">
        <v>282615.66200000001</v>
      </c>
      <c r="B2297" s="54">
        <v>3.6589999999999998</v>
      </c>
      <c r="C2297" s="54">
        <v>173.148</v>
      </c>
      <c r="D2297" s="54">
        <v>25.577999999999999</v>
      </c>
      <c r="E2297" s="55">
        <v>965.71600000000001</v>
      </c>
    </row>
    <row r="2298" spans="1:5">
      <c r="A2298" s="53">
        <v>282620</v>
      </c>
      <c r="B2298" s="54">
        <v>2.5390000000000001</v>
      </c>
      <c r="C2298" s="54">
        <v>176.93799999999999</v>
      </c>
      <c r="D2298" s="54">
        <v>13.444000000000001</v>
      </c>
      <c r="E2298" s="55">
        <v>759.30399999999997</v>
      </c>
    </row>
    <row r="2299" spans="1:5">
      <c r="A2299" s="53">
        <v>282625.47200000001</v>
      </c>
      <c r="B2299" s="54">
        <v>1.371</v>
      </c>
      <c r="C2299" s="54">
        <v>181.047</v>
      </c>
      <c r="D2299" s="54">
        <v>10.699</v>
      </c>
      <c r="E2299" s="55">
        <v>979.39800000000002</v>
      </c>
    </row>
    <row r="2300" spans="1:5">
      <c r="A2300" s="53">
        <v>282630</v>
      </c>
      <c r="B2300" s="54">
        <v>0.17499999999999999</v>
      </c>
      <c r="C2300" s="54">
        <v>184.28700000000001</v>
      </c>
      <c r="D2300" s="54">
        <v>3.5009999999999999</v>
      </c>
      <c r="E2300" s="55">
        <v>826.83299999999997</v>
      </c>
    </row>
    <row r="2301" spans="1:5">
      <c r="A2301" s="53">
        <v>282640</v>
      </c>
      <c r="B2301" s="54">
        <v>0</v>
      </c>
      <c r="C2301" s="54">
        <v>192.65700000000001</v>
      </c>
      <c r="D2301" s="54">
        <v>0.874</v>
      </c>
      <c r="E2301" s="55">
        <v>1881.6320000000001</v>
      </c>
    </row>
    <row r="2302" spans="1:5">
      <c r="A2302" s="53">
        <v>282650</v>
      </c>
      <c r="B2302" s="54">
        <v>0</v>
      </c>
      <c r="C2302" s="54">
        <v>200.24700000000001</v>
      </c>
      <c r="D2302" s="54">
        <v>0</v>
      </c>
      <c r="E2302" s="55">
        <v>1958.279</v>
      </c>
    </row>
    <row r="2303" spans="1:5">
      <c r="A2303" s="53">
        <v>282660</v>
      </c>
      <c r="B2303" s="54">
        <v>0</v>
      </c>
      <c r="C2303" s="54">
        <v>208.095</v>
      </c>
      <c r="D2303" s="54">
        <v>0</v>
      </c>
      <c r="E2303" s="55">
        <v>2032.5250000000001</v>
      </c>
    </row>
    <row r="2304" spans="1:5">
      <c r="A2304" s="53">
        <v>282670</v>
      </c>
      <c r="B2304" s="54">
        <v>0</v>
      </c>
      <c r="C2304" s="54">
        <v>220.89</v>
      </c>
      <c r="D2304" s="54">
        <v>0</v>
      </c>
      <c r="E2304" s="55">
        <v>2132.9870000000001</v>
      </c>
    </row>
    <row r="2305" spans="1:5">
      <c r="A2305" s="53">
        <v>282680</v>
      </c>
      <c r="B2305" s="54">
        <v>0</v>
      </c>
      <c r="C2305" s="54">
        <v>236.35300000000001</v>
      </c>
      <c r="D2305" s="54">
        <v>0</v>
      </c>
      <c r="E2305" s="55">
        <v>2271.7660000000001</v>
      </c>
    </row>
    <row r="2306" spans="1:5">
      <c r="A2306" s="53">
        <v>282690</v>
      </c>
      <c r="B2306" s="54">
        <v>0</v>
      </c>
      <c r="C2306" s="54">
        <v>260.47000000000003</v>
      </c>
      <c r="D2306" s="54">
        <v>0</v>
      </c>
      <c r="E2306" s="55">
        <v>2467.0659999999998</v>
      </c>
    </row>
    <row r="2307" spans="1:5">
      <c r="A2307" s="53">
        <v>282700</v>
      </c>
      <c r="B2307" s="54">
        <v>0</v>
      </c>
      <c r="C2307" s="54">
        <v>286.22800000000001</v>
      </c>
      <c r="D2307" s="54">
        <v>0</v>
      </c>
      <c r="E2307" s="55">
        <v>2713.114</v>
      </c>
    </row>
    <row r="2308" spans="1:5">
      <c r="A2308" s="53">
        <v>282710</v>
      </c>
      <c r="B2308" s="54">
        <v>0</v>
      </c>
      <c r="C2308" s="54">
        <v>310.19200000000001</v>
      </c>
      <c r="D2308" s="54">
        <v>0</v>
      </c>
      <c r="E2308" s="55">
        <v>2958.1370000000002</v>
      </c>
    </row>
    <row r="2309" spans="1:5">
      <c r="A2309" s="53">
        <v>282720</v>
      </c>
      <c r="B2309" s="54">
        <v>0</v>
      </c>
      <c r="C2309" s="54">
        <v>324.08800000000002</v>
      </c>
      <c r="D2309" s="54">
        <v>0</v>
      </c>
      <c r="E2309" s="55">
        <v>3145.395</v>
      </c>
    </row>
    <row r="2310" spans="1:5">
      <c r="A2310" s="53">
        <v>282720.47200000001</v>
      </c>
      <c r="B2310" s="54">
        <v>0</v>
      </c>
      <c r="C2310" s="54">
        <v>324.71199999999999</v>
      </c>
      <c r="D2310" s="54">
        <v>0</v>
      </c>
      <c r="E2310" s="55">
        <v>151.78700000000001</v>
      </c>
    </row>
    <row r="2311" spans="1:5">
      <c r="A2311" s="53">
        <v>282730</v>
      </c>
      <c r="B2311" s="54">
        <v>0</v>
      </c>
      <c r="C2311" s="54">
        <v>337.70299999999997</v>
      </c>
      <c r="D2311" s="54">
        <v>0</v>
      </c>
      <c r="E2311" s="55">
        <v>3131.4160000000002</v>
      </c>
    </row>
    <row r="2312" spans="1:5">
      <c r="A2312" s="53">
        <v>282740</v>
      </c>
      <c r="B2312" s="54">
        <v>0</v>
      </c>
      <c r="C2312" s="54">
        <v>349.35199999999998</v>
      </c>
      <c r="D2312" s="54">
        <v>0</v>
      </c>
      <c r="E2312" s="55">
        <v>3411.3180000000002</v>
      </c>
    </row>
    <row r="2313" spans="1:5">
      <c r="A2313" s="53">
        <v>282750</v>
      </c>
      <c r="B2313" s="54">
        <v>0</v>
      </c>
      <c r="C2313" s="54">
        <v>353.98099999999999</v>
      </c>
      <c r="D2313" s="54">
        <v>0</v>
      </c>
      <c r="E2313" s="55">
        <v>3494.0749999999998</v>
      </c>
    </row>
    <row r="2314" spans="1:5">
      <c r="A2314" s="53">
        <v>282760</v>
      </c>
      <c r="B2314" s="54">
        <v>0</v>
      </c>
      <c r="C2314" s="54">
        <v>356.30599999999998</v>
      </c>
      <c r="D2314" s="54">
        <v>0</v>
      </c>
      <c r="E2314" s="55">
        <v>3529.5659999999998</v>
      </c>
    </row>
    <row r="2315" spans="1:5">
      <c r="A2315" s="53">
        <v>282770</v>
      </c>
      <c r="B2315" s="54">
        <v>0</v>
      </c>
      <c r="C2315" s="54">
        <v>361.42700000000002</v>
      </c>
      <c r="D2315" s="54">
        <v>0</v>
      </c>
      <c r="E2315" s="55">
        <v>3567.4479999999999</v>
      </c>
    </row>
    <row r="2316" spans="1:5">
      <c r="A2316" s="53">
        <v>282780</v>
      </c>
      <c r="B2316" s="54">
        <v>0</v>
      </c>
      <c r="C2316" s="54">
        <v>369.36799999999999</v>
      </c>
      <c r="D2316" s="54">
        <v>0</v>
      </c>
      <c r="E2316" s="55">
        <v>3633.5619999999999</v>
      </c>
    </row>
    <row r="2317" spans="1:5">
      <c r="A2317" s="53">
        <v>282790</v>
      </c>
      <c r="B2317" s="54">
        <v>0</v>
      </c>
      <c r="C2317" s="54">
        <v>373.82</v>
      </c>
      <c r="D2317" s="54">
        <v>0</v>
      </c>
      <c r="E2317" s="55">
        <v>3696.076</v>
      </c>
    </row>
    <row r="2318" spans="1:5">
      <c r="A2318" s="53">
        <v>282800</v>
      </c>
      <c r="B2318" s="54">
        <v>0</v>
      </c>
      <c r="C2318" s="54">
        <v>373.49799999999999</v>
      </c>
      <c r="D2318" s="54">
        <v>0</v>
      </c>
      <c r="E2318" s="55">
        <v>3717.0160000000001</v>
      </c>
    </row>
    <row r="2319" spans="1:5">
      <c r="A2319" s="53">
        <v>282810</v>
      </c>
      <c r="B2319" s="54">
        <v>0</v>
      </c>
      <c r="C2319" s="54">
        <v>373.78399999999999</v>
      </c>
      <c r="D2319" s="54">
        <v>0</v>
      </c>
      <c r="E2319" s="55">
        <v>3714.8719999999998</v>
      </c>
    </row>
    <row r="2320" spans="1:5">
      <c r="A2320" s="53">
        <v>282820</v>
      </c>
      <c r="B2320" s="54">
        <v>0</v>
      </c>
      <c r="C2320" s="54">
        <v>367.512</v>
      </c>
      <c r="D2320" s="54">
        <v>0</v>
      </c>
      <c r="E2320" s="55">
        <v>3680.096</v>
      </c>
    </row>
    <row r="2321" spans="1:5">
      <c r="A2321" s="53">
        <v>282830</v>
      </c>
      <c r="B2321" s="54">
        <v>0</v>
      </c>
      <c r="C2321" s="54">
        <v>333.08</v>
      </c>
      <c r="D2321" s="54">
        <v>0</v>
      </c>
      <c r="E2321" s="55">
        <v>3472.866</v>
      </c>
    </row>
    <row r="2322" spans="1:5">
      <c r="A2322" s="53">
        <v>282840</v>
      </c>
      <c r="B2322" s="54">
        <v>0</v>
      </c>
      <c r="C2322" s="54">
        <v>280.72899999999998</v>
      </c>
      <c r="D2322" s="54">
        <v>0</v>
      </c>
      <c r="E2322" s="55">
        <v>3038.7330000000002</v>
      </c>
    </row>
    <row r="2323" spans="1:5">
      <c r="A2323" s="53">
        <v>282849.41800000001</v>
      </c>
      <c r="B2323" s="54">
        <v>0</v>
      </c>
      <c r="C2323" s="54">
        <v>239.148</v>
      </c>
      <c r="D2323" s="54">
        <v>0</v>
      </c>
      <c r="E2323" s="55">
        <v>2421.4090000000001</v>
      </c>
    </row>
    <row r="2324" spans="1:5">
      <c r="A2324" s="53">
        <v>282850</v>
      </c>
      <c r="B2324" s="54">
        <v>0</v>
      </c>
      <c r="C2324" s="54">
        <v>237.19499999999999</v>
      </c>
      <c r="D2324" s="54">
        <v>0</v>
      </c>
      <c r="E2324" s="55">
        <v>137.11699999999999</v>
      </c>
    </row>
    <row r="2325" spans="1:5">
      <c r="A2325" s="53">
        <v>282860</v>
      </c>
      <c r="B2325" s="54">
        <v>0</v>
      </c>
      <c r="C2325" s="54">
        <v>199.93799999999999</v>
      </c>
      <c r="D2325" s="54">
        <v>0</v>
      </c>
      <c r="E2325" s="55">
        <v>2160.2829999999999</v>
      </c>
    </row>
    <row r="2326" spans="1:5">
      <c r="A2326" s="53">
        <v>282870</v>
      </c>
      <c r="B2326" s="54">
        <v>0</v>
      </c>
      <c r="C2326" s="54">
        <v>149.465</v>
      </c>
      <c r="D2326" s="54">
        <v>2E-3</v>
      </c>
      <c r="E2326" s="55">
        <v>1724.7090000000001</v>
      </c>
    </row>
    <row r="2327" spans="1:5">
      <c r="A2327" s="53">
        <v>282880</v>
      </c>
      <c r="B2327" s="54">
        <v>7.7670000000000003</v>
      </c>
      <c r="C2327" s="54">
        <v>105.337</v>
      </c>
      <c r="D2327" s="54">
        <v>39.396999999999998</v>
      </c>
      <c r="E2327" s="55">
        <v>1255.961</v>
      </c>
    </row>
    <row r="2328" spans="1:5">
      <c r="A2328" s="53">
        <v>282890</v>
      </c>
      <c r="B2328" s="54">
        <v>25.734000000000002</v>
      </c>
      <c r="C2328" s="54">
        <v>68.266000000000005</v>
      </c>
      <c r="D2328" s="54">
        <v>169.42500000000001</v>
      </c>
      <c r="E2328" s="55">
        <v>855.44299999999998</v>
      </c>
    </row>
    <row r="2329" spans="1:5">
      <c r="A2329" s="53">
        <v>282900</v>
      </c>
      <c r="B2329" s="54">
        <v>46.572000000000003</v>
      </c>
      <c r="C2329" s="54">
        <v>34.447000000000003</v>
      </c>
      <c r="D2329" s="54">
        <v>364.83199999999999</v>
      </c>
      <c r="E2329" s="55">
        <v>506.56099999999998</v>
      </c>
    </row>
    <row r="2330" spans="1:5">
      <c r="A2330" s="53">
        <v>282910</v>
      </c>
      <c r="B2330" s="54">
        <v>72.953999999999994</v>
      </c>
      <c r="C2330" s="54">
        <v>11.192</v>
      </c>
      <c r="D2330" s="54">
        <v>601.74199999999996</v>
      </c>
      <c r="E2330" s="55">
        <v>225.47</v>
      </c>
    </row>
    <row r="2331" spans="1:5">
      <c r="A2331" s="53">
        <v>282920</v>
      </c>
      <c r="B2331" s="54">
        <v>106.76300000000001</v>
      </c>
      <c r="C2331" s="54">
        <v>2.7E-2</v>
      </c>
      <c r="D2331" s="54">
        <v>902.65700000000004</v>
      </c>
      <c r="E2331" s="55">
        <v>55.524999999999999</v>
      </c>
    </row>
    <row r="2332" spans="1:5">
      <c r="A2332" s="53">
        <v>282930</v>
      </c>
      <c r="B2332" s="54">
        <v>128.00200000000001</v>
      </c>
      <c r="C2332" s="54">
        <v>0</v>
      </c>
      <c r="D2332" s="54">
        <v>1176.96</v>
      </c>
      <c r="E2332" s="55">
        <v>0.13600000000000001</v>
      </c>
    </row>
    <row r="2333" spans="1:5">
      <c r="A2333" s="53">
        <v>282940</v>
      </c>
      <c r="B2333" s="54">
        <v>143.80799999999999</v>
      </c>
      <c r="C2333" s="54">
        <v>0</v>
      </c>
      <c r="D2333" s="54">
        <v>1360.6980000000001</v>
      </c>
      <c r="E2333" s="55">
        <v>0</v>
      </c>
    </row>
    <row r="2334" spans="1:5">
      <c r="A2334" s="53">
        <v>282944.41800000001</v>
      </c>
      <c r="B2334" s="54">
        <v>150.61000000000001</v>
      </c>
      <c r="C2334" s="54">
        <v>0</v>
      </c>
      <c r="D2334" s="54">
        <v>650.327</v>
      </c>
      <c r="E2334" s="55">
        <v>0</v>
      </c>
    </row>
    <row r="2335" spans="1:5">
      <c r="A2335" s="53">
        <v>282950</v>
      </c>
      <c r="B2335" s="54">
        <v>159.20500000000001</v>
      </c>
      <c r="C2335" s="54">
        <v>0</v>
      </c>
      <c r="D2335" s="54">
        <v>864.73699999999997</v>
      </c>
      <c r="E2335" s="55">
        <v>0</v>
      </c>
    </row>
    <row r="2336" spans="1:5">
      <c r="A2336" s="53">
        <v>282960</v>
      </c>
      <c r="B2336" s="54">
        <v>174.625</v>
      </c>
      <c r="C2336" s="54">
        <v>0</v>
      </c>
      <c r="D2336" s="54">
        <v>1669.152</v>
      </c>
      <c r="E2336" s="55">
        <v>0</v>
      </c>
    </row>
    <row r="2337" spans="1:5">
      <c r="A2337" s="53">
        <v>282970</v>
      </c>
      <c r="B2337" s="54">
        <v>189.911</v>
      </c>
      <c r="C2337" s="54">
        <v>0</v>
      </c>
      <c r="D2337" s="54">
        <v>1822.683</v>
      </c>
      <c r="E2337" s="55">
        <v>0</v>
      </c>
    </row>
    <row r="2338" spans="1:5">
      <c r="A2338" s="53">
        <v>282980</v>
      </c>
      <c r="B2338" s="54">
        <v>204.26599999999999</v>
      </c>
      <c r="C2338" s="54">
        <v>0</v>
      </c>
      <c r="D2338" s="54">
        <v>1970.8889999999999</v>
      </c>
      <c r="E2338" s="55">
        <v>0</v>
      </c>
    </row>
    <row r="2339" spans="1:5">
      <c r="A2339" s="53">
        <v>282990</v>
      </c>
      <c r="B2339" s="54">
        <v>218.29900000000001</v>
      </c>
      <c r="C2339" s="54">
        <v>0</v>
      </c>
      <c r="D2339" s="54">
        <v>2112.826</v>
      </c>
      <c r="E2339" s="55">
        <v>0</v>
      </c>
    </row>
    <row r="2340" spans="1:5">
      <c r="A2340" s="53">
        <v>282995.48800000001</v>
      </c>
      <c r="B2340" s="54">
        <v>226.12899999999999</v>
      </c>
      <c r="C2340" s="54">
        <v>0</v>
      </c>
      <c r="D2340" s="54">
        <v>1219.6130000000001</v>
      </c>
      <c r="E2340" s="55">
        <v>0</v>
      </c>
    </row>
    <row r="2341" spans="1:5">
      <c r="A2341" s="53">
        <v>283000</v>
      </c>
      <c r="B2341" s="54">
        <v>232.63900000000001</v>
      </c>
      <c r="C2341" s="54">
        <v>0</v>
      </c>
      <c r="D2341" s="54">
        <v>1034.5940000000001</v>
      </c>
      <c r="E2341" s="55">
        <v>0</v>
      </c>
    </row>
    <row r="2342" spans="1:5">
      <c r="A2342" s="53">
        <v>283010</v>
      </c>
      <c r="B2342" s="54">
        <v>247.4</v>
      </c>
      <c r="C2342" s="54">
        <v>0</v>
      </c>
      <c r="D2342" s="54">
        <v>2397.4</v>
      </c>
      <c r="E2342" s="55">
        <v>0</v>
      </c>
    </row>
    <row r="2343" spans="1:5">
      <c r="A2343" s="53">
        <v>283020</v>
      </c>
      <c r="B2343" s="54">
        <v>262.92099999999999</v>
      </c>
      <c r="C2343" s="54">
        <v>0</v>
      </c>
      <c r="D2343" s="54">
        <v>2545.491</v>
      </c>
      <c r="E2343" s="55">
        <v>0</v>
      </c>
    </row>
    <row r="2344" spans="1:5">
      <c r="A2344" s="53">
        <v>283025.30200000003</v>
      </c>
      <c r="B2344" s="54">
        <v>272.40199999999999</v>
      </c>
      <c r="C2344" s="54">
        <v>0</v>
      </c>
      <c r="D2344" s="54">
        <v>1414.3989999999999</v>
      </c>
      <c r="E2344" s="55">
        <v>0</v>
      </c>
    </row>
    <row r="2345" spans="1:5">
      <c r="A2345" s="53">
        <v>283030</v>
      </c>
      <c r="B2345" s="54">
        <v>276.86</v>
      </c>
      <c r="C2345" s="54">
        <v>0</v>
      </c>
      <c r="D2345" s="54">
        <v>1284.982</v>
      </c>
      <c r="E2345" s="55">
        <v>0</v>
      </c>
    </row>
    <row r="2346" spans="1:5">
      <c r="A2346" s="53">
        <v>283040</v>
      </c>
      <c r="B2346" s="54">
        <v>284.75400000000002</v>
      </c>
      <c r="C2346" s="54">
        <v>0</v>
      </c>
      <c r="D2346" s="54">
        <v>2793.8049999999998</v>
      </c>
      <c r="E2346" s="55">
        <v>0</v>
      </c>
    </row>
    <row r="2347" spans="1:5">
      <c r="A2347" s="53">
        <v>283050</v>
      </c>
      <c r="B2347" s="54">
        <v>294.60500000000002</v>
      </c>
      <c r="C2347" s="54">
        <v>0</v>
      </c>
      <c r="D2347" s="54">
        <v>2877.8780000000002</v>
      </c>
      <c r="E2347" s="55">
        <v>0</v>
      </c>
    </row>
    <row r="2348" spans="1:5">
      <c r="A2348" s="53">
        <v>283055.48800000001</v>
      </c>
      <c r="B2348" s="54">
        <v>300.97500000000002</v>
      </c>
      <c r="C2348" s="54">
        <v>0</v>
      </c>
      <c r="D2348" s="54">
        <v>1621.876</v>
      </c>
      <c r="E2348" s="55">
        <v>0</v>
      </c>
    </row>
    <row r="2349" spans="1:5">
      <c r="A2349" s="53">
        <v>283060</v>
      </c>
      <c r="B2349" s="54">
        <v>306.43200000000002</v>
      </c>
      <c r="C2349" s="54">
        <v>0</v>
      </c>
      <c r="D2349" s="54">
        <v>1359.0940000000001</v>
      </c>
      <c r="E2349" s="55">
        <v>0</v>
      </c>
    </row>
    <row r="2350" spans="1:5">
      <c r="A2350" s="53">
        <v>283070</v>
      </c>
      <c r="B2350" s="54">
        <v>320.41500000000002</v>
      </c>
      <c r="C2350" s="54">
        <v>0</v>
      </c>
      <c r="D2350" s="54">
        <v>3108.8229999999999</v>
      </c>
      <c r="E2350" s="55">
        <v>0</v>
      </c>
    </row>
    <row r="2351" spans="1:5">
      <c r="A2351" s="53">
        <v>283080</v>
      </c>
      <c r="B2351" s="54">
        <v>334.738</v>
      </c>
      <c r="C2351" s="54">
        <v>0</v>
      </c>
      <c r="D2351" s="54">
        <v>3249.0419999999999</v>
      </c>
      <c r="E2351" s="55">
        <v>0</v>
      </c>
    </row>
    <row r="2352" spans="1:5">
      <c r="A2352" s="53">
        <v>283090</v>
      </c>
      <c r="B2352" s="54">
        <v>325.65499999999997</v>
      </c>
      <c r="C2352" s="54">
        <v>0</v>
      </c>
      <c r="D2352" s="54">
        <v>3274.8530000000001</v>
      </c>
      <c r="E2352" s="55">
        <v>0</v>
      </c>
    </row>
    <row r="2353" spans="1:5">
      <c r="A2353" s="53">
        <v>283100</v>
      </c>
      <c r="B2353" s="54">
        <v>317.33800000000002</v>
      </c>
      <c r="C2353" s="54">
        <v>0</v>
      </c>
      <c r="D2353" s="54">
        <v>3188.5239999999999</v>
      </c>
      <c r="E2353" s="55">
        <v>0</v>
      </c>
    </row>
    <row r="2354" spans="1:5">
      <c r="A2354" s="53">
        <v>283107.36300000001</v>
      </c>
      <c r="B2354" s="54">
        <v>312.303</v>
      </c>
      <c r="C2354" s="54">
        <v>0</v>
      </c>
      <c r="D2354" s="54">
        <v>2298.7809999999999</v>
      </c>
      <c r="E2354" s="55">
        <v>0</v>
      </c>
    </row>
    <row r="2355" spans="1:5">
      <c r="A2355" s="53">
        <v>283110</v>
      </c>
      <c r="B2355" s="54">
        <v>310.69900000000001</v>
      </c>
      <c r="C2355" s="54">
        <v>0</v>
      </c>
      <c r="D2355" s="54">
        <v>814.79300000000001</v>
      </c>
      <c r="E2355" s="55">
        <v>0</v>
      </c>
    </row>
    <row r="2356" spans="1:5">
      <c r="A2356" s="53">
        <v>283120</v>
      </c>
      <c r="B2356" s="54">
        <v>306.03800000000001</v>
      </c>
      <c r="C2356" s="54">
        <v>0</v>
      </c>
      <c r="D2356" s="54">
        <v>3058.009</v>
      </c>
      <c r="E2356" s="55">
        <v>0</v>
      </c>
    </row>
    <row r="2357" spans="1:5">
      <c r="A2357" s="53">
        <v>283130</v>
      </c>
      <c r="B2357" s="54">
        <v>191.74</v>
      </c>
      <c r="C2357" s="54">
        <v>0</v>
      </c>
      <c r="D2357" s="54">
        <v>2465.2640000000001</v>
      </c>
      <c r="E2357" s="55">
        <v>0</v>
      </c>
    </row>
    <row r="2358" spans="1:5">
      <c r="A2358" s="53">
        <v>283137.70500000002</v>
      </c>
      <c r="B2358" s="54">
        <v>147.292</v>
      </c>
      <c r="C2358" s="54">
        <v>7.9489999999999998</v>
      </c>
      <c r="D2358" s="54">
        <v>1289.7660000000001</v>
      </c>
      <c r="E2358" s="55">
        <v>31.006</v>
      </c>
    </row>
    <row r="2359" spans="1:5">
      <c r="A2359" s="53">
        <v>283140</v>
      </c>
      <c r="B2359" s="54">
        <v>142.94900000000001</v>
      </c>
      <c r="C2359" s="54">
        <v>8.7859999999999996</v>
      </c>
      <c r="D2359" s="54">
        <v>328.33100000000002</v>
      </c>
      <c r="E2359" s="55">
        <v>19.425000000000001</v>
      </c>
    </row>
    <row r="2360" spans="1:5">
      <c r="A2360" s="53">
        <v>283150</v>
      </c>
      <c r="B2360" s="54">
        <v>125.825</v>
      </c>
      <c r="C2360" s="54">
        <v>1.915</v>
      </c>
      <c r="D2360" s="54">
        <v>1326.9929999999999</v>
      </c>
      <c r="E2360" s="55">
        <v>54.085000000000001</v>
      </c>
    </row>
    <row r="2361" spans="1:5">
      <c r="A2361" s="53">
        <v>283160</v>
      </c>
      <c r="B2361" s="54">
        <v>120.511</v>
      </c>
      <c r="C2361" s="54">
        <v>0.54400000000000004</v>
      </c>
      <c r="D2361" s="54">
        <v>1219.7049999999999</v>
      </c>
      <c r="E2361" s="55">
        <v>12.412000000000001</v>
      </c>
    </row>
    <row r="2362" spans="1:5">
      <c r="A2362" s="53">
        <v>283170</v>
      </c>
      <c r="B2362" s="54">
        <v>117.37</v>
      </c>
      <c r="C2362" s="54">
        <v>1.012</v>
      </c>
      <c r="D2362" s="54">
        <v>1181.19</v>
      </c>
      <c r="E2362" s="55">
        <v>7.8369999999999997</v>
      </c>
    </row>
    <row r="2363" spans="1:5">
      <c r="A2363" s="53">
        <v>283180</v>
      </c>
      <c r="B2363" s="54">
        <v>116.958</v>
      </c>
      <c r="C2363" s="54">
        <v>1.0029999999999999</v>
      </c>
      <c r="D2363" s="54">
        <v>1166.2919999999999</v>
      </c>
      <c r="E2363" s="55">
        <v>10.137</v>
      </c>
    </row>
    <row r="2364" spans="1:5">
      <c r="A2364" s="53">
        <v>283190</v>
      </c>
      <c r="B2364" s="54">
        <v>83.745999999999995</v>
      </c>
      <c r="C2364" s="54">
        <v>0.19700000000000001</v>
      </c>
      <c r="D2364" s="54">
        <v>1000.7910000000001</v>
      </c>
      <c r="E2364" s="55">
        <v>6.0279999999999996</v>
      </c>
    </row>
    <row r="2365" spans="1:5">
      <c r="A2365" s="53">
        <v>283197.70500000002</v>
      </c>
      <c r="B2365" s="54">
        <v>53.73</v>
      </c>
      <c r="C2365" s="54">
        <v>6.9180000000000001</v>
      </c>
      <c r="D2365" s="54">
        <v>529.65200000000004</v>
      </c>
      <c r="E2365" s="55">
        <v>27.411999999999999</v>
      </c>
    </row>
    <row r="2366" spans="1:5">
      <c r="A2366" s="53">
        <v>283200</v>
      </c>
      <c r="B2366" s="54">
        <v>49.527000000000001</v>
      </c>
      <c r="C2366" s="54">
        <v>9.3689999999999998</v>
      </c>
      <c r="D2366" s="54">
        <v>118.468</v>
      </c>
      <c r="E2366" s="55">
        <v>18.686</v>
      </c>
    </row>
    <row r="2367" spans="1:5">
      <c r="A2367" s="53">
        <v>283210</v>
      </c>
      <c r="B2367" s="54">
        <v>33.89</v>
      </c>
      <c r="C2367" s="54">
        <v>7.2480000000000002</v>
      </c>
      <c r="D2367" s="54">
        <v>417.08699999999999</v>
      </c>
      <c r="E2367" s="55">
        <v>83.084999999999994</v>
      </c>
    </row>
    <row r="2368" spans="1:5">
      <c r="A2368" s="53">
        <v>283220</v>
      </c>
      <c r="B2368" s="54">
        <v>15.506</v>
      </c>
      <c r="C2368" s="54">
        <v>9.1440000000000001</v>
      </c>
      <c r="D2368" s="54">
        <v>246.97900000000001</v>
      </c>
      <c r="E2368" s="55">
        <v>81.960999999999999</v>
      </c>
    </row>
    <row r="2369" spans="1:5">
      <c r="A2369" s="53">
        <v>283230</v>
      </c>
      <c r="B2369" s="54">
        <v>6.5650000000000004</v>
      </c>
      <c r="C2369" s="54">
        <v>14.917</v>
      </c>
      <c r="D2369" s="54">
        <v>110.354</v>
      </c>
      <c r="E2369" s="55">
        <v>120.309</v>
      </c>
    </row>
    <row r="2370" spans="1:5">
      <c r="A2370" s="53">
        <v>283240</v>
      </c>
      <c r="B2370" s="54">
        <v>3.915</v>
      </c>
      <c r="C2370" s="54">
        <v>15.922000000000001</v>
      </c>
      <c r="D2370" s="54">
        <v>52.4</v>
      </c>
      <c r="E2370" s="55">
        <v>154.196</v>
      </c>
    </row>
    <row r="2371" spans="1:5">
      <c r="A2371" s="53">
        <v>283250</v>
      </c>
      <c r="B2371" s="54">
        <v>3.5720000000000001</v>
      </c>
      <c r="C2371" s="54">
        <v>13.02</v>
      </c>
      <c r="D2371" s="54">
        <v>37.436999999999998</v>
      </c>
      <c r="E2371" s="55">
        <v>144.71</v>
      </c>
    </row>
    <row r="2372" spans="1:5">
      <c r="A2372" s="53">
        <v>283260</v>
      </c>
      <c r="B2372" s="54">
        <v>2.3180000000000001</v>
      </c>
      <c r="C2372" s="54">
        <v>19.015999999999998</v>
      </c>
      <c r="D2372" s="54">
        <v>29.448</v>
      </c>
      <c r="E2372" s="55">
        <v>160.179</v>
      </c>
    </row>
    <row r="2373" spans="1:5">
      <c r="A2373" s="53">
        <v>283270</v>
      </c>
      <c r="B2373" s="54">
        <v>1.1659999999999999</v>
      </c>
      <c r="C2373" s="54">
        <v>20.497</v>
      </c>
      <c r="D2373" s="54">
        <v>17.417000000000002</v>
      </c>
      <c r="E2373" s="55">
        <v>197.56399999999999</v>
      </c>
    </row>
    <row r="2374" spans="1:5">
      <c r="A2374" s="53">
        <v>283280</v>
      </c>
      <c r="B2374" s="54">
        <v>1.1990000000000001</v>
      </c>
      <c r="C2374" s="54">
        <v>19.318999999999999</v>
      </c>
      <c r="D2374" s="54">
        <v>11.823</v>
      </c>
      <c r="E2374" s="55">
        <v>199.084</v>
      </c>
    </row>
    <row r="2375" spans="1:5">
      <c r="A2375" s="53">
        <v>283290</v>
      </c>
      <c r="B2375" s="54">
        <v>0.20599999999999999</v>
      </c>
      <c r="C2375" s="54">
        <v>20.276</v>
      </c>
      <c r="D2375" s="54">
        <v>7.024</v>
      </c>
      <c r="E2375" s="55">
        <v>197.98</v>
      </c>
    </row>
    <row r="2376" spans="1:5">
      <c r="A2376" s="53">
        <v>283300</v>
      </c>
      <c r="B2376" s="54">
        <v>0.44800000000000001</v>
      </c>
      <c r="C2376" s="54">
        <v>21.18</v>
      </c>
      <c r="D2376" s="54">
        <v>3.2690000000000001</v>
      </c>
      <c r="E2376" s="55">
        <v>207.28200000000001</v>
      </c>
    </row>
    <row r="2377" spans="1:5">
      <c r="A2377" s="53">
        <v>283310</v>
      </c>
      <c r="B2377" s="54">
        <v>1.0109999999999999</v>
      </c>
      <c r="C2377" s="54">
        <v>17.349</v>
      </c>
      <c r="D2377" s="54">
        <v>7.2939999999999996</v>
      </c>
      <c r="E2377" s="55">
        <v>192.64699999999999</v>
      </c>
    </row>
    <row r="2378" spans="1:5">
      <c r="A2378" s="53">
        <v>283320</v>
      </c>
      <c r="B2378" s="54">
        <v>1.4670000000000001</v>
      </c>
      <c r="C2378" s="54">
        <v>12.378</v>
      </c>
      <c r="D2378" s="54">
        <v>12.388</v>
      </c>
      <c r="E2378" s="55">
        <v>148.63900000000001</v>
      </c>
    </row>
    <row r="2379" spans="1:5">
      <c r="A2379" s="53">
        <v>283325.30200000003</v>
      </c>
      <c r="B2379" s="54">
        <v>0.56000000000000005</v>
      </c>
      <c r="C2379" s="54">
        <v>15.138</v>
      </c>
      <c r="D2379" s="54">
        <v>5.3730000000000002</v>
      </c>
      <c r="E2379" s="55">
        <v>72.945999999999998</v>
      </c>
    </row>
    <row r="2380" spans="1:5">
      <c r="A2380" s="53">
        <v>283330</v>
      </c>
      <c r="B2380" s="54">
        <v>0.316</v>
      </c>
      <c r="C2380" s="54">
        <v>13.02</v>
      </c>
      <c r="D2380" s="54">
        <v>2.0569999999999999</v>
      </c>
      <c r="E2380" s="55">
        <v>66.141999999999996</v>
      </c>
    </row>
    <row r="2381" spans="1:5">
      <c r="A2381" s="53">
        <v>283340</v>
      </c>
      <c r="B2381" s="54">
        <v>0</v>
      </c>
      <c r="C2381" s="54">
        <v>20.591999999999999</v>
      </c>
      <c r="D2381" s="54">
        <v>1.5780000000000001</v>
      </c>
      <c r="E2381" s="55">
        <v>168.06399999999999</v>
      </c>
    </row>
    <row r="2382" spans="1:5">
      <c r="A2382" s="53">
        <v>283350</v>
      </c>
      <c r="B2382" s="54">
        <v>3.0000000000000001E-3</v>
      </c>
      <c r="C2382" s="54">
        <v>22.164999999999999</v>
      </c>
      <c r="D2382" s="54">
        <v>1.4E-2</v>
      </c>
      <c r="E2382" s="55">
        <v>213.78700000000001</v>
      </c>
    </row>
    <row r="2383" spans="1:5">
      <c r="A2383" s="53">
        <v>283360</v>
      </c>
      <c r="B2383" s="54">
        <v>0.221</v>
      </c>
      <c r="C2383" s="54">
        <v>11.164999999999999</v>
      </c>
      <c r="D2383" s="54">
        <v>1.117</v>
      </c>
      <c r="E2383" s="55">
        <v>166.65299999999999</v>
      </c>
    </row>
    <row r="2384" spans="1:5">
      <c r="A2384" s="53">
        <v>283370</v>
      </c>
      <c r="B2384" s="54">
        <v>4.1879999999999997</v>
      </c>
      <c r="C2384" s="54">
        <v>3.1619999999999999</v>
      </c>
      <c r="D2384" s="54">
        <v>22.042999999999999</v>
      </c>
      <c r="E2384" s="55">
        <v>71.635999999999996</v>
      </c>
    </row>
    <row r="2385" spans="1:5">
      <c r="A2385" s="53">
        <v>283380</v>
      </c>
      <c r="B2385" s="54">
        <v>9.7780000000000005</v>
      </c>
      <c r="C2385" s="54">
        <v>2.1379999999999999</v>
      </c>
      <c r="D2385" s="54">
        <v>69.83</v>
      </c>
      <c r="E2385" s="55">
        <v>26.498000000000001</v>
      </c>
    </row>
    <row r="2386" spans="1:5">
      <c r="A2386" s="53">
        <v>283390</v>
      </c>
      <c r="B2386" s="54">
        <v>14.542999999999999</v>
      </c>
      <c r="C2386" s="54">
        <v>1.5980000000000001</v>
      </c>
      <c r="D2386" s="54">
        <v>121.604</v>
      </c>
      <c r="E2386" s="55">
        <v>18.681999999999999</v>
      </c>
    </row>
    <row r="2387" spans="1:5">
      <c r="A2387" s="53">
        <v>283400</v>
      </c>
      <c r="B2387" s="54">
        <v>18.436</v>
      </c>
      <c r="C2387" s="54">
        <v>1.4770000000000001</v>
      </c>
      <c r="D2387" s="54">
        <v>164.892</v>
      </c>
      <c r="E2387" s="55">
        <v>15.378</v>
      </c>
    </row>
    <row r="2388" spans="1:5">
      <c r="A2388" s="53">
        <v>283410</v>
      </c>
      <c r="B2388" s="54">
        <v>23.454999999999998</v>
      </c>
      <c r="C2388" s="54">
        <v>1.5649999999999999</v>
      </c>
      <c r="D2388" s="54">
        <v>209.452</v>
      </c>
      <c r="E2388" s="55">
        <v>15.209</v>
      </c>
    </row>
    <row r="2389" spans="1:5">
      <c r="A2389" s="53">
        <v>283420</v>
      </c>
      <c r="B2389" s="54">
        <v>23.484999999999999</v>
      </c>
      <c r="C2389" s="54">
        <v>1.8560000000000001</v>
      </c>
      <c r="D2389" s="54">
        <v>234.70099999999999</v>
      </c>
      <c r="E2389" s="55">
        <v>17.103000000000002</v>
      </c>
    </row>
    <row r="2390" spans="1:5">
      <c r="A2390" s="53">
        <v>283430</v>
      </c>
      <c r="B2390" s="54">
        <v>22.861000000000001</v>
      </c>
      <c r="C2390" s="54">
        <v>2.4340000000000002</v>
      </c>
      <c r="D2390" s="54">
        <v>231.73</v>
      </c>
      <c r="E2390" s="55">
        <v>21.45</v>
      </c>
    </row>
    <row r="2391" spans="1:5">
      <c r="A2391" s="53">
        <v>283440</v>
      </c>
      <c r="B2391" s="54">
        <v>14.069000000000001</v>
      </c>
      <c r="C2391" s="54">
        <v>3.5630000000000002</v>
      </c>
      <c r="D2391" s="54">
        <v>184.65</v>
      </c>
      <c r="E2391" s="55">
        <v>29.986999999999998</v>
      </c>
    </row>
    <row r="2392" spans="1:5">
      <c r="A2392" s="53">
        <v>283450</v>
      </c>
      <c r="B2392" s="54">
        <v>10.757999999999999</v>
      </c>
      <c r="C2392" s="54">
        <v>6.2240000000000002</v>
      </c>
      <c r="D2392" s="54">
        <v>124.137</v>
      </c>
      <c r="E2392" s="55">
        <v>48.935000000000002</v>
      </c>
    </row>
    <row r="2393" spans="1:5">
      <c r="A2393" s="53">
        <v>283460</v>
      </c>
      <c r="B2393" s="54">
        <v>6.8869999999999996</v>
      </c>
      <c r="C2393" s="54">
        <v>9.1359999999999992</v>
      </c>
      <c r="D2393" s="54">
        <v>88.224000000000004</v>
      </c>
      <c r="E2393" s="55">
        <v>76.799000000000007</v>
      </c>
    </row>
    <row r="2394" spans="1:5">
      <c r="A2394" s="53">
        <v>283470</v>
      </c>
      <c r="B2394" s="54">
        <v>2.3410000000000002</v>
      </c>
      <c r="C2394" s="54">
        <v>33.457000000000001</v>
      </c>
      <c r="D2394" s="54">
        <v>46.137999999999998</v>
      </c>
      <c r="E2394" s="55">
        <v>212.964</v>
      </c>
    </row>
    <row r="2395" spans="1:5">
      <c r="A2395" s="53">
        <v>283480</v>
      </c>
      <c r="B2395" s="54">
        <v>4.1000000000000002E-2</v>
      </c>
      <c r="C2395" s="54">
        <v>58.398000000000003</v>
      </c>
      <c r="D2395" s="54">
        <v>11.907999999999999</v>
      </c>
      <c r="E2395" s="55">
        <v>459.27300000000002</v>
      </c>
    </row>
    <row r="2396" spans="1:5">
      <c r="A2396" s="53">
        <v>283490</v>
      </c>
      <c r="B2396" s="54">
        <v>0</v>
      </c>
      <c r="C2396" s="54">
        <v>70.942999999999998</v>
      </c>
      <c r="D2396" s="54">
        <v>0.20399999999999999</v>
      </c>
      <c r="E2396" s="55">
        <v>646.70500000000004</v>
      </c>
    </row>
    <row r="2397" spans="1:5">
      <c r="A2397" s="53">
        <v>283500</v>
      </c>
      <c r="B2397" s="54">
        <v>0</v>
      </c>
      <c r="C2397" s="54">
        <v>79.721000000000004</v>
      </c>
      <c r="D2397" s="54">
        <v>0</v>
      </c>
      <c r="E2397" s="55">
        <v>753.31899999999996</v>
      </c>
    </row>
    <row r="2398" spans="1:5">
      <c r="A2398" s="53">
        <v>283510</v>
      </c>
      <c r="B2398" s="54">
        <v>0</v>
      </c>
      <c r="C2398" s="54">
        <v>81.742000000000004</v>
      </c>
      <c r="D2398" s="54">
        <v>0</v>
      </c>
      <c r="E2398" s="55">
        <v>807.31399999999996</v>
      </c>
    </row>
    <row r="2399" spans="1:5">
      <c r="A2399" s="53">
        <v>283520</v>
      </c>
      <c r="B2399" s="54">
        <v>0</v>
      </c>
      <c r="C2399" s="54">
        <v>81.186000000000007</v>
      </c>
      <c r="D2399" s="54">
        <v>0</v>
      </c>
      <c r="E2399" s="55">
        <v>814.64099999999996</v>
      </c>
    </row>
    <row r="2400" spans="1:5">
      <c r="A2400" s="53">
        <v>283530</v>
      </c>
      <c r="B2400" s="54">
        <v>0</v>
      </c>
      <c r="C2400" s="54">
        <v>69.63</v>
      </c>
      <c r="D2400" s="54">
        <v>0</v>
      </c>
      <c r="E2400" s="55">
        <v>754.08299999999997</v>
      </c>
    </row>
    <row r="2401" spans="1:5">
      <c r="A2401" s="53">
        <v>283540</v>
      </c>
      <c r="B2401" s="54">
        <v>1.512</v>
      </c>
      <c r="C2401" s="54">
        <v>60.603000000000002</v>
      </c>
      <c r="D2401" s="54">
        <v>7.56</v>
      </c>
      <c r="E2401" s="55">
        <v>651.16600000000005</v>
      </c>
    </row>
    <row r="2402" spans="1:5">
      <c r="A2402" s="53">
        <v>283550</v>
      </c>
      <c r="B2402" s="54">
        <v>3.0179999999999998</v>
      </c>
      <c r="C2402" s="54">
        <v>56.845999999999997</v>
      </c>
      <c r="D2402" s="54">
        <v>22.65</v>
      </c>
      <c r="E2402" s="55">
        <v>587.245</v>
      </c>
    </row>
    <row r="2403" spans="1:5">
      <c r="A2403" s="53">
        <v>283560</v>
      </c>
      <c r="B2403" s="54">
        <v>5.1429999999999998</v>
      </c>
      <c r="C2403" s="54">
        <v>61.631</v>
      </c>
      <c r="D2403" s="54">
        <v>40.807000000000002</v>
      </c>
      <c r="E2403" s="55">
        <v>592.38300000000004</v>
      </c>
    </row>
    <row r="2404" spans="1:5">
      <c r="A2404" s="53">
        <v>283570</v>
      </c>
      <c r="B2404" s="54">
        <v>7.907</v>
      </c>
      <c r="C2404" s="54">
        <v>66.159000000000006</v>
      </c>
      <c r="D2404" s="54">
        <v>65.251999999999995</v>
      </c>
      <c r="E2404" s="55">
        <v>638.94899999999996</v>
      </c>
    </row>
    <row r="2405" spans="1:5">
      <c r="A2405" s="53">
        <v>283580</v>
      </c>
      <c r="B2405" s="54">
        <v>10.904</v>
      </c>
      <c r="C2405" s="54">
        <v>72.471999999999994</v>
      </c>
      <c r="D2405" s="54">
        <v>94.055000000000007</v>
      </c>
      <c r="E2405" s="55">
        <v>693.15499999999997</v>
      </c>
    </row>
    <row r="2406" spans="1:5">
      <c r="A2406" s="53">
        <v>283590</v>
      </c>
      <c r="B2406" s="54">
        <v>12.976000000000001</v>
      </c>
      <c r="C2406" s="54">
        <v>74.040000000000006</v>
      </c>
      <c r="D2406" s="54">
        <v>119.4</v>
      </c>
      <c r="E2406" s="55">
        <v>732.56100000000004</v>
      </c>
    </row>
    <row r="2407" spans="1:5">
      <c r="A2407" s="53">
        <v>283600</v>
      </c>
      <c r="B2407" s="54">
        <v>15.757999999999999</v>
      </c>
      <c r="C2407" s="54">
        <v>69.808000000000007</v>
      </c>
      <c r="D2407" s="54">
        <v>143.66999999999999</v>
      </c>
      <c r="E2407" s="55">
        <v>719.23900000000003</v>
      </c>
    </row>
    <row r="2408" spans="1:5">
      <c r="A2408" s="53">
        <v>283606.43900000001</v>
      </c>
      <c r="B2408" s="54">
        <v>19.007000000000001</v>
      </c>
      <c r="C2408" s="54">
        <v>68.228999999999999</v>
      </c>
      <c r="D2408" s="54">
        <v>111.926</v>
      </c>
      <c r="E2408" s="55">
        <v>444.41500000000002</v>
      </c>
    </row>
    <row r="2409" spans="1:5">
      <c r="A2409" s="53">
        <v>283610</v>
      </c>
      <c r="B2409" s="54">
        <v>20.931000000000001</v>
      </c>
      <c r="C2409" s="54">
        <v>66.501999999999995</v>
      </c>
      <c r="D2409" s="54">
        <v>71.066000000000003</v>
      </c>
      <c r="E2409" s="55">
        <v>239.982</v>
      </c>
    </row>
    <row r="2410" spans="1:5">
      <c r="A2410" s="53">
        <v>283620</v>
      </c>
      <c r="B2410" s="54">
        <v>29.462</v>
      </c>
      <c r="C2410" s="54">
        <v>57.154000000000003</v>
      </c>
      <c r="D2410" s="54">
        <v>251.22499999999999</v>
      </c>
      <c r="E2410" s="55">
        <v>619.61300000000006</v>
      </c>
    </row>
    <row r="2411" spans="1:5">
      <c r="A2411" s="53">
        <v>283630</v>
      </c>
      <c r="B2411" s="54">
        <v>46.68</v>
      </c>
      <c r="C2411" s="54">
        <v>46.6</v>
      </c>
      <c r="D2411" s="54">
        <v>378.52600000000001</v>
      </c>
      <c r="E2411" s="55">
        <v>521.697</v>
      </c>
    </row>
    <row r="2412" spans="1:5">
      <c r="A2412" s="53">
        <v>283640</v>
      </c>
      <c r="B2412" s="54">
        <v>63.12</v>
      </c>
      <c r="C2412" s="54">
        <v>37.654000000000003</v>
      </c>
      <c r="D2412" s="54">
        <v>544.63199999999995</v>
      </c>
      <c r="E2412" s="55">
        <v>425.60899999999998</v>
      </c>
    </row>
    <row r="2413" spans="1:5">
      <c r="A2413" s="53">
        <v>283650</v>
      </c>
      <c r="B2413" s="54">
        <v>76.634</v>
      </c>
      <c r="C2413" s="54">
        <v>32.228000000000002</v>
      </c>
      <c r="D2413" s="54">
        <v>691.68899999999996</v>
      </c>
      <c r="E2413" s="55">
        <v>354.80599999999998</v>
      </c>
    </row>
    <row r="2414" spans="1:5">
      <c r="A2414" s="53">
        <v>283660</v>
      </c>
      <c r="B2414" s="54">
        <v>92.096999999999994</v>
      </c>
      <c r="C2414" s="54">
        <v>28.373999999999999</v>
      </c>
      <c r="D2414" s="54">
        <v>833.28</v>
      </c>
      <c r="E2414" s="55">
        <v>309.17</v>
      </c>
    </row>
    <row r="2415" spans="1:5">
      <c r="A2415" s="53">
        <v>283670</v>
      </c>
      <c r="B2415" s="54">
        <v>107.651</v>
      </c>
      <c r="C2415" s="54">
        <v>24.300999999999998</v>
      </c>
      <c r="D2415" s="54">
        <v>984.07500000000005</v>
      </c>
      <c r="E2415" s="55">
        <v>269.93099999999998</v>
      </c>
    </row>
    <row r="2416" spans="1:5">
      <c r="A2416" s="53">
        <v>283680</v>
      </c>
      <c r="B2416" s="54">
        <v>117.747</v>
      </c>
      <c r="C2416" s="54">
        <v>20.73</v>
      </c>
      <c r="D2416" s="54">
        <v>1107.6849999999999</v>
      </c>
      <c r="E2416" s="55">
        <v>231.83099999999999</v>
      </c>
    </row>
    <row r="2417" spans="1:5">
      <c r="A2417" s="53">
        <v>283690</v>
      </c>
      <c r="B2417" s="54">
        <v>121.94799999999999</v>
      </c>
      <c r="C2417" s="54">
        <v>17.782</v>
      </c>
      <c r="D2417" s="54">
        <v>1175.69</v>
      </c>
      <c r="E2417" s="55">
        <v>199.31899999999999</v>
      </c>
    </row>
    <row r="2418" spans="1:5">
      <c r="A2418" s="53">
        <v>283700</v>
      </c>
      <c r="B2418" s="54">
        <v>124.836</v>
      </c>
      <c r="C2418" s="54">
        <v>15.204000000000001</v>
      </c>
      <c r="D2418" s="54">
        <v>1208.5630000000001</v>
      </c>
      <c r="E2418" s="55">
        <v>171.68199999999999</v>
      </c>
    </row>
    <row r="2419" spans="1:5">
      <c r="A2419" s="53">
        <v>283701.43900000001</v>
      </c>
      <c r="B2419" s="54">
        <v>125.151</v>
      </c>
      <c r="C2419" s="54">
        <v>14.929</v>
      </c>
      <c r="D2419" s="54">
        <v>176.011</v>
      </c>
      <c r="E2419" s="55">
        <v>22.645</v>
      </c>
    </row>
    <row r="2420" spans="1:5">
      <c r="A2420" s="53">
        <v>283710</v>
      </c>
      <c r="B2420" s="54">
        <v>125.45399999999999</v>
      </c>
      <c r="C2420" s="54">
        <v>15.23</v>
      </c>
      <c r="D2420" s="54">
        <v>1049.4159999999999</v>
      </c>
      <c r="E2420" s="55">
        <v>134.821</v>
      </c>
    </row>
    <row r="2421" spans="1:5">
      <c r="A2421" s="53">
        <v>283715</v>
      </c>
      <c r="B2421" s="54">
        <v>125.858</v>
      </c>
      <c r="C2421" s="54">
        <v>16.303999999999998</v>
      </c>
      <c r="D2421" s="54">
        <v>614.48900000000003</v>
      </c>
      <c r="E2421" s="55">
        <v>82.253</v>
      </c>
    </row>
    <row r="2422" spans="1:5">
      <c r="A2422" s="53">
        <v>283720</v>
      </c>
      <c r="B2422" s="54">
        <v>126.504</v>
      </c>
      <c r="C2422" s="54">
        <v>17.184000000000001</v>
      </c>
      <c r="D2422" s="54">
        <v>616.86699999999996</v>
      </c>
      <c r="E2422" s="55">
        <v>87.272000000000006</v>
      </c>
    </row>
    <row r="2423" spans="1:5">
      <c r="A2423" s="53">
        <v>283730</v>
      </c>
      <c r="B2423" s="54">
        <v>128.61199999999999</v>
      </c>
      <c r="C2423" s="54">
        <v>18.62</v>
      </c>
      <c r="D2423" s="54">
        <v>1246.6110000000001</v>
      </c>
      <c r="E2423" s="55">
        <v>186.41800000000001</v>
      </c>
    </row>
    <row r="2424" spans="1:5">
      <c r="A2424" s="53">
        <v>283740</v>
      </c>
      <c r="B2424" s="54">
        <v>123.23</v>
      </c>
      <c r="C2424" s="54">
        <v>20.434999999999999</v>
      </c>
      <c r="D2424" s="54">
        <v>1229.7940000000001</v>
      </c>
      <c r="E2424" s="55">
        <v>203.06899999999999</v>
      </c>
    </row>
    <row r="2425" spans="1:5">
      <c r="A2425" s="53">
        <v>283750</v>
      </c>
      <c r="B2425" s="54">
        <v>110.861</v>
      </c>
      <c r="C2425" s="54">
        <v>22.553999999999998</v>
      </c>
      <c r="D2425" s="54">
        <v>1142.117</v>
      </c>
      <c r="E2425" s="55">
        <v>223.16499999999999</v>
      </c>
    </row>
    <row r="2426" spans="1:5">
      <c r="A2426" s="53">
        <v>283760</v>
      </c>
      <c r="B2426" s="54">
        <v>101.276</v>
      </c>
      <c r="C2426" s="54">
        <v>22.071000000000002</v>
      </c>
      <c r="D2426" s="54">
        <v>1034.079</v>
      </c>
      <c r="E2426" s="55">
        <v>231.39400000000001</v>
      </c>
    </row>
    <row r="2427" spans="1:5">
      <c r="A2427" s="53">
        <v>283770</v>
      </c>
      <c r="B2427" s="54">
        <v>98.204999999999998</v>
      </c>
      <c r="C2427" s="54">
        <v>19.358000000000001</v>
      </c>
      <c r="D2427" s="54">
        <v>972.36400000000003</v>
      </c>
      <c r="E2427" s="55">
        <v>214.82</v>
      </c>
    </row>
    <row r="2428" spans="1:5">
      <c r="A2428" s="53">
        <v>283780</v>
      </c>
      <c r="B2428" s="54">
        <v>101.974</v>
      </c>
      <c r="C2428" s="54">
        <v>15.773</v>
      </c>
      <c r="D2428" s="54">
        <v>976.89400000000001</v>
      </c>
      <c r="E2428" s="55">
        <v>182.29499999999999</v>
      </c>
    </row>
    <row r="2429" spans="1:5">
      <c r="A2429" s="53">
        <v>283790</v>
      </c>
      <c r="B2429" s="54">
        <v>113.639</v>
      </c>
      <c r="C2429" s="54">
        <v>12.259</v>
      </c>
      <c r="D2429" s="54">
        <v>1053.2539999999999</v>
      </c>
      <c r="E2429" s="55">
        <v>145.602</v>
      </c>
    </row>
    <row r="2430" spans="1:5">
      <c r="A2430" s="53">
        <v>283800</v>
      </c>
      <c r="B2430" s="54">
        <v>127.315</v>
      </c>
      <c r="C2430" s="54">
        <v>9.4090000000000007</v>
      </c>
      <c r="D2430" s="54">
        <v>1177.771</v>
      </c>
      <c r="E2430" s="55">
        <v>112.672</v>
      </c>
    </row>
    <row r="2431" spans="1:5">
      <c r="A2431" s="53">
        <v>283810</v>
      </c>
      <c r="B2431" s="54">
        <v>143.108</v>
      </c>
      <c r="C2431" s="54">
        <v>6.6369999999999996</v>
      </c>
      <c r="D2431" s="54">
        <v>1323.085</v>
      </c>
      <c r="E2431" s="55">
        <v>83.51</v>
      </c>
    </row>
    <row r="2432" spans="1:5">
      <c r="A2432" s="53">
        <v>283820</v>
      </c>
      <c r="B2432" s="54">
        <v>160.66999999999999</v>
      </c>
      <c r="C2432" s="54">
        <v>2.8000000000000001E-2</v>
      </c>
      <c r="D2432" s="54">
        <v>1487.9359999999999</v>
      </c>
      <c r="E2432" s="55">
        <v>34.700000000000003</v>
      </c>
    </row>
    <row r="2433" spans="1:5">
      <c r="A2433" s="53">
        <v>283830</v>
      </c>
      <c r="B2433" s="54">
        <v>179.85599999999999</v>
      </c>
      <c r="C2433" s="54">
        <v>0</v>
      </c>
      <c r="D2433" s="54">
        <v>1669.55</v>
      </c>
      <c r="E2433" s="55">
        <v>0.14499999999999999</v>
      </c>
    </row>
    <row r="2434" spans="1:5">
      <c r="A2434" s="53">
        <v>283840</v>
      </c>
      <c r="B2434" s="54">
        <v>197.251</v>
      </c>
      <c r="C2434" s="54">
        <v>0</v>
      </c>
      <c r="D2434" s="54">
        <v>1849.3409999999999</v>
      </c>
      <c r="E2434" s="55">
        <v>0</v>
      </c>
    </row>
    <row r="2435" spans="1:5">
      <c r="A2435" s="53">
        <v>283850</v>
      </c>
      <c r="B2435" s="54">
        <v>214.828</v>
      </c>
      <c r="C2435" s="54">
        <v>0</v>
      </c>
      <c r="D2435" s="54">
        <v>2020.008</v>
      </c>
      <c r="E2435" s="55">
        <v>0</v>
      </c>
    </row>
    <row r="2436" spans="1:5">
      <c r="A2436" s="53">
        <v>283860</v>
      </c>
      <c r="B2436" s="54">
        <v>233.66499999999999</v>
      </c>
      <c r="C2436" s="54">
        <v>0</v>
      </c>
      <c r="D2436" s="54">
        <v>2197.5549999999998</v>
      </c>
      <c r="E2436" s="55">
        <v>0</v>
      </c>
    </row>
    <row r="2437" spans="1:5">
      <c r="A2437" s="53">
        <v>283870</v>
      </c>
      <c r="B2437" s="54">
        <v>258.69</v>
      </c>
      <c r="C2437" s="54">
        <v>0</v>
      </c>
      <c r="D2437" s="54">
        <v>2411.7570000000001</v>
      </c>
      <c r="E2437" s="55">
        <v>0</v>
      </c>
    </row>
    <row r="2438" spans="1:5">
      <c r="A2438" s="53">
        <v>283880</v>
      </c>
      <c r="B2438" s="54">
        <v>288.33300000000003</v>
      </c>
      <c r="C2438" s="54">
        <v>0</v>
      </c>
      <c r="D2438" s="54">
        <v>2679.0740000000001</v>
      </c>
      <c r="E2438" s="55">
        <v>0</v>
      </c>
    </row>
    <row r="2439" spans="1:5">
      <c r="A2439" s="53">
        <v>283890</v>
      </c>
      <c r="B2439" s="54">
        <v>309.00799999999998</v>
      </c>
      <c r="C2439" s="54">
        <v>0</v>
      </c>
      <c r="D2439" s="54">
        <v>2925.4169999999999</v>
      </c>
      <c r="E2439" s="55">
        <v>0</v>
      </c>
    </row>
    <row r="2440" spans="1:5">
      <c r="A2440" s="53">
        <v>283900</v>
      </c>
      <c r="B2440" s="54">
        <v>321.72399999999999</v>
      </c>
      <c r="C2440" s="54">
        <v>0</v>
      </c>
      <c r="D2440" s="54">
        <v>3089.53</v>
      </c>
      <c r="E2440" s="55">
        <v>0</v>
      </c>
    </row>
    <row r="2441" spans="1:5">
      <c r="A2441" s="53">
        <v>283902.011</v>
      </c>
      <c r="B2441" s="54">
        <v>324.78199999999998</v>
      </c>
      <c r="C2441" s="54">
        <v>0</v>
      </c>
      <c r="D2441" s="54">
        <v>636.80799999999999</v>
      </c>
      <c r="E2441" s="55">
        <v>0</v>
      </c>
    </row>
    <row r="2442" spans="1:5">
      <c r="A2442" s="53">
        <v>283910</v>
      </c>
      <c r="B2442" s="54">
        <v>337.97500000000002</v>
      </c>
      <c r="C2442" s="54">
        <v>0</v>
      </c>
      <c r="D2442" s="54">
        <v>2597.0520000000001</v>
      </c>
      <c r="E2442" s="55">
        <v>0</v>
      </c>
    </row>
    <row r="2443" spans="1:5">
      <c r="A2443" s="53">
        <v>283920</v>
      </c>
      <c r="B2443" s="54">
        <v>361.30200000000002</v>
      </c>
      <c r="C2443" s="54">
        <v>0</v>
      </c>
      <c r="D2443" s="54">
        <v>3438.3560000000002</v>
      </c>
      <c r="E2443" s="55">
        <v>0</v>
      </c>
    </row>
    <row r="2444" spans="1:5">
      <c r="A2444" s="53">
        <v>283930</v>
      </c>
      <c r="B2444" s="54">
        <v>388.12</v>
      </c>
      <c r="C2444" s="54">
        <v>0</v>
      </c>
      <c r="D2444" s="54">
        <v>3695.1219999999998</v>
      </c>
      <c r="E2444" s="55">
        <v>0</v>
      </c>
    </row>
    <row r="2445" spans="1:5">
      <c r="A2445" s="53">
        <v>283940</v>
      </c>
      <c r="B2445" s="54">
        <v>411.36399999999998</v>
      </c>
      <c r="C2445" s="54">
        <v>0</v>
      </c>
      <c r="D2445" s="54">
        <v>3951.3029999999999</v>
      </c>
      <c r="E2445" s="55">
        <v>0</v>
      </c>
    </row>
    <row r="2446" spans="1:5">
      <c r="A2446" s="53">
        <v>283950</v>
      </c>
      <c r="B2446" s="54">
        <v>438.87599999999998</v>
      </c>
      <c r="C2446" s="54">
        <v>0</v>
      </c>
      <c r="D2446" s="54">
        <v>4210.8149999999996</v>
      </c>
      <c r="E2446" s="55">
        <v>0</v>
      </c>
    </row>
    <row r="2447" spans="1:5">
      <c r="A2447" s="53">
        <v>283960</v>
      </c>
      <c r="B2447" s="54">
        <v>467.67500000000001</v>
      </c>
      <c r="C2447" s="54">
        <v>0</v>
      </c>
      <c r="D2447" s="54">
        <v>4498.5209999999997</v>
      </c>
      <c r="E2447" s="55">
        <v>0</v>
      </c>
    </row>
    <row r="2448" spans="1:5">
      <c r="A2448" s="53">
        <v>283965</v>
      </c>
      <c r="B2448" s="54">
        <v>482.60399999999998</v>
      </c>
      <c r="C2448" s="54">
        <v>0</v>
      </c>
      <c r="D2448" s="54">
        <v>2361.0990000000002</v>
      </c>
      <c r="E2448" s="55">
        <v>0</v>
      </c>
    </row>
    <row r="2449" spans="1:5">
      <c r="A2449" s="53">
        <v>283970</v>
      </c>
      <c r="B2449" s="54">
        <v>497.33600000000001</v>
      </c>
      <c r="C2449" s="54">
        <v>0</v>
      </c>
      <c r="D2449" s="54">
        <v>2437.0349999999999</v>
      </c>
      <c r="E2449" s="55">
        <v>0</v>
      </c>
    </row>
    <row r="2450" spans="1:5">
      <c r="A2450" s="53">
        <v>283980</v>
      </c>
      <c r="B2450" s="54">
        <v>506.72300000000001</v>
      </c>
      <c r="C2450" s="54">
        <v>0</v>
      </c>
      <c r="D2450" s="54">
        <v>5000.6009999999997</v>
      </c>
      <c r="E2450" s="55">
        <v>0</v>
      </c>
    </row>
    <row r="2451" spans="1:5">
      <c r="A2451" s="53">
        <v>283990</v>
      </c>
      <c r="B2451" s="54">
        <v>505.86799999999999</v>
      </c>
      <c r="C2451" s="54">
        <v>0</v>
      </c>
      <c r="D2451" s="54">
        <v>5051.9939999999997</v>
      </c>
      <c r="E2451" s="55">
        <v>0</v>
      </c>
    </row>
    <row r="2452" spans="1:5">
      <c r="A2452" s="53">
        <v>283997.011</v>
      </c>
      <c r="B2452" s="54">
        <v>505.553</v>
      </c>
      <c r="C2452" s="54">
        <v>0</v>
      </c>
      <c r="D2452" s="54">
        <v>3545.29</v>
      </c>
      <c r="E2452" s="55">
        <v>0</v>
      </c>
    </row>
    <row r="2453" spans="1:5">
      <c r="A2453" s="53">
        <v>284000</v>
      </c>
      <c r="B2453" s="54">
        <v>505.44900000000001</v>
      </c>
      <c r="C2453" s="54">
        <v>0</v>
      </c>
      <c r="D2453" s="54">
        <v>1511.192</v>
      </c>
      <c r="E2453" s="55">
        <v>0</v>
      </c>
    </row>
    <row r="2454" spans="1:5">
      <c r="A2454" s="53">
        <v>284010</v>
      </c>
      <c r="B2454" s="54">
        <v>505.16699999999997</v>
      </c>
      <c r="C2454" s="54">
        <v>0</v>
      </c>
      <c r="D2454" s="54">
        <v>5053.08</v>
      </c>
      <c r="E2454" s="55">
        <v>0</v>
      </c>
    </row>
    <row r="2455" spans="1:5">
      <c r="A2455" s="53">
        <v>284020</v>
      </c>
      <c r="B2455" s="54">
        <v>504.87099999999998</v>
      </c>
      <c r="C2455" s="54">
        <v>0</v>
      </c>
      <c r="D2455" s="54">
        <v>5050.1869999999999</v>
      </c>
      <c r="E2455" s="55">
        <v>0</v>
      </c>
    </row>
    <row r="2456" spans="1:5">
      <c r="A2456" s="53">
        <v>284028.63099999999</v>
      </c>
      <c r="B2456" s="54">
        <v>504.51</v>
      </c>
      <c r="C2456" s="54">
        <v>0</v>
      </c>
      <c r="D2456" s="54">
        <v>4355.9979999999996</v>
      </c>
      <c r="E2456" s="55">
        <v>0</v>
      </c>
    </row>
    <row r="2457" spans="1:5">
      <c r="A2457" s="53">
        <v>284030</v>
      </c>
      <c r="B2457" s="54">
        <v>504.44299999999998</v>
      </c>
      <c r="C2457" s="54">
        <v>0</v>
      </c>
      <c r="D2457" s="54">
        <v>690.69100000000003</v>
      </c>
      <c r="E2457" s="55">
        <v>0</v>
      </c>
    </row>
    <row r="2458" spans="1:5">
      <c r="A2458" s="53">
        <v>284040</v>
      </c>
      <c r="B2458" s="54">
        <v>482.46199999999999</v>
      </c>
      <c r="C2458" s="54">
        <v>0</v>
      </c>
      <c r="D2458" s="54">
        <v>4939.9470000000001</v>
      </c>
      <c r="E2458" s="55">
        <v>0</v>
      </c>
    </row>
    <row r="2459" spans="1:5">
      <c r="A2459" s="53">
        <v>284050</v>
      </c>
      <c r="B2459" s="54">
        <v>441.73399999999998</v>
      </c>
      <c r="C2459" s="54">
        <v>0</v>
      </c>
      <c r="D2459" s="54">
        <v>4634.4840000000004</v>
      </c>
      <c r="E2459" s="55">
        <v>0</v>
      </c>
    </row>
    <row r="2460" spans="1:5">
      <c r="A2460" s="53">
        <v>284060</v>
      </c>
      <c r="B2460" s="54">
        <v>403.09100000000001</v>
      </c>
      <c r="C2460" s="54">
        <v>0</v>
      </c>
      <c r="D2460" s="54">
        <v>4244.9639999999999</v>
      </c>
      <c r="E2460" s="55">
        <v>0</v>
      </c>
    </row>
    <row r="2461" spans="1:5">
      <c r="A2461" s="53">
        <v>284070</v>
      </c>
      <c r="B2461" s="54">
        <v>367.04</v>
      </c>
      <c r="C2461" s="54">
        <v>0</v>
      </c>
      <c r="D2461" s="54">
        <v>3878.0039999999999</v>
      </c>
      <c r="E2461" s="55">
        <v>0</v>
      </c>
    </row>
    <row r="2462" spans="1:5">
      <c r="A2462" s="53">
        <v>284080</v>
      </c>
      <c r="B2462" s="54">
        <v>337.75099999999998</v>
      </c>
      <c r="C2462" s="54">
        <v>0</v>
      </c>
      <c r="D2462" s="54">
        <v>3558.4110000000001</v>
      </c>
      <c r="E2462" s="55">
        <v>0</v>
      </c>
    </row>
    <row r="2463" spans="1:5">
      <c r="A2463" s="53">
        <v>284090</v>
      </c>
      <c r="B2463" s="54">
        <v>322.12700000000001</v>
      </c>
      <c r="C2463" s="54">
        <v>0</v>
      </c>
      <c r="D2463" s="54">
        <v>3344.6010000000001</v>
      </c>
      <c r="E2463" s="55">
        <v>0</v>
      </c>
    </row>
    <row r="2464" spans="1:5">
      <c r="A2464" s="53">
        <v>284100</v>
      </c>
      <c r="B2464" s="54">
        <v>317.79500000000002</v>
      </c>
      <c r="C2464" s="54">
        <v>0</v>
      </c>
      <c r="D2464" s="54">
        <v>3258.9580000000001</v>
      </c>
      <c r="E2464" s="55">
        <v>0</v>
      </c>
    </row>
    <row r="2465" spans="1:5">
      <c r="A2465" s="53">
        <v>284110</v>
      </c>
      <c r="B2465" s="54">
        <v>321.97199999999998</v>
      </c>
      <c r="C2465" s="54">
        <v>0</v>
      </c>
      <c r="D2465" s="54">
        <v>3272.4549999999999</v>
      </c>
      <c r="E2465" s="55">
        <v>0</v>
      </c>
    </row>
    <row r="2466" spans="1:5">
      <c r="A2466" s="53">
        <v>284120</v>
      </c>
      <c r="B2466" s="54">
        <v>307.44099999999997</v>
      </c>
      <c r="C2466" s="54">
        <v>2.8919999999999999</v>
      </c>
      <c r="D2466" s="54">
        <v>3234.9209999999998</v>
      </c>
      <c r="E2466" s="55">
        <v>13.975</v>
      </c>
    </row>
    <row r="2467" spans="1:5">
      <c r="A2467" s="53">
        <v>284123.63099999999</v>
      </c>
      <c r="B2467" s="54">
        <v>293.04700000000003</v>
      </c>
      <c r="C2467" s="54">
        <v>4.53</v>
      </c>
      <c r="D2467" s="54">
        <v>1125.681</v>
      </c>
      <c r="E2467" s="55">
        <v>13.03</v>
      </c>
    </row>
    <row r="2468" spans="1:5">
      <c r="A2468" s="53">
        <v>284130</v>
      </c>
      <c r="B2468" s="54">
        <v>257.125</v>
      </c>
      <c r="C2468" s="54">
        <v>9.0790000000000006</v>
      </c>
      <c r="D2468" s="54">
        <v>1815.048</v>
      </c>
      <c r="E2468" s="55">
        <v>42.033000000000001</v>
      </c>
    </row>
    <row r="2469" spans="1:5">
      <c r="A2469" s="53">
        <v>284140</v>
      </c>
      <c r="B2469" s="54">
        <v>190.703</v>
      </c>
      <c r="C2469" s="54">
        <v>19.303000000000001</v>
      </c>
      <c r="D2469" s="54">
        <v>2329.5729999999999</v>
      </c>
      <c r="E2469" s="55">
        <v>138.566</v>
      </c>
    </row>
    <row r="2470" spans="1:5">
      <c r="A2470" s="53">
        <v>284150</v>
      </c>
      <c r="B2470" s="54">
        <v>140.626</v>
      </c>
      <c r="C2470" s="54">
        <v>26.722000000000001</v>
      </c>
      <c r="D2470" s="54">
        <v>1729.7460000000001</v>
      </c>
      <c r="E2470" s="55">
        <v>225.57300000000001</v>
      </c>
    </row>
    <row r="2471" spans="1:5">
      <c r="A2471" s="53">
        <v>284160</v>
      </c>
      <c r="B2471" s="54">
        <v>80.051000000000002</v>
      </c>
      <c r="C2471" s="54">
        <v>32.984000000000002</v>
      </c>
      <c r="D2471" s="54">
        <v>1151.9839999999999</v>
      </c>
      <c r="E2471" s="55">
        <v>293.19</v>
      </c>
    </row>
    <row r="2472" spans="1:5">
      <c r="A2472" s="53">
        <v>284170</v>
      </c>
      <c r="B2472" s="54">
        <v>34.732999999999997</v>
      </c>
      <c r="C2472" s="54">
        <v>40.287999999999997</v>
      </c>
      <c r="D2472" s="54">
        <v>597.16</v>
      </c>
      <c r="E2472" s="55">
        <v>360.202</v>
      </c>
    </row>
    <row r="2473" spans="1:5">
      <c r="A2473" s="53">
        <v>284180</v>
      </c>
      <c r="B2473" s="54">
        <v>19.390999999999998</v>
      </c>
      <c r="C2473" s="54">
        <v>40.593000000000004</v>
      </c>
      <c r="D2473" s="54">
        <v>280.29000000000002</v>
      </c>
      <c r="E2473" s="55">
        <v>399.096</v>
      </c>
    </row>
    <row r="2474" spans="1:5">
      <c r="A2474" s="53">
        <v>284190</v>
      </c>
      <c r="B2474" s="54">
        <v>7.1820000000000004</v>
      </c>
      <c r="C2474" s="54">
        <v>51.366</v>
      </c>
      <c r="D2474" s="54">
        <v>137.52199999999999</v>
      </c>
      <c r="E2474" s="55">
        <v>454.791</v>
      </c>
    </row>
    <row r="2475" spans="1:5">
      <c r="A2475" s="53">
        <v>284200</v>
      </c>
      <c r="B2475" s="54">
        <v>7.2999999999999995E-2</v>
      </c>
      <c r="C2475" s="54">
        <v>64.477999999999994</v>
      </c>
      <c r="D2475" s="54">
        <v>37.478000000000002</v>
      </c>
      <c r="E2475" s="55">
        <v>572.13800000000003</v>
      </c>
    </row>
    <row r="2476" spans="1:5">
      <c r="A2476" s="53">
        <v>284210</v>
      </c>
      <c r="B2476" s="54">
        <v>0</v>
      </c>
      <c r="C2476" s="54">
        <v>77.734999999999999</v>
      </c>
      <c r="D2476" s="54">
        <v>0.377</v>
      </c>
      <c r="E2476" s="55">
        <v>702.31700000000001</v>
      </c>
    </row>
    <row r="2477" spans="1:5">
      <c r="A2477" s="53">
        <v>284220</v>
      </c>
      <c r="B2477" s="54">
        <v>0</v>
      </c>
      <c r="C2477" s="54">
        <v>88.311000000000007</v>
      </c>
      <c r="D2477" s="54">
        <v>0</v>
      </c>
      <c r="E2477" s="55">
        <v>819.39</v>
      </c>
    </row>
    <row r="2478" spans="1:5">
      <c r="A2478" s="53">
        <v>284230</v>
      </c>
      <c r="B2478" s="54">
        <v>0</v>
      </c>
      <c r="C2478" s="54">
        <v>90.046000000000006</v>
      </c>
      <c r="D2478" s="54">
        <v>0</v>
      </c>
      <c r="E2478" s="55">
        <v>878.18200000000002</v>
      </c>
    </row>
    <row r="2479" spans="1:5">
      <c r="A2479" s="53">
        <v>284240</v>
      </c>
      <c r="B2479" s="54">
        <v>0</v>
      </c>
      <c r="C2479" s="54">
        <v>100.694</v>
      </c>
      <c r="D2479" s="54">
        <v>0</v>
      </c>
      <c r="E2479" s="55">
        <v>937.303</v>
      </c>
    </row>
    <row r="2480" spans="1:5">
      <c r="A2480" s="53">
        <v>284250</v>
      </c>
      <c r="B2480" s="54">
        <v>0</v>
      </c>
      <c r="C2480" s="54">
        <v>111.11</v>
      </c>
      <c r="D2480" s="54">
        <v>0</v>
      </c>
      <c r="E2480" s="55">
        <v>1040.1659999999999</v>
      </c>
    </row>
    <row r="2481" spans="1:5">
      <c r="A2481" s="53">
        <v>284260</v>
      </c>
      <c r="B2481" s="54">
        <v>0</v>
      </c>
      <c r="C2481" s="54">
        <v>111.294</v>
      </c>
      <c r="D2481" s="54">
        <v>0</v>
      </c>
      <c r="E2481" s="55">
        <v>1091.2750000000001</v>
      </c>
    </row>
    <row r="2482" spans="1:5">
      <c r="A2482" s="53">
        <v>284270</v>
      </c>
      <c r="B2482" s="54">
        <v>0</v>
      </c>
      <c r="C2482" s="54">
        <v>115.93600000000001</v>
      </c>
      <c r="D2482" s="54">
        <v>0</v>
      </c>
      <c r="E2482" s="55">
        <v>1112.7729999999999</v>
      </c>
    </row>
    <row r="2483" spans="1:5">
      <c r="A2483" s="53">
        <v>284280</v>
      </c>
      <c r="B2483" s="54">
        <v>0</v>
      </c>
      <c r="C2483" s="54">
        <v>114.316</v>
      </c>
      <c r="D2483" s="54">
        <v>1E-3</v>
      </c>
      <c r="E2483" s="55">
        <v>1125.741</v>
      </c>
    </row>
    <row r="2484" spans="1:5">
      <c r="A2484" s="53">
        <v>284290</v>
      </c>
      <c r="B2484" s="54">
        <v>0</v>
      </c>
      <c r="C2484" s="54">
        <v>103.723</v>
      </c>
      <c r="D2484" s="54">
        <v>1E-3</v>
      </c>
      <c r="E2484" s="55">
        <v>1065.98</v>
      </c>
    </row>
    <row r="2485" spans="1:5">
      <c r="A2485" s="53">
        <v>284300</v>
      </c>
      <c r="B2485" s="54">
        <v>9.7000000000000003E-2</v>
      </c>
      <c r="C2485" s="54">
        <v>105.72199999999999</v>
      </c>
      <c r="D2485" s="54">
        <v>0.5</v>
      </c>
      <c r="E2485" s="55">
        <v>1023.619</v>
      </c>
    </row>
    <row r="2486" spans="1:5">
      <c r="A2486" s="53">
        <v>284310</v>
      </c>
      <c r="B2486" s="54">
        <v>1.748</v>
      </c>
      <c r="C2486" s="54">
        <v>99.105999999999995</v>
      </c>
      <c r="D2486" s="54">
        <v>9.5220000000000002</v>
      </c>
      <c r="E2486" s="55">
        <v>998.79100000000005</v>
      </c>
    </row>
    <row r="2487" spans="1:5">
      <c r="A2487" s="53">
        <v>284320</v>
      </c>
      <c r="B2487" s="54">
        <v>4.7539999999999996</v>
      </c>
      <c r="C2487" s="54">
        <v>88.671000000000006</v>
      </c>
      <c r="D2487" s="54">
        <v>33.524000000000001</v>
      </c>
      <c r="E2487" s="55">
        <v>913.22699999999998</v>
      </c>
    </row>
    <row r="2488" spans="1:5">
      <c r="A2488" s="53">
        <v>284325.875</v>
      </c>
      <c r="B2488" s="54">
        <v>6.7779999999999996</v>
      </c>
      <c r="C2488" s="54">
        <v>77.055999999999997</v>
      </c>
      <c r="D2488" s="54">
        <v>34.905999999999999</v>
      </c>
      <c r="E2488" s="55">
        <v>472.85</v>
      </c>
    </row>
    <row r="2489" spans="1:5">
      <c r="A2489" s="53">
        <v>284330</v>
      </c>
      <c r="B2489" s="54">
        <v>8.5060000000000002</v>
      </c>
      <c r="C2489" s="54">
        <v>79.251000000000005</v>
      </c>
      <c r="D2489" s="54">
        <v>32.453000000000003</v>
      </c>
      <c r="E2489" s="55">
        <v>313.197</v>
      </c>
    </row>
    <row r="2490" spans="1:5">
      <c r="A2490" s="53">
        <v>284340</v>
      </c>
      <c r="B2490" s="54">
        <v>12.926</v>
      </c>
      <c r="C2490" s="54">
        <v>70.697999999999993</v>
      </c>
      <c r="D2490" s="54">
        <v>109.97799999999999</v>
      </c>
      <c r="E2490" s="55">
        <v>729.40899999999999</v>
      </c>
    </row>
    <row r="2491" spans="1:5">
      <c r="A2491" s="53">
        <v>284350</v>
      </c>
      <c r="B2491" s="54">
        <v>15.726000000000001</v>
      </c>
      <c r="C2491" s="54">
        <v>57.746000000000002</v>
      </c>
      <c r="D2491" s="54">
        <v>146.54300000000001</v>
      </c>
      <c r="E2491" s="55">
        <v>626.66999999999996</v>
      </c>
    </row>
    <row r="2492" spans="1:5">
      <c r="A2492" s="53">
        <v>284360</v>
      </c>
      <c r="B2492" s="54">
        <v>27.962</v>
      </c>
      <c r="C2492" s="54">
        <v>43.506999999999998</v>
      </c>
      <c r="D2492" s="54">
        <v>222.63399999999999</v>
      </c>
      <c r="E2492" s="55">
        <v>495.43099999999998</v>
      </c>
    </row>
    <row r="2493" spans="1:5">
      <c r="A2493" s="53">
        <v>284370</v>
      </c>
      <c r="B2493" s="54">
        <v>52.377000000000002</v>
      </c>
      <c r="C2493" s="54">
        <v>27.975999999999999</v>
      </c>
      <c r="D2493" s="54">
        <v>407.95499999999998</v>
      </c>
      <c r="E2493" s="55">
        <v>350.654</v>
      </c>
    </row>
    <row r="2494" spans="1:5">
      <c r="A2494" s="53">
        <v>284380</v>
      </c>
      <c r="B2494" s="54">
        <v>73.367000000000004</v>
      </c>
      <c r="C2494" s="54">
        <v>18.974</v>
      </c>
      <c r="D2494" s="54">
        <v>636.18100000000004</v>
      </c>
      <c r="E2494" s="55">
        <v>230.964</v>
      </c>
    </row>
    <row r="2495" spans="1:5">
      <c r="A2495" s="53">
        <v>284390</v>
      </c>
      <c r="B2495" s="54">
        <v>89.328999999999994</v>
      </c>
      <c r="C2495" s="54">
        <v>12.478999999999999</v>
      </c>
      <c r="D2495" s="54">
        <v>820.33500000000004</v>
      </c>
      <c r="E2495" s="55">
        <v>155.28</v>
      </c>
    </row>
    <row r="2496" spans="1:5">
      <c r="A2496" s="53">
        <v>284400</v>
      </c>
      <c r="B2496" s="54">
        <v>100.651</v>
      </c>
      <c r="C2496" s="54">
        <v>8.8469999999999995</v>
      </c>
      <c r="D2496" s="54">
        <v>955.41300000000001</v>
      </c>
      <c r="E2496" s="55">
        <v>105.661</v>
      </c>
    </row>
    <row r="2497" spans="1:5">
      <c r="A2497" s="53">
        <v>284410</v>
      </c>
      <c r="B2497" s="54">
        <v>115.645</v>
      </c>
      <c r="C2497" s="54">
        <v>5.8529999999999998</v>
      </c>
      <c r="D2497" s="54">
        <v>1085.182</v>
      </c>
      <c r="E2497" s="55">
        <v>73.058000000000007</v>
      </c>
    </row>
    <row r="2498" spans="1:5">
      <c r="A2498" s="53">
        <v>284420</v>
      </c>
      <c r="B2498" s="54">
        <v>135.91300000000001</v>
      </c>
      <c r="C2498" s="54">
        <v>3.581</v>
      </c>
      <c r="D2498" s="54">
        <v>1259.242</v>
      </c>
      <c r="E2498" s="55">
        <v>47.045999999999999</v>
      </c>
    </row>
    <row r="2499" spans="1:5">
      <c r="A2499" s="53">
        <v>284420.875</v>
      </c>
      <c r="B2499" s="54">
        <v>137.916</v>
      </c>
      <c r="C2499" s="54">
        <v>3.4209999999999998</v>
      </c>
      <c r="D2499" s="54">
        <v>119.74</v>
      </c>
      <c r="E2499" s="55">
        <v>3.0619999999999998</v>
      </c>
    </row>
    <row r="2500" spans="1:5">
      <c r="A2500" s="53">
        <v>284430</v>
      </c>
      <c r="B2500" s="54">
        <v>156.46700000000001</v>
      </c>
      <c r="C2500" s="54">
        <v>0</v>
      </c>
      <c r="D2500" s="54">
        <v>1343.184</v>
      </c>
      <c r="E2500" s="55">
        <v>15.608000000000001</v>
      </c>
    </row>
    <row r="2501" spans="1:5">
      <c r="A2501" s="53">
        <v>284440</v>
      </c>
      <c r="B2501" s="54">
        <v>165.69</v>
      </c>
      <c r="C2501" s="54">
        <v>0</v>
      </c>
      <c r="D2501" s="54">
        <v>1610.7850000000001</v>
      </c>
      <c r="E2501" s="55">
        <v>0</v>
      </c>
    </row>
    <row r="2502" spans="1:5">
      <c r="A2502" s="53">
        <v>284450</v>
      </c>
      <c r="B2502" s="54">
        <v>175.62299999999999</v>
      </c>
      <c r="C2502" s="54">
        <v>0</v>
      </c>
      <c r="D2502" s="54">
        <v>1706.5650000000001</v>
      </c>
      <c r="E2502" s="55">
        <v>0</v>
      </c>
    </row>
    <row r="2503" spans="1:5">
      <c r="A2503" s="53">
        <v>284460</v>
      </c>
      <c r="B2503" s="54">
        <v>185.678</v>
      </c>
      <c r="C2503" s="54">
        <v>0</v>
      </c>
      <c r="D2503" s="54">
        <v>1806.502</v>
      </c>
      <c r="E2503" s="55">
        <v>0</v>
      </c>
    </row>
    <row r="2504" spans="1:5">
      <c r="A2504" s="53">
        <v>284470</v>
      </c>
      <c r="B2504" s="54">
        <v>190.55099999999999</v>
      </c>
      <c r="C2504" s="54">
        <v>0</v>
      </c>
      <c r="D2504" s="54">
        <v>1881.1420000000001</v>
      </c>
      <c r="E2504" s="55">
        <v>0</v>
      </c>
    </row>
    <row r="2505" spans="1:5">
      <c r="A2505" s="53">
        <v>284480</v>
      </c>
      <c r="B2505" s="54">
        <v>182.71700000000001</v>
      </c>
      <c r="C2505" s="54">
        <v>2.4E-2</v>
      </c>
      <c r="D2505" s="54">
        <v>1866.336</v>
      </c>
      <c r="E2505" s="55">
        <v>0.12</v>
      </c>
    </row>
    <row r="2506" spans="1:5">
      <c r="A2506" s="53">
        <v>284490</v>
      </c>
      <c r="B2506" s="54">
        <v>171.58799999999999</v>
      </c>
      <c r="C2506" s="54">
        <v>0.68700000000000006</v>
      </c>
      <c r="D2506" s="54">
        <v>1771.5229999999999</v>
      </c>
      <c r="E2506" s="55">
        <v>3.5539999999999998</v>
      </c>
    </row>
    <row r="2507" spans="1:5">
      <c r="A2507" s="53">
        <v>284500</v>
      </c>
      <c r="B2507" s="54">
        <v>154.708</v>
      </c>
      <c r="C2507" s="54">
        <v>1.853</v>
      </c>
      <c r="D2507" s="54">
        <v>1631.481</v>
      </c>
      <c r="E2507" s="55">
        <v>12.696999999999999</v>
      </c>
    </row>
    <row r="2508" spans="1:5">
      <c r="A2508" s="53">
        <v>284510</v>
      </c>
      <c r="B2508" s="54">
        <v>129.27699999999999</v>
      </c>
      <c r="C2508" s="54">
        <v>1.7410000000000001</v>
      </c>
      <c r="D2508" s="54">
        <v>1419.925</v>
      </c>
      <c r="E2508" s="55">
        <v>17.966999999999999</v>
      </c>
    </row>
    <row r="2509" spans="1:5">
      <c r="A2509" s="53">
        <v>284520</v>
      </c>
      <c r="B2509" s="54">
        <v>99.768000000000001</v>
      </c>
      <c r="C2509" s="54">
        <v>0.878</v>
      </c>
      <c r="D2509" s="54">
        <v>1145.222</v>
      </c>
      <c r="E2509" s="55">
        <v>13.093</v>
      </c>
    </row>
    <row r="2510" spans="1:5">
      <c r="A2510" s="53">
        <v>284530</v>
      </c>
      <c r="B2510" s="54">
        <v>69.849999999999994</v>
      </c>
      <c r="C2510" s="54">
        <v>3.0670000000000002</v>
      </c>
      <c r="D2510" s="54">
        <v>848.08900000000006</v>
      </c>
      <c r="E2510" s="55">
        <v>19.724</v>
      </c>
    </row>
    <row r="2511" spans="1:5">
      <c r="A2511" s="53">
        <v>284540</v>
      </c>
      <c r="B2511" s="54">
        <v>39.965000000000003</v>
      </c>
      <c r="C2511" s="54">
        <v>5.2530000000000001</v>
      </c>
      <c r="D2511" s="54">
        <v>549.07500000000005</v>
      </c>
      <c r="E2511" s="55">
        <v>41.601999999999997</v>
      </c>
    </row>
    <row r="2512" spans="1:5">
      <c r="A2512" s="53">
        <v>284550</v>
      </c>
      <c r="B2512" s="54">
        <v>22.97</v>
      </c>
      <c r="C2512" s="54">
        <v>13.006</v>
      </c>
      <c r="D2512" s="54">
        <v>314.673</v>
      </c>
      <c r="E2512" s="55">
        <v>91.299000000000007</v>
      </c>
    </row>
    <row r="2513" spans="1:6">
      <c r="A2513" s="53">
        <v>284560</v>
      </c>
      <c r="B2513" s="54">
        <v>12.186</v>
      </c>
      <c r="C2513" s="54">
        <v>9.657</v>
      </c>
      <c r="D2513" s="54">
        <v>175.77600000000001</v>
      </c>
      <c r="E2513" s="55">
        <v>113.31699999999999</v>
      </c>
    </row>
    <row r="2514" spans="1:6">
      <c r="A2514" s="53">
        <v>284570</v>
      </c>
      <c r="B2514" s="54">
        <v>13.973000000000001</v>
      </c>
      <c r="C2514" s="54">
        <v>1.266</v>
      </c>
      <c r="D2514" s="54">
        <v>130.79300000000001</v>
      </c>
      <c r="E2514" s="55">
        <v>54.613</v>
      </c>
    </row>
    <row r="2515" spans="1:6">
      <c r="A2515" s="53">
        <v>284580</v>
      </c>
      <c r="B2515" s="54">
        <v>15.69</v>
      </c>
      <c r="C2515" s="54">
        <v>1.113</v>
      </c>
      <c r="D2515" s="54">
        <v>148.315</v>
      </c>
      <c r="E2515" s="55">
        <v>11.896000000000001</v>
      </c>
    </row>
    <row r="2516" spans="1:6">
      <c r="A2516" s="53">
        <v>284590</v>
      </c>
      <c r="B2516" s="54">
        <v>5.242</v>
      </c>
      <c r="C2516" s="54">
        <v>3.0430000000000001</v>
      </c>
      <c r="D2516" s="54">
        <v>104.661</v>
      </c>
      <c r="E2516" s="55">
        <v>20.783000000000001</v>
      </c>
    </row>
    <row r="2517" spans="1:6">
      <c r="A2517" s="53">
        <v>284600</v>
      </c>
      <c r="B2517" s="54">
        <v>9.67</v>
      </c>
      <c r="C2517" s="54">
        <v>1.4390000000000001</v>
      </c>
      <c r="D2517" s="54">
        <v>74.56</v>
      </c>
      <c r="E2517" s="55">
        <v>22.413</v>
      </c>
    </row>
    <row r="2518" spans="1:6" ht="27" customHeight="1">
      <c r="A2518" s="161">
        <v>284610</v>
      </c>
      <c r="B2518" s="162">
        <v>8.2469999999999999</v>
      </c>
      <c r="C2518" s="162">
        <v>14.836</v>
      </c>
      <c r="D2518" s="162">
        <v>0</v>
      </c>
      <c r="E2518" s="163">
        <v>0</v>
      </c>
      <c r="F2518" s="164" t="s">
        <v>122</v>
      </c>
    </row>
    <row r="2519" spans="1:6">
      <c r="A2519" s="53">
        <v>284620</v>
      </c>
      <c r="B2519" s="54">
        <v>11.629</v>
      </c>
      <c r="C2519" s="54">
        <v>5.1710000000000003</v>
      </c>
      <c r="D2519" s="54">
        <v>99.382000000000005</v>
      </c>
      <c r="E2519" s="55">
        <v>100.039</v>
      </c>
    </row>
    <row r="2520" spans="1:6">
      <c r="A2520" s="53">
        <v>284630</v>
      </c>
      <c r="B2520" s="54">
        <v>18.195</v>
      </c>
      <c r="C2520" s="54">
        <v>1E-3</v>
      </c>
      <c r="D2520" s="54">
        <v>149.12100000000001</v>
      </c>
      <c r="E2520" s="55">
        <v>25.86</v>
      </c>
    </row>
    <row r="2521" spans="1:6">
      <c r="A2521" s="53">
        <v>284640</v>
      </c>
      <c r="B2521" s="54">
        <v>39.685000000000002</v>
      </c>
      <c r="C2521" s="54">
        <v>1E-3</v>
      </c>
      <c r="D2521" s="54">
        <v>289.39800000000002</v>
      </c>
      <c r="E2521" s="55">
        <v>8.9999999999999993E-3</v>
      </c>
    </row>
    <row r="2522" spans="1:6">
      <c r="A2522" s="53">
        <v>284650</v>
      </c>
      <c r="B2522" s="54">
        <v>42.667000000000002</v>
      </c>
      <c r="C2522" s="54">
        <v>0.17699999999999999</v>
      </c>
      <c r="D2522" s="54">
        <v>411.75900000000001</v>
      </c>
      <c r="E2522" s="55">
        <v>0.88900000000000001</v>
      </c>
    </row>
    <row r="2523" spans="1:6">
      <c r="A2523" s="53">
        <v>284660</v>
      </c>
      <c r="B2523" s="54">
        <v>20.931999999999999</v>
      </c>
      <c r="C2523" s="54">
        <v>0.754</v>
      </c>
      <c r="D2523" s="54">
        <v>317.995</v>
      </c>
      <c r="E2523" s="55">
        <v>4.6550000000000002</v>
      </c>
    </row>
    <row r="2524" spans="1:6">
      <c r="A2524" s="53">
        <v>284670</v>
      </c>
      <c r="B2524" s="54">
        <v>17.619</v>
      </c>
      <c r="C2524" s="54">
        <v>1.2869999999999999</v>
      </c>
      <c r="D2524" s="54">
        <v>192.755</v>
      </c>
      <c r="E2524" s="55">
        <v>10.205</v>
      </c>
    </row>
    <row r="2525" spans="1:6">
      <c r="A2525" s="53">
        <v>284680</v>
      </c>
      <c r="B2525" s="54">
        <v>16.422999999999998</v>
      </c>
      <c r="C2525" s="54">
        <v>1.994</v>
      </c>
      <c r="D2525" s="54">
        <v>170.209</v>
      </c>
      <c r="E2525" s="55">
        <v>16.402999999999999</v>
      </c>
    </row>
    <row r="2526" spans="1:6">
      <c r="A2526" s="53">
        <v>284690</v>
      </c>
      <c r="B2526" s="54">
        <v>15.56</v>
      </c>
      <c r="C2526" s="54">
        <v>2.5640000000000001</v>
      </c>
      <c r="D2526" s="54">
        <v>159.916</v>
      </c>
      <c r="E2526" s="55">
        <v>22.788</v>
      </c>
    </row>
    <row r="2527" spans="1:6">
      <c r="A2527" s="53">
        <v>284700</v>
      </c>
      <c r="B2527" s="54">
        <v>16.888000000000002</v>
      </c>
      <c r="C2527" s="54">
        <v>3.7050000000000001</v>
      </c>
      <c r="D2527" s="54">
        <v>162.24299999999999</v>
      </c>
      <c r="E2527" s="55">
        <v>31.344999999999999</v>
      </c>
    </row>
    <row r="2528" spans="1:6">
      <c r="A2528" s="53">
        <v>284710</v>
      </c>
      <c r="B2528" s="54">
        <v>13.952</v>
      </c>
      <c r="C2528" s="54">
        <v>3.5209999999999999</v>
      </c>
      <c r="D2528" s="54">
        <v>154.19999999999999</v>
      </c>
      <c r="E2528" s="55">
        <v>36.131999999999998</v>
      </c>
    </row>
    <row r="2529" spans="1:5">
      <c r="A2529" s="53">
        <v>284720</v>
      </c>
      <c r="B2529" s="54">
        <v>10.634</v>
      </c>
      <c r="C2529" s="54">
        <v>5.7789999999999999</v>
      </c>
      <c r="D2529" s="54">
        <v>122.932</v>
      </c>
      <c r="E2529" s="55">
        <v>46.502000000000002</v>
      </c>
    </row>
    <row r="2530" spans="1:5">
      <c r="A2530" s="53">
        <v>284730</v>
      </c>
      <c r="B2530" s="54">
        <v>9.82</v>
      </c>
      <c r="C2530" s="54">
        <v>7.94</v>
      </c>
      <c r="D2530" s="54">
        <v>102.274</v>
      </c>
      <c r="E2530" s="55">
        <v>68.596000000000004</v>
      </c>
    </row>
    <row r="2531" spans="1:5">
      <c r="A2531" s="53">
        <v>284740</v>
      </c>
      <c r="B2531" s="54">
        <v>10.459</v>
      </c>
      <c r="C2531" s="54">
        <v>11.555</v>
      </c>
      <c r="D2531" s="54">
        <v>101.395</v>
      </c>
      <c r="E2531" s="55">
        <v>97.477999999999994</v>
      </c>
    </row>
    <row r="2532" spans="1:5">
      <c r="A2532" s="53">
        <v>284750</v>
      </c>
      <c r="B2532" s="54">
        <v>8.3230000000000004</v>
      </c>
      <c r="C2532" s="54">
        <v>15.744999999999999</v>
      </c>
      <c r="D2532" s="54">
        <v>93.908000000000001</v>
      </c>
      <c r="E2532" s="55">
        <v>136.501</v>
      </c>
    </row>
    <row r="2533" spans="1:5">
      <c r="A2533" s="53">
        <v>284760</v>
      </c>
      <c r="B2533" s="54">
        <v>5.367</v>
      </c>
      <c r="C2533" s="54">
        <v>17.954000000000001</v>
      </c>
      <c r="D2533" s="54">
        <v>68.45</v>
      </c>
      <c r="E2533" s="55">
        <v>168.49199999999999</v>
      </c>
    </row>
    <row r="2534" spans="1:5">
      <c r="A2534" s="53">
        <v>284770</v>
      </c>
      <c r="B2534" s="54">
        <v>4.4359999999999999</v>
      </c>
      <c r="C2534" s="54">
        <v>21.952999999999999</v>
      </c>
      <c r="D2534" s="54">
        <v>49.015999999999998</v>
      </c>
      <c r="E2534" s="55">
        <v>199.535</v>
      </c>
    </row>
    <row r="2535" spans="1:5">
      <c r="A2535" s="53">
        <v>284780</v>
      </c>
      <c r="B2535" s="54">
        <v>4.2590000000000003</v>
      </c>
      <c r="C2535" s="54">
        <v>32.122999999999998</v>
      </c>
      <c r="D2535" s="54">
        <v>43.472999999999999</v>
      </c>
      <c r="E2535" s="55">
        <v>270.38099999999997</v>
      </c>
    </row>
    <row r="2536" spans="1:5">
      <c r="A2536" s="53">
        <v>284790</v>
      </c>
      <c r="B2536" s="54">
        <v>0.21199999999999999</v>
      </c>
      <c r="C2536" s="54">
        <v>50.244</v>
      </c>
      <c r="D2536" s="54">
        <v>22.355</v>
      </c>
      <c r="E2536" s="55">
        <v>411.83600000000001</v>
      </c>
    </row>
    <row r="2537" spans="1:5">
      <c r="A2537" s="53">
        <v>284800</v>
      </c>
      <c r="B2537" s="54">
        <v>0</v>
      </c>
      <c r="C2537" s="54">
        <v>50.984000000000002</v>
      </c>
      <c r="D2537" s="54">
        <v>1.0620000000000001</v>
      </c>
      <c r="E2537" s="55">
        <v>506.14299999999997</v>
      </c>
    </row>
    <row r="2538" spans="1:5">
      <c r="A2538" s="53">
        <v>284810</v>
      </c>
      <c r="B2538" s="54">
        <v>1.7050000000000001</v>
      </c>
      <c r="C2538" s="54">
        <v>44.718000000000004</v>
      </c>
      <c r="D2538" s="54">
        <v>8.5239999999999991</v>
      </c>
      <c r="E2538" s="55">
        <v>478.51100000000002</v>
      </c>
    </row>
    <row r="2539" spans="1:5">
      <c r="A2539" s="53">
        <v>284820</v>
      </c>
      <c r="B2539" s="54">
        <v>0</v>
      </c>
      <c r="C2539" s="54">
        <v>49.484000000000002</v>
      </c>
      <c r="D2539" s="54">
        <v>8.5239999999999991</v>
      </c>
      <c r="E2539" s="55">
        <v>471.012</v>
      </c>
    </row>
    <row r="2540" spans="1:5">
      <c r="A2540" s="53">
        <v>284830</v>
      </c>
      <c r="B2540" s="54">
        <v>0.35399999999999998</v>
      </c>
      <c r="C2540" s="54">
        <v>48.545000000000002</v>
      </c>
      <c r="D2540" s="54">
        <v>1.772</v>
      </c>
      <c r="E2540" s="55">
        <v>490.14699999999999</v>
      </c>
    </row>
    <row r="2541" spans="1:5">
      <c r="A2541" s="53">
        <v>284840</v>
      </c>
      <c r="B2541" s="54">
        <v>0.94699999999999995</v>
      </c>
      <c r="C2541" s="54">
        <v>49.473999999999997</v>
      </c>
      <c r="D2541" s="54">
        <v>6.5069999999999997</v>
      </c>
      <c r="E2541" s="55">
        <v>490.09300000000002</v>
      </c>
    </row>
    <row r="2542" spans="1:5">
      <c r="A2542" s="53">
        <v>284850</v>
      </c>
      <c r="B2542" s="54">
        <v>4.1470000000000002</v>
      </c>
      <c r="C2542" s="54">
        <v>63.795000000000002</v>
      </c>
      <c r="D2542" s="54">
        <v>25.469000000000001</v>
      </c>
      <c r="E2542" s="55">
        <v>566.34199999999998</v>
      </c>
    </row>
    <row r="2543" spans="1:5">
      <c r="A2543" s="53">
        <v>284860</v>
      </c>
      <c r="B2543" s="54">
        <v>4.9509999999999996</v>
      </c>
      <c r="C2543" s="54">
        <v>83.933999999999997</v>
      </c>
      <c r="D2543" s="54">
        <v>45.49</v>
      </c>
      <c r="E2543" s="55">
        <v>738.64400000000001</v>
      </c>
    </row>
    <row r="2544" spans="1:5">
      <c r="A2544" s="53">
        <v>284870</v>
      </c>
      <c r="B2544" s="54">
        <v>2.7679999999999998</v>
      </c>
      <c r="C2544" s="54">
        <v>107.20399999999999</v>
      </c>
      <c r="D2544" s="54">
        <v>38.594999999999999</v>
      </c>
      <c r="E2544" s="55">
        <v>955.69100000000003</v>
      </c>
    </row>
    <row r="2545" spans="1:5">
      <c r="A2545" s="53">
        <v>284880</v>
      </c>
      <c r="B2545" s="54">
        <v>0.501</v>
      </c>
      <c r="C2545" s="54">
        <v>125.676</v>
      </c>
      <c r="D2545" s="54">
        <v>16.344000000000001</v>
      </c>
      <c r="E2545" s="55">
        <v>1164.402</v>
      </c>
    </row>
    <row r="2546" spans="1:5">
      <c r="A2546" s="53">
        <v>284890</v>
      </c>
      <c r="B2546" s="54">
        <v>0</v>
      </c>
      <c r="C2546" s="54">
        <v>144.74</v>
      </c>
      <c r="D2546" s="54">
        <v>2.504</v>
      </c>
      <c r="E2546" s="55">
        <v>1352.0820000000001</v>
      </c>
    </row>
    <row r="2547" spans="1:5">
      <c r="A2547" s="53">
        <v>284900</v>
      </c>
      <c r="B2547" s="54">
        <v>0</v>
      </c>
      <c r="C2547" s="54">
        <v>162.399</v>
      </c>
      <c r="D2547" s="54">
        <v>0</v>
      </c>
      <c r="E2547" s="55">
        <v>1535.6980000000001</v>
      </c>
    </row>
    <row r="2548" spans="1:5">
      <c r="A2548" s="53">
        <v>284910</v>
      </c>
      <c r="B2548" s="54">
        <v>0</v>
      </c>
      <c r="C2548" s="54">
        <v>160.89500000000001</v>
      </c>
      <c r="D2548" s="54">
        <v>0</v>
      </c>
      <c r="E2548" s="55">
        <v>1616.472</v>
      </c>
    </row>
    <row r="2549" spans="1:5">
      <c r="A2549" s="53">
        <v>284920</v>
      </c>
      <c r="B2549" s="54">
        <v>0</v>
      </c>
      <c r="C2549" s="54">
        <v>159.666</v>
      </c>
      <c r="D2549" s="54">
        <v>0</v>
      </c>
      <c r="E2549" s="55">
        <v>1602.8040000000001</v>
      </c>
    </row>
    <row r="2550" spans="1:5">
      <c r="A2550" s="53">
        <v>284930</v>
      </c>
      <c r="B2550" s="54">
        <v>0</v>
      </c>
      <c r="C2550" s="54">
        <v>157.07599999999999</v>
      </c>
      <c r="D2550" s="54">
        <v>0</v>
      </c>
      <c r="E2550" s="55">
        <v>1583.7090000000001</v>
      </c>
    </row>
    <row r="2551" spans="1:5">
      <c r="A2551" s="53">
        <v>284940</v>
      </c>
      <c r="B2551" s="54">
        <v>0</v>
      </c>
      <c r="C2551" s="54">
        <v>152.78299999999999</v>
      </c>
      <c r="D2551" s="54">
        <v>0</v>
      </c>
      <c r="E2551" s="55">
        <v>1549.296</v>
      </c>
    </row>
    <row r="2552" spans="1:5">
      <c r="A2552" s="53">
        <v>284950</v>
      </c>
      <c r="B2552" s="54">
        <v>0.153</v>
      </c>
      <c r="C2552" s="54">
        <v>150.43799999999999</v>
      </c>
      <c r="D2552" s="54">
        <v>0.76300000000000001</v>
      </c>
      <c r="E2552" s="55">
        <v>1516.107</v>
      </c>
    </row>
    <row r="2553" spans="1:5">
      <c r="A2553" s="53">
        <v>284960</v>
      </c>
      <c r="B2553" s="54">
        <v>0.48</v>
      </c>
      <c r="C2553" s="54">
        <v>142.53299999999999</v>
      </c>
      <c r="D2553" s="54">
        <v>3.161</v>
      </c>
      <c r="E2553" s="55">
        <v>1464.856</v>
      </c>
    </row>
    <row r="2554" spans="1:5">
      <c r="A2554" s="53">
        <v>284969.53999999998</v>
      </c>
      <c r="B2554" s="54">
        <v>0.76800000000000002</v>
      </c>
      <c r="C2554" s="54">
        <v>124.312</v>
      </c>
      <c r="D2554" s="54">
        <v>5.952</v>
      </c>
      <c r="E2554" s="55">
        <v>1272.7850000000001</v>
      </c>
    </row>
    <row r="2555" spans="1:5">
      <c r="A2555" s="53">
        <v>284970</v>
      </c>
      <c r="B2555" s="54">
        <v>0.78100000000000003</v>
      </c>
      <c r="C2555" s="54">
        <v>123.818</v>
      </c>
      <c r="D2555" s="54">
        <v>0.35699999999999998</v>
      </c>
      <c r="E2555" s="55">
        <v>57.125999999999998</v>
      </c>
    </row>
    <row r="2556" spans="1:5">
      <c r="A2556" s="53">
        <v>284980</v>
      </c>
      <c r="B2556" s="54">
        <v>1.1160000000000001</v>
      </c>
      <c r="C2556" s="54">
        <v>110.55200000000001</v>
      </c>
      <c r="D2556" s="54">
        <v>9.5009999999999994</v>
      </c>
      <c r="E2556" s="55">
        <v>1170.4829999999999</v>
      </c>
    </row>
    <row r="2557" spans="1:5">
      <c r="A2557" s="53">
        <v>284990</v>
      </c>
      <c r="B2557" s="54">
        <v>1.615</v>
      </c>
      <c r="C2557" s="54">
        <v>92.554000000000002</v>
      </c>
      <c r="D2557" s="54">
        <v>13.696</v>
      </c>
      <c r="E2557" s="55">
        <v>1011.871</v>
      </c>
    </row>
    <row r="2558" spans="1:5">
      <c r="A2558" s="53">
        <v>285000</v>
      </c>
      <c r="B2558" s="54">
        <v>2.0720000000000001</v>
      </c>
      <c r="C2558" s="54">
        <v>73.769000000000005</v>
      </c>
      <c r="D2558" s="54">
        <v>18.501999999999999</v>
      </c>
      <c r="E2558" s="55">
        <v>826.25900000000001</v>
      </c>
    </row>
    <row r="2559" spans="1:5">
      <c r="A2559" s="53">
        <v>285009.53999999998</v>
      </c>
      <c r="B2559" s="54">
        <v>7.9340000000000002</v>
      </c>
      <c r="C2559" s="54">
        <v>54.545999999999999</v>
      </c>
      <c r="D2559" s="54">
        <v>48.078000000000003</v>
      </c>
      <c r="E2559" s="55">
        <v>606.21500000000003</v>
      </c>
    </row>
    <row r="2560" spans="1:5">
      <c r="A2560" s="53">
        <v>285010</v>
      </c>
      <c r="B2560" s="54">
        <v>8.2629999999999999</v>
      </c>
      <c r="C2560" s="54">
        <v>53.689</v>
      </c>
      <c r="D2560" s="54">
        <v>3.76</v>
      </c>
      <c r="E2560" s="55">
        <v>24.637</v>
      </c>
    </row>
    <row r="2561" spans="1:5">
      <c r="A2561" s="53">
        <v>285020</v>
      </c>
      <c r="B2561" s="54">
        <v>16.003</v>
      </c>
      <c r="C2561" s="54">
        <v>35.834000000000003</v>
      </c>
      <c r="D2561" s="54">
        <v>122.295</v>
      </c>
      <c r="E2561" s="55">
        <v>442.40800000000002</v>
      </c>
    </row>
    <row r="2562" spans="1:5">
      <c r="A2562" s="53">
        <v>285026.81099999999</v>
      </c>
      <c r="B2562" s="54">
        <v>21.295999999999999</v>
      </c>
      <c r="C2562" s="54">
        <v>25.785</v>
      </c>
      <c r="D2562" s="54">
        <v>127.996</v>
      </c>
      <c r="E2562" s="55">
        <v>207.34</v>
      </c>
    </row>
    <row r="2563" spans="1:5">
      <c r="A2563" s="53">
        <v>285030</v>
      </c>
      <c r="B2563" s="54">
        <v>23.895</v>
      </c>
      <c r="C2563" s="54">
        <v>21.706</v>
      </c>
      <c r="D2563" s="54">
        <v>72.608000000000004</v>
      </c>
      <c r="E2563" s="55">
        <v>74.846999999999994</v>
      </c>
    </row>
    <row r="2564" spans="1:5">
      <c r="A2564" s="53">
        <v>285040</v>
      </c>
      <c r="B2564" s="54">
        <v>36.392000000000003</v>
      </c>
      <c r="C2564" s="54">
        <v>10.835000000000001</v>
      </c>
      <c r="D2564" s="54">
        <v>303.70400000000001</v>
      </c>
      <c r="E2564" s="55">
        <v>160.90899999999999</v>
      </c>
    </row>
    <row r="2565" spans="1:5">
      <c r="A2565" s="53">
        <v>285050</v>
      </c>
      <c r="B2565" s="54">
        <v>57.62</v>
      </c>
      <c r="C2565" s="54">
        <v>3.7050000000000001</v>
      </c>
      <c r="D2565" s="54">
        <v>473.62299999999999</v>
      </c>
      <c r="E2565" s="55">
        <v>72.051000000000002</v>
      </c>
    </row>
    <row r="2566" spans="1:5">
      <c r="A2566" s="53">
        <v>285053.63699999999</v>
      </c>
      <c r="B2566" s="54">
        <v>63.774999999999999</v>
      </c>
      <c r="C2566" s="54">
        <v>1.7569999999999999</v>
      </c>
      <c r="D2566" s="54">
        <v>222.41</v>
      </c>
      <c r="E2566" s="55">
        <v>9.8930000000000007</v>
      </c>
    </row>
    <row r="2567" spans="1:5">
      <c r="A2567" s="53">
        <v>285060</v>
      </c>
      <c r="B2567" s="54">
        <v>77.301000000000002</v>
      </c>
      <c r="C2567" s="54">
        <v>0.79700000000000004</v>
      </c>
      <c r="D2567" s="54">
        <v>452.24900000000002</v>
      </c>
      <c r="E2567" s="55">
        <v>8.1229999999999993</v>
      </c>
    </row>
    <row r="2568" spans="1:5">
      <c r="A2568" s="53">
        <v>285070</v>
      </c>
      <c r="B2568" s="54">
        <v>105.742</v>
      </c>
      <c r="C2568" s="54">
        <v>0</v>
      </c>
      <c r="D2568" s="54">
        <v>921.98199999999997</v>
      </c>
      <c r="E2568" s="55">
        <v>3.9830000000000001</v>
      </c>
    </row>
    <row r="2569" spans="1:5">
      <c r="A2569" s="53">
        <v>285080</v>
      </c>
      <c r="B2569" s="54">
        <v>127.19</v>
      </c>
      <c r="C2569" s="54">
        <v>0</v>
      </c>
      <c r="D2569" s="54">
        <v>1173.1559999999999</v>
      </c>
      <c r="E2569" s="55">
        <v>1E-3</v>
      </c>
    </row>
    <row r="2570" spans="1:5">
      <c r="A2570" s="53">
        <v>285090</v>
      </c>
      <c r="B2570" s="54">
        <v>149.97399999999999</v>
      </c>
      <c r="C2570" s="54">
        <v>0.01</v>
      </c>
      <c r="D2570" s="54">
        <v>1395.8130000000001</v>
      </c>
      <c r="E2570" s="55">
        <v>0.05</v>
      </c>
    </row>
    <row r="2571" spans="1:5">
      <c r="A2571" s="53">
        <v>285100</v>
      </c>
      <c r="B2571" s="54">
        <v>166.006</v>
      </c>
      <c r="C2571" s="54">
        <v>2.5000000000000001E-2</v>
      </c>
      <c r="D2571" s="54">
        <v>1591.2460000000001</v>
      </c>
      <c r="E2571" s="55">
        <v>0.17299999999999999</v>
      </c>
    </row>
    <row r="2572" spans="1:5">
      <c r="A2572" s="53">
        <v>285110</v>
      </c>
      <c r="B2572" s="54">
        <v>187.47</v>
      </c>
      <c r="C2572" s="54">
        <v>4.2999999999999997E-2</v>
      </c>
      <c r="D2572" s="54">
        <v>1780.163</v>
      </c>
      <c r="E2572" s="55">
        <v>0.33700000000000002</v>
      </c>
    </row>
    <row r="2573" spans="1:5">
      <c r="A2573" s="53">
        <v>285120</v>
      </c>
      <c r="B2573" s="54">
        <v>208.90199999999999</v>
      </c>
      <c r="C2573" s="54">
        <v>4.9000000000000002E-2</v>
      </c>
      <c r="D2573" s="54">
        <v>1996.335</v>
      </c>
      <c r="E2573" s="55">
        <v>0.45400000000000001</v>
      </c>
    </row>
    <row r="2574" spans="1:5">
      <c r="A2574" s="53">
        <v>285130</v>
      </c>
      <c r="B2574" s="54">
        <v>228.262</v>
      </c>
      <c r="C2574" s="54">
        <v>5.2999999999999999E-2</v>
      </c>
      <c r="D2574" s="54">
        <v>2202.0639999999999</v>
      </c>
      <c r="E2574" s="55">
        <v>0.50600000000000001</v>
      </c>
    </row>
    <row r="2575" spans="1:5">
      <c r="A2575" s="53">
        <v>285133.63699999999</v>
      </c>
      <c r="B2575" s="54">
        <v>234.71700000000001</v>
      </c>
      <c r="C2575" s="54">
        <v>5.6000000000000001E-2</v>
      </c>
      <c r="D2575" s="54">
        <v>848.18</v>
      </c>
      <c r="E2575" s="55">
        <v>0.19700000000000001</v>
      </c>
    </row>
    <row r="2576" spans="1:5">
      <c r="A2576" s="53">
        <v>285140</v>
      </c>
      <c r="B2576" s="54">
        <v>245.21799999999999</v>
      </c>
      <c r="C2576" s="54">
        <v>5.8999999999999997E-2</v>
      </c>
      <c r="D2576" s="54">
        <v>1538.665</v>
      </c>
      <c r="E2576" s="55">
        <v>0.36299999999999999</v>
      </c>
    </row>
    <row r="2577" spans="1:5">
      <c r="A2577" s="53">
        <v>285150</v>
      </c>
      <c r="B2577" s="54">
        <v>257.608</v>
      </c>
      <c r="C2577" s="54">
        <v>6.5000000000000002E-2</v>
      </c>
      <c r="D2577" s="54">
        <v>2533.741</v>
      </c>
      <c r="E2577" s="55">
        <v>0.61199999999999999</v>
      </c>
    </row>
    <row r="2578" spans="1:5">
      <c r="A2578" s="53">
        <v>285160</v>
      </c>
      <c r="B2578" s="54">
        <v>258.83300000000003</v>
      </c>
      <c r="C2578" s="54">
        <v>1.0549999999999999</v>
      </c>
      <c r="D2578" s="54">
        <v>2602.759</v>
      </c>
      <c r="E2578" s="55">
        <v>5.54</v>
      </c>
    </row>
    <row r="2579" spans="1:5">
      <c r="A2579" s="53">
        <v>285163.63699999999</v>
      </c>
      <c r="B2579" s="54">
        <v>258.73399999999998</v>
      </c>
      <c r="C2579" s="54">
        <v>1.089</v>
      </c>
      <c r="D2579" s="54">
        <v>948.66300000000001</v>
      </c>
      <c r="E2579" s="55">
        <v>3.8580000000000001</v>
      </c>
    </row>
    <row r="2580" spans="1:5">
      <c r="A2580" s="53">
        <v>285170</v>
      </c>
      <c r="B2580" s="54">
        <v>257.84399999999999</v>
      </c>
      <c r="C2580" s="54">
        <v>1.1419999999999999</v>
      </c>
      <c r="D2580" s="54">
        <v>1656.94</v>
      </c>
      <c r="E2580" s="55">
        <v>7.0229999999999997</v>
      </c>
    </row>
    <row r="2581" spans="1:5">
      <c r="A2581" s="53">
        <v>285176.81099999999</v>
      </c>
      <c r="B2581" s="54">
        <v>255.86199999999999</v>
      </c>
      <c r="C2581" s="54">
        <v>1.1910000000000001</v>
      </c>
      <c r="D2581" s="54">
        <v>1763.76</v>
      </c>
      <c r="E2581" s="55">
        <v>7.8609999999999998</v>
      </c>
    </row>
    <row r="2582" spans="1:5">
      <c r="A2582" s="53">
        <v>285180</v>
      </c>
      <c r="B2582" s="54">
        <v>254.56100000000001</v>
      </c>
      <c r="C2582" s="54">
        <v>1.21</v>
      </c>
      <c r="D2582" s="54">
        <v>820.68200000000002</v>
      </c>
      <c r="E2582" s="55">
        <v>3.7890000000000001</v>
      </c>
    </row>
    <row r="2583" spans="1:5">
      <c r="A2583" s="53">
        <v>285190</v>
      </c>
      <c r="B2583" s="54">
        <v>247.01499999999999</v>
      </c>
      <c r="C2583" s="54">
        <v>1.306</v>
      </c>
      <c r="D2583" s="54">
        <v>2529.2399999999998</v>
      </c>
      <c r="E2583" s="55">
        <v>12.451000000000001</v>
      </c>
    </row>
    <row r="2584" spans="1:5">
      <c r="A2584" s="53">
        <v>285200</v>
      </c>
      <c r="B2584" s="54">
        <v>236.53100000000001</v>
      </c>
      <c r="C2584" s="54">
        <v>0.379</v>
      </c>
      <c r="D2584" s="54">
        <v>2439.3969999999999</v>
      </c>
      <c r="E2584" s="55">
        <v>8.3390000000000004</v>
      </c>
    </row>
    <row r="2585" spans="1:5">
      <c r="A2585" s="53">
        <v>285210</v>
      </c>
      <c r="B2585" s="54">
        <v>231.61099999999999</v>
      </c>
      <c r="C2585" s="54">
        <v>0.88800000000000001</v>
      </c>
      <c r="D2585" s="54">
        <v>2362.7049999999999</v>
      </c>
      <c r="E2585" s="55">
        <v>6.27</v>
      </c>
    </row>
    <row r="2586" spans="1:5">
      <c r="A2586" s="53">
        <v>285220</v>
      </c>
      <c r="B2586" s="54">
        <v>228.43899999999999</v>
      </c>
      <c r="C2586" s="54">
        <v>2.3759999999999999</v>
      </c>
      <c r="D2586" s="54">
        <v>2322.4789999999998</v>
      </c>
      <c r="E2586" s="55">
        <v>16.167999999999999</v>
      </c>
    </row>
    <row r="2587" spans="1:5">
      <c r="A2587" s="53">
        <v>285230</v>
      </c>
      <c r="B2587" s="54">
        <v>223.94399999999999</v>
      </c>
      <c r="C2587" s="54">
        <v>3.4009999999999998</v>
      </c>
      <c r="D2587" s="54">
        <v>2284.1320000000001</v>
      </c>
      <c r="E2587" s="55">
        <v>28.625</v>
      </c>
    </row>
    <row r="2588" spans="1:5">
      <c r="A2588" s="53">
        <v>285240</v>
      </c>
      <c r="B2588" s="54">
        <v>225.22399999999999</v>
      </c>
      <c r="C2588" s="54">
        <v>4.343</v>
      </c>
      <c r="D2588" s="54">
        <v>2268.134</v>
      </c>
      <c r="E2588" s="55">
        <v>38.372999999999998</v>
      </c>
    </row>
    <row r="2589" spans="1:5">
      <c r="A2589" s="53">
        <v>285243.63699999999</v>
      </c>
      <c r="B2589" s="54">
        <v>228.71799999999999</v>
      </c>
      <c r="C2589" s="54">
        <v>4.54</v>
      </c>
      <c r="D2589" s="54">
        <v>833.59799999999996</v>
      </c>
      <c r="E2589" s="55">
        <v>16.009</v>
      </c>
    </row>
    <row r="2590" spans="1:5">
      <c r="A2590" s="53">
        <v>285250</v>
      </c>
      <c r="B2590" s="54">
        <v>234.107</v>
      </c>
      <c r="C2590" s="54">
        <v>4.6509999999999998</v>
      </c>
      <c r="D2590" s="54">
        <v>1487.0809999999999</v>
      </c>
      <c r="E2590" s="55">
        <v>28.983000000000001</v>
      </c>
    </row>
    <row r="2591" spans="1:5">
      <c r="A2591" s="53">
        <v>285260</v>
      </c>
      <c r="B2591" s="54">
        <v>237.346</v>
      </c>
      <c r="C2591" s="54">
        <v>3.7349999999999999</v>
      </c>
      <c r="D2591" s="54">
        <v>2380.3229999999999</v>
      </c>
      <c r="E2591" s="55">
        <v>41.543999999999997</v>
      </c>
    </row>
    <row r="2592" spans="1:5">
      <c r="A2592" s="53">
        <v>285270</v>
      </c>
      <c r="B2592" s="54">
        <v>229.01</v>
      </c>
      <c r="C2592" s="54">
        <v>2.8159999999999998</v>
      </c>
      <c r="D2592" s="54">
        <v>2353.7939999999999</v>
      </c>
      <c r="E2592" s="55">
        <v>32.433</v>
      </c>
    </row>
    <row r="2593" spans="1:5">
      <c r="A2593" s="53">
        <v>285280</v>
      </c>
      <c r="B2593" s="54">
        <v>221.334</v>
      </c>
      <c r="C2593" s="54">
        <v>1.722</v>
      </c>
      <c r="D2593" s="54">
        <v>2271.3319999999999</v>
      </c>
      <c r="E2593" s="55">
        <v>22.45</v>
      </c>
    </row>
    <row r="2594" spans="1:5">
      <c r="A2594" s="53">
        <v>285281.97499999998</v>
      </c>
      <c r="B2594" s="54">
        <v>217.62899999999999</v>
      </c>
      <c r="C2594" s="54">
        <v>1.718</v>
      </c>
      <c r="D2594" s="54">
        <v>436.983</v>
      </c>
      <c r="E2594" s="55">
        <v>3.359</v>
      </c>
    </row>
    <row r="2595" spans="1:5">
      <c r="A2595" s="53">
        <v>285290</v>
      </c>
      <c r="B2595" s="54">
        <v>201.15100000000001</v>
      </c>
      <c r="C2595" s="54">
        <v>1.8759999999999999</v>
      </c>
      <c r="D2595" s="54">
        <v>1693.9549999999999</v>
      </c>
      <c r="E2595" s="55">
        <v>14.263</v>
      </c>
    </row>
    <row r="2596" spans="1:5">
      <c r="A2596" s="53">
        <v>285290.53999999998</v>
      </c>
      <c r="B2596" s="54">
        <v>199.96199999999999</v>
      </c>
      <c r="C2596" s="54">
        <v>1.881</v>
      </c>
      <c r="D2596" s="54">
        <v>109.193</v>
      </c>
      <c r="E2596" s="55">
        <v>1.004</v>
      </c>
    </row>
    <row r="2597" spans="1:5">
      <c r="A2597" s="53">
        <v>285300</v>
      </c>
      <c r="B2597" s="54">
        <v>179.26599999999999</v>
      </c>
      <c r="C2597" s="54">
        <v>2.6949999999999998</v>
      </c>
      <c r="D2597" s="54">
        <v>1806.02</v>
      </c>
      <c r="E2597" s="55">
        <v>21.439</v>
      </c>
    </row>
    <row r="2598" spans="1:5">
      <c r="A2598" s="53">
        <v>285310</v>
      </c>
      <c r="B2598" s="54">
        <v>153.93199999999999</v>
      </c>
      <c r="C2598" s="54">
        <v>4.2009999999999996</v>
      </c>
      <c r="D2598" s="54">
        <v>1674.0840000000001</v>
      </c>
      <c r="E2598" s="55">
        <v>34.259</v>
      </c>
    </row>
    <row r="2599" spans="1:5">
      <c r="A2599" s="53">
        <v>285320</v>
      </c>
      <c r="B2599" s="54">
        <v>107.01900000000001</v>
      </c>
      <c r="C2599" s="54">
        <v>6.2590000000000003</v>
      </c>
      <c r="D2599" s="54">
        <v>1308.92</v>
      </c>
      <c r="E2599" s="55">
        <v>52.124000000000002</v>
      </c>
    </row>
    <row r="2600" spans="1:5">
      <c r="A2600" s="53">
        <v>285329.06599999999</v>
      </c>
      <c r="B2600" s="54">
        <v>82.48</v>
      </c>
      <c r="C2600" s="54">
        <v>7.8479999999999999</v>
      </c>
      <c r="D2600" s="54">
        <v>860.19</v>
      </c>
      <c r="E2600" s="55">
        <v>63.875</v>
      </c>
    </row>
    <row r="2601" spans="1:5">
      <c r="A2601" s="53">
        <v>285330</v>
      </c>
      <c r="B2601" s="54">
        <v>80.337999999999994</v>
      </c>
      <c r="C2601" s="54">
        <v>8.0380000000000003</v>
      </c>
      <c r="D2601" s="54">
        <v>76.076999999999998</v>
      </c>
      <c r="E2601" s="55">
        <v>7.42</v>
      </c>
    </row>
    <row r="2602" spans="1:5">
      <c r="A2602" s="53">
        <v>285330.53999999998</v>
      </c>
      <c r="B2602" s="54">
        <v>79.126999999999995</v>
      </c>
      <c r="C2602" s="54">
        <v>8.1549999999999994</v>
      </c>
      <c r="D2602" s="54">
        <v>43.070999999999998</v>
      </c>
      <c r="E2602" s="55">
        <v>4.3739999999999997</v>
      </c>
    </row>
    <row r="2603" spans="1:5">
      <c r="A2603" s="53">
        <v>285340</v>
      </c>
      <c r="B2603" s="54">
        <v>62.067999999999998</v>
      </c>
      <c r="C2603" s="54">
        <v>8.9090000000000007</v>
      </c>
      <c r="D2603" s="54">
        <v>667.84299999999996</v>
      </c>
      <c r="E2603" s="55">
        <v>80.709999999999994</v>
      </c>
    </row>
    <row r="2604" spans="1:5">
      <c r="A2604" s="53">
        <v>285346.97499999998</v>
      </c>
      <c r="B2604" s="54">
        <v>53.85</v>
      </c>
      <c r="C2604" s="54">
        <v>8.8800000000000008</v>
      </c>
      <c r="D2604" s="54">
        <v>404.24700000000001</v>
      </c>
      <c r="E2604" s="55">
        <v>62.033999999999999</v>
      </c>
    </row>
    <row r="2605" spans="1:5">
      <c r="A2605" s="53">
        <v>285350</v>
      </c>
      <c r="B2605" s="54">
        <v>51.192999999999998</v>
      </c>
      <c r="C2605" s="54">
        <v>8.8390000000000004</v>
      </c>
      <c r="D2605" s="54">
        <v>158.892</v>
      </c>
      <c r="E2605" s="55">
        <v>26.800999999999998</v>
      </c>
    </row>
    <row r="2606" spans="1:5">
      <c r="A2606" s="53">
        <v>285360</v>
      </c>
      <c r="B2606" s="54">
        <v>33.25</v>
      </c>
      <c r="C2606" s="54">
        <v>9.3960000000000008</v>
      </c>
      <c r="D2606" s="54">
        <v>422.21100000000001</v>
      </c>
      <c r="E2606" s="55">
        <v>91.174000000000007</v>
      </c>
    </row>
    <row r="2607" spans="1:5">
      <c r="A2607" s="53">
        <v>285370</v>
      </c>
      <c r="B2607" s="54">
        <v>20.350000000000001</v>
      </c>
      <c r="C2607" s="54">
        <v>6.8470000000000004</v>
      </c>
      <c r="D2607" s="54">
        <v>267.99799999999999</v>
      </c>
      <c r="E2607" s="55">
        <v>81.215000000000003</v>
      </c>
    </row>
    <row r="2608" spans="1:5">
      <c r="A2608" s="53">
        <v>285376.97499999998</v>
      </c>
      <c r="B2608" s="54">
        <v>25.254000000000001</v>
      </c>
      <c r="C2608" s="54">
        <v>4.4880000000000004</v>
      </c>
      <c r="D2608" s="54">
        <v>159.03800000000001</v>
      </c>
      <c r="E2608" s="55">
        <v>39.529000000000003</v>
      </c>
    </row>
    <row r="2609" spans="1:6">
      <c r="A2609" s="53">
        <v>285380</v>
      </c>
      <c r="B2609" s="54">
        <v>29.169</v>
      </c>
      <c r="C2609" s="54">
        <v>3.931</v>
      </c>
      <c r="D2609" s="54">
        <v>82.322999999999993</v>
      </c>
      <c r="E2609" s="55">
        <v>12.734999999999999</v>
      </c>
    </row>
    <row r="2610" spans="1:6">
      <c r="A2610" s="53">
        <v>285390</v>
      </c>
      <c r="B2610" s="54">
        <v>45.295000000000002</v>
      </c>
      <c r="C2610" s="54">
        <v>2.6739999999999999</v>
      </c>
      <c r="D2610" s="54">
        <v>372.32</v>
      </c>
      <c r="E2610" s="55">
        <v>33.023000000000003</v>
      </c>
    </row>
    <row r="2611" spans="1:6">
      <c r="A2611" s="53">
        <v>285400</v>
      </c>
      <c r="B2611" s="54">
        <v>63.517000000000003</v>
      </c>
      <c r="C2611" s="54">
        <v>1.8959999999999999</v>
      </c>
      <c r="D2611" s="54">
        <v>544.05899999999997</v>
      </c>
      <c r="E2611" s="55">
        <v>22.85</v>
      </c>
    </row>
    <row r="2612" spans="1:6">
      <c r="A2612" s="53">
        <v>285406.049</v>
      </c>
      <c r="B2612" s="54">
        <v>73.671999999999997</v>
      </c>
      <c r="C2612" s="54">
        <v>1.28</v>
      </c>
      <c r="D2612" s="54">
        <v>414.90600000000001</v>
      </c>
      <c r="E2612" s="55">
        <v>9.6050000000000004</v>
      </c>
    </row>
    <row r="2613" spans="1:6">
      <c r="A2613" s="53">
        <v>285410</v>
      </c>
      <c r="B2613" s="54">
        <v>79.825999999999993</v>
      </c>
      <c r="C2613" s="54">
        <v>0.90600000000000003</v>
      </c>
      <c r="D2613" s="54">
        <v>303.262</v>
      </c>
      <c r="E2613" s="55">
        <v>4.3170000000000002</v>
      </c>
    </row>
    <row r="2614" spans="1:6">
      <c r="A2614" s="53">
        <v>285420</v>
      </c>
      <c r="B2614" s="54">
        <v>76.385000000000005</v>
      </c>
      <c r="C2614" s="54">
        <v>0.504</v>
      </c>
      <c r="D2614" s="54">
        <v>781.053</v>
      </c>
      <c r="E2614" s="55">
        <v>7.0469999999999997</v>
      </c>
    </row>
    <row r="2615" spans="1:6">
      <c r="A2615" s="53">
        <v>285430</v>
      </c>
      <c r="B2615" s="54">
        <v>74.84</v>
      </c>
      <c r="C2615" s="54">
        <v>0.308</v>
      </c>
      <c r="D2615" s="54">
        <v>756.12300000000005</v>
      </c>
      <c r="E2615" s="55">
        <v>4.0590000000000002</v>
      </c>
    </row>
    <row r="2616" spans="1:6">
      <c r="A2616" s="53">
        <v>285434.359</v>
      </c>
      <c r="B2616" s="54">
        <v>66.444999999999993</v>
      </c>
      <c r="C2616" s="54">
        <v>0.28000000000000003</v>
      </c>
      <c r="D2616" s="54">
        <v>307.95100000000002</v>
      </c>
      <c r="E2616" s="55">
        <v>1.282</v>
      </c>
    </row>
    <row r="2617" spans="1:6">
      <c r="A2617" s="53">
        <v>285440</v>
      </c>
      <c r="B2617" s="54">
        <v>46.335999999999999</v>
      </c>
      <c r="C2617" s="54">
        <v>1.4999999999999999E-2</v>
      </c>
      <c r="D2617" s="54">
        <v>318.08499999999998</v>
      </c>
      <c r="E2617" s="55">
        <v>0.83299999999999996</v>
      </c>
    </row>
    <row r="2618" spans="1:6">
      <c r="A2618" s="53">
        <v>285441.97499999998</v>
      </c>
      <c r="B2618" s="54">
        <v>41.156999999999996</v>
      </c>
      <c r="C2618" s="54">
        <v>2.5000000000000001E-2</v>
      </c>
      <c r="D2618" s="54">
        <v>86.385999999999996</v>
      </c>
      <c r="E2618" s="55">
        <v>3.9E-2</v>
      </c>
    </row>
    <row r="2619" spans="1:6" ht="27" customHeight="1">
      <c r="A2619" s="161">
        <v>285450</v>
      </c>
      <c r="B2619" s="162">
        <v>23.032</v>
      </c>
      <c r="C2619" s="162">
        <v>1.325</v>
      </c>
      <c r="D2619" s="162">
        <v>0</v>
      </c>
      <c r="E2619" s="163">
        <v>0</v>
      </c>
      <c r="F2619" s="164" t="s">
        <v>123</v>
      </c>
    </row>
    <row r="2620" spans="1:6">
      <c r="A2620" s="53">
        <v>285460</v>
      </c>
      <c r="B2620" s="54">
        <v>17.768999999999998</v>
      </c>
      <c r="C2620" s="54">
        <v>0.60799999999999998</v>
      </c>
      <c r="D2620" s="54">
        <v>204.00399999999999</v>
      </c>
      <c r="E2620" s="55">
        <v>9.6630000000000003</v>
      </c>
    </row>
    <row r="2621" spans="1:6">
      <c r="A2621" s="53">
        <v>285470</v>
      </c>
      <c r="B2621" s="54">
        <v>37.298999999999999</v>
      </c>
      <c r="C2621" s="54">
        <v>0.72499999999999998</v>
      </c>
      <c r="D2621" s="54">
        <v>275.34100000000001</v>
      </c>
      <c r="E2621" s="55">
        <v>6.6630000000000003</v>
      </c>
    </row>
    <row r="2622" spans="1:6">
      <c r="A2622" s="53">
        <v>285479.06599999999</v>
      </c>
      <c r="B2622" s="54">
        <v>75.343999999999994</v>
      </c>
      <c r="C2622" s="54">
        <v>0.22800000000000001</v>
      </c>
      <c r="D2622" s="54">
        <v>510.59300000000002</v>
      </c>
      <c r="E2622" s="55">
        <v>4.3179999999999996</v>
      </c>
    </row>
    <row r="2623" spans="1:6">
      <c r="A2623" s="53">
        <v>285480</v>
      </c>
      <c r="B2623" s="54">
        <v>76.555999999999997</v>
      </c>
      <c r="C2623" s="54">
        <v>0.19900000000000001</v>
      </c>
      <c r="D2623" s="54">
        <v>70.959999999999994</v>
      </c>
      <c r="E2623" s="55">
        <v>0.19900000000000001</v>
      </c>
    </row>
    <row r="2624" spans="1:6">
      <c r="A2624" s="53">
        <v>285490</v>
      </c>
      <c r="B2624" s="54">
        <v>89.438999999999993</v>
      </c>
      <c r="C2624" s="54">
        <v>0</v>
      </c>
      <c r="D2624" s="54">
        <v>829.97199999999998</v>
      </c>
      <c r="E2624" s="55">
        <v>0.996</v>
      </c>
    </row>
    <row r="2625" spans="1:5">
      <c r="A2625" s="53">
        <v>285496.71899999998</v>
      </c>
      <c r="B2625" s="54">
        <v>84.153000000000006</v>
      </c>
      <c r="C2625" s="54">
        <v>0.05</v>
      </c>
      <c r="D2625" s="54">
        <v>583.17899999999997</v>
      </c>
      <c r="E2625" s="55">
        <v>0.16700000000000001</v>
      </c>
    </row>
    <row r="2626" spans="1:5">
      <c r="A2626" s="53">
        <v>285500</v>
      </c>
      <c r="B2626" s="54">
        <v>81.554000000000002</v>
      </c>
      <c r="C2626" s="54">
        <v>5.8999999999999997E-2</v>
      </c>
      <c r="D2626" s="54">
        <v>271.92099999999999</v>
      </c>
      <c r="E2626" s="55">
        <v>0.17899999999999999</v>
      </c>
    </row>
    <row r="2627" spans="1:5">
      <c r="A2627" s="53">
        <v>285510</v>
      </c>
      <c r="B2627" s="54">
        <v>77.725999999999999</v>
      </c>
      <c r="C2627" s="54">
        <v>9.6000000000000002E-2</v>
      </c>
      <c r="D2627" s="54">
        <v>797.50699999999995</v>
      </c>
      <c r="E2627" s="55">
        <v>0.77700000000000002</v>
      </c>
    </row>
    <row r="2628" spans="1:5">
      <c r="A2628" s="53">
        <v>285520</v>
      </c>
      <c r="B2628" s="54">
        <v>59.021000000000001</v>
      </c>
      <c r="C2628" s="54">
        <v>0.155</v>
      </c>
      <c r="D2628" s="54">
        <v>685.66200000000003</v>
      </c>
      <c r="E2628" s="55">
        <v>1.258</v>
      </c>
    </row>
    <row r="2629" spans="1:5">
      <c r="A2629" s="53">
        <v>285530</v>
      </c>
      <c r="B2629" s="54">
        <v>44.460999999999999</v>
      </c>
      <c r="C2629" s="54">
        <v>0.27300000000000002</v>
      </c>
      <c r="D2629" s="54">
        <v>519.40899999999999</v>
      </c>
      <c r="E2629" s="55">
        <v>2.1379999999999999</v>
      </c>
    </row>
    <row r="2630" spans="1:5">
      <c r="A2630" s="53">
        <v>285530.26</v>
      </c>
      <c r="B2630" s="54">
        <v>44.195999999999998</v>
      </c>
      <c r="C2630" s="54">
        <v>0.27900000000000003</v>
      </c>
      <c r="D2630" s="54">
        <v>11.583</v>
      </c>
      <c r="E2630" s="55">
        <v>7.1999999999999995E-2</v>
      </c>
    </row>
    <row r="2631" spans="1:5">
      <c r="A2631" s="53">
        <v>285540</v>
      </c>
      <c r="B2631" s="54">
        <v>34.093000000000004</v>
      </c>
      <c r="C2631" s="54">
        <v>0.59499999999999997</v>
      </c>
      <c r="D2631" s="54">
        <v>382.97699999999998</v>
      </c>
      <c r="E2631" s="55">
        <v>4.2510000000000003</v>
      </c>
    </row>
    <row r="2632" spans="1:5">
      <c r="A2632" s="53">
        <v>285550</v>
      </c>
      <c r="B2632" s="54">
        <v>25.09</v>
      </c>
      <c r="C2632" s="54">
        <v>0.85699999999999998</v>
      </c>
      <c r="D2632" s="54">
        <v>297.28500000000003</v>
      </c>
      <c r="E2632" s="55">
        <v>7.2569999999999997</v>
      </c>
    </row>
    <row r="2633" spans="1:5">
      <c r="A2633" s="53">
        <v>285560</v>
      </c>
      <c r="B2633" s="54">
        <v>8.1170000000000009</v>
      </c>
      <c r="C2633" s="54">
        <v>3.2429999999999999</v>
      </c>
      <c r="D2633" s="54">
        <v>166.31100000000001</v>
      </c>
      <c r="E2633" s="55">
        <v>20.573</v>
      </c>
    </row>
    <row r="2634" spans="1:5">
      <c r="A2634" s="53">
        <v>285570</v>
      </c>
      <c r="B2634" s="54">
        <v>7.2539999999999996</v>
      </c>
      <c r="C2634" s="54">
        <v>17.234000000000002</v>
      </c>
      <c r="D2634" s="54">
        <v>76.225999999999999</v>
      </c>
      <c r="E2634" s="55">
        <v>103.47</v>
      </c>
    </row>
    <row r="2635" spans="1:5">
      <c r="A2635" s="53">
        <v>285576.71899999998</v>
      </c>
      <c r="B2635" s="54">
        <v>6.984</v>
      </c>
      <c r="C2635" s="54">
        <v>16.085000000000001</v>
      </c>
      <c r="D2635" s="54">
        <v>47.338999999999999</v>
      </c>
      <c r="E2635" s="55">
        <v>113.256</v>
      </c>
    </row>
    <row r="2636" spans="1:5">
      <c r="A2636" s="53">
        <v>285580</v>
      </c>
      <c r="B2636" s="54">
        <v>6.8090000000000002</v>
      </c>
      <c r="C2636" s="54">
        <v>10.183999999999999</v>
      </c>
      <c r="D2636" s="54">
        <v>22.381</v>
      </c>
      <c r="E2636" s="55">
        <v>43.558999999999997</v>
      </c>
    </row>
    <row r="2637" spans="1:5">
      <c r="A2637" s="53">
        <v>285590</v>
      </c>
      <c r="B2637" s="54">
        <v>21.34</v>
      </c>
      <c r="C2637" s="54">
        <v>2.5659999999999998</v>
      </c>
      <c r="D2637" s="54">
        <v>141.29599999999999</v>
      </c>
      <c r="E2637" s="55">
        <v>64.215000000000003</v>
      </c>
    </row>
    <row r="2638" spans="1:5">
      <c r="A2638" s="53">
        <v>285600</v>
      </c>
      <c r="B2638" s="54">
        <v>29.811</v>
      </c>
      <c r="C2638" s="54">
        <v>2.347</v>
      </c>
      <c r="D2638" s="54">
        <v>258.35500000000002</v>
      </c>
      <c r="E2638" s="55">
        <v>24.565000000000001</v>
      </c>
    </row>
    <row r="2639" spans="1:5">
      <c r="A2639" s="53">
        <v>285605.26</v>
      </c>
      <c r="B2639" s="54">
        <v>32.100999999999999</v>
      </c>
      <c r="C2639" s="54">
        <v>2.2719999999999998</v>
      </c>
      <c r="D2639" s="54">
        <v>164.73099999999999</v>
      </c>
      <c r="E2639" s="55">
        <v>12.143000000000001</v>
      </c>
    </row>
    <row r="2640" spans="1:5">
      <c r="A2640" s="53">
        <v>285610</v>
      </c>
      <c r="B2640" s="54">
        <v>37.878</v>
      </c>
      <c r="C2640" s="54">
        <v>2.21</v>
      </c>
      <c r="D2640" s="54">
        <v>167.98599999999999</v>
      </c>
      <c r="E2640" s="55">
        <v>10.613</v>
      </c>
    </row>
    <row r="2641" spans="1:5">
      <c r="A2641" s="53">
        <v>285620</v>
      </c>
      <c r="B2641" s="54">
        <v>44.554000000000002</v>
      </c>
      <c r="C2641" s="54">
        <v>1.8169999999999999</v>
      </c>
      <c r="D2641" s="54">
        <v>417.89600000000002</v>
      </c>
      <c r="E2641" s="55">
        <v>20.117000000000001</v>
      </c>
    </row>
    <row r="2642" spans="1:5">
      <c r="A2642" s="53">
        <v>285627.20899999997</v>
      </c>
      <c r="B2642" s="54">
        <v>48.26</v>
      </c>
      <c r="C2642" s="54">
        <v>1.6140000000000001</v>
      </c>
      <c r="D2642" s="54">
        <v>339.23599999999999</v>
      </c>
      <c r="E2642" s="55">
        <v>12.356</v>
      </c>
    </row>
    <row r="2643" spans="1:5">
      <c r="A2643" s="53">
        <v>285630</v>
      </c>
      <c r="B2643" s="54">
        <v>50.082000000000001</v>
      </c>
      <c r="C2643" s="54">
        <v>1.6930000000000001</v>
      </c>
      <c r="D2643" s="54">
        <v>139.11000000000001</v>
      </c>
      <c r="E2643" s="55">
        <v>4.6109999999999998</v>
      </c>
    </row>
    <row r="2644" spans="1:5">
      <c r="A2644" s="53">
        <v>285635.26</v>
      </c>
      <c r="B2644" s="54">
        <v>51.851999999999997</v>
      </c>
      <c r="C2644" s="54">
        <v>2.0089999999999999</v>
      </c>
      <c r="D2644" s="54">
        <v>271.85500000000002</v>
      </c>
      <c r="E2644" s="55">
        <v>9.7309999999999999</v>
      </c>
    </row>
    <row r="2645" spans="1:5">
      <c r="A2645" s="53">
        <v>285640</v>
      </c>
      <c r="B2645" s="54">
        <v>53.048999999999999</v>
      </c>
      <c r="C2645" s="54">
        <v>2.1589999999999998</v>
      </c>
      <c r="D2645" s="54">
        <v>252.18899999999999</v>
      </c>
      <c r="E2645" s="55">
        <v>9.8729999999999993</v>
      </c>
    </row>
    <row r="2646" spans="1:5">
      <c r="A2646" s="53">
        <v>285650</v>
      </c>
      <c r="B2646" s="54">
        <v>53.718000000000004</v>
      </c>
      <c r="C2646" s="54">
        <v>2.4220000000000002</v>
      </c>
      <c r="D2646" s="54">
        <v>541.86900000000003</v>
      </c>
      <c r="E2646" s="55">
        <v>22.896000000000001</v>
      </c>
    </row>
    <row r="2647" spans="1:5">
      <c r="A2647" s="53">
        <v>285658.82199999999</v>
      </c>
      <c r="B2647" s="54">
        <v>52.526000000000003</v>
      </c>
      <c r="C2647" s="54">
        <v>2.7120000000000002</v>
      </c>
      <c r="D2647" s="54">
        <v>476.05099999999999</v>
      </c>
      <c r="E2647" s="55">
        <v>22.632000000000001</v>
      </c>
    </row>
    <row r="2648" spans="1:5">
      <c r="A2648" s="53">
        <v>285660</v>
      </c>
      <c r="B2648" s="54">
        <v>52.26</v>
      </c>
      <c r="C2648" s="54">
        <v>2.7549999999999999</v>
      </c>
      <c r="D2648" s="54">
        <v>62.732999999999997</v>
      </c>
      <c r="E2648" s="55">
        <v>3.2189999999999999</v>
      </c>
    </row>
    <row r="2649" spans="1:5">
      <c r="A2649" s="53">
        <v>285661.95600000001</v>
      </c>
      <c r="B2649" s="54">
        <v>51.738999999999997</v>
      </c>
      <c r="C2649" s="54">
        <v>2.8279999999999998</v>
      </c>
      <c r="D2649" s="54">
        <v>103.31399999999999</v>
      </c>
      <c r="E2649" s="55">
        <v>5.4550000000000001</v>
      </c>
    </row>
    <row r="2650" spans="1:5">
      <c r="A2650" s="53">
        <v>285670</v>
      </c>
      <c r="B2650" s="54">
        <v>48.552</v>
      </c>
      <c r="C2650" s="54">
        <v>9.6210000000000004</v>
      </c>
      <c r="D2650" s="54">
        <v>409.649</v>
      </c>
      <c r="E2650" s="55">
        <v>49.451999999999998</v>
      </c>
    </row>
    <row r="2651" spans="1:5">
      <c r="A2651" s="53">
        <v>285680</v>
      </c>
      <c r="B2651" s="54">
        <v>47.104999999999997</v>
      </c>
      <c r="C2651" s="54">
        <v>16.706</v>
      </c>
      <c r="D2651" s="54">
        <v>484.93700000000001</v>
      </c>
      <c r="E2651" s="55">
        <v>129.495</v>
      </c>
    </row>
    <row r="2652" spans="1:5">
      <c r="A2652" s="53">
        <v>285690</v>
      </c>
      <c r="B2652" s="54">
        <v>42.54</v>
      </c>
      <c r="C2652" s="54">
        <v>23.175000000000001</v>
      </c>
      <c r="D2652" s="54">
        <v>453.43299999999999</v>
      </c>
      <c r="E2652" s="55">
        <v>196.28399999999999</v>
      </c>
    </row>
    <row r="2653" spans="1:5">
      <c r="A2653" s="53">
        <v>285695.70500000002</v>
      </c>
      <c r="B2653" s="54">
        <v>40.523000000000003</v>
      </c>
      <c r="C2653" s="54">
        <v>26.28</v>
      </c>
      <c r="D2653" s="54">
        <v>239.26300000000001</v>
      </c>
      <c r="E2653" s="55">
        <v>139.05799999999999</v>
      </c>
    </row>
    <row r="2654" spans="1:5">
      <c r="A2654" s="53">
        <v>285700</v>
      </c>
      <c r="B2654" s="54">
        <v>39.356000000000002</v>
      </c>
      <c r="C2654" s="54">
        <v>28.366</v>
      </c>
      <c r="D2654" s="54">
        <v>172.99</v>
      </c>
      <c r="E2654" s="55">
        <v>115.809</v>
      </c>
    </row>
    <row r="2655" spans="1:5">
      <c r="A2655" s="53">
        <v>285710</v>
      </c>
      <c r="B2655" s="54">
        <v>36.838999999999999</v>
      </c>
      <c r="C2655" s="54">
        <v>31.97</v>
      </c>
      <c r="D2655" s="54">
        <v>383.63200000000001</v>
      </c>
      <c r="E2655" s="55">
        <v>298.42200000000003</v>
      </c>
    </row>
    <row r="2656" spans="1:5">
      <c r="A2656" s="53">
        <v>285710.26</v>
      </c>
      <c r="B2656" s="54">
        <v>36.753999999999998</v>
      </c>
      <c r="C2656" s="54">
        <v>31.896999999999998</v>
      </c>
      <c r="D2656" s="54">
        <v>9.6300000000000008</v>
      </c>
      <c r="E2656" s="55">
        <v>8.2319999999999993</v>
      </c>
    </row>
    <row r="2657" spans="1:5">
      <c r="A2657" s="53">
        <v>285719.49599999998</v>
      </c>
      <c r="B2657" s="54">
        <v>34.591000000000001</v>
      </c>
      <c r="C2657" s="54">
        <v>28.18</v>
      </c>
      <c r="D2657" s="54">
        <v>331.065</v>
      </c>
      <c r="E2657" s="55">
        <v>275.25599999999997</v>
      </c>
    </row>
    <row r="2658" spans="1:5">
      <c r="A2658" s="53">
        <v>285720</v>
      </c>
      <c r="B2658" s="54">
        <v>34.576000000000001</v>
      </c>
      <c r="C2658" s="54">
        <v>28.074999999999999</v>
      </c>
      <c r="D2658" s="54">
        <v>17.5</v>
      </c>
      <c r="E2658" s="55">
        <v>14.092000000000001</v>
      </c>
    </row>
    <row r="2659" spans="1:5">
      <c r="A2659" s="53">
        <v>285730</v>
      </c>
      <c r="B2659" s="54">
        <v>39.286999999999999</v>
      </c>
      <c r="C2659" s="54">
        <v>26.29</v>
      </c>
      <c r="D2659" s="54">
        <v>370.28100000000001</v>
      </c>
      <c r="E2659" s="55">
        <v>270.60000000000002</v>
      </c>
    </row>
    <row r="2660" spans="1:5">
      <c r="A2660" s="53">
        <v>285732.29499999998</v>
      </c>
      <c r="B2660" s="54">
        <v>41.017000000000003</v>
      </c>
      <c r="C2660" s="54">
        <v>24.338999999999999</v>
      </c>
      <c r="D2660" s="54">
        <v>92.278999999999996</v>
      </c>
      <c r="E2660" s="55">
        <v>57.954999999999998</v>
      </c>
    </row>
    <row r="2661" spans="1:5">
      <c r="A2661" s="53">
        <v>285738.82199999999</v>
      </c>
      <c r="B2661" s="54">
        <v>44.679000000000002</v>
      </c>
      <c r="C2661" s="54">
        <v>19.195</v>
      </c>
      <c r="D2661" s="54">
        <v>279.65199999999999</v>
      </c>
      <c r="E2661" s="55">
        <v>142.066</v>
      </c>
    </row>
    <row r="2662" spans="1:5">
      <c r="A2662" s="53">
        <v>285740</v>
      </c>
      <c r="B2662" s="54">
        <v>45.137</v>
      </c>
      <c r="C2662" s="54">
        <v>18.350000000000001</v>
      </c>
      <c r="D2662" s="54">
        <v>52.915999999999997</v>
      </c>
      <c r="E2662" s="55">
        <v>22.12</v>
      </c>
    </row>
    <row r="2663" spans="1:5">
      <c r="A2663" s="53">
        <v>285750</v>
      </c>
      <c r="B2663" s="54">
        <v>46.707000000000001</v>
      </c>
      <c r="C2663" s="54">
        <v>12.084</v>
      </c>
      <c r="D2663" s="54">
        <v>459.21800000000002</v>
      </c>
      <c r="E2663" s="55">
        <v>152.172</v>
      </c>
    </row>
    <row r="2664" spans="1:5">
      <c r="A2664" s="53">
        <v>285760</v>
      </c>
      <c r="B2664" s="54">
        <v>48.143999999999998</v>
      </c>
      <c r="C2664" s="54">
        <v>3.57</v>
      </c>
      <c r="D2664" s="54">
        <v>474.25700000000001</v>
      </c>
      <c r="E2664" s="55">
        <v>78.272000000000006</v>
      </c>
    </row>
    <row r="2665" spans="1:5">
      <c r="A2665" s="53">
        <v>285770</v>
      </c>
      <c r="B2665" s="54">
        <v>43.802999999999997</v>
      </c>
      <c r="C2665" s="54">
        <v>0.14299999999999999</v>
      </c>
      <c r="D2665" s="54">
        <v>459.73700000000002</v>
      </c>
      <c r="E2665" s="55">
        <v>18.565000000000001</v>
      </c>
    </row>
    <row r="2666" spans="1:5">
      <c r="A2666" s="53">
        <v>285780</v>
      </c>
      <c r="B2666" s="54">
        <v>32.4</v>
      </c>
      <c r="C2666" s="54">
        <v>1.595</v>
      </c>
      <c r="D2666" s="54">
        <v>381.01499999999999</v>
      </c>
      <c r="E2666" s="55">
        <v>8.6869999999999994</v>
      </c>
    </row>
    <row r="2667" spans="1:5">
      <c r="A2667" s="53">
        <v>285781.99599999998</v>
      </c>
      <c r="B2667" s="54">
        <v>29.771999999999998</v>
      </c>
      <c r="C2667" s="54">
        <v>2.06</v>
      </c>
      <c r="D2667" s="54">
        <v>62.045000000000002</v>
      </c>
      <c r="E2667" s="55">
        <v>3.6469999999999998</v>
      </c>
    </row>
    <row r="2668" spans="1:5">
      <c r="A2668" s="53">
        <v>285784.473</v>
      </c>
      <c r="B2668" s="54">
        <v>26.791</v>
      </c>
      <c r="C2668" s="54">
        <v>2.431</v>
      </c>
      <c r="D2668" s="54">
        <v>70.061000000000007</v>
      </c>
      <c r="E2668" s="55">
        <v>5.5629999999999997</v>
      </c>
    </row>
    <row r="2669" spans="1:5">
      <c r="A2669" s="53">
        <v>285790</v>
      </c>
      <c r="B2669" s="54">
        <v>21.962</v>
      </c>
      <c r="C2669" s="54">
        <v>2.92</v>
      </c>
      <c r="D2669" s="54">
        <v>134.72499999999999</v>
      </c>
      <c r="E2669" s="55">
        <v>14.789</v>
      </c>
    </row>
    <row r="2670" spans="1:5">
      <c r="A2670" s="53">
        <v>285795.70500000002</v>
      </c>
      <c r="B2670" s="54">
        <v>19.209</v>
      </c>
      <c r="C2670" s="54">
        <v>2.7480000000000002</v>
      </c>
      <c r="D2670" s="54">
        <v>117.44799999999999</v>
      </c>
      <c r="E2670" s="55">
        <v>16.170000000000002</v>
      </c>
    </row>
    <row r="2671" spans="1:5">
      <c r="A2671" s="53">
        <v>285800</v>
      </c>
      <c r="B2671" s="54">
        <v>17.989999999999998</v>
      </c>
      <c r="C2671" s="54">
        <v>3.085</v>
      </c>
      <c r="D2671" s="54">
        <v>79.876000000000005</v>
      </c>
      <c r="E2671" s="55">
        <v>12.525</v>
      </c>
    </row>
    <row r="2672" spans="1:5">
      <c r="A2672" s="53">
        <v>285810</v>
      </c>
      <c r="B2672" s="54">
        <v>11.992000000000001</v>
      </c>
      <c r="C2672" s="54">
        <v>5.3940000000000001</v>
      </c>
      <c r="D2672" s="54">
        <v>149.90700000000001</v>
      </c>
      <c r="E2672" s="55">
        <v>42.395000000000003</v>
      </c>
    </row>
    <row r="2673" spans="1:5">
      <c r="A2673" s="53">
        <v>285811.99599999998</v>
      </c>
      <c r="B2673" s="54">
        <v>9.9079999999999995</v>
      </c>
      <c r="C2673" s="54">
        <v>5.47</v>
      </c>
      <c r="D2673" s="54">
        <v>21.855</v>
      </c>
      <c r="E2673" s="55">
        <v>10.842000000000001</v>
      </c>
    </row>
    <row r="2674" spans="1:5">
      <c r="A2674" s="53">
        <v>285817.78000000003</v>
      </c>
      <c r="B2674" s="54">
        <v>1.75</v>
      </c>
      <c r="C2674" s="54">
        <v>10.278</v>
      </c>
      <c r="D2674" s="54">
        <v>33.716000000000001</v>
      </c>
      <c r="E2674" s="55">
        <v>45.543999999999997</v>
      </c>
    </row>
    <row r="2675" spans="1:5">
      <c r="A2675" s="53">
        <v>285820</v>
      </c>
      <c r="B2675" s="54">
        <v>0.30499999999999999</v>
      </c>
      <c r="C2675" s="54">
        <v>13.27</v>
      </c>
      <c r="D2675" s="54">
        <v>2.2799999999999998</v>
      </c>
      <c r="E2675" s="55">
        <v>26.138000000000002</v>
      </c>
    </row>
    <row r="2676" spans="1:5">
      <c r="A2676" s="53">
        <v>285830</v>
      </c>
      <c r="B2676" s="54">
        <v>0</v>
      </c>
      <c r="C2676" s="54">
        <v>31.805</v>
      </c>
      <c r="D2676" s="54">
        <v>1.522</v>
      </c>
      <c r="E2676" s="55">
        <v>225.298</v>
      </c>
    </row>
    <row r="2677" spans="1:5">
      <c r="A2677" s="53">
        <v>285840</v>
      </c>
      <c r="B2677" s="54">
        <v>0</v>
      </c>
      <c r="C2677" s="54">
        <v>52.719000000000001</v>
      </c>
      <c r="D2677" s="54">
        <v>0</v>
      </c>
      <c r="E2677" s="55">
        <v>422.07400000000001</v>
      </c>
    </row>
    <row r="2678" spans="1:5">
      <c r="A2678" s="53">
        <v>285850</v>
      </c>
      <c r="B2678" s="54">
        <v>0</v>
      </c>
      <c r="C2678" s="54">
        <v>63.048999999999999</v>
      </c>
      <c r="D2678" s="54">
        <v>0</v>
      </c>
      <c r="E2678" s="55">
        <v>577.98900000000003</v>
      </c>
    </row>
    <row r="2679" spans="1:5">
      <c r="A2679" s="53">
        <v>285860</v>
      </c>
      <c r="B2679" s="54">
        <v>0</v>
      </c>
      <c r="C2679" s="54">
        <v>50.56</v>
      </c>
      <c r="D2679" s="54">
        <v>0</v>
      </c>
      <c r="E2679" s="55">
        <v>568.23500000000001</v>
      </c>
    </row>
    <row r="2680" spans="1:5">
      <c r="A2680" s="53">
        <v>285870</v>
      </c>
      <c r="B2680" s="54">
        <v>0</v>
      </c>
      <c r="C2680" s="54">
        <v>40.161999999999999</v>
      </c>
      <c r="D2680" s="54">
        <v>0</v>
      </c>
      <c r="E2680" s="55">
        <v>456.00900000000001</v>
      </c>
    </row>
    <row r="2681" spans="1:5">
      <c r="A2681" s="53">
        <v>285874.49599999998</v>
      </c>
      <c r="B2681" s="54">
        <v>7.4999999999999997E-2</v>
      </c>
      <c r="C2681" s="54">
        <v>37.762999999999998</v>
      </c>
      <c r="D2681" s="54">
        <v>0.16600000000000001</v>
      </c>
      <c r="E2681" s="55">
        <v>177.053</v>
      </c>
    </row>
    <row r="2682" spans="1:5">
      <c r="A2682" s="53">
        <v>285880</v>
      </c>
      <c r="B2682" s="54">
        <v>2.4769999999999999</v>
      </c>
      <c r="C2682" s="54">
        <v>36.390999999999998</v>
      </c>
      <c r="D2682" s="54">
        <v>6.9279999999999999</v>
      </c>
      <c r="E2682" s="55">
        <v>206.92099999999999</v>
      </c>
    </row>
    <row r="2683" spans="1:5">
      <c r="A2683" s="53">
        <v>285890</v>
      </c>
      <c r="B2683" s="54">
        <v>16.481999999999999</v>
      </c>
      <c r="C2683" s="54">
        <v>32.671999999999997</v>
      </c>
      <c r="D2683" s="54">
        <v>93.46</v>
      </c>
      <c r="E2683" s="55">
        <v>351.28</v>
      </c>
    </row>
    <row r="2684" spans="1:5">
      <c r="A2684" s="53">
        <v>285897.78000000003</v>
      </c>
      <c r="B2684" s="54">
        <v>23.184000000000001</v>
      </c>
      <c r="C2684" s="54">
        <v>18.103999999999999</v>
      </c>
      <c r="D2684" s="54">
        <v>151.80699999999999</v>
      </c>
      <c r="E2684" s="55">
        <v>201.33199999999999</v>
      </c>
    </row>
    <row r="2685" spans="1:5">
      <c r="A2685" s="53">
        <v>285900</v>
      </c>
      <c r="B2685" s="54">
        <v>24.02</v>
      </c>
      <c r="C2685" s="54">
        <v>13.432</v>
      </c>
      <c r="D2685" s="54">
        <v>51.457999999999998</v>
      </c>
      <c r="E2685" s="55">
        <v>35.637999999999998</v>
      </c>
    </row>
    <row r="2686" spans="1:5">
      <c r="A2686" s="53">
        <v>285910</v>
      </c>
      <c r="B2686" s="54">
        <v>21.975999999999999</v>
      </c>
      <c r="C2686" s="54">
        <v>7.2350000000000003</v>
      </c>
      <c r="D2686" s="54">
        <v>225.876</v>
      </c>
      <c r="E2686" s="55">
        <v>104.866</v>
      </c>
    </row>
    <row r="2687" spans="1:5">
      <c r="A2687" s="53">
        <v>285920</v>
      </c>
      <c r="B2687" s="54">
        <v>20.436</v>
      </c>
      <c r="C2687" s="54">
        <v>5.5279999999999996</v>
      </c>
      <c r="D2687" s="54">
        <v>208.34399999999999</v>
      </c>
      <c r="E2687" s="55">
        <v>64.537999999999997</v>
      </c>
    </row>
    <row r="2688" spans="1:5">
      <c r="A2688" s="53">
        <v>285930</v>
      </c>
      <c r="B2688" s="54">
        <v>41.097000000000001</v>
      </c>
      <c r="C2688" s="54">
        <v>4.968</v>
      </c>
      <c r="D2688" s="54">
        <v>302.22800000000001</v>
      </c>
      <c r="E2688" s="55">
        <v>53.106000000000002</v>
      </c>
    </row>
    <row r="2689" spans="1:5">
      <c r="A2689" s="53">
        <v>285940</v>
      </c>
      <c r="B2689" s="54">
        <v>45.177</v>
      </c>
      <c r="C2689" s="54">
        <v>4.7290000000000001</v>
      </c>
      <c r="D2689" s="54">
        <v>423.42</v>
      </c>
      <c r="E2689" s="55">
        <v>49.118000000000002</v>
      </c>
    </row>
    <row r="2690" spans="1:5">
      <c r="A2690" s="53">
        <v>285950</v>
      </c>
      <c r="B2690" s="54">
        <v>21.443000000000001</v>
      </c>
      <c r="C2690" s="54">
        <v>4.8239999999999998</v>
      </c>
      <c r="D2690" s="54">
        <v>327.10899999999998</v>
      </c>
      <c r="E2690" s="55">
        <v>48.453000000000003</v>
      </c>
    </row>
    <row r="2691" spans="1:5">
      <c r="A2691" s="53">
        <v>285953.61099999998</v>
      </c>
      <c r="B2691" s="54">
        <v>9.6039999999999992</v>
      </c>
      <c r="C2691" s="54">
        <v>5.1989999999999998</v>
      </c>
      <c r="D2691" s="54">
        <v>55.192</v>
      </c>
      <c r="E2691" s="55">
        <v>18.373999999999999</v>
      </c>
    </row>
    <row r="2692" spans="1:5">
      <c r="A2692" s="53">
        <v>285960</v>
      </c>
      <c r="B2692" s="54">
        <v>9.2050000000000001</v>
      </c>
      <c r="C2692" s="54">
        <v>5.0199999999999996</v>
      </c>
      <c r="D2692" s="54">
        <v>59.25</v>
      </c>
      <c r="E2692" s="55">
        <v>33.164000000000001</v>
      </c>
    </row>
    <row r="2693" spans="1:5">
      <c r="A2693" s="53">
        <v>285970</v>
      </c>
      <c r="B2693" s="54">
        <v>11.417999999999999</v>
      </c>
      <c r="C2693" s="54">
        <v>3.694</v>
      </c>
      <c r="D2693" s="54">
        <v>101.765</v>
      </c>
      <c r="E2693" s="55">
        <v>44.265999999999998</v>
      </c>
    </row>
    <row r="2694" spans="1:5">
      <c r="A2694" s="53">
        <v>285980</v>
      </c>
      <c r="B2694" s="54">
        <v>13.903</v>
      </c>
      <c r="C2694" s="54">
        <v>3.56</v>
      </c>
      <c r="D2694" s="54">
        <v>125.081</v>
      </c>
      <c r="E2694" s="55">
        <v>36.869</v>
      </c>
    </row>
    <row r="2695" spans="1:5">
      <c r="A2695" s="53">
        <v>285990</v>
      </c>
      <c r="B2695" s="54">
        <v>16.361999999999998</v>
      </c>
      <c r="C2695" s="54">
        <v>2.9319999999999999</v>
      </c>
      <c r="D2695" s="54">
        <v>149.65199999999999</v>
      </c>
      <c r="E2695" s="55">
        <v>33.03</v>
      </c>
    </row>
    <row r="2696" spans="1:5">
      <c r="A2696" s="53">
        <v>286000</v>
      </c>
      <c r="B2696" s="54">
        <v>15.847</v>
      </c>
      <c r="C2696" s="54">
        <v>4.0670000000000002</v>
      </c>
      <c r="D2696" s="54">
        <v>159.32400000000001</v>
      </c>
      <c r="E2696" s="55">
        <v>35.625999999999998</v>
      </c>
    </row>
    <row r="2697" spans="1:5">
      <c r="A2697" s="53">
        <v>286010</v>
      </c>
      <c r="B2697" s="54">
        <v>15.494</v>
      </c>
      <c r="C2697" s="54">
        <v>5.2240000000000002</v>
      </c>
      <c r="D2697" s="54">
        <v>154.94300000000001</v>
      </c>
      <c r="E2697" s="55">
        <v>47.286999999999999</v>
      </c>
    </row>
    <row r="2698" spans="1:5">
      <c r="A2698" s="53">
        <v>286020</v>
      </c>
      <c r="B2698" s="54">
        <v>14.430999999999999</v>
      </c>
      <c r="C2698" s="54">
        <v>9.3849999999999998</v>
      </c>
      <c r="D2698" s="54">
        <v>147.82900000000001</v>
      </c>
      <c r="E2698" s="55">
        <v>74.381</v>
      </c>
    </row>
    <row r="2699" spans="1:5">
      <c r="A2699" s="53">
        <v>286021.11099999998</v>
      </c>
      <c r="B2699" s="54">
        <v>14.233000000000001</v>
      </c>
      <c r="C2699" s="54">
        <v>10.118</v>
      </c>
      <c r="D2699" s="54">
        <v>15.722</v>
      </c>
      <c r="E2699" s="55">
        <v>11.032</v>
      </c>
    </row>
    <row r="2700" spans="1:5">
      <c r="A2700" s="53">
        <v>286030</v>
      </c>
      <c r="B2700" s="54">
        <v>12.948</v>
      </c>
      <c r="C2700" s="54">
        <v>11.199</v>
      </c>
      <c r="D2700" s="54">
        <v>119.322</v>
      </c>
      <c r="E2700" s="55">
        <v>96.417000000000002</v>
      </c>
    </row>
    <row r="2701" spans="1:5">
      <c r="A2701" s="53">
        <v>286040</v>
      </c>
      <c r="B2701" s="54">
        <v>12.33</v>
      </c>
      <c r="C2701" s="54">
        <v>5.0549999999999997</v>
      </c>
      <c r="D2701" s="54">
        <v>124.874</v>
      </c>
      <c r="E2701" s="55">
        <v>82.691000000000003</v>
      </c>
    </row>
    <row r="2702" spans="1:5">
      <c r="A2702" s="53">
        <v>286050</v>
      </c>
      <c r="B2702" s="54">
        <v>11.121</v>
      </c>
      <c r="C2702" s="54">
        <v>3.96</v>
      </c>
      <c r="D2702" s="54">
        <v>115.783</v>
      </c>
      <c r="E2702" s="55">
        <v>45.929000000000002</v>
      </c>
    </row>
    <row r="2703" spans="1:5">
      <c r="A2703" s="53">
        <v>286050.103</v>
      </c>
      <c r="B2703" s="54">
        <v>11.111000000000001</v>
      </c>
      <c r="C2703" s="54">
        <v>3.9550000000000001</v>
      </c>
      <c r="D2703" s="54">
        <v>1.1319999999999999</v>
      </c>
      <c r="E2703" s="55">
        <v>0.41599999999999998</v>
      </c>
    </row>
    <row r="2704" spans="1:5">
      <c r="A2704" s="53">
        <v>286051.11099999998</v>
      </c>
      <c r="B2704" s="54">
        <v>10.929</v>
      </c>
      <c r="C2704" s="54">
        <v>3.8210000000000002</v>
      </c>
      <c r="D2704" s="54">
        <v>10.954000000000001</v>
      </c>
      <c r="E2704" s="55">
        <v>3.99</v>
      </c>
    </row>
    <row r="2705" spans="1:5">
      <c r="A2705" s="53">
        <v>286060</v>
      </c>
      <c r="B2705" s="54">
        <v>8.6110000000000007</v>
      </c>
      <c r="C2705" s="54">
        <v>6.5890000000000004</v>
      </c>
      <c r="D2705" s="54">
        <v>85.751000000000005</v>
      </c>
      <c r="E2705" s="55">
        <v>47.146999999999998</v>
      </c>
    </row>
    <row r="2706" spans="1:5">
      <c r="A2706" s="53">
        <v>286070</v>
      </c>
      <c r="B2706" s="54">
        <v>7.0670000000000002</v>
      </c>
      <c r="C2706" s="54">
        <v>20.774000000000001</v>
      </c>
      <c r="D2706" s="54">
        <v>77.497</v>
      </c>
      <c r="E2706" s="55">
        <v>139.261</v>
      </c>
    </row>
    <row r="2707" spans="1:5">
      <c r="A2707" s="53">
        <v>286080</v>
      </c>
      <c r="B2707" s="54">
        <v>5.8209999999999997</v>
      </c>
      <c r="C2707" s="54">
        <v>7.65</v>
      </c>
      <c r="D2707" s="54">
        <v>63.758000000000003</v>
      </c>
      <c r="E2707" s="55">
        <v>144.49799999999999</v>
      </c>
    </row>
    <row r="2708" spans="1:5">
      <c r="A2708" s="53">
        <v>286090</v>
      </c>
      <c r="B2708" s="54">
        <v>4.2359999999999998</v>
      </c>
      <c r="C2708" s="54">
        <v>3.4239999999999999</v>
      </c>
      <c r="D2708" s="54">
        <v>49.795999999999999</v>
      </c>
      <c r="E2708" s="55">
        <v>56.094000000000001</v>
      </c>
    </row>
    <row r="2709" spans="1:5">
      <c r="A2709" s="53">
        <v>286100</v>
      </c>
      <c r="B2709" s="54">
        <v>4.141</v>
      </c>
      <c r="C2709" s="54">
        <v>1.0209999999999999</v>
      </c>
      <c r="D2709" s="54">
        <v>41.573999999999998</v>
      </c>
      <c r="E2709" s="55">
        <v>22.404</v>
      </c>
    </row>
    <row r="2710" spans="1:5">
      <c r="A2710" s="53">
        <v>286110</v>
      </c>
      <c r="B2710" s="54">
        <v>4.6109999999999998</v>
      </c>
      <c r="C2710" s="54">
        <v>1.079</v>
      </c>
      <c r="D2710" s="54">
        <v>43.582000000000001</v>
      </c>
      <c r="E2710" s="55">
        <v>10.528</v>
      </c>
    </row>
    <row r="2711" spans="1:5">
      <c r="A2711" s="53">
        <v>286118.61099999998</v>
      </c>
      <c r="B2711" s="54">
        <v>6.0250000000000004</v>
      </c>
      <c r="C2711" s="54">
        <v>1.627</v>
      </c>
      <c r="D2711" s="54">
        <v>45.73</v>
      </c>
      <c r="E2711" s="55">
        <v>11.667999999999999</v>
      </c>
    </row>
    <row r="2712" spans="1:5">
      <c r="A2712" s="53">
        <v>286120</v>
      </c>
      <c r="B2712" s="54">
        <v>6.0730000000000004</v>
      </c>
      <c r="C2712" s="54">
        <v>1.5880000000000001</v>
      </c>
      <c r="D2712" s="54">
        <v>8.4009999999999998</v>
      </c>
      <c r="E2712" s="55">
        <v>2.2370000000000001</v>
      </c>
    </row>
    <row r="2713" spans="1:5">
      <c r="A2713" s="53">
        <v>286130</v>
      </c>
      <c r="B2713" s="54">
        <v>5.9870000000000001</v>
      </c>
      <c r="C2713" s="54">
        <v>1.4419999999999999</v>
      </c>
      <c r="D2713" s="54">
        <v>60.292000000000002</v>
      </c>
      <c r="E2713" s="55">
        <v>15.163</v>
      </c>
    </row>
    <row r="2714" spans="1:5">
      <c r="A2714" s="53">
        <v>286130.103</v>
      </c>
      <c r="B2714" s="54">
        <v>5.9820000000000002</v>
      </c>
      <c r="C2714" s="54">
        <v>1.444</v>
      </c>
      <c r="D2714" s="54">
        <v>0.61799999999999999</v>
      </c>
      <c r="E2714" s="55">
        <v>0.14899999999999999</v>
      </c>
    </row>
    <row r="2715" spans="1:5">
      <c r="A2715" s="53">
        <v>286136.97499999998</v>
      </c>
      <c r="B2715" s="54">
        <v>12.708</v>
      </c>
      <c r="C2715" s="54">
        <v>1.502</v>
      </c>
      <c r="D2715" s="54">
        <v>64.218999999999994</v>
      </c>
      <c r="E2715" s="55">
        <v>10.122999999999999</v>
      </c>
    </row>
    <row r="2716" spans="1:5">
      <c r="A2716" s="53">
        <v>286140</v>
      </c>
      <c r="B2716" s="54">
        <v>15.515000000000001</v>
      </c>
      <c r="C2716" s="54">
        <v>1.7270000000000001</v>
      </c>
      <c r="D2716" s="54">
        <v>42.682000000000002</v>
      </c>
      <c r="E2716" s="55">
        <v>4.8840000000000003</v>
      </c>
    </row>
    <row r="2717" spans="1:5">
      <c r="A2717" s="53">
        <v>286150</v>
      </c>
      <c r="B2717" s="54">
        <v>13.583</v>
      </c>
      <c r="C2717" s="54">
        <v>2.6890000000000001</v>
      </c>
      <c r="D2717" s="54">
        <v>145.48599999999999</v>
      </c>
      <c r="E2717" s="55">
        <v>22.079000000000001</v>
      </c>
    </row>
    <row r="2718" spans="1:5">
      <c r="A2718" s="53">
        <v>286160</v>
      </c>
      <c r="B2718" s="54">
        <v>2.0430000000000001</v>
      </c>
      <c r="C2718" s="54">
        <v>2.8490000000000002</v>
      </c>
      <c r="D2718" s="54">
        <v>78.126000000000005</v>
      </c>
      <c r="E2718" s="55">
        <v>27.69</v>
      </c>
    </row>
    <row r="2719" spans="1:5">
      <c r="A2719" s="53">
        <v>286170</v>
      </c>
      <c r="B2719" s="54">
        <v>4.47</v>
      </c>
      <c r="C2719" s="54">
        <v>2.4969999999999999</v>
      </c>
      <c r="D2719" s="54">
        <v>32.564999999999998</v>
      </c>
      <c r="E2719" s="55">
        <v>26.731999999999999</v>
      </c>
    </row>
    <row r="2720" spans="1:5">
      <c r="A2720" s="53">
        <v>286180</v>
      </c>
      <c r="B2720" s="54">
        <v>2.1989999999999998</v>
      </c>
      <c r="C2720" s="54">
        <v>2.9180000000000001</v>
      </c>
      <c r="D2720" s="54">
        <v>33.344999999999999</v>
      </c>
      <c r="E2720" s="55">
        <v>27.076000000000001</v>
      </c>
    </row>
    <row r="2721" spans="1:5">
      <c r="A2721" s="53">
        <v>286190</v>
      </c>
      <c r="B2721" s="54">
        <v>0.67700000000000005</v>
      </c>
      <c r="C2721" s="54">
        <v>3.6030000000000002</v>
      </c>
      <c r="D2721" s="54">
        <v>14.38</v>
      </c>
      <c r="E2721" s="55">
        <v>32.604999999999997</v>
      </c>
    </row>
    <row r="2722" spans="1:5">
      <c r="A2722" s="53">
        <v>286200</v>
      </c>
      <c r="B2722" s="54">
        <v>1.0780000000000001</v>
      </c>
      <c r="C2722" s="54">
        <v>3.2280000000000002</v>
      </c>
      <c r="D2722" s="54">
        <v>8.7759999999999998</v>
      </c>
      <c r="E2722" s="55">
        <v>34.155000000000001</v>
      </c>
    </row>
    <row r="2723" spans="1:5">
      <c r="A2723" s="53">
        <v>286210</v>
      </c>
      <c r="B2723" s="54">
        <v>2.9860000000000002</v>
      </c>
      <c r="C2723" s="54">
        <v>2.0750000000000002</v>
      </c>
      <c r="D2723" s="54">
        <v>20.321999999999999</v>
      </c>
      <c r="E2723" s="55">
        <v>26.515999999999998</v>
      </c>
    </row>
    <row r="2724" spans="1:5">
      <c r="A2724" s="53">
        <v>286220</v>
      </c>
      <c r="B2724" s="54">
        <v>1.198</v>
      </c>
      <c r="C2724" s="54">
        <v>2.629</v>
      </c>
      <c r="D2724" s="54">
        <v>20.923999999999999</v>
      </c>
      <c r="E2724" s="55">
        <v>23.523</v>
      </c>
    </row>
    <row r="2725" spans="1:5">
      <c r="A2725" s="53">
        <v>286230</v>
      </c>
      <c r="B2725" s="54">
        <v>0.98</v>
      </c>
      <c r="C2725" s="54">
        <v>2.4630000000000001</v>
      </c>
      <c r="D2725" s="54">
        <v>10.891</v>
      </c>
      <c r="E2725" s="55">
        <v>25.463000000000001</v>
      </c>
    </row>
    <row r="2726" spans="1:5">
      <c r="A2726" s="53">
        <v>286240</v>
      </c>
      <c r="B2726" s="54">
        <v>0.88200000000000001</v>
      </c>
      <c r="C2726" s="54">
        <v>1.9750000000000001</v>
      </c>
      <c r="D2726" s="54">
        <v>9.31</v>
      </c>
      <c r="E2726" s="55">
        <v>22.19</v>
      </c>
    </row>
    <row r="2727" spans="1:5">
      <c r="A2727" s="53">
        <v>286243.549</v>
      </c>
      <c r="B2727" s="54">
        <v>0.84899999999999998</v>
      </c>
      <c r="C2727" s="54">
        <v>1.595</v>
      </c>
      <c r="D2727" s="54">
        <v>3.0720000000000001</v>
      </c>
      <c r="E2727" s="55">
        <v>6.335</v>
      </c>
    </row>
    <row r="2728" spans="1:5">
      <c r="A2728" s="53">
        <v>286250</v>
      </c>
      <c r="B2728" s="54">
        <v>1.073</v>
      </c>
      <c r="C2728" s="54">
        <v>1.4350000000000001</v>
      </c>
      <c r="D2728" s="54">
        <v>6.2009999999999996</v>
      </c>
      <c r="E2728" s="55">
        <v>9.7759999999999998</v>
      </c>
    </row>
    <row r="2729" spans="1:5">
      <c r="A2729" s="53">
        <v>286260</v>
      </c>
      <c r="B2729" s="54">
        <v>1.3169999999999999</v>
      </c>
      <c r="C2729" s="54">
        <v>0.77400000000000002</v>
      </c>
      <c r="D2729" s="54">
        <v>11.95</v>
      </c>
      <c r="E2729" s="55">
        <v>11.048</v>
      </c>
    </row>
    <row r="2730" spans="1:5">
      <c r="A2730" s="53">
        <v>286270</v>
      </c>
      <c r="B2730" s="54">
        <v>1.962</v>
      </c>
      <c r="C2730" s="54">
        <v>0.64100000000000001</v>
      </c>
      <c r="D2730" s="54">
        <v>16.390999999999998</v>
      </c>
      <c r="E2730" s="55">
        <v>7.0759999999999996</v>
      </c>
    </row>
    <row r="2731" spans="1:5">
      <c r="A2731" s="53">
        <v>286280</v>
      </c>
      <c r="B2731" s="54">
        <v>1.9750000000000001</v>
      </c>
      <c r="C2731" s="54">
        <v>0.64100000000000001</v>
      </c>
      <c r="D2731" s="54">
        <v>19.681999999999999</v>
      </c>
      <c r="E2731" s="55">
        <v>6.407</v>
      </c>
    </row>
    <row r="2732" spans="1:5">
      <c r="A2732" s="53">
        <v>286290</v>
      </c>
      <c r="B2732" s="54">
        <v>2.36</v>
      </c>
      <c r="C2732" s="54">
        <v>0.54200000000000004</v>
      </c>
      <c r="D2732" s="54">
        <v>21.672999999999998</v>
      </c>
      <c r="E2732" s="55">
        <v>5.9109999999999996</v>
      </c>
    </row>
    <row r="2733" spans="1:5">
      <c r="A2733" s="53">
        <v>286300</v>
      </c>
      <c r="B2733" s="54">
        <v>2.1059999999999999</v>
      </c>
      <c r="C2733" s="54">
        <v>1.385</v>
      </c>
      <c r="D2733" s="54">
        <v>22.327000000000002</v>
      </c>
      <c r="E2733" s="55">
        <v>9.6310000000000002</v>
      </c>
    </row>
    <row r="2734" spans="1:5">
      <c r="A2734" s="53">
        <v>286306.23700000002</v>
      </c>
      <c r="B2734" s="54">
        <v>2.4710000000000001</v>
      </c>
      <c r="C2734" s="54">
        <v>3.32</v>
      </c>
      <c r="D2734" s="54">
        <v>14.271000000000001</v>
      </c>
      <c r="E2734" s="55">
        <v>14.670999999999999</v>
      </c>
    </row>
    <row r="2735" spans="1:5">
      <c r="A2735" s="53">
        <v>286310</v>
      </c>
      <c r="B2735" s="54">
        <v>2.516</v>
      </c>
      <c r="C2735" s="54">
        <v>4.5949999999999998</v>
      </c>
      <c r="D2735" s="54">
        <v>9.3829999999999991</v>
      </c>
      <c r="E2735" s="55">
        <v>14.891999999999999</v>
      </c>
    </row>
    <row r="2736" spans="1:5">
      <c r="A2736" s="53">
        <v>286320</v>
      </c>
      <c r="B2736" s="54">
        <v>2.1360000000000001</v>
      </c>
      <c r="C2736" s="54">
        <v>7.5339999999999998</v>
      </c>
      <c r="D2736" s="54">
        <v>23.259</v>
      </c>
      <c r="E2736" s="55">
        <v>60.643000000000001</v>
      </c>
    </row>
    <row r="2737" spans="1:5">
      <c r="A2737" s="53">
        <v>286329.52500000002</v>
      </c>
      <c r="B2737" s="54">
        <v>2.738</v>
      </c>
      <c r="C2737" s="54">
        <v>5.23</v>
      </c>
      <c r="D2737" s="54">
        <v>23.21</v>
      </c>
      <c r="E2737" s="55">
        <v>60.784999999999997</v>
      </c>
    </row>
    <row r="2738" spans="1:5">
      <c r="A2738" s="53">
        <v>286330</v>
      </c>
      <c r="B2738" s="54">
        <v>2.806</v>
      </c>
      <c r="C2738" s="54">
        <v>4.8090000000000002</v>
      </c>
      <c r="D2738" s="54">
        <v>1.3180000000000001</v>
      </c>
      <c r="E2738" s="55">
        <v>2.3860000000000001</v>
      </c>
    </row>
    <row r="2739" spans="1:5">
      <c r="A2739" s="53">
        <v>286340</v>
      </c>
      <c r="B2739" s="54">
        <v>6.6550000000000002</v>
      </c>
      <c r="C2739" s="54">
        <v>0.95599999999999996</v>
      </c>
      <c r="D2739" s="54">
        <v>47.308</v>
      </c>
      <c r="E2739" s="55">
        <v>28.829000000000001</v>
      </c>
    </row>
    <row r="2740" spans="1:5">
      <c r="A2740" s="53">
        <v>286350</v>
      </c>
      <c r="B2740" s="54">
        <v>11.231999999999999</v>
      </c>
      <c r="C2740" s="54">
        <v>0.23200000000000001</v>
      </c>
      <c r="D2740" s="54">
        <v>89.435000000000002</v>
      </c>
      <c r="E2740" s="55">
        <v>5.94</v>
      </c>
    </row>
    <row r="2741" spans="1:5">
      <c r="A2741" s="53">
        <v>286360</v>
      </c>
      <c r="B2741" s="54">
        <v>12.824</v>
      </c>
      <c r="C2741" s="54">
        <v>0.33200000000000002</v>
      </c>
      <c r="D2741" s="54">
        <v>120.279</v>
      </c>
      <c r="E2741" s="55">
        <v>2.82</v>
      </c>
    </row>
    <row r="2742" spans="1:5">
      <c r="A2742" s="53">
        <v>286370</v>
      </c>
      <c r="B2742" s="54">
        <v>13.092000000000001</v>
      </c>
      <c r="C2742" s="54">
        <v>0.12</v>
      </c>
      <c r="D2742" s="54">
        <v>129.58099999999999</v>
      </c>
      <c r="E2742" s="55">
        <v>2.2639999999999998</v>
      </c>
    </row>
    <row r="2743" spans="1:5">
      <c r="A2743" s="53">
        <v>286380</v>
      </c>
      <c r="B2743" s="54">
        <v>9.9440000000000008</v>
      </c>
      <c r="C2743" s="54">
        <v>4.41</v>
      </c>
      <c r="D2743" s="54">
        <v>115.18300000000001</v>
      </c>
      <c r="E2743" s="55">
        <v>22.652999999999999</v>
      </c>
    </row>
    <row r="2744" spans="1:5">
      <c r="A2744" s="53">
        <v>286390</v>
      </c>
      <c r="B2744" s="54">
        <v>9.484</v>
      </c>
      <c r="C2744" s="54">
        <v>13.066000000000001</v>
      </c>
      <c r="D2744" s="54">
        <v>97.141000000000005</v>
      </c>
      <c r="E2744" s="55">
        <v>87.381</v>
      </c>
    </row>
    <row r="2745" spans="1:5">
      <c r="A2745" s="53">
        <v>286396.049</v>
      </c>
      <c r="B2745" s="54">
        <v>9.3079999999999998</v>
      </c>
      <c r="C2745" s="54">
        <v>11.519</v>
      </c>
      <c r="D2745" s="54">
        <v>56.834000000000003</v>
      </c>
      <c r="E2745" s="55">
        <v>74.355000000000004</v>
      </c>
    </row>
    <row r="2746" spans="1:5">
      <c r="A2746" s="53">
        <v>286400</v>
      </c>
      <c r="B2746" s="54">
        <v>9.2279999999999998</v>
      </c>
      <c r="C2746" s="54">
        <v>9.0830000000000002</v>
      </c>
      <c r="D2746" s="54">
        <v>36.621000000000002</v>
      </c>
      <c r="E2746" s="55">
        <v>40.703000000000003</v>
      </c>
    </row>
    <row r="2747" spans="1:5">
      <c r="A2747" s="53">
        <v>286403.74800000002</v>
      </c>
      <c r="B2747" s="54">
        <v>9.1560000000000006</v>
      </c>
      <c r="C2747" s="54">
        <v>6.5289999999999999</v>
      </c>
      <c r="D2747" s="54">
        <v>34.451999999999998</v>
      </c>
      <c r="E2747" s="55">
        <v>29.257000000000001</v>
      </c>
    </row>
    <row r="2748" spans="1:5">
      <c r="A2748" s="53">
        <v>286410</v>
      </c>
      <c r="B2748" s="54">
        <v>9.2479999999999993</v>
      </c>
      <c r="C2748" s="54">
        <v>4.7130000000000001</v>
      </c>
      <c r="D2748" s="54">
        <v>57.533000000000001</v>
      </c>
      <c r="E2748" s="55">
        <v>35.143000000000001</v>
      </c>
    </row>
    <row r="2749" spans="1:5">
      <c r="A2749" s="53">
        <v>286420</v>
      </c>
      <c r="B2749" s="54">
        <v>6.8369999999999997</v>
      </c>
      <c r="C2749" s="54">
        <v>1.0069999999999999</v>
      </c>
      <c r="D2749" s="54">
        <v>80.427999999999997</v>
      </c>
      <c r="E2749" s="55">
        <v>28.602</v>
      </c>
    </row>
    <row r="2750" spans="1:5">
      <c r="A2750" s="53">
        <v>286426.049</v>
      </c>
      <c r="B2750" s="54">
        <v>5.8959999999999999</v>
      </c>
      <c r="C2750" s="54">
        <v>1.117</v>
      </c>
      <c r="D2750" s="54">
        <v>38.511000000000003</v>
      </c>
      <c r="E2750" s="55">
        <v>6.423</v>
      </c>
    </row>
    <row r="2751" spans="1:5">
      <c r="A2751" s="53">
        <v>286430</v>
      </c>
      <c r="B2751" s="54">
        <v>5.7629999999999999</v>
      </c>
      <c r="C2751" s="54">
        <v>0.81599999999999995</v>
      </c>
      <c r="D2751" s="54">
        <v>23.035</v>
      </c>
      <c r="E2751" s="55">
        <v>3.819</v>
      </c>
    </row>
    <row r="2752" spans="1:5">
      <c r="A2752" s="53">
        <v>286440</v>
      </c>
      <c r="B2752" s="54">
        <v>5.1689999999999996</v>
      </c>
      <c r="C2752" s="54">
        <v>1.149</v>
      </c>
      <c r="D2752" s="54">
        <v>54.661999999999999</v>
      </c>
      <c r="E2752" s="55">
        <v>9.8260000000000005</v>
      </c>
    </row>
    <row r="2753" spans="1:5">
      <c r="A2753" s="53">
        <v>286450</v>
      </c>
      <c r="B2753" s="54">
        <v>4.6150000000000002</v>
      </c>
      <c r="C2753" s="54">
        <v>0.81100000000000005</v>
      </c>
      <c r="D2753" s="54">
        <v>48.921999999999997</v>
      </c>
      <c r="E2753" s="55">
        <v>9.8000000000000007</v>
      </c>
    </row>
    <row r="2754" spans="1:5">
      <c r="A2754" s="53">
        <v>286460</v>
      </c>
      <c r="B2754" s="54">
        <v>3.302</v>
      </c>
      <c r="C2754" s="54">
        <v>2.5590000000000002</v>
      </c>
      <c r="D2754" s="54">
        <v>39.588000000000001</v>
      </c>
      <c r="E2754" s="55">
        <v>16.850000000000001</v>
      </c>
    </row>
    <row r="2755" spans="1:5">
      <c r="A2755" s="53">
        <v>286470</v>
      </c>
      <c r="B2755" s="54">
        <v>5.016</v>
      </c>
      <c r="C2755" s="54">
        <v>2.1850000000000001</v>
      </c>
      <c r="D2755" s="54">
        <v>41.591000000000001</v>
      </c>
      <c r="E2755" s="55">
        <v>23.716999999999999</v>
      </c>
    </row>
    <row r="2756" spans="1:5">
      <c r="A2756" s="53">
        <v>286480</v>
      </c>
      <c r="B2756" s="54">
        <v>6.2060000000000004</v>
      </c>
      <c r="C2756" s="54">
        <v>2.5249999999999999</v>
      </c>
      <c r="D2756" s="54">
        <v>56.107999999999997</v>
      </c>
      <c r="E2756" s="55">
        <v>23.548999999999999</v>
      </c>
    </row>
    <row r="2757" spans="1:5">
      <c r="A2757" s="53">
        <v>286490</v>
      </c>
      <c r="B2757" s="54">
        <v>6.47</v>
      </c>
      <c r="C2757" s="54">
        <v>4.5250000000000004</v>
      </c>
      <c r="D2757" s="54">
        <v>63.38</v>
      </c>
      <c r="E2757" s="55">
        <v>35.249000000000002</v>
      </c>
    </row>
    <row r="2758" spans="1:5">
      <c r="A2758" s="53">
        <v>286500</v>
      </c>
      <c r="B2758" s="54">
        <v>6.077</v>
      </c>
      <c r="C2758" s="54">
        <v>3.548</v>
      </c>
      <c r="D2758" s="54">
        <v>62.734000000000002</v>
      </c>
      <c r="E2758" s="55">
        <v>40.362000000000002</v>
      </c>
    </row>
    <row r="2759" spans="1:5">
      <c r="A2759" s="53">
        <v>286510</v>
      </c>
      <c r="B2759" s="54">
        <v>5.2789999999999999</v>
      </c>
      <c r="C2759" s="54">
        <v>2.5339999999999998</v>
      </c>
      <c r="D2759" s="54">
        <v>56.774999999999999</v>
      </c>
      <c r="E2759" s="55">
        <v>30.408999999999999</v>
      </c>
    </row>
    <row r="2760" spans="1:5">
      <c r="A2760" s="53">
        <v>286520</v>
      </c>
      <c r="B2760" s="54">
        <v>3.9289999999999998</v>
      </c>
      <c r="C2760" s="54">
        <v>2.4279999999999999</v>
      </c>
      <c r="D2760" s="54">
        <v>46.04</v>
      </c>
      <c r="E2760" s="55">
        <v>24.812000000000001</v>
      </c>
    </row>
    <row r="2761" spans="1:5">
      <c r="A2761" s="53">
        <v>286530</v>
      </c>
      <c r="B2761" s="54">
        <v>2.7839999999999998</v>
      </c>
      <c r="C2761" s="54">
        <v>2.226</v>
      </c>
      <c r="D2761" s="54">
        <v>33.567</v>
      </c>
      <c r="E2761" s="55">
        <v>23.271999999999998</v>
      </c>
    </row>
    <row r="2762" spans="1:5">
      <c r="A2762" s="53">
        <v>286540</v>
      </c>
      <c r="B2762" s="54">
        <v>2.1360000000000001</v>
      </c>
      <c r="C2762" s="54">
        <v>1.4930000000000001</v>
      </c>
      <c r="D2762" s="54">
        <v>24.6</v>
      </c>
      <c r="E2762" s="55">
        <v>18.594000000000001</v>
      </c>
    </row>
    <row r="2763" spans="1:5">
      <c r="A2763" s="53">
        <v>286550</v>
      </c>
      <c r="B2763" s="54">
        <v>1.466</v>
      </c>
      <c r="C2763" s="54">
        <v>1.0740000000000001</v>
      </c>
      <c r="D2763" s="54">
        <v>18.010999999999999</v>
      </c>
      <c r="E2763" s="55">
        <v>12.834</v>
      </c>
    </row>
    <row r="2764" spans="1:5">
      <c r="A2764" s="53">
        <v>286560</v>
      </c>
      <c r="B2764" s="54">
        <v>1.0920000000000001</v>
      </c>
      <c r="C2764" s="54">
        <v>1.6639999999999999</v>
      </c>
      <c r="D2764" s="54">
        <v>12.791</v>
      </c>
      <c r="E2764" s="55">
        <v>13.691000000000001</v>
      </c>
    </row>
    <row r="2765" spans="1:5">
      <c r="A2765" s="53">
        <v>286570</v>
      </c>
      <c r="B2765" s="54">
        <v>4.0369999999999999</v>
      </c>
      <c r="C2765" s="54">
        <v>1.248</v>
      </c>
      <c r="D2765" s="54">
        <v>25.646000000000001</v>
      </c>
      <c r="E2765" s="55">
        <v>14.561</v>
      </c>
    </row>
    <row r="2766" spans="1:5">
      <c r="A2766" s="53">
        <v>286576.97499999998</v>
      </c>
      <c r="B2766" s="54">
        <v>6.76</v>
      </c>
      <c r="C2766" s="54">
        <v>0.94899999999999995</v>
      </c>
      <c r="D2766" s="54">
        <v>37.655999999999999</v>
      </c>
      <c r="E2766" s="55">
        <v>7.6619999999999999</v>
      </c>
    </row>
    <row r="2767" spans="1:5">
      <c r="A2767" s="53">
        <v>286578.549</v>
      </c>
      <c r="B2767" s="54">
        <v>7.5359999999999996</v>
      </c>
      <c r="C2767" s="54">
        <v>0.88</v>
      </c>
      <c r="D2767" s="54">
        <v>11.247</v>
      </c>
      <c r="E2767" s="55">
        <v>1.4390000000000001</v>
      </c>
    </row>
    <row r="2768" spans="1:5">
      <c r="A2768" s="53">
        <v>286580</v>
      </c>
      <c r="B2768" s="54">
        <v>7.6680000000000001</v>
      </c>
      <c r="C2768" s="54">
        <v>0.81699999999999995</v>
      </c>
      <c r="D2768" s="54">
        <v>11.032999999999999</v>
      </c>
      <c r="E2768" s="55">
        <v>1.232</v>
      </c>
    </row>
    <row r="2769" spans="1:5">
      <c r="A2769" s="53">
        <v>286589.48</v>
      </c>
      <c r="B2769" s="54">
        <v>2.7770000000000001</v>
      </c>
      <c r="C2769" s="54">
        <v>1.8759999999999999</v>
      </c>
      <c r="D2769" s="54">
        <v>49.509</v>
      </c>
      <c r="E2769" s="55">
        <v>12.766999999999999</v>
      </c>
    </row>
    <row r="2770" spans="1:5">
      <c r="A2770" s="53">
        <v>286590</v>
      </c>
      <c r="B2770" s="54">
        <v>2.6560000000000001</v>
      </c>
      <c r="C2770" s="54">
        <v>1.8240000000000001</v>
      </c>
      <c r="D2770" s="54">
        <v>1.413</v>
      </c>
      <c r="E2770" s="55">
        <v>0.96199999999999997</v>
      </c>
    </row>
    <row r="2771" spans="1:5">
      <c r="A2771" s="53">
        <v>286600</v>
      </c>
      <c r="B2771" s="54">
        <v>1.385</v>
      </c>
      <c r="C2771" s="54">
        <v>1.236</v>
      </c>
      <c r="D2771" s="54">
        <v>20.199000000000002</v>
      </c>
      <c r="E2771" s="55">
        <v>15.305</v>
      </c>
    </row>
    <row r="2772" spans="1:5">
      <c r="A2772" s="53">
        <v>286610</v>
      </c>
      <c r="B2772" s="54">
        <v>0.75900000000000001</v>
      </c>
      <c r="C2772" s="54">
        <v>3.04</v>
      </c>
      <c r="D2772" s="54">
        <v>10.702</v>
      </c>
      <c r="E2772" s="55">
        <v>21.417999999999999</v>
      </c>
    </row>
    <row r="2773" spans="1:5">
      <c r="A2773" s="53">
        <v>286620</v>
      </c>
      <c r="B2773" s="54">
        <v>0.90100000000000002</v>
      </c>
      <c r="C2773" s="54">
        <v>5.0090000000000003</v>
      </c>
      <c r="D2773" s="54">
        <v>8.2650000000000006</v>
      </c>
      <c r="E2773" s="55">
        <v>40.409999999999997</v>
      </c>
    </row>
    <row r="2774" spans="1:5">
      <c r="A2774" s="53">
        <v>286630</v>
      </c>
      <c r="B2774" s="54">
        <v>2.5960000000000001</v>
      </c>
      <c r="C2774" s="54">
        <v>5.766</v>
      </c>
      <c r="D2774" s="54">
        <v>17.346</v>
      </c>
      <c r="E2774" s="55">
        <v>54.179000000000002</v>
      </c>
    </row>
    <row r="2775" spans="1:5">
      <c r="A2775" s="53">
        <v>286640</v>
      </c>
      <c r="B2775" s="54">
        <v>3.169</v>
      </c>
      <c r="C2775" s="54">
        <v>7.46</v>
      </c>
      <c r="D2775" s="54">
        <v>28.533000000000001</v>
      </c>
      <c r="E2775" s="55">
        <v>66.581000000000003</v>
      </c>
    </row>
    <row r="2776" spans="1:5">
      <c r="A2776" s="53">
        <v>286650</v>
      </c>
      <c r="B2776" s="54">
        <v>3.4020000000000001</v>
      </c>
      <c r="C2776" s="54">
        <v>9.0760000000000005</v>
      </c>
      <c r="D2776" s="54">
        <v>32.445999999999998</v>
      </c>
      <c r="E2776" s="55">
        <v>83.363</v>
      </c>
    </row>
    <row r="2777" spans="1:5">
      <c r="A2777" s="53">
        <v>286654.48</v>
      </c>
      <c r="B2777" s="54">
        <v>4.0019999999999998</v>
      </c>
      <c r="C2777" s="54">
        <v>9.7710000000000008</v>
      </c>
      <c r="D2777" s="54">
        <v>16.359000000000002</v>
      </c>
      <c r="E2777" s="55">
        <v>42.606000000000002</v>
      </c>
    </row>
    <row r="2778" spans="1:5">
      <c r="A2778" s="53">
        <v>286660</v>
      </c>
      <c r="B2778" s="54">
        <v>0.75700000000000001</v>
      </c>
      <c r="C2778" s="54">
        <v>9.8089999999999993</v>
      </c>
      <c r="D2778" s="54">
        <v>12.96</v>
      </c>
      <c r="E2778" s="55">
        <v>54.539000000000001</v>
      </c>
    </row>
    <row r="2779" spans="1:5">
      <c r="A2779" s="53">
        <v>286670</v>
      </c>
      <c r="B2779" s="54">
        <v>0.23100000000000001</v>
      </c>
      <c r="C2779" s="54">
        <v>10.090999999999999</v>
      </c>
      <c r="D2779" s="54">
        <v>4.88</v>
      </c>
      <c r="E2779" s="55">
        <v>100.252</v>
      </c>
    </row>
    <row r="2780" spans="1:5">
      <c r="A2780" s="53">
        <v>286680</v>
      </c>
      <c r="B2780" s="54">
        <v>0.127</v>
      </c>
      <c r="C2780" s="54">
        <v>10.134</v>
      </c>
      <c r="D2780" s="54">
        <v>1.766</v>
      </c>
      <c r="E2780" s="55">
        <v>101.676</v>
      </c>
    </row>
    <row r="2781" spans="1:5">
      <c r="A2781" s="53">
        <v>286690</v>
      </c>
      <c r="B2781" s="54">
        <v>0.11899999999999999</v>
      </c>
      <c r="C2781" s="54">
        <v>9.8450000000000006</v>
      </c>
      <c r="D2781" s="54">
        <v>1.2150000000000001</v>
      </c>
      <c r="E2781" s="55">
        <v>100.313</v>
      </c>
    </row>
    <row r="2782" spans="1:5">
      <c r="A2782" s="53">
        <v>286700</v>
      </c>
      <c r="B2782" s="54">
        <v>8.0000000000000002E-3</v>
      </c>
      <c r="C2782" s="54">
        <v>12.536</v>
      </c>
      <c r="D2782" s="54">
        <v>0.627</v>
      </c>
      <c r="E2782" s="55">
        <v>112.357</v>
      </c>
    </row>
    <row r="2783" spans="1:5">
      <c r="A2783" s="53">
        <v>286710</v>
      </c>
      <c r="B2783" s="54">
        <v>0</v>
      </c>
      <c r="C2783" s="54">
        <v>14.852</v>
      </c>
      <c r="D2783" s="54">
        <v>3.7999999999999999E-2</v>
      </c>
      <c r="E2783" s="55">
        <v>137.44399999999999</v>
      </c>
    </row>
    <row r="2784" spans="1:5">
      <c r="A2784" s="53">
        <v>286720</v>
      </c>
      <c r="B2784" s="54">
        <v>0</v>
      </c>
      <c r="C2784" s="54">
        <v>16.22</v>
      </c>
      <c r="D2784" s="54">
        <v>0</v>
      </c>
      <c r="E2784" s="55">
        <v>155.99100000000001</v>
      </c>
    </row>
    <row r="2785" spans="1:6">
      <c r="A2785" s="53">
        <v>286730</v>
      </c>
      <c r="B2785" s="54">
        <v>0</v>
      </c>
      <c r="C2785" s="54">
        <v>17.547999999999998</v>
      </c>
      <c r="D2785" s="54">
        <v>0</v>
      </c>
      <c r="E2785" s="55">
        <v>169.727</v>
      </c>
    </row>
    <row r="2786" spans="1:6">
      <c r="A2786" s="53">
        <v>286740</v>
      </c>
      <c r="B2786" s="54">
        <v>0</v>
      </c>
      <c r="C2786" s="54">
        <v>20.501999999999999</v>
      </c>
      <c r="D2786" s="54">
        <v>0</v>
      </c>
      <c r="E2786" s="55">
        <v>191.24799999999999</v>
      </c>
    </row>
    <row r="2787" spans="1:6">
      <c r="A2787" s="53">
        <v>286750</v>
      </c>
      <c r="B2787" s="54">
        <v>0</v>
      </c>
      <c r="C2787" s="54">
        <v>21.981999999999999</v>
      </c>
      <c r="D2787" s="54">
        <v>0</v>
      </c>
      <c r="E2787" s="55">
        <v>213.54499999999999</v>
      </c>
    </row>
    <row r="2788" spans="1:6">
      <c r="A2788" s="53">
        <v>286760</v>
      </c>
      <c r="B2788" s="54">
        <v>0</v>
      </c>
      <c r="C2788" s="54">
        <v>23.271000000000001</v>
      </c>
      <c r="D2788" s="54">
        <v>0</v>
      </c>
      <c r="E2788" s="55">
        <v>227.52099999999999</v>
      </c>
    </row>
    <row r="2789" spans="1:6">
      <c r="A2789" s="53">
        <v>286770</v>
      </c>
      <c r="B2789" s="54">
        <v>0</v>
      </c>
      <c r="C2789" s="54">
        <v>22.419</v>
      </c>
      <c r="D2789" s="54">
        <v>0</v>
      </c>
      <c r="E2789" s="55">
        <v>229.66200000000001</v>
      </c>
    </row>
    <row r="2790" spans="1:6">
      <c r="A2790" s="53">
        <v>286780</v>
      </c>
      <c r="B2790" s="54">
        <v>0</v>
      </c>
      <c r="C2790" s="54">
        <v>32.9</v>
      </c>
      <c r="D2790" s="54">
        <v>0</v>
      </c>
      <c r="E2790" s="55">
        <v>278.22399999999999</v>
      </c>
    </row>
    <row r="2791" spans="1:6">
      <c r="A2791" s="53">
        <v>286790</v>
      </c>
      <c r="B2791" s="54">
        <v>0</v>
      </c>
      <c r="C2791" s="54">
        <v>36.512999999999998</v>
      </c>
      <c r="D2791" s="54">
        <v>0</v>
      </c>
      <c r="E2791" s="55">
        <v>347.51900000000001</v>
      </c>
    </row>
    <row r="2792" spans="1:6" ht="13.2" customHeight="1">
      <c r="A2792" s="61">
        <v>286798</v>
      </c>
      <c r="B2792" s="62">
        <v>0</v>
      </c>
      <c r="C2792" s="62">
        <v>55.125</v>
      </c>
      <c r="D2792" s="62">
        <v>0</v>
      </c>
      <c r="E2792" s="64">
        <f>(A2792-A2791)*(C2792+C2791)/2</f>
        <v>366.55200000000002</v>
      </c>
      <c r="F2792" s="894" t="s">
        <v>124</v>
      </c>
    </row>
    <row r="2793" spans="1:6">
      <c r="A2793" s="61">
        <v>286800</v>
      </c>
      <c r="B2793" s="62">
        <v>0</v>
      </c>
      <c r="C2793" s="62">
        <v>57.584000000000003</v>
      </c>
      <c r="D2793" s="62">
        <v>0</v>
      </c>
      <c r="E2793" s="64">
        <v>0</v>
      </c>
      <c r="F2793" s="894"/>
    </row>
    <row r="2794" spans="1:6">
      <c r="A2794" s="61">
        <v>286810</v>
      </c>
      <c r="B2794" s="62">
        <v>0</v>
      </c>
      <c r="C2794" s="62">
        <v>46.817</v>
      </c>
      <c r="D2794" s="62">
        <v>0</v>
      </c>
      <c r="E2794" s="64">
        <v>0</v>
      </c>
      <c r="F2794" s="894"/>
    </row>
    <row r="2795" spans="1:6">
      <c r="A2795" s="53">
        <v>286814.56900000002</v>
      </c>
      <c r="B2795" s="54">
        <v>0</v>
      </c>
      <c r="C2795" s="54">
        <v>37.466999999999999</v>
      </c>
      <c r="D2795" s="54">
        <v>0</v>
      </c>
      <c r="E2795" s="55">
        <v>193.48</v>
      </c>
    </row>
    <row r="2796" spans="1:6">
      <c r="A2796" s="53">
        <v>286820</v>
      </c>
      <c r="B2796" s="54">
        <v>0</v>
      </c>
      <c r="C2796" s="54">
        <v>33.11</v>
      </c>
      <c r="D2796" s="54">
        <v>0</v>
      </c>
      <c r="E2796" s="55">
        <v>193.096</v>
      </c>
    </row>
    <row r="2797" spans="1:6">
      <c r="A2797" s="53">
        <v>286830</v>
      </c>
      <c r="B2797" s="54">
        <v>0</v>
      </c>
      <c r="C2797" s="54">
        <v>31.835999999999999</v>
      </c>
      <c r="D2797" s="54">
        <v>0</v>
      </c>
      <c r="E2797" s="55">
        <v>327.06700000000001</v>
      </c>
    </row>
    <row r="2798" spans="1:6">
      <c r="A2798" s="53">
        <v>286840</v>
      </c>
      <c r="B2798" s="54">
        <v>0</v>
      </c>
      <c r="C2798" s="54">
        <v>32.868000000000002</v>
      </c>
      <c r="D2798" s="54">
        <v>0</v>
      </c>
      <c r="E2798" s="55">
        <v>325.02300000000002</v>
      </c>
    </row>
    <row r="2799" spans="1:6">
      <c r="A2799" s="53">
        <v>286850</v>
      </c>
      <c r="B2799" s="54">
        <v>0</v>
      </c>
      <c r="C2799" s="54">
        <v>38.148000000000003</v>
      </c>
      <c r="D2799" s="54">
        <v>0</v>
      </c>
      <c r="E2799" s="55">
        <v>356.01799999999997</v>
      </c>
    </row>
    <row r="2800" spans="1:6">
      <c r="A2800" s="53">
        <v>286860</v>
      </c>
      <c r="B2800" s="54">
        <v>0</v>
      </c>
      <c r="C2800" s="54">
        <v>39.003999999999998</v>
      </c>
      <c r="D2800" s="54">
        <v>0</v>
      </c>
      <c r="E2800" s="55">
        <v>386.363</v>
      </c>
    </row>
    <row r="2801" spans="1:5">
      <c r="A2801" s="53">
        <v>286870</v>
      </c>
      <c r="B2801" s="54">
        <v>0</v>
      </c>
      <c r="C2801" s="54">
        <v>44.737000000000002</v>
      </c>
      <c r="D2801" s="54">
        <v>0</v>
      </c>
      <c r="E2801" s="55">
        <v>418.92899999999997</v>
      </c>
    </row>
    <row r="2802" spans="1:5">
      <c r="A2802" s="53">
        <v>286879.56900000002</v>
      </c>
      <c r="B2802" s="54">
        <v>0</v>
      </c>
      <c r="C2802" s="54">
        <v>49.27</v>
      </c>
      <c r="D2802" s="54">
        <v>0</v>
      </c>
      <c r="E2802" s="55">
        <v>449.79399999999998</v>
      </c>
    </row>
    <row r="2803" spans="1:5">
      <c r="A2803" s="53">
        <v>286880</v>
      </c>
      <c r="B2803" s="54">
        <v>0</v>
      </c>
      <c r="C2803" s="54">
        <v>49.445999999999998</v>
      </c>
      <c r="D2803" s="54">
        <v>0</v>
      </c>
      <c r="E2803" s="55">
        <v>21.257000000000001</v>
      </c>
    </row>
    <row r="2804" spans="1:5">
      <c r="A2804" s="53">
        <v>286890</v>
      </c>
      <c r="B2804" s="54">
        <v>0</v>
      </c>
      <c r="C2804" s="54">
        <v>54.662999999999997</v>
      </c>
      <c r="D2804" s="54">
        <v>0</v>
      </c>
      <c r="E2804" s="55">
        <v>520.54600000000005</v>
      </c>
    </row>
    <row r="2805" spans="1:5">
      <c r="A2805" s="53">
        <v>286900</v>
      </c>
      <c r="B2805" s="54">
        <v>0</v>
      </c>
      <c r="C2805" s="54">
        <v>60.18</v>
      </c>
      <c r="D2805" s="54">
        <v>0</v>
      </c>
      <c r="E2805" s="55">
        <v>574.21500000000003</v>
      </c>
    </row>
    <row r="2806" spans="1:5">
      <c r="A2806" s="53">
        <v>286910</v>
      </c>
      <c r="B2806" s="54">
        <v>0</v>
      </c>
      <c r="C2806" s="54">
        <v>63.445999999999998</v>
      </c>
      <c r="D2806" s="54">
        <v>0</v>
      </c>
      <c r="E2806" s="55">
        <v>618.12699999999995</v>
      </c>
    </row>
    <row r="2807" spans="1:5">
      <c r="A2807" s="53">
        <v>286920</v>
      </c>
      <c r="B2807" s="54">
        <v>0</v>
      </c>
      <c r="C2807" s="54">
        <v>65.900000000000006</v>
      </c>
      <c r="D2807" s="54">
        <v>0</v>
      </c>
      <c r="E2807" s="55">
        <v>646.73</v>
      </c>
    </row>
    <row r="2808" spans="1:5">
      <c r="A2808" s="53">
        <v>286930</v>
      </c>
      <c r="B2808" s="54">
        <v>0</v>
      </c>
      <c r="C2808" s="54">
        <v>72.58</v>
      </c>
      <c r="D2808" s="54">
        <v>0</v>
      </c>
      <c r="E2808" s="55">
        <v>692.399</v>
      </c>
    </row>
    <row r="2809" spans="1:5">
      <c r="A2809" s="53">
        <v>286940</v>
      </c>
      <c r="B2809" s="54">
        <v>0</v>
      </c>
      <c r="C2809" s="54">
        <v>73.703000000000003</v>
      </c>
      <c r="D2809" s="54">
        <v>0</v>
      </c>
      <c r="E2809" s="55">
        <v>731.41499999999996</v>
      </c>
    </row>
    <row r="2810" spans="1:5">
      <c r="A2810" s="53">
        <v>286950</v>
      </c>
      <c r="B2810" s="54">
        <v>0</v>
      </c>
      <c r="C2810" s="54">
        <v>76.010999999999996</v>
      </c>
      <c r="D2810" s="54">
        <v>0</v>
      </c>
      <c r="E2810" s="55">
        <v>748.57</v>
      </c>
    </row>
    <row r="2811" spans="1:5">
      <c r="A2811" s="53">
        <v>286960</v>
      </c>
      <c r="B2811" s="54">
        <v>0</v>
      </c>
      <c r="C2811" s="54">
        <v>76.403000000000006</v>
      </c>
      <c r="D2811" s="54">
        <v>0</v>
      </c>
      <c r="E2811" s="55">
        <v>762.06700000000001</v>
      </c>
    </row>
    <row r="2812" spans="1:5">
      <c r="A2812" s="53">
        <v>286970</v>
      </c>
      <c r="B2812" s="54">
        <v>0</v>
      </c>
      <c r="C2812" s="54">
        <v>74.956000000000003</v>
      </c>
      <c r="D2812" s="54">
        <v>0</v>
      </c>
      <c r="E2812" s="55">
        <v>756.79399999999998</v>
      </c>
    </row>
    <row r="2813" spans="1:5">
      <c r="A2813" s="53">
        <v>286980</v>
      </c>
      <c r="B2813" s="54">
        <v>0</v>
      </c>
      <c r="C2813" s="54">
        <v>77.251999999999995</v>
      </c>
      <c r="D2813" s="54">
        <v>0</v>
      </c>
      <c r="E2813" s="55">
        <v>761.03800000000001</v>
      </c>
    </row>
    <row r="2814" spans="1:5">
      <c r="A2814" s="53">
        <v>286990</v>
      </c>
      <c r="B2814" s="54">
        <v>0</v>
      </c>
      <c r="C2814" s="54">
        <v>86.521000000000001</v>
      </c>
      <c r="D2814" s="54">
        <v>0</v>
      </c>
      <c r="E2814" s="55">
        <v>818.86300000000006</v>
      </c>
    </row>
    <row r="2815" spans="1:5">
      <c r="A2815" s="53">
        <v>287000</v>
      </c>
      <c r="B2815" s="54">
        <v>0</v>
      </c>
      <c r="C2815" s="54">
        <v>89.905000000000001</v>
      </c>
      <c r="D2815" s="54">
        <v>0</v>
      </c>
      <c r="E2815" s="55">
        <v>882.12900000000002</v>
      </c>
    </row>
    <row r="2816" spans="1:5" ht="24" customHeight="1">
      <c r="A2816" s="53"/>
      <c r="B2816" s="54"/>
      <c r="C2816" s="54"/>
      <c r="D2816" s="424">
        <f>SUM(D2:D2815)</f>
        <v>719330.11444950011</v>
      </c>
      <c r="E2816" s="425">
        <f>SUM(E2:E2815)</f>
        <v>340234.38788174797</v>
      </c>
    </row>
  </sheetData>
  <autoFilter ref="A1:P2816"/>
  <mergeCells count="9">
    <mergeCell ref="F2792:F2794"/>
    <mergeCell ref="F846:F851"/>
    <mergeCell ref="F1354:F1359"/>
    <mergeCell ref="F1742:F1745"/>
    <mergeCell ref="F1962:F1965"/>
    <mergeCell ref="F2209:F2213"/>
    <mergeCell ref="F1227:F1229"/>
    <mergeCell ref="F1283:F1285"/>
    <mergeCell ref="F1328:F1330"/>
  </mergeCells>
  <pageMargins left="1.5" right="1.5" top="1.5" bottom="1.5" header="0.5" footer="0.5"/>
  <pageSetup paperSize="9" orientation="portrait" r:id="rId1"/>
  <headerFooter>
    <oddHeader>Costing Report</oddHeader>
    <oddFooter>06-08-2019   15:21:39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1"/>
  <sheetViews>
    <sheetView workbookViewId="0">
      <selection activeCell="I13" sqref="I13"/>
    </sheetView>
  </sheetViews>
  <sheetFormatPr defaultRowHeight="14.4"/>
  <cols>
    <col min="2" max="2" width="11.44140625" customWidth="1"/>
    <col min="3" max="3" width="10.6640625" customWidth="1"/>
    <col min="4" max="4" width="12.33203125" customWidth="1"/>
    <col min="5" max="5" width="10.88671875" customWidth="1"/>
    <col min="6" max="6" width="9.44140625" customWidth="1"/>
  </cols>
  <sheetData>
    <row r="1" spans="1:6" ht="20.25" customHeight="1">
      <c r="C1" s="73" t="s">
        <v>45</v>
      </c>
    </row>
    <row r="2" spans="1:6" ht="18.75" customHeight="1">
      <c r="A2" s="895" t="s">
        <v>46</v>
      </c>
      <c r="B2" s="896" t="s">
        <v>34</v>
      </c>
      <c r="C2" s="896"/>
      <c r="D2" s="896" t="s">
        <v>13</v>
      </c>
      <c r="E2" s="897" t="s">
        <v>47</v>
      </c>
      <c r="F2" s="897"/>
    </row>
    <row r="3" spans="1:6" ht="18.75" customHeight="1">
      <c r="A3" s="895"/>
      <c r="B3" s="74" t="s">
        <v>3</v>
      </c>
      <c r="C3" s="74" t="s">
        <v>4</v>
      </c>
      <c r="D3" s="896"/>
      <c r="E3" s="75" t="s">
        <v>3</v>
      </c>
      <c r="F3" s="76" t="s">
        <v>4</v>
      </c>
    </row>
    <row r="4" spans="1:6" ht="18" customHeight="1">
      <c r="A4" s="77">
        <v>1</v>
      </c>
      <c r="B4" s="78">
        <v>274610</v>
      </c>
      <c r="C4" s="78">
        <v>278400</v>
      </c>
      <c r="D4" s="79">
        <f>C4-B4</f>
        <v>3790</v>
      </c>
      <c r="E4" s="79">
        <v>4</v>
      </c>
      <c r="F4" s="80">
        <v>4</v>
      </c>
    </row>
    <row r="5" spans="1:6" ht="18" customHeight="1">
      <c r="A5" s="81">
        <v>2</v>
      </c>
      <c r="B5" s="82">
        <v>278400</v>
      </c>
      <c r="C5" s="82">
        <v>278500</v>
      </c>
      <c r="D5" s="83">
        <f t="shared" ref="D5:D11" si="0">C5-B5</f>
        <v>100</v>
      </c>
      <c r="E5" s="83">
        <v>4</v>
      </c>
      <c r="F5" s="84">
        <v>1.5</v>
      </c>
    </row>
    <row r="6" spans="1:6" ht="18" customHeight="1">
      <c r="A6" s="81">
        <v>3</v>
      </c>
      <c r="B6" s="82">
        <v>278500</v>
      </c>
      <c r="C6" s="82">
        <v>280200</v>
      </c>
      <c r="D6" s="83">
        <f t="shared" si="0"/>
        <v>1700</v>
      </c>
      <c r="E6" s="83">
        <v>1.5</v>
      </c>
      <c r="F6" s="84">
        <v>1.5</v>
      </c>
    </row>
    <row r="7" spans="1:6" ht="18" customHeight="1">
      <c r="A7" s="81">
        <v>4</v>
      </c>
      <c r="B7" s="82">
        <v>280200</v>
      </c>
      <c r="C7" s="82">
        <v>280300</v>
      </c>
      <c r="D7" s="83">
        <f t="shared" si="0"/>
        <v>100</v>
      </c>
      <c r="E7" s="83">
        <f t="shared" ref="E7" si="1">F6</f>
        <v>1.5</v>
      </c>
      <c r="F7" s="84">
        <v>4</v>
      </c>
    </row>
    <row r="8" spans="1:6" ht="18" customHeight="1">
      <c r="A8" s="81">
        <v>5</v>
      </c>
      <c r="B8" s="82">
        <v>280300</v>
      </c>
      <c r="C8" s="82">
        <v>285720</v>
      </c>
      <c r="D8" s="83">
        <f t="shared" si="0"/>
        <v>5420</v>
      </c>
      <c r="E8" s="83">
        <v>4</v>
      </c>
      <c r="F8" s="84">
        <v>4</v>
      </c>
    </row>
    <row r="9" spans="1:6" ht="18" customHeight="1">
      <c r="A9" s="81">
        <v>6</v>
      </c>
      <c r="B9" s="82">
        <v>285720</v>
      </c>
      <c r="C9" s="82">
        <v>285820</v>
      </c>
      <c r="D9" s="83">
        <f t="shared" si="0"/>
        <v>100</v>
      </c>
      <c r="E9" s="83">
        <v>4</v>
      </c>
      <c r="F9" s="84">
        <v>1.5</v>
      </c>
    </row>
    <row r="10" spans="1:6" ht="18" customHeight="1">
      <c r="A10" s="81">
        <v>7</v>
      </c>
      <c r="B10" s="82">
        <v>285820</v>
      </c>
      <c r="C10" s="82">
        <v>286900</v>
      </c>
      <c r="D10" s="83">
        <f t="shared" si="0"/>
        <v>1080</v>
      </c>
      <c r="E10" s="83">
        <v>1.5</v>
      </c>
      <c r="F10" s="84">
        <v>1.5</v>
      </c>
    </row>
    <row r="11" spans="1:6" ht="18" customHeight="1">
      <c r="A11" s="85">
        <v>8</v>
      </c>
      <c r="B11" s="86">
        <v>286900</v>
      </c>
      <c r="C11" s="86">
        <v>287000</v>
      </c>
      <c r="D11" s="87">
        <f t="shared" si="0"/>
        <v>100</v>
      </c>
      <c r="E11" s="87">
        <v>1.5</v>
      </c>
      <c r="F11" s="88">
        <v>4</v>
      </c>
    </row>
    <row r="12" spans="1:6" ht="19.5" customHeight="1">
      <c r="A12" s="89"/>
      <c r="B12" s="90"/>
      <c r="C12" s="90"/>
      <c r="D12" s="73">
        <f>SUM(D4:D11)</f>
        <v>12390</v>
      </c>
      <c r="E12" s="90"/>
      <c r="F12" s="90"/>
    </row>
    <row r="13" spans="1:6" ht="18" customHeight="1"/>
    <row r="14" spans="1:6" ht="18" customHeight="1"/>
    <row r="15" spans="1:6" ht="18" customHeight="1"/>
    <row r="16" spans="1: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22.5" customHeight="1"/>
    <row r="28" ht="18" customHeight="1"/>
    <row r="29" ht="18" customHeight="1"/>
    <row r="30" ht="18" customHeight="1"/>
    <row r="31" ht="18" customHeight="1"/>
    <row r="32" ht="18" customHeight="1"/>
    <row r="33" spans="5:6" ht="18" customHeight="1"/>
    <row r="34" spans="5:6" ht="18" customHeight="1"/>
    <row r="35" spans="5:6" ht="18" customHeight="1"/>
    <row r="36" spans="5:6" ht="18" customHeight="1"/>
    <row r="37" spans="5:6" ht="18" customHeight="1"/>
    <row r="38" spans="5:6" ht="18" customHeight="1"/>
    <row r="40" spans="5:6">
      <c r="E40" s="15"/>
      <c r="F40" s="15"/>
    </row>
    <row r="41" spans="5:6">
      <c r="E41" s="15"/>
      <c r="F41" s="15"/>
    </row>
  </sheetData>
  <mergeCells count="4">
    <mergeCell ref="A2:A3"/>
    <mergeCell ref="B2:C2"/>
    <mergeCell ref="D2:D3"/>
    <mergeCell ref="E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Q2788"/>
  <sheetViews>
    <sheetView topLeftCell="A22" zoomScale="85" zoomScaleNormal="85" workbookViewId="0">
      <selection activeCell="O24" sqref="O24"/>
    </sheetView>
  </sheetViews>
  <sheetFormatPr defaultRowHeight="14.4"/>
  <cols>
    <col min="4" max="4" width="14" customWidth="1"/>
    <col min="5" max="5" width="12.44140625" customWidth="1"/>
    <col min="6" max="6" width="10.6640625" customWidth="1"/>
    <col min="7" max="11" width="15.44140625" customWidth="1"/>
    <col min="13" max="13" width="16.44140625" customWidth="1"/>
    <col min="14" max="14" width="19.5546875" customWidth="1"/>
  </cols>
  <sheetData>
    <row r="3" spans="1:14">
      <c r="B3" t="s">
        <v>467</v>
      </c>
      <c r="G3" s="431">
        <f>SUM(N6:N2787)</f>
        <v>19585.000000000095</v>
      </c>
      <c r="H3" t="s">
        <v>468</v>
      </c>
    </row>
    <row r="4" spans="1:14">
      <c r="M4" s="898" t="s">
        <v>51</v>
      </c>
      <c r="N4" s="899"/>
    </row>
    <row r="5" spans="1:14" ht="18.75" customHeight="1">
      <c r="A5" s="139"/>
      <c r="B5" s="140" t="s">
        <v>82</v>
      </c>
      <c r="C5" s="132"/>
      <c r="D5" s="132"/>
      <c r="E5" s="132"/>
      <c r="F5" s="132"/>
      <c r="G5" s="132"/>
      <c r="H5" s="132"/>
      <c r="I5" s="132"/>
      <c r="J5" s="132"/>
      <c r="K5" s="120"/>
      <c r="L5" s="97"/>
      <c r="M5" s="98" t="s">
        <v>34</v>
      </c>
      <c r="N5" s="98" t="s">
        <v>52</v>
      </c>
    </row>
    <row r="6" spans="1:14" ht="21" customHeight="1">
      <c r="A6" s="139"/>
      <c r="B6" s="100"/>
      <c r="C6" s="125"/>
      <c r="D6" s="125"/>
      <c r="E6" s="125"/>
      <c r="F6" s="125"/>
      <c r="G6" s="125"/>
      <c r="H6" s="125"/>
      <c r="I6" s="125"/>
      <c r="J6" s="125"/>
      <c r="K6" s="120"/>
      <c r="L6" s="97"/>
      <c r="M6" s="665">
        <v>262300</v>
      </c>
      <c r="N6" s="665"/>
    </row>
    <row r="7" spans="1:14" ht="18" customHeight="1">
      <c r="A7" s="139"/>
      <c r="B7" s="16" t="s">
        <v>84</v>
      </c>
      <c r="C7" s="125"/>
      <c r="D7" s="125"/>
      <c r="E7" s="125"/>
      <c r="F7" s="125"/>
      <c r="G7" s="125"/>
      <c r="H7" s="125"/>
      <c r="I7" s="125"/>
      <c r="J7" s="125"/>
      <c r="K7" s="120"/>
      <c r="L7" s="97"/>
      <c r="M7" s="665">
        <v>262307.65999999997</v>
      </c>
      <c r="N7" s="665"/>
    </row>
    <row r="8" spans="1:14" ht="18" customHeight="1">
      <c r="A8" s="139"/>
      <c r="C8" s="125" t="s">
        <v>102</v>
      </c>
      <c r="D8" s="125" t="s">
        <v>103</v>
      </c>
      <c r="E8" s="125"/>
      <c r="F8" s="125"/>
      <c r="G8" s="125"/>
      <c r="H8" s="125" t="s">
        <v>114</v>
      </c>
      <c r="I8" s="125"/>
      <c r="J8" s="125"/>
      <c r="K8" s="120"/>
      <c r="L8" s="97"/>
      <c r="M8" s="665">
        <v>262310</v>
      </c>
      <c r="N8" s="665"/>
    </row>
    <row r="9" spans="1:14" ht="18" customHeight="1">
      <c r="A9" s="139"/>
      <c r="B9" s="100"/>
      <c r="C9" s="153" t="s">
        <v>101</v>
      </c>
      <c r="D9" s="154">
        <v>0</v>
      </c>
      <c r="E9" s="125"/>
      <c r="F9" s="125"/>
      <c r="G9" s="125"/>
      <c r="H9" s="100" t="s">
        <v>115</v>
      </c>
      <c r="I9" s="125">
        <v>250</v>
      </c>
      <c r="J9" s="125"/>
      <c r="K9" s="120"/>
      <c r="L9" s="97"/>
      <c r="M9" s="665">
        <v>262320</v>
      </c>
      <c r="N9" s="665"/>
    </row>
    <row r="10" spans="1:14" ht="18" customHeight="1">
      <c r="A10" s="139"/>
      <c r="B10" s="100"/>
      <c r="C10" s="153" t="s">
        <v>71</v>
      </c>
      <c r="D10" s="154">
        <v>0</v>
      </c>
      <c r="E10" s="125"/>
      <c r="F10" s="125"/>
      <c r="G10" s="125"/>
      <c r="H10" s="100" t="s">
        <v>101</v>
      </c>
      <c r="I10" s="125">
        <v>40</v>
      </c>
      <c r="J10" s="125"/>
      <c r="K10" s="120"/>
      <c r="L10" s="97"/>
      <c r="M10" s="665">
        <v>262330</v>
      </c>
      <c r="N10" s="665"/>
    </row>
    <row r="11" spans="1:14" ht="18" customHeight="1">
      <c r="A11" s="139"/>
      <c r="B11" s="100"/>
      <c r="C11" s="153" t="s">
        <v>104</v>
      </c>
      <c r="D11" s="154">
        <f>165+50</f>
        <v>215</v>
      </c>
      <c r="E11" s="125"/>
      <c r="F11" s="125"/>
      <c r="G11" s="125"/>
      <c r="H11" s="100" t="s">
        <v>71</v>
      </c>
      <c r="I11" s="125">
        <v>100</v>
      </c>
      <c r="J11" s="125"/>
      <c r="K11" s="120"/>
      <c r="L11" s="97"/>
      <c r="M11" s="665">
        <v>262340</v>
      </c>
      <c r="N11" s="665"/>
    </row>
    <row r="12" spans="1:14" ht="18" customHeight="1">
      <c r="A12" s="139"/>
      <c r="B12" s="100"/>
      <c r="C12" s="153" t="s">
        <v>105</v>
      </c>
      <c r="D12" s="154">
        <f>D11+125</f>
        <v>340</v>
      </c>
      <c r="E12" s="125"/>
      <c r="F12" s="125"/>
      <c r="G12" s="125"/>
      <c r="H12" s="100" t="s">
        <v>72</v>
      </c>
      <c r="I12" s="125">
        <v>250</v>
      </c>
      <c r="J12" s="125"/>
      <c r="K12" s="120"/>
      <c r="L12" s="97"/>
      <c r="M12" s="665">
        <v>262350</v>
      </c>
      <c r="N12" s="665"/>
    </row>
    <row r="13" spans="1:14" ht="18" customHeight="1">
      <c r="A13" s="139"/>
      <c r="B13" s="100"/>
      <c r="C13" s="153" t="s">
        <v>153</v>
      </c>
      <c r="D13" s="154">
        <f>D12+100</f>
        <v>440</v>
      </c>
      <c r="E13" s="125"/>
      <c r="F13" s="125"/>
      <c r="G13" s="125"/>
      <c r="H13" s="100" t="s">
        <v>73</v>
      </c>
      <c r="I13" s="154">
        <v>200</v>
      </c>
      <c r="J13" s="125"/>
      <c r="K13" s="120"/>
      <c r="L13" s="97"/>
      <c r="M13" s="665">
        <v>262360</v>
      </c>
      <c r="N13" s="665"/>
    </row>
    <row r="14" spans="1:14" ht="18" customHeight="1">
      <c r="A14" s="139"/>
      <c r="B14" s="100"/>
      <c r="C14" s="153" t="s">
        <v>106</v>
      </c>
      <c r="D14" s="154">
        <f>D13+100</f>
        <v>540</v>
      </c>
      <c r="E14" s="125"/>
      <c r="F14" s="125"/>
      <c r="G14" s="125"/>
      <c r="H14" s="100"/>
      <c r="I14" s="154">
        <f>SUM(I9:I13)+20</f>
        <v>860</v>
      </c>
      <c r="J14" s="125"/>
      <c r="K14" s="120"/>
      <c r="L14" s="97"/>
      <c r="M14" s="665">
        <v>262370</v>
      </c>
      <c r="N14" s="665"/>
    </row>
    <row r="15" spans="1:14" ht="15" customHeight="1">
      <c r="A15" s="139"/>
      <c r="B15" s="100"/>
      <c r="C15" s="125"/>
      <c r="D15" s="125"/>
      <c r="E15" s="125"/>
      <c r="F15" s="125"/>
      <c r="G15" s="125"/>
      <c r="H15" s="125"/>
      <c r="I15" s="125"/>
      <c r="J15" s="125"/>
      <c r="K15" s="120"/>
      <c r="L15" s="97"/>
      <c r="M15" s="665">
        <v>262380</v>
      </c>
      <c r="N15" s="665"/>
    </row>
    <row r="16" spans="1:14" ht="23.25" customHeight="1">
      <c r="A16" s="900" t="s">
        <v>96</v>
      </c>
      <c r="B16" s="841" t="s">
        <v>48</v>
      </c>
      <c r="C16" s="842"/>
      <c r="D16" s="833" t="s">
        <v>13</v>
      </c>
      <c r="E16" s="903" t="s">
        <v>83</v>
      </c>
      <c r="F16" s="904"/>
      <c r="G16" s="901" t="s">
        <v>84</v>
      </c>
      <c r="H16" s="901" t="s">
        <v>85</v>
      </c>
      <c r="I16" s="905" t="s">
        <v>86</v>
      </c>
      <c r="J16" s="905" t="s">
        <v>87</v>
      </c>
      <c r="K16" s="121"/>
      <c r="L16" s="97"/>
      <c r="M16" s="665">
        <v>262390</v>
      </c>
      <c r="N16" s="665"/>
    </row>
    <row r="17" spans="1:17" ht="15" customHeight="1">
      <c r="A17" s="900"/>
      <c r="B17" s="126" t="s">
        <v>3</v>
      </c>
      <c r="C17" s="126" t="s">
        <v>4</v>
      </c>
      <c r="D17" s="834"/>
      <c r="E17" s="126" t="s">
        <v>88</v>
      </c>
      <c r="F17" s="126" t="s">
        <v>89</v>
      </c>
      <c r="G17" s="902"/>
      <c r="H17" s="902"/>
      <c r="I17" s="906"/>
      <c r="J17" s="906"/>
      <c r="K17" s="121"/>
      <c r="L17" s="97"/>
      <c r="M17" s="665">
        <v>262397.65999999997</v>
      </c>
      <c r="N17" s="665"/>
    </row>
    <row r="18" spans="1:17" ht="15" customHeight="1">
      <c r="A18" s="145">
        <v>1</v>
      </c>
      <c r="B18" s="142">
        <v>274610</v>
      </c>
      <c r="C18" s="23">
        <v>278400</v>
      </c>
      <c r="D18" s="23">
        <f>C18-B18</f>
        <v>3790</v>
      </c>
      <c r="E18" s="23">
        <v>4</v>
      </c>
      <c r="F18" s="23">
        <v>4</v>
      </c>
      <c r="G18" s="127">
        <f>2*($D$14/1000)</f>
        <v>1.08</v>
      </c>
      <c r="H18" s="127">
        <f>((E18+F18)/2)-G18</f>
        <v>2.92</v>
      </c>
      <c r="I18" s="23">
        <f>$I$14/1000</f>
        <v>0.86</v>
      </c>
      <c r="J18" s="128">
        <f>D18*H18*I18</f>
        <v>9517.4479999999985</v>
      </c>
      <c r="K18" s="122"/>
      <c r="L18" s="97"/>
      <c r="M18" s="665">
        <v>262400</v>
      </c>
      <c r="N18" s="665"/>
    </row>
    <row r="19" spans="1:17">
      <c r="A19" s="91">
        <v>2</v>
      </c>
      <c r="B19" s="143">
        <v>278400</v>
      </c>
      <c r="C19" s="34">
        <v>278500</v>
      </c>
      <c r="D19" s="23">
        <f t="shared" ref="D19:D25" si="0">C19-B19</f>
        <v>100</v>
      </c>
      <c r="E19" s="34">
        <v>4</v>
      </c>
      <c r="F19" s="34">
        <v>1.5</v>
      </c>
      <c r="G19" s="127">
        <f t="shared" ref="G19:G25" si="1">2*($D$14/1000)</f>
        <v>1.08</v>
      </c>
      <c r="H19" s="129">
        <f>((E19+F19)/2)-G19</f>
        <v>1.67</v>
      </c>
      <c r="I19" s="23">
        <f t="shared" ref="I19:I25" si="2">$I$14/1000</f>
        <v>0.86</v>
      </c>
      <c r="J19" s="128">
        <f t="shared" ref="J19:J25" si="3">D19*H19*I19</f>
        <v>143.62</v>
      </c>
      <c r="K19" s="122"/>
      <c r="L19" s="97"/>
      <c r="M19" s="665">
        <v>262410</v>
      </c>
      <c r="N19" s="665"/>
    </row>
    <row r="20" spans="1:17">
      <c r="A20" s="91">
        <v>3</v>
      </c>
      <c r="B20" s="143">
        <v>278500</v>
      </c>
      <c r="C20" s="34">
        <v>280200</v>
      </c>
      <c r="D20" s="23">
        <f t="shared" si="0"/>
        <v>1700</v>
      </c>
      <c r="E20" s="34">
        <v>1.5</v>
      </c>
      <c r="F20" s="34">
        <v>1.5</v>
      </c>
      <c r="G20" s="127">
        <f t="shared" si="1"/>
        <v>1.08</v>
      </c>
      <c r="H20" s="129">
        <f t="shared" ref="H20:H25" si="4">((E20+F20)/2)-G20</f>
        <v>0.41999999999999993</v>
      </c>
      <c r="I20" s="23">
        <f t="shared" si="2"/>
        <v>0.86</v>
      </c>
      <c r="J20" s="128">
        <f t="shared" si="3"/>
        <v>614.03999999999985</v>
      </c>
      <c r="K20" s="122"/>
      <c r="L20" s="97"/>
      <c r="M20" s="665">
        <v>262420</v>
      </c>
      <c r="N20" s="665"/>
    </row>
    <row r="21" spans="1:17">
      <c r="A21" s="91">
        <v>4</v>
      </c>
      <c r="B21" s="143">
        <v>280200</v>
      </c>
      <c r="C21" s="34">
        <v>280300</v>
      </c>
      <c r="D21" s="23">
        <f t="shared" si="0"/>
        <v>100</v>
      </c>
      <c r="E21" s="34">
        <v>1.5</v>
      </c>
      <c r="F21" s="34">
        <v>4</v>
      </c>
      <c r="G21" s="127">
        <f t="shared" si="1"/>
        <v>1.08</v>
      </c>
      <c r="H21" s="129">
        <f>((E21+F21)/2)-G21</f>
        <v>1.67</v>
      </c>
      <c r="I21" s="23">
        <f t="shared" si="2"/>
        <v>0.86</v>
      </c>
      <c r="J21" s="128">
        <f t="shared" si="3"/>
        <v>143.62</v>
      </c>
      <c r="K21" s="122"/>
      <c r="L21" s="97"/>
      <c r="M21" s="665">
        <v>262430</v>
      </c>
      <c r="N21" s="665"/>
    </row>
    <row r="22" spans="1:17">
      <c r="A22" s="91">
        <v>5</v>
      </c>
      <c r="B22" s="143">
        <v>280300</v>
      </c>
      <c r="C22" s="34">
        <v>285720</v>
      </c>
      <c r="D22" s="23">
        <f t="shared" si="0"/>
        <v>5420</v>
      </c>
      <c r="E22" s="34">
        <v>4</v>
      </c>
      <c r="F22" s="34">
        <v>4</v>
      </c>
      <c r="G22" s="127">
        <f t="shared" si="1"/>
        <v>1.08</v>
      </c>
      <c r="H22" s="129">
        <f t="shared" si="4"/>
        <v>2.92</v>
      </c>
      <c r="I22" s="23">
        <f t="shared" si="2"/>
        <v>0.86</v>
      </c>
      <c r="J22" s="128">
        <f t="shared" si="3"/>
        <v>13610.704</v>
      </c>
      <c r="K22" s="122"/>
      <c r="L22" s="97"/>
      <c r="M22" s="665">
        <v>262440</v>
      </c>
      <c r="N22" s="665"/>
    </row>
    <row r="23" spans="1:17">
      <c r="A23" s="91">
        <v>6</v>
      </c>
      <c r="B23" s="143">
        <v>285720</v>
      </c>
      <c r="C23" s="34">
        <v>285820</v>
      </c>
      <c r="D23" s="23">
        <f t="shared" si="0"/>
        <v>100</v>
      </c>
      <c r="E23" s="34">
        <v>4</v>
      </c>
      <c r="F23" s="34">
        <v>1.5</v>
      </c>
      <c r="G23" s="127">
        <f t="shared" si="1"/>
        <v>1.08</v>
      </c>
      <c r="H23" s="129">
        <f>((E23+F23)/2)-G23</f>
        <v>1.67</v>
      </c>
      <c r="I23" s="23">
        <f t="shared" si="2"/>
        <v>0.86</v>
      </c>
      <c r="J23" s="128">
        <f t="shared" si="3"/>
        <v>143.62</v>
      </c>
      <c r="K23" s="122"/>
      <c r="L23" s="97"/>
      <c r="M23" s="665">
        <v>262450</v>
      </c>
      <c r="N23" s="665"/>
    </row>
    <row r="24" spans="1:17">
      <c r="A24" s="91">
        <v>7</v>
      </c>
      <c r="B24" s="143">
        <v>285820</v>
      </c>
      <c r="C24" s="34">
        <v>286900</v>
      </c>
      <c r="D24" s="23">
        <f t="shared" si="0"/>
        <v>1080</v>
      </c>
      <c r="E24" s="34">
        <v>1.5</v>
      </c>
      <c r="F24" s="34">
        <v>1.5</v>
      </c>
      <c r="G24" s="127">
        <f t="shared" si="1"/>
        <v>1.08</v>
      </c>
      <c r="H24" s="129">
        <f t="shared" si="4"/>
        <v>0.41999999999999993</v>
      </c>
      <c r="I24" s="23">
        <f t="shared" si="2"/>
        <v>0.86</v>
      </c>
      <c r="J24" s="128">
        <f t="shared" si="3"/>
        <v>390.09599999999989</v>
      </c>
      <c r="K24" s="122"/>
      <c r="L24" s="97"/>
      <c r="M24" s="665">
        <v>262460</v>
      </c>
      <c r="N24" s="665"/>
    </row>
    <row r="25" spans="1:17">
      <c r="A25" s="91">
        <v>8</v>
      </c>
      <c r="B25" s="143">
        <v>286900</v>
      </c>
      <c r="C25" s="34">
        <v>287000</v>
      </c>
      <c r="D25" s="23">
        <f t="shared" si="0"/>
        <v>100</v>
      </c>
      <c r="E25" s="34">
        <v>1.5</v>
      </c>
      <c r="F25" s="34">
        <v>4</v>
      </c>
      <c r="G25" s="127">
        <f t="shared" si="1"/>
        <v>1.08</v>
      </c>
      <c r="H25" s="129">
        <f t="shared" si="4"/>
        <v>1.67</v>
      </c>
      <c r="I25" s="23">
        <f t="shared" si="2"/>
        <v>0.86</v>
      </c>
      <c r="J25" s="128">
        <f t="shared" si="3"/>
        <v>143.62</v>
      </c>
      <c r="K25" s="122"/>
      <c r="L25" s="97"/>
      <c r="M25" s="665">
        <v>262470</v>
      </c>
      <c r="N25" s="665"/>
    </row>
    <row r="26" spans="1:17">
      <c r="A26" s="146"/>
      <c r="B26" s="144"/>
      <c r="C26" s="130"/>
      <c r="D26" s="130"/>
      <c r="E26" s="130"/>
      <c r="F26" s="130"/>
      <c r="G26" s="130"/>
      <c r="H26" s="130"/>
      <c r="I26" s="130"/>
      <c r="J26" s="131">
        <f>SUM(J18:J25)</f>
        <v>24706.768</v>
      </c>
      <c r="K26" s="123"/>
      <c r="L26" s="97"/>
      <c r="M26" s="665">
        <v>262480</v>
      </c>
      <c r="N26" s="665"/>
    </row>
    <row r="27" spans="1:17">
      <c r="A27" s="48"/>
      <c r="K27" s="14"/>
      <c r="L27" s="97"/>
      <c r="M27" s="665">
        <v>262490</v>
      </c>
      <c r="N27" s="665"/>
    </row>
    <row r="28" spans="1:17">
      <c r="A28" s="48"/>
      <c r="K28" s="14"/>
      <c r="L28" s="97"/>
      <c r="M28" s="665">
        <v>262500</v>
      </c>
      <c r="N28" s="665"/>
      <c r="Q28">
        <f>820*3.1</f>
        <v>2542</v>
      </c>
    </row>
    <row r="29" spans="1:17">
      <c r="A29" s="48"/>
      <c r="C29" s="188" t="s">
        <v>138</v>
      </c>
      <c r="K29" s="124"/>
      <c r="L29" s="97"/>
      <c r="M29" s="665">
        <v>262510</v>
      </c>
      <c r="N29" s="665"/>
    </row>
    <row r="30" spans="1:17" ht="28.8">
      <c r="A30" s="48"/>
      <c r="C30" s="218" t="s">
        <v>90</v>
      </c>
      <c r="D30" s="219" t="s">
        <v>91</v>
      </c>
      <c r="E30" s="218" t="s">
        <v>92</v>
      </c>
      <c r="F30" s="218" t="s">
        <v>239</v>
      </c>
      <c r="G30" s="218" t="s">
        <v>93</v>
      </c>
      <c r="H30" s="218" t="s">
        <v>94</v>
      </c>
      <c r="I30" s="218" t="s">
        <v>63</v>
      </c>
      <c r="L30" s="97"/>
      <c r="M30" s="665">
        <v>262520</v>
      </c>
      <c r="N30" s="665"/>
    </row>
    <row r="31" spans="1:17">
      <c r="C31" s="155">
        <v>4</v>
      </c>
      <c r="D31" s="155">
        <f>Pavement!A19246</f>
        <v>4</v>
      </c>
      <c r="E31" s="155">
        <f>20*C31</f>
        <v>80</v>
      </c>
      <c r="F31" s="2">
        <f>IF(C31&lt;4,0,2*50*((2.5+0)/2))</f>
        <v>125</v>
      </c>
      <c r="G31" s="109">
        <f>2*55*2.5</f>
        <v>275</v>
      </c>
      <c r="H31" s="109">
        <f>E31+F31+G31</f>
        <v>480</v>
      </c>
      <c r="I31" s="109">
        <f>H31*I18*D31</f>
        <v>1651.2</v>
      </c>
      <c r="L31" s="97"/>
      <c r="M31" s="665">
        <v>262530</v>
      </c>
      <c r="N31" s="665"/>
    </row>
    <row r="32" spans="1:17">
      <c r="C32" s="155">
        <v>1.5</v>
      </c>
      <c r="D32" s="155">
        <f>Pavement!A19247</f>
        <v>4</v>
      </c>
      <c r="E32" s="155">
        <f>20*C32</f>
        <v>30</v>
      </c>
      <c r="F32" s="2">
        <f>IF(C32&lt;4,0,2*50*((2.5+0)/2))</f>
        <v>0</v>
      </c>
      <c r="G32" s="2"/>
      <c r="H32" s="208">
        <f>E32+F32+G32</f>
        <v>30</v>
      </c>
      <c r="I32" s="109">
        <f>E32*I18*D32</f>
        <v>103.2</v>
      </c>
      <c r="L32" s="97"/>
      <c r="M32" s="665">
        <v>262540</v>
      </c>
      <c r="N32" s="665"/>
    </row>
    <row r="33" spans="2:14">
      <c r="C33" s="2"/>
      <c r="D33" s="2"/>
      <c r="E33" s="2"/>
      <c r="F33" s="2"/>
      <c r="G33" s="2"/>
      <c r="H33" s="2"/>
      <c r="I33" s="12">
        <f>SUM(I31:I32)</f>
        <v>1754.4</v>
      </c>
      <c r="L33" s="97"/>
      <c r="M33" s="665">
        <v>262550</v>
      </c>
      <c r="N33" s="665"/>
    </row>
    <row r="34" spans="2:14">
      <c r="L34" s="97"/>
      <c r="M34" s="665">
        <v>262560</v>
      </c>
      <c r="N34" s="665"/>
    </row>
    <row r="35" spans="2:14" ht="15" customHeight="1">
      <c r="B35" s="228" t="s">
        <v>282</v>
      </c>
      <c r="L35" s="97"/>
      <c r="M35" s="665">
        <v>262568.12</v>
      </c>
      <c r="N35" s="665"/>
    </row>
    <row r="36" spans="2:14">
      <c r="L36" s="97"/>
      <c r="M36" s="665">
        <v>262570</v>
      </c>
      <c r="N36" s="665"/>
    </row>
    <row r="37" spans="2:14" ht="15" customHeight="1">
      <c r="B37" s="175" t="s">
        <v>96</v>
      </c>
      <c r="C37" s="224" t="s">
        <v>48</v>
      </c>
      <c r="D37" s="224"/>
      <c r="E37" s="175" t="s">
        <v>49</v>
      </c>
      <c r="F37" s="175" t="s">
        <v>92</v>
      </c>
      <c r="G37" s="175" t="s">
        <v>86</v>
      </c>
      <c r="H37" s="175" t="s">
        <v>63</v>
      </c>
      <c r="L37" s="97"/>
      <c r="M37" s="665">
        <v>262580</v>
      </c>
      <c r="N37" s="665"/>
    </row>
    <row r="38" spans="2:14">
      <c r="B38" s="2"/>
      <c r="C38" s="126" t="s">
        <v>3</v>
      </c>
      <c r="D38" s="126" t="s">
        <v>4</v>
      </c>
      <c r="E38" s="2"/>
      <c r="F38" s="2"/>
      <c r="G38" s="2"/>
      <c r="H38" s="2"/>
      <c r="L38" s="97"/>
      <c r="M38" s="665">
        <v>262590</v>
      </c>
      <c r="N38" s="665"/>
    </row>
    <row r="39" spans="2:14">
      <c r="B39" s="221">
        <v>1</v>
      </c>
      <c r="C39" s="2">
        <v>262930</v>
      </c>
      <c r="D39" s="2">
        <v>263030</v>
      </c>
      <c r="E39" s="2" t="s">
        <v>147</v>
      </c>
      <c r="F39" s="2">
        <f>(1-2*0.165)*100</f>
        <v>67</v>
      </c>
      <c r="G39" s="2">
        <f>0.04+0.1+0.2</f>
        <v>0.34</v>
      </c>
      <c r="H39" s="2"/>
      <c r="L39" s="97"/>
      <c r="M39" s="665">
        <v>262597.82</v>
      </c>
      <c r="N39" s="665"/>
    </row>
    <row r="40" spans="2:14">
      <c r="B40" s="2"/>
      <c r="C40" s="2"/>
      <c r="D40" s="2"/>
      <c r="E40" s="2"/>
      <c r="F40" s="2"/>
      <c r="G40" s="2"/>
      <c r="H40" s="176">
        <f>SUM(H39)</f>
        <v>0</v>
      </c>
      <c r="L40" s="97"/>
      <c r="M40" s="665">
        <v>262600</v>
      </c>
      <c r="N40" s="665"/>
    </row>
    <row r="41" spans="2:14">
      <c r="L41" s="97"/>
      <c r="M41" s="665">
        <v>262610</v>
      </c>
      <c r="N41" s="665"/>
    </row>
    <row r="42" spans="2:14">
      <c r="L42" s="97"/>
      <c r="M42" s="665">
        <v>262620</v>
      </c>
      <c r="N42" s="665"/>
    </row>
    <row r="43" spans="2:14">
      <c r="D43" s="222" t="s">
        <v>95</v>
      </c>
      <c r="E43" s="222"/>
      <c r="F43" s="222"/>
      <c r="G43" s="222"/>
      <c r="H43" s="222"/>
      <c r="I43" s="141">
        <f>J26+I33+H40</f>
        <v>26461.168000000001</v>
      </c>
      <c r="L43" s="97"/>
      <c r="M43" s="665">
        <v>262630</v>
      </c>
      <c r="N43" s="665"/>
    </row>
    <row r="44" spans="2:14">
      <c r="L44" s="97"/>
      <c r="M44" s="665">
        <v>262640</v>
      </c>
      <c r="N44" s="665"/>
    </row>
    <row r="45" spans="2:14">
      <c r="L45" s="97"/>
      <c r="M45" s="665">
        <v>262650</v>
      </c>
      <c r="N45" s="665"/>
    </row>
    <row r="46" spans="2:14">
      <c r="L46" s="97"/>
      <c r="M46" s="665">
        <v>262660</v>
      </c>
      <c r="N46" s="665"/>
    </row>
    <row r="47" spans="2:14">
      <c r="L47" s="97"/>
      <c r="M47" s="665">
        <v>262670</v>
      </c>
      <c r="N47" s="665"/>
    </row>
    <row r="48" spans="2:14">
      <c r="L48" s="97"/>
      <c r="M48" s="665">
        <v>262680</v>
      </c>
      <c r="N48" s="665"/>
    </row>
    <row r="49" spans="1:14">
      <c r="L49" s="97"/>
      <c r="M49" s="665">
        <v>262690</v>
      </c>
      <c r="N49" s="665"/>
    </row>
    <row r="50" spans="1:14">
      <c r="L50" s="97"/>
      <c r="M50" s="665">
        <v>262700</v>
      </c>
      <c r="N50" s="665"/>
    </row>
    <row r="51" spans="1:14">
      <c r="M51" s="665">
        <v>262710</v>
      </c>
      <c r="N51" s="665"/>
    </row>
    <row r="52" spans="1:14">
      <c r="M52" s="665">
        <v>262718.12</v>
      </c>
      <c r="N52" s="665"/>
    </row>
    <row r="53" spans="1:14">
      <c r="M53" s="665">
        <v>262720</v>
      </c>
      <c r="N53" s="665"/>
    </row>
    <row r="54" spans="1:14">
      <c r="M54" s="665">
        <v>262727.82</v>
      </c>
      <c r="N54" s="665"/>
    </row>
    <row r="55" spans="1:14">
      <c r="B55" s="14"/>
      <c r="C55" s="14"/>
      <c r="D55" s="14"/>
      <c r="E55" s="14"/>
      <c r="F55" s="14"/>
      <c r="G55" s="14"/>
      <c r="H55" s="14"/>
      <c r="I55" s="14"/>
      <c r="J55" s="14"/>
      <c r="K55" s="14"/>
      <c r="M55" s="665">
        <v>262730</v>
      </c>
      <c r="N55" s="665"/>
    </row>
    <row r="56" spans="1:14">
      <c r="B56" s="14"/>
      <c r="C56" s="14"/>
      <c r="D56" s="14"/>
      <c r="E56" s="14"/>
      <c r="F56" s="14"/>
      <c r="G56" s="14"/>
      <c r="H56" s="14"/>
      <c r="I56" s="14"/>
      <c r="J56" s="14"/>
      <c r="K56" s="14"/>
      <c r="M56" s="665">
        <v>262740</v>
      </c>
      <c r="N56" s="665"/>
    </row>
    <row r="57" spans="1:14">
      <c r="A57" s="97"/>
      <c r="B57" s="134"/>
      <c r="C57" s="134"/>
      <c r="D57" s="134"/>
      <c r="E57" s="135"/>
      <c r="F57" s="134"/>
      <c r="G57" s="136"/>
      <c r="H57" s="136"/>
      <c r="I57" s="136"/>
      <c r="J57" s="136"/>
      <c r="K57" s="136"/>
      <c r="M57" s="665">
        <v>262750</v>
      </c>
      <c r="N57" s="665"/>
    </row>
    <row r="58" spans="1:14">
      <c r="A58" s="97"/>
      <c r="B58" s="134"/>
      <c r="C58" s="134"/>
      <c r="D58" s="134"/>
      <c r="E58" s="135"/>
      <c r="F58" s="134"/>
      <c r="G58" s="134"/>
      <c r="H58" s="134"/>
      <c r="I58" s="134"/>
      <c r="J58" s="134"/>
      <c r="K58" s="134"/>
      <c r="M58" s="665">
        <v>262760</v>
      </c>
      <c r="N58" s="665"/>
    </row>
    <row r="59" spans="1:14" ht="15.6">
      <c r="A59" s="97"/>
      <c r="B59" s="14"/>
      <c r="C59" s="133"/>
      <c r="D59" s="133"/>
      <c r="E59" s="137"/>
      <c r="F59" s="138"/>
      <c r="G59" s="134"/>
      <c r="H59" s="134"/>
      <c r="I59" s="134"/>
      <c r="J59" s="134"/>
      <c r="K59" s="134"/>
      <c r="M59" s="665">
        <v>262770</v>
      </c>
      <c r="N59" s="665"/>
    </row>
    <row r="60" spans="1:14">
      <c r="B60" s="14"/>
      <c r="C60" s="14"/>
      <c r="D60" s="14"/>
      <c r="E60" s="14"/>
      <c r="F60" s="14"/>
      <c r="G60" s="14"/>
      <c r="H60" s="14"/>
      <c r="I60" s="14"/>
      <c r="J60" s="14"/>
      <c r="K60" s="14"/>
      <c r="M60" s="665">
        <v>262780</v>
      </c>
      <c r="N60" s="665"/>
    </row>
    <row r="61" spans="1:14">
      <c r="B61" s="14"/>
      <c r="C61" s="14"/>
      <c r="D61" s="14"/>
      <c r="E61" s="14"/>
      <c r="F61" s="14"/>
      <c r="G61" s="14"/>
      <c r="H61" s="14"/>
      <c r="I61" s="14"/>
      <c r="J61" s="14"/>
      <c r="K61" s="14"/>
      <c r="M61" s="665">
        <v>262790</v>
      </c>
      <c r="N61" s="665"/>
    </row>
    <row r="62" spans="1:14">
      <c r="B62" s="14"/>
      <c r="C62" s="14"/>
      <c r="D62" s="14"/>
      <c r="E62" s="14"/>
      <c r="F62" s="14"/>
      <c r="G62" s="14"/>
      <c r="H62" s="14"/>
      <c r="I62" s="14"/>
      <c r="J62" s="14"/>
      <c r="K62" s="14"/>
      <c r="M62" s="665">
        <v>262800</v>
      </c>
      <c r="N62" s="665"/>
    </row>
    <row r="63" spans="1:14">
      <c r="M63" s="665">
        <v>262802.55</v>
      </c>
      <c r="N63" s="665"/>
    </row>
    <row r="64" spans="1:14">
      <c r="M64" s="665">
        <v>262810</v>
      </c>
      <c r="N64" s="665"/>
    </row>
    <row r="65" spans="13:14">
      <c r="M65" s="665">
        <v>262820</v>
      </c>
      <c r="N65" s="665"/>
    </row>
    <row r="66" spans="13:14">
      <c r="M66" s="665">
        <v>262830</v>
      </c>
      <c r="N66" s="665"/>
    </row>
    <row r="67" spans="13:14">
      <c r="M67" s="665">
        <v>262840</v>
      </c>
      <c r="N67" s="665"/>
    </row>
    <row r="68" spans="13:14">
      <c r="M68" s="665">
        <v>262850</v>
      </c>
      <c r="N68" s="665"/>
    </row>
    <row r="69" spans="13:14">
      <c r="M69" s="665">
        <v>262860</v>
      </c>
      <c r="N69" s="665"/>
    </row>
    <row r="70" spans="13:14">
      <c r="M70" s="665">
        <v>262870</v>
      </c>
      <c r="N70" s="665"/>
    </row>
    <row r="71" spans="13:14">
      <c r="M71" s="665">
        <v>262880</v>
      </c>
      <c r="N71" s="665"/>
    </row>
    <row r="72" spans="13:14">
      <c r="M72" s="665">
        <v>262890</v>
      </c>
      <c r="N72" s="665"/>
    </row>
    <row r="73" spans="13:14">
      <c r="M73" s="665">
        <v>262900</v>
      </c>
      <c r="N73" s="665"/>
    </row>
    <row r="74" spans="13:14">
      <c r="M74" s="665">
        <v>262910</v>
      </c>
      <c r="N74" s="665"/>
    </row>
    <row r="75" spans="13:14">
      <c r="M75" s="665">
        <v>262920</v>
      </c>
      <c r="N75" s="665"/>
    </row>
    <row r="76" spans="13:14">
      <c r="M76" s="665">
        <v>262930</v>
      </c>
      <c r="N76" s="665"/>
    </row>
    <row r="77" spans="13:14">
      <c r="M77" s="665">
        <v>262932.55</v>
      </c>
      <c r="N77" s="665"/>
    </row>
    <row r="78" spans="13:14">
      <c r="M78" s="665">
        <v>262940</v>
      </c>
      <c r="N78" s="665"/>
    </row>
    <row r="79" spans="13:14">
      <c r="M79" s="665">
        <v>262950</v>
      </c>
      <c r="N79" s="665"/>
    </row>
    <row r="80" spans="13:14">
      <c r="M80" s="665">
        <v>262960</v>
      </c>
      <c r="N80" s="665"/>
    </row>
    <row r="81" spans="13:14">
      <c r="M81" s="665">
        <v>262964.8</v>
      </c>
      <c r="N81" s="665"/>
    </row>
    <row r="82" spans="13:14">
      <c r="M82" s="665">
        <v>262970</v>
      </c>
      <c r="N82" s="665"/>
    </row>
    <row r="83" spans="13:14">
      <c r="M83" s="665">
        <v>262980</v>
      </c>
      <c r="N83" s="665"/>
    </row>
    <row r="84" spans="13:14">
      <c r="M84" s="665">
        <v>262986.61</v>
      </c>
      <c r="N84" s="665"/>
    </row>
    <row r="85" spans="13:14">
      <c r="M85" s="665">
        <v>262990</v>
      </c>
      <c r="N85" s="665"/>
    </row>
    <row r="86" spans="13:14">
      <c r="M86" s="665">
        <v>263000</v>
      </c>
      <c r="N86" s="665"/>
    </row>
    <row r="87" spans="13:14">
      <c r="M87" s="665">
        <v>263010</v>
      </c>
      <c r="N87" s="665"/>
    </row>
    <row r="88" spans="13:14">
      <c r="M88" s="665">
        <v>263020</v>
      </c>
      <c r="N88" s="665"/>
    </row>
    <row r="89" spans="13:14">
      <c r="M89" s="665">
        <v>263030</v>
      </c>
      <c r="N89" s="665"/>
    </row>
    <row r="90" spans="13:14">
      <c r="M90" s="665">
        <v>263040</v>
      </c>
      <c r="N90" s="665"/>
    </row>
    <row r="91" spans="13:14">
      <c r="M91" s="665">
        <v>263050</v>
      </c>
      <c r="N91" s="665"/>
    </row>
    <row r="92" spans="13:14">
      <c r="M92" s="665">
        <v>263060</v>
      </c>
      <c r="N92" s="665"/>
    </row>
    <row r="93" spans="13:14">
      <c r="M93" s="665">
        <v>263070</v>
      </c>
      <c r="N93" s="665"/>
    </row>
    <row r="94" spans="13:14">
      <c r="M94" s="665">
        <v>263080</v>
      </c>
      <c r="N94" s="665"/>
    </row>
    <row r="95" spans="13:14">
      <c r="M95" s="665">
        <v>263090</v>
      </c>
      <c r="N95" s="665"/>
    </row>
    <row r="96" spans="13:14">
      <c r="M96" s="665">
        <v>263100</v>
      </c>
      <c r="N96" s="665"/>
    </row>
    <row r="97" spans="13:14">
      <c r="M97" s="665">
        <v>263110</v>
      </c>
      <c r="N97" s="665"/>
    </row>
    <row r="98" spans="13:14">
      <c r="M98" s="665">
        <v>263114.8</v>
      </c>
      <c r="N98" s="665"/>
    </row>
    <row r="99" spans="13:14">
      <c r="M99" s="665">
        <v>263116.61</v>
      </c>
      <c r="N99" s="665"/>
    </row>
    <row r="100" spans="13:14">
      <c r="M100" s="665">
        <v>263120</v>
      </c>
      <c r="N100" s="665"/>
    </row>
    <row r="101" spans="13:14">
      <c r="M101" s="665">
        <v>263130</v>
      </c>
      <c r="N101" s="665"/>
    </row>
    <row r="102" spans="13:14">
      <c r="M102" s="665">
        <v>263140</v>
      </c>
      <c r="N102" s="665"/>
    </row>
    <row r="103" spans="13:14">
      <c r="M103" s="665">
        <v>263150</v>
      </c>
      <c r="N103" s="665"/>
    </row>
    <row r="104" spans="13:14">
      <c r="M104" s="665">
        <v>263160</v>
      </c>
      <c r="N104" s="665"/>
    </row>
    <row r="105" spans="13:14">
      <c r="M105" s="665">
        <v>263170</v>
      </c>
      <c r="N105" s="665"/>
    </row>
    <row r="106" spans="13:14">
      <c r="M106" s="665">
        <v>263180</v>
      </c>
      <c r="N106" s="665"/>
    </row>
    <row r="107" spans="13:14">
      <c r="M107" s="665">
        <v>263190</v>
      </c>
      <c r="N107" s="665"/>
    </row>
    <row r="108" spans="13:14">
      <c r="M108" s="665">
        <v>263196.71999999997</v>
      </c>
      <c r="N108" s="665"/>
    </row>
    <row r="109" spans="13:14">
      <c r="M109" s="665">
        <v>263200</v>
      </c>
      <c r="N109" s="665"/>
    </row>
    <row r="110" spans="13:14">
      <c r="M110" s="665">
        <v>263210</v>
      </c>
      <c r="N110" s="665"/>
    </row>
    <row r="111" spans="13:14">
      <c r="M111" s="665">
        <v>263220</v>
      </c>
      <c r="N111" s="665"/>
    </row>
    <row r="112" spans="13:14">
      <c r="M112" s="665">
        <v>263230</v>
      </c>
      <c r="N112" s="665"/>
    </row>
    <row r="113" spans="13:14">
      <c r="M113" s="665">
        <v>263240</v>
      </c>
      <c r="N113" s="665"/>
    </row>
    <row r="114" spans="13:14">
      <c r="M114" s="665">
        <v>263250</v>
      </c>
      <c r="N114" s="665"/>
    </row>
    <row r="115" spans="13:14">
      <c r="M115" s="665">
        <v>263260</v>
      </c>
      <c r="N115" s="665"/>
    </row>
    <row r="116" spans="13:14">
      <c r="M116" s="665">
        <v>263270</v>
      </c>
      <c r="N116" s="665"/>
    </row>
    <row r="117" spans="13:14">
      <c r="M117" s="665">
        <v>263280</v>
      </c>
      <c r="N117" s="665"/>
    </row>
    <row r="118" spans="13:14">
      <c r="M118" s="665">
        <v>263290</v>
      </c>
      <c r="N118" s="665"/>
    </row>
    <row r="119" spans="13:14">
      <c r="M119" s="665">
        <v>263300</v>
      </c>
      <c r="N119" s="665"/>
    </row>
    <row r="120" spans="13:14">
      <c r="M120" s="665">
        <v>263310</v>
      </c>
      <c r="N120" s="665"/>
    </row>
    <row r="121" spans="13:14">
      <c r="M121" s="665">
        <v>263320</v>
      </c>
      <c r="N121" s="665"/>
    </row>
    <row r="122" spans="13:14">
      <c r="M122" s="665">
        <v>263330</v>
      </c>
      <c r="N122" s="665"/>
    </row>
    <row r="123" spans="13:14">
      <c r="M123" s="665">
        <v>263340</v>
      </c>
      <c r="N123" s="665"/>
    </row>
    <row r="124" spans="13:14">
      <c r="M124" s="665">
        <v>263343.78000000003</v>
      </c>
      <c r="N124" s="665"/>
    </row>
    <row r="125" spans="13:14">
      <c r="M125" s="665">
        <v>263346.71999999997</v>
      </c>
      <c r="N125" s="665"/>
    </row>
    <row r="126" spans="13:14">
      <c r="M126" s="665">
        <v>263350</v>
      </c>
      <c r="N126" s="665"/>
    </row>
    <row r="127" spans="13:14">
      <c r="M127" s="665">
        <v>263360</v>
      </c>
      <c r="N127" s="665"/>
    </row>
    <row r="128" spans="13:14">
      <c r="M128" s="665">
        <v>263370</v>
      </c>
      <c r="N128" s="665"/>
    </row>
    <row r="129" spans="13:14">
      <c r="M129" s="665">
        <v>263380</v>
      </c>
      <c r="N129" s="665"/>
    </row>
    <row r="130" spans="13:14">
      <c r="M130" s="665">
        <v>263390</v>
      </c>
      <c r="N130" s="665"/>
    </row>
    <row r="131" spans="13:14">
      <c r="M131" s="665">
        <v>263400</v>
      </c>
      <c r="N131" s="665"/>
    </row>
    <row r="132" spans="13:14">
      <c r="M132" s="665">
        <v>263410</v>
      </c>
      <c r="N132" s="665"/>
    </row>
    <row r="133" spans="13:14">
      <c r="M133" s="665">
        <v>263420</v>
      </c>
      <c r="N133" s="665"/>
    </row>
    <row r="134" spans="13:14">
      <c r="M134" s="665">
        <v>263430</v>
      </c>
      <c r="N134" s="665"/>
    </row>
    <row r="135" spans="13:14">
      <c r="M135" s="665">
        <v>263440</v>
      </c>
      <c r="N135" s="665"/>
    </row>
    <row r="136" spans="13:14">
      <c r="M136" s="665">
        <v>263450</v>
      </c>
      <c r="N136" s="665"/>
    </row>
    <row r="137" spans="13:14">
      <c r="M137" s="665">
        <v>263460</v>
      </c>
      <c r="N137" s="665"/>
    </row>
    <row r="138" spans="13:14">
      <c r="M138" s="665">
        <v>263470</v>
      </c>
      <c r="N138" s="665"/>
    </row>
    <row r="139" spans="13:14">
      <c r="M139" s="665">
        <v>263473.78000000003</v>
      </c>
      <c r="N139" s="665"/>
    </row>
    <row r="140" spans="13:14">
      <c r="M140" s="665">
        <v>263480</v>
      </c>
      <c r="N140" s="665"/>
    </row>
    <row r="141" spans="13:14">
      <c r="M141" s="665">
        <v>263490</v>
      </c>
      <c r="N141" s="665"/>
    </row>
    <row r="142" spans="13:14">
      <c r="M142" s="665">
        <v>263500</v>
      </c>
      <c r="N142" s="665"/>
    </row>
    <row r="143" spans="13:14">
      <c r="M143" s="665">
        <v>263510</v>
      </c>
      <c r="N143" s="665"/>
    </row>
    <row r="144" spans="13:14">
      <c r="M144" s="665">
        <v>263520</v>
      </c>
      <c r="N144" s="665"/>
    </row>
    <row r="145" spans="13:14">
      <c r="M145" s="665">
        <v>263530</v>
      </c>
      <c r="N145" s="665"/>
    </row>
    <row r="146" spans="13:14">
      <c r="M146" s="665">
        <v>263540</v>
      </c>
      <c r="N146" s="665"/>
    </row>
    <row r="147" spans="13:14">
      <c r="M147" s="665">
        <v>263550</v>
      </c>
      <c r="N147" s="665"/>
    </row>
    <row r="148" spans="13:14">
      <c r="M148" s="665">
        <v>263560</v>
      </c>
      <c r="N148" s="665"/>
    </row>
    <row r="149" spans="13:14">
      <c r="M149" s="665">
        <v>263570</v>
      </c>
      <c r="N149" s="665"/>
    </row>
    <row r="150" spans="13:14">
      <c r="M150" s="665">
        <v>263580</v>
      </c>
      <c r="N150" s="665"/>
    </row>
    <row r="151" spans="13:14">
      <c r="M151" s="665">
        <v>263590</v>
      </c>
      <c r="N151" s="665"/>
    </row>
    <row r="152" spans="13:14">
      <c r="M152" s="665">
        <v>263600</v>
      </c>
      <c r="N152" s="665"/>
    </row>
    <row r="153" spans="13:14">
      <c r="M153" s="665">
        <v>263610</v>
      </c>
      <c r="N153" s="665"/>
    </row>
    <row r="154" spans="13:14">
      <c r="M154" s="665">
        <v>263620</v>
      </c>
      <c r="N154" s="665"/>
    </row>
    <row r="155" spans="13:14">
      <c r="M155" s="665">
        <v>263630</v>
      </c>
      <c r="N155" s="665"/>
    </row>
    <row r="156" spans="13:14">
      <c r="M156" s="665">
        <v>263640</v>
      </c>
      <c r="N156" s="665"/>
    </row>
    <row r="157" spans="13:14">
      <c r="M157" s="665">
        <v>263650</v>
      </c>
      <c r="N157" s="665"/>
    </row>
    <row r="158" spans="13:14">
      <c r="M158" s="665">
        <v>263660</v>
      </c>
      <c r="N158" s="665"/>
    </row>
    <row r="159" spans="13:14">
      <c r="M159" s="665">
        <v>263660.25</v>
      </c>
      <c r="N159" s="665"/>
    </row>
    <row r="160" spans="13:14">
      <c r="M160" s="665">
        <v>263670</v>
      </c>
      <c r="N160" s="665"/>
    </row>
    <row r="161" spans="13:14">
      <c r="M161" s="665">
        <v>263680</v>
      </c>
      <c r="N161" s="665"/>
    </row>
    <row r="162" spans="13:14">
      <c r="M162" s="665">
        <v>263690</v>
      </c>
      <c r="N162" s="665"/>
    </row>
    <row r="163" spans="13:14">
      <c r="M163" s="665">
        <v>263700</v>
      </c>
      <c r="N163" s="665"/>
    </row>
    <row r="164" spans="13:14">
      <c r="M164" s="665">
        <v>263710</v>
      </c>
      <c r="N164" s="665"/>
    </row>
    <row r="165" spans="13:14">
      <c r="M165" s="665">
        <v>263720</v>
      </c>
      <c r="N165" s="665"/>
    </row>
    <row r="166" spans="13:14">
      <c r="M166" s="665">
        <v>263730</v>
      </c>
      <c r="N166" s="665"/>
    </row>
    <row r="167" spans="13:14">
      <c r="M167" s="665">
        <v>263740</v>
      </c>
      <c r="N167" s="665"/>
    </row>
    <row r="168" spans="13:14">
      <c r="M168" s="665">
        <v>263750</v>
      </c>
      <c r="N168" s="665"/>
    </row>
    <row r="169" spans="13:14">
      <c r="M169" s="665">
        <v>263750.25</v>
      </c>
      <c r="N169" s="665"/>
    </row>
    <row r="170" spans="13:14">
      <c r="M170" s="665">
        <v>263751.84000000003</v>
      </c>
      <c r="N170" s="665"/>
    </row>
    <row r="171" spans="13:14">
      <c r="M171" s="665">
        <v>263760</v>
      </c>
      <c r="N171" s="665"/>
    </row>
    <row r="172" spans="13:14">
      <c r="M172" s="665">
        <v>263770</v>
      </c>
      <c r="N172" s="665"/>
    </row>
    <row r="173" spans="13:14">
      <c r="M173" s="665">
        <v>263780</v>
      </c>
      <c r="N173" s="665"/>
    </row>
    <row r="174" spans="13:14">
      <c r="M174" s="665">
        <v>263790</v>
      </c>
      <c r="N174" s="665"/>
    </row>
    <row r="175" spans="13:14">
      <c r="M175" s="665">
        <v>263800</v>
      </c>
      <c r="N175" s="665"/>
    </row>
    <row r="176" spans="13:14">
      <c r="M176" s="665">
        <v>263810</v>
      </c>
      <c r="N176" s="665"/>
    </row>
    <row r="177" spans="13:14">
      <c r="M177" s="665">
        <v>263820</v>
      </c>
      <c r="N177" s="665"/>
    </row>
    <row r="178" spans="13:14">
      <c r="M178" s="665">
        <v>263830</v>
      </c>
      <c r="N178" s="665"/>
    </row>
    <row r="179" spans="13:14">
      <c r="M179" s="665">
        <v>263840</v>
      </c>
      <c r="N179" s="665"/>
    </row>
    <row r="180" spans="13:14">
      <c r="M180" s="665">
        <v>263850</v>
      </c>
      <c r="N180" s="665"/>
    </row>
    <row r="181" spans="13:14">
      <c r="M181" s="665">
        <v>263860</v>
      </c>
      <c r="N181" s="665"/>
    </row>
    <row r="182" spans="13:14">
      <c r="M182" s="665">
        <v>263870</v>
      </c>
      <c r="N182" s="665"/>
    </row>
    <row r="183" spans="13:14">
      <c r="M183" s="665">
        <v>263880</v>
      </c>
      <c r="N183" s="665"/>
    </row>
    <row r="184" spans="13:14">
      <c r="M184" s="665">
        <v>263890</v>
      </c>
      <c r="N184" s="665"/>
    </row>
    <row r="185" spans="13:14">
      <c r="M185" s="665">
        <v>263900</v>
      </c>
      <c r="N185" s="665"/>
    </row>
    <row r="186" spans="13:14">
      <c r="M186" s="665">
        <v>263908.43</v>
      </c>
      <c r="N186" s="665"/>
    </row>
    <row r="187" spans="13:14">
      <c r="M187" s="665">
        <v>263910</v>
      </c>
      <c r="N187" s="665"/>
    </row>
    <row r="188" spans="13:14">
      <c r="M188" s="665">
        <v>263920</v>
      </c>
      <c r="N188" s="665"/>
    </row>
    <row r="189" spans="13:14">
      <c r="M189" s="665">
        <v>263930</v>
      </c>
      <c r="N189" s="665"/>
    </row>
    <row r="190" spans="13:14">
      <c r="M190" s="665">
        <v>263931.84000000003</v>
      </c>
      <c r="N190" s="665"/>
    </row>
    <row r="191" spans="13:14">
      <c r="M191" s="665">
        <v>263940</v>
      </c>
      <c r="N191" s="665"/>
    </row>
    <row r="192" spans="13:14">
      <c r="M192" s="665">
        <v>263950</v>
      </c>
      <c r="N192" s="665"/>
    </row>
    <row r="193" spans="13:14">
      <c r="M193" s="665">
        <v>263960</v>
      </c>
      <c r="N193" s="665"/>
    </row>
    <row r="194" spans="13:14">
      <c r="M194" s="665">
        <v>263970</v>
      </c>
      <c r="N194" s="665"/>
    </row>
    <row r="195" spans="13:14">
      <c r="M195" s="665">
        <v>263980</v>
      </c>
      <c r="N195" s="665"/>
    </row>
    <row r="196" spans="13:14">
      <c r="M196" s="665">
        <v>263990</v>
      </c>
      <c r="N196" s="665"/>
    </row>
    <row r="197" spans="13:14">
      <c r="M197" s="665">
        <v>263998.43</v>
      </c>
      <c r="N197" s="665"/>
    </row>
    <row r="198" spans="13:14">
      <c r="M198" s="665">
        <v>264000</v>
      </c>
      <c r="N198" s="665"/>
    </row>
    <row r="199" spans="13:14">
      <c r="M199" s="665">
        <v>264010</v>
      </c>
      <c r="N199" s="665"/>
    </row>
    <row r="200" spans="13:14">
      <c r="M200" s="665">
        <v>264020</v>
      </c>
      <c r="N200" s="665"/>
    </row>
    <row r="201" spans="13:14">
      <c r="M201" s="665">
        <v>264030</v>
      </c>
      <c r="N201" s="665"/>
    </row>
    <row r="202" spans="13:14">
      <c r="M202" s="665">
        <v>264040</v>
      </c>
      <c r="N202" s="665"/>
    </row>
    <row r="203" spans="13:14">
      <c r="M203" s="665">
        <v>264050</v>
      </c>
      <c r="N203" s="665"/>
    </row>
    <row r="204" spans="13:14">
      <c r="M204" s="665">
        <v>264060</v>
      </c>
      <c r="N204" s="665"/>
    </row>
    <row r="205" spans="13:14">
      <c r="M205" s="665">
        <v>264070</v>
      </c>
      <c r="N205" s="665"/>
    </row>
    <row r="206" spans="13:14">
      <c r="M206" s="665">
        <v>264080</v>
      </c>
      <c r="N206" s="665"/>
    </row>
    <row r="207" spans="13:14">
      <c r="M207" s="665">
        <v>264090</v>
      </c>
      <c r="N207" s="665"/>
    </row>
    <row r="208" spans="13:14">
      <c r="M208" s="665">
        <v>264100</v>
      </c>
      <c r="N208" s="665"/>
    </row>
    <row r="209" spans="13:14">
      <c r="M209" s="665">
        <v>264110</v>
      </c>
      <c r="N209" s="665"/>
    </row>
    <row r="210" spans="13:14">
      <c r="M210" s="665">
        <v>264110.51</v>
      </c>
      <c r="N210" s="665"/>
    </row>
    <row r="211" spans="13:14">
      <c r="M211" s="665">
        <v>264120</v>
      </c>
      <c r="N211" s="665"/>
    </row>
    <row r="212" spans="13:14">
      <c r="M212" s="665">
        <v>264130</v>
      </c>
      <c r="N212" s="665"/>
    </row>
    <row r="213" spans="13:14">
      <c r="M213" s="665">
        <v>264140</v>
      </c>
      <c r="N213" s="665"/>
    </row>
    <row r="214" spans="13:14">
      <c r="M214" s="665">
        <v>264150</v>
      </c>
      <c r="N214" s="665"/>
    </row>
    <row r="215" spans="13:14">
      <c r="M215" s="665">
        <v>264160</v>
      </c>
      <c r="N215" s="665"/>
    </row>
    <row r="216" spans="13:14">
      <c r="M216" s="665">
        <v>264170</v>
      </c>
      <c r="N216" s="665"/>
    </row>
    <row r="217" spans="13:14">
      <c r="M217" s="665">
        <v>264180</v>
      </c>
      <c r="N217" s="665"/>
    </row>
    <row r="218" spans="13:14">
      <c r="M218" s="665">
        <v>264190</v>
      </c>
      <c r="N218" s="665"/>
    </row>
    <row r="219" spans="13:14">
      <c r="M219" s="665">
        <v>264200</v>
      </c>
      <c r="N219" s="665"/>
    </row>
    <row r="220" spans="13:14">
      <c r="M220" s="665">
        <v>264210</v>
      </c>
      <c r="N220" s="665"/>
    </row>
    <row r="221" spans="13:14">
      <c r="M221" s="665">
        <v>264220</v>
      </c>
      <c r="N221" s="665"/>
    </row>
    <row r="222" spans="13:14">
      <c r="M222" s="665">
        <v>264230</v>
      </c>
      <c r="N222" s="665"/>
    </row>
    <row r="223" spans="13:14">
      <c r="M223" s="665">
        <v>264240</v>
      </c>
      <c r="N223" s="665"/>
    </row>
    <row r="224" spans="13:14">
      <c r="M224" s="665">
        <v>264250</v>
      </c>
      <c r="N224" s="665"/>
    </row>
    <row r="225" spans="13:14">
      <c r="M225" s="665">
        <v>264260</v>
      </c>
      <c r="N225" s="665"/>
    </row>
    <row r="226" spans="13:14">
      <c r="M226" s="665">
        <v>264260.51</v>
      </c>
      <c r="N226" s="665"/>
    </row>
    <row r="227" spans="13:14">
      <c r="M227" s="665">
        <v>264270</v>
      </c>
      <c r="N227" s="665"/>
    </row>
    <row r="228" spans="13:14">
      <c r="M228" s="665">
        <v>264280</v>
      </c>
      <c r="N228" s="665"/>
    </row>
    <row r="229" spans="13:14">
      <c r="M229" s="665">
        <v>264290</v>
      </c>
      <c r="N229" s="665"/>
    </row>
    <row r="230" spans="13:14">
      <c r="M230" s="665">
        <v>264300</v>
      </c>
      <c r="N230" s="665"/>
    </row>
    <row r="231" spans="13:14">
      <c r="M231" s="665">
        <v>264310</v>
      </c>
      <c r="N231" s="665"/>
    </row>
    <row r="232" spans="13:14">
      <c r="M232" s="665">
        <v>264320</v>
      </c>
      <c r="N232" s="665"/>
    </row>
    <row r="233" spans="13:14">
      <c r="M233" s="665">
        <v>264330</v>
      </c>
      <c r="N233" s="665"/>
    </row>
    <row r="234" spans="13:14">
      <c r="M234" s="665">
        <v>264340</v>
      </c>
      <c r="N234" s="665"/>
    </row>
    <row r="235" spans="13:14">
      <c r="M235" s="665">
        <v>264350</v>
      </c>
      <c r="N235" s="665"/>
    </row>
    <row r="236" spans="13:14">
      <c r="M236" s="665">
        <v>264360</v>
      </c>
      <c r="N236" s="665"/>
    </row>
    <row r="237" spans="13:14">
      <c r="M237" s="665">
        <v>264367.58</v>
      </c>
      <c r="N237" s="665"/>
    </row>
    <row r="238" spans="13:14">
      <c r="M238" s="665">
        <v>264370</v>
      </c>
      <c r="N238" s="665"/>
    </row>
    <row r="239" spans="13:14">
      <c r="M239" s="665">
        <v>264380</v>
      </c>
      <c r="N239" s="665"/>
    </row>
    <row r="240" spans="13:14">
      <c r="M240" s="665">
        <v>264383.14</v>
      </c>
      <c r="N240" s="665"/>
    </row>
    <row r="241" spans="13:14">
      <c r="M241" s="665">
        <v>264390</v>
      </c>
      <c r="N241" s="665"/>
    </row>
    <row r="242" spans="13:14">
      <c r="M242" s="665">
        <v>264400</v>
      </c>
      <c r="N242" s="665"/>
    </row>
    <row r="243" spans="13:14">
      <c r="M243" s="665">
        <v>264404.84999999998</v>
      </c>
      <c r="N243" s="665"/>
    </row>
    <row r="244" spans="13:14">
      <c r="M244" s="665">
        <v>264410</v>
      </c>
      <c r="N244" s="665"/>
    </row>
    <row r="245" spans="13:14">
      <c r="M245" s="665">
        <v>264420</v>
      </c>
      <c r="N245" s="665"/>
    </row>
    <row r="246" spans="13:14">
      <c r="M246" s="665">
        <v>264430</v>
      </c>
      <c r="N246" s="665"/>
    </row>
    <row r="247" spans="13:14">
      <c r="M247" s="665">
        <v>264440</v>
      </c>
      <c r="N247" s="665"/>
    </row>
    <row r="248" spans="13:14">
      <c r="M248" s="665">
        <v>264450</v>
      </c>
      <c r="N248" s="665"/>
    </row>
    <row r="249" spans="13:14">
      <c r="M249" s="665">
        <v>264460</v>
      </c>
      <c r="N249" s="665"/>
    </row>
    <row r="250" spans="13:14">
      <c r="M250" s="665">
        <v>264462.08000000002</v>
      </c>
      <c r="N250" s="665"/>
    </row>
    <row r="251" spans="13:14">
      <c r="M251" s="665">
        <v>264470</v>
      </c>
      <c r="N251" s="665"/>
    </row>
    <row r="252" spans="13:14">
      <c r="M252" s="665">
        <v>264480</v>
      </c>
      <c r="N252" s="665"/>
    </row>
    <row r="253" spans="13:14">
      <c r="M253" s="665">
        <v>264490</v>
      </c>
      <c r="N253" s="665"/>
    </row>
    <row r="254" spans="13:14">
      <c r="M254" s="665">
        <v>264500</v>
      </c>
      <c r="N254" s="665"/>
    </row>
    <row r="255" spans="13:14">
      <c r="M255" s="665">
        <v>264510</v>
      </c>
      <c r="N255" s="665"/>
    </row>
    <row r="256" spans="13:14">
      <c r="M256" s="665">
        <v>264520</v>
      </c>
      <c r="N256" s="665"/>
    </row>
    <row r="257" spans="13:14">
      <c r="M257" s="665">
        <v>264530</v>
      </c>
      <c r="N257" s="665"/>
    </row>
    <row r="258" spans="13:14">
      <c r="M258" s="665">
        <v>264540</v>
      </c>
      <c r="N258" s="665"/>
    </row>
    <row r="259" spans="13:14">
      <c r="M259" s="665">
        <v>264550</v>
      </c>
      <c r="N259" s="665"/>
    </row>
    <row r="260" spans="13:14">
      <c r="M260" s="665">
        <v>264560</v>
      </c>
      <c r="N260" s="665"/>
    </row>
    <row r="261" spans="13:14">
      <c r="M261" s="665">
        <v>264570</v>
      </c>
      <c r="N261" s="665"/>
    </row>
    <row r="262" spans="13:14">
      <c r="M262" s="665">
        <v>264580</v>
      </c>
      <c r="N262" s="665"/>
    </row>
    <row r="263" spans="13:14">
      <c r="M263" s="665">
        <v>264587.58</v>
      </c>
      <c r="N263" s="665"/>
    </row>
    <row r="264" spans="13:14">
      <c r="M264" s="665">
        <v>264590</v>
      </c>
      <c r="N264" s="665"/>
    </row>
    <row r="265" spans="13:14">
      <c r="M265" s="665">
        <v>264600</v>
      </c>
      <c r="N265" s="665"/>
    </row>
    <row r="266" spans="13:14">
      <c r="M266" s="665">
        <v>264610</v>
      </c>
      <c r="N266" s="665"/>
    </row>
    <row r="267" spans="13:14">
      <c r="M267" s="665">
        <v>264620</v>
      </c>
      <c r="N267" s="665"/>
    </row>
    <row r="268" spans="13:14">
      <c r="M268" s="665">
        <v>264630</v>
      </c>
      <c r="N268" s="665"/>
    </row>
    <row r="269" spans="13:14">
      <c r="M269" s="665">
        <v>264640</v>
      </c>
      <c r="N269" s="665"/>
    </row>
    <row r="270" spans="13:14">
      <c r="M270" s="665">
        <v>264650</v>
      </c>
      <c r="N270" s="665"/>
    </row>
    <row r="271" spans="13:14">
      <c r="M271" s="665">
        <v>264660</v>
      </c>
      <c r="N271" s="665"/>
    </row>
    <row r="272" spans="13:14">
      <c r="M272" s="665">
        <v>264670</v>
      </c>
      <c r="N272" s="665"/>
    </row>
    <row r="273" spans="13:14">
      <c r="M273" s="665">
        <v>264680</v>
      </c>
      <c r="N273" s="665"/>
    </row>
    <row r="274" spans="13:14">
      <c r="M274" s="665">
        <v>264690</v>
      </c>
      <c r="N274" s="665"/>
    </row>
    <row r="275" spans="13:14">
      <c r="M275" s="665">
        <v>264698.45</v>
      </c>
      <c r="N275" s="665"/>
    </row>
    <row r="276" spans="13:14">
      <c r="M276" s="665">
        <v>264700</v>
      </c>
      <c r="N276" s="665"/>
    </row>
    <row r="277" spans="13:14">
      <c r="M277" s="665">
        <v>264710</v>
      </c>
      <c r="N277" s="665"/>
    </row>
    <row r="278" spans="13:14">
      <c r="M278" s="665">
        <v>264720</v>
      </c>
      <c r="N278" s="665"/>
    </row>
    <row r="279" spans="13:14">
      <c r="M279" s="665">
        <v>264730</v>
      </c>
      <c r="N279" s="665"/>
    </row>
    <row r="280" spans="13:14">
      <c r="M280" s="665">
        <v>264740</v>
      </c>
      <c r="N280" s="665"/>
    </row>
    <row r="281" spans="13:14">
      <c r="M281" s="665">
        <v>264750</v>
      </c>
      <c r="N281" s="665"/>
    </row>
    <row r="282" spans="13:14">
      <c r="M282" s="665">
        <v>264760</v>
      </c>
      <c r="N282" s="665"/>
    </row>
    <row r="283" spans="13:14">
      <c r="M283" s="665">
        <v>264770</v>
      </c>
      <c r="N283" s="665"/>
    </row>
    <row r="284" spans="13:14">
      <c r="M284" s="665">
        <v>264780</v>
      </c>
      <c r="N284" s="665"/>
    </row>
    <row r="285" spans="13:14">
      <c r="M285" s="665">
        <v>264790</v>
      </c>
      <c r="N285" s="665"/>
    </row>
    <row r="286" spans="13:14">
      <c r="M286" s="665">
        <v>264800</v>
      </c>
      <c r="N286" s="665"/>
    </row>
    <row r="287" spans="13:14">
      <c r="M287" s="665">
        <v>264810</v>
      </c>
      <c r="N287" s="665"/>
    </row>
    <row r="288" spans="13:14">
      <c r="M288" s="665">
        <v>264820</v>
      </c>
      <c r="N288" s="665"/>
    </row>
    <row r="289" spans="13:14">
      <c r="M289" s="665">
        <v>264830</v>
      </c>
      <c r="N289" s="665"/>
    </row>
    <row r="290" spans="13:14">
      <c r="M290" s="665">
        <v>264840</v>
      </c>
      <c r="N290" s="665"/>
    </row>
    <row r="291" spans="13:14">
      <c r="M291" s="665">
        <v>264850</v>
      </c>
      <c r="N291" s="665"/>
    </row>
    <row r="292" spans="13:14">
      <c r="M292" s="665">
        <v>264860</v>
      </c>
      <c r="N292" s="665"/>
    </row>
    <row r="293" spans="13:14">
      <c r="M293" s="665">
        <v>264870</v>
      </c>
      <c r="N293" s="665"/>
    </row>
    <row r="294" spans="13:14">
      <c r="M294" s="665">
        <v>264880</v>
      </c>
      <c r="N294" s="665"/>
    </row>
    <row r="295" spans="13:14">
      <c r="M295" s="665">
        <v>264890</v>
      </c>
      <c r="N295" s="665"/>
    </row>
    <row r="296" spans="13:14">
      <c r="M296" s="665">
        <v>264900</v>
      </c>
      <c r="N296" s="665"/>
    </row>
    <row r="297" spans="13:14">
      <c r="M297" s="665">
        <v>264910</v>
      </c>
      <c r="N297" s="665"/>
    </row>
    <row r="298" spans="13:14">
      <c r="M298" s="665">
        <v>264919.06</v>
      </c>
      <c r="N298" s="665"/>
    </row>
    <row r="299" spans="13:14">
      <c r="M299" s="665">
        <v>264920</v>
      </c>
      <c r="N299" s="665"/>
    </row>
    <row r="300" spans="13:14">
      <c r="M300" s="665">
        <v>264930</v>
      </c>
      <c r="N300" s="665"/>
    </row>
    <row r="301" spans="13:14">
      <c r="M301" s="665">
        <v>264940</v>
      </c>
      <c r="N301" s="665"/>
    </row>
    <row r="302" spans="13:14">
      <c r="M302" s="665">
        <v>264950</v>
      </c>
      <c r="N302" s="665"/>
    </row>
    <row r="303" spans="13:14">
      <c r="M303" s="665">
        <v>264960</v>
      </c>
      <c r="N303" s="665"/>
    </row>
    <row r="304" spans="13:14">
      <c r="M304" s="665">
        <v>264970</v>
      </c>
      <c r="N304" s="665"/>
    </row>
    <row r="305" spans="13:14">
      <c r="M305" s="665">
        <v>264980</v>
      </c>
      <c r="N305" s="665"/>
    </row>
    <row r="306" spans="13:14">
      <c r="M306" s="665">
        <v>264990</v>
      </c>
      <c r="N306" s="665"/>
    </row>
    <row r="307" spans="13:14">
      <c r="M307" s="665">
        <v>264998.45</v>
      </c>
      <c r="N307" s="665"/>
    </row>
    <row r="308" spans="13:14">
      <c r="M308" s="665">
        <v>265000</v>
      </c>
      <c r="N308" s="665"/>
    </row>
    <row r="309" spans="13:14">
      <c r="M309" s="665">
        <v>265010</v>
      </c>
      <c r="N309" s="665"/>
    </row>
    <row r="310" spans="13:14">
      <c r="M310" s="665">
        <v>265020</v>
      </c>
      <c r="N310" s="665"/>
    </row>
    <row r="311" spans="13:14">
      <c r="M311" s="665">
        <v>265030</v>
      </c>
      <c r="N311" s="665"/>
    </row>
    <row r="312" spans="13:14">
      <c r="M312" s="665">
        <v>265040</v>
      </c>
      <c r="N312" s="665"/>
    </row>
    <row r="313" spans="13:14">
      <c r="M313" s="665">
        <v>265050</v>
      </c>
      <c r="N313" s="665"/>
    </row>
    <row r="314" spans="13:14">
      <c r="M314" s="665">
        <v>265060</v>
      </c>
      <c r="N314" s="665"/>
    </row>
    <row r="315" spans="13:14">
      <c r="M315" s="665">
        <v>265070</v>
      </c>
      <c r="N315" s="665"/>
    </row>
    <row r="316" spans="13:14">
      <c r="M316" s="665">
        <v>265080</v>
      </c>
      <c r="N316" s="665"/>
    </row>
    <row r="317" spans="13:14">
      <c r="M317" s="665">
        <v>265090</v>
      </c>
      <c r="N317" s="665"/>
    </row>
    <row r="318" spans="13:14">
      <c r="M318" s="665">
        <v>265100</v>
      </c>
      <c r="N318" s="665"/>
    </row>
    <row r="319" spans="13:14">
      <c r="M319" s="665">
        <v>265110</v>
      </c>
      <c r="N319" s="665"/>
    </row>
    <row r="320" spans="13:14">
      <c r="M320" s="665">
        <v>265120</v>
      </c>
      <c r="N320" s="665"/>
    </row>
    <row r="321" spans="13:14">
      <c r="M321" s="665">
        <v>265130</v>
      </c>
      <c r="N321" s="665"/>
    </row>
    <row r="322" spans="13:14">
      <c r="M322" s="665">
        <v>265140</v>
      </c>
      <c r="N322" s="665"/>
    </row>
    <row r="323" spans="13:14">
      <c r="M323" s="665">
        <v>265150</v>
      </c>
      <c r="N323" s="665"/>
    </row>
    <row r="324" spans="13:14">
      <c r="M324" s="665">
        <v>265160</v>
      </c>
      <c r="N324" s="665"/>
    </row>
    <row r="325" spans="13:14">
      <c r="M325" s="665">
        <v>265170</v>
      </c>
      <c r="N325" s="665"/>
    </row>
    <row r="326" spans="13:14">
      <c r="M326" s="665">
        <v>265180</v>
      </c>
      <c r="N326" s="665"/>
    </row>
    <row r="327" spans="13:14">
      <c r="M327" s="665">
        <v>265190</v>
      </c>
      <c r="N327" s="665"/>
    </row>
    <row r="328" spans="13:14">
      <c r="M328" s="665">
        <v>265200</v>
      </c>
      <c r="N328" s="665"/>
    </row>
    <row r="329" spans="13:14">
      <c r="M329" s="665">
        <v>265210</v>
      </c>
      <c r="N329" s="665"/>
    </row>
    <row r="330" spans="13:14">
      <c r="M330" s="665">
        <v>265220</v>
      </c>
      <c r="N330" s="665"/>
    </row>
    <row r="331" spans="13:14">
      <c r="M331" s="665">
        <v>265230</v>
      </c>
      <c r="N331" s="665"/>
    </row>
    <row r="332" spans="13:14">
      <c r="M332" s="665">
        <v>265240</v>
      </c>
      <c r="N332" s="665"/>
    </row>
    <row r="333" spans="13:14">
      <c r="M333" s="665">
        <v>265250</v>
      </c>
      <c r="N333" s="665"/>
    </row>
    <row r="334" spans="13:14">
      <c r="M334" s="665">
        <v>265253.62</v>
      </c>
      <c r="N334" s="665"/>
    </row>
    <row r="335" spans="13:14">
      <c r="M335" s="665">
        <v>265260</v>
      </c>
      <c r="N335" s="665"/>
    </row>
    <row r="336" spans="13:14">
      <c r="M336" s="665">
        <v>265270</v>
      </c>
      <c r="N336" s="665"/>
    </row>
    <row r="337" spans="13:14">
      <c r="M337" s="665">
        <v>265280</v>
      </c>
      <c r="N337" s="665"/>
    </row>
    <row r="338" spans="13:14">
      <c r="M338" s="665">
        <v>265290</v>
      </c>
      <c r="N338" s="665"/>
    </row>
    <row r="339" spans="13:14">
      <c r="M339" s="665">
        <v>265300</v>
      </c>
      <c r="N339" s="665"/>
    </row>
    <row r="340" spans="13:14">
      <c r="M340" s="665">
        <v>265310</v>
      </c>
      <c r="N340" s="665"/>
    </row>
    <row r="341" spans="13:14">
      <c r="M341" s="665">
        <v>265320</v>
      </c>
      <c r="N341" s="665"/>
    </row>
    <row r="342" spans="13:14">
      <c r="M342" s="665">
        <v>265330</v>
      </c>
      <c r="N342" s="665"/>
    </row>
    <row r="343" spans="13:14">
      <c r="M343" s="665">
        <v>265340</v>
      </c>
      <c r="N343" s="665"/>
    </row>
    <row r="344" spans="13:14">
      <c r="M344" s="665">
        <v>265350</v>
      </c>
      <c r="N344" s="665"/>
    </row>
    <row r="345" spans="13:14">
      <c r="M345" s="665">
        <v>265353.62</v>
      </c>
      <c r="N345" s="665"/>
    </row>
    <row r="346" spans="13:14">
      <c r="M346" s="665">
        <v>265360</v>
      </c>
      <c r="N346" s="665"/>
    </row>
    <row r="347" spans="13:14">
      <c r="M347" s="665">
        <v>265370</v>
      </c>
      <c r="N347" s="665"/>
    </row>
    <row r="348" spans="13:14">
      <c r="M348" s="665">
        <v>265380</v>
      </c>
      <c r="N348" s="665"/>
    </row>
    <row r="349" spans="13:14">
      <c r="M349" s="665">
        <v>265390</v>
      </c>
      <c r="N349" s="665"/>
    </row>
    <row r="350" spans="13:14">
      <c r="M350" s="665">
        <v>265400</v>
      </c>
      <c r="N350" s="665"/>
    </row>
    <row r="351" spans="13:14">
      <c r="M351" s="665">
        <v>265410</v>
      </c>
      <c r="N351" s="665"/>
    </row>
    <row r="352" spans="13:14">
      <c r="M352" s="665">
        <v>265420</v>
      </c>
      <c r="N352" s="665"/>
    </row>
    <row r="353" spans="13:14">
      <c r="M353" s="665">
        <v>265430</v>
      </c>
      <c r="N353" s="665"/>
    </row>
    <row r="354" spans="13:14">
      <c r="M354" s="665">
        <v>265440</v>
      </c>
      <c r="N354" s="665"/>
    </row>
    <row r="355" spans="13:14">
      <c r="M355" s="665">
        <v>265450</v>
      </c>
      <c r="N355" s="665"/>
    </row>
    <row r="356" spans="13:14">
      <c r="M356" s="665">
        <v>265460</v>
      </c>
      <c r="N356" s="665"/>
    </row>
    <row r="357" spans="13:14">
      <c r="M357" s="665">
        <v>265470</v>
      </c>
      <c r="N357" s="665"/>
    </row>
    <row r="358" spans="13:14">
      <c r="M358" s="665">
        <v>265480</v>
      </c>
      <c r="N358" s="665"/>
    </row>
    <row r="359" spans="13:14">
      <c r="M359" s="665">
        <v>265490</v>
      </c>
      <c r="N359" s="665"/>
    </row>
    <row r="360" spans="13:14">
      <c r="M360" s="665">
        <v>265500</v>
      </c>
      <c r="N360" s="665"/>
    </row>
    <row r="361" spans="13:14">
      <c r="M361" s="665">
        <v>265510</v>
      </c>
      <c r="N361" s="665"/>
    </row>
    <row r="362" spans="13:14">
      <c r="M362" s="665">
        <v>265520</v>
      </c>
      <c r="N362" s="665"/>
    </row>
    <row r="363" spans="13:14">
      <c r="M363" s="665">
        <v>265530</v>
      </c>
      <c r="N363" s="665"/>
    </row>
    <row r="364" spans="13:14">
      <c r="M364" s="665">
        <v>265534.15000000002</v>
      </c>
      <c r="N364" s="665"/>
    </row>
    <row r="365" spans="13:14">
      <c r="M365" s="665">
        <v>265540</v>
      </c>
      <c r="N365" s="665"/>
    </row>
    <row r="366" spans="13:14">
      <c r="M366" s="665">
        <v>265550</v>
      </c>
      <c r="N366" s="665"/>
    </row>
    <row r="367" spans="13:14">
      <c r="M367" s="665">
        <v>265560</v>
      </c>
      <c r="N367" s="665"/>
    </row>
    <row r="368" spans="13:14">
      <c r="M368" s="665">
        <v>265570</v>
      </c>
      <c r="N368" s="665"/>
    </row>
    <row r="369" spans="13:14">
      <c r="M369" s="665">
        <v>265580</v>
      </c>
      <c r="N369" s="665"/>
    </row>
    <row r="370" spans="13:14">
      <c r="M370" s="665">
        <v>265590</v>
      </c>
      <c r="N370" s="665"/>
    </row>
    <row r="371" spans="13:14">
      <c r="M371" s="665">
        <v>265600</v>
      </c>
      <c r="N371" s="665"/>
    </row>
    <row r="372" spans="13:14">
      <c r="M372" s="665">
        <v>265610</v>
      </c>
      <c r="N372" s="665"/>
    </row>
    <row r="373" spans="13:14">
      <c r="M373" s="665">
        <v>265620</v>
      </c>
      <c r="N373" s="665"/>
    </row>
    <row r="374" spans="13:14">
      <c r="M374" s="665">
        <v>265629.15000000002</v>
      </c>
      <c r="N374" s="665"/>
    </row>
    <row r="375" spans="13:14">
      <c r="M375" s="665">
        <v>265630</v>
      </c>
      <c r="N375" s="665"/>
    </row>
    <row r="376" spans="13:14">
      <c r="M376" s="665">
        <v>265640</v>
      </c>
      <c r="N376" s="665"/>
    </row>
    <row r="377" spans="13:14">
      <c r="M377" s="665">
        <v>265650</v>
      </c>
      <c r="N377" s="665"/>
    </row>
    <row r="378" spans="13:14">
      <c r="M378" s="665">
        <v>265660</v>
      </c>
      <c r="N378" s="665"/>
    </row>
    <row r="379" spans="13:14">
      <c r="M379" s="665">
        <v>265670</v>
      </c>
      <c r="N379" s="665"/>
    </row>
    <row r="380" spans="13:14">
      <c r="M380" s="665">
        <v>265680</v>
      </c>
      <c r="N380" s="665"/>
    </row>
    <row r="381" spans="13:14">
      <c r="M381" s="665">
        <v>265690</v>
      </c>
      <c r="N381" s="665"/>
    </row>
    <row r="382" spans="13:14">
      <c r="M382" s="665">
        <v>265700</v>
      </c>
      <c r="N382" s="665"/>
    </row>
    <row r="383" spans="13:14">
      <c r="M383" s="665">
        <v>265710</v>
      </c>
      <c r="N383" s="665"/>
    </row>
    <row r="384" spans="13:14">
      <c r="M384" s="665">
        <v>265720</v>
      </c>
      <c r="N384" s="665"/>
    </row>
    <row r="385" spans="13:14">
      <c r="M385" s="665">
        <v>265730</v>
      </c>
      <c r="N385" s="665"/>
    </row>
    <row r="386" spans="13:14">
      <c r="M386" s="665">
        <v>265731.8</v>
      </c>
      <c r="N386" s="665"/>
    </row>
    <row r="387" spans="13:14">
      <c r="M387" s="665">
        <v>265740</v>
      </c>
      <c r="N387" s="665"/>
    </row>
    <row r="388" spans="13:14">
      <c r="M388" s="665">
        <v>265750</v>
      </c>
      <c r="N388" s="665"/>
    </row>
    <row r="389" spans="13:14">
      <c r="M389" s="665">
        <v>265760</v>
      </c>
      <c r="N389" s="665"/>
    </row>
    <row r="390" spans="13:14">
      <c r="M390" s="665">
        <v>265770</v>
      </c>
      <c r="N390" s="665"/>
    </row>
    <row r="391" spans="13:14">
      <c r="M391" s="665">
        <v>265780</v>
      </c>
      <c r="N391" s="665"/>
    </row>
    <row r="392" spans="13:14">
      <c r="M392" s="665">
        <v>265790</v>
      </c>
      <c r="N392" s="665"/>
    </row>
    <row r="393" spans="13:14">
      <c r="M393" s="665">
        <v>265793.06</v>
      </c>
      <c r="N393" s="665"/>
    </row>
    <row r="394" spans="13:14">
      <c r="M394" s="665">
        <v>265800</v>
      </c>
      <c r="N394" s="665"/>
    </row>
    <row r="395" spans="13:14">
      <c r="M395" s="665">
        <v>265810</v>
      </c>
      <c r="N395" s="665"/>
    </row>
    <row r="396" spans="13:14">
      <c r="M396" s="665">
        <v>265820</v>
      </c>
      <c r="N396" s="665"/>
    </row>
    <row r="397" spans="13:14">
      <c r="M397" s="665">
        <v>265826.8</v>
      </c>
      <c r="N397" s="665"/>
    </row>
    <row r="398" spans="13:14">
      <c r="M398" s="665">
        <v>265830</v>
      </c>
      <c r="N398" s="665"/>
    </row>
    <row r="399" spans="13:14">
      <c r="M399" s="665">
        <v>265840</v>
      </c>
      <c r="N399" s="665"/>
    </row>
    <row r="400" spans="13:14">
      <c r="M400" s="665">
        <v>265847.14</v>
      </c>
      <c r="N400" s="665"/>
    </row>
    <row r="401" spans="13:14">
      <c r="M401" s="665">
        <v>265850</v>
      </c>
      <c r="N401" s="665"/>
    </row>
    <row r="402" spans="13:14">
      <c r="M402" s="665">
        <v>265860</v>
      </c>
      <c r="N402" s="665"/>
    </row>
    <row r="403" spans="13:14">
      <c r="M403" s="665">
        <v>265870</v>
      </c>
      <c r="N403" s="665"/>
    </row>
    <row r="404" spans="13:14">
      <c r="M404" s="665">
        <v>265874.24</v>
      </c>
      <c r="N404" s="665"/>
    </row>
    <row r="405" spans="13:14">
      <c r="M405" s="665">
        <v>265880</v>
      </c>
      <c r="N405" s="665"/>
    </row>
    <row r="406" spans="13:14">
      <c r="M406" s="665">
        <v>265890</v>
      </c>
      <c r="N406" s="665"/>
    </row>
    <row r="407" spans="13:14">
      <c r="M407" s="665">
        <v>265900</v>
      </c>
      <c r="N407" s="665"/>
    </row>
    <row r="408" spans="13:14">
      <c r="M408" s="665">
        <v>265910</v>
      </c>
      <c r="N408" s="665"/>
    </row>
    <row r="409" spans="13:14">
      <c r="M409" s="665">
        <v>265913.06</v>
      </c>
      <c r="N409" s="665"/>
    </row>
    <row r="410" spans="13:14">
      <c r="M410" s="665">
        <v>265920</v>
      </c>
      <c r="N410" s="665"/>
    </row>
    <row r="411" spans="13:14">
      <c r="M411" s="665">
        <v>265930</v>
      </c>
      <c r="N411" s="665"/>
    </row>
    <row r="412" spans="13:14">
      <c r="M412" s="665">
        <v>265940</v>
      </c>
      <c r="N412" s="665"/>
    </row>
    <row r="413" spans="13:14">
      <c r="M413" s="665">
        <v>265942.14</v>
      </c>
      <c r="N413" s="665"/>
    </row>
    <row r="414" spans="13:14">
      <c r="M414" s="665">
        <v>265950</v>
      </c>
      <c r="N414" s="665"/>
    </row>
    <row r="415" spans="13:14">
      <c r="M415" s="665">
        <v>265960</v>
      </c>
      <c r="N415" s="665"/>
    </row>
    <row r="416" spans="13:14">
      <c r="M416" s="665">
        <v>265970</v>
      </c>
      <c r="N416" s="665"/>
    </row>
    <row r="417" spans="13:14">
      <c r="M417" s="665">
        <v>265980</v>
      </c>
      <c r="N417" s="665"/>
    </row>
    <row r="418" spans="13:14">
      <c r="M418" s="665">
        <v>265990</v>
      </c>
      <c r="N418" s="665"/>
    </row>
    <row r="419" spans="13:14">
      <c r="M419" s="665">
        <v>266000</v>
      </c>
      <c r="N419" s="665"/>
    </row>
    <row r="420" spans="13:14">
      <c r="M420" s="665">
        <v>266010</v>
      </c>
      <c r="N420" s="665"/>
    </row>
    <row r="421" spans="13:14">
      <c r="M421" s="665">
        <v>266020</v>
      </c>
      <c r="N421" s="665"/>
    </row>
    <row r="422" spans="13:14">
      <c r="M422" s="665">
        <v>266030</v>
      </c>
      <c r="N422" s="665"/>
    </row>
    <row r="423" spans="13:14">
      <c r="M423" s="665">
        <v>266040</v>
      </c>
      <c r="N423" s="665"/>
    </row>
    <row r="424" spans="13:14">
      <c r="M424" s="665">
        <v>266050</v>
      </c>
      <c r="N424" s="665"/>
    </row>
    <row r="425" spans="13:14">
      <c r="M425" s="665">
        <v>266056.58</v>
      </c>
      <c r="N425" s="665"/>
    </row>
    <row r="426" spans="13:14">
      <c r="M426" s="665">
        <v>266060</v>
      </c>
      <c r="N426" s="665"/>
    </row>
    <row r="427" spans="13:14">
      <c r="M427" s="665">
        <v>266070</v>
      </c>
      <c r="N427" s="665"/>
    </row>
    <row r="428" spans="13:14">
      <c r="M428" s="665">
        <v>266080</v>
      </c>
      <c r="N428" s="665"/>
    </row>
    <row r="429" spans="13:14">
      <c r="M429" s="665">
        <v>266090</v>
      </c>
      <c r="N429" s="665"/>
    </row>
    <row r="430" spans="13:14">
      <c r="M430" s="665">
        <v>266100</v>
      </c>
      <c r="N430" s="665"/>
    </row>
    <row r="431" spans="13:14">
      <c r="M431" s="665">
        <v>266110</v>
      </c>
      <c r="N431" s="665"/>
    </row>
    <row r="432" spans="13:14">
      <c r="M432" s="665">
        <v>266120</v>
      </c>
      <c r="N432" s="665"/>
    </row>
    <row r="433" spans="13:14">
      <c r="M433" s="665">
        <v>266130</v>
      </c>
      <c r="N433" s="665"/>
    </row>
    <row r="434" spans="13:14">
      <c r="M434" s="665">
        <v>266140</v>
      </c>
      <c r="N434" s="665"/>
    </row>
    <row r="435" spans="13:14">
      <c r="M435" s="665">
        <v>266150</v>
      </c>
      <c r="N435" s="665"/>
    </row>
    <row r="436" spans="13:14">
      <c r="M436" s="665">
        <v>266151.58</v>
      </c>
      <c r="N436" s="665"/>
    </row>
    <row r="437" spans="13:14">
      <c r="M437" s="665">
        <v>266160</v>
      </c>
      <c r="N437" s="665"/>
    </row>
    <row r="438" spans="13:14">
      <c r="M438" s="665">
        <v>266170</v>
      </c>
      <c r="N438" s="665"/>
    </row>
    <row r="439" spans="13:14">
      <c r="M439" s="665">
        <v>266180</v>
      </c>
      <c r="N439" s="665"/>
    </row>
    <row r="440" spans="13:14">
      <c r="M440" s="665">
        <v>266190</v>
      </c>
      <c r="N440" s="665"/>
    </row>
    <row r="441" spans="13:14">
      <c r="M441" s="665">
        <v>266200</v>
      </c>
      <c r="N441" s="665"/>
    </row>
    <row r="442" spans="13:14">
      <c r="M442" s="665">
        <v>266210</v>
      </c>
      <c r="N442" s="665"/>
    </row>
    <row r="443" spans="13:14">
      <c r="M443" s="665">
        <v>266220</v>
      </c>
      <c r="N443" s="665"/>
    </row>
    <row r="444" spans="13:14">
      <c r="M444" s="665">
        <v>266230</v>
      </c>
      <c r="N444" s="665"/>
    </row>
    <row r="445" spans="13:14">
      <c r="M445" s="665">
        <v>266240</v>
      </c>
      <c r="N445" s="665"/>
    </row>
    <row r="446" spans="13:14">
      <c r="M446" s="665">
        <v>266250</v>
      </c>
      <c r="N446" s="665"/>
    </row>
    <row r="447" spans="13:14">
      <c r="M447" s="665">
        <v>266260</v>
      </c>
      <c r="N447" s="665"/>
    </row>
    <row r="448" spans="13:14">
      <c r="M448" s="665">
        <v>266270</v>
      </c>
      <c r="N448" s="665"/>
    </row>
    <row r="449" spans="13:14">
      <c r="M449" s="665">
        <v>266280</v>
      </c>
      <c r="N449" s="665"/>
    </row>
    <row r="450" spans="13:14">
      <c r="M450" s="665">
        <v>266289.28000000003</v>
      </c>
      <c r="N450" s="665"/>
    </row>
    <row r="451" spans="13:14">
      <c r="M451" s="665">
        <v>266290</v>
      </c>
      <c r="N451" s="665"/>
    </row>
    <row r="452" spans="13:14">
      <c r="M452" s="665">
        <v>266300</v>
      </c>
      <c r="N452" s="665"/>
    </row>
    <row r="453" spans="13:14">
      <c r="M453" s="665">
        <v>266310</v>
      </c>
      <c r="N453" s="665"/>
    </row>
    <row r="454" spans="13:14">
      <c r="M454" s="665">
        <v>266320</v>
      </c>
      <c r="N454" s="665"/>
    </row>
    <row r="455" spans="13:14">
      <c r="M455" s="665">
        <v>266330</v>
      </c>
      <c r="N455" s="665"/>
    </row>
    <row r="456" spans="13:14">
      <c r="M456" s="665">
        <v>266340</v>
      </c>
      <c r="N456" s="665"/>
    </row>
    <row r="457" spans="13:14">
      <c r="M457" s="665">
        <v>266350</v>
      </c>
      <c r="N457" s="665"/>
    </row>
    <row r="458" spans="13:14">
      <c r="M458" s="665">
        <v>266360</v>
      </c>
      <c r="N458" s="665"/>
    </row>
    <row r="459" spans="13:14">
      <c r="M459" s="665">
        <v>266370</v>
      </c>
      <c r="N459" s="665"/>
    </row>
    <row r="460" spans="13:14">
      <c r="M460" s="665">
        <v>266380</v>
      </c>
      <c r="N460" s="665"/>
    </row>
    <row r="461" spans="13:14">
      <c r="M461" s="665">
        <v>266390</v>
      </c>
      <c r="N461" s="665"/>
    </row>
    <row r="462" spans="13:14">
      <c r="M462" s="665">
        <v>266400</v>
      </c>
      <c r="N462" s="665"/>
    </row>
    <row r="463" spans="13:14">
      <c r="M463" s="665">
        <v>266410</v>
      </c>
      <c r="N463" s="665"/>
    </row>
    <row r="464" spans="13:14">
      <c r="M464" s="665">
        <v>266420</v>
      </c>
      <c r="N464" s="665"/>
    </row>
    <row r="465" spans="13:14">
      <c r="M465" s="665">
        <v>266430</v>
      </c>
      <c r="N465" s="665"/>
    </row>
    <row r="466" spans="13:14">
      <c r="M466" s="665">
        <v>266431.58</v>
      </c>
      <c r="N466" s="665"/>
    </row>
    <row r="467" spans="13:14">
      <c r="M467" s="665">
        <v>266440</v>
      </c>
      <c r="N467" s="665"/>
    </row>
    <row r="468" spans="13:14">
      <c r="M468" s="665">
        <v>266450</v>
      </c>
      <c r="N468" s="665"/>
    </row>
    <row r="469" spans="13:14">
      <c r="M469" s="665">
        <v>266460</v>
      </c>
      <c r="N469" s="665"/>
    </row>
    <row r="470" spans="13:14">
      <c r="M470" s="665">
        <v>266470</v>
      </c>
      <c r="N470" s="665"/>
    </row>
    <row r="471" spans="13:14">
      <c r="M471" s="665">
        <v>266474.98</v>
      </c>
      <c r="N471" s="665"/>
    </row>
    <row r="472" spans="13:14">
      <c r="M472" s="665">
        <v>266480</v>
      </c>
      <c r="N472" s="665"/>
    </row>
    <row r="473" spans="13:14">
      <c r="M473" s="665">
        <v>266490</v>
      </c>
      <c r="N473" s="665"/>
    </row>
    <row r="474" spans="13:14">
      <c r="M474" s="665">
        <v>266500</v>
      </c>
      <c r="N474" s="665"/>
    </row>
    <row r="475" spans="13:14">
      <c r="M475" s="665">
        <v>266508.90000000002</v>
      </c>
      <c r="N475" s="665"/>
    </row>
    <row r="476" spans="13:14">
      <c r="M476" s="665">
        <v>266510</v>
      </c>
      <c r="N476" s="665"/>
    </row>
    <row r="477" spans="13:14">
      <c r="M477" s="665">
        <v>266520</v>
      </c>
      <c r="N477" s="665"/>
    </row>
    <row r="478" spans="13:14">
      <c r="M478" s="665">
        <v>266530</v>
      </c>
      <c r="N478" s="665"/>
    </row>
    <row r="479" spans="13:14">
      <c r="M479" s="665">
        <v>266540</v>
      </c>
      <c r="N479" s="665"/>
    </row>
    <row r="480" spans="13:14">
      <c r="M480" s="665">
        <v>266550</v>
      </c>
      <c r="N480" s="665"/>
    </row>
    <row r="481" spans="13:14">
      <c r="M481" s="665">
        <v>266560</v>
      </c>
      <c r="N481" s="665"/>
    </row>
    <row r="482" spans="13:14">
      <c r="M482" s="665">
        <v>266570</v>
      </c>
      <c r="N482" s="665"/>
    </row>
    <row r="483" spans="13:14">
      <c r="M483" s="665">
        <v>266580</v>
      </c>
      <c r="N483" s="665"/>
    </row>
    <row r="484" spans="13:14">
      <c r="M484" s="665">
        <v>266590</v>
      </c>
      <c r="N484" s="665"/>
    </row>
    <row r="485" spans="13:14">
      <c r="M485" s="665">
        <v>266600</v>
      </c>
      <c r="N485" s="665"/>
    </row>
    <row r="486" spans="13:14">
      <c r="M486" s="665">
        <v>266610</v>
      </c>
      <c r="N486" s="665"/>
    </row>
    <row r="487" spans="13:14">
      <c r="M487" s="665">
        <v>266620</v>
      </c>
      <c r="N487" s="665"/>
    </row>
    <row r="488" spans="13:14">
      <c r="M488" s="665">
        <v>266624.98</v>
      </c>
      <c r="N488" s="665"/>
    </row>
    <row r="489" spans="13:14">
      <c r="M489" s="665">
        <v>266630</v>
      </c>
      <c r="N489" s="665"/>
    </row>
    <row r="490" spans="13:14">
      <c r="M490" s="665">
        <v>266640</v>
      </c>
      <c r="N490" s="665"/>
    </row>
    <row r="491" spans="13:14">
      <c r="M491" s="665">
        <v>266650</v>
      </c>
      <c r="N491" s="665"/>
    </row>
    <row r="492" spans="13:14">
      <c r="M492" s="665">
        <v>266660</v>
      </c>
      <c r="N492" s="665"/>
    </row>
    <row r="493" spans="13:14">
      <c r="M493" s="665">
        <v>266670</v>
      </c>
      <c r="N493" s="665"/>
    </row>
    <row r="494" spans="13:14">
      <c r="M494" s="665">
        <v>266680</v>
      </c>
      <c r="N494" s="665"/>
    </row>
    <row r="495" spans="13:14">
      <c r="M495" s="665">
        <v>266690</v>
      </c>
      <c r="N495" s="665"/>
    </row>
    <row r="496" spans="13:14">
      <c r="M496" s="665">
        <v>266700</v>
      </c>
      <c r="N496" s="665"/>
    </row>
    <row r="497" spans="13:14">
      <c r="M497" s="665">
        <v>266710</v>
      </c>
      <c r="N497" s="665"/>
    </row>
    <row r="498" spans="13:14">
      <c r="M498" s="665">
        <v>266720</v>
      </c>
      <c r="N498" s="665"/>
    </row>
    <row r="499" spans="13:14">
      <c r="M499" s="665">
        <v>266730</v>
      </c>
      <c r="N499" s="665"/>
    </row>
    <row r="500" spans="13:14">
      <c r="M500" s="665">
        <v>266740</v>
      </c>
      <c r="N500" s="665"/>
    </row>
    <row r="501" spans="13:14">
      <c r="M501" s="665">
        <v>266750</v>
      </c>
      <c r="N501" s="665"/>
    </row>
    <row r="502" spans="13:14">
      <c r="M502" s="665">
        <v>266760</v>
      </c>
      <c r="N502" s="665"/>
    </row>
    <row r="503" spans="13:14">
      <c r="M503" s="665">
        <v>266770</v>
      </c>
      <c r="N503" s="665"/>
    </row>
    <row r="504" spans="13:14">
      <c r="M504" s="665">
        <v>266780</v>
      </c>
      <c r="N504" s="665"/>
    </row>
    <row r="505" spans="13:14">
      <c r="M505" s="665">
        <v>266790</v>
      </c>
      <c r="N505" s="665"/>
    </row>
    <row r="506" spans="13:14">
      <c r="M506" s="665">
        <v>266800</v>
      </c>
      <c r="N506" s="665"/>
    </row>
    <row r="507" spans="13:14">
      <c r="M507" s="665">
        <v>266810</v>
      </c>
      <c r="N507" s="665"/>
    </row>
    <row r="508" spans="13:14">
      <c r="M508" s="665">
        <v>266814.28999999998</v>
      </c>
      <c r="N508" s="665"/>
    </row>
    <row r="509" spans="13:14">
      <c r="M509" s="665">
        <v>266820</v>
      </c>
      <c r="N509" s="665"/>
    </row>
    <row r="510" spans="13:14">
      <c r="M510" s="665">
        <v>266830</v>
      </c>
      <c r="N510" s="665"/>
    </row>
    <row r="511" spans="13:14">
      <c r="M511" s="665">
        <v>266840</v>
      </c>
      <c r="N511" s="665"/>
    </row>
    <row r="512" spans="13:14">
      <c r="M512" s="665">
        <v>266850</v>
      </c>
      <c r="N512" s="665"/>
    </row>
    <row r="513" spans="13:14">
      <c r="M513" s="665">
        <v>266860</v>
      </c>
      <c r="N513" s="665"/>
    </row>
    <row r="514" spans="13:14">
      <c r="M514" s="665">
        <v>266870</v>
      </c>
      <c r="N514" s="665"/>
    </row>
    <row r="515" spans="13:14">
      <c r="M515" s="665">
        <v>266879.28999999998</v>
      </c>
      <c r="N515" s="665"/>
    </row>
    <row r="516" spans="13:14">
      <c r="M516" s="665">
        <v>266880</v>
      </c>
      <c r="N516" s="665"/>
    </row>
    <row r="517" spans="13:14">
      <c r="M517" s="665">
        <v>266890</v>
      </c>
      <c r="N517" s="665"/>
    </row>
    <row r="518" spans="13:14">
      <c r="M518" s="665">
        <v>266900</v>
      </c>
      <c r="N518" s="665"/>
    </row>
    <row r="519" spans="13:14">
      <c r="M519" s="665">
        <v>266910</v>
      </c>
      <c r="N519" s="665"/>
    </row>
    <row r="520" spans="13:14">
      <c r="M520" s="665">
        <v>266920</v>
      </c>
      <c r="N520" s="665"/>
    </row>
    <row r="521" spans="13:14">
      <c r="M521" s="665">
        <v>266930</v>
      </c>
      <c r="N521" s="665"/>
    </row>
    <row r="522" spans="13:14">
      <c r="M522" s="665">
        <v>266940</v>
      </c>
      <c r="N522" s="665"/>
    </row>
    <row r="523" spans="13:14">
      <c r="M523" s="665">
        <v>266950</v>
      </c>
      <c r="N523" s="665"/>
    </row>
    <row r="524" spans="13:14">
      <c r="M524" s="665">
        <v>266954.78000000003</v>
      </c>
      <c r="N524" s="665"/>
    </row>
    <row r="525" spans="13:14">
      <c r="M525" s="665">
        <v>266960</v>
      </c>
      <c r="N525" s="665"/>
    </row>
    <row r="526" spans="13:14">
      <c r="M526" s="665">
        <v>266970</v>
      </c>
      <c r="N526" s="665"/>
    </row>
    <row r="527" spans="13:14">
      <c r="M527" s="665">
        <v>266980</v>
      </c>
      <c r="N527" s="665"/>
    </row>
    <row r="528" spans="13:14">
      <c r="M528" s="665">
        <v>266990</v>
      </c>
      <c r="N528" s="665"/>
    </row>
    <row r="529" spans="13:14">
      <c r="M529" s="665">
        <v>267000</v>
      </c>
      <c r="N529" s="665"/>
    </row>
    <row r="530" spans="13:14">
      <c r="M530" s="665">
        <v>267010</v>
      </c>
      <c r="N530" s="665"/>
    </row>
    <row r="531" spans="13:14">
      <c r="M531" s="665">
        <v>267019.78000000003</v>
      </c>
      <c r="N531" s="665"/>
    </row>
    <row r="532" spans="13:14">
      <c r="M532" s="665">
        <v>267020</v>
      </c>
      <c r="N532" s="665"/>
    </row>
    <row r="533" spans="13:14">
      <c r="M533" s="665">
        <v>267030</v>
      </c>
      <c r="N533" s="665"/>
    </row>
    <row r="534" spans="13:14">
      <c r="M534" s="665">
        <v>267040</v>
      </c>
      <c r="N534" s="665"/>
    </row>
    <row r="535" spans="13:14">
      <c r="M535" s="665">
        <v>267050</v>
      </c>
      <c r="N535" s="665"/>
    </row>
    <row r="536" spans="13:14">
      <c r="M536" s="665">
        <v>267060</v>
      </c>
      <c r="N536" s="665"/>
    </row>
    <row r="537" spans="13:14">
      <c r="M537" s="665">
        <v>267070</v>
      </c>
      <c r="N537" s="665"/>
    </row>
    <row r="538" spans="13:14">
      <c r="M538" s="665">
        <v>267080</v>
      </c>
      <c r="N538" s="665"/>
    </row>
    <row r="539" spans="13:14">
      <c r="M539" s="665">
        <v>267084.40999999997</v>
      </c>
      <c r="N539" s="665"/>
    </row>
    <row r="540" spans="13:14">
      <c r="M540" s="665">
        <v>267085.87</v>
      </c>
      <c r="N540" s="665"/>
    </row>
    <row r="541" spans="13:14">
      <c r="M541" s="665">
        <v>267090</v>
      </c>
      <c r="N541" s="665"/>
    </row>
    <row r="542" spans="13:14">
      <c r="M542" s="665">
        <v>267100</v>
      </c>
      <c r="N542" s="665"/>
    </row>
    <row r="543" spans="13:14">
      <c r="M543" s="665">
        <v>267110</v>
      </c>
      <c r="N543" s="665"/>
    </row>
    <row r="544" spans="13:14">
      <c r="M544" s="665">
        <v>267120</v>
      </c>
      <c r="N544" s="665"/>
    </row>
    <row r="545" spans="13:14">
      <c r="M545" s="665">
        <v>267130</v>
      </c>
      <c r="N545" s="665"/>
    </row>
    <row r="546" spans="13:14">
      <c r="M546" s="665">
        <v>267140</v>
      </c>
      <c r="N546" s="665"/>
    </row>
    <row r="547" spans="13:14">
      <c r="M547" s="665">
        <v>267150</v>
      </c>
      <c r="N547" s="665"/>
    </row>
    <row r="548" spans="13:14">
      <c r="M548" s="665">
        <v>267160</v>
      </c>
      <c r="N548" s="665"/>
    </row>
    <row r="549" spans="13:14">
      <c r="M549" s="665">
        <v>267170</v>
      </c>
      <c r="N549" s="665"/>
    </row>
    <row r="550" spans="13:14">
      <c r="M550" s="665">
        <v>267180</v>
      </c>
      <c r="N550" s="665"/>
    </row>
    <row r="551" spans="13:14">
      <c r="M551" s="665">
        <v>267190</v>
      </c>
      <c r="N551" s="665"/>
    </row>
    <row r="552" spans="13:14">
      <c r="M552" s="665">
        <v>267200</v>
      </c>
      <c r="N552" s="665"/>
    </row>
    <row r="553" spans="13:14">
      <c r="M553" s="665">
        <v>267205.87</v>
      </c>
      <c r="N553" s="665"/>
    </row>
    <row r="554" spans="13:14">
      <c r="M554" s="665">
        <v>267210</v>
      </c>
      <c r="N554" s="665"/>
    </row>
    <row r="555" spans="13:14">
      <c r="M555" s="665">
        <v>267214.40999999997</v>
      </c>
      <c r="N555" s="665"/>
    </row>
    <row r="556" spans="13:14">
      <c r="M556" s="665">
        <v>267220</v>
      </c>
      <c r="N556" s="665"/>
    </row>
    <row r="557" spans="13:14">
      <c r="M557" s="665">
        <v>267230</v>
      </c>
      <c r="N557" s="665"/>
    </row>
    <row r="558" spans="13:14">
      <c r="M558" s="665">
        <v>267240</v>
      </c>
      <c r="N558" s="665"/>
    </row>
    <row r="559" spans="13:14">
      <c r="M559" s="665">
        <v>267250</v>
      </c>
      <c r="N559" s="665"/>
    </row>
    <row r="560" spans="13:14">
      <c r="M560" s="665">
        <v>267260</v>
      </c>
      <c r="N560" s="665"/>
    </row>
    <row r="561" spans="13:14">
      <c r="M561" s="665">
        <v>267270</v>
      </c>
      <c r="N561" s="665"/>
    </row>
    <row r="562" spans="13:14">
      <c r="M562" s="665">
        <v>267277.40999999997</v>
      </c>
      <c r="N562" s="665"/>
    </row>
    <row r="563" spans="13:14">
      <c r="M563" s="665">
        <v>267280</v>
      </c>
      <c r="N563" s="665"/>
    </row>
    <row r="564" spans="13:14">
      <c r="M564" s="665">
        <v>267290</v>
      </c>
      <c r="N564" s="665"/>
    </row>
    <row r="565" spans="13:14">
      <c r="M565" s="665">
        <v>267300</v>
      </c>
      <c r="N565" s="665"/>
    </row>
    <row r="566" spans="13:14">
      <c r="M566" s="665">
        <v>267310</v>
      </c>
      <c r="N566" s="665"/>
    </row>
    <row r="567" spans="13:14">
      <c r="M567" s="665">
        <v>267320</v>
      </c>
      <c r="N567" s="665"/>
    </row>
    <row r="568" spans="13:14">
      <c r="M568" s="665">
        <v>267330</v>
      </c>
      <c r="N568" s="665"/>
    </row>
    <row r="569" spans="13:14">
      <c r="M569" s="665">
        <v>267340</v>
      </c>
      <c r="N569" s="665"/>
    </row>
    <row r="570" spans="13:14">
      <c r="M570" s="665">
        <v>267350</v>
      </c>
      <c r="N570" s="665"/>
    </row>
    <row r="571" spans="13:14">
      <c r="M571" s="665">
        <v>267360</v>
      </c>
      <c r="N571" s="665"/>
    </row>
    <row r="572" spans="13:14">
      <c r="M572" s="665">
        <v>267370</v>
      </c>
      <c r="N572" s="665"/>
    </row>
    <row r="573" spans="13:14">
      <c r="M573" s="665">
        <v>267380</v>
      </c>
      <c r="N573" s="665"/>
    </row>
    <row r="574" spans="13:14">
      <c r="M574" s="665">
        <v>267390</v>
      </c>
      <c r="N574" s="665"/>
    </row>
    <row r="575" spans="13:14">
      <c r="M575" s="665">
        <v>267400</v>
      </c>
      <c r="N575" s="665"/>
    </row>
    <row r="576" spans="13:14">
      <c r="M576" s="665">
        <v>267407.40999999997</v>
      </c>
      <c r="N576" s="665"/>
    </row>
    <row r="577" spans="13:14">
      <c r="M577" s="665">
        <v>267410</v>
      </c>
      <c r="N577" s="665"/>
    </row>
    <row r="578" spans="13:14">
      <c r="M578" s="665">
        <v>267420</v>
      </c>
      <c r="N578" s="665"/>
    </row>
    <row r="579" spans="13:14">
      <c r="M579" s="665">
        <v>267430</v>
      </c>
      <c r="N579" s="665"/>
    </row>
    <row r="580" spans="13:14">
      <c r="M580" s="665">
        <v>267440</v>
      </c>
      <c r="N580" s="665"/>
    </row>
    <row r="581" spans="13:14">
      <c r="M581" s="665">
        <v>267450</v>
      </c>
      <c r="N581" s="665"/>
    </row>
    <row r="582" spans="13:14">
      <c r="M582" s="665">
        <v>267460</v>
      </c>
      <c r="N582" s="665"/>
    </row>
    <row r="583" spans="13:14">
      <c r="M583" s="665">
        <v>267470</v>
      </c>
      <c r="N583" s="665"/>
    </row>
    <row r="584" spans="13:14">
      <c r="M584" s="665">
        <v>267480</v>
      </c>
      <c r="N584" s="665"/>
    </row>
    <row r="585" spans="13:14">
      <c r="M585" s="665">
        <v>267488.17</v>
      </c>
      <c r="N585" s="665"/>
    </row>
    <row r="586" spans="13:14">
      <c r="M586" s="665">
        <v>267490</v>
      </c>
      <c r="N586" s="665"/>
    </row>
    <row r="587" spans="13:14">
      <c r="M587" s="665">
        <v>267500</v>
      </c>
      <c r="N587" s="665"/>
    </row>
    <row r="588" spans="13:14">
      <c r="M588" s="665">
        <v>267510</v>
      </c>
      <c r="N588" s="665"/>
    </row>
    <row r="589" spans="13:14">
      <c r="M589" s="665">
        <v>267520</v>
      </c>
      <c r="N589" s="665"/>
    </row>
    <row r="590" spans="13:14">
      <c r="M590" s="665">
        <v>267528.17</v>
      </c>
      <c r="N590" s="665"/>
    </row>
    <row r="591" spans="13:14">
      <c r="M591" s="665">
        <v>267530</v>
      </c>
      <c r="N591" s="665"/>
    </row>
    <row r="592" spans="13:14">
      <c r="M592" s="665">
        <v>267540</v>
      </c>
      <c r="N592" s="665"/>
    </row>
    <row r="593" spans="13:14">
      <c r="M593" s="665">
        <v>267550</v>
      </c>
      <c r="N593" s="665"/>
    </row>
    <row r="594" spans="13:14">
      <c r="M594" s="665">
        <v>267560</v>
      </c>
      <c r="N594" s="665"/>
    </row>
    <row r="595" spans="13:14">
      <c r="M595" s="665">
        <v>267570</v>
      </c>
      <c r="N595" s="665"/>
    </row>
    <row r="596" spans="13:14">
      <c r="M596" s="665">
        <v>267580</v>
      </c>
      <c r="N596" s="665"/>
    </row>
    <row r="597" spans="13:14">
      <c r="M597" s="665">
        <v>267582.3</v>
      </c>
      <c r="N597" s="665"/>
    </row>
    <row r="598" spans="13:14">
      <c r="M598" s="665">
        <v>267590</v>
      </c>
      <c r="N598" s="665"/>
    </row>
    <row r="599" spans="13:14">
      <c r="M599" s="665">
        <v>267600</v>
      </c>
      <c r="N599" s="665"/>
    </row>
    <row r="600" spans="13:14">
      <c r="M600" s="665">
        <v>267610</v>
      </c>
      <c r="N600" s="665"/>
    </row>
    <row r="601" spans="13:14">
      <c r="M601" s="665">
        <v>267620</v>
      </c>
      <c r="N601" s="665"/>
    </row>
    <row r="602" spans="13:14">
      <c r="M602" s="665">
        <v>267622.3</v>
      </c>
      <c r="N602" s="665"/>
    </row>
    <row r="603" spans="13:14">
      <c r="M603" s="665">
        <v>267630</v>
      </c>
      <c r="N603" s="665"/>
    </row>
    <row r="604" spans="13:14">
      <c r="M604" s="665">
        <v>267640</v>
      </c>
      <c r="N604" s="665"/>
    </row>
    <row r="605" spans="13:14">
      <c r="M605" s="665">
        <v>267650</v>
      </c>
      <c r="N605" s="665"/>
    </row>
    <row r="606" spans="13:14">
      <c r="M606" s="665">
        <v>267660</v>
      </c>
      <c r="N606" s="665"/>
    </row>
    <row r="607" spans="13:14">
      <c r="M607" s="665">
        <v>267670</v>
      </c>
      <c r="N607" s="665"/>
    </row>
    <row r="608" spans="13:14">
      <c r="M608" s="665">
        <v>267680</v>
      </c>
      <c r="N608" s="665"/>
    </row>
    <row r="609" spans="13:14">
      <c r="M609" s="665">
        <v>267690</v>
      </c>
      <c r="N609" s="665"/>
    </row>
    <row r="610" spans="13:14">
      <c r="M610" s="665">
        <v>267700</v>
      </c>
      <c r="N610" s="665"/>
    </row>
    <row r="611" spans="13:14">
      <c r="M611" s="665">
        <v>267710</v>
      </c>
      <c r="N611" s="665"/>
    </row>
    <row r="612" spans="13:14">
      <c r="M612" s="665">
        <v>267720</v>
      </c>
      <c r="N612" s="665"/>
    </row>
    <row r="613" spans="13:14">
      <c r="M613" s="665">
        <v>267730</v>
      </c>
      <c r="N613" s="665"/>
    </row>
    <row r="614" spans="13:14">
      <c r="M614" s="665">
        <v>267740</v>
      </c>
      <c r="N614" s="665"/>
    </row>
    <row r="615" spans="13:14">
      <c r="M615" s="665">
        <v>267750</v>
      </c>
      <c r="N615" s="665"/>
    </row>
    <row r="616" spans="13:14">
      <c r="M616" s="665">
        <v>267760</v>
      </c>
      <c r="N616" s="665"/>
    </row>
    <row r="617" spans="13:14">
      <c r="M617" s="665">
        <v>267770</v>
      </c>
      <c r="N617" s="665"/>
    </row>
    <row r="618" spans="13:14">
      <c r="M618" s="665">
        <v>267770.13</v>
      </c>
      <c r="N618" s="665"/>
    </row>
    <row r="619" spans="13:14">
      <c r="M619" s="665">
        <v>267780</v>
      </c>
      <c r="N619" s="665"/>
    </row>
    <row r="620" spans="13:14">
      <c r="M620" s="665">
        <v>267790</v>
      </c>
      <c r="N620" s="665"/>
    </row>
    <row r="621" spans="13:14">
      <c r="M621" s="665">
        <v>267800</v>
      </c>
      <c r="N621" s="665"/>
    </row>
    <row r="622" spans="13:14">
      <c r="M622" s="665">
        <v>267810</v>
      </c>
      <c r="N622" s="665"/>
    </row>
    <row r="623" spans="13:14">
      <c r="M623" s="665">
        <v>267820</v>
      </c>
      <c r="N623" s="665"/>
    </row>
    <row r="624" spans="13:14">
      <c r="M624" s="665">
        <v>267825.13</v>
      </c>
      <c r="N624" s="665"/>
    </row>
    <row r="625" spans="13:14">
      <c r="M625" s="665">
        <v>267830</v>
      </c>
      <c r="N625" s="665"/>
    </row>
    <row r="626" spans="13:14">
      <c r="M626" s="665">
        <v>267840</v>
      </c>
      <c r="N626" s="665"/>
    </row>
    <row r="627" spans="13:14">
      <c r="M627" s="665">
        <v>267850</v>
      </c>
      <c r="N627" s="665"/>
    </row>
    <row r="628" spans="13:14">
      <c r="M628" s="665">
        <v>267860</v>
      </c>
      <c r="N628" s="665"/>
    </row>
    <row r="629" spans="13:14">
      <c r="M629" s="665">
        <v>267870</v>
      </c>
      <c r="N629" s="665"/>
    </row>
    <row r="630" spans="13:14">
      <c r="M630" s="665">
        <v>267880</v>
      </c>
      <c r="N630" s="665"/>
    </row>
    <row r="631" spans="13:14">
      <c r="M631" s="665">
        <v>267890</v>
      </c>
      <c r="N631" s="665"/>
    </row>
    <row r="632" spans="13:14">
      <c r="M632" s="665">
        <v>267900</v>
      </c>
      <c r="N632" s="665"/>
    </row>
    <row r="633" spans="13:14">
      <c r="M633" s="665">
        <v>267910</v>
      </c>
      <c r="N633" s="665"/>
    </row>
    <row r="634" spans="13:14">
      <c r="M634" s="665">
        <v>267920</v>
      </c>
      <c r="N634" s="665"/>
    </row>
    <row r="635" spans="13:14">
      <c r="M635" s="665">
        <v>267930</v>
      </c>
      <c r="N635" s="665"/>
    </row>
    <row r="636" spans="13:14">
      <c r="M636" s="665">
        <v>267940</v>
      </c>
      <c r="N636" s="665"/>
    </row>
    <row r="637" spans="13:14">
      <c r="M637" s="665">
        <v>267950</v>
      </c>
      <c r="N637" s="665"/>
    </row>
    <row r="638" spans="13:14">
      <c r="M638" s="665">
        <v>267960</v>
      </c>
      <c r="N638" s="665"/>
    </row>
    <row r="639" spans="13:14">
      <c r="M639" s="665">
        <v>267970</v>
      </c>
      <c r="N639" s="665"/>
    </row>
    <row r="640" spans="13:14">
      <c r="M640" s="665">
        <v>267980</v>
      </c>
      <c r="N640" s="665"/>
    </row>
    <row r="641" spans="13:14">
      <c r="M641" s="665">
        <v>267990</v>
      </c>
      <c r="N641" s="665"/>
    </row>
    <row r="642" spans="13:14">
      <c r="M642" s="665">
        <v>268000</v>
      </c>
      <c r="N642" s="665"/>
    </row>
    <row r="643" spans="13:14">
      <c r="M643" s="665">
        <v>268010</v>
      </c>
      <c r="N643" s="665"/>
    </row>
    <row r="644" spans="13:14">
      <c r="M644" s="665">
        <v>268020</v>
      </c>
      <c r="N644" s="665"/>
    </row>
    <row r="645" spans="13:14">
      <c r="M645" s="665">
        <v>268030</v>
      </c>
      <c r="N645" s="665"/>
    </row>
    <row r="646" spans="13:14">
      <c r="M646" s="665">
        <v>268040</v>
      </c>
      <c r="N646" s="665"/>
    </row>
    <row r="647" spans="13:14">
      <c r="M647" s="665">
        <v>268050</v>
      </c>
      <c r="N647" s="665"/>
    </row>
    <row r="648" spans="13:14">
      <c r="M648" s="665">
        <v>268060</v>
      </c>
      <c r="N648" s="665"/>
    </row>
    <row r="649" spans="13:14">
      <c r="M649" s="665">
        <v>268070</v>
      </c>
      <c r="N649" s="665"/>
    </row>
    <row r="650" spans="13:14">
      <c r="M650" s="665">
        <v>268071.48</v>
      </c>
      <c r="N650" s="665"/>
    </row>
    <row r="651" spans="13:14">
      <c r="M651" s="665">
        <v>268080</v>
      </c>
      <c r="N651" s="665"/>
    </row>
    <row r="652" spans="13:14">
      <c r="M652" s="665">
        <v>268090</v>
      </c>
      <c r="N652" s="665"/>
    </row>
    <row r="653" spans="13:14">
      <c r="M653" s="665">
        <v>268098.69</v>
      </c>
      <c r="N653" s="665"/>
    </row>
    <row r="654" spans="13:14">
      <c r="M654" s="665">
        <v>268100</v>
      </c>
      <c r="N654" s="665"/>
    </row>
    <row r="655" spans="13:14">
      <c r="M655" s="665">
        <v>268110</v>
      </c>
      <c r="N655" s="665"/>
    </row>
    <row r="656" spans="13:14">
      <c r="M656" s="665">
        <v>268120</v>
      </c>
      <c r="N656" s="665"/>
    </row>
    <row r="657" spans="13:14">
      <c r="M657" s="665">
        <v>268126.48</v>
      </c>
      <c r="N657" s="665"/>
    </row>
    <row r="658" spans="13:14">
      <c r="M658" s="665">
        <v>268130</v>
      </c>
      <c r="N658" s="665"/>
    </row>
    <row r="659" spans="13:14">
      <c r="M659" s="665">
        <v>268140</v>
      </c>
      <c r="N659" s="665"/>
    </row>
    <row r="660" spans="13:14">
      <c r="M660" s="665">
        <v>268150</v>
      </c>
      <c r="N660" s="665"/>
    </row>
    <row r="661" spans="13:14">
      <c r="M661" s="665">
        <v>268160</v>
      </c>
      <c r="N661" s="665"/>
    </row>
    <row r="662" spans="13:14">
      <c r="M662" s="665">
        <v>268170</v>
      </c>
      <c r="N662" s="665"/>
    </row>
    <row r="663" spans="13:14">
      <c r="M663" s="665">
        <v>268180</v>
      </c>
      <c r="N663" s="665"/>
    </row>
    <row r="664" spans="13:14">
      <c r="M664" s="665">
        <v>268190</v>
      </c>
      <c r="N664" s="665"/>
    </row>
    <row r="665" spans="13:14">
      <c r="M665" s="665">
        <v>268200</v>
      </c>
      <c r="N665" s="665"/>
    </row>
    <row r="666" spans="13:14">
      <c r="M666" s="665">
        <v>268210</v>
      </c>
      <c r="N666" s="665"/>
    </row>
    <row r="667" spans="13:14">
      <c r="M667" s="665">
        <v>268220</v>
      </c>
      <c r="N667" s="665"/>
    </row>
    <row r="668" spans="13:14">
      <c r="M668" s="665">
        <v>268230</v>
      </c>
      <c r="N668" s="665"/>
    </row>
    <row r="669" spans="13:14">
      <c r="M669" s="665">
        <v>268240</v>
      </c>
      <c r="N669" s="665"/>
    </row>
    <row r="670" spans="13:14">
      <c r="M670" s="665">
        <v>268250</v>
      </c>
      <c r="N670" s="665"/>
    </row>
    <row r="671" spans="13:14">
      <c r="M671" s="665">
        <v>268251.24</v>
      </c>
      <c r="N671" s="665"/>
    </row>
    <row r="672" spans="13:14">
      <c r="M672" s="665">
        <v>268260</v>
      </c>
      <c r="N672" s="665"/>
    </row>
    <row r="673" spans="13:14">
      <c r="M673" s="665">
        <v>268270</v>
      </c>
      <c r="N673" s="665"/>
    </row>
    <row r="674" spans="13:14">
      <c r="M674" s="665">
        <v>268280</v>
      </c>
      <c r="N674" s="665"/>
    </row>
    <row r="675" spans="13:14">
      <c r="M675" s="665">
        <v>268290</v>
      </c>
      <c r="N675" s="665"/>
    </row>
    <row r="676" spans="13:14">
      <c r="M676" s="665">
        <v>268298.69</v>
      </c>
      <c r="N676" s="665"/>
    </row>
    <row r="677" spans="13:14">
      <c r="M677" s="665">
        <v>268300</v>
      </c>
      <c r="N677" s="665"/>
    </row>
    <row r="678" spans="13:14">
      <c r="M678" s="665">
        <v>268310</v>
      </c>
      <c r="N678" s="665"/>
    </row>
    <row r="679" spans="13:14">
      <c r="M679" s="665">
        <v>268320</v>
      </c>
      <c r="N679" s="665"/>
    </row>
    <row r="680" spans="13:14">
      <c r="M680" s="665">
        <v>268330</v>
      </c>
      <c r="N680" s="665"/>
    </row>
    <row r="681" spans="13:14">
      <c r="M681" s="665">
        <v>268331.24</v>
      </c>
      <c r="N681" s="665"/>
    </row>
    <row r="682" spans="13:14">
      <c r="M682" s="665">
        <v>268340</v>
      </c>
      <c r="N682" s="665"/>
    </row>
    <row r="683" spans="13:14">
      <c r="M683" s="665">
        <v>268350</v>
      </c>
      <c r="N683" s="665"/>
    </row>
    <row r="684" spans="13:14">
      <c r="M684" s="665">
        <v>268360</v>
      </c>
      <c r="N684" s="665"/>
    </row>
    <row r="685" spans="13:14">
      <c r="M685" s="665">
        <v>268367</v>
      </c>
      <c r="N685" s="665"/>
    </row>
    <row r="686" spans="13:14">
      <c r="M686" s="665">
        <v>268370</v>
      </c>
      <c r="N686" s="665"/>
    </row>
    <row r="687" spans="13:14">
      <c r="M687" s="665">
        <v>268380</v>
      </c>
      <c r="N687" s="665"/>
    </row>
    <row r="688" spans="13:14">
      <c r="M688" s="665">
        <v>268390</v>
      </c>
      <c r="N688" s="665"/>
    </row>
    <row r="689" spans="13:14">
      <c r="M689" s="665">
        <v>268400</v>
      </c>
      <c r="N689" s="665"/>
    </row>
    <row r="690" spans="13:14">
      <c r="M690" s="665">
        <v>268410</v>
      </c>
      <c r="N690" s="665"/>
    </row>
    <row r="691" spans="13:14">
      <c r="M691" s="665">
        <v>268420</v>
      </c>
      <c r="N691" s="665"/>
    </row>
    <row r="692" spans="13:14">
      <c r="M692" s="665">
        <v>268430</v>
      </c>
      <c r="N692" s="665"/>
    </row>
    <row r="693" spans="13:14">
      <c r="M693" s="665">
        <v>268440</v>
      </c>
      <c r="N693" s="665"/>
    </row>
    <row r="694" spans="13:14">
      <c r="M694" s="665">
        <v>268447</v>
      </c>
      <c r="N694" s="665"/>
    </row>
    <row r="695" spans="13:14">
      <c r="M695" s="665">
        <v>268450</v>
      </c>
      <c r="N695" s="665"/>
    </row>
    <row r="696" spans="13:14">
      <c r="M696" s="665">
        <v>268460</v>
      </c>
      <c r="N696" s="665"/>
    </row>
    <row r="697" spans="13:14">
      <c r="M697" s="665">
        <v>268470</v>
      </c>
      <c r="N697" s="665"/>
    </row>
    <row r="698" spans="13:14">
      <c r="M698" s="665">
        <v>268480</v>
      </c>
      <c r="N698" s="665"/>
    </row>
    <row r="699" spans="13:14">
      <c r="M699" s="665">
        <v>268490</v>
      </c>
      <c r="N699" s="665"/>
    </row>
    <row r="700" spans="13:14">
      <c r="M700" s="665">
        <v>268500</v>
      </c>
      <c r="N700" s="665"/>
    </row>
    <row r="701" spans="13:14">
      <c r="M701" s="665">
        <v>268501.05</v>
      </c>
      <c r="N701" s="665"/>
    </row>
    <row r="702" spans="13:14">
      <c r="M702" s="665">
        <v>268510</v>
      </c>
      <c r="N702" s="665"/>
    </row>
    <row r="703" spans="13:14">
      <c r="M703" s="665">
        <v>268520</v>
      </c>
      <c r="N703" s="665"/>
    </row>
    <row r="704" spans="13:14">
      <c r="M704" s="665">
        <v>268530</v>
      </c>
      <c r="N704" s="665"/>
    </row>
    <row r="705" spans="13:14">
      <c r="M705" s="665">
        <v>268540</v>
      </c>
      <c r="N705" s="665"/>
    </row>
    <row r="706" spans="13:14">
      <c r="M706" s="665">
        <v>268550</v>
      </c>
      <c r="N706" s="665"/>
    </row>
    <row r="707" spans="13:14">
      <c r="M707" s="665">
        <v>268560</v>
      </c>
      <c r="N707" s="665"/>
    </row>
    <row r="708" spans="13:14">
      <c r="M708" s="665">
        <v>268570</v>
      </c>
      <c r="N708" s="665"/>
    </row>
    <row r="709" spans="13:14">
      <c r="M709" s="665">
        <v>268577.19</v>
      </c>
      <c r="N709" s="665"/>
    </row>
    <row r="710" spans="13:14">
      <c r="M710" s="665">
        <v>268580</v>
      </c>
      <c r="N710" s="665"/>
    </row>
    <row r="711" spans="13:14">
      <c r="M711" s="665">
        <v>268590</v>
      </c>
      <c r="N711" s="665"/>
    </row>
    <row r="712" spans="13:14">
      <c r="M712" s="665">
        <v>268600</v>
      </c>
      <c r="N712" s="665"/>
    </row>
    <row r="713" spans="13:14">
      <c r="M713" s="665">
        <v>268610</v>
      </c>
      <c r="N713" s="665"/>
    </row>
    <row r="714" spans="13:14">
      <c r="M714" s="665">
        <v>268617.19</v>
      </c>
      <c r="N714" s="665"/>
    </row>
    <row r="715" spans="13:14">
      <c r="M715" s="665">
        <v>268620</v>
      </c>
      <c r="N715" s="665"/>
    </row>
    <row r="716" spans="13:14">
      <c r="M716" s="665">
        <v>268630</v>
      </c>
      <c r="N716" s="665"/>
    </row>
    <row r="717" spans="13:14">
      <c r="M717" s="665">
        <v>268640</v>
      </c>
      <c r="N717" s="665"/>
    </row>
    <row r="718" spans="13:14">
      <c r="M718" s="665">
        <v>268650</v>
      </c>
      <c r="N718" s="665"/>
    </row>
    <row r="719" spans="13:14">
      <c r="M719" s="665">
        <v>268660</v>
      </c>
      <c r="N719" s="665"/>
    </row>
    <row r="720" spans="13:14">
      <c r="M720" s="665">
        <v>268670</v>
      </c>
      <c r="N720" s="665"/>
    </row>
    <row r="721" spans="13:14">
      <c r="M721" s="665">
        <v>268671.05</v>
      </c>
      <c r="N721" s="665"/>
    </row>
    <row r="722" spans="13:14">
      <c r="M722" s="665">
        <v>268680</v>
      </c>
      <c r="N722" s="665"/>
    </row>
    <row r="723" spans="13:14">
      <c r="M723" s="665">
        <v>268690</v>
      </c>
      <c r="N723" s="665"/>
    </row>
    <row r="724" spans="13:14">
      <c r="M724" s="665">
        <v>268700</v>
      </c>
      <c r="N724" s="665"/>
    </row>
    <row r="725" spans="13:14">
      <c r="M725" s="665">
        <v>268710</v>
      </c>
      <c r="N725" s="665"/>
    </row>
    <row r="726" spans="13:14">
      <c r="M726" s="665">
        <v>268720</v>
      </c>
      <c r="N726" s="665"/>
    </row>
    <row r="727" spans="13:14">
      <c r="M727" s="665">
        <v>268730</v>
      </c>
      <c r="N727" s="665"/>
    </row>
    <row r="728" spans="13:14">
      <c r="M728" s="665">
        <v>268740</v>
      </c>
      <c r="N728" s="665"/>
    </row>
    <row r="729" spans="13:14">
      <c r="M729" s="665">
        <v>268750</v>
      </c>
      <c r="N729" s="665"/>
    </row>
    <row r="730" spans="13:14">
      <c r="M730" s="665">
        <v>268760</v>
      </c>
      <c r="N730" s="665"/>
    </row>
    <row r="731" spans="13:14">
      <c r="M731" s="665">
        <v>268770</v>
      </c>
      <c r="N731" s="665"/>
    </row>
    <row r="732" spans="13:14">
      <c r="M732" s="665">
        <v>268780</v>
      </c>
      <c r="N732" s="665"/>
    </row>
    <row r="733" spans="13:14">
      <c r="M733" s="665">
        <v>268787.36</v>
      </c>
      <c r="N733" s="665"/>
    </row>
    <row r="734" spans="13:14">
      <c r="M734" s="665">
        <v>268788.78000000003</v>
      </c>
      <c r="N734" s="665"/>
    </row>
    <row r="735" spans="13:14">
      <c r="M735" s="665">
        <v>268790</v>
      </c>
      <c r="N735" s="665"/>
    </row>
    <row r="736" spans="13:14">
      <c r="M736" s="665">
        <v>268800</v>
      </c>
      <c r="N736" s="665"/>
    </row>
    <row r="737" spans="13:14">
      <c r="M737" s="665">
        <v>268810</v>
      </c>
      <c r="N737" s="665"/>
    </row>
    <row r="738" spans="13:14">
      <c r="M738" s="665">
        <v>268820</v>
      </c>
      <c r="N738" s="665"/>
    </row>
    <row r="739" spans="13:14">
      <c r="M739" s="665">
        <v>268828.78000000003</v>
      </c>
      <c r="N739" s="665"/>
    </row>
    <row r="740" spans="13:14">
      <c r="M740" s="665">
        <v>268830</v>
      </c>
      <c r="N740" s="665"/>
    </row>
    <row r="741" spans="13:14">
      <c r="M741" s="665">
        <v>268840</v>
      </c>
      <c r="N741" s="665"/>
    </row>
    <row r="742" spans="13:14">
      <c r="M742" s="665">
        <v>268850</v>
      </c>
      <c r="N742" s="665"/>
    </row>
    <row r="743" spans="13:14">
      <c r="M743" s="665">
        <v>268860</v>
      </c>
      <c r="N743" s="665"/>
    </row>
    <row r="744" spans="13:14">
      <c r="M744" s="665">
        <v>268867.42</v>
      </c>
      <c r="N744" s="665"/>
    </row>
    <row r="745" spans="13:14">
      <c r="M745" s="665">
        <v>268870</v>
      </c>
      <c r="N745" s="665"/>
    </row>
    <row r="746" spans="13:14">
      <c r="M746" s="665">
        <v>268875.74</v>
      </c>
      <c r="N746" s="665"/>
    </row>
    <row r="747" spans="13:14">
      <c r="M747" s="665">
        <v>268880</v>
      </c>
      <c r="N747" s="665"/>
    </row>
    <row r="748" spans="13:14">
      <c r="M748" s="665">
        <v>268890</v>
      </c>
      <c r="N748" s="665"/>
    </row>
    <row r="749" spans="13:14">
      <c r="M749" s="665">
        <v>268900</v>
      </c>
      <c r="N749" s="665"/>
    </row>
    <row r="750" spans="13:14">
      <c r="M750" s="665">
        <v>268910</v>
      </c>
      <c r="N750" s="665"/>
    </row>
    <row r="751" spans="13:14">
      <c r="M751" s="665">
        <v>268920</v>
      </c>
      <c r="N751" s="665"/>
    </row>
    <row r="752" spans="13:14">
      <c r="M752" s="665">
        <v>268930</v>
      </c>
      <c r="N752" s="665"/>
    </row>
    <row r="753" spans="13:14">
      <c r="M753" s="665">
        <v>268940</v>
      </c>
      <c r="N753" s="665"/>
    </row>
    <row r="754" spans="13:14">
      <c r="M754" s="665">
        <v>268947.42</v>
      </c>
      <c r="N754" s="665"/>
    </row>
    <row r="755" spans="13:14">
      <c r="M755" s="665">
        <v>268950</v>
      </c>
      <c r="N755" s="665"/>
    </row>
    <row r="756" spans="13:14">
      <c r="M756" s="665">
        <v>268960</v>
      </c>
      <c r="N756" s="665"/>
    </row>
    <row r="757" spans="13:14">
      <c r="M757" s="665">
        <v>268970</v>
      </c>
      <c r="N757" s="665"/>
    </row>
    <row r="758" spans="13:14">
      <c r="M758" s="665">
        <v>268980</v>
      </c>
      <c r="N758" s="665"/>
    </row>
    <row r="759" spans="13:14">
      <c r="M759" s="665">
        <v>268990</v>
      </c>
      <c r="N759" s="665"/>
    </row>
    <row r="760" spans="13:14">
      <c r="M760" s="665">
        <v>269000</v>
      </c>
      <c r="N760" s="665"/>
    </row>
    <row r="761" spans="13:14">
      <c r="M761" s="665">
        <v>269010</v>
      </c>
      <c r="N761" s="665"/>
    </row>
    <row r="762" spans="13:14">
      <c r="M762" s="665">
        <v>269020</v>
      </c>
      <c r="N762" s="665"/>
    </row>
    <row r="763" spans="13:14">
      <c r="M763" s="665">
        <v>269030</v>
      </c>
      <c r="N763" s="665"/>
    </row>
    <row r="764" spans="13:14">
      <c r="M764" s="665">
        <v>269030.89</v>
      </c>
      <c r="N764" s="665"/>
    </row>
    <row r="765" spans="13:14">
      <c r="M765" s="665">
        <v>269040</v>
      </c>
      <c r="N765" s="665"/>
    </row>
    <row r="766" spans="13:14">
      <c r="M766" s="665">
        <v>269050</v>
      </c>
      <c r="N766" s="665"/>
    </row>
    <row r="767" spans="13:14">
      <c r="M767" s="665">
        <v>269060</v>
      </c>
      <c r="N767" s="665"/>
    </row>
    <row r="768" spans="13:14">
      <c r="M768" s="665">
        <v>269070</v>
      </c>
      <c r="N768" s="665"/>
    </row>
    <row r="769" spans="13:14">
      <c r="M769" s="665">
        <v>269080</v>
      </c>
      <c r="N769" s="665"/>
    </row>
    <row r="770" spans="13:14">
      <c r="M770" s="665">
        <v>269090</v>
      </c>
      <c r="N770" s="665"/>
    </row>
    <row r="771" spans="13:14">
      <c r="M771" s="665">
        <v>269100</v>
      </c>
      <c r="N771" s="665"/>
    </row>
    <row r="772" spans="13:14">
      <c r="M772" s="665">
        <v>269110</v>
      </c>
      <c r="N772" s="665"/>
    </row>
    <row r="773" spans="13:14">
      <c r="M773" s="665">
        <v>269110.89</v>
      </c>
      <c r="N773" s="665"/>
    </row>
    <row r="774" spans="13:14">
      <c r="M774" s="665">
        <v>269120</v>
      </c>
      <c r="N774" s="665"/>
    </row>
    <row r="775" spans="13:14">
      <c r="M775" s="665">
        <v>269127.36</v>
      </c>
      <c r="N775" s="665"/>
    </row>
    <row r="776" spans="13:14">
      <c r="M776" s="665">
        <v>269130</v>
      </c>
      <c r="N776" s="665"/>
    </row>
    <row r="777" spans="13:14">
      <c r="M777" s="665">
        <v>269132.07</v>
      </c>
      <c r="N777" s="665"/>
    </row>
    <row r="778" spans="13:14">
      <c r="M778" s="665">
        <v>269140</v>
      </c>
      <c r="N778" s="665"/>
    </row>
    <row r="779" spans="13:14">
      <c r="M779" s="665">
        <v>269150</v>
      </c>
      <c r="N779" s="665"/>
    </row>
    <row r="780" spans="13:14">
      <c r="M780" s="665">
        <v>269160</v>
      </c>
      <c r="N780" s="665"/>
    </row>
    <row r="781" spans="13:14">
      <c r="M781" s="665">
        <v>269170</v>
      </c>
      <c r="N781" s="665"/>
    </row>
    <row r="782" spans="13:14">
      <c r="M782" s="665">
        <v>269180</v>
      </c>
      <c r="N782" s="665"/>
    </row>
    <row r="783" spans="13:14">
      <c r="M783" s="665">
        <v>269190</v>
      </c>
      <c r="N783" s="665"/>
    </row>
    <row r="784" spans="13:14">
      <c r="M784" s="665">
        <v>269200</v>
      </c>
      <c r="N784" s="665"/>
    </row>
    <row r="785" spans="13:14">
      <c r="M785" s="665">
        <v>269210</v>
      </c>
      <c r="N785" s="665"/>
    </row>
    <row r="786" spans="13:14">
      <c r="M786" s="665">
        <v>269220</v>
      </c>
      <c r="N786" s="665"/>
    </row>
    <row r="787" spans="13:14">
      <c r="M787" s="665">
        <v>269222.07</v>
      </c>
      <c r="N787" s="665"/>
    </row>
    <row r="788" spans="13:14">
      <c r="M788" s="665">
        <v>269230</v>
      </c>
      <c r="N788" s="665"/>
    </row>
    <row r="789" spans="13:14">
      <c r="M789" s="665">
        <v>269240</v>
      </c>
      <c r="N789" s="665"/>
    </row>
    <row r="790" spans="13:14">
      <c r="M790" s="665">
        <v>269250</v>
      </c>
      <c r="N790" s="665"/>
    </row>
    <row r="791" spans="13:14">
      <c r="M791" s="665">
        <v>269260</v>
      </c>
      <c r="N791" s="665"/>
    </row>
    <row r="792" spans="13:14">
      <c r="M792" s="665">
        <v>269270</v>
      </c>
      <c r="N792" s="665"/>
    </row>
    <row r="793" spans="13:14">
      <c r="M793" s="665">
        <v>269280</v>
      </c>
      <c r="N793" s="665"/>
    </row>
    <row r="794" spans="13:14">
      <c r="M794" s="665">
        <v>269290</v>
      </c>
      <c r="N794" s="665"/>
    </row>
    <row r="795" spans="13:14">
      <c r="M795" s="665">
        <v>269300</v>
      </c>
      <c r="N795" s="665"/>
    </row>
    <row r="796" spans="13:14">
      <c r="M796" s="665">
        <v>269310</v>
      </c>
      <c r="N796" s="665"/>
    </row>
    <row r="797" spans="13:14">
      <c r="M797" s="665">
        <v>269320</v>
      </c>
      <c r="N797" s="665"/>
    </row>
    <row r="798" spans="13:14">
      <c r="M798" s="665">
        <v>269330</v>
      </c>
      <c r="N798" s="665"/>
    </row>
    <row r="799" spans="13:14">
      <c r="M799" s="665">
        <v>269340</v>
      </c>
      <c r="N799" s="665"/>
    </row>
    <row r="800" spans="13:14">
      <c r="M800" s="665">
        <v>269350</v>
      </c>
      <c r="N800" s="665"/>
    </row>
    <row r="801" spans="13:14">
      <c r="M801" s="665">
        <v>269360</v>
      </c>
      <c r="N801" s="665"/>
    </row>
    <row r="802" spans="13:14">
      <c r="M802" s="665">
        <v>269370</v>
      </c>
      <c r="N802" s="665"/>
    </row>
    <row r="803" spans="13:14">
      <c r="M803" s="665">
        <v>269380</v>
      </c>
      <c r="N803" s="665"/>
    </row>
    <row r="804" spans="13:14">
      <c r="M804" s="665">
        <v>269390</v>
      </c>
      <c r="N804" s="665"/>
    </row>
    <row r="805" spans="13:14">
      <c r="M805" s="665">
        <v>269400</v>
      </c>
      <c r="N805" s="665"/>
    </row>
    <row r="806" spans="13:14">
      <c r="M806" s="665">
        <v>269410</v>
      </c>
      <c r="N806" s="665"/>
    </row>
    <row r="807" spans="13:14">
      <c r="M807" s="665">
        <v>269420</v>
      </c>
      <c r="N807" s="665"/>
    </row>
    <row r="808" spans="13:14">
      <c r="M808" s="665">
        <v>269430</v>
      </c>
      <c r="N808" s="665"/>
    </row>
    <row r="809" spans="13:14">
      <c r="M809" s="665">
        <v>269440</v>
      </c>
      <c r="N809" s="665"/>
    </row>
    <row r="810" spans="13:14">
      <c r="M810" s="665">
        <v>269450</v>
      </c>
      <c r="N810" s="665"/>
    </row>
    <row r="811" spans="13:14">
      <c r="M811" s="665">
        <v>269456.28000000003</v>
      </c>
      <c r="N811" s="665"/>
    </row>
    <row r="812" spans="13:14">
      <c r="M812" s="665">
        <v>269460</v>
      </c>
      <c r="N812" s="665"/>
    </row>
    <row r="813" spans="13:14">
      <c r="M813" s="665">
        <v>269470</v>
      </c>
      <c r="N813" s="665"/>
    </row>
    <row r="814" spans="13:14">
      <c r="M814" s="665">
        <v>269480</v>
      </c>
      <c r="N814" s="665"/>
    </row>
    <row r="815" spans="13:14">
      <c r="M815" s="665">
        <v>269490</v>
      </c>
      <c r="N815" s="665"/>
    </row>
    <row r="816" spans="13:14">
      <c r="M816" s="665">
        <v>269500</v>
      </c>
      <c r="N816" s="665"/>
    </row>
    <row r="817" spans="13:14">
      <c r="M817" s="665">
        <v>269510</v>
      </c>
      <c r="N817" s="665"/>
    </row>
    <row r="818" spans="13:14">
      <c r="M818" s="665">
        <v>269516.28000000003</v>
      </c>
      <c r="N818" s="665"/>
    </row>
    <row r="819" spans="13:14">
      <c r="M819" s="665">
        <v>269518.17</v>
      </c>
      <c r="N819" s="665"/>
    </row>
    <row r="820" spans="13:14">
      <c r="M820" s="665">
        <v>269520</v>
      </c>
      <c r="N820" s="665"/>
    </row>
    <row r="821" spans="13:14">
      <c r="M821" s="665">
        <v>269530</v>
      </c>
      <c r="N821" s="665"/>
    </row>
    <row r="822" spans="13:14">
      <c r="M822" s="665">
        <v>269540</v>
      </c>
      <c r="N822" s="665"/>
    </row>
    <row r="823" spans="13:14">
      <c r="M823" s="665">
        <v>269550</v>
      </c>
      <c r="N823" s="665"/>
    </row>
    <row r="824" spans="13:14">
      <c r="M824" s="665">
        <v>269560</v>
      </c>
      <c r="N824" s="665"/>
    </row>
    <row r="825" spans="13:14">
      <c r="M825" s="665">
        <v>269570</v>
      </c>
      <c r="N825" s="665"/>
    </row>
    <row r="826" spans="13:14">
      <c r="M826" s="665">
        <v>269578.17</v>
      </c>
      <c r="N826" s="665"/>
    </row>
    <row r="827" spans="13:14">
      <c r="M827" s="665">
        <v>269580</v>
      </c>
      <c r="N827" s="665"/>
    </row>
    <row r="828" spans="13:14">
      <c r="M828" s="665">
        <v>269590</v>
      </c>
      <c r="N828" s="665"/>
    </row>
    <row r="829" spans="13:14">
      <c r="M829" s="665">
        <v>269600</v>
      </c>
      <c r="N829" s="665"/>
    </row>
    <row r="830" spans="13:14">
      <c r="M830" s="665">
        <v>269610</v>
      </c>
      <c r="N830" s="665"/>
    </row>
    <row r="831" spans="13:14">
      <c r="M831" s="665">
        <v>269620</v>
      </c>
      <c r="N831" s="665"/>
    </row>
    <row r="832" spans="13:14">
      <c r="M832" s="665">
        <v>269630</v>
      </c>
      <c r="N832" s="665"/>
    </row>
    <row r="833" spans="13:14">
      <c r="M833" s="665">
        <v>269640</v>
      </c>
      <c r="N833" s="665"/>
    </row>
    <row r="834" spans="13:14">
      <c r="M834" s="665">
        <v>269650</v>
      </c>
      <c r="N834" s="665"/>
    </row>
    <row r="835" spans="13:14">
      <c r="M835" s="665">
        <v>269660</v>
      </c>
      <c r="N835" s="665"/>
    </row>
    <row r="836" spans="13:14">
      <c r="M836" s="665">
        <v>269670</v>
      </c>
      <c r="N836" s="665"/>
    </row>
    <row r="837" spans="13:14">
      <c r="M837" s="665">
        <v>269680</v>
      </c>
      <c r="N837" s="665"/>
    </row>
    <row r="838" spans="13:14">
      <c r="M838" s="665">
        <v>269690</v>
      </c>
      <c r="N838" s="665"/>
    </row>
    <row r="839" spans="13:14">
      <c r="M839" s="665">
        <v>269700</v>
      </c>
      <c r="N839" s="665"/>
    </row>
    <row r="840" spans="13:14">
      <c r="M840" s="665">
        <v>269710</v>
      </c>
      <c r="N840" s="665"/>
    </row>
    <row r="841" spans="13:14">
      <c r="M841" s="665">
        <v>269720</v>
      </c>
      <c r="N841" s="665"/>
    </row>
    <row r="842" spans="13:14">
      <c r="M842" s="665">
        <v>269730</v>
      </c>
      <c r="N842" s="665"/>
    </row>
    <row r="843" spans="13:14">
      <c r="M843" s="665">
        <v>269740</v>
      </c>
      <c r="N843" s="665"/>
    </row>
    <row r="844" spans="13:14">
      <c r="M844" s="665">
        <v>269750</v>
      </c>
      <c r="N844" s="665"/>
    </row>
    <row r="845" spans="13:14">
      <c r="M845" s="665">
        <v>269755.15000000002</v>
      </c>
      <c r="N845" s="665"/>
    </row>
    <row r="846" spans="13:14">
      <c r="M846" s="665">
        <v>269760</v>
      </c>
      <c r="N846" s="665"/>
    </row>
    <row r="847" spans="13:14">
      <c r="M847" s="665">
        <v>269770</v>
      </c>
      <c r="N847" s="665"/>
    </row>
    <row r="848" spans="13:14">
      <c r="M848" s="665">
        <v>269780</v>
      </c>
      <c r="N848" s="665"/>
    </row>
    <row r="849" spans="13:14">
      <c r="M849" s="665">
        <v>269790</v>
      </c>
      <c r="N849" s="665"/>
    </row>
    <row r="850" spans="13:14">
      <c r="M850" s="665">
        <v>269800</v>
      </c>
      <c r="N850" s="665"/>
    </row>
    <row r="851" spans="13:14">
      <c r="M851" s="665">
        <v>269810</v>
      </c>
      <c r="N851" s="665"/>
    </row>
    <row r="852" spans="13:14">
      <c r="M852" s="665">
        <v>269820</v>
      </c>
      <c r="N852" s="665"/>
    </row>
    <row r="853" spans="13:14">
      <c r="M853" s="665">
        <v>269830</v>
      </c>
      <c r="N853" s="665"/>
    </row>
    <row r="854" spans="13:14">
      <c r="M854" s="665">
        <v>269840</v>
      </c>
      <c r="N854" s="665"/>
    </row>
    <row r="855" spans="13:14">
      <c r="M855" s="665">
        <v>269845.15000000002</v>
      </c>
      <c r="N855" s="665"/>
    </row>
    <row r="856" spans="13:14">
      <c r="M856" s="665">
        <v>269850</v>
      </c>
      <c r="N856" s="665"/>
    </row>
    <row r="857" spans="13:14">
      <c r="M857" s="665">
        <v>269860</v>
      </c>
      <c r="N857" s="665"/>
    </row>
    <row r="858" spans="13:14">
      <c r="M858" s="665">
        <v>269863.18</v>
      </c>
      <c r="N858" s="665"/>
    </row>
    <row r="859" spans="13:14">
      <c r="M859" s="665">
        <v>269870</v>
      </c>
      <c r="N859" s="665"/>
    </row>
    <row r="860" spans="13:14">
      <c r="M860" s="665">
        <v>269880</v>
      </c>
      <c r="N860" s="665"/>
    </row>
    <row r="861" spans="13:14">
      <c r="M861" s="665">
        <v>269890</v>
      </c>
      <c r="N861" s="665"/>
    </row>
    <row r="862" spans="13:14">
      <c r="M862" s="665">
        <v>269900</v>
      </c>
      <c r="N862" s="665"/>
    </row>
    <row r="863" spans="13:14">
      <c r="M863" s="665">
        <v>269910</v>
      </c>
      <c r="N863" s="665"/>
    </row>
    <row r="864" spans="13:14">
      <c r="M864" s="665">
        <v>269920</v>
      </c>
      <c r="N864" s="665"/>
    </row>
    <row r="865" spans="13:14">
      <c r="M865" s="665">
        <v>269930</v>
      </c>
      <c r="N865" s="665"/>
    </row>
    <row r="866" spans="13:14">
      <c r="M866" s="665">
        <v>269940</v>
      </c>
      <c r="N866" s="665"/>
    </row>
    <row r="867" spans="13:14">
      <c r="M867" s="665">
        <v>269950</v>
      </c>
      <c r="N867" s="665"/>
    </row>
    <row r="868" spans="13:14">
      <c r="M868" s="665">
        <v>269953.18</v>
      </c>
      <c r="N868" s="665"/>
    </row>
    <row r="869" spans="13:14">
      <c r="M869" s="665">
        <v>269960</v>
      </c>
      <c r="N869" s="665"/>
    </row>
    <row r="870" spans="13:14">
      <c r="M870" s="665">
        <v>269970</v>
      </c>
      <c r="N870" s="665"/>
    </row>
    <row r="871" spans="13:14">
      <c r="M871" s="665">
        <v>269980</v>
      </c>
      <c r="N871" s="665"/>
    </row>
    <row r="872" spans="13:14">
      <c r="M872" s="665">
        <v>269990</v>
      </c>
      <c r="N872" s="665"/>
    </row>
    <row r="873" spans="13:14">
      <c r="M873" s="665">
        <v>270000</v>
      </c>
      <c r="N873" s="665"/>
    </row>
    <row r="874" spans="13:14">
      <c r="M874" s="665">
        <v>270010</v>
      </c>
      <c r="N874" s="665"/>
    </row>
    <row r="875" spans="13:14">
      <c r="M875" s="665">
        <v>270020</v>
      </c>
      <c r="N875" s="665"/>
    </row>
    <row r="876" spans="13:14">
      <c r="M876" s="665">
        <v>270030</v>
      </c>
      <c r="N876" s="665"/>
    </row>
    <row r="877" spans="13:14">
      <c r="M877" s="665">
        <v>270040</v>
      </c>
      <c r="N877" s="665"/>
    </row>
    <row r="878" spans="13:14">
      <c r="M878" s="665">
        <v>270050</v>
      </c>
      <c r="N878" s="665"/>
    </row>
    <row r="879" spans="13:14">
      <c r="M879" s="665">
        <v>270060</v>
      </c>
      <c r="N879" s="665"/>
    </row>
    <row r="880" spans="13:14">
      <c r="M880" s="665">
        <v>270070</v>
      </c>
      <c r="N880" s="665"/>
    </row>
    <row r="881" spans="13:14">
      <c r="M881" s="665">
        <v>270080</v>
      </c>
      <c r="N881" s="665"/>
    </row>
    <row r="882" spans="13:14">
      <c r="M882" s="665">
        <v>270090</v>
      </c>
      <c r="N882" s="665"/>
    </row>
    <row r="883" spans="13:14">
      <c r="M883" s="665">
        <v>270100</v>
      </c>
      <c r="N883" s="665"/>
    </row>
    <row r="884" spans="13:14">
      <c r="M884" s="665">
        <v>270110</v>
      </c>
      <c r="N884" s="665"/>
    </row>
    <row r="885" spans="13:14">
      <c r="M885" s="665">
        <v>270120</v>
      </c>
      <c r="N885" s="665"/>
    </row>
    <row r="886" spans="13:14">
      <c r="M886" s="665">
        <v>270130</v>
      </c>
      <c r="N886" s="665"/>
    </row>
    <row r="887" spans="13:14">
      <c r="M887" s="665">
        <v>270140</v>
      </c>
      <c r="N887" s="665"/>
    </row>
    <row r="888" spans="13:14">
      <c r="M888" s="665">
        <v>270150</v>
      </c>
      <c r="N888" s="665"/>
    </row>
    <row r="889" spans="13:14">
      <c r="M889" s="665">
        <v>270160</v>
      </c>
      <c r="N889" s="665"/>
    </row>
    <row r="890" spans="13:14">
      <c r="M890" s="665">
        <v>270170</v>
      </c>
      <c r="N890" s="665"/>
    </row>
    <row r="891" spans="13:14">
      <c r="M891" s="665">
        <v>270180</v>
      </c>
      <c r="N891" s="665"/>
    </row>
    <row r="892" spans="13:14">
      <c r="M892" s="665">
        <v>270183.89</v>
      </c>
      <c r="N892" s="665"/>
    </row>
    <row r="893" spans="13:14">
      <c r="M893" s="665">
        <v>270190</v>
      </c>
      <c r="N893" s="665"/>
    </row>
    <row r="894" spans="13:14">
      <c r="M894" s="665">
        <v>270200</v>
      </c>
      <c r="N894" s="665"/>
    </row>
    <row r="895" spans="13:14">
      <c r="M895" s="665">
        <v>270210</v>
      </c>
      <c r="N895" s="665"/>
    </row>
    <row r="896" spans="13:14">
      <c r="M896" s="665">
        <v>270220</v>
      </c>
      <c r="N896" s="665"/>
    </row>
    <row r="897" spans="13:14">
      <c r="M897" s="665">
        <v>270230</v>
      </c>
      <c r="N897" s="665"/>
    </row>
    <row r="898" spans="13:14">
      <c r="M898" s="665">
        <v>270240</v>
      </c>
      <c r="N898" s="665"/>
    </row>
    <row r="899" spans="13:14">
      <c r="M899" s="665">
        <v>270250</v>
      </c>
      <c r="N899" s="665"/>
    </row>
    <row r="900" spans="13:14">
      <c r="M900" s="665">
        <v>270260</v>
      </c>
      <c r="N900" s="665"/>
    </row>
    <row r="901" spans="13:14">
      <c r="M901" s="665">
        <v>270270</v>
      </c>
      <c r="N901" s="665"/>
    </row>
    <row r="902" spans="13:14">
      <c r="M902" s="665">
        <v>270273.89</v>
      </c>
      <c r="N902" s="665"/>
    </row>
    <row r="903" spans="13:14">
      <c r="M903" s="665">
        <v>270280</v>
      </c>
      <c r="N903" s="665"/>
    </row>
    <row r="904" spans="13:14">
      <c r="M904" s="665">
        <v>270290</v>
      </c>
      <c r="N904" s="665"/>
    </row>
    <row r="905" spans="13:14">
      <c r="M905" s="665">
        <v>270300</v>
      </c>
      <c r="N905" s="665"/>
    </row>
    <row r="906" spans="13:14">
      <c r="M906" s="665">
        <v>270300.12</v>
      </c>
      <c r="N906" s="665"/>
    </row>
    <row r="907" spans="13:14">
      <c r="M907" s="665">
        <v>270310</v>
      </c>
      <c r="N907" s="665"/>
    </row>
    <row r="908" spans="13:14">
      <c r="M908" s="665">
        <v>270320</v>
      </c>
      <c r="N908" s="665"/>
    </row>
    <row r="909" spans="13:14">
      <c r="M909" s="665">
        <v>270330</v>
      </c>
      <c r="N909" s="665"/>
    </row>
    <row r="910" spans="13:14">
      <c r="M910" s="665">
        <v>270340</v>
      </c>
      <c r="N910" s="665"/>
    </row>
    <row r="911" spans="13:14">
      <c r="M911" s="665">
        <v>270350</v>
      </c>
      <c r="N911" s="665"/>
    </row>
    <row r="912" spans="13:14">
      <c r="M912" s="665">
        <v>270360</v>
      </c>
      <c r="N912" s="665"/>
    </row>
    <row r="913" spans="13:14">
      <c r="M913" s="665">
        <v>270370</v>
      </c>
      <c r="N913" s="665"/>
    </row>
    <row r="914" spans="13:14">
      <c r="M914" s="665">
        <v>270380</v>
      </c>
      <c r="N914" s="665"/>
    </row>
    <row r="915" spans="13:14">
      <c r="M915" s="665">
        <v>270390</v>
      </c>
      <c r="N915" s="665"/>
    </row>
    <row r="916" spans="13:14">
      <c r="M916" s="665">
        <v>270395.12</v>
      </c>
      <c r="N916" s="665"/>
    </row>
    <row r="917" spans="13:14">
      <c r="M917" s="665">
        <v>270400</v>
      </c>
      <c r="N917" s="665"/>
    </row>
    <row r="918" spans="13:14">
      <c r="M918" s="665">
        <v>270410</v>
      </c>
      <c r="N918" s="665"/>
    </row>
    <row r="919" spans="13:14">
      <c r="M919" s="665">
        <v>270420</v>
      </c>
      <c r="N919" s="665"/>
    </row>
    <row r="920" spans="13:14">
      <c r="M920" s="665">
        <v>270430</v>
      </c>
      <c r="N920" s="665"/>
    </row>
    <row r="921" spans="13:14">
      <c r="M921" s="665">
        <v>270440</v>
      </c>
      <c r="N921" s="665"/>
    </row>
    <row r="922" spans="13:14">
      <c r="M922" s="665">
        <v>270450</v>
      </c>
      <c r="N922" s="665"/>
    </row>
    <row r="923" spans="13:14">
      <c r="M923" s="665">
        <v>270460</v>
      </c>
      <c r="N923" s="665"/>
    </row>
    <row r="924" spans="13:14">
      <c r="M924" s="665">
        <v>270470</v>
      </c>
      <c r="N924" s="665"/>
    </row>
    <row r="925" spans="13:14">
      <c r="M925" s="665">
        <v>270480</v>
      </c>
      <c r="N925" s="665"/>
    </row>
    <row r="926" spans="13:14">
      <c r="M926" s="665">
        <v>270490</v>
      </c>
      <c r="N926" s="665"/>
    </row>
    <row r="927" spans="13:14">
      <c r="M927" s="665">
        <v>270500</v>
      </c>
      <c r="N927" s="665"/>
    </row>
    <row r="928" spans="13:14">
      <c r="M928" s="665">
        <v>270510</v>
      </c>
      <c r="N928" s="665"/>
    </row>
    <row r="929" spans="13:14">
      <c r="M929" s="665">
        <v>270520</v>
      </c>
      <c r="N929" s="665"/>
    </row>
    <row r="930" spans="13:14">
      <c r="M930" s="665">
        <v>270530</v>
      </c>
      <c r="N930" s="665"/>
    </row>
    <row r="931" spans="13:14">
      <c r="M931" s="665">
        <v>270540</v>
      </c>
      <c r="N931" s="665"/>
    </row>
    <row r="932" spans="13:14">
      <c r="M932" s="665">
        <v>270550</v>
      </c>
      <c r="N932" s="665"/>
    </row>
    <row r="933" spans="13:14">
      <c r="M933" s="665">
        <v>270560</v>
      </c>
      <c r="N933" s="665"/>
    </row>
    <row r="934" spans="13:14">
      <c r="M934" s="665">
        <v>270570</v>
      </c>
      <c r="N934" s="665"/>
    </row>
    <row r="935" spans="13:14">
      <c r="M935" s="665">
        <v>270579.63</v>
      </c>
      <c r="N935" s="665"/>
    </row>
    <row r="936" spans="13:14">
      <c r="M936" s="665">
        <v>270580</v>
      </c>
      <c r="N936" s="665"/>
    </row>
    <row r="937" spans="13:14">
      <c r="M937" s="665">
        <v>270590</v>
      </c>
      <c r="N937" s="665"/>
    </row>
    <row r="938" spans="13:14">
      <c r="M938" s="665">
        <v>270600</v>
      </c>
      <c r="N938" s="665"/>
    </row>
    <row r="939" spans="13:14">
      <c r="M939" s="665">
        <v>270610</v>
      </c>
      <c r="N939" s="665"/>
    </row>
    <row r="940" spans="13:14">
      <c r="M940" s="665">
        <v>270620</v>
      </c>
      <c r="N940" s="665"/>
    </row>
    <row r="941" spans="13:14">
      <c r="M941" s="665">
        <v>270630</v>
      </c>
      <c r="N941" s="665"/>
    </row>
    <row r="942" spans="13:14">
      <c r="M942" s="665">
        <v>270640</v>
      </c>
      <c r="N942" s="665"/>
    </row>
    <row r="943" spans="13:14">
      <c r="M943" s="665">
        <v>270650</v>
      </c>
      <c r="N943" s="665"/>
    </row>
    <row r="944" spans="13:14">
      <c r="M944" s="665">
        <v>270660</v>
      </c>
      <c r="N944" s="665"/>
    </row>
    <row r="945" spans="13:14">
      <c r="M945" s="665">
        <v>270670</v>
      </c>
      <c r="N945" s="665"/>
    </row>
    <row r="946" spans="13:14">
      <c r="M946" s="665">
        <v>270674.63</v>
      </c>
      <c r="N946" s="665"/>
    </row>
    <row r="947" spans="13:14">
      <c r="M947" s="665">
        <v>270680</v>
      </c>
      <c r="N947" s="665"/>
    </row>
    <row r="948" spans="13:14">
      <c r="M948" s="665">
        <v>270689.94</v>
      </c>
      <c r="N948" s="665"/>
    </row>
    <row r="949" spans="13:14">
      <c r="M949" s="665">
        <v>270690</v>
      </c>
      <c r="N949" s="665"/>
    </row>
    <row r="950" spans="13:14">
      <c r="M950" s="665">
        <v>270700</v>
      </c>
      <c r="N950" s="665"/>
    </row>
    <row r="951" spans="13:14">
      <c r="M951" s="665">
        <v>270710</v>
      </c>
      <c r="N951" s="665"/>
    </row>
    <row r="952" spans="13:14">
      <c r="M952" s="665">
        <v>270720</v>
      </c>
      <c r="N952" s="665"/>
    </row>
    <row r="953" spans="13:14">
      <c r="M953" s="665">
        <v>270730</v>
      </c>
      <c r="N953" s="665"/>
    </row>
    <row r="954" spans="13:14">
      <c r="M954" s="665">
        <v>270740</v>
      </c>
      <c r="N954" s="665"/>
    </row>
    <row r="955" spans="13:14">
      <c r="M955" s="665">
        <v>270750</v>
      </c>
      <c r="N955" s="665"/>
    </row>
    <row r="956" spans="13:14">
      <c r="M956" s="665">
        <v>270760</v>
      </c>
      <c r="N956" s="665"/>
    </row>
    <row r="957" spans="13:14">
      <c r="M957" s="665">
        <v>270770</v>
      </c>
      <c r="N957" s="665"/>
    </row>
    <row r="958" spans="13:14">
      <c r="M958" s="665">
        <v>270780</v>
      </c>
      <c r="N958" s="665"/>
    </row>
    <row r="959" spans="13:14">
      <c r="M959" s="665">
        <v>270784.94</v>
      </c>
      <c r="N959" s="665"/>
    </row>
    <row r="960" spans="13:14">
      <c r="M960" s="665">
        <v>270790</v>
      </c>
      <c r="N960" s="665"/>
    </row>
    <row r="961" spans="13:14">
      <c r="M961" s="665">
        <v>270800</v>
      </c>
      <c r="N961" s="665"/>
    </row>
    <row r="962" spans="13:14">
      <c r="M962" s="665">
        <v>270810</v>
      </c>
      <c r="N962" s="665"/>
    </row>
    <row r="963" spans="13:14">
      <c r="M963" s="665">
        <v>270820</v>
      </c>
      <c r="N963" s="665"/>
    </row>
    <row r="964" spans="13:14">
      <c r="M964" s="665">
        <v>270830</v>
      </c>
      <c r="N964" s="665"/>
    </row>
    <row r="965" spans="13:14">
      <c r="M965" s="665">
        <v>270840</v>
      </c>
      <c r="N965" s="665"/>
    </row>
    <row r="966" spans="13:14">
      <c r="M966" s="665">
        <v>270850</v>
      </c>
      <c r="N966" s="665"/>
    </row>
    <row r="967" spans="13:14">
      <c r="M967" s="665">
        <v>270860</v>
      </c>
      <c r="N967" s="665"/>
    </row>
    <row r="968" spans="13:14">
      <c r="M968" s="665">
        <v>270870</v>
      </c>
      <c r="N968" s="665"/>
    </row>
    <row r="969" spans="13:14">
      <c r="M969" s="665">
        <v>270874.84000000003</v>
      </c>
      <c r="N969" s="665"/>
    </row>
    <row r="970" spans="13:14">
      <c r="M970" s="665">
        <v>270880</v>
      </c>
      <c r="N970" s="665"/>
    </row>
    <row r="971" spans="13:14">
      <c r="M971" s="665">
        <v>270890</v>
      </c>
      <c r="N971" s="665"/>
    </row>
    <row r="972" spans="13:14">
      <c r="M972" s="665">
        <v>270900</v>
      </c>
      <c r="N972" s="665"/>
    </row>
    <row r="973" spans="13:14">
      <c r="M973" s="665">
        <v>270910</v>
      </c>
      <c r="N973" s="665"/>
    </row>
    <row r="974" spans="13:14">
      <c r="M974" s="665">
        <v>270920</v>
      </c>
      <c r="N974" s="665"/>
    </row>
    <row r="975" spans="13:14">
      <c r="M975" s="665">
        <v>270930</v>
      </c>
      <c r="N975" s="665"/>
    </row>
    <row r="976" spans="13:14">
      <c r="M976" s="665">
        <v>270940</v>
      </c>
      <c r="N976" s="665"/>
    </row>
    <row r="977" spans="13:14">
      <c r="M977" s="665">
        <v>270950</v>
      </c>
      <c r="N977" s="665"/>
    </row>
    <row r="978" spans="13:14">
      <c r="M978" s="665">
        <v>270960</v>
      </c>
      <c r="N978" s="665"/>
    </row>
    <row r="979" spans="13:14">
      <c r="M979" s="665">
        <v>270969.84000000003</v>
      </c>
      <c r="N979" s="665"/>
    </row>
    <row r="980" spans="13:14">
      <c r="M980" s="665">
        <v>270970</v>
      </c>
      <c r="N980" s="665"/>
    </row>
    <row r="981" spans="13:14">
      <c r="M981" s="665">
        <v>270980</v>
      </c>
      <c r="N981" s="665"/>
    </row>
    <row r="982" spans="13:14">
      <c r="M982" s="665">
        <v>270990</v>
      </c>
      <c r="N982" s="665"/>
    </row>
    <row r="983" spans="13:14">
      <c r="M983" s="665">
        <v>271000</v>
      </c>
      <c r="N983" s="665"/>
    </row>
    <row r="984" spans="13:14">
      <c r="M984" s="665">
        <v>271010</v>
      </c>
      <c r="N984" s="665"/>
    </row>
    <row r="985" spans="13:14">
      <c r="M985" s="665">
        <v>271020</v>
      </c>
      <c r="N985" s="665"/>
    </row>
    <row r="986" spans="13:14">
      <c r="M986" s="665">
        <v>271030</v>
      </c>
      <c r="N986" s="665"/>
    </row>
    <row r="987" spans="13:14">
      <c r="M987" s="665">
        <v>271040</v>
      </c>
      <c r="N987" s="665"/>
    </row>
    <row r="988" spans="13:14">
      <c r="M988" s="665">
        <v>271050</v>
      </c>
      <c r="N988" s="665"/>
    </row>
    <row r="989" spans="13:14">
      <c r="M989" s="665">
        <v>271060</v>
      </c>
      <c r="N989" s="665"/>
    </row>
    <row r="990" spans="13:14">
      <c r="M990" s="665">
        <v>271066.17</v>
      </c>
      <c r="N990" s="665"/>
    </row>
    <row r="991" spans="13:14">
      <c r="M991" s="665">
        <v>271070</v>
      </c>
      <c r="N991" s="665"/>
    </row>
    <row r="992" spans="13:14">
      <c r="M992" s="665">
        <v>271080</v>
      </c>
      <c r="N992" s="665"/>
    </row>
    <row r="993" spans="13:14">
      <c r="M993" s="665">
        <v>271090</v>
      </c>
      <c r="N993" s="665"/>
    </row>
    <row r="994" spans="13:14">
      <c r="M994" s="665">
        <v>271100</v>
      </c>
      <c r="N994" s="665"/>
    </row>
    <row r="995" spans="13:14">
      <c r="M995" s="665">
        <v>271110</v>
      </c>
      <c r="N995" s="665"/>
    </row>
    <row r="996" spans="13:14">
      <c r="M996" s="665">
        <v>271120</v>
      </c>
      <c r="N996" s="665"/>
    </row>
    <row r="997" spans="13:14">
      <c r="M997" s="665">
        <v>271130</v>
      </c>
      <c r="N997" s="665"/>
    </row>
    <row r="998" spans="13:14">
      <c r="M998" s="665">
        <v>271140</v>
      </c>
      <c r="N998" s="665"/>
    </row>
    <row r="999" spans="13:14">
      <c r="M999" s="665">
        <v>271150</v>
      </c>
      <c r="N999" s="665"/>
    </row>
    <row r="1000" spans="13:14">
      <c r="M1000" s="665">
        <v>271160</v>
      </c>
      <c r="N1000" s="665"/>
    </row>
    <row r="1001" spans="13:14">
      <c r="M1001" s="665">
        <v>271161.17</v>
      </c>
      <c r="N1001" s="665"/>
    </row>
    <row r="1002" spans="13:14">
      <c r="M1002" s="665">
        <v>271170</v>
      </c>
      <c r="N1002" s="665"/>
    </row>
    <row r="1003" spans="13:14">
      <c r="M1003" s="665">
        <v>271180</v>
      </c>
      <c r="N1003" s="665"/>
    </row>
    <row r="1004" spans="13:14">
      <c r="M1004" s="665">
        <v>271190</v>
      </c>
      <c r="N1004" s="665"/>
    </row>
    <row r="1005" spans="13:14">
      <c r="M1005" s="665">
        <v>271200</v>
      </c>
      <c r="N1005" s="665"/>
    </row>
    <row r="1006" spans="13:14">
      <c r="M1006" s="665">
        <v>271210</v>
      </c>
      <c r="N1006" s="665"/>
    </row>
    <row r="1007" spans="13:14">
      <c r="M1007" s="665">
        <v>271220</v>
      </c>
      <c r="N1007" s="665"/>
    </row>
    <row r="1008" spans="13:14">
      <c r="M1008" s="665">
        <v>271230</v>
      </c>
      <c r="N1008" s="665"/>
    </row>
    <row r="1009" spans="13:14">
      <c r="M1009" s="665">
        <v>271240</v>
      </c>
      <c r="N1009" s="665"/>
    </row>
    <row r="1010" spans="13:14">
      <c r="M1010" s="665">
        <v>271250</v>
      </c>
      <c r="N1010" s="665"/>
    </row>
    <row r="1011" spans="13:14">
      <c r="M1011" s="665">
        <v>271258.2</v>
      </c>
      <c r="N1011" s="665"/>
    </row>
    <row r="1012" spans="13:14">
      <c r="M1012" s="665">
        <v>271260</v>
      </c>
      <c r="N1012" s="665"/>
    </row>
    <row r="1013" spans="13:14">
      <c r="M1013" s="665">
        <v>271270</v>
      </c>
      <c r="N1013" s="665"/>
    </row>
    <row r="1014" spans="13:14">
      <c r="M1014" s="665">
        <v>271280</v>
      </c>
      <c r="N1014" s="665"/>
    </row>
    <row r="1015" spans="13:14">
      <c r="M1015" s="665">
        <v>271290</v>
      </c>
      <c r="N1015" s="665"/>
    </row>
    <row r="1016" spans="13:14">
      <c r="M1016" s="665">
        <v>271300</v>
      </c>
      <c r="N1016" s="665"/>
    </row>
    <row r="1017" spans="13:14">
      <c r="M1017" s="665">
        <v>271310</v>
      </c>
      <c r="N1017" s="665"/>
    </row>
    <row r="1018" spans="13:14">
      <c r="M1018" s="665">
        <v>271320</v>
      </c>
      <c r="N1018" s="665"/>
    </row>
    <row r="1019" spans="13:14">
      <c r="M1019" s="665">
        <v>271330</v>
      </c>
      <c r="N1019" s="665"/>
    </row>
    <row r="1020" spans="13:14">
      <c r="M1020" s="665">
        <v>271340</v>
      </c>
      <c r="N1020" s="665"/>
    </row>
    <row r="1021" spans="13:14">
      <c r="M1021" s="665">
        <v>271350</v>
      </c>
      <c r="N1021" s="665"/>
    </row>
    <row r="1022" spans="13:14">
      <c r="M1022" s="665">
        <v>271353.2</v>
      </c>
      <c r="N1022" s="665"/>
    </row>
    <row r="1023" spans="13:14">
      <c r="M1023" s="665">
        <v>271360</v>
      </c>
      <c r="N1023" s="665"/>
    </row>
    <row r="1024" spans="13:14">
      <c r="M1024" s="665">
        <v>271370</v>
      </c>
      <c r="N1024" s="665"/>
    </row>
    <row r="1025" spans="13:14">
      <c r="M1025" s="665">
        <v>271380</v>
      </c>
      <c r="N1025" s="665"/>
    </row>
    <row r="1026" spans="13:14">
      <c r="M1026" s="665">
        <v>271390</v>
      </c>
      <c r="N1026" s="665"/>
    </row>
    <row r="1027" spans="13:14">
      <c r="M1027" s="665">
        <v>271400</v>
      </c>
      <c r="N1027" s="665"/>
    </row>
    <row r="1028" spans="13:14">
      <c r="M1028" s="665">
        <v>271410</v>
      </c>
      <c r="N1028" s="665"/>
    </row>
    <row r="1029" spans="13:14">
      <c r="M1029" s="665">
        <v>271420</v>
      </c>
      <c r="N1029" s="665"/>
    </row>
    <row r="1030" spans="13:14">
      <c r="M1030" s="665">
        <v>271430</v>
      </c>
      <c r="N1030" s="665"/>
    </row>
    <row r="1031" spans="13:14">
      <c r="M1031" s="665">
        <v>271440</v>
      </c>
      <c r="N1031" s="665"/>
    </row>
    <row r="1032" spans="13:14">
      <c r="M1032" s="665">
        <v>271450</v>
      </c>
      <c r="N1032" s="665"/>
    </row>
    <row r="1033" spans="13:14">
      <c r="M1033" s="665">
        <v>271460</v>
      </c>
      <c r="N1033" s="665"/>
    </row>
    <row r="1034" spans="13:14">
      <c r="M1034" s="665">
        <v>271470</v>
      </c>
      <c r="N1034" s="665"/>
    </row>
    <row r="1035" spans="13:14">
      <c r="M1035" s="665">
        <v>271480</v>
      </c>
      <c r="N1035" s="665"/>
    </row>
    <row r="1036" spans="13:14">
      <c r="M1036" s="665">
        <v>271490</v>
      </c>
      <c r="N1036" s="665"/>
    </row>
    <row r="1037" spans="13:14">
      <c r="M1037" s="665">
        <v>271500</v>
      </c>
      <c r="N1037" s="665"/>
    </row>
    <row r="1038" spans="13:14">
      <c r="M1038" s="665">
        <v>271510</v>
      </c>
      <c r="N1038" s="665"/>
    </row>
    <row r="1039" spans="13:14">
      <c r="M1039" s="665">
        <v>271520</v>
      </c>
      <c r="N1039" s="665"/>
    </row>
    <row r="1040" spans="13:14">
      <c r="M1040" s="665">
        <v>271530</v>
      </c>
      <c r="N1040" s="665"/>
    </row>
    <row r="1041" spans="13:14">
      <c r="M1041" s="665">
        <v>271540</v>
      </c>
      <c r="N1041" s="665"/>
    </row>
    <row r="1042" spans="13:14">
      <c r="M1042" s="665">
        <v>271549.65000000002</v>
      </c>
      <c r="N1042" s="665"/>
    </row>
    <row r="1043" spans="13:14">
      <c r="M1043" s="665">
        <v>271550</v>
      </c>
      <c r="N1043" s="665"/>
    </row>
    <row r="1044" spans="13:14">
      <c r="M1044" s="665">
        <v>271560</v>
      </c>
      <c r="N1044" s="665"/>
    </row>
    <row r="1045" spans="13:14">
      <c r="M1045" s="665">
        <v>271570</v>
      </c>
      <c r="N1045" s="665"/>
    </row>
    <row r="1046" spans="13:14">
      <c r="M1046" s="665">
        <v>271580</v>
      </c>
      <c r="N1046" s="665"/>
    </row>
    <row r="1047" spans="13:14">
      <c r="M1047" s="665">
        <v>271590</v>
      </c>
      <c r="N1047" s="665"/>
    </row>
    <row r="1048" spans="13:14">
      <c r="M1048" s="665">
        <v>271600</v>
      </c>
      <c r="N1048" s="665"/>
    </row>
    <row r="1049" spans="13:14">
      <c r="M1049" s="665">
        <v>271610</v>
      </c>
      <c r="N1049" s="665"/>
    </row>
    <row r="1050" spans="13:14">
      <c r="M1050" s="665">
        <v>271620</v>
      </c>
      <c r="N1050" s="665"/>
    </row>
    <row r="1051" spans="13:14">
      <c r="M1051" s="665">
        <v>271629.65000000002</v>
      </c>
      <c r="N1051" s="665"/>
    </row>
    <row r="1052" spans="13:14">
      <c r="M1052" s="665">
        <v>271630</v>
      </c>
      <c r="N1052" s="665"/>
    </row>
    <row r="1053" spans="13:14">
      <c r="M1053" s="665">
        <v>271640</v>
      </c>
      <c r="N1053" s="665"/>
    </row>
    <row r="1054" spans="13:14">
      <c r="M1054" s="665">
        <v>271650</v>
      </c>
      <c r="N1054" s="665"/>
    </row>
    <row r="1055" spans="13:14">
      <c r="M1055" s="665">
        <v>271660</v>
      </c>
      <c r="N1055" s="665"/>
    </row>
    <row r="1056" spans="13:14">
      <c r="M1056" s="665">
        <v>271670</v>
      </c>
      <c r="N1056" s="665"/>
    </row>
    <row r="1057" spans="13:14">
      <c r="M1057" s="665">
        <v>271680</v>
      </c>
      <c r="N1057" s="665"/>
    </row>
    <row r="1058" spans="13:14">
      <c r="M1058" s="665">
        <v>271690</v>
      </c>
      <c r="N1058" s="665"/>
    </row>
    <row r="1059" spans="13:14">
      <c r="M1059" s="665">
        <v>271700</v>
      </c>
      <c r="N1059" s="665"/>
    </row>
    <row r="1060" spans="13:14">
      <c r="M1060" s="665">
        <v>271710</v>
      </c>
      <c r="N1060" s="665"/>
    </row>
    <row r="1061" spans="13:14">
      <c r="M1061" s="665">
        <v>271720</v>
      </c>
      <c r="N1061" s="665"/>
    </row>
    <row r="1062" spans="13:14">
      <c r="M1062" s="665">
        <v>271730</v>
      </c>
      <c r="N1062" s="665"/>
    </row>
    <row r="1063" spans="13:14">
      <c r="M1063" s="665">
        <v>271740</v>
      </c>
      <c r="N1063" s="665"/>
    </row>
    <row r="1064" spans="13:14">
      <c r="M1064" s="665">
        <v>271750</v>
      </c>
      <c r="N1064" s="665"/>
    </row>
    <row r="1065" spans="13:14">
      <c r="M1065" s="665">
        <v>271753.37</v>
      </c>
      <c r="N1065" s="665"/>
    </row>
    <row r="1066" spans="13:14">
      <c r="M1066" s="665">
        <v>271760</v>
      </c>
      <c r="N1066" s="665"/>
    </row>
    <row r="1067" spans="13:14">
      <c r="M1067" s="665">
        <v>271770</v>
      </c>
      <c r="N1067" s="665"/>
    </row>
    <row r="1068" spans="13:14">
      <c r="M1068" s="665">
        <v>271780</v>
      </c>
      <c r="N1068" s="665"/>
    </row>
    <row r="1069" spans="13:14">
      <c r="M1069" s="665">
        <v>271790</v>
      </c>
      <c r="N1069" s="665"/>
    </row>
    <row r="1070" spans="13:14">
      <c r="M1070" s="665">
        <v>271800</v>
      </c>
      <c r="N1070" s="665"/>
    </row>
    <row r="1071" spans="13:14">
      <c r="M1071" s="665">
        <v>271810</v>
      </c>
      <c r="N1071" s="665"/>
    </row>
    <row r="1072" spans="13:14">
      <c r="M1072" s="665">
        <v>271820</v>
      </c>
      <c r="N1072" s="665"/>
    </row>
    <row r="1073" spans="13:14">
      <c r="M1073" s="665">
        <v>271830</v>
      </c>
      <c r="N1073" s="665"/>
    </row>
    <row r="1074" spans="13:14">
      <c r="M1074" s="665">
        <v>271833.37</v>
      </c>
      <c r="N1074" s="665"/>
    </row>
    <row r="1075" spans="13:14">
      <c r="M1075" s="665">
        <v>271840</v>
      </c>
      <c r="N1075" s="665"/>
    </row>
    <row r="1076" spans="13:14">
      <c r="M1076" s="665">
        <v>271850</v>
      </c>
      <c r="N1076" s="665"/>
    </row>
    <row r="1077" spans="13:14">
      <c r="M1077" s="665">
        <v>271860</v>
      </c>
      <c r="N1077" s="665"/>
    </row>
    <row r="1078" spans="13:14">
      <c r="M1078" s="665">
        <v>271870</v>
      </c>
      <c r="N1078" s="665"/>
    </row>
    <row r="1079" spans="13:14">
      <c r="M1079" s="665">
        <v>271880</v>
      </c>
      <c r="N1079" s="665"/>
    </row>
    <row r="1080" spans="13:14">
      <c r="M1080" s="665">
        <v>271889.3</v>
      </c>
      <c r="N1080" s="665"/>
    </row>
    <row r="1081" spans="13:14">
      <c r="M1081" s="665">
        <v>271890</v>
      </c>
      <c r="N1081" s="665"/>
    </row>
    <row r="1082" spans="13:14">
      <c r="M1082" s="665">
        <v>271900</v>
      </c>
      <c r="N1082" s="665"/>
    </row>
    <row r="1083" spans="13:14">
      <c r="M1083" s="665">
        <v>271910</v>
      </c>
      <c r="N1083" s="665"/>
    </row>
    <row r="1084" spans="13:14">
      <c r="M1084" s="665">
        <v>271920</v>
      </c>
      <c r="N1084" s="665"/>
    </row>
    <row r="1085" spans="13:14">
      <c r="M1085" s="665">
        <v>271930</v>
      </c>
      <c r="N1085" s="665"/>
    </row>
    <row r="1086" spans="13:14">
      <c r="M1086" s="665">
        <v>271940</v>
      </c>
      <c r="N1086" s="665"/>
    </row>
    <row r="1087" spans="13:14">
      <c r="M1087" s="665">
        <v>271950</v>
      </c>
      <c r="N1087" s="665"/>
    </row>
    <row r="1088" spans="13:14">
      <c r="M1088" s="665">
        <v>271960</v>
      </c>
      <c r="N1088" s="665"/>
    </row>
    <row r="1089" spans="13:14">
      <c r="M1089" s="665">
        <v>271969.3</v>
      </c>
      <c r="N1089" s="665"/>
    </row>
    <row r="1090" spans="13:14">
      <c r="M1090" s="665">
        <v>271970</v>
      </c>
      <c r="N1090" s="665"/>
    </row>
    <row r="1091" spans="13:14">
      <c r="M1091" s="665">
        <v>271980</v>
      </c>
      <c r="N1091" s="665"/>
    </row>
    <row r="1092" spans="13:14">
      <c r="M1092" s="665">
        <v>271990</v>
      </c>
      <c r="N1092" s="665"/>
    </row>
    <row r="1093" spans="13:14">
      <c r="M1093" s="665">
        <v>272000</v>
      </c>
      <c r="N1093" s="665"/>
    </row>
    <row r="1094" spans="13:14">
      <c r="M1094" s="665">
        <v>272002.63</v>
      </c>
      <c r="N1094" s="665"/>
    </row>
    <row r="1095" spans="13:14">
      <c r="M1095" s="665">
        <v>272008.21000000002</v>
      </c>
      <c r="N1095" s="665"/>
    </row>
    <row r="1096" spans="13:14">
      <c r="M1096" s="665">
        <v>272010</v>
      </c>
      <c r="N1096" s="665"/>
    </row>
    <row r="1097" spans="13:14">
      <c r="M1097" s="665">
        <v>272020</v>
      </c>
      <c r="N1097" s="665"/>
    </row>
    <row r="1098" spans="13:14">
      <c r="M1098" s="665">
        <v>272030</v>
      </c>
      <c r="N1098" s="665"/>
    </row>
    <row r="1099" spans="13:14">
      <c r="M1099" s="665">
        <v>272040</v>
      </c>
      <c r="N1099" s="665"/>
    </row>
    <row r="1100" spans="13:14">
      <c r="M1100" s="665">
        <v>272050</v>
      </c>
      <c r="N1100" s="665"/>
    </row>
    <row r="1101" spans="13:14">
      <c r="M1101" s="665">
        <v>272060</v>
      </c>
      <c r="N1101" s="665"/>
    </row>
    <row r="1102" spans="13:14">
      <c r="M1102" s="665">
        <v>272070</v>
      </c>
      <c r="N1102" s="665"/>
    </row>
    <row r="1103" spans="13:14">
      <c r="M1103" s="665">
        <v>272080</v>
      </c>
      <c r="N1103" s="665"/>
    </row>
    <row r="1104" spans="13:14">
      <c r="M1104" s="665">
        <v>272088.21000000002</v>
      </c>
      <c r="N1104" s="665"/>
    </row>
    <row r="1105" spans="13:14">
      <c r="M1105" s="665">
        <v>272090</v>
      </c>
      <c r="N1105" s="665"/>
    </row>
    <row r="1106" spans="13:14">
      <c r="M1106" s="665">
        <v>272090.52</v>
      </c>
      <c r="N1106" s="665"/>
    </row>
    <row r="1107" spans="13:14">
      <c r="M1107" s="665">
        <v>272100</v>
      </c>
      <c r="N1107" s="665"/>
    </row>
    <row r="1108" spans="13:14">
      <c r="M1108" s="665">
        <v>272110</v>
      </c>
      <c r="N1108" s="665"/>
    </row>
    <row r="1109" spans="13:14">
      <c r="M1109" s="665">
        <v>272120</v>
      </c>
      <c r="N1109" s="665"/>
    </row>
    <row r="1110" spans="13:14">
      <c r="M1110" s="665">
        <v>272130</v>
      </c>
      <c r="N1110" s="665"/>
    </row>
    <row r="1111" spans="13:14">
      <c r="M1111" s="665">
        <v>272140</v>
      </c>
      <c r="N1111" s="665"/>
    </row>
    <row r="1112" spans="13:14">
      <c r="M1112" s="665">
        <v>272150</v>
      </c>
      <c r="N1112" s="665"/>
    </row>
    <row r="1113" spans="13:14">
      <c r="M1113" s="665">
        <v>272160</v>
      </c>
      <c r="N1113" s="665"/>
    </row>
    <row r="1114" spans="13:14">
      <c r="M1114" s="665">
        <v>272170</v>
      </c>
      <c r="N1114" s="665"/>
    </row>
    <row r="1115" spans="13:14">
      <c r="M1115" s="665">
        <v>272170.52</v>
      </c>
      <c r="N1115" s="665"/>
    </row>
    <row r="1116" spans="13:14">
      <c r="M1116" s="665">
        <v>272180</v>
      </c>
      <c r="N1116" s="665"/>
    </row>
    <row r="1117" spans="13:14">
      <c r="M1117" s="665">
        <v>272190</v>
      </c>
      <c r="N1117" s="665"/>
    </row>
    <row r="1118" spans="13:14">
      <c r="M1118" s="665">
        <v>272200</v>
      </c>
      <c r="N1118" s="665"/>
    </row>
    <row r="1119" spans="13:14">
      <c r="M1119" s="665">
        <v>272210</v>
      </c>
      <c r="N1119" s="665"/>
    </row>
    <row r="1120" spans="13:14">
      <c r="M1120" s="665">
        <v>272220</v>
      </c>
      <c r="N1120" s="665"/>
    </row>
    <row r="1121" spans="13:14">
      <c r="M1121" s="665">
        <v>272230</v>
      </c>
      <c r="N1121" s="665"/>
    </row>
    <row r="1122" spans="13:14">
      <c r="M1122" s="665">
        <v>272240</v>
      </c>
      <c r="N1122" s="665"/>
    </row>
    <row r="1123" spans="13:14">
      <c r="M1123" s="665">
        <v>272250</v>
      </c>
      <c r="N1123" s="665"/>
    </row>
    <row r="1124" spans="13:14">
      <c r="M1124" s="665">
        <v>272260</v>
      </c>
      <c r="N1124" s="665"/>
    </row>
    <row r="1125" spans="13:14">
      <c r="M1125" s="665">
        <v>272270</v>
      </c>
      <c r="N1125" s="665"/>
    </row>
    <row r="1126" spans="13:14">
      <c r="M1126" s="665">
        <v>272280</v>
      </c>
      <c r="N1126" s="665"/>
    </row>
    <row r="1127" spans="13:14">
      <c r="M1127" s="665">
        <v>272290</v>
      </c>
      <c r="N1127" s="665"/>
    </row>
    <row r="1128" spans="13:14">
      <c r="M1128" s="665">
        <v>272300</v>
      </c>
      <c r="N1128" s="665"/>
    </row>
    <row r="1129" spans="13:14">
      <c r="M1129" s="665">
        <v>272302.63</v>
      </c>
      <c r="N1129" s="665"/>
    </row>
    <row r="1130" spans="13:14">
      <c r="M1130" s="665">
        <v>272310</v>
      </c>
      <c r="N1130" s="665"/>
    </row>
    <row r="1131" spans="13:14">
      <c r="M1131" s="665">
        <v>272315.40999999997</v>
      </c>
      <c r="N1131" s="665"/>
    </row>
    <row r="1132" spans="13:14">
      <c r="M1132" s="665">
        <v>272320</v>
      </c>
      <c r="N1132" s="665"/>
    </row>
    <row r="1133" spans="13:14">
      <c r="M1133" s="665">
        <v>272330</v>
      </c>
      <c r="N1133" s="665"/>
    </row>
    <row r="1134" spans="13:14">
      <c r="M1134" s="665">
        <v>272340</v>
      </c>
      <c r="N1134" s="665"/>
    </row>
    <row r="1135" spans="13:14">
      <c r="M1135" s="665">
        <v>272350</v>
      </c>
      <c r="N1135" s="665"/>
    </row>
    <row r="1136" spans="13:14">
      <c r="M1136" s="665">
        <v>272360</v>
      </c>
      <c r="N1136" s="665"/>
    </row>
    <row r="1137" spans="13:14">
      <c r="M1137" s="665">
        <v>272370</v>
      </c>
      <c r="N1137" s="665"/>
    </row>
    <row r="1138" spans="13:14">
      <c r="M1138" s="665">
        <v>272380</v>
      </c>
      <c r="N1138" s="665"/>
    </row>
    <row r="1139" spans="13:14">
      <c r="M1139" s="665">
        <v>272390</v>
      </c>
      <c r="N1139" s="665"/>
    </row>
    <row r="1140" spans="13:14">
      <c r="M1140" s="665">
        <v>272395.40999999997</v>
      </c>
      <c r="N1140" s="665"/>
    </row>
    <row r="1141" spans="13:14">
      <c r="M1141" s="665">
        <v>272400</v>
      </c>
      <c r="N1141" s="665"/>
    </row>
    <row r="1142" spans="13:14">
      <c r="M1142" s="665">
        <v>272410</v>
      </c>
      <c r="N1142" s="665"/>
    </row>
    <row r="1143" spans="13:14">
      <c r="M1143" s="665">
        <v>272413.99</v>
      </c>
      <c r="N1143" s="665"/>
    </row>
    <row r="1144" spans="13:14">
      <c r="M1144" s="665">
        <v>272420</v>
      </c>
      <c r="N1144" s="665"/>
    </row>
    <row r="1145" spans="13:14">
      <c r="M1145" s="665">
        <v>272430</v>
      </c>
      <c r="N1145" s="665"/>
    </row>
    <row r="1146" spans="13:14">
      <c r="M1146" s="665">
        <v>272440</v>
      </c>
      <c r="N1146" s="665"/>
    </row>
    <row r="1147" spans="13:14">
      <c r="M1147" s="665">
        <v>272450</v>
      </c>
      <c r="N1147" s="665"/>
    </row>
    <row r="1148" spans="13:14">
      <c r="M1148" s="665">
        <v>272460</v>
      </c>
      <c r="N1148" s="665"/>
    </row>
    <row r="1149" spans="13:14">
      <c r="M1149" s="665">
        <v>272470</v>
      </c>
      <c r="N1149" s="665"/>
    </row>
    <row r="1150" spans="13:14">
      <c r="M1150" s="665">
        <v>272473.99</v>
      </c>
      <c r="N1150" s="665"/>
    </row>
    <row r="1151" spans="13:14">
      <c r="M1151" s="665">
        <v>272480</v>
      </c>
      <c r="N1151" s="665"/>
    </row>
    <row r="1152" spans="13:14">
      <c r="M1152" s="665">
        <v>272490</v>
      </c>
      <c r="N1152" s="665"/>
    </row>
    <row r="1153" spans="13:14">
      <c r="M1153" s="665">
        <v>272500</v>
      </c>
      <c r="N1153" s="665"/>
    </row>
    <row r="1154" spans="13:14">
      <c r="M1154" s="665">
        <v>272510</v>
      </c>
      <c r="N1154" s="665"/>
    </row>
    <row r="1155" spans="13:14">
      <c r="M1155" s="665">
        <v>272520</v>
      </c>
      <c r="N1155" s="665"/>
    </row>
    <row r="1156" spans="13:14">
      <c r="M1156" s="665">
        <v>272530</v>
      </c>
      <c r="N1156" s="665"/>
    </row>
    <row r="1157" spans="13:14">
      <c r="M1157" s="665">
        <v>272540</v>
      </c>
      <c r="N1157" s="665"/>
    </row>
    <row r="1158" spans="13:14">
      <c r="M1158" s="665">
        <v>272550</v>
      </c>
      <c r="N1158" s="665"/>
    </row>
    <row r="1159" spans="13:14">
      <c r="M1159" s="665">
        <v>272560</v>
      </c>
      <c r="N1159" s="665"/>
    </row>
    <row r="1160" spans="13:14">
      <c r="M1160" s="665">
        <v>272570</v>
      </c>
      <c r="N1160" s="665"/>
    </row>
    <row r="1161" spans="13:14">
      <c r="M1161" s="665">
        <v>272580</v>
      </c>
      <c r="N1161" s="665"/>
    </row>
    <row r="1162" spans="13:14">
      <c r="M1162" s="665">
        <v>272590</v>
      </c>
      <c r="N1162" s="665"/>
    </row>
    <row r="1163" spans="13:14">
      <c r="M1163" s="665">
        <v>272600</v>
      </c>
      <c r="N1163" s="665"/>
    </row>
    <row r="1164" spans="13:14">
      <c r="M1164" s="665">
        <v>272610</v>
      </c>
      <c r="N1164" s="665"/>
    </row>
    <row r="1165" spans="13:14">
      <c r="M1165" s="665">
        <v>272620</v>
      </c>
      <c r="N1165" s="665"/>
    </row>
    <row r="1166" spans="13:14">
      <c r="M1166" s="665">
        <v>272630</v>
      </c>
      <c r="N1166" s="665"/>
    </row>
    <row r="1167" spans="13:14">
      <c r="M1167" s="665">
        <v>272640</v>
      </c>
      <c r="N1167" s="665"/>
    </row>
    <row r="1168" spans="13:14">
      <c r="M1168" s="665">
        <v>272650</v>
      </c>
      <c r="N1168" s="665"/>
    </row>
    <row r="1169" spans="13:14">
      <c r="M1169" s="665">
        <v>272660</v>
      </c>
      <c r="N1169" s="665"/>
    </row>
    <row r="1170" spans="13:14">
      <c r="M1170" s="665">
        <v>272670</v>
      </c>
      <c r="N1170" s="665"/>
    </row>
    <row r="1171" spans="13:14">
      <c r="M1171" s="665">
        <v>272680</v>
      </c>
      <c r="N1171" s="665"/>
    </row>
    <row r="1172" spans="13:14">
      <c r="M1172" s="665">
        <v>272690</v>
      </c>
      <c r="N1172" s="665"/>
    </row>
    <row r="1173" spans="13:14">
      <c r="M1173" s="665">
        <v>272700</v>
      </c>
      <c r="N1173" s="665"/>
    </row>
    <row r="1174" spans="13:14">
      <c r="M1174" s="665">
        <v>272710</v>
      </c>
      <c r="N1174" s="665"/>
    </row>
    <row r="1175" spans="13:14">
      <c r="M1175" s="665">
        <v>272720</v>
      </c>
      <c r="N1175" s="665"/>
    </row>
    <row r="1176" spans="13:14">
      <c r="M1176" s="665">
        <v>272730</v>
      </c>
      <c r="N1176" s="665"/>
    </row>
    <row r="1177" spans="13:14">
      <c r="M1177" s="665">
        <v>272740</v>
      </c>
      <c r="N1177" s="665"/>
    </row>
    <row r="1178" spans="13:14">
      <c r="M1178" s="665">
        <v>272750</v>
      </c>
      <c r="N1178" s="665"/>
    </row>
    <row r="1179" spans="13:14">
      <c r="M1179" s="665">
        <v>272760</v>
      </c>
      <c r="N1179" s="665"/>
    </row>
    <row r="1180" spans="13:14">
      <c r="M1180" s="665">
        <v>272770</v>
      </c>
      <c r="N1180" s="665"/>
    </row>
    <row r="1181" spans="13:14">
      <c r="M1181" s="665">
        <v>272780</v>
      </c>
      <c r="N1181" s="665"/>
    </row>
    <row r="1182" spans="13:14">
      <c r="M1182" s="665">
        <v>272789.90999999997</v>
      </c>
      <c r="N1182" s="665"/>
    </row>
    <row r="1183" spans="13:14">
      <c r="M1183" s="665">
        <v>272790</v>
      </c>
      <c r="N1183" s="665"/>
    </row>
    <row r="1184" spans="13:14">
      <c r="M1184" s="665">
        <v>272800</v>
      </c>
      <c r="N1184" s="665"/>
    </row>
    <row r="1185" spans="13:14">
      <c r="M1185" s="665">
        <v>272810</v>
      </c>
      <c r="N1185" s="665"/>
    </row>
    <row r="1186" spans="13:14">
      <c r="M1186" s="665">
        <v>272820</v>
      </c>
      <c r="N1186" s="665"/>
    </row>
    <row r="1187" spans="13:14">
      <c r="M1187" s="665">
        <v>272830</v>
      </c>
      <c r="N1187" s="665"/>
    </row>
    <row r="1188" spans="13:14">
      <c r="M1188" s="665">
        <v>272840</v>
      </c>
      <c r="N1188" s="665"/>
    </row>
    <row r="1189" spans="13:14">
      <c r="M1189" s="665">
        <v>272849.90999999997</v>
      </c>
      <c r="N1189" s="665"/>
    </row>
    <row r="1190" spans="13:14">
      <c r="M1190" s="665">
        <v>272850</v>
      </c>
      <c r="N1190" s="665"/>
    </row>
    <row r="1191" spans="13:14">
      <c r="M1191" s="665">
        <v>272860</v>
      </c>
      <c r="N1191" s="665"/>
    </row>
    <row r="1192" spans="13:14">
      <c r="M1192" s="665">
        <v>272870</v>
      </c>
      <c r="N1192" s="665"/>
    </row>
    <row r="1193" spans="13:14">
      <c r="M1193" s="665">
        <v>272880</v>
      </c>
      <c r="N1193" s="665"/>
    </row>
    <row r="1194" spans="13:14">
      <c r="M1194" s="665">
        <v>272890</v>
      </c>
      <c r="N1194" s="665"/>
    </row>
    <row r="1195" spans="13:14">
      <c r="M1195" s="665">
        <v>272900</v>
      </c>
      <c r="N1195" s="665"/>
    </row>
    <row r="1196" spans="13:14">
      <c r="M1196" s="665">
        <v>272910</v>
      </c>
      <c r="N1196" s="665"/>
    </row>
    <row r="1197" spans="13:14">
      <c r="M1197" s="665">
        <v>272920</v>
      </c>
      <c r="N1197" s="665"/>
    </row>
    <row r="1198" spans="13:14">
      <c r="M1198" s="665">
        <v>272930</v>
      </c>
      <c r="N1198" s="665"/>
    </row>
    <row r="1199" spans="13:14">
      <c r="M1199" s="665">
        <v>272940</v>
      </c>
      <c r="N1199" s="665"/>
    </row>
    <row r="1200" spans="13:14">
      <c r="M1200" s="665">
        <v>272950</v>
      </c>
      <c r="N1200" s="665"/>
    </row>
    <row r="1201" spans="13:14">
      <c r="M1201" s="665">
        <v>272960</v>
      </c>
      <c r="N1201" s="665"/>
    </row>
    <row r="1202" spans="13:14">
      <c r="M1202" s="665">
        <v>272970</v>
      </c>
      <c r="N1202" s="665"/>
    </row>
    <row r="1203" spans="13:14">
      <c r="M1203" s="665">
        <v>272980</v>
      </c>
      <c r="N1203" s="665"/>
    </row>
    <row r="1204" spans="13:14">
      <c r="M1204" s="665">
        <v>272990</v>
      </c>
      <c r="N1204" s="665"/>
    </row>
    <row r="1205" spans="13:14">
      <c r="M1205" s="665">
        <v>273000</v>
      </c>
      <c r="N1205" s="665"/>
    </row>
    <row r="1206" spans="13:14">
      <c r="M1206" s="665">
        <v>273010</v>
      </c>
      <c r="N1206" s="665"/>
    </row>
    <row r="1207" spans="13:14">
      <c r="M1207" s="665">
        <v>273020</v>
      </c>
      <c r="N1207" s="665"/>
    </row>
    <row r="1208" spans="13:14">
      <c r="M1208" s="665">
        <v>273020.64</v>
      </c>
      <c r="N1208" s="665"/>
    </row>
    <row r="1209" spans="13:14">
      <c r="M1209" s="665">
        <v>273030</v>
      </c>
      <c r="N1209" s="665"/>
    </row>
    <row r="1210" spans="13:14">
      <c r="M1210" s="665">
        <v>273040</v>
      </c>
      <c r="N1210" s="665"/>
    </row>
    <row r="1211" spans="13:14">
      <c r="M1211" s="665">
        <v>273050</v>
      </c>
      <c r="N1211" s="665"/>
    </row>
    <row r="1212" spans="13:14">
      <c r="M1212" s="665">
        <v>273052.83</v>
      </c>
      <c r="N1212" s="665"/>
    </row>
    <row r="1213" spans="13:14">
      <c r="M1213" s="665">
        <v>273060</v>
      </c>
      <c r="N1213" s="665"/>
    </row>
    <row r="1214" spans="13:14">
      <c r="M1214" s="665">
        <v>273070</v>
      </c>
      <c r="N1214" s="665"/>
    </row>
    <row r="1215" spans="13:14">
      <c r="M1215" s="665">
        <v>273080</v>
      </c>
      <c r="N1215" s="665"/>
    </row>
    <row r="1216" spans="13:14">
      <c r="M1216" s="665">
        <v>273090</v>
      </c>
      <c r="N1216" s="665"/>
    </row>
    <row r="1217" spans="13:14">
      <c r="M1217" s="665">
        <v>273100</v>
      </c>
      <c r="N1217" s="665"/>
    </row>
    <row r="1218" spans="13:14">
      <c r="M1218" s="665">
        <v>273110</v>
      </c>
      <c r="N1218" s="665"/>
    </row>
    <row r="1219" spans="13:14">
      <c r="M1219" s="665">
        <v>273120</v>
      </c>
      <c r="N1219" s="665"/>
    </row>
    <row r="1220" spans="13:14">
      <c r="M1220" s="665">
        <v>273130</v>
      </c>
      <c r="N1220" s="665"/>
    </row>
    <row r="1221" spans="13:14">
      <c r="M1221" s="665">
        <v>273130.64</v>
      </c>
      <c r="N1221" s="665"/>
    </row>
    <row r="1222" spans="13:14">
      <c r="M1222" s="665">
        <v>273132.83</v>
      </c>
      <c r="N1222" s="665"/>
    </row>
    <row r="1223" spans="13:14">
      <c r="M1223" s="665">
        <v>273140</v>
      </c>
      <c r="N1223" s="665"/>
    </row>
    <row r="1224" spans="13:14">
      <c r="M1224" s="665">
        <v>273150</v>
      </c>
      <c r="N1224" s="665"/>
    </row>
    <row r="1225" spans="13:14">
      <c r="M1225" s="665">
        <v>273160</v>
      </c>
      <c r="N1225" s="665"/>
    </row>
    <row r="1226" spans="13:14">
      <c r="M1226" s="665">
        <v>273160.64</v>
      </c>
      <c r="N1226" s="665"/>
    </row>
    <row r="1227" spans="13:14">
      <c r="M1227" s="665">
        <v>273170</v>
      </c>
      <c r="N1227" s="665"/>
    </row>
    <row r="1228" spans="13:14">
      <c r="M1228" s="665">
        <v>273180</v>
      </c>
      <c r="N1228" s="665"/>
    </row>
    <row r="1229" spans="13:14">
      <c r="M1229" s="665">
        <v>273190</v>
      </c>
      <c r="N1229" s="665"/>
    </row>
    <row r="1230" spans="13:14">
      <c r="M1230" s="665">
        <v>273200</v>
      </c>
      <c r="N1230" s="665"/>
    </row>
    <row r="1231" spans="13:14">
      <c r="M1231" s="665">
        <v>273210</v>
      </c>
      <c r="N1231" s="665"/>
    </row>
    <row r="1232" spans="13:14">
      <c r="M1232" s="665">
        <v>273220</v>
      </c>
      <c r="N1232" s="665"/>
    </row>
    <row r="1233" spans="13:14">
      <c r="M1233" s="665">
        <v>273228.94</v>
      </c>
      <c r="N1233" s="665"/>
    </row>
    <row r="1234" spans="13:14">
      <c r="M1234" s="665">
        <v>273230</v>
      </c>
      <c r="N1234" s="665"/>
    </row>
    <row r="1235" spans="13:14">
      <c r="M1235" s="665">
        <v>273240</v>
      </c>
      <c r="N1235" s="665"/>
    </row>
    <row r="1236" spans="13:14">
      <c r="M1236" s="665">
        <v>273250</v>
      </c>
      <c r="N1236" s="665"/>
    </row>
    <row r="1237" spans="13:14">
      <c r="M1237" s="665">
        <v>273260</v>
      </c>
      <c r="N1237" s="665"/>
    </row>
    <row r="1238" spans="13:14">
      <c r="M1238" s="665">
        <v>273270</v>
      </c>
      <c r="N1238" s="665"/>
    </row>
    <row r="1239" spans="13:14">
      <c r="M1239" s="665">
        <v>273270.64</v>
      </c>
      <c r="N1239" s="665"/>
    </row>
    <row r="1240" spans="13:14">
      <c r="M1240" s="665">
        <v>273280</v>
      </c>
      <c r="N1240" s="665"/>
    </row>
    <row r="1241" spans="13:14">
      <c r="M1241" s="665">
        <v>273290</v>
      </c>
      <c r="N1241" s="665"/>
    </row>
    <row r="1242" spans="13:14">
      <c r="M1242" s="665">
        <v>273300</v>
      </c>
      <c r="N1242" s="665"/>
    </row>
    <row r="1243" spans="13:14">
      <c r="M1243" s="665">
        <v>273308.94</v>
      </c>
      <c r="N1243" s="665"/>
    </row>
    <row r="1244" spans="13:14">
      <c r="M1244" s="665">
        <v>273310</v>
      </c>
      <c r="N1244" s="665"/>
    </row>
    <row r="1245" spans="13:14">
      <c r="M1245" s="665">
        <v>273320</v>
      </c>
      <c r="N1245" s="665"/>
    </row>
    <row r="1246" spans="13:14">
      <c r="M1246" s="665">
        <v>273330</v>
      </c>
      <c r="N1246" s="665"/>
    </row>
    <row r="1247" spans="13:14">
      <c r="M1247" s="665">
        <v>273340</v>
      </c>
      <c r="N1247" s="665"/>
    </row>
    <row r="1248" spans="13:14">
      <c r="M1248" s="665">
        <v>273350</v>
      </c>
      <c r="N1248" s="665"/>
    </row>
    <row r="1249" spans="13:14">
      <c r="M1249" s="665">
        <v>273360</v>
      </c>
      <c r="N1249" s="665"/>
    </row>
    <row r="1250" spans="13:14">
      <c r="M1250" s="665">
        <v>273370</v>
      </c>
      <c r="N1250" s="665"/>
    </row>
    <row r="1251" spans="13:14">
      <c r="M1251" s="665">
        <v>273380</v>
      </c>
      <c r="N1251" s="665"/>
    </row>
    <row r="1252" spans="13:14">
      <c r="M1252" s="665">
        <v>273390</v>
      </c>
      <c r="N1252" s="665"/>
    </row>
    <row r="1253" spans="13:14">
      <c r="M1253" s="665">
        <v>273400</v>
      </c>
      <c r="N1253" s="665"/>
    </row>
    <row r="1254" spans="13:14">
      <c r="M1254" s="665">
        <v>273410</v>
      </c>
      <c r="N1254" s="665"/>
    </row>
    <row r="1255" spans="13:14">
      <c r="M1255" s="665">
        <v>273413.89</v>
      </c>
      <c r="N1255" s="665"/>
    </row>
    <row r="1256" spans="13:14">
      <c r="M1256" s="665">
        <v>273420</v>
      </c>
      <c r="N1256" s="665"/>
    </row>
    <row r="1257" spans="13:14">
      <c r="M1257" s="665">
        <v>273430</v>
      </c>
      <c r="N1257" s="665"/>
    </row>
    <row r="1258" spans="13:14">
      <c r="M1258" s="665">
        <v>273440</v>
      </c>
      <c r="N1258" s="665"/>
    </row>
    <row r="1259" spans="13:14">
      <c r="M1259" s="665">
        <v>273450</v>
      </c>
      <c r="N1259" s="665"/>
    </row>
    <row r="1260" spans="13:14">
      <c r="M1260" s="665">
        <v>273460</v>
      </c>
      <c r="N1260" s="665"/>
    </row>
    <row r="1261" spans="13:14">
      <c r="M1261" s="665">
        <v>273470</v>
      </c>
      <c r="N1261" s="665"/>
    </row>
    <row r="1262" spans="13:14">
      <c r="M1262" s="665">
        <v>273480</v>
      </c>
      <c r="N1262" s="665"/>
    </row>
    <row r="1263" spans="13:14">
      <c r="M1263" s="665">
        <v>273490</v>
      </c>
      <c r="N1263" s="665"/>
    </row>
    <row r="1264" spans="13:14">
      <c r="M1264" s="665">
        <v>273500</v>
      </c>
      <c r="N1264" s="665"/>
    </row>
    <row r="1265" spans="13:14">
      <c r="M1265" s="665">
        <v>273510</v>
      </c>
      <c r="N1265" s="665"/>
    </row>
    <row r="1266" spans="13:14">
      <c r="M1266" s="665">
        <v>273520</v>
      </c>
      <c r="N1266" s="665"/>
    </row>
    <row r="1267" spans="13:14">
      <c r="M1267" s="665">
        <v>273530</v>
      </c>
      <c r="N1267" s="665"/>
    </row>
    <row r="1268" spans="13:14">
      <c r="M1268" s="665">
        <v>273540</v>
      </c>
      <c r="N1268" s="665"/>
    </row>
    <row r="1269" spans="13:14">
      <c r="M1269" s="665">
        <v>273550</v>
      </c>
      <c r="N1269" s="665"/>
    </row>
    <row r="1270" spans="13:14">
      <c r="M1270" s="665">
        <v>273560</v>
      </c>
      <c r="N1270" s="665"/>
    </row>
    <row r="1271" spans="13:14">
      <c r="M1271" s="665">
        <v>273570</v>
      </c>
      <c r="N1271" s="665"/>
    </row>
    <row r="1272" spans="13:14">
      <c r="M1272" s="665">
        <v>273580</v>
      </c>
      <c r="N1272" s="665"/>
    </row>
    <row r="1273" spans="13:14">
      <c r="M1273" s="665">
        <v>273590</v>
      </c>
      <c r="N1273" s="665"/>
    </row>
    <row r="1274" spans="13:14">
      <c r="M1274" s="665">
        <v>273600</v>
      </c>
      <c r="N1274" s="665"/>
    </row>
    <row r="1275" spans="13:14">
      <c r="M1275" s="665">
        <v>273610</v>
      </c>
      <c r="N1275" s="665"/>
    </row>
    <row r="1276" spans="13:14">
      <c r="M1276" s="665">
        <v>273620</v>
      </c>
      <c r="N1276" s="665"/>
    </row>
    <row r="1277" spans="13:14">
      <c r="M1277" s="665">
        <v>273630</v>
      </c>
      <c r="N1277" s="665"/>
    </row>
    <row r="1278" spans="13:14">
      <c r="M1278" s="665">
        <v>273640</v>
      </c>
      <c r="N1278" s="665"/>
    </row>
    <row r="1279" spans="13:14">
      <c r="M1279" s="665">
        <v>273650</v>
      </c>
      <c r="N1279" s="665"/>
    </row>
    <row r="1280" spans="13:14">
      <c r="M1280" s="665">
        <v>273660</v>
      </c>
      <c r="N1280" s="665"/>
    </row>
    <row r="1281" spans="13:14">
      <c r="M1281" s="665">
        <v>273670</v>
      </c>
      <c r="N1281" s="665"/>
    </row>
    <row r="1282" spans="13:14">
      <c r="M1282" s="665">
        <v>273680</v>
      </c>
      <c r="N1282" s="665"/>
    </row>
    <row r="1283" spans="13:14">
      <c r="M1283" s="665">
        <v>273690</v>
      </c>
      <c r="N1283" s="665"/>
    </row>
    <row r="1284" spans="13:14">
      <c r="M1284" s="665">
        <v>273700</v>
      </c>
      <c r="N1284" s="665"/>
    </row>
    <row r="1285" spans="13:14">
      <c r="M1285" s="665">
        <v>273710</v>
      </c>
      <c r="N1285" s="665"/>
    </row>
    <row r="1286" spans="13:14">
      <c r="M1286" s="665">
        <v>273720</v>
      </c>
      <c r="N1286" s="665"/>
    </row>
    <row r="1287" spans="13:14">
      <c r="M1287" s="665">
        <v>273730</v>
      </c>
      <c r="N1287" s="665"/>
    </row>
    <row r="1288" spans="13:14">
      <c r="M1288" s="665">
        <v>273740</v>
      </c>
      <c r="N1288" s="665"/>
    </row>
    <row r="1289" spans="13:14">
      <c r="M1289" s="665">
        <v>273750</v>
      </c>
      <c r="N1289" s="665"/>
    </row>
    <row r="1290" spans="13:14">
      <c r="M1290" s="665">
        <v>273750.08</v>
      </c>
      <c r="N1290" s="665"/>
    </row>
    <row r="1291" spans="13:14">
      <c r="M1291" s="665">
        <v>273760</v>
      </c>
      <c r="N1291" s="665"/>
    </row>
    <row r="1292" spans="13:14">
      <c r="M1292" s="665">
        <v>273770</v>
      </c>
      <c r="N1292" s="665"/>
    </row>
    <row r="1293" spans="13:14">
      <c r="M1293" s="665">
        <v>273780</v>
      </c>
      <c r="N1293" s="665"/>
    </row>
    <row r="1294" spans="13:14">
      <c r="M1294" s="665">
        <v>273790</v>
      </c>
      <c r="N1294" s="665"/>
    </row>
    <row r="1295" spans="13:14">
      <c r="M1295" s="665">
        <v>273800</v>
      </c>
      <c r="N1295" s="665"/>
    </row>
    <row r="1296" spans="13:14">
      <c r="M1296" s="665">
        <v>273810</v>
      </c>
      <c r="N1296" s="665"/>
    </row>
    <row r="1297" spans="13:14">
      <c r="M1297" s="665">
        <v>273820</v>
      </c>
      <c r="N1297" s="665"/>
    </row>
    <row r="1298" spans="13:14">
      <c r="M1298" s="665">
        <v>273830</v>
      </c>
      <c r="N1298" s="665"/>
    </row>
    <row r="1299" spans="13:14">
      <c r="M1299" s="665">
        <v>273839.61</v>
      </c>
      <c r="N1299" s="665"/>
    </row>
    <row r="1300" spans="13:14">
      <c r="M1300" s="665">
        <v>273840</v>
      </c>
      <c r="N1300" s="665"/>
    </row>
    <row r="1301" spans="13:14">
      <c r="M1301" s="665">
        <v>273850</v>
      </c>
      <c r="N1301" s="665"/>
    </row>
    <row r="1302" spans="13:14">
      <c r="M1302" s="665">
        <v>273860</v>
      </c>
      <c r="N1302" s="665"/>
    </row>
    <row r="1303" spans="13:14">
      <c r="M1303" s="665">
        <v>273870</v>
      </c>
      <c r="N1303" s="665"/>
    </row>
    <row r="1304" spans="13:14">
      <c r="M1304" s="665">
        <v>273880</v>
      </c>
      <c r="N1304" s="665"/>
    </row>
    <row r="1305" spans="13:14">
      <c r="M1305" s="665">
        <v>273890</v>
      </c>
      <c r="N1305" s="665"/>
    </row>
    <row r="1306" spans="13:14">
      <c r="M1306" s="665">
        <v>273900</v>
      </c>
      <c r="N1306" s="665"/>
    </row>
    <row r="1307" spans="13:14">
      <c r="M1307" s="665">
        <v>273910</v>
      </c>
      <c r="N1307" s="665"/>
    </row>
    <row r="1308" spans="13:14">
      <c r="M1308" s="665">
        <v>273912.01</v>
      </c>
      <c r="N1308" s="665"/>
    </row>
    <row r="1309" spans="13:14">
      <c r="M1309" s="665">
        <v>273920</v>
      </c>
      <c r="N1309" s="665"/>
    </row>
    <row r="1310" spans="13:14">
      <c r="M1310" s="665">
        <v>273929.61</v>
      </c>
      <c r="N1310" s="665"/>
    </row>
    <row r="1311" spans="13:14">
      <c r="M1311" s="665">
        <v>273930</v>
      </c>
      <c r="N1311" s="665"/>
    </row>
    <row r="1312" spans="13:14">
      <c r="M1312" s="665">
        <v>273940</v>
      </c>
      <c r="N1312" s="665"/>
    </row>
    <row r="1313" spans="13:14">
      <c r="M1313" s="665">
        <v>273950</v>
      </c>
      <c r="N1313" s="665"/>
    </row>
    <row r="1314" spans="13:14">
      <c r="M1314" s="665">
        <v>273960</v>
      </c>
      <c r="N1314" s="665"/>
    </row>
    <row r="1315" spans="13:14">
      <c r="M1315" s="665">
        <v>273970</v>
      </c>
      <c r="N1315" s="665"/>
    </row>
    <row r="1316" spans="13:14">
      <c r="M1316" s="665">
        <v>273972.01</v>
      </c>
      <c r="N1316" s="665"/>
    </row>
    <row r="1317" spans="13:14">
      <c r="M1317" s="665">
        <v>273980</v>
      </c>
      <c r="N1317" s="665"/>
    </row>
    <row r="1318" spans="13:14">
      <c r="M1318" s="665">
        <v>273990</v>
      </c>
      <c r="N1318" s="665"/>
    </row>
    <row r="1319" spans="13:14">
      <c r="M1319" s="665">
        <v>274000</v>
      </c>
      <c r="N1319" s="665"/>
    </row>
    <row r="1320" spans="13:14">
      <c r="M1320" s="665">
        <v>274002.01</v>
      </c>
      <c r="N1320" s="665"/>
    </row>
    <row r="1321" spans="13:14">
      <c r="M1321" s="665">
        <v>274010</v>
      </c>
      <c r="N1321" s="665"/>
    </row>
    <row r="1322" spans="13:14">
      <c r="M1322" s="665">
        <v>274020</v>
      </c>
      <c r="N1322" s="665"/>
    </row>
    <row r="1323" spans="13:14">
      <c r="M1323" s="665">
        <v>274030</v>
      </c>
      <c r="N1323" s="665"/>
    </row>
    <row r="1324" spans="13:14">
      <c r="M1324" s="665">
        <v>274040</v>
      </c>
      <c r="N1324" s="665"/>
    </row>
    <row r="1325" spans="13:14">
      <c r="M1325" s="665">
        <v>274050</v>
      </c>
      <c r="N1325" s="665"/>
    </row>
    <row r="1326" spans="13:14">
      <c r="M1326" s="665">
        <v>274060</v>
      </c>
      <c r="N1326" s="665"/>
    </row>
    <row r="1327" spans="13:14">
      <c r="M1327" s="665">
        <v>274062.01</v>
      </c>
      <c r="N1327" s="665"/>
    </row>
    <row r="1328" spans="13:14">
      <c r="M1328" s="665">
        <v>274070</v>
      </c>
      <c r="N1328" s="665"/>
    </row>
    <row r="1329" spans="13:14">
      <c r="M1329" s="665">
        <v>274080</v>
      </c>
      <c r="N1329" s="665"/>
    </row>
    <row r="1330" spans="13:14">
      <c r="M1330" s="665">
        <v>274090</v>
      </c>
      <c r="N1330" s="665"/>
    </row>
    <row r="1331" spans="13:14">
      <c r="M1331" s="665">
        <v>274100</v>
      </c>
      <c r="N1331" s="665"/>
    </row>
    <row r="1332" spans="13:14">
      <c r="M1332" s="665">
        <v>274110</v>
      </c>
      <c r="N1332" s="665"/>
    </row>
    <row r="1333" spans="13:14">
      <c r="M1333" s="665">
        <v>274120</v>
      </c>
      <c r="N1333" s="665"/>
    </row>
    <row r="1334" spans="13:14">
      <c r="M1334" s="665">
        <v>274130</v>
      </c>
      <c r="N1334" s="665"/>
    </row>
    <row r="1335" spans="13:14">
      <c r="M1335" s="665">
        <v>274140</v>
      </c>
      <c r="N1335" s="665"/>
    </row>
    <row r="1336" spans="13:14">
      <c r="M1336" s="665">
        <v>274150</v>
      </c>
      <c r="N1336" s="665"/>
    </row>
    <row r="1337" spans="13:14">
      <c r="M1337" s="665">
        <v>274160</v>
      </c>
      <c r="N1337" s="665"/>
    </row>
    <row r="1338" spans="13:14">
      <c r="M1338" s="665">
        <v>274170</v>
      </c>
      <c r="N1338" s="665"/>
    </row>
    <row r="1339" spans="13:14">
      <c r="M1339" s="665">
        <v>274174.69</v>
      </c>
      <c r="N1339" s="665"/>
    </row>
    <row r="1340" spans="13:14">
      <c r="M1340" s="665">
        <v>274180</v>
      </c>
      <c r="N1340" s="665"/>
    </row>
    <row r="1341" spans="13:14">
      <c r="M1341" s="665">
        <v>274190</v>
      </c>
      <c r="N1341" s="665"/>
    </row>
    <row r="1342" spans="13:14">
      <c r="M1342" s="665">
        <v>274200</v>
      </c>
      <c r="N1342" s="665"/>
    </row>
    <row r="1343" spans="13:14">
      <c r="M1343" s="665">
        <v>274210</v>
      </c>
      <c r="N1343" s="665"/>
    </row>
    <row r="1344" spans="13:14">
      <c r="M1344" s="665">
        <v>274220</v>
      </c>
      <c r="N1344" s="665"/>
    </row>
    <row r="1345" spans="13:14">
      <c r="M1345" s="665">
        <v>274230</v>
      </c>
      <c r="N1345" s="665"/>
    </row>
    <row r="1346" spans="13:14">
      <c r="M1346" s="665">
        <v>274240</v>
      </c>
      <c r="N1346" s="665"/>
    </row>
    <row r="1347" spans="13:14">
      <c r="M1347" s="665">
        <v>274250</v>
      </c>
      <c r="N1347" s="665"/>
    </row>
    <row r="1348" spans="13:14">
      <c r="M1348" s="665">
        <v>274260</v>
      </c>
      <c r="N1348" s="665"/>
    </row>
    <row r="1349" spans="13:14">
      <c r="M1349" s="665">
        <v>274264.69</v>
      </c>
      <c r="N1349" s="665"/>
    </row>
    <row r="1350" spans="13:14">
      <c r="M1350" s="665">
        <v>274270</v>
      </c>
      <c r="N1350" s="665"/>
    </row>
    <row r="1351" spans="13:14">
      <c r="M1351" s="665">
        <v>274280</v>
      </c>
      <c r="N1351" s="665"/>
    </row>
    <row r="1352" spans="13:14">
      <c r="M1352" s="665">
        <v>274290</v>
      </c>
      <c r="N1352" s="665"/>
    </row>
    <row r="1353" spans="13:14">
      <c r="M1353" s="665">
        <v>274300</v>
      </c>
      <c r="N1353" s="665"/>
    </row>
    <row r="1354" spans="13:14">
      <c r="M1354" s="665">
        <v>274310</v>
      </c>
      <c r="N1354" s="665"/>
    </row>
    <row r="1355" spans="13:14">
      <c r="M1355" s="665">
        <v>274320</v>
      </c>
      <c r="N1355" s="665"/>
    </row>
    <row r="1356" spans="13:14">
      <c r="M1356" s="665">
        <v>274330</v>
      </c>
      <c r="N1356" s="665"/>
    </row>
    <row r="1357" spans="13:14">
      <c r="M1357" s="665">
        <v>274340</v>
      </c>
      <c r="N1357" s="665"/>
    </row>
    <row r="1358" spans="13:14">
      <c r="M1358" s="665">
        <v>274340.06</v>
      </c>
      <c r="N1358" s="665"/>
    </row>
    <row r="1359" spans="13:14">
      <c r="M1359" s="665">
        <v>274350</v>
      </c>
      <c r="N1359" s="665"/>
    </row>
    <row r="1360" spans="13:14">
      <c r="M1360" s="665">
        <v>274360</v>
      </c>
      <c r="N1360" s="665"/>
    </row>
    <row r="1361" spans="13:14">
      <c r="M1361" s="665">
        <v>274370</v>
      </c>
      <c r="N1361" s="665"/>
    </row>
    <row r="1362" spans="13:14">
      <c r="M1362" s="665">
        <v>274380</v>
      </c>
      <c r="N1362" s="665"/>
    </row>
    <row r="1363" spans="13:14">
      <c r="M1363" s="665">
        <v>274390</v>
      </c>
      <c r="N1363" s="665"/>
    </row>
    <row r="1364" spans="13:14">
      <c r="M1364" s="665">
        <v>274400</v>
      </c>
      <c r="N1364" s="665"/>
    </row>
    <row r="1365" spans="13:14">
      <c r="M1365" s="665">
        <v>274410</v>
      </c>
      <c r="N1365" s="665"/>
    </row>
    <row r="1366" spans="13:14">
      <c r="M1366" s="665">
        <v>274420</v>
      </c>
      <c r="N1366" s="665"/>
    </row>
    <row r="1367" spans="13:14">
      <c r="M1367" s="665">
        <v>274420.06</v>
      </c>
      <c r="N1367" s="665"/>
    </row>
    <row r="1368" spans="13:14">
      <c r="M1368" s="665">
        <v>274430</v>
      </c>
      <c r="N1368" s="665"/>
    </row>
    <row r="1369" spans="13:14">
      <c r="M1369" s="665">
        <v>274440</v>
      </c>
      <c r="N1369" s="665"/>
    </row>
    <row r="1370" spans="13:14">
      <c r="M1370" s="665">
        <v>274450</v>
      </c>
      <c r="N1370" s="665"/>
    </row>
    <row r="1371" spans="13:14">
      <c r="M1371" s="665">
        <v>274460</v>
      </c>
      <c r="N1371" s="665"/>
    </row>
    <row r="1372" spans="13:14">
      <c r="M1372" s="665">
        <v>274470</v>
      </c>
      <c r="N1372" s="665"/>
    </row>
    <row r="1373" spans="13:14">
      <c r="M1373" s="665">
        <v>274480</v>
      </c>
      <c r="N1373" s="665"/>
    </row>
    <row r="1374" spans="13:14">
      <c r="M1374" s="665">
        <v>274490</v>
      </c>
      <c r="N1374" s="665"/>
    </row>
    <row r="1375" spans="13:14">
      <c r="M1375" s="665">
        <v>274500</v>
      </c>
      <c r="N1375" s="665"/>
    </row>
    <row r="1376" spans="13:14">
      <c r="M1376" s="665">
        <v>274510</v>
      </c>
      <c r="N1376" s="665"/>
    </row>
    <row r="1377" spans="13:14">
      <c r="M1377" s="665">
        <v>274520</v>
      </c>
      <c r="N1377" s="665"/>
    </row>
    <row r="1378" spans="13:14">
      <c r="M1378" s="665">
        <v>274530</v>
      </c>
      <c r="N1378" s="665"/>
    </row>
    <row r="1379" spans="13:14">
      <c r="M1379" s="665">
        <v>274540</v>
      </c>
      <c r="N1379" s="665"/>
    </row>
    <row r="1380" spans="13:14">
      <c r="M1380" s="665">
        <v>274550</v>
      </c>
      <c r="N1380" s="665"/>
    </row>
    <row r="1381" spans="13:14">
      <c r="M1381" s="665">
        <v>274560</v>
      </c>
      <c r="N1381" s="665"/>
    </row>
    <row r="1382" spans="13:14">
      <c r="M1382" s="665">
        <v>274570</v>
      </c>
      <c r="N1382" s="665"/>
    </row>
    <row r="1383" spans="13:14">
      <c r="M1383" s="665">
        <v>274580</v>
      </c>
      <c r="N1383" s="665"/>
    </row>
    <row r="1384" spans="13:14">
      <c r="M1384" s="665">
        <v>274590</v>
      </c>
      <c r="N1384" s="665"/>
    </row>
    <row r="1385" spans="13:14">
      <c r="M1385" s="665">
        <v>274600</v>
      </c>
      <c r="N1385" s="665"/>
    </row>
    <row r="1386" spans="13:14">
      <c r="M1386" s="665">
        <v>274609.18</v>
      </c>
      <c r="N1386" s="665"/>
    </row>
    <row r="1387" spans="13:14">
      <c r="M1387" s="665">
        <v>274610</v>
      </c>
      <c r="N1387" s="665"/>
    </row>
    <row r="1388" spans="13:14">
      <c r="M1388" s="99">
        <v>274620</v>
      </c>
      <c r="N1388" s="99">
        <v>25.46</v>
      </c>
    </row>
    <row r="1389" spans="13:14">
      <c r="M1389" s="99">
        <v>274630</v>
      </c>
      <c r="N1389" s="99">
        <v>25.49</v>
      </c>
    </row>
    <row r="1390" spans="13:14">
      <c r="M1390" s="99">
        <v>274632.09000000003</v>
      </c>
      <c r="N1390" s="99">
        <v>5.32</v>
      </c>
    </row>
    <row r="1391" spans="13:14">
      <c r="M1391" s="99">
        <v>274640</v>
      </c>
      <c r="N1391" s="99">
        <v>20.14</v>
      </c>
    </row>
    <row r="1392" spans="13:14">
      <c r="M1392" s="99">
        <v>274650</v>
      </c>
      <c r="N1392" s="99">
        <v>25.38</v>
      </c>
    </row>
    <row r="1393" spans="13:14">
      <c r="M1393" s="99">
        <v>274660</v>
      </c>
      <c r="N1393" s="99">
        <v>25.42</v>
      </c>
    </row>
    <row r="1394" spans="13:14">
      <c r="M1394" s="99">
        <v>274670</v>
      </c>
      <c r="N1394" s="99">
        <v>25.11</v>
      </c>
    </row>
    <row r="1395" spans="13:14">
      <c r="M1395" s="99">
        <v>274680</v>
      </c>
      <c r="N1395" s="99">
        <v>24.79</v>
      </c>
    </row>
    <row r="1396" spans="13:14">
      <c r="M1396" s="99">
        <v>274690</v>
      </c>
      <c r="N1396" s="99">
        <v>24.74</v>
      </c>
    </row>
    <row r="1397" spans="13:14">
      <c r="M1397" s="99">
        <v>274700</v>
      </c>
      <c r="N1397" s="99">
        <v>24.76</v>
      </c>
    </row>
    <row r="1398" spans="13:14">
      <c r="M1398" s="99">
        <v>274710</v>
      </c>
      <c r="N1398" s="99">
        <v>24.72</v>
      </c>
    </row>
    <row r="1399" spans="13:14">
      <c r="M1399" s="99">
        <v>274717.09000000003</v>
      </c>
      <c r="N1399" s="99">
        <v>17.52</v>
      </c>
    </row>
    <row r="1400" spans="13:14">
      <c r="M1400" s="99">
        <v>274720</v>
      </c>
      <c r="N1400" s="99">
        <v>7.22</v>
      </c>
    </row>
    <row r="1401" spans="13:14">
      <c r="M1401" s="99">
        <v>274730</v>
      </c>
      <c r="N1401" s="99">
        <v>24.74</v>
      </c>
    </row>
    <row r="1402" spans="13:14">
      <c r="M1402" s="99">
        <v>274740</v>
      </c>
      <c r="N1402" s="99">
        <v>24.74</v>
      </c>
    </row>
    <row r="1403" spans="13:14">
      <c r="M1403" s="99">
        <v>274747.09000000003</v>
      </c>
      <c r="N1403" s="99">
        <v>17.510000000000002</v>
      </c>
    </row>
    <row r="1404" spans="13:14">
      <c r="M1404" s="99">
        <v>274750</v>
      </c>
      <c r="N1404" s="99">
        <v>7.23</v>
      </c>
    </row>
    <row r="1405" spans="13:14">
      <c r="M1405" s="99">
        <v>274759.18</v>
      </c>
      <c r="N1405" s="99">
        <v>22.69</v>
      </c>
    </row>
    <row r="1406" spans="13:14">
      <c r="M1406" s="99">
        <v>274760</v>
      </c>
      <c r="N1406" s="99">
        <v>2.02</v>
      </c>
    </row>
    <row r="1407" spans="13:14">
      <c r="M1407" s="99">
        <v>274770</v>
      </c>
      <c r="N1407" s="99">
        <v>24.73</v>
      </c>
    </row>
    <row r="1408" spans="13:14">
      <c r="M1408" s="99">
        <v>274780</v>
      </c>
      <c r="N1408" s="99">
        <v>24.75</v>
      </c>
    </row>
    <row r="1409" spans="13:14">
      <c r="M1409" s="99">
        <v>274790</v>
      </c>
      <c r="N1409" s="99">
        <v>24.75</v>
      </c>
    </row>
    <row r="1410" spans="13:14">
      <c r="M1410" s="99">
        <v>274800</v>
      </c>
      <c r="N1410" s="99">
        <v>19.170000000000002</v>
      </c>
    </row>
    <row r="1411" spans="13:14">
      <c r="M1411" s="99">
        <v>274810</v>
      </c>
      <c r="N1411" s="99">
        <v>13.57</v>
      </c>
    </row>
    <row r="1412" spans="13:14">
      <c r="M1412" s="99">
        <v>274820</v>
      </c>
      <c r="N1412" s="99">
        <v>13.61</v>
      </c>
    </row>
    <row r="1413" spans="13:14">
      <c r="M1413" s="99">
        <v>274830</v>
      </c>
      <c r="N1413" s="99">
        <v>13.59</v>
      </c>
    </row>
    <row r="1414" spans="13:14">
      <c r="M1414" s="99">
        <v>274832.09000000003</v>
      </c>
      <c r="N1414" s="99">
        <v>2.83</v>
      </c>
    </row>
    <row r="1415" spans="13:14">
      <c r="M1415" s="99">
        <v>274840</v>
      </c>
      <c r="N1415" s="99">
        <v>8.6</v>
      </c>
    </row>
    <row r="1416" spans="13:14">
      <c r="M1416" s="99">
        <v>274850</v>
      </c>
      <c r="N1416" s="99">
        <v>7.85</v>
      </c>
    </row>
    <row r="1417" spans="13:14">
      <c r="M1417" s="99">
        <v>274860</v>
      </c>
      <c r="N1417" s="99">
        <v>7.54</v>
      </c>
    </row>
    <row r="1418" spans="13:14">
      <c r="M1418" s="99">
        <v>274870</v>
      </c>
      <c r="N1418" s="99">
        <v>7.53</v>
      </c>
    </row>
    <row r="1419" spans="13:14">
      <c r="M1419" s="99">
        <v>274880</v>
      </c>
      <c r="N1419" s="99">
        <v>7.58</v>
      </c>
    </row>
    <row r="1420" spans="13:14">
      <c r="M1420" s="99">
        <v>274890</v>
      </c>
      <c r="N1420" s="99">
        <v>7.63</v>
      </c>
    </row>
    <row r="1421" spans="13:14">
      <c r="M1421" s="99">
        <v>274900</v>
      </c>
      <c r="N1421" s="99">
        <v>7.61</v>
      </c>
    </row>
    <row r="1422" spans="13:14">
      <c r="M1422" s="99">
        <v>274910</v>
      </c>
      <c r="N1422" s="99">
        <v>7.62</v>
      </c>
    </row>
    <row r="1423" spans="13:14">
      <c r="M1423" s="99">
        <v>274920</v>
      </c>
      <c r="N1423" s="99">
        <v>13.24</v>
      </c>
    </row>
    <row r="1424" spans="13:14">
      <c r="M1424" s="99">
        <v>274930</v>
      </c>
      <c r="N1424" s="99">
        <v>18.88</v>
      </c>
    </row>
    <row r="1425" spans="13:14">
      <c r="M1425" s="99">
        <v>274940</v>
      </c>
      <c r="N1425" s="99">
        <v>18.86</v>
      </c>
    </row>
    <row r="1426" spans="13:14">
      <c r="M1426" s="99">
        <v>274950</v>
      </c>
      <c r="N1426" s="99">
        <v>18.86</v>
      </c>
    </row>
    <row r="1427" spans="13:14">
      <c r="M1427" s="99">
        <v>274960</v>
      </c>
      <c r="N1427" s="99">
        <v>18.86</v>
      </c>
    </row>
    <row r="1428" spans="13:14">
      <c r="M1428" s="99">
        <v>274970</v>
      </c>
      <c r="N1428" s="99">
        <v>13.24</v>
      </c>
    </row>
    <row r="1429" spans="13:14">
      <c r="M1429" s="99">
        <v>274980</v>
      </c>
      <c r="N1429" s="99">
        <v>7.61</v>
      </c>
    </row>
    <row r="1430" spans="13:14">
      <c r="M1430" s="99">
        <v>274990</v>
      </c>
      <c r="N1430" s="99">
        <v>7.61</v>
      </c>
    </row>
    <row r="1431" spans="13:14">
      <c r="M1431" s="99">
        <v>275000</v>
      </c>
      <c r="N1431" s="99">
        <v>7.61</v>
      </c>
    </row>
    <row r="1432" spans="13:14">
      <c r="M1432" s="99">
        <v>275010</v>
      </c>
      <c r="N1432" s="99">
        <v>7.61</v>
      </c>
    </row>
    <row r="1433" spans="13:14">
      <c r="M1433" s="99">
        <v>275020</v>
      </c>
      <c r="N1433" s="99">
        <v>7.6</v>
      </c>
    </row>
    <row r="1434" spans="13:14">
      <c r="M1434" s="99">
        <v>275030</v>
      </c>
      <c r="N1434" s="99">
        <v>7.61</v>
      </c>
    </row>
    <row r="1435" spans="13:14">
      <c r="M1435" s="99">
        <v>275040</v>
      </c>
      <c r="N1435" s="99">
        <v>7.61</v>
      </c>
    </row>
    <row r="1436" spans="13:14">
      <c r="M1436" s="99">
        <v>275050</v>
      </c>
      <c r="N1436" s="99">
        <v>7.61</v>
      </c>
    </row>
    <row r="1437" spans="13:14">
      <c r="M1437" s="99">
        <v>275060</v>
      </c>
      <c r="N1437" s="99">
        <v>7.6</v>
      </c>
    </row>
    <row r="1438" spans="13:14">
      <c r="M1438" s="99">
        <v>275070</v>
      </c>
      <c r="N1438" s="99">
        <v>7.59</v>
      </c>
    </row>
    <row r="1439" spans="13:14">
      <c r="M1439" s="99">
        <v>275080</v>
      </c>
      <c r="N1439" s="99">
        <v>7.59</v>
      </c>
    </row>
    <row r="1440" spans="13:14">
      <c r="M1440" s="99">
        <v>275090</v>
      </c>
      <c r="N1440" s="99">
        <v>7.58</v>
      </c>
    </row>
    <row r="1441" spans="13:14">
      <c r="M1441" s="99">
        <v>275100</v>
      </c>
      <c r="N1441" s="99">
        <v>7.58</v>
      </c>
    </row>
    <row r="1442" spans="13:14">
      <c r="M1442" s="99">
        <v>275110</v>
      </c>
      <c r="N1442" s="99">
        <v>7.58</v>
      </c>
    </row>
    <row r="1443" spans="13:14">
      <c r="M1443" s="99">
        <v>275120</v>
      </c>
      <c r="N1443" s="99">
        <v>7.58</v>
      </c>
    </row>
    <row r="1444" spans="13:14">
      <c r="M1444" s="99">
        <v>275130</v>
      </c>
      <c r="N1444" s="99">
        <v>7.56</v>
      </c>
    </row>
    <row r="1445" spans="13:14">
      <c r="M1445" s="99">
        <v>275140</v>
      </c>
      <c r="N1445" s="99">
        <v>7.56</v>
      </c>
    </row>
    <row r="1446" spans="13:14">
      <c r="M1446" s="99">
        <v>275150</v>
      </c>
      <c r="N1446" s="99">
        <v>7.56</v>
      </c>
    </row>
    <row r="1447" spans="13:14">
      <c r="M1447" s="99">
        <v>275160</v>
      </c>
      <c r="N1447" s="99">
        <v>13.17</v>
      </c>
    </row>
    <row r="1448" spans="13:14">
      <c r="M1448" s="99">
        <v>275168.99</v>
      </c>
      <c r="N1448" s="99">
        <v>16.86</v>
      </c>
    </row>
    <row r="1449" spans="13:14">
      <c r="M1449" s="99">
        <v>275170</v>
      </c>
      <c r="N1449" s="99">
        <v>1.89</v>
      </c>
    </row>
    <row r="1450" spans="13:14">
      <c r="M1450" s="99">
        <v>275180</v>
      </c>
      <c r="N1450" s="99">
        <v>18.7</v>
      </c>
    </row>
    <row r="1451" spans="13:14">
      <c r="M1451" s="99">
        <v>275190</v>
      </c>
      <c r="N1451" s="99">
        <v>18.43</v>
      </c>
    </row>
    <row r="1452" spans="13:14">
      <c r="M1452" s="99">
        <v>275200</v>
      </c>
      <c r="N1452" s="99">
        <v>18.170000000000002</v>
      </c>
    </row>
    <row r="1453" spans="13:14">
      <c r="M1453" s="99">
        <v>275210</v>
      </c>
      <c r="N1453" s="99">
        <v>17.93</v>
      </c>
    </row>
    <row r="1454" spans="13:14">
      <c r="M1454" s="99">
        <v>275220</v>
      </c>
      <c r="N1454" s="99">
        <v>17.63</v>
      </c>
    </row>
    <row r="1455" spans="13:14">
      <c r="M1455" s="99">
        <v>275230</v>
      </c>
      <c r="N1455" s="99">
        <v>17.46</v>
      </c>
    </row>
    <row r="1456" spans="13:14">
      <c r="M1456" s="99">
        <v>275240</v>
      </c>
      <c r="N1456" s="99">
        <v>17.5</v>
      </c>
    </row>
    <row r="1457" spans="13:14">
      <c r="M1457" s="99">
        <v>275248.99</v>
      </c>
      <c r="N1457" s="99">
        <v>15.76</v>
      </c>
    </row>
    <row r="1458" spans="13:14">
      <c r="M1458" s="99">
        <v>275250</v>
      </c>
      <c r="N1458" s="99">
        <v>1.76</v>
      </c>
    </row>
    <row r="1459" spans="13:14">
      <c r="M1459" s="99">
        <v>275260</v>
      </c>
      <c r="N1459" s="99">
        <v>22.16</v>
      </c>
    </row>
    <row r="1460" spans="13:14">
      <c r="M1460" s="99">
        <v>275270</v>
      </c>
      <c r="N1460" s="99">
        <v>22.14</v>
      </c>
    </row>
    <row r="1461" spans="13:14">
      <c r="M1461" s="99">
        <v>275280</v>
      </c>
      <c r="N1461" s="99">
        <v>17.53</v>
      </c>
    </row>
    <row r="1462" spans="13:14">
      <c r="M1462" s="99">
        <v>275290</v>
      </c>
      <c r="N1462" s="99">
        <v>17.55</v>
      </c>
    </row>
    <row r="1463" spans="13:14">
      <c r="M1463" s="99">
        <v>275300</v>
      </c>
      <c r="N1463" s="99">
        <v>17.55</v>
      </c>
    </row>
    <row r="1464" spans="13:14">
      <c r="M1464" s="99">
        <v>275310</v>
      </c>
      <c r="N1464" s="99">
        <v>17.54</v>
      </c>
    </row>
    <row r="1465" spans="13:14">
      <c r="M1465" s="99">
        <v>275320</v>
      </c>
      <c r="N1465" s="99">
        <v>17.54</v>
      </c>
    </row>
    <row r="1466" spans="13:14">
      <c r="M1466" s="99">
        <v>275330</v>
      </c>
      <c r="N1466" s="99">
        <v>17.53</v>
      </c>
    </row>
    <row r="1467" spans="13:14">
      <c r="M1467" s="99">
        <v>275340</v>
      </c>
      <c r="N1467" s="99">
        <v>17.54</v>
      </c>
    </row>
    <row r="1468" spans="13:14">
      <c r="M1468" s="99">
        <v>275350</v>
      </c>
      <c r="N1468" s="99">
        <v>17.579999999999998</v>
      </c>
    </row>
    <row r="1469" spans="13:14">
      <c r="M1469" s="99">
        <v>275360</v>
      </c>
      <c r="N1469" s="99">
        <v>17.579999999999998</v>
      </c>
    </row>
    <row r="1470" spans="13:14">
      <c r="M1470" s="99">
        <v>275370</v>
      </c>
      <c r="N1470" s="99">
        <v>17.57</v>
      </c>
    </row>
    <row r="1471" spans="13:14">
      <c r="M1471" s="99">
        <v>275380</v>
      </c>
      <c r="N1471" s="99">
        <v>17.59</v>
      </c>
    </row>
    <row r="1472" spans="13:14">
      <c r="M1472" s="99">
        <v>275390</v>
      </c>
      <c r="N1472" s="99">
        <v>17.579999999999998</v>
      </c>
    </row>
    <row r="1473" spans="13:14">
      <c r="M1473" s="99">
        <v>275400</v>
      </c>
      <c r="N1473" s="99">
        <v>17.39</v>
      </c>
    </row>
    <row r="1474" spans="13:14">
      <c r="M1474" s="99">
        <v>275410</v>
      </c>
      <c r="N1474" s="99">
        <v>17</v>
      </c>
    </row>
    <row r="1475" spans="13:14">
      <c r="M1475" s="99">
        <v>275417.78999999998</v>
      </c>
      <c r="N1475" s="99">
        <v>12.95</v>
      </c>
    </row>
    <row r="1476" spans="13:14">
      <c r="M1476" s="99">
        <v>275420</v>
      </c>
      <c r="N1476" s="99">
        <v>3.65</v>
      </c>
    </row>
    <row r="1477" spans="13:14">
      <c r="M1477" s="99">
        <v>275430</v>
      </c>
      <c r="N1477" s="99">
        <v>16.25</v>
      </c>
    </row>
    <row r="1478" spans="13:14">
      <c r="M1478" s="99">
        <v>275440</v>
      </c>
      <c r="N1478" s="99">
        <v>15.93</v>
      </c>
    </row>
    <row r="1479" spans="13:14">
      <c r="M1479" s="99">
        <v>275450</v>
      </c>
      <c r="N1479" s="99">
        <v>15.63</v>
      </c>
    </row>
    <row r="1480" spans="13:14">
      <c r="M1480" s="99">
        <v>275460</v>
      </c>
      <c r="N1480" s="99">
        <v>15.33</v>
      </c>
    </row>
    <row r="1481" spans="13:14">
      <c r="M1481" s="99">
        <v>275470</v>
      </c>
      <c r="N1481" s="99">
        <v>15</v>
      </c>
    </row>
    <row r="1482" spans="13:14">
      <c r="M1482" s="99">
        <v>275477.78999999998</v>
      </c>
      <c r="N1482" s="99">
        <v>11.46</v>
      </c>
    </row>
    <row r="1483" spans="13:14">
      <c r="M1483" s="99">
        <v>275480</v>
      </c>
      <c r="N1483" s="99">
        <v>3.24</v>
      </c>
    </row>
    <row r="1484" spans="13:14">
      <c r="M1484" s="99">
        <v>275490</v>
      </c>
      <c r="N1484" s="99">
        <v>14.63</v>
      </c>
    </row>
    <row r="1485" spans="13:14">
      <c r="M1485" s="99">
        <v>275500</v>
      </c>
      <c r="N1485" s="99">
        <v>14.63</v>
      </c>
    </row>
    <row r="1486" spans="13:14">
      <c r="M1486" s="99">
        <v>275510</v>
      </c>
      <c r="N1486" s="99">
        <v>14.62</v>
      </c>
    </row>
    <row r="1487" spans="13:14">
      <c r="M1487" s="99">
        <v>275520</v>
      </c>
      <c r="N1487" s="99">
        <v>14.65</v>
      </c>
    </row>
    <row r="1488" spans="13:14">
      <c r="M1488" s="99">
        <v>275530</v>
      </c>
      <c r="N1488" s="99">
        <v>11.14</v>
      </c>
    </row>
    <row r="1489" spans="13:14">
      <c r="M1489" s="99">
        <v>275540</v>
      </c>
      <c r="N1489" s="99">
        <v>7.64</v>
      </c>
    </row>
    <row r="1490" spans="13:14">
      <c r="M1490" s="99">
        <v>275550</v>
      </c>
      <c r="N1490" s="99">
        <v>7.64</v>
      </c>
    </row>
    <row r="1491" spans="13:14">
      <c r="M1491" s="99">
        <v>275560</v>
      </c>
      <c r="N1491" s="99">
        <v>11.15</v>
      </c>
    </row>
    <row r="1492" spans="13:14">
      <c r="M1492" s="99">
        <v>275570</v>
      </c>
      <c r="N1492" s="99">
        <v>14.66</v>
      </c>
    </row>
    <row r="1493" spans="13:14">
      <c r="M1493" s="99">
        <v>275580</v>
      </c>
      <c r="N1493" s="99">
        <v>14.66</v>
      </c>
    </row>
    <row r="1494" spans="13:14">
      <c r="M1494" s="99">
        <v>275590</v>
      </c>
      <c r="N1494" s="99">
        <v>14.65</v>
      </c>
    </row>
    <row r="1495" spans="13:14">
      <c r="M1495" s="99">
        <v>275600</v>
      </c>
      <c r="N1495" s="99">
        <v>14.65</v>
      </c>
    </row>
    <row r="1496" spans="13:14">
      <c r="M1496" s="99">
        <v>275610</v>
      </c>
      <c r="N1496" s="99">
        <v>14.65</v>
      </c>
    </row>
    <row r="1497" spans="13:14">
      <c r="M1497" s="99">
        <v>275620</v>
      </c>
      <c r="N1497" s="99">
        <v>14.65</v>
      </c>
    </row>
    <row r="1498" spans="13:14">
      <c r="M1498" s="99">
        <v>275630</v>
      </c>
      <c r="N1498" s="99">
        <v>14.65</v>
      </c>
    </row>
    <row r="1499" spans="13:14">
      <c r="M1499" s="99">
        <v>275640</v>
      </c>
      <c r="N1499" s="99">
        <v>14.63</v>
      </c>
    </row>
    <row r="1500" spans="13:14">
      <c r="M1500" s="99">
        <v>275650</v>
      </c>
      <c r="N1500" s="99">
        <v>14.63</v>
      </c>
    </row>
    <row r="1501" spans="13:14">
      <c r="M1501" s="99">
        <v>275660</v>
      </c>
      <c r="N1501" s="99">
        <v>14.63</v>
      </c>
    </row>
    <row r="1502" spans="13:14">
      <c r="M1502" s="99">
        <v>275670</v>
      </c>
      <c r="N1502" s="99">
        <v>14.63</v>
      </c>
    </row>
    <row r="1503" spans="13:14">
      <c r="M1503" s="99">
        <v>275680</v>
      </c>
      <c r="N1503" s="99">
        <v>14.64</v>
      </c>
    </row>
    <row r="1504" spans="13:14">
      <c r="M1504" s="99">
        <v>275690</v>
      </c>
      <c r="N1504" s="99">
        <v>14.64</v>
      </c>
    </row>
    <row r="1505" spans="13:14">
      <c r="M1505" s="99">
        <v>275700</v>
      </c>
      <c r="N1505" s="99">
        <v>14.63</v>
      </c>
    </row>
    <row r="1506" spans="13:14">
      <c r="M1506" s="99">
        <v>275710</v>
      </c>
      <c r="N1506" s="99">
        <v>14.62</v>
      </c>
    </row>
    <row r="1507" spans="13:14">
      <c r="M1507" s="99">
        <v>275720</v>
      </c>
      <c r="N1507" s="99">
        <v>14.61</v>
      </c>
    </row>
    <row r="1508" spans="13:14">
      <c r="M1508" s="99">
        <v>275730</v>
      </c>
      <c r="N1508" s="99">
        <v>11.13</v>
      </c>
    </row>
    <row r="1509" spans="13:14">
      <c r="M1509" s="99">
        <v>275740</v>
      </c>
      <c r="N1509" s="99">
        <v>11.12</v>
      </c>
    </row>
    <row r="1510" spans="13:14">
      <c r="M1510" s="99">
        <v>275750</v>
      </c>
      <c r="N1510" s="99">
        <v>14.62</v>
      </c>
    </row>
    <row r="1511" spans="13:14">
      <c r="M1511" s="99">
        <v>275760</v>
      </c>
      <c r="N1511" s="99">
        <v>14.61</v>
      </c>
    </row>
    <row r="1512" spans="13:14">
      <c r="M1512" s="99">
        <v>275770</v>
      </c>
      <c r="N1512" s="99">
        <v>14.61</v>
      </c>
    </row>
    <row r="1513" spans="13:14">
      <c r="M1513" s="99">
        <v>275780</v>
      </c>
      <c r="N1513" s="99">
        <v>14.61</v>
      </c>
    </row>
    <row r="1514" spans="13:14">
      <c r="M1514" s="99">
        <v>275790</v>
      </c>
      <c r="N1514" s="99">
        <v>14.61</v>
      </c>
    </row>
    <row r="1515" spans="13:14">
      <c r="M1515" s="99">
        <v>275800</v>
      </c>
      <c r="N1515" s="99">
        <v>14.61</v>
      </c>
    </row>
    <row r="1516" spans="13:14">
      <c r="M1516" s="99">
        <v>275810</v>
      </c>
      <c r="N1516" s="99">
        <v>14.6</v>
      </c>
    </row>
    <row r="1517" spans="13:14">
      <c r="M1517" s="99">
        <v>275820</v>
      </c>
      <c r="N1517" s="99">
        <v>14.6</v>
      </c>
    </row>
    <row r="1518" spans="13:14">
      <c r="M1518" s="99">
        <v>275830</v>
      </c>
      <c r="N1518" s="99">
        <v>14.59</v>
      </c>
    </row>
    <row r="1519" spans="13:14">
      <c r="M1519" s="99">
        <v>275840</v>
      </c>
      <c r="N1519" s="99">
        <v>14.59</v>
      </c>
    </row>
    <row r="1520" spans="13:14">
      <c r="M1520" s="99">
        <v>275850</v>
      </c>
      <c r="N1520" s="99">
        <v>14.59</v>
      </c>
    </row>
    <row r="1521" spans="13:14">
      <c r="M1521" s="99">
        <v>275860</v>
      </c>
      <c r="N1521" s="99">
        <v>14.59</v>
      </c>
    </row>
    <row r="1522" spans="13:14">
      <c r="M1522" s="99">
        <v>275870</v>
      </c>
      <c r="N1522" s="99">
        <v>14.63</v>
      </c>
    </row>
    <row r="1523" spans="13:14">
      <c r="M1523" s="99">
        <v>275880</v>
      </c>
      <c r="N1523" s="99">
        <v>14.63</v>
      </c>
    </row>
    <row r="1524" spans="13:14">
      <c r="M1524" s="99">
        <v>275890</v>
      </c>
      <c r="N1524" s="99">
        <v>14.62</v>
      </c>
    </row>
    <row r="1525" spans="13:14">
      <c r="M1525" s="99">
        <v>275900</v>
      </c>
      <c r="N1525" s="99">
        <v>14.61</v>
      </c>
    </row>
    <row r="1526" spans="13:14">
      <c r="M1526" s="99">
        <v>275906.3</v>
      </c>
      <c r="N1526" s="99">
        <v>9.19</v>
      </c>
    </row>
    <row r="1527" spans="13:14">
      <c r="M1527" s="99">
        <v>275910</v>
      </c>
      <c r="N1527" s="99">
        <v>5.39</v>
      </c>
    </row>
    <row r="1528" spans="13:14">
      <c r="M1528" s="99">
        <v>275920</v>
      </c>
      <c r="N1528" s="99">
        <v>14.63</v>
      </c>
    </row>
    <row r="1529" spans="13:14">
      <c r="M1529" s="99">
        <v>275930</v>
      </c>
      <c r="N1529" s="99">
        <v>14.61</v>
      </c>
    </row>
    <row r="1530" spans="13:14">
      <c r="M1530" s="99">
        <v>275931.3</v>
      </c>
      <c r="N1530" s="99">
        <v>1.89</v>
      </c>
    </row>
    <row r="1531" spans="13:14">
      <c r="M1531" s="99">
        <v>275940</v>
      </c>
      <c r="N1531" s="99">
        <v>12.67</v>
      </c>
    </row>
    <row r="1532" spans="13:14">
      <c r="M1532" s="99">
        <v>275950</v>
      </c>
      <c r="N1532" s="99">
        <v>14.59</v>
      </c>
    </row>
    <row r="1533" spans="13:14">
      <c r="M1533" s="99">
        <v>275960</v>
      </c>
      <c r="N1533" s="99">
        <v>11.09</v>
      </c>
    </row>
    <row r="1534" spans="13:14">
      <c r="M1534" s="99">
        <v>275970</v>
      </c>
      <c r="N1534" s="99">
        <v>7.59</v>
      </c>
    </row>
    <row r="1535" spans="13:14">
      <c r="M1535" s="99">
        <v>275980</v>
      </c>
      <c r="N1535" s="99">
        <v>7.6</v>
      </c>
    </row>
    <row r="1536" spans="13:14">
      <c r="M1536" s="99">
        <v>275990</v>
      </c>
      <c r="N1536" s="99">
        <v>7.62</v>
      </c>
    </row>
    <row r="1537" spans="13:14">
      <c r="M1537" s="99">
        <v>276000</v>
      </c>
      <c r="N1537" s="99">
        <v>7.62</v>
      </c>
    </row>
    <row r="1538" spans="13:14">
      <c r="M1538" s="99">
        <v>276010</v>
      </c>
      <c r="N1538" s="99">
        <v>11.11</v>
      </c>
    </row>
    <row r="1539" spans="13:14">
      <c r="M1539" s="99">
        <v>276011.26</v>
      </c>
      <c r="N1539" s="99">
        <v>1.86</v>
      </c>
    </row>
    <row r="1540" spans="13:14">
      <c r="M1540" s="99">
        <v>276020</v>
      </c>
      <c r="N1540" s="99">
        <v>12.87</v>
      </c>
    </row>
    <row r="1541" spans="13:14">
      <c r="M1541" s="99">
        <v>276030</v>
      </c>
      <c r="N1541" s="99">
        <v>15.03</v>
      </c>
    </row>
    <row r="1542" spans="13:14">
      <c r="M1542" s="99">
        <v>276040</v>
      </c>
      <c r="N1542" s="99">
        <v>15.33</v>
      </c>
    </row>
    <row r="1543" spans="13:14">
      <c r="M1543" s="99">
        <v>276050</v>
      </c>
      <c r="N1543" s="99">
        <v>15.64</v>
      </c>
    </row>
    <row r="1544" spans="13:14">
      <c r="M1544" s="99">
        <v>276060</v>
      </c>
      <c r="N1544" s="99">
        <v>15.98</v>
      </c>
    </row>
    <row r="1545" spans="13:14">
      <c r="M1545" s="99">
        <v>276070</v>
      </c>
      <c r="N1545" s="99">
        <v>16.3</v>
      </c>
    </row>
    <row r="1546" spans="13:14">
      <c r="M1546" s="99">
        <v>276071.26</v>
      </c>
      <c r="N1546" s="99">
        <v>2.09</v>
      </c>
    </row>
    <row r="1547" spans="13:14">
      <c r="M1547" s="99">
        <v>276080</v>
      </c>
      <c r="N1547" s="99">
        <v>14.55</v>
      </c>
    </row>
    <row r="1548" spans="13:14">
      <c r="M1548" s="99">
        <v>276081.3</v>
      </c>
      <c r="N1548" s="99">
        <v>2.19</v>
      </c>
    </row>
    <row r="1549" spans="13:14">
      <c r="M1549" s="99">
        <v>276090</v>
      </c>
      <c r="N1549" s="99">
        <v>14.82</v>
      </c>
    </row>
    <row r="1550" spans="13:14">
      <c r="M1550" s="99">
        <v>276100</v>
      </c>
      <c r="N1550" s="99">
        <v>17.39</v>
      </c>
    </row>
    <row r="1551" spans="13:14">
      <c r="M1551" s="99">
        <v>276106.3</v>
      </c>
      <c r="N1551" s="99">
        <v>11.07</v>
      </c>
    </row>
    <row r="1552" spans="13:14">
      <c r="M1552" s="99">
        <v>276110</v>
      </c>
      <c r="N1552" s="99">
        <v>4.6399999999999997</v>
      </c>
    </row>
    <row r="1553" spans="13:14">
      <c r="M1553" s="99">
        <v>276120</v>
      </c>
      <c r="N1553" s="99">
        <v>12.59</v>
      </c>
    </row>
    <row r="1554" spans="13:14">
      <c r="M1554" s="99">
        <v>276130</v>
      </c>
      <c r="N1554" s="99">
        <v>12.58</v>
      </c>
    </row>
    <row r="1555" spans="13:14">
      <c r="M1555" s="99">
        <v>276140</v>
      </c>
      <c r="N1555" s="99">
        <v>12.59</v>
      </c>
    </row>
    <row r="1556" spans="13:14">
      <c r="M1556" s="99">
        <v>276150</v>
      </c>
      <c r="N1556" s="99">
        <v>17.55</v>
      </c>
    </row>
    <row r="1557" spans="13:14">
      <c r="M1557" s="99">
        <v>276160</v>
      </c>
      <c r="N1557" s="99">
        <v>17.54</v>
      </c>
    </row>
    <row r="1558" spans="13:14">
      <c r="M1558" s="99">
        <v>276170</v>
      </c>
      <c r="N1558" s="99">
        <v>17.54</v>
      </c>
    </row>
    <row r="1559" spans="13:14">
      <c r="M1559" s="99">
        <v>276180</v>
      </c>
      <c r="N1559" s="99">
        <v>12.58</v>
      </c>
    </row>
    <row r="1560" spans="13:14">
      <c r="M1560" s="99">
        <v>276190</v>
      </c>
      <c r="N1560" s="99">
        <v>7.64</v>
      </c>
    </row>
    <row r="1561" spans="13:14">
      <c r="M1561" s="99">
        <v>276200</v>
      </c>
      <c r="N1561" s="99">
        <v>7.65</v>
      </c>
    </row>
    <row r="1562" spans="13:14">
      <c r="M1562" s="99">
        <v>276210</v>
      </c>
      <c r="N1562" s="99">
        <v>7.64</v>
      </c>
    </row>
    <row r="1563" spans="13:14">
      <c r="M1563" s="99">
        <v>276216.17</v>
      </c>
      <c r="N1563" s="99">
        <v>4.6900000000000004</v>
      </c>
    </row>
    <row r="1564" spans="13:14">
      <c r="M1564" s="99">
        <v>276220</v>
      </c>
      <c r="N1564" s="99">
        <v>2.9</v>
      </c>
    </row>
    <row r="1565" spans="13:14">
      <c r="M1565" s="99">
        <v>276230</v>
      </c>
      <c r="N1565" s="99">
        <v>7.61</v>
      </c>
    </row>
    <row r="1566" spans="13:14">
      <c r="M1566" s="99">
        <v>276240</v>
      </c>
      <c r="N1566" s="99">
        <v>7.61</v>
      </c>
    </row>
    <row r="1567" spans="13:14">
      <c r="M1567" s="99">
        <v>276250</v>
      </c>
      <c r="N1567" s="99">
        <v>7.63</v>
      </c>
    </row>
    <row r="1568" spans="13:14">
      <c r="M1568" s="99">
        <v>276260</v>
      </c>
      <c r="N1568" s="99">
        <v>7.63</v>
      </c>
    </row>
    <row r="1569" spans="13:14">
      <c r="M1569" s="99">
        <v>276270</v>
      </c>
      <c r="N1569" s="99">
        <v>7.63</v>
      </c>
    </row>
    <row r="1570" spans="13:14">
      <c r="M1570" s="99">
        <v>276280</v>
      </c>
      <c r="N1570" s="99">
        <v>7.6</v>
      </c>
    </row>
    <row r="1571" spans="13:14">
      <c r="M1571" s="99">
        <v>276281.17</v>
      </c>
      <c r="N1571" s="99">
        <v>0.87</v>
      </c>
    </row>
    <row r="1572" spans="13:14">
      <c r="M1572" s="99">
        <v>276290</v>
      </c>
      <c r="N1572" s="99">
        <v>6.68</v>
      </c>
    </row>
    <row r="1573" spans="13:14">
      <c r="M1573" s="99">
        <v>276300</v>
      </c>
      <c r="N1573" s="99">
        <v>7.6</v>
      </c>
    </row>
    <row r="1574" spans="13:14">
      <c r="M1574" s="99">
        <v>276310</v>
      </c>
      <c r="N1574" s="99">
        <v>7.62</v>
      </c>
    </row>
    <row r="1575" spans="13:14">
      <c r="M1575" s="99">
        <v>276320</v>
      </c>
      <c r="N1575" s="99">
        <v>7.61</v>
      </c>
    </row>
    <row r="1576" spans="13:14">
      <c r="M1576" s="99">
        <v>276330</v>
      </c>
      <c r="N1576" s="99">
        <v>7.58</v>
      </c>
    </row>
    <row r="1577" spans="13:14">
      <c r="M1577" s="99">
        <v>276340</v>
      </c>
      <c r="N1577" s="99">
        <v>7.59</v>
      </c>
    </row>
    <row r="1578" spans="13:14">
      <c r="M1578" s="99">
        <v>276344.83</v>
      </c>
      <c r="N1578" s="99">
        <v>3.68</v>
      </c>
    </row>
    <row r="1579" spans="13:14">
      <c r="M1579" s="99">
        <v>276350</v>
      </c>
      <c r="N1579" s="99">
        <v>3.92</v>
      </c>
    </row>
    <row r="1580" spans="13:14">
      <c r="M1580" s="99">
        <v>276360</v>
      </c>
      <c r="N1580" s="99">
        <v>7.59</v>
      </c>
    </row>
    <row r="1581" spans="13:14">
      <c r="M1581" s="99">
        <v>276370</v>
      </c>
      <c r="N1581" s="99">
        <v>7.61</v>
      </c>
    </row>
    <row r="1582" spans="13:14">
      <c r="M1582" s="99">
        <v>276380</v>
      </c>
      <c r="N1582" s="99">
        <v>7.6</v>
      </c>
    </row>
    <row r="1583" spans="13:14">
      <c r="M1583" s="99">
        <v>276390</v>
      </c>
      <c r="N1583" s="99">
        <v>7.62</v>
      </c>
    </row>
    <row r="1584" spans="13:14">
      <c r="M1584" s="99">
        <v>276400</v>
      </c>
      <c r="N1584" s="99">
        <v>7.63</v>
      </c>
    </row>
    <row r="1585" spans="13:14">
      <c r="M1585" s="99">
        <v>276409.83</v>
      </c>
      <c r="N1585" s="99">
        <v>7.5</v>
      </c>
    </row>
    <row r="1586" spans="13:14">
      <c r="M1586" s="99">
        <v>276410</v>
      </c>
      <c r="N1586" s="99">
        <v>0.12</v>
      </c>
    </row>
    <row r="1587" spans="13:14">
      <c r="M1587" s="99">
        <v>276420</v>
      </c>
      <c r="N1587" s="99">
        <v>12.23</v>
      </c>
    </row>
    <row r="1588" spans="13:14">
      <c r="M1588" s="99">
        <v>276423.28999999998</v>
      </c>
      <c r="N1588" s="99">
        <v>5.5</v>
      </c>
    </row>
    <row r="1589" spans="13:14">
      <c r="M1589" s="99">
        <v>276430</v>
      </c>
      <c r="N1589" s="99">
        <v>11.14</v>
      </c>
    </row>
    <row r="1590" spans="13:14">
      <c r="M1590" s="99">
        <v>276440</v>
      </c>
      <c r="N1590" s="99">
        <v>16.37</v>
      </c>
    </row>
    <row r="1591" spans="13:14">
      <c r="M1591" s="99">
        <v>276450</v>
      </c>
      <c r="N1591" s="99">
        <v>16.079999999999998</v>
      </c>
    </row>
    <row r="1592" spans="13:14">
      <c r="M1592" s="99">
        <v>276460</v>
      </c>
      <c r="N1592" s="99">
        <v>15.81</v>
      </c>
    </row>
    <row r="1593" spans="13:14">
      <c r="M1593" s="99">
        <v>276470</v>
      </c>
      <c r="N1593" s="99">
        <v>15.53</v>
      </c>
    </row>
    <row r="1594" spans="13:14">
      <c r="M1594" s="99">
        <v>276480</v>
      </c>
      <c r="N1594" s="99">
        <v>15.27</v>
      </c>
    </row>
    <row r="1595" spans="13:14">
      <c r="M1595" s="99">
        <v>276490</v>
      </c>
      <c r="N1595" s="99">
        <v>15.01</v>
      </c>
    </row>
    <row r="1596" spans="13:14">
      <c r="M1596" s="99">
        <v>276500</v>
      </c>
      <c r="N1596" s="99">
        <v>14.74</v>
      </c>
    </row>
    <row r="1597" spans="13:14">
      <c r="M1597" s="99">
        <v>276510</v>
      </c>
      <c r="N1597" s="99">
        <v>14.47</v>
      </c>
    </row>
    <row r="1598" spans="13:14">
      <c r="M1598" s="99">
        <v>276513.28999999998</v>
      </c>
      <c r="N1598" s="99">
        <v>4.7</v>
      </c>
    </row>
    <row r="1599" spans="13:14">
      <c r="M1599" s="99">
        <v>276520</v>
      </c>
      <c r="N1599" s="99">
        <v>9.58</v>
      </c>
    </row>
    <row r="1600" spans="13:14">
      <c r="M1600" s="99">
        <v>276530</v>
      </c>
      <c r="N1600" s="99">
        <v>14.27</v>
      </c>
    </row>
    <row r="1601" spans="13:14">
      <c r="M1601" s="99">
        <v>276540</v>
      </c>
      <c r="N1601" s="99">
        <v>14.28</v>
      </c>
    </row>
    <row r="1602" spans="13:14">
      <c r="M1602" s="99">
        <v>276550</v>
      </c>
      <c r="N1602" s="99">
        <v>14.27</v>
      </c>
    </row>
    <row r="1603" spans="13:14">
      <c r="M1603" s="99">
        <v>276560</v>
      </c>
      <c r="N1603" s="99">
        <v>14.28</v>
      </c>
    </row>
    <row r="1604" spans="13:14">
      <c r="M1604" s="99">
        <v>276565.28000000003</v>
      </c>
      <c r="N1604" s="99">
        <v>7.51</v>
      </c>
    </row>
    <row r="1605" spans="13:14">
      <c r="M1605" s="99">
        <v>276570</v>
      </c>
      <c r="N1605" s="99">
        <v>6.78</v>
      </c>
    </row>
    <row r="1606" spans="13:14">
      <c r="M1606" s="99">
        <v>276580</v>
      </c>
      <c r="N1606" s="99">
        <v>14.49</v>
      </c>
    </row>
    <row r="1607" spans="13:14">
      <c r="M1607" s="99">
        <v>276590</v>
      </c>
      <c r="N1607" s="99">
        <v>14.72</v>
      </c>
    </row>
    <row r="1608" spans="13:14">
      <c r="M1608" s="99">
        <v>276600</v>
      </c>
      <c r="N1608" s="99">
        <v>14.95</v>
      </c>
    </row>
    <row r="1609" spans="13:14">
      <c r="M1609" s="99">
        <v>276610</v>
      </c>
      <c r="N1609" s="99">
        <v>15.19</v>
      </c>
    </row>
    <row r="1610" spans="13:14">
      <c r="M1610" s="99">
        <v>276620</v>
      </c>
      <c r="N1610" s="99">
        <v>15.44</v>
      </c>
    </row>
    <row r="1611" spans="13:14">
      <c r="M1611" s="99">
        <v>276630</v>
      </c>
      <c r="N1611" s="99">
        <v>15.69</v>
      </c>
    </row>
    <row r="1612" spans="13:14">
      <c r="M1612" s="99">
        <v>276640</v>
      </c>
      <c r="N1612" s="99">
        <v>15.94</v>
      </c>
    </row>
    <row r="1613" spans="13:14">
      <c r="M1613" s="99">
        <v>276650</v>
      </c>
      <c r="N1613" s="99">
        <v>16.190000000000001</v>
      </c>
    </row>
    <row r="1614" spans="13:14">
      <c r="M1614" s="99">
        <v>276655.28000000003</v>
      </c>
      <c r="N1614" s="99">
        <v>6.31</v>
      </c>
    </row>
    <row r="1615" spans="13:14">
      <c r="M1615" s="99">
        <v>276660</v>
      </c>
      <c r="N1615" s="99">
        <v>5.72</v>
      </c>
    </row>
    <row r="1616" spans="13:14">
      <c r="M1616" s="99">
        <v>276670</v>
      </c>
      <c r="N1616" s="99">
        <v>16.73</v>
      </c>
    </row>
    <row r="1617" spans="13:14">
      <c r="M1617" s="99">
        <v>276680</v>
      </c>
      <c r="N1617" s="99">
        <v>17.09</v>
      </c>
    </row>
    <row r="1618" spans="13:14">
      <c r="M1618" s="99">
        <v>276690</v>
      </c>
      <c r="N1618" s="99">
        <v>17.37</v>
      </c>
    </row>
    <row r="1619" spans="13:14">
      <c r="M1619" s="99">
        <v>276700</v>
      </c>
      <c r="N1619" s="99">
        <v>17.52</v>
      </c>
    </row>
    <row r="1620" spans="13:14">
      <c r="M1620" s="99">
        <v>276710</v>
      </c>
      <c r="N1620" s="99">
        <v>17.489999999999998</v>
      </c>
    </row>
    <row r="1621" spans="13:14">
      <c r="M1621" s="99">
        <v>276714.82</v>
      </c>
      <c r="N1621" s="99">
        <v>8.44</v>
      </c>
    </row>
    <row r="1622" spans="13:14">
      <c r="M1622" s="99">
        <v>276720</v>
      </c>
      <c r="N1622" s="99">
        <v>9.09</v>
      </c>
    </row>
    <row r="1623" spans="13:14">
      <c r="M1623" s="99">
        <v>276730</v>
      </c>
      <c r="N1623" s="99">
        <v>17.489999999999998</v>
      </c>
    </row>
    <row r="1624" spans="13:14">
      <c r="M1624" s="99">
        <v>276740</v>
      </c>
      <c r="N1624" s="99">
        <v>12.55</v>
      </c>
    </row>
    <row r="1625" spans="13:14">
      <c r="M1625" s="99">
        <v>276750</v>
      </c>
      <c r="N1625" s="99">
        <v>7.57</v>
      </c>
    </row>
    <row r="1626" spans="13:14">
      <c r="M1626" s="99">
        <v>276760</v>
      </c>
      <c r="N1626" s="99">
        <v>12.56</v>
      </c>
    </row>
    <row r="1627" spans="13:14">
      <c r="M1627" s="99">
        <v>276770</v>
      </c>
      <c r="N1627" s="99">
        <v>17.5</v>
      </c>
    </row>
    <row r="1628" spans="13:14">
      <c r="M1628" s="99">
        <v>276780</v>
      </c>
      <c r="N1628" s="99">
        <v>17.5</v>
      </c>
    </row>
    <row r="1629" spans="13:14">
      <c r="M1629" s="99">
        <v>276790</v>
      </c>
      <c r="N1629" s="99">
        <v>17.489999999999998</v>
      </c>
    </row>
    <row r="1630" spans="13:14">
      <c r="M1630" s="99">
        <v>276800</v>
      </c>
      <c r="N1630" s="99">
        <v>17.5</v>
      </c>
    </row>
    <row r="1631" spans="13:14">
      <c r="M1631" s="99">
        <v>276810</v>
      </c>
      <c r="N1631" s="99">
        <v>17.5</v>
      </c>
    </row>
    <row r="1632" spans="13:14">
      <c r="M1632" s="99">
        <v>276820</v>
      </c>
      <c r="N1632" s="99">
        <v>12.53</v>
      </c>
    </row>
    <row r="1633" spans="13:14">
      <c r="M1633" s="99">
        <v>276830</v>
      </c>
      <c r="N1633" s="99">
        <v>7.57</v>
      </c>
    </row>
    <row r="1634" spans="13:14">
      <c r="M1634" s="99">
        <v>276840</v>
      </c>
      <c r="N1634" s="99">
        <v>7.57</v>
      </c>
    </row>
    <row r="1635" spans="13:14">
      <c r="M1635" s="99">
        <v>276850</v>
      </c>
      <c r="N1635" s="99">
        <v>7.59</v>
      </c>
    </row>
    <row r="1636" spans="13:14">
      <c r="M1636" s="99">
        <v>276860</v>
      </c>
      <c r="N1636" s="99">
        <v>7.61</v>
      </c>
    </row>
    <row r="1637" spans="13:14">
      <c r="M1637" s="99">
        <v>276870</v>
      </c>
      <c r="N1637" s="99">
        <v>7.61</v>
      </c>
    </row>
    <row r="1638" spans="13:14">
      <c r="M1638" s="99">
        <v>276880</v>
      </c>
      <c r="N1638" s="99">
        <v>7.61</v>
      </c>
    </row>
    <row r="1639" spans="13:14">
      <c r="M1639" s="99">
        <v>276889.82</v>
      </c>
      <c r="N1639" s="99">
        <v>7.47</v>
      </c>
    </row>
    <row r="1640" spans="13:14">
      <c r="M1640" s="99">
        <v>276890</v>
      </c>
      <c r="N1640" s="99">
        <v>0.13</v>
      </c>
    </row>
    <row r="1641" spans="13:14">
      <c r="M1641" s="99">
        <v>276900</v>
      </c>
      <c r="N1641" s="99">
        <v>7.61</v>
      </c>
    </row>
    <row r="1642" spans="13:14">
      <c r="M1642" s="99">
        <v>276910</v>
      </c>
      <c r="N1642" s="99">
        <v>7.62</v>
      </c>
    </row>
    <row r="1643" spans="13:14">
      <c r="M1643" s="99">
        <v>276920</v>
      </c>
      <c r="N1643" s="99">
        <v>7.61</v>
      </c>
    </row>
    <row r="1644" spans="13:14">
      <c r="M1644" s="99">
        <v>276930</v>
      </c>
      <c r="N1644" s="99">
        <v>7.61</v>
      </c>
    </row>
    <row r="1645" spans="13:14">
      <c r="M1645" s="99">
        <v>276940</v>
      </c>
      <c r="N1645" s="99">
        <v>7.6</v>
      </c>
    </row>
    <row r="1646" spans="13:14">
      <c r="M1646" s="99">
        <v>276950</v>
      </c>
      <c r="N1646" s="99">
        <v>12.56</v>
      </c>
    </row>
    <row r="1647" spans="13:14">
      <c r="M1647" s="99">
        <v>276960</v>
      </c>
      <c r="N1647" s="99">
        <v>17.52</v>
      </c>
    </row>
    <row r="1648" spans="13:14">
      <c r="M1648" s="99">
        <v>276970</v>
      </c>
      <c r="N1648" s="99">
        <v>17.53</v>
      </c>
    </row>
    <row r="1649" spans="13:14">
      <c r="M1649" s="99">
        <v>276980</v>
      </c>
      <c r="N1649" s="99">
        <v>17.53</v>
      </c>
    </row>
    <row r="1650" spans="13:14">
      <c r="M1650" s="99">
        <v>276990</v>
      </c>
      <c r="N1650" s="99">
        <v>17.53</v>
      </c>
    </row>
    <row r="1651" spans="13:14">
      <c r="M1651" s="99">
        <v>277000</v>
      </c>
      <c r="N1651" s="99">
        <v>17.53</v>
      </c>
    </row>
    <row r="1652" spans="13:14">
      <c r="M1652" s="99">
        <v>277010</v>
      </c>
      <c r="N1652" s="99">
        <v>17.53</v>
      </c>
    </row>
    <row r="1653" spans="13:14">
      <c r="M1653" s="99">
        <v>277020</v>
      </c>
      <c r="N1653" s="99">
        <v>17.52</v>
      </c>
    </row>
    <row r="1654" spans="13:14">
      <c r="M1654" s="99">
        <v>277030</v>
      </c>
      <c r="N1654" s="99">
        <v>22.48</v>
      </c>
    </row>
    <row r="1655" spans="13:14">
      <c r="M1655" s="99">
        <v>277040</v>
      </c>
      <c r="N1655" s="99">
        <v>27.44</v>
      </c>
    </row>
    <row r="1656" spans="13:14">
      <c r="M1656" s="99">
        <v>277050</v>
      </c>
      <c r="N1656" s="99">
        <v>27.45</v>
      </c>
    </row>
    <row r="1657" spans="13:14">
      <c r="M1657" s="99">
        <v>277060</v>
      </c>
      <c r="N1657" s="99">
        <v>27.45</v>
      </c>
    </row>
    <row r="1658" spans="13:14">
      <c r="M1658" s="99">
        <v>277070</v>
      </c>
      <c r="N1658" s="99">
        <v>27.45</v>
      </c>
    </row>
    <row r="1659" spans="13:14">
      <c r="M1659" s="99">
        <v>277080</v>
      </c>
      <c r="N1659" s="99">
        <v>27.45</v>
      </c>
    </row>
    <row r="1660" spans="13:14">
      <c r="M1660" s="99">
        <v>277090</v>
      </c>
      <c r="N1660" s="99">
        <v>27.44</v>
      </c>
    </row>
    <row r="1661" spans="13:14">
      <c r="M1661" s="99">
        <v>277100</v>
      </c>
      <c r="N1661" s="99">
        <v>27.45</v>
      </c>
    </row>
    <row r="1662" spans="13:14">
      <c r="M1662" s="99">
        <v>277110</v>
      </c>
      <c r="N1662" s="99">
        <v>27.45</v>
      </c>
    </row>
    <row r="1663" spans="13:14">
      <c r="M1663" s="99">
        <v>277120</v>
      </c>
      <c r="N1663" s="99">
        <v>27.45</v>
      </c>
    </row>
    <row r="1664" spans="13:14">
      <c r="M1664" s="99">
        <v>277130</v>
      </c>
      <c r="N1664" s="99">
        <v>27.45</v>
      </c>
    </row>
    <row r="1665" spans="13:14">
      <c r="M1665" s="99">
        <v>277140</v>
      </c>
      <c r="N1665" s="99">
        <v>27.45</v>
      </c>
    </row>
    <row r="1666" spans="13:14">
      <c r="M1666" s="99">
        <v>277150</v>
      </c>
      <c r="N1666" s="99">
        <v>27.45</v>
      </c>
    </row>
    <row r="1667" spans="13:14">
      <c r="M1667" s="99">
        <v>277160</v>
      </c>
      <c r="N1667" s="99">
        <v>27.44</v>
      </c>
    </row>
    <row r="1668" spans="13:14">
      <c r="M1668" s="99">
        <v>277170</v>
      </c>
      <c r="N1668" s="99">
        <v>27.44</v>
      </c>
    </row>
    <row r="1669" spans="13:14">
      <c r="M1669" s="99">
        <v>277180</v>
      </c>
      <c r="N1669" s="99">
        <v>22.48</v>
      </c>
    </row>
    <row r="1670" spans="13:14">
      <c r="M1670" s="99">
        <v>277190</v>
      </c>
      <c r="N1670" s="99">
        <v>12.56</v>
      </c>
    </row>
    <row r="1671" spans="13:14">
      <c r="M1671" s="99">
        <v>277200</v>
      </c>
      <c r="N1671" s="99">
        <v>7.6</v>
      </c>
    </row>
    <row r="1672" spans="13:14">
      <c r="M1672" s="99">
        <v>277210</v>
      </c>
      <c r="N1672" s="99">
        <v>7.61</v>
      </c>
    </row>
    <row r="1673" spans="13:14">
      <c r="M1673" s="99">
        <v>277220</v>
      </c>
      <c r="N1673" s="99">
        <v>7.61</v>
      </c>
    </row>
    <row r="1674" spans="13:14">
      <c r="M1674" s="99">
        <v>277230</v>
      </c>
      <c r="N1674" s="99">
        <v>7.61</v>
      </c>
    </row>
    <row r="1675" spans="13:14">
      <c r="M1675" s="99">
        <v>277240</v>
      </c>
      <c r="N1675" s="99">
        <v>7.61</v>
      </c>
    </row>
    <row r="1676" spans="13:14">
      <c r="M1676" s="99">
        <v>277240.03000000003</v>
      </c>
      <c r="N1676" s="99">
        <v>0.05</v>
      </c>
    </row>
    <row r="1677" spans="13:14">
      <c r="M1677" s="99">
        <v>277250</v>
      </c>
      <c r="N1677" s="99">
        <v>7.56</v>
      </c>
    </row>
    <row r="1678" spans="13:14">
      <c r="M1678" s="99">
        <v>277260</v>
      </c>
      <c r="N1678" s="99">
        <v>7.61</v>
      </c>
    </row>
    <row r="1679" spans="13:14">
      <c r="M1679" s="99">
        <v>277270</v>
      </c>
      <c r="N1679" s="99">
        <v>7.61</v>
      </c>
    </row>
    <row r="1680" spans="13:14">
      <c r="M1680" s="99">
        <v>277280</v>
      </c>
      <c r="N1680" s="99">
        <v>7.61</v>
      </c>
    </row>
    <row r="1681" spans="13:14">
      <c r="M1681" s="99">
        <v>277290</v>
      </c>
      <c r="N1681" s="99">
        <v>7.61</v>
      </c>
    </row>
    <row r="1682" spans="13:14">
      <c r="M1682" s="99">
        <v>277300</v>
      </c>
      <c r="N1682" s="99">
        <v>12.56</v>
      </c>
    </row>
    <row r="1683" spans="13:14">
      <c r="M1683" s="99">
        <v>277310</v>
      </c>
      <c r="N1683" s="99">
        <v>17.52</v>
      </c>
    </row>
    <row r="1684" spans="13:14">
      <c r="M1684" s="99">
        <v>277320</v>
      </c>
      <c r="N1684" s="99">
        <v>17.52</v>
      </c>
    </row>
    <row r="1685" spans="13:14">
      <c r="M1685" s="99">
        <v>277330</v>
      </c>
      <c r="N1685" s="99">
        <v>17.53</v>
      </c>
    </row>
    <row r="1686" spans="13:14">
      <c r="M1686" s="99">
        <v>277340</v>
      </c>
      <c r="N1686" s="99">
        <v>17.53</v>
      </c>
    </row>
    <row r="1687" spans="13:14">
      <c r="M1687" s="99">
        <v>277350</v>
      </c>
      <c r="N1687" s="99">
        <v>17.53</v>
      </c>
    </row>
    <row r="1688" spans="13:14">
      <c r="M1688" s="99">
        <v>277360</v>
      </c>
      <c r="N1688" s="99">
        <v>22.48</v>
      </c>
    </row>
    <row r="1689" spans="13:14">
      <c r="M1689" s="99">
        <v>277370</v>
      </c>
      <c r="N1689" s="99">
        <v>22.48</v>
      </c>
    </row>
    <row r="1690" spans="13:14">
      <c r="M1690" s="99">
        <v>277380</v>
      </c>
      <c r="N1690" s="99">
        <v>17.52</v>
      </c>
    </row>
    <row r="1691" spans="13:14">
      <c r="M1691" s="99">
        <v>277380.03000000003</v>
      </c>
      <c r="N1691" s="99">
        <v>0.08</v>
      </c>
    </row>
    <row r="1692" spans="13:14">
      <c r="M1692" s="99">
        <v>277390</v>
      </c>
      <c r="N1692" s="99">
        <v>22.38</v>
      </c>
    </row>
    <row r="1693" spans="13:14">
      <c r="M1693" s="99">
        <v>277400</v>
      </c>
      <c r="N1693" s="99">
        <v>27.44</v>
      </c>
    </row>
    <row r="1694" spans="13:14">
      <c r="M1694" s="99">
        <v>277410</v>
      </c>
      <c r="N1694" s="99">
        <v>27.45</v>
      </c>
    </row>
    <row r="1695" spans="13:14">
      <c r="M1695" s="99">
        <v>277420</v>
      </c>
      <c r="N1695" s="99">
        <v>27.45</v>
      </c>
    </row>
    <row r="1696" spans="13:14">
      <c r="M1696" s="99">
        <v>277430</v>
      </c>
      <c r="N1696" s="99">
        <v>22.48</v>
      </c>
    </row>
    <row r="1697" spans="13:14">
      <c r="M1697" s="99">
        <v>277435.51</v>
      </c>
      <c r="N1697" s="99">
        <v>9.7100000000000009</v>
      </c>
    </row>
    <row r="1698" spans="13:14">
      <c r="M1698" s="99">
        <v>277440</v>
      </c>
      <c r="N1698" s="99">
        <v>7.91</v>
      </c>
    </row>
    <row r="1699" spans="13:14">
      <c r="M1699" s="99">
        <v>277450</v>
      </c>
      <c r="N1699" s="99">
        <v>17.61</v>
      </c>
    </row>
    <row r="1700" spans="13:14">
      <c r="M1700" s="99">
        <v>277460</v>
      </c>
      <c r="N1700" s="99">
        <v>17.61</v>
      </c>
    </row>
    <row r="1701" spans="13:14">
      <c r="M1701" s="99">
        <v>277470</v>
      </c>
      <c r="N1701" s="99">
        <v>17.61</v>
      </c>
    </row>
    <row r="1702" spans="13:14">
      <c r="M1702" s="99">
        <v>277480</v>
      </c>
      <c r="N1702" s="99">
        <v>17.61</v>
      </c>
    </row>
    <row r="1703" spans="13:14">
      <c r="M1703" s="99">
        <v>277489.48</v>
      </c>
      <c r="N1703" s="99">
        <v>16.59</v>
      </c>
    </row>
    <row r="1704" spans="13:14">
      <c r="M1704" s="99">
        <v>277490</v>
      </c>
      <c r="N1704" s="99">
        <v>0.91</v>
      </c>
    </row>
    <row r="1705" spans="13:14">
      <c r="M1705" s="99">
        <v>277500</v>
      </c>
      <c r="N1705" s="99">
        <v>17.53</v>
      </c>
    </row>
    <row r="1706" spans="13:14">
      <c r="M1706" s="99">
        <v>277510</v>
      </c>
      <c r="N1706" s="99">
        <v>17.53</v>
      </c>
    </row>
    <row r="1707" spans="13:14">
      <c r="M1707" s="99">
        <v>277520</v>
      </c>
      <c r="N1707" s="99">
        <v>12.56</v>
      </c>
    </row>
    <row r="1708" spans="13:14">
      <c r="M1708" s="99">
        <v>277530</v>
      </c>
      <c r="N1708" s="99">
        <v>7.61</v>
      </c>
    </row>
    <row r="1709" spans="13:14">
      <c r="M1709" s="99">
        <v>277540</v>
      </c>
      <c r="N1709" s="99">
        <v>12.56</v>
      </c>
    </row>
    <row r="1710" spans="13:14">
      <c r="M1710" s="99">
        <v>277550</v>
      </c>
      <c r="N1710" s="99">
        <v>17.52</v>
      </c>
    </row>
    <row r="1711" spans="13:14">
      <c r="M1711" s="99">
        <v>277560</v>
      </c>
      <c r="N1711" s="99">
        <v>22.48</v>
      </c>
    </row>
    <row r="1712" spans="13:14">
      <c r="M1712" s="99">
        <v>277570</v>
      </c>
      <c r="N1712" s="99">
        <v>27.44</v>
      </c>
    </row>
    <row r="1713" spans="13:14">
      <c r="M1713" s="99">
        <v>277580</v>
      </c>
      <c r="N1713" s="99">
        <v>27.44</v>
      </c>
    </row>
    <row r="1714" spans="13:14">
      <c r="M1714" s="99">
        <v>277584.74</v>
      </c>
      <c r="N1714" s="99">
        <v>12.98</v>
      </c>
    </row>
    <row r="1715" spans="13:14">
      <c r="M1715" s="99">
        <v>277590</v>
      </c>
      <c r="N1715" s="99">
        <v>14.45</v>
      </c>
    </row>
    <row r="1716" spans="13:14">
      <c r="M1716" s="99">
        <v>277600</v>
      </c>
      <c r="N1716" s="99">
        <v>27.45</v>
      </c>
    </row>
    <row r="1717" spans="13:14">
      <c r="M1717" s="99">
        <v>277610</v>
      </c>
      <c r="N1717" s="99">
        <v>27.44</v>
      </c>
    </row>
    <row r="1718" spans="13:14">
      <c r="M1718" s="99">
        <v>277620</v>
      </c>
      <c r="N1718" s="99">
        <v>27.44</v>
      </c>
    </row>
    <row r="1719" spans="13:14">
      <c r="M1719" s="99">
        <v>277630</v>
      </c>
      <c r="N1719" s="99">
        <v>27.45</v>
      </c>
    </row>
    <row r="1720" spans="13:14">
      <c r="M1720" s="99">
        <v>277635.42</v>
      </c>
      <c r="N1720" s="99">
        <v>14.86</v>
      </c>
    </row>
    <row r="1721" spans="13:14">
      <c r="M1721" s="99">
        <v>277640</v>
      </c>
      <c r="N1721" s="99">
        <v>12.58</v>
      </c>
    </row>
    <row r="1722" spans="13:14">
      <c r="M1722" s="99">
        <v>277650</v>
      </c>
      <c r="N1722" s="99">
        <v>27.44</v>
      </c>
    </row>
    <row r="1723" spans="13:14">
      <c r="M1723" s="99">
        <v>277660</v>
      </c>
      <c r="N1723" s="99">
        <v>27.45</v>
      </c>
    </row>
    <row r="1724" spans="13:14">
      <c r="M1724" s="99">
        <v>277669.90000000002</v>
      </c>
      <c r="N1724" s="99">
        <v>27.18</v>
      </c>
    </row>
    <row r="1725" spans="13:14">
      <c r="M1725" s="99">
        <v>277670</v>
      </c>
      <c r="N1725" s="99">
        <v>0.25</v>
      </c>
    </row>
    <row r="1726" spans="13:14">
      <c r="M1726" s="99">
        <v>277680</v>
      </c>
      <c r="N1726" s="99">
        <v>27.44</v>
      </c>
    </row>
    <row r="1727" spans="13:14">
      <c r="M1727" s="99">
        <v>277690</v>
      </c>
      <c r="N1727" s="99">
        <v>22.44</v>
      </c>
    </row>
    <row r="1728" spans="13:14">
      <c r="M1728" s="99">
        <v>277700</v>
      </c>
      <c r="N1728" s="99">
        <v>17.440000000000001</v>
      </c>
    </row>
    <row r="1729" spans="13:14">
      <c r="M1729" s="99">
        <v>277710</v>
      </c>
      <c r="N1729" s="99">
        <v>17.440000000000001</v>
      </c>
    </row>
    <row r="1730" spans="13:14">
      <c r="M1730" s="99">
        <v>277720</v>
      </c>
      <c r="N1730" s="99">
        <v>22.44</v>
      </c>
    </row>
    <row r="1731" spans="13:14">
      <c r="M1731" s="99">
        <v>277730</v>
      </c>
      <c r="N1731" s="99">
        <v>27.44</v>
      </c>
    </row>
    <row r="1732" spans="13:14">
      <c r="M1732" s="99">
        <v>277740</v>
      </c>
      <c r="N1732" s="99">
        <v>27.44</v>
      </c>
    </row>
    <row r="1733" spans="13:14">
      <c r="M1733" s="99">
        <v>277741.8</v>
      </c>
      <c r="N1733" s="99">
        <v>4.9400000000000004</v>
      </c>
    </row>
    <row r="1734" spans="13:14">
      <c r="M1734" s="99">
        <v>277750</v>
      </c>
      <c r="N1734" s="99">
        <v>22.5</v>
      </c>
    </row>
    <row r="1735" spans="13:14">
      <c r="M1735" s="99">
        <v>277760</v>
      </c>
      <c r="N1735" s="99">
        <v>22.48</v>
      </c>
    </row>
    <row r="1736" spans="13:14">
      <c r="M1736" s="99">
        <v>277770</v>
      </c>
      <c r="N1736" s="99">
        <v>17.52</v>
      </c>
    </row>
    <row r="1737" spans="13:14">
      <c r="M1737" s="99">
        <v>277780</v>
      </c>
      <c r="N1737" s="99">
        <v>12.56</v>
      </c>
    </row>
    <row r="1738" spans="13:14">
      <c r="M1738" s="99">
        <v>277790</v>
      </c>
      <c r="N1738" s="99">
        <v>7.61</v>
      </c>
    </row>
    <row r="1739" spans="13:14">
      <c r="M1739" s="99">
        <v>277795.71000000002</v>
      </c>
      <c r="N1739" s="99">
        <v>7.16</v>
      </c>
    </row>
    <row r="1740" spans="13:14">
      <c r="M1740" s="99">
        <v>277800</v>
      </c>
      <c r="N1740" s="99">
        <v>7.53</v>
      </c>
    </row>
    <row r="1741" spans="13:14">
      <c r="M1741" s="99">
        <v>277807.76</v>
      </c>
      <c r="N1741" s="99">
        <v>13.52</v>
      </c>
    </row>
    <row r="1742" spans="13:14">
      <c r="M1742" s="99">
        <v>277810</v>
      </c>
      <c r="N1742" s="99">
        <v>3.9</v>
      </c>
    </row>
    <row r="1743" spans="13:14">
      <c r="M1743" s="99">
        <v>277820</v>
      </c>
      <c r="N1743" s="99">
        <v>12.52</v>
      </c>
    </row>
    <row r="1744" spans="13:14">
      <c r="M1744" s="99">
        <v>277830</v>
      </c>
      <c r="N1744" s="99">
        <v>7.61</v>
      </c>
    </row>
    <row r="1745" spans="13:14">
      <c r="M1745" s="99">
        <v>277840</v>
      </c>
      <c r="N1745" s="99">
        <v>7.61</v>
      </c>
    </row>
    <row r="1746" spans="13:14">
      <c r="M1746" s="99">
        <v>277850</v>
      </c>
      <c r="N1746" s="99">
        <v>7.6</v>
      </c>
    </row>
    <row r="1747" spans="13:14">
      <c r="M1747" s="99">
        <v>277860</v>
      </c>
      <c r="N1747" s="99">
        <v>7.58</v>
      </c>
    </row>
    <row r="1748" spans="13:14">
      <c r="M1748" s="99">
        <v>277870</v>
      </c>
      <c r="N1748" s="99">
        <v>7.57</v>
      </c>
    </row>
    <row r="1749" spans="13:14">
      <c r="M1749" s="99">
        <v>277878.77</v>
      </c>
      <c r="N1749" s="99">
        <v>6.66</v>
      </c>
    </row>
    <row r="1750" spans="13:14">
      <c r="M1750" s="99">
        <v>277880</v>
      </c>
      <c r="N1750" s="99">
        <v>0.92</v>
      </c>
    </row>
    <row r="1751" spans="13:14">
      <c r="M1751" s="99">
        <v>277890</v>
      </c>
      <c r="N1751" s="99">
        <v>7.56</v>
      </c>
    </row>
    <row r="1752" spans="13:14">
      <c r="M1752" s="99">
        <v>277895.71000000002</v>
      </c>
      <c r="N1752" s="99">
        <v>4.3499999999999996</v>
      </c>
    </row>
    <row r="1753" spans="13:14">
      <c r="M1753" s="99">
        <v>277900</v>
      </c>
      <c r="N1753" s="99">
        <v>3.25</v>
      </c>
    </row>
    <row r="1754" spans="13:14">
      <c r="M1754" s="99">
        <v>277910</v>
      </c>
      <c r="N1754" s="99">
        <v>7.56</v>
      </c>
    </row>
    <row r="1755" spans="13:14">
      <c r="M1755" s="99">
        <v>277920</v>
      </c>
      <c r="N1755" s="99">
        <v>7.57</v>
      </c>
    </row>
    <row r="1756" spans="13:14">
      <c r="M1756" s="99">
        <v>277930</v>
      </c>
      <c r="N1756" s="99">
        <v>7.55</v>
      </c>
    </row>
    <row r="1757" spans="13:14">
      <c r="M1757" s="99">
        <v>277940</v>
      </c>
      <c r="N1757" s="99">
        <v>7.58</v>
      </c>
    </row>
    <row r="1758" spans="13:14">
      <c r="M1758" s="99">
        <v>277950</v>
      </c>
      <c r="N1758" s="99">
        <v>7.58</v>
      </c>
    </row>
    <row r="1759" spans="13:14">
      <c r="M1759" s="99">
        <v>277960</v>
      </c>
      <c r="N1759" s="99">
        <v>7.6</v>
      </c>
    </row>
    <row r="1760" spans="13:14">
      <c r="M1760" s="99">
        <v>277970</v>
      </c>
      <c r="N1760" s="99">
        <v>7.57</v>
      </c>
    </row>
    <row r="1761" spans="13:14">
      <c r="M1761" s="99">
        <v>277980</v>
      </c>
      <c r="N1761" s="99">
        <v>7.57</v>
      </c>
    </row>
    <row r="1762" spans="13:14">
      <c r="M1762" s="99">
        <v>277990</v>
      </c>
      <c r="N1762" s="99">
        <v>7.57</v>
      </c>
    </row>
    <row r="1763" spans="13:14">
      <c r="M1763" s="99">
        <v>278000</v>
      </c>
      <c r="N1763" s="99">
        <v>7.57</v>
      </c>
    </row>
    <row r="1764" spans="13:14">
      <c r="M1764" s="99">
        <v>278010</v>
      </c>
      <c r="N1764" s="99">
        <v>7.57</v>
      </c>
    </row>
    <row r="1765" spans="13:14">
      <c r="M1765" s="99">
        <v>278020</v>
      </c>
      <c r="N1765" s="99">
        <v>7.57</v>
      </c>
    </row>
    <row r="1766" spans="13:14">
      <c r="M1766" s="99">
        <v>278030</v>
      </c>
      <c r="N1766" s="99">
        <v>7.57</v>
      </c>
    </row>
    <row r="1767" spans="13:14">
      <c r="M1767" s="99">
        <v>278040</v>
      </c>
      <c r="N1767" s="99">
        <v>7.57</v>
      </c>
    </row>
    <row r="1768" spans="13:14">
      <c r="M1768" s="99">
        <v>278050</v>
      </c>
      <c r="N1768" s="99">
        <v>7.59</v>
      </c>
    </row>
    <row r="1769" spans="13:14">
      <c r="M1769" s="99">
        <v>278060</v>
      </c>
      <c r="N1769" s="99">
        <v>7.61</v>
      </c>
    </row>
    <row r="1770" spans="13:14">
      <c r="M1770" s="99">
        <v>278070</v>
      </c>
      <c r="N1770" s="99">
        <v>7.61</v>
      </c>
    </row>
    <row r="1771" spans="13:14">
      <c r="M1771" s="99">
        <v>278080</v>
      </c>
      <c r="N1771" s="99">
        <v>7.61</v>
      </c>
    </row>
    <row r="1772" spans="13:14">
      <c r="M1772" s="99">
        <v>278090</v>
      </c>
      <c r="N1772" s="99">
        <v>7.61</v>
      </c>
    </row>
    <row r="1773" spans="13:14">
      <c r="M1773" s="99">
        <v>278100</v>
      </c>
      <c r="N1773" s="99">
        <v>7.61</v>
      </c>
    </row>
    <row r="1774" spans="13:14">
      <c r="M1774" s="99">
        <v>278110</v>
      </c>
      <c r="N1774" s="99">
        <v>7.61</v>
      </c>
    </row>
    <row r="1775" spans="13:14">
      <c r="M1775" s="99">
        <v>278120</v>
      </c>
      <c r="N1775" s="99">
        <v>7.61</v>
      </c>
    </row>
    <row r="1776" spans="13:14">
      <c r="M1776" s="99">
        <v>278130</v>
      </c>
      <c r="N1776" s="99">
        <v>7.61</v>
      </c>
    </row>
    <row r="1777" spans="13:14">
      <c r="M1777" s="99">
        <v>278140</v>
      </c>
      <c r="N1777" s="99">
        <v>12.56</v>
      </c>
    </row>
    <row r="1778" spans="13:14">
      <c r="M1778" s="99">
        <v>278150</v>
      </c>
      <c r="N1778" s="99">
        <v>17.52</v>
      </c>
    </row>
    <row r="1779" spans="13:14">
      <c r="M1779" s="99">
        <v>278160</v>
      </c>
      <c r="N1779" s="99">
        <v>17.52</v>
      </c>
    </row>
    <row r="1780" spans="13:14">
      <c r="M1780" s="99">
        <v>278170</v>
      </c>
      <c r="N1780" s="99">
        <v>22.49</v>
      </c>
    </row>
    <row r="1781" spans="13:14">
      <c r="M1781" s="99">
        <v>278180</v>
      </c>
      <c r="N1781" s="99">
        <v>27.45</v>
      </c>
    </row>
    <row r="1782" spans="13:14">
      <c r="M1782" s="99">
        <v>278190</v>
      </c>
      <c r="N1782" s="99">
        <v>27.45</v>
      </c>
    </row>
    <row r="1783" spans="13:14">
      <c r="M1783" s="99">
        <v>278200</v>
      </c>
      <c r="N1783" s="99">
        <v>27.45</v>
      </c>
    </row>
    <row r="1784" spans="13:14">
      <c r="M1784" s="99">
        <v>278210</v>
      </c>
      <c r="N1784" s="99">
        <v>27.45</v>
      </c>
    </row>
    <row r="1785" spans="13:14">
      <c r="M1785" s="99">
        <v>278213.03999999998</v>
      </c>
      <c r="N1785" s="99">
        <v>8.34</v>
      </c>
    </row>
    <row r="1786" spans="13:14">
      <c r="M1786" s="99">
        <v>278220</v>
      </c>
      <c r="N1786" s="99">
        <v>19.09</v>
      </c>
    </row>
    <row r="1787" spans="13:14">
      <c r="M1787" s="99">
        <v>278230</v>
      </c>
      <c r="N1787" s="99">
        <v>27.45</v>
      </c>
    </row>
    <row r="1788" spans="13:14">
      <c r="M1788" s="99">
        <v>278240</v>
      </c>
      <c r="N1788" s="99">
        <v>27.45</v>
      </c>
    </row>
    <row r="1789" spans="13:14">
      <c r="M1789" s="99">
        <v>278250</v>
      </c>
      <c r="N1789" s="99">
        <v>27.45</v>
      </c>
    </row>
    <row r="1790" spans="13:14">
      <c r="M1790" s="99">
        <v>278260</v>
      </c>
      <c r="N1790" s="99">
        <v>27.45</v>
      </c>
    </row>
    <row r="1791" spans="13:14">
      <c r="M1791" s="99">
        <v>278270</v>
      </c>
      <c r="N1791" s="99">
        <v>27.45</v>
      </c>
    </row>
    <row r="1792" spans="13:14">
      <c r="M1792" s="99">
        <v>278280</v>
      </c>
      <c r="N1792" s="99">
        <v>27.45</v>
      </c>
    </row>
    <row r="1793" spans="13:14">
      <c r="M1793" s="99">
        <v>278290</v>
      </c>
      <c r="N1793" s="99">
        <v>27.45</v>
      </c>
    </row>
    <row r="1794" spans="13:14">
      <c r="M1794" s="99">
        <v>278300</v>
      </c>
      <c r="N1794" s="99">
        <v>27.45</v>
      </c>
    </row>
    <row r="1795" spans="13:14">
      <c r="M1795" s="99">
        <v>278310</v>
      </c>
      <c r="N1795" s="99">
        <v>27.45</v>
      </c>
    </row>
    <row r="1796" spans="13:14">
      <c r="M1796" s="99">
        <v>278320</v>
      </c>
      <c r="N1796" s="99">
        <v>27.45</v>
      </c>
    </row>
    <row r="1797" spans="13:14">
      <c r="M1797" s="99">
        <v>278330</v>
      </c>
      <c r="N1797" s="99">
        <v>27.45</v>
      </c>
    </row>
    <row r="1798" spans="13:14">
      <c r="M1798" s="99">
        <v>278336.51</v>
      </c>
      <c r="N1798" s="99">
        <v>17.87</v>
      </c>
    </row>
    <row r="1799" spans="13:14">
      <c r="M1799" s="99">
        <v>278340</v>
      </c>
      <c r="N1799" s="99">
        <v>9.58</v>
      </c>
    </row>
    <row r="1800" spans="13:14">
      <c r="M1800" s="99">
        <v>278350</v>
      </c>
      <c r="N1800" s="99">
        <v>27.45</v>
      </c>
    </row>
    <row r="1801" spans="13:14">
      <c r="M1801" s="99">
        <v>278360</v>
      </c>
      <c r="N1801" s="99">
        <v>22.48</v>
      </c>
    </row>
    <row r="1802" spans="13:14">
      <c r="M1802" s="99">
        <v>278363.03999999998</v>
      </c>
      <c r="N1802" s="99">
        <v>5.32</v>
      </c>
    </row>
    <row r="1803" spans="13:14">
      <c r="M1803" s="99">
        <v>278370</v>
      </c>
      <c r="N1803" s="99">
        <v>12.18</v>
      </c>
    </row>
    <row r="1804" spans="13:14">
      <c r="M1804" s="99">
        <v>278380</v>
      </c>
      <c r="N1804" s="99">
        <v>22.48</v>
      </c>
    </row>
    <row r="1805" spans="13:14">
      <c r="M1805" s="99">
        <v>278390</v>
      </c>
      <c r="N1805" s="99">
        <v>22.48</v>
      </c>
    </row>
    <row r="1806" spans="13:14">
      <c r="M1806" s="99">
        <v>278400</v>
      </c>
      <c r="N1806" s="99">
        <v>17.52</v>
      </c>
    </row>
    <row r="1807" spans="13:14">
      <c r="M1807" s="99">
        <v>278410</v>
      </c>
      <c r="N1807" s="99">
        <v>17.52</v>
      </c>
    </row>
    <row r="1808" spans="13:14">
      <c r="M1808" s="99">
        <v>278420</v>
      </c>
      <c r="N1808" s="99">
        <v>17.53</v>
      </c>
    </row>
    <row r="1809" spans="13:14">
      <c r="M1809" s="99">
        <v>278430</v>
      </c>
      <c r="N1809" s="99">
        <v>17.53</v>
      </c>
    </row>
    <row r="1810" spans="13:14">
      <c r="M1810" s="99">
        <v>278440</v>
      </c>
      <c r="N1810" s="99">
        <v>22.49</v>
      </c>
    </row>
    <row r="1811" spans="13:14">
      <c r="M1811" s="99">
        <v>278450</v>
      </c>
      <c r="N1811" s="99">
        <v>27.46</v>
      </c>
    </row>
    <row r="1812" spans="13:14">
      <c r="M1812" s="99">
        <v>278460</v>
      </c>
      <c r="N1812" s="99">
        <v>27.47</v>
      </c>
    </row>
    <row r="1813" spans="13:14">
      <c r="M1813" s="99">
        <v>278470</v>
      </c>
      <c r="N1813" s="99">
        <v>27.48</v>
      </c>
    </row>
    <row r="1814" spans="13:14">
      <c r="M1814" s="99">
        <v>278480</v>
      </c>
      <c r="N1814" s="99">
        <v>27.48</v>
      </c>
    </row>
    <row r="1815" spans="13:14">
      <c r="M1815" s="99">
        <v>278490</v>
      </c>
      <c r="N1815" s="99">
        <v>27.49</v>
      </c>
    </row>
    <row r="1816" spans="13:14">
      <c r="M1816" s="99">
        <v>278500</v>
      </c>
      <c r="N1816" s="99">
        <v>27.51</v>
      </c>
    </row>
    <row r="1817" spans="13:14">
      <c r="M1817" s="99">
        <v>278510</v>
      </c>
      <c r="N1817" s="99">
        <v>27.52</v>
      </c>
    </row>
    <row r="1818" spans="13:14">
      <c r="M1818" s="99">
        <v>278520</v>
      </c>
      <c r="N1818" s="99">
        <v>22.55</v>
      </c>
    </row>
    <row r="1819" spans="13:14">
      <c r="M1819" s="99">
        <v>278530</v>
      </c>
      <c r="N1819" s="99">
        <v>17.600000000000001</v>
      </c>
    </row>
    <row r="1820" spans="13:14">
      <c r="M1820" s="99">
        <v>278540</v>
      </c>
      <c r="N1820" s="99">
        <v>17.600000000000001</v>
      </c>
    </row>
    <row r="1821" spans="13:14">
      <c r="M1821" s="99">
        <v>278550</v>
      </c>
      <c r="N1821" s="99">
        <v>17.600000000000001</v>
      </c>
    </row>
    <row r="1822" spans="13:14">
      <c r="M1822" s="99">
        <v>278560</v>
      </c>
      <c r="N1822" s="99">
        <v>22.56</v>
      </c>
    </row>
    <row r="1823" spans="13:14">
      <c r="M1823" s="99">
        <v>278570</v>
      </c>
      <c r="N1823" s="99">
        <v>27.52</v>
      </c>
    </row>
    <row r="1824" spans="13:14">
      <c r="M1824" s="99">
        <v>278580</v>
      </c>
      <c r="N1824" s="99">
        <v>27.52</v>
      </c>
    </row>
    <row r="1825" spans="13:14">
      <c r="M1825" s="99">
        <v>278590</v>
      </c>
      <c r="N1825" s="99">
        <v>27.52</v>
      </c>
    </row>
    <row r="1826" spans="13:14">
      <c r="M1826" s="99">
        <v>278600</v>
      </c>
      <c r="N1826" s="99">
        <v>27.52</v>
      </c>
    </row>
    <row r="1827" spans="13:14">
      <c r="M1827" s="99">
        <v>278610</v>
      </c>
      <c r="N1827" s="99">
        <v>27.52</v>
      </c>
    </row>
    <row r="1828" spans="13:14">
      <c r="M1828" s="99">
        <v>278620</v>
      </c>
      <c r="N1828" s="99">
        <v>22.56</v>
      </c>
    </row>
    <row r="1829" spans="13:14">
      <c r="M1829" s="99">
        <v>278630</v>
      </c>
      <c r="N1829" s="99">
        <v>17.600000000000001</v>
      </c>
    </row>
    <row r="1830" spans="13:14">
      <c r="M1830" s="99">
        <v>278640</v>
      </c>
      <c r="N1830" s="99">
        <v>17.600000000000001</v>
      </c>
    </row>
    <row r="1831" spans="13:14">
      <c r="M1831" s="99">
        <v>278650</v>
      </c>
      <c r="N1831" s="99">
        <v>17.600000000000001</v>
      </c>
    </row>
    <row r="1832" spans="13:14">
      <c r="M1832" s="99">
        <v>278660</v>
      </c>
      <c r="N1832" s="99">
        <v>17.600000000000001</v>
      </c>
    </row>
    <row r="1833" spans="13:14">
      <c r="M1833" s="99">
        <v>278670</v>
      </c>
      <c r="N1833" s="99">
        <v>17.600000000000001</v>
      </c>
    </row>
    <row r="1834" spans="13:14">
      <c r="M1834" s="99">
        <v>278680</v>
      </c>
      <c r="N1834" s="99">
        <v>17.600000000000001</v>
      </c>
    </row>
    <row r="1835" spans="13:14">
      <c r="M1835" s="99">
        <v>278690</v>
      </c>
      <c r="N1835" s="99">
        <v>17.600000000000001</v>
      </c>
    </row>
    <row r="1836" spans="13:14">
      <c r="M1836" s="99">
        <v>278700</v>
      </c>
      <c r="N1836" s="99">
        <v>17.600000000000001</v>
      </c>
    </row>
    <row r="1837" spans="13:14">
      <c r="M1837" s="99">
        <v>278710</v>
      </c>
      <c r="N1837" s="99">
        <v>17.600000000000001</v>
      </c>
    </row>
    <row r="1838" spans="13:14">
      <c r="M1838" s="99">
        <v>278720</v>
      </c>
      <c r="N1838" s="99">
        <v>17.600000000000001</v>
      </c>
    </row>
    <row r="1839" spans="13:14">
      <c r="M1839" s="99">
        <v>278730</v>
      </c>
      <c r="N1839" s="99">
        <v>17.600000000000001</v>
      </c>
    </row>
    <row r="1840" spans="13:14">
      <c r="M1840" s="99">
        <v>278740</v>
      </c>
      <c r="N1840" s="99">
        <v>17.600000000000001</v>
      </c>
    </row>
    <row r="1841" spans="13:14">
      <c r="M1841" s="99">
        <v>278750</v>
      </c>
      <c r="N1841" s="99">
        <v>22.55</v>
      </c>
    </row>
    <row r="1842" spans="13:14">
      <c r="M1842" s="99">
        <v>278760</v>
      </c>
      <c r="N1842" s="99">
        <v>27.51</v>
      </c>
    </row>
    <row r="1843" spans="13:14">
      <c r="M1843" s="99">
        <v>278761.07</v>
      </c>
      <c r="N1843" s="99">
        <v>2.96</v>
      </c>
    </row>
    <row r="1844" spans="13:14">
      <c r="M1844" s="99">
        <v>278770</v>
      </c>
      <c r="N1844" s="99">
        <v>24.52</v>
      </c>
    </row>
    <row r="1845" spans="13:14">
      <c r="M1845" s="99">
        <v>278780</v>
      </c>
      <c r="N1845" s="99">
        <v>22.54</v>
      </c>
    </row>
    <row r="1846" spans="13:14">
      <c r="M1846" s="99">
        <v>278790</v>
      </c>
      <c r="N1846" s="99">
        <v>17.559999999999999</v>
      </c>
    </row>
    <row r="1847" spans="13:14">
      <c r="M1847" s="99">
        <v>278800</v>
      </c>
      <c r="N1847" s="99">
        <v>17.59</v>
      </c>
    </row>
    <row r="1848" spans="13:14">
      <c r="M1848" s="99">
        <v>278810</v>
      </c>
      <c r="N1848" s="99">
        <v>17.559999999999999</v>
      </c>
    </row>
    <row r="1849" spans="13:14">
      <c r="M1849" s="99">
        <v>278811.33</v>
      </c>
      <c r="N1849" s="99">
        <v>2.33</v>
      </c>
    </row>
    <row r="1850" spans="13:14">
      <c r="M1850" s="99">
        <v>278820</v>
      </c>
      <c r="N1850" s="99">
        <v>15.24</v>
      </c>
    </row>
    <row r="1851" spans="13:14">
      <c r="M1851" s="99">
        <v>278830</v>
      </c>
      <c r="N1851" s="99">
        <v>17.559999999999999</v>
      </c>
    </row>
    <row r="1852" spans="13:14">
      <c r="M1852" s="99">
        <v>278840</v>
      </c>
      <c r="N1852" s="99">
        <v>17.579999999999998</v>
      </c>
    </row>
    <row r="1853" spans="13:14">
      <c r="M1853" s="99">
        <v>278850</v>
      </c>
      <c r="N1853" s="99">
        <v>17.57</v>
      </c>
    </row>
    <row r="1854" spans="13:14">
      <c r="M1854" s="99">
        <v>278860</v>
      </c>
      <c r="N1854" s="99">
        <v>17.579999999999998</v>
      </c>
    </row>
    <row r="1855" spans="13:14">
      <c r="M1855" s="99">
        <v>278870</v>
      </c>
      <c r="N1855" s="99">
        <v>17.57</v>
      </c>
    </row>
    <row r="1856" spans="13:14">
      <c r="M1856" s="99">
        <v>278880</v>
      </c>
      <c r="N1856" s="99">
        <v>17.579999999999998</v>
      </c>
    </row>
    <row r="1857" spans="13:14">
      <c r="M1857" s="99">
        <v>278890</v>
      </c>
      <c r="N1857" s="99">
        <v>17.57</v>
      </c>
    </row>
    <row r="1858" spans="13:14">
      <c r="M1858" s="99">
        <v>278900</v>
      </c>
      <c r="N1858" s="99">
        <v>17.57</v>
      </c>
    </row>
    <row r="1859" spans="13:14">
      <c r="M1859" s="99">
        <v>278910</v>
      </c>
      <c r="N1859" s="99">
        <v>17.57</v>
      </c>
    </row>
    <row r="1860" spans="13:14">
      <c r="M1860" s="99">
        <v>278920</v>
      </c>
      <c r="N1860" s="99">
        <v>17.57</v>
      </c>
    </row>
    <row r="1861" spans="13:14">
      <c r="M1861" s="99">
        <v>278930</v>
      </c>
      <c r="N1861" s="99">
        <v>17.57</v>
      </c>
    </row>
    <row r="1862" spans="13:14">
      <c r="M1862" s="99">
        <v>278940</v>
      </c>
      <c r="N1862" s="99">
        <v>17.57</v>
      </c>
    </row>
    <row r="1863" spans="13:14">
      <c r="M1863" s="99">
        <v>278950</v>
      </c>
      <c r="N1863" s="99">
        <v>17.57</v>
      </c>
    </row>
    <row r="1864" spans="13:14">
      <c r="M1864" s="99">
        <v>278960</v>
      </c>
      <c r="N1864" s="99">
        <v>17.59</v>
      </c>
    </row>
    <row r="1865" spans="13:14">
      <c r="M1865" s="99">
        <v>278970</v>
      </c>
      <c r="N1865" s="99">
        <v>12.64</v>
      </c>
    </row>
    <row r="1866" spans="13:14">
      <c r="M1866" s="99">
        <v>278980</v>
      </c>
      <c r="N1866" s="99">
        <v>7.68</v>
      </c>
    </row>
    <row r="1867" spans="13:14">
      <c r="M1867" s="99">
        <v>278990</v>
      </c>
      <c r="N1867" s="99">
        <v>7.68</v>
      </c>
    </row>
    <row r="1868" spans="13:14">
      <c r="M1868" s="99">
        <v>279000</v>
      </c>
      <c r="N1868" s="99">
        <v>7.68</v>
      </c>
    </row>
    <row r="1869" spans="13:14">
      <c r="M1869" s="99">
        <v>279010</v>
      </c>
      <c r="N1869" s="99">
        <v>12.64</v>
      </c>
    </row>
    <row r="1870" spans="13:14">
      <c r="M1870" s="99">
        <v>279020</v>
      </c>
      <c r="N1870" s="99">
        <v>17.61</v>
      </c>
    </row>
    <row r="1871" spans="13:14">
      <c r="M1871" s="99">
        <v>279030</v>
      </c>
      <c r="N1871" s="99">
        <v>17.600000000000001</v>
      </c>
    </row>
    <row r="1872" spans="13:14">
      <c r="M1872" s="99">
        <v>279040</v>
      </c>
      <c r="N1872" s="99">
        <v>17.600000000000001</v>
      </c>
    </row>
    <row r="1873" spans="13:14">
      <c r="M1873" s="99">
        <v>279050</v>
      </c>
      <c r="N1873" s="99">
        <v>17.600000000000001</v>
      </c>
    </row>
    <row r="1874" spans="13:14">
      <c r="M1874" s="99">
        <v>279060</v>
      </c>
      <c r="N1874" s="99">
        <v>17.600000000000001</v>
      </c>
    </row>
    <row r="1875" spans="13:14">
      <c r="M1875" s="99">
        <v>279070</v>
      </c>
      <c r="N1875" s="99">
        <v>17.600000000000001</v>
      </c>
    </row>
    <row r="1876" spans="13:14">
      <c r="M1876" s="99">
        <v>279080</v>
      </c>
      <c r="N1876" s="99">
        <v>12.63</v>
      </c>
    </row>
    <row r="1877" spans="13:14">
      <c r="M1877" s="99">
        <v>279090</v>
      </c>
      <c r="N1877" s="99">
        <v>7.68</v>
      </c>
    </row>
    <row r="1878" spans="13:14">
      <c r="M1878" s="99">
        <v>279100</v>
      </c>
      <c r="N1878" s="99">
        <v>12.64</v>
      </c>
    </row>
    <row r="1879" spans="13:14">
      <c r="M1879" s="99">
        <v>279110</v>
      </c>
      <c r="N1879" s="99">
        <v>17.600000000000001</v>
      </c>
    </row>
    <row r="1880" spans="13:14">
      <c r="M1880" s="99">
        <v>279111.07</v>
      </c>
      <c r="N1880" s="99">
        <v>1.88</v>
      </c>
    </row>
    <row r="1881" spans="13:14">
      <c r="M1881" s="99">
        <v>279120</v>
      </c>
      <c r="N1881" s="99">
        <v>15.7</v>
      </c>
    </row>
    <row r="1882" spans="13:14">
      <c r="M1882" s="99">
        <v>279130</v>
      </c>
      <c r="N1882" s="99">
        <v>17.600000000000001</v>
      </c>
    </row>
    <row r="1883" spans="13:14">
      <c r="M1883" s="99">
        <v>279140</v>
      </c>
      <c r="N1883" s="99">
        <v>17.600000000000001</v>
      </c>
    </row>
    <row r="1884" spans="13:14">
      <c r="M1884" s="99">
        <v>279150</v>
      </c>
      <c r="N1884" s="99">
        <v>12.64</v>
      </c>
    </row>
    <row r="1885" spans="13:14">
      <c r="M1885" s="99">
        <v>279160</v>
      </c>
      <c r="N1885" s="99">
        <v>12.64</v>
      </c>
    </row>
    <row r="1886" spans="13:14">
      <c r="M1886" s="99">
        <v>279170</v>
      </c>
      <c r="N1886" s="99">
        <v>17.600000000000001</v>
      </c>
    </row>
    <row r="1887" spans="13:14">
      <c r="M1887" s="99">
        <v>279180</v>
      </c>
      <c r="N1887" s="99">
        <v>17.600000000000001</v>
      </c>
    </row>
    <row r="1888" spans="13:14">
      <c r="M1888" s="99">
        <v>279190</v>
      </c>
      <c r="N1888" s="99">
        <v>17.600000000000001</v>
      </c>
    </row>
    <row r="1889" spans="13:14">
      <c r="M1889" s="99">
        <v>279200</v>
      </c>
      <c r="N1889" s="99">
        <v>17.600000000000001</v>
      </c>
    </row>
    <row r="1890" spans="13:14">
      <c r="M1890" s="99">
        <v>279210</v>
      </c>
      <c r="N1890" s="99">
        <v>17.61</v>
      </c>
    </row>
    <row r="1891" spans="13:14">
      <c r="M1891" s="99">
        <v>279220</v>
      </c>
      <c r="N1891" s="99">
        <v>17.61</v>
      </c>
    </row>
    <row r="1892" spans="13:14">
      <c r="M1892" s="99">
        <v>279230</v>
      </c>
      <c r="N1892" s="99">
        <v>17.61</v>
      </c>
    </row>
    <row r="1893" spans="13:14">
      <c r="M1893" s="99">
        <v>279240</v>
      </c>
      <c r="N1893" s="99">
        <v>17.61</v>
      </c>
    </row>
    <row r="1894" spans="13:14">
      <c r="M1894" s="99">
        <v>279250</v>
      </c>
      <c r="N1894" s="99">
        <v>17.600000000000001</v>
      </c>
    </row>
    <row r="1895" spans="13:14">
      <c r="M1895" s="99">
        <v>279260</v>
      </c>
      <c r="N1895" s="99">
        <v>17.600000000000001</v>
      </c>
    </row>
    <row r="1896" spans="13:14">
      <c r="M1896" s="99">
        <v>279270</v>
      </c>
      <c r="N1896" s="99">
        <v>17.600000000000001</v>
      </c>
    </row>
    <row r="1897" spans="13:14">
      <c r="M1897" s="99">
        <v>279280</v>
      </c>
      <c r="N1897" s="99">
        <v>17.600000000000001</v>
      </c>
    </row>
    <row r="1898" spans="13:14">
      <c r="M1898" s="99">
        <v>279290</v>
      </c>
      <c r="N1898" s="99">
        <v>17.61</v>
      </c>
    </row>
    <row r="1899" spans="13:14">
      <c r="M1899" s="99">
        <v>279300</v>
      </c>
      <c r="N1899" s="99">
        <v>17.600000000000001</v>
      </c>
    </row>
    <row r="1900" spans="13:14">
      <c r="M1900" s="99">
        <v>279310</v>
      </c>
      <c r="N1900" s="99">
        <v>17.600000000000001</v>
      </c>
    </row>
    <row r="1901" spans="13:14">
      <c r="M1901" s="99">
        <v>279320</v>
      </c>
      <c r="N1901" s="99">
        <v>17.600000000000001</v>
      </c>
    </row>
    <row r="1902" spans="13:14">
      <c r="M1902" s="99">
        <v>279330</v>
      </c>
      <c r="N1902" s="99">
        <v>17.600000000000001</v>
      </c>
    </row>
    <row r="1903" spans="13:14">
      <c r="M1903" s="99">
        <v>279340</v>
      </c>
      <c r="N1903" s="99">
        <v>17.600000000000001</v>
      </c>
    </row>
    <row r="1904" spans="13:14">
      <c r="M1904" s="99">
        <v>279350</v>
      </c>
      <c r="N1904" s="99">
        <v>17.600000000000001</v>
      </c>
    </row>
    <row r="1905" spans="13:14">
      <c r="M1905" s="99">
        <v>279360</v>
      </c>
      <c r="N1905" s="99">
        <v>17.600000000000001</v>
      </c>
    </row>
    <row r="1906" spans="13:14">
      <c r="M1906" s="99">
        <v>279370</v>
      </c>
      <c r="N1906" s="99">
        <v>12.64</v>
      </c>
    </row>
    <row r="1907" spans="13:14">
      <c r="M1907" s="99">
        <v>279376.53000000003</v>
      </c>
      <c r="N1907" s="99">
        <v>5</v>
      </c>
    </row>
    <row r="1908" spans="13:14">
      <c r="M1908" s="99">
        <v>279380</v>
      </c>
      <c r="N1908" s="99">
        <v>2.68</v>
      </c>
    </row>
    <row r="1909" spans="13:14">
      <c r="M1909" s="99">
        <v>279382.59000000003</v>
      </c>
      <c r="N1909" s="99">
        <v>1.99</v>
      </c>
    </row>
    <row r="1910" spans="13:14">
      <c r="M1910" s="99">
        <v>279390</v>
      </c>
      <c r="N1910" s="99">
        <v>5.65</v>
      </c>
    </row>
    <row r="1911" spans="13:14">
      <c r="M1911" s="99">
        <v>279400</v>
      </c>
      <c r="N1911" s="99">
        <v>7.68</v>
      </c>
    </row>
    <row r="1912" spans="13:14">
      <c r="M1912" s="99">
        <v>279410</v>
      </c>
      <c r="N1912" s="99">
        <v>7.68</v>
      </c>
    </row>
    <row r="1913" spans="13:14">
      <c r="M1913" s="99">
        <v>279420</v>
      </c>
      <c r="N1913" s="99">
        <v>7.69</v>
      </c>
    </row>
    <row r="1914" spans="13:14">
      <c r="M1914" s="99">
        <v>279430</v>
      </c>
      <c r="N1914" s="99">
        <v>12.68</v>
      </c>
    </row>
    <row r="1915" spans="13:14">
      <c r="M1915" s="99">
        <v>279440</v>
      </c>
      <c r="N1915" s="99">
        <v>12.71</v>
      </c>
    </row>
    <row r="1916" spans="13:14">
      <c r="M1916" s="99">
        <v>279448.52</v>
      </c>
      <c r="N1916" s="99">
        <v>6.53</v>
      </c>
    </row>
    <row r="1917" spans="13:14">
      <c r="M1917" s="99">
        <v>279450</v>
      </c>
      <c r="N1917" s="99">
        <v>1.1499999999999999</v>
      </c>
    </row>
    <row r="1918" spans="13:14">
      <c r="M1918" s="99">
        <v>279460</v>
      </c>
      <c r="N1918" s="99">
        <v>7.68</v>
      </c>
    </row>
    <row r="1919" spans="13:14">
      <c r="M1919" s="99">
        <v>279470</v>
      </c>
      <c r="N1919" s="99">
        <v>12.64</v>
      </c>
    </row>
    <row r="1920" spans="13:14">
      <c r="M1920" s="99">
        <v>279480</v>
      </c>
      <c r="N1920" s="99">
        <v>12.64</v>
      </c>
    </row>
    <row r="1921" spans="13:14">
      <c r="M1921" s="99">
        <v>279490</v>
      </c>
      <c r="N1921" s="99">
        <v>12.64</v>
      </c>
    </row>
    <row r="1922" spans="13:14">
      <c r="M1922" s="99">
        <v>279500</v>
      </c>
      <c r="N1922" s="99">
        <v>12.63</v>
      </c>
    </row>
    <row r="1923" spans="13:14">
      <c r="M1923" s="99">
        <v>279510</v>
      </c>
      <c r="N1923" s="99">
        <v>12.63</v>
      </c>
    </row>
    <row r="1924" spans="13:14">
      <c r="M1924" s="99">
        <v>279520</v>
      </c>
      <c r="N1924" s="99">
        <v>12.64</v>
      </c>
    </row>
    <row r="1925" spans="13:14">
      <c r="M1925" s="99">
        <v>279525.5</v>
      </c>
      <c r="N1925" s="99">
        <v>4.22</v>
      </c>
    </row>
    <row r="1926" spans="13:14">
      <c r="M1926" s="99">
        <v>279530</v>
      </c>
      <c r="N1926" s="99">
        <v>5.66</v>
      </c>
    </row>
    <row r="1927" spans="13:14">
      <c r="M1927" s="99">
        <v>279540</v>
      </c>
      <c r="N1927" s="99">
        <v>17.53</v>
      </c>
    </row>
    <row r="1928" spans="13:14">
      <c r="M1928" s="99">
        <v>279550</v>
      </c>
      <c r="N1928" s="99">
        <v>17.52</v>
      </c>
    </row>
    <row r="1929" spans="13:14">
      <c r="M1929" s="99">
        <v>279560</v>
      </c>
      <c r="N1929" s="99">
        <v>17.52</v>
      </c>
    </row>
    <row r="1930" spans="13:14">
      <c r="M1930" s="99">
        <v>279570</v>
      </c>
      <c r="N1930" s="99">
        <v>17.52</v>
      </c>
    </row>
    <row r="1931" spans="13:14">
      <c r="M1931" s="99">
        <v>279580</v>
      </c>
      <c r="N1931" s="99">
        <v>17.53</v>
      </c>
    </row>
    <row r="1932" spans="13:14">
      <c r="M1932" s="99">
        <v>279590</v>
      </c>
      <c r="N1932" s="99">
        <v>17.52</v>
      </c>
    </row>
    <row r="1933" spans="13:14">
      <c r="M1933" s="99">
        <v>279594.18</v>
      </c>
      <c r="N1933" s="99">
        <v>7.34</v>
      </c>
    </row>
    <row r="1934" spans="13:14">
      <c r="M1934" s="99">
        <v>279600</v>
      </c>
      <c r="N1934" s="99">
        <v>10.23</v>
      </c>
    </row>
    <row r="1935" spans="13:14">
      <c r="M1935" s="99">
        <v>279610</v>
      </c>
      <c r="N1935" s="99">
        <v>17.53</v>
      </c>
    </row>
    <row r="1936" spans="13:14">
      <c r="M1936" s="99">
        <v>279612.31</v>
      </c>
      <c r="N1936" s="99">
        <v>4.03</v>
      </c>
    </row>
    <row r="1937" spans="13:14">
      <c r="M1937" s="99">
        <v>279620</v>
      </c>
      <c r="N1937" s="99">
        <v>9.7100000000000009</v>
      </c>
    </row>
    <row r="1938" spans="13:14">
      <c r="M1938" s="99">
        <v>279630</v>
      </c>
      <c r="N1938" s="99">
        <v>17.600000000000001</v>
      </c>
    </row>
    <row r="1939" spans="13:14">
      <c r="M1939" s="99">
        <v>279632.59000000003</v>
      </c>
      <c r="N1939" s="99">
        <v>7.14</v>
      </c>
    </row>
    <row r="1940" spans="13:14">
      <c r="M1940" s="99">
        <v>279640</v>
      </c>
      <c r="N1940" s="99">
        <v>20.36</v>
      </c>
    </row>
    <row r="1941" spans="13:14">
      <c r="M1941" s="99">
        <v>279650</v>
      </c>
      <c r="N1941" s="99">
        <v>22.55</v>
      </c>
    </row>
    <row r="1942" spans="13:14">
      <c r="M1942" s="99">
        <v>279660</v>
      </c>
      <c r="N1942" s="99">
        <v>17.600000000000001</v>
      </c>
    </row>
    <row r="1943" spans="13:14">
      <c r="M1943" s="99">
        <v>279670</v>
      </c>
      <c r="N1943" s="99">
        <v>12.63</v>
      </c>
    </row>
    <row r="1944" spans="13:14">
      <c r="M1944" s="99">
        <v>279680</v>
      </c>
      <c r="N1944" s="99">
        <v>7.68</v>
      </c>
    </row>
    <row r="1945" spans="13:14">
      <c r="M1945" s="99">
        <v>279690</v>
      </c>
      <c r="N1945" s="99">
        <v>12.63</v>
      </c>
    </row>
    <row r="1946" spans="13:14">
      <c r="M1946" s="99">
        <v>279699.36</v>
      </c>
      <c r="N1946" s="99">
        <v>11.79</v>
      </c>
    </row>
    <row r="1947" spans="13:14">
      <c r="M1947" s="99">
        <v>279700</v>
      </c>
      <c r="N1947" s="99">
        <v>0.48</v>
      </c>
    </row>
    <row r="1948" spans="13:14">
      <c r="M1948" s="99">
        <v>279710</v>
      </c>
      <c r="N1948" s="99">
        <v>12.59</v>
      </c>
    </row>
    <row r="1949" spans="13:14">
      <c r="M1949" s="99">
        <v>279720</v>
      </c>
      <c r="N1949" s="99">
        <v>22.51</v>
      </c>
    </row>
    <row r="1950" spans="13:14">
      <c r="M1950" s="99">
        <v>279730</v>
      </c>
      <c r="N1950" s="99">
        <v>17.59</v>
      </c>
    </row>
    <row r="1951" spans="13:14">
      <c r="M1951" s="99">
        <v>279740</v>
      </c>
      <c r="N1951" s="99">
        <v>7.68</v>
      </c>
    </row>
    <row r="1952" spans="13:14">
      <c r="M1952" s="99">
        <v>279743.21999999997</v>
      </c>
      <c r="N1952" s="99">
        <v>2.46</v>
      </c>
    </row>
    <row r="1953" spans="13:14">
      <c r="M1953" s="99">
        <v>279750</v>
      </c>
      <c r="N1953" s="99">
        <v>5.2</v>
      </c>
    </row>
    <row r="1954" spans="13:14">
      <c r="M1954" s="99">
        <v>279760</v>
      </c>
      <c r="N1954" s="99">
        <v>7.68</v>
      </c>
    </row>
    <row r="1955" spans="13:14">
      <c r="M1955" s="99">
        <v>279770</v>
      </c>
      <c r="N1955" s="99">
        <v>7.68</v>
      </c>
    </row>
    <row r="1956" spans="13:14">
      <c r="M1956" s="99">
        <v>279780</v>
      </c>
      <c r="N1956" s="99">
        <v>7.68</v>
      </c>
    </row>
    <row r="1957" spans="13:14">
      <c r="M1957" s="99">
        <v>279790</v>
      </c>
      <c r="N1957" s="99">
        <v>7.68</v>
      </c>
    </row>
    <row r="1958" spans="13:14">
      <c r="M1958" s="99">
        <v>279800</v>
      </c>
      <c r="N1958" s="99">
        <v>7.68</v>
      </c>
    </row>
    <row r="1959" spans="13:14">
      <c r="M1959" s="99">
        <v>279810</v>
      </c>
      <c r="N1959" s="99">
        <v>7.68</v>
      </c>
    </row>
    <row r="1960" spans="13:14">
      <c r="M1960" s="99">
        <v>279820</v>
      </c>
      <c r="N1960" s="99">
        <v>7.68</v>
      </c>
    </row>
    <row r="1961" spans="13:14">
      <c r="M1961" s="99">
        <v>279822.8</v>
      </c>
      <c r="N1961" s="99">
        <v>2.14</v>
      </c>
    </row>
    <row r="1962" spans="13:14">
      <c r="M1962" s="99">
        <v>279830</v>
      </c>
      <c r="N1962" s="99">
        <v>5.55</v>
      </c>
    </row>
    <row r="1963" spans="13:14">
      <c r="M1963" s="99">
        <v>279840</v>
      </c>
      <c r="N1963" s="99">
        <v>12.63</v>
      </c>
    </row>
    <row r="1964" spans="13:14">
      <c r="M1964" s="99">
        <v>279850</v>
      </c>
      <c r="N1964" s="99">
        <v>12.64</v>
      </c>
    </row>
    <row r="1965" spans="13:14">
      <c r="M1965" s="99">
        <v>279851.71000000002</v>
      </c>
      <c r="N1965" s="99">
        <v>1.3</v>
      </c>
    </row>
    <row r="1966" spans="13:14">
      <c r="M1966" s="99">
        <v>279860</v>
      </c>
      <c r="N1966" s="99">
        <v>10.53</v>
      </c>
    </row>
    <row r="1967" spans="13:14">
      <c r="M1967" s="99">
        <v>279870</v>
      </c>
      <c r="N1967" s="99">
        <v>17.68</v>
      </c>
    </row>
    <row r="1968" spans="13:14">
      <c r="M1968" s="99">
        <v>279871.52</v>
      </c>
      <c r="N1968" s="99">
        <v>2.66</v>
      </c>
    </row>
    <row r="1969" spans="13:14">
      <c r="M1969" s="99">
        <v>279880</v>
      </c>
      <c r="N1969" s="99">
        <v>14.95</v>
      </c>
    </row>
    <row r="1970" spans="13:14">
      <c r="M1970" s="99">
        <v>279890</v>
      </c>
      <c r="N1970" s="99">
        <v>17.68</v>
      </c>
    </row>
    <row r="1971" spans="13:14">
      <c r="M1971" s="99">
        <v>279900</v>
      </c>
      <c r="N1971" s="99">
        <v>17.68</v>
      </c>
    </row>
    <row r="1972" spans="13:14">
      <c r="M1972" s="99">
        <v>279910</v>
      </c>
      <c r="N1972" s="99">
        <v>17.690000000000001</v>
      </c>
    </row>
    <row r="1973" spans="13:14">
      <c r="M1973" s="99">
        <v>279919.59999999998</v>
      </c>
      <c r="N1973" s="99">
        <v>16.899999999999999</v>
      </c>
    </row>
    <row r="1974" spans="13:14">
      <c r="M1974" s="99">
        <v>279920</v>
      </c>
      <c r="N1974" s="99">
        <v>0.71</v>
      </c>
    </row>
    <row r="1975" spans="13:14">
      <c r="M1975" s="99">
        <v>279930</v>
      </c>
      <c r="N1975" s="99">
        <v>12.64</v>
      </c>
    </row>
    <row r="1976" spans="13:14">
      <c r="M1976" s="99">
        <v>279940</v>
      </c>
      <c r="N1976" s="99">
        <v>7.69</v>
      </c>
    </row>
    <row r="1977" spans="13:14">
      <c r="M1977" s="99">
        <v>279950</v>
      </c>
      <c r="N1977" s="99">
        <v>7.69</v>
      </c>
    </row>
    <row r="1978" spans="13:14">
      <c r="M1978" s="99">
        <v>279960</v>
      </c>
      <c r="N1978" s="99">
        <v>7.69</v>
      </c>
    </row>
    <row r="1979" spans="13:14">
      <c r="M1979" s="99">
        <v>279970</v>
      </c>
      <c r="N1979" s="99">
        <v>12.64</v>
      </c>
    </row>
    <row r="1980" spans="13:14">
      <c r="M1980" s="99">
        <v>279972.8</v>
      </c>
      <c r="N1980" s="99">
        <v>4.91</v>
      </c>
    </row>
    <row r="1981" spans="13:14">
      <c r="M1981" s="99">
        <v>279980</v>
      </c>
      <c r="N1981" s="99">
        <v>12.69</v>
      </c>
    </row>
    <row r="1982" spans="13:14">
      <c r="M1982" s="99">
        <v>279990</v>
      </c>
      <c r="N1982" s="99">
        <v>17.600000000000001</v>
      </c>
    </row>
    <row r="1983" spans="13:14">
      <c r="M1983" s="99">
        <v>280000</v>
      </c>
      <c r="N1983" s="99">
        <v>17.61</v>
      </c>
    </row>
    <row r="1984" spans="13:14">
      <c r="M1984" s="99">
        <v>280010</v>
      </c>
      <c r="N1984" s="99">
        <v>17.600000000000001</v>
      </c>
    </row>
    <row r="1985" spans="13:14">
      <c r="M1985" s="99">
        <v>280020</v>
      </c>
      <c r="N1985" s="99">
        <v>17.600000000000001</v>
      </c>
    </row>
    <row r="1986" spans="13:14">
      <c r="M1986" s="99">
        <v>280030</v>
      </c>
      <c r="N1986" s="99">
        <v>17.600000000000001</v>
      </c>
    </row>
    <row r="1987" spans="13:14">
      <c r="M1987" s="99">
        <v>280040</v>
      </c>
      <c r="N1987" s="99">
        <v>17.600000000000001</v>
      </c>
    </row>
    <row r="1988" spans="13:14">
      <c r="M1988" s="99">
        <v>280050</v>
      </c>
      <c r="N1988" s="99">
        <v>17.600000000000001</v>
      </c>
    </row>
    <row r="1989" spans="13:14">
      <c r="M1989" s="99">
        <v>280060</v>
      </c>
      <c r="N1989" s="99">
        <v>17.600000000000001</v>
      </c>
    </row>
    <row r="1990" spans="13:14">
      <c r="M1990" s="99">
        <v>280070</v>
      </c>
      <c r="N1990" s="99">
        <v>17.61</v>
      </c>
    </row>
    <row r="1991" spans="13:14">
      <c r="M1991" s="99">
        <v>280080</v>
      </c>
      <c r="N1991" s="99">
        <v>17.61</v>
      </c>
    </row>
    <row r="1992" spans="13:14">
      <c r="M1992" s="99">
        <v>280090</v>
      </c>
      <c r="N1992" s="99">
        <v>17.600000000000001</v>
      </c>
    </row>
    <row r="1993" spans="13:14">
      <c r="M1993" s="99">
        <v>280100</v>
      </c>
      <c r="N1993" s="99">
        <v>17.600000000000001</v>
      </c>
    </row>
    <row r="1994" spans="13:14">
      <c r="M1994" s="99">
        <v>280109.53000000003</v>
      </c>
      <c r="N1994" s="99">
        <v>16.84</v>
      </c>
    </row>
    <row r="1995" spans="13:14">
      <c r="M1995" s="99">
        <v>280110</v>
      </c>
      <c r="N1995" s="99">
        <v>0.82</v>
      </c>
    </row>
    <row r="1996" spans="13:14">
      <c r="M1996" s="99">
        <v>280120</v>
      </c>
      <c r="N1996" s="99">
        <v>17.68</v>
      </c>
    </row>
    <row r="1997" spans="13:14">
      <c r="M1997" s="99">
        <v>280130</v>
      </c>
      <c r="N1997" s="99">
        <v>17.68</v>
      </c>
    </row>
    <row r="1998" spans="13:14">
      <c r="M1998" s="99">
        <v>280140</v>
      </c>
      <c r="N1998" s="99">
        <v>17.68</v>
      </c>
    </row>
    <row r="1999" spans="13:14">
      <c r="M1999" s="99">
        <v>280150</v>
      </c>
      <c r="N1999" s="99">
        <v>22.59</v>
      </c>
    </row>
    <row r="2000" spans="13:14">
      <c r="M2000" s="99">
        <v>280160</v>
      </c>
      <c r="N2000" s="99">
        <v>22.56</v>
      </c>
    </row>
    <row r="2001" spans="13:14">
      <c r="M2001" s="99">
        <v>280164.56</v>
      </c>
      <c r="N2001" s="99">
        <v>8.02</v>
      </c>
    </row>
    <row r="2002" spans="13:14">
      <c r="M2002" s="99">
        <v>280170</v>
      </c>
      <c r="N2002" s="99">
        <v>9.5500000000000007</v>
      </c>
    </row>
    <row r="2003" spans="13:14">
      <c r="M2003" s="99">
        <v>280180</v>
      </c>
      <c r="N2003" s="99">
        <v>17.600000000000001</v>
      </c>
    </row>
    <row r="2004" spans="13:14">
      <c r="M2004" s="99">
        <v>280190</v>
      </c>
      <c r="N2004" s="99">
        <v>17.600000000000001</v>
      </c>
    </row>
    <row r="2005" spans="13:14">
      <c r="M2005" s="99">
        <v>280200</v>
      </c>
      <c r="N2005" s="99">
        <v>17.61</v>
      </c>
    </row>
    <row r="2006" spans="13:14">
      <c r="M2006" s="99">
        <v>280210</v>
      </c>
      <c r="N2006" s="99">
        <v>17.59</v>
      </c>
    </row>
    <row r="2007" spans="13:14">
      <c r="M2007" s="99">
        <v>280220</v>
      </c>
      <c r="N2007" s="99">
        <v>17.579999999999998</v>
      </c>
    </row>
    <row r="2008" spans="13:14">
      <c r="M2008" s="99">
        <v>280230</v>
      </c>
      <c r="N2008" s="99">
        <v>17.57</v>
      </c>
    </row>
    <row r="2009" spans="13:14">
      <c r="M2009" s="99">
        <v>280240</v>
      </c>
      <c r="N2009" s="99">
        <v>17.559999999999999</v>
      </c>
    </row>
    <row r="2010" spans="13:14">
      <c r="M2010" s="99">
        <v>280245.88</v>
      </c>
      <c r="N2010" s="99">
        <v>10.26</v>
      </c>
    </row>
    <row r="2011" spans="13:14">
      <c r="M2011" s="99">
        <v>280250</v>
      </c>
      <c r="N2011" s="99">
        <v>7.19</v>
      </c>
    </row>
    <row r="2012" spans="13:14">
      <c r="M2012" s="99">
        <v>280260</v>
      </c>
      <c r="N2012" s="99">
        <v>17.46</v>
      </c>
    </row>
    <row r="2013" spans="13:14">
      <c r="M2013" s="99">
        <v>280270</v>
      </c>
      <c r="N2013" s="99">
        <v>17.45</v>
      </c>
    </row>
    <row r="2014" spans="13:14">
      <c r="M2014" s="99">
        <v>280280</v>
      </c>
      <c r="N2014" s="99">
        <v>17.45</v>
      </c>
    </row>
    <row r="2015" spans="13:14">
      <c r="M2015" s="99">
        <v>280290</v>
      </c>
      <c r="N2015" s="99">
        <v>17.45</v>
      </c>
    </row>
    <row r="2016" spans="13:14">
      <c r="M2016" s="99">
        <v>280297.78000000003</v>
      </c>
      <c r="N2016" s="99">
        <v>9.7799999999999994</v>
      </c>
    </row>
    <row r="2017" spans="13:14">
      <c r="M2017" s="99">
        <v>280300</v>
      </c>
      <c r="N2017" s="99">
        <v>1.68</v>
      </c>
    </row>
    <row r="2018" spans="13:14">
      <c r="M2018" s="99">
        <v>280310</v>
      </c>
      <c r="N2018" s="99">
        <v>12.57</v>
      </c>
    </row>
    <row r="2019" spans="13:14">
      <c r="M2019" s="99">
        <v>280320</v>
      </c>
      <c r="N2019" s="99">
        <v>17.53</v>
      </c>
    </row>
    <row r="2020" spans="13:14">
      <c r="M2020" s="99">
        <v>280330</v>
      </c>
      <c r="N2020" s="99">
        <v>17.53</v>
      </c>
    </row>
    <row r="2021" spans="13:14">
      <c r="M2021" s="99">
        <v>280340</v>
      </c>
      <c r="N2021" s="99">
        <v>17.53</v>
      </c>
    </row>
    <row r="2022" spans="13:14">
      <c r="M2022" s="99">
        <v>280350</v>
      </c>
      <c r="N2022" s="99">
        <v>22.48</v>
      </c>
    </row>
    <row r="2023" spans="13:14">
      <c r="M2023" s="99">
        <v>280360</v>
      </c>
      <c r="N2023" s="99">
        <v>27.45</v>
      </c>
    </row>
    <row r="2024" spans="13:14">
      <c r="M2024" s="99">
        <v>280370</v>
      </c>
      <c r="N2024" s="99">
        <v>22.48</v>
      </c>
    </row>
    <row r="2025" spans="13:14">
      <c r="M2025" s="99">
        <v>280380</v>
      </c>
      <c r="N2025" s="99">
        <v>17.53</v>
      </c>
    </row>
    <row r="2026" spans="13:14">
      <c r="M2026" s="99">
        <v>280390</v>
      </c>
      <c r="N2026" s="99">
        <v>17.53</v>
      </c>
    </row>
    <row r="2027" spans="13:14">
      <c r="M2027" s="99">
        <v>280400</v>
      </c>
      <c r="N2027" s="99">
        <v>17.53</v>
      </c>
    </row>
    <row r="2028" spans="13:14">
      <c r="M2028" s="99">
        <v>280403.78000000003</v>
      </c>
      <c r="N2028" s="99">
        <v>6.58</v>
      </c>
    </row>
    <row r="2029" spans="13:14">
      <c r="M2029" s="99">
        <v>280410</v>
      </c>
      <c r="N2029" s="99">
        <v>10.86</v>
      </c>
    </row>
    <row r="2030" spans="13:14">
      <c r="M2030" s="99">
        <v>280420</v>
      </c>
      <c r="N2030" s="99">
        <v>17.440000000000001</v>
      </c>
    </row>
    <row r="2031" spans="13:14">
      <c r="M2031" s="99">
        <v>280430</v>
      </c>
      <c r="N2031" s="99">
        <v>17.45</v>
      </c>
    </row>
    <row r="2032" spans="13:14">
      <c r="M2032" s="99">
        <v>280440</v>
      </c>
      <c r="N2032" s="99">
        <v>17.440000000000001</v>
      </c>
    </row>
    <row r="2033" spans="13:14">
      <c r="M2033" s="99">
        <v>280443.64</v>
      </c>
      <c r="N2033" s="99">
        <v>6.35</v>
      </c>
    </row>
    <row r="2034" spans="13:14">
      <c r="M2034" s="99">
        <v>280450</v>
      </c>
      <c r="N2034" s="99">
        <v>11.08</v>
      </c>
    </row>
    <row r="2035" spans="13:14">
      <c r="M2035" s="99">
        <v>280460</v>
      </c>
      <c r="N2035" s="99">
        <v>17.440000000000001</v>
      </c>
    </row>
    <row r="2036" spans="13:14">
      <c r="M2036" s="99">
        <v>280464.46000000002</v>
      </c>
      <c r="N2036" s="99">
        <v>7.78</v>
      </c>
    </row>
    <row r="2037" spans="13:14">
      <c r="M2037" s="99">
        <v>280470</v>
      </c>
      <c r="N2037" s="99">
        <v>9.6999999999999993</v>
      </c>
    </row>
    <row r="2038" spans="13:14">
      <c r="M2038" s="99">
        <v>280480</v>
      </c>
      <c r="N2038" s="99">
        <v>17.53</v>
      </c>
    </row>
    <row r="2039" spans="13:14">
      <c r="M2039" s="99">
        <v>280490</v>
      </c>
      <c r="N2039" s="99">
        <v>17.53</v>
      </c>
    </row>
    <row r="2040" spans="13:14">
      <c r="M2040" s="99">
        <v>280500</v>
      </c>
      <c r="N2040" s="99">
        <v>17.53</v>
      </c>
    </row>
    <row r="2041" spans="13:14">
      <c r="M2041" s="99">
        <v>280510</v>
      </c>
      <c r="N2041" s="99">
        <v>17.53</v>
      </c>
    </row>
    <row r="2042" spans="13:14">
      <c r="M2042" s="99">
        <v>280520</v>
      </c>
      <c r="N2042" s="99">
        <v>17.52</v>
      </c>
    </row>
    <row r="2043" spans="13:14">
      <c r="M2043" s="99">
        <v>280530</v>
      </c>
      <c r="N2043" s="99">
        <v>17.52</v>
      </c>
    </row>
    <row r="2044" spans="13:14">
      <c r="M2044" s="99">
        <v>280540</v>
      </c>
      <c r="N2044" s="99">
        <v>17.52</v>
      </c>
    </row>
    <row r="2045" spans="13:14">
      <c r="M2045" s="99">
        <v>280543.64</v>
      </c>
      <c r="N2045" s="99">
        <v>6.39</v>
      </c>
    </row>
    <row r="2046" spans="13:14">
      <c r="M2046" s="99">
        <v>280550</v>
      </c>
      <c r="N2046" s="99">
        <v>11.14</v>
      </c>
    </row>
    <row r="2047" spans="13:14">
      <c r="M2047" s="99">
        <v>280560</v>
      </c>
      <c r="N2047" s="99">
        <v>17.53</v>
      </c>
    </row>
    <row r="2048" spans="13:14">
      <c r="M2048" s="99">
        <v>280570</v>
      </c>
      <c r="N2048" s="99">
        <v>17.53</v>
      </c>
    </row>
    <row r="2049" spans="13:14">
      <c r="M2049" s="99">
        <v>280580</v>
      </c>
      <c r="N2049" s="99">
        <v>17.53</v>
      </c>
    </row>
    <row r="2050" spans="13:14">
      <c r="M2050" s="99">
        <v>280590</v>
      </c>
      <c r="N2050" s="99">
        <v>17.53</v>
      </c>
    </row>
    <row r="2051" spans="13:14">
      <c r="M2051" s="99">
        <v>280600</v>
      </c>
      <c r="N2051" s="99">
        <v>17.53</v>
      </c>
    </row>
    <row r="2052" spans="13:14">
      <c r="M2052" s="99">
        <v>280610</v>
      </c>
      <c r="N2052" s="99">
        <v>17.53</v>
      </c>
    </row>
    <row r="2053" spans="13:14">
      <c r="M2053" s="99">
        <v>280620</v>
      </c>
      <c r="N2053" s="99">
        <v>17.53</v>
      </c>
    </row>
    <row r="2054" spans="13:14">
      <c r="M2054" s="99">
        <v>280622.62</v>
      </c>
      <c r="N2054" s="99">
        <v>4.6399999999999997</v>
      </c>
    </row>
    <row r="2055" spans="13:14">
      <c r="M2055" s="99">
        <v>280630</v>
      </c>
      <c r="N2055" s="99">
        <v>13</v>
      </c>
    </row>
    <row r="2056" spans="13:14">
      <c r="M2056" s="99">
        <v>280640</v>
      </c>
      <c r="N2056" s="99">
        <v>17.62</v>
      </c>
    </row>
    <row r="2057" spans="13:14">
      <c r="M2057" s="99">
        <v>280650</v>
      </c>
      <c r="N2057" s="99">
        <v>17.61</v>
      </c>
    </row>
    <row r="2058" spans="13:14">
      <c r="M2058" s="99">
        <v>280660</v>
      </c>
      <c r="N2058" s="99">
        <v>17.61</v>
      </c>
    </row>
    <row r="2059" spans="13:14">
      <c r="M2059" s="99">
        <v>280668.42</v>
      </c>
      <c r="N2059" s="99">
        <v>14.76</v>
      </c>
    </row>
    <row r="2060" spans="13:14">
      <c r="M2060" s="99">
        <v>280670</v>
      </c>
      <c r="N2060" s="99">
        <v>2.75</v>
      </c>
    </row>
    <row r="2061" spans="13:14">
      <c r="M2061" s="99">
        <v>280680</v>
      </c>
      <c r="N2061" s="99">
        <v>17.53</v>
      </c>
    </row>
    <row r="2062" spans="13:14">
      <c r="M2062" s="99">
        <v>280690</v>
      </c>
      <c r="N2062" s="99">
        <v>17.53</v>
      </c>
    </row>
    <row r="2063" spans="13:14">
      <c r="M2063" s="99">
        <v>280700</v>
      </c>
      <c r="N2063" s="99">
        <v>17.53</v>
      </c>
    </row>
    <row r="2064" spans="13:14">
      <c r="M2064" s="99">
        <v>280710</v>
      </c>
      <c r="N2064" s="99">
        <v>17.53</v>
      </c>
    </row>
    <row r="2065" spans="13:14">
      <c r="M2065" s="99">
        <v>280720</v>
      </c>
      <c r="N2065" s="99">
        <v>17.53</v>
      </c>
    </row>
    <row r="2066" spans="13:14">
      <c r="M2066" s="99">
        <v>280730</v>
      </c>
      <c r="N2066" s="99">
        <v>17.53</v>
      </c>
    </row>
    <row r="2067" spans="13:14">
      <c r="M2067" s="99">
        <v>280740</v>
      </c>
      <c r="N2067" s="99">
        <v>17.53</v>
      </c>
    </row>
    <row r="2068" spans="13:14">
      <c r="M2068" s="99">
        <v>280750</v>
      </c>
      <c r="N2068" s="99">
        <v>17.52</v>
      </c>
    </row>
    <row r="2069" spans="13:14">
      <c r="M2069" s="99">
        <v>280760</v>
      </c>
      <c r="N2069" s="99">
        <v>17.53</v>
      </c>
    </row>
    <row r="2070" spans="13:14">
      <c r="M2070" s="99">
        <v>280770</v>
      </c>
      <c r="N2070" s="99">
        <v>17.53</v>
      </c>
    </row>
    <row r="2071" spans="13:14">
      <c r="M2071" s="99">
        <v>280780</v>
      </c>
      <c r="N2071" s="99">
        <v>17.53</v>
      </c>
    </row>
    <row r="2072" spans="13:14">
      <c r="M2072" s="99">
        <v>280790</v>
      </c>
      <c r="N2072" s="99">
        <v>17.53</v>
      </c>
    </row>
    <row r="2073" spans="13:14">
      <c r="M2073" s="99">
        <v>280800</v>
      </c>
      <c r="N2073" s="99">
        <v>17.52</v>
      </c>
    </row>
    <row r="2074" spans="13:14">
      <c r="M2074" s="99">
        <v>280810</v>
      </c>
      <c r="N2074" s="99">
        <v>17.53</v>
      </c>
    </row>
    <row r="2075" spans="13:14">
      <c r="M2075" s="99">
        <v>280820</v>
      </c>
      <c r="N2075" s="99">
        <v>17.53</v>
      </c>
    </row>
    <row r="2076" spans="13:14">
      <c r="M2076" s="99">
        <v>280830</v>
      </c>
      <c r="N2076" s="99">
        <v>17.53</v>
      </c>
    </row>
    <row r="2077" spans="13:14">
      <c r="M2077" s="99">
        <v>280840</v>
      </c>
      <c r="N2077" s="99">
        <v>17.53</v>
      </c>
    </row>
    <row r="2078" spans="13:14">
      <c r="M2078" s="99">
        <v>280850</v>
      </c>
      <c r="N2078" s="99">
        <v>17.52</v>
      </c>
    </row>
    <row r="2079" spans="13:14">
      <c r="M2079" s="99">
        <v>280860</v>
      </c>
      <c r="N2079" s="99">
        <v>17.53</v>
      </c>
    </row>
    <row r="2080" spans="13:14">
      <c r="M2080" s="99">
        <v>280870</v>
      </c>
      <c r="N2080" s="99">
        <v>17.53</v>
      </c>
    </row>
    <row r="2081" spans="13:14">
      <c r="M2081" s="99">
        <v>280880</v>
      </c>
      <c r="N2081" s="99">
        <v>17.53</v>
      </c>
    </row>
    <row r="2082" spans="13:14">
      <c r="M2082" s="99">
        <v>280890</v>
      </c>
      <c r="N2082" s="99">
        <v>17.53</v>
      </c>
    </row>
    <row r="2083" spans="13:14">
      <c r="M2083" s="99">
        <v>280900</v>
      </c>
      <c r="N2083" s="99">
        <v>17.53</v>
      </c>
    </row>
    <row r="2084" spans="13:14">
      <c r="M2084" s="99">
        <v>280910</v>
      </c>
      <c r="N2084" s="99">
        <v>22.49</v>
      </c>
    </row>
    <row r="2085" spans="13:14">
      <c r="M2085" s="99">
        <v>280920</v>
      </c>
      <c r="N2085" s="99">
        <v>27.44</v>
      </c>
    </row>
    <row r="2086" spans="13:14">
      <c r="M2086" s="99">
        <v>280930</v>
      </c>
      <c r="N2086" s="99">
        <v>27.44</v>
      </c>
    </row>
    <row r="2087" spans="13:14">
      <c r="M2087" s="99">
        <v>280940</v>
      </c>
      <c r="N2087" s="99">
        <v>27.44</v>
      </c>
    </row>
    <row r="2088" spans="13:14">
      <c r="M2088" s="99">
        <v>280950</v>
      </c>
      <c r="N2088" s="99">
        <v>27.45</v>
      </c>
    </row>
    <row r="2089" spans="13:14">
      <c r="M2089" s="99">
        <v>280960</v>
      </c>
      <c r="N2089" s="99">
        <v>27.45</v>
      </c>
    </row>
    <row r="2090" spans="13:14">
      <c r="M2090" s="99">
        <v>280970</v>
      </c>
      <c r="N2090" s="99">
        <v>27.44</v>
      </c>
    </row>
    <row r="2091" spans="13:14">
      <c r="M2091" s="99">
        <v>280980</v>
      </c>
      <c r="N2091" s="99">
        <v>27.44</v>
      </c>
    </row>
    <row r="2092" spans="13:14">
      <c r="M2092" s="99">
        <v>280990</v>
      </c>
      <c r="N2092" s="99">
        <v>27.45</v>
      </c>
    </row>
    <row r="2093" spans="13:14">
      <c r="M2093" s="99">
        <v>281000</v>
      </c>
      <c r="N2093" s="99">
        <v>27.45</v>
      </c>
    </row>
    <row r="2094" spans="13:14">
      <c r="M2094" s="99">
        <v>281010</v>
      </c>
      <c r="N2094" s="99">
        <v>27.45</v>
      </c>
    </row>
    <row r="2095" spans="13:14">
      <c r="M2095" s="99">
        <v>281020</v>
      </c>
      <c r="N2095" s="99">
        <v>27.45</v>
      </c>
    </row>
    <row r="2096" spans="13:14">
      <c r="M2096" s="99">
        <v>281030</v>
      </c>
      <c r="N2096" s="99">
        <v>27.44</v>
      </c>
    </row>
    <row r="2097" spans="13:14">
      <c r="M2097" s="99">
        <v>281040</v>
      </c>
      <c r="N2097" s="99">
        <v>27.44</v>
      </c>
    </row>
    <row r="2098" spans="13:14">
      <c r="M2098" s="99">
        <v>281050</v>
      </c>
      <c r="N2098" s="99">
        <v>27.45</v>
      </c>
    </row>
    <row r="2099" spans="13:14">
      <c r="M2099" s="99">
        <v>281060</v>
      </c>
      <c r="N2099" s="99">
        <v>27.45</v>
      </c>
    </row>
    <row r="2100" spans="13:14">
      <c r="M2100" s="99">
        <v>281070</v>
      </c>
      <c r="N2100" s="99">
        <v>27.45</v>
      </c>
    </row>
    <row r="2101" spans="13:14">
      <c r="M2101" s="99">
        <v>281080</v>
      </c>
      <c r="N2101" s="99">
        <v>27.44</v>
      </c>
    </row>
    <row r="2102" spans="13:14">
      <c r="M2102" s="99">
        <v>281090</v>
      </c>
      <c r="N2102" s="99">
        <v>27.45</v>
      </c>
    </row>
    <row r="2103" spans="13:14">
      <c r="M2103" s="99">
        <v>281100</v>
      </c>
      <c r="N2103" s="99">
        <v>27.45</v>
      </c>
    </row>
    <row r="2104" spans="13:14">
      <c r="M2104" s="99">
        <v>281109.64</v>
      </c>
      <c r="N2104" s="99">
        <v>26.5</v>
      </c>
    </row>
    <row r="2105" spans="13:14">
      <c r="M2105" s="99">
        <v>281110</v>
      </c>
      <c r="N2105" s="99">
        <v>0.97</v>
      </c>
    </row>
    <row r="2106" spans="13:14">
      <c r="M2106" s="99">
        <v>281120</v>
      </c>
      <c r="N2106" s="99">
        <v>27.45</v>
      </c>
    </row>
    <row r="2107" spans="13:14">
      <c r="M2107" s="99">
        <v>281130</v>
      </c>
      <c r="N2107" s="99">
        <v>27.45</v>
      </c>
    </row>
    <row r="2108" spans="13:14">
      <c r="M2108" s="99">
        <v>281140</v>
      </c>
      <c r="N2108" s="99">
        <v>27.44</v>
      </c>
    </row>
    <row r="2109" spans="13:14">
      <c r="M2109" s="99">
        <v>281150</v>
      </c>
      <c r="N2109" s="99">
        <v>27.44</v>
      </c>
    </row>
    <row r="2110" spans="13:14">
      <c r="M2110" s="99">
        <v>281160</v>
      </c>
      <c r="N2110" s="99">
        <v>27.44</v>
      </c>
    </row>
    <row r="2111" spans="13:14">
      <c r="M2111" s="99">
        <v>281169.53999999998</v>
      </c>
      <c r="N2111" s="99">
        <v>26.22</v>
      </c>
    </row>
    <row r="2112" spans="13:14">
      <c r="M2112" s="99">
        <v>281170</v>
      </c>
      <c r="N2112" s="99">
        <v>1.23</v>
      </c>
    </row>
    <row r="2113" spans="13:14">
      <c r="M2113" s="99">
        <v>281180</v>
      </c>
      <c r="N2113" s="99">
        <v>27.44</v>
      </c>
    </row>
    <row r="2114" spans="13:14">
      <c r="M2114" s="99">
        <v>281190</v>
      </c>
      <c r="N2114" s="99">
        <v>27.44</v>
      </c>
    </row>
    <row r="2115" spans="13:14">
      <c r="M2115" s="99">
        <v>281190.77</v>
      </c>
      <c r="N2115" s="99">
        <v>2.11</v>
      </c>
    </row>
    <row r="2116" spans="13:14">
      <c r="M2116" s="99">
        <v>281200</v>
      </c>
      <c r="N2116" s="99">
        <v>20.76</v>
      </c>
    </row>
    <row r="2117" spans="13:14">
      <c r="M2117" s="99">
        <v>281210</v>
      </c>
      <c r="N2117" s="99">
        <v>17.53</v>
      </c>
    </row>
    <row r="2118" spans="13:14">
      <c r="M2118" s="99">
        <v>281220</v>
      </c>
      <c r="N2118" s="99">
        <v>17.53</v>
      </c>
    </row>
    <row r="2119" spans="13:14">
      <c r="M2119" s="99">
        <v>281230</v>
      </c>
      <c r="N2119" s="99">
        <v>17.53</v>
      </c>
    </row>
    <row r="2120" spans="13:14">
      <c r="M2120" s="99">
        <v>281240</v>
      </c>
      <c r="N2120" s="99">
        <v>17.53</v>
      </c>
    </row>
    <row r="2121" spans="13:14">
      <c r="M2121" s="99">
        <v>281250</v>
      </c>
      <c r="N2121" s="99">
        <v>17.52</v>
      </c>
    </row>
    <row r="2122" spans="13:14">
      <c r="M2122" s="99">
        <v>281260</v>
      </c>
      <c r="N2122" s="99">
        <v>17.52</v>
      </c>
    </row>
    <row r="2123" spans="13:14">
      <c r="M2123" s="99">
        <v>281270</v>
      </c>
      <c r="N2123" s="99">
        <v>17.53</v>
      </c>
    </row>
    <row r="2124" spans="13:14">
      <c r="M2124" s="99">
        <v>281280</v>
      </c>
      <c r="N2124" s="99">
        <v>17.53</v>
      </c>
    </row>
    <row r="2125" spans="13:14">
      <c r="M2125" s="99">
        <v>281290</v>
      </c>
      <c r="N2125" s="99">
        <v>17.53</v>
      </c>
    </row>
    <row r="2126" spans="13:14">
      <c r="M2126" s="99">
        <v>281300</v>
      </c>
      <c r="N2126" s="99">
        <v>17.53</v>
      </c>
    </row>
    <row r="2127" spans="13:14">
      <c r="M2127" s="99">
        <v>281310</v>
      </c>
      <c r="N2127" s="99">
        <v>17.53</v>
      </c>
    </row>
    <row r="2128" spans="13:14">
      <c r="M2128" s="99">
        <v>281312.61</v>
      </c>
      <c r="N2128" s="99">
        <v>4.5999999999999996</v>
      </c>
    </row>
    <row r="2129" spans="13:14">
      <c r="M2129" s="99">
        <v>281320</v>
      </c>
      <c r="N2129" s="99">
        <v>13</v>
      </c>
    </row>
    <row r="2130" spans="13:14">
      <c r="M2130" s="99">
        <v>281330</v>
      </c>
      <c r="N2130" s="99">
        <v>17.61</v>
      </c>
    </row>
    <row r="2131" spans="13:14">
      <c r="M2131" s="99">
        <v>281337.7</v>
      </c>
      <c r="N2131" s="99">
        <v>13.48</v>
      </c>
    </row>
    <row r="2132" spans="13:14">
      <c r="M2132" s="99">
        <v>281340</v>
      </c>
      <c r="N2132" s="99">
        <v>4.01</v>
      </c>
    </row>
    <row r="2133" spans="13:14">
      <c r="M2133" s="99">
        <v>281350</v>
      </c>
      <c r="N2133" s="99">
        <v>17.61</v>
      </c>
    </row>
    <row r="2134" spans="13:14">
      <c r="M2134" s="99">
        <v>281352.38</v>
      </c>
      <c r="N2134" s="99">
        <v>4.16</v>
      </c>
    </row>
    <row r="2135" spans="13:14">
      <c r="M2135" s="99">
        <v>281360</v>
      </c>
      <c r="N2135" s="99">
        <v>13.37</v>
      </c>
    </row>
    <row r="2136" spans="13:14">
      <c r="M2136" s="99">
        <v>281370</v>
      </c>
      <c r="N2136" s="99">
        <v>17.52</v>
      </c>
    </row>
    <row r="2137" spans="13:14">
      <c r="M2137" s="99">
        <v>281380</v>
      </c>
      <c r="N2137" s="99">
        <v>17.53</v>
      </c>
    </row>
    <row r="2138" spans="13:14">
      <c r="M2138" s="99">
        <v>281390</v>
      </c>
      <c r="N2138" s="99">
        <v>17.53</v>
      </c>
    </row>
    <row r="2139" spans="13:14">
      <c r="M2139" s="99">
        <v>281390.77</v>
      </c>
      <c r="N2139" s="99">
        <v>1.35</v>
      </c>
    </row>
    <row r="2140" spans="13:14">
      <c r="M2140" s="99">
        <v>281400</v>
      </c>
      <c r="N2140" s="99">
        <v>16.18</v>
      </c>
    </row>
    <row r="2141" spans="13:14">
      <c r="M2141" s="99">
        <v>281410</v>
      </c>
      <c r="N2141" s="99">
        <v>17.52</v>
      </c>
    </row>
    <row r="2142" spans="13:14">
      <c r="M2142" s="99">
        <v>281420</v>
      </c>
      <c r="N2142" s="99">
        <v>17.52</v>
      </c>
    </row>
    <row r="2143" spans="13:14">
      <c r="M2143" s="99">
        <v>281430</v>
      </c>
      <c r="N2143" s="99">
        <v>17.53</v>
      </c>
    </row>
    <row r="2144" spans="13:14">
      <c r="M2144" s="99">
        <v>281436.11</v>
      </c>
      <c r="N2144" s="99">
        <v>10.72</v>
      </c>
    </row>
    <row r="2145" spans="13:14">
      <c r="M2145" s="99">
        <v>281440</v>
      </c>
      <c r="N2145" s="99">
        <v>6.82</v>
      </c>
    </row>
    <row r="2146" spans="13:14">
      <c r="M2146" s="99">
        <v>281450</v>
      </c>
      <c r="N2146" s="99">
        <v>17.559999999999999</v>
      </c>
    </row>
    <row r="2147" spans="13:14">
      <c r="M2147" s="99">
        <v>281460</v>
      </c>
      <c r="N2147" s="99">
        <v>17.559999999999999</v>
      </c>
    </row>
    <row r="2148" spans="13:14">
      <c r="M2148" s="99">
        <v>281470</v>
      </c>
      <c r="N2148" s="99">
        <v>12.58</v>
      </c>
    </row>
    <row r="2149" spans="13:14">
      <c r="M2149" s="99">
        <v>281480</v>
      </c>
      <c r="N2149" s="99">
        <v>7.61</v>
      </c>
    </row>
    <row r="2150" spans="13:14">
      <c r="M2150" s="99">
        <v>281490</v>
      </c>
      <c r="N2150" s="99">
        <v>12.56</v>
      </c>
    </row>
    <row r="2151" spans="13:14">
      <c r="M2151" s="99">
        <v>281491.14</v>
      </c>
      <c r="N2151" s="99">
        <v>1.99</v>
      </c>
    </row>
    <row r="2152" spans="13:14">
      <c r="M2152" s="99">
        <v>281500</v>
      </c>
      <c r="N2152" s="99">
        <v>15.5</v>
      </c>
    </row>
    <row r="2153" spans="13:14">
      <c r="M2153" s="99">
        <v>281510</v>
      </c>
      <c r="N2153" s="99">
        <v>17.53</v>
      </c>
    </row>
    <row r="2154" spans="13:14">
      <c r="M2154" s="99">
        <v>281520</v>
      </c>
      <c r="N2154" s="99">
        <v>17.53</v>
      </c>
    </row>
    <row r="2155" spans="13:14">
      <c r="M2155" s="99">
        <v>281530</v>
      </c>
      <c r="N2155" s="99">
        <v>17.53</v>
      </c>
    </row>
    <row r="2156" spans="13:14">
      <c r="M2156" s="99">
        <v>281540</v>
      </c>
      <c r="N2156" s="99">
        <v>17.53</v>
      </c>
    </row>
    <row r="2157" spans="13:14">
      <c r="M2157" s="99">
        <v>281550</v>
      </c>
      <c r="N2157" s="99">
        <v>17.53</v>
      </c>
    </row>
    <row r="2158" spans="13:14">
      <c r="M2158" s="99">
        <v>281560</v>
      </c>
      <c r="N2158" s="99">
        <v>17.53</v>
      </c>
    </row>
    <row r="2159" spans="13:14">
      <c r="M2159" s="99">
        <v>281570</v>
      </c>
      <c r="N2159" s="99">
        <v>22.48</v>
      </c>
    </row>
    <row r="2160" spans="13:14">
      <c r="M2160" s="99">
        <v>281580</v>
      </c>
      <c r="N2160" s="99">
        <v>27.45</v>
      </c>
    </row>
    <row r="2161" spans="13:14">
      <c r="M2161" s="99">
        <v>281590</v>
      </c>
      <c r="N2161" s="99">
        <v>27.45</v>
      </c>
    </row>
    <row r="2162" spans="13:14">
      <c r="M2162" s="99">
        <v>281600</v>
      </c>
      <c r="N2162" s="99">
        <v>27.45</v>
      </c>
    </row>
    <row r="2163" spans="13:14">
      <c r="M2163" s="99">
        <v>281610</v>
      </c>
      <c r="N2163" s="99">
        <v>27.45</v>
      </c>
    </row>
    <row r="2164" spans="13:14">
      <c r="M2164" s="99">
        <v>281620</v>
      </c>
      <c r="N2164" s="99">
        <v>27.45</v>
      </c>
    </row>
    <row r="2165" spans="13:14">
      <c r="M2165" s="99">
        <v>281630</v>
      </c>
      <c r="N2165" s="99">
        <v>27.45</v>
      </c>
    </row>
    <row r="2166" spans="13:14">
      <c r="M2166" s="99">
        <v>281640</v>
      </c>
      <c r="N2166" s="99">
        <v>27.45</v>
      </c>
    </row>
    <row r="2167" spans="13:14">
      <c r="M2167" s="99">
        <v>281650</v>
      </c>
      <c r="N2167" s="99">
        <v>27.41</v>
      </c>
    </row>
    <row r="2168" spans="13:14">
      <c r="M2168" s="99">
        <v>281660</v>
      </c>
      <c r="N2168" s="99">
        <v>27.2</v>
      </c>
    </row>
    <row r="2169" spans="13:14">
      <c r="M2169" s="99">
        <v>281670</v>
      </c>
      <c r="N2169" s="99">
        <v>26.89</v>
      </c>
    </row>
    <row r="2170" spans="13:14">
      <c r="M2170" s="99">
        <v>281680</v>
      </c>
      <c r="N2170" s="99">
        <v>26.58</v>
      </c>
    </row>
    <row r="2171" spans="13:14">
      <c r="M2171" s="99">
        <v>281681.25</v>
      </c>
      <c r="N2171" s="99">
        <v>3.3</v>
      </c>
    </row>
    <row r="2172" spans="13:14">
      <c r="M2172" s="99">
        <v>281690</v>
      </c>
      <c r="N2172" s="99">
        <v>22.94</v>
      </c>
    </row>
    <row r="2173" spans="13:14">
      <c r="M2173" s="99">
        <v>281700</v>
      </c>
      <c r="N2173" s="99">
        <v>25.99</v>
      </c>
    </row>
    <row r="2174" spans="13:14">
      <c r="M2174" s="99">
        <v>281710</v>
      </c>
      <c r="N2174" s="99">
        <v>25.7</v>
      </c>
    </row>
    <row r="2175" spans="13:14">
      <c r="M2175" s="99">
        <v>281720</v>
      </c>
      <c r="N2175" s="99">
        <v>25.51</v>
      </c>
    </row>
    <row r="2176" spans="13:14">
      <c r="M2176" s="99">
        <v>281730</v>
      </c>
      <c r="N2176" s="99">
        <v>25.43</v>
      </c>
    </row>
    <row r="2177" spans="13:14">
      <c r="M2177" s="99">
        <v>281740</v>
      </c>
      <c r="N2177" s="99">
        <v>25.41</v>
      </c>
    </row>
    <row r="2178" spans="13:14">
      <c r="M2178" s="99">
        <v>281750</v>
      </c>
      <c r="N2178" s="99">
        <v>25.4</v>
      </c>
    </row>
    <row r="2179" spans="13:14">
      <c r="M2179" s="99">
        <v>281760</v>
      </c>
      <c r="N2179" s="99">
        <v>25.38</v>
      </c>
    </row>
    <row r="2180" spans="13:14">
      <c r="M2180" s="99">
        <v>281770</v>
      </c>
      <c r="N2180" s="99">
        <v>25.37</v>
      </c>
    </row>
    <row r="2181" spans="13:14">
      <c r="M2181" s="99">
        <v>281776.25</v>
      </c>
      <c r="N2181" s="99">
        <v>15.88</v>
      </c>
    </row>
    <row r="2182" spans="13:14">
      <c r="M2182" s="99">
        <v>281780</v>
      </c>
      <c r="N2182" s="99">
        <v>9.49</v>
      </c>
    </row>
    <row r="2183" spans="13:14">
      <c r="M2183" s="99">
        <v>281790</v>
      </c>
      <c r="N2183" s="99">
        <v>25.4</v>
      </c>
    </row>
    <row r="2184" spans="13:14">
      <c r="M2184" s="99">
        <v>281800</v>
      </c>
      <c r="N2184" s="99">
        <v>19.82</v>
      </c>
    </row>
    <row r="2185" spans="13:14">
      <c r="M2185" s="99">
        <v>281810</v>
      </c>
      <c r="N2185" s="99">
        <v>14.22</v>
      </c>
    </row>
    <row r="2186" spans="13:14">
      <c r="M2186" s="99">
        <v>281820</v>
      </c>
      <c r="N2186" s="99">
        <v>14.22</v>
      </c>
    </row>
    <row r="2187" spans="13:14">
      <c r="M2187" s="99">
        <v>281830</v>
      </c>
      <c r="N2187" s="99">
        <v>14.22</v>
      </c>
    </row>
    <row r="2188" spans="13:14">
      <c r="M2188" s="99">
        <v>281840</v>
      </c>
      <c r="N2188" s="99">
        <v>11.24</v>
      </c>
    </row>
    <row r="2189" spans="13:14">
      <c r="M2189" s="99">
        <v>281850</v>
      </c>
      <c r="N2189" s="99">
        <v>7.91</v>
      </c>
    </row>
    <row r="2190" spans="13:14">
      <c r="M2190" s="99">
        <v>281860</v>
      </c>
      <c r="N2190" s="99">
        <v>7.58</v>
      </c>
    </row>
    <row r="2191" spans="13:14">
      <c r="M2191" s="99">
        <v>281870</v>
      </c>
      <c r="N2191" s="99">
        <v>7.58</v>
      </c>
    </row>
    <row r="2192" spans="13:14">
      <c r="M2192" s="99">
        <v>281880</v>
      </c>
      <c r="N2192" s="99">
        <v>7.56</v>
      </c>
    </row>
    <row r="2193" spans="13:14">
      <c r="M2193" s="99">
        <v>281882.08</v>
      </c>
      <c r="N2193" s="99">
        <v>1.56</v>
      </c>
    </row>
    <row r="2194" spans="13:14">
      <c r="M2194" s="99">
        <v>281890</v>
      </c>
      <c r="N2194" s="99">
        <v>6</v>
      </c>
    </row>
    <row r="2195" spans="13:14">
      <c r="M2195" s="99">
        <v>281900</v>
      </c>
      <c r="N2195" s="99">
        <v>7.59</v>
      </c>
    </row>
    <row r="2196" spans="13:14">
      <c r="M2196" s="99">
        <v>281910</v>
      </c>
      <c r="N2196" s="99">
        <v>7.58</v>
      </c>
    </row>
    <row r="2197" spans="13:14">
      <c r="M2197" s="99">
        <v>281920</v>
      </c>
      <c r="N2197" s="99">
        <v>7.58</v>
      </c>
    </row>
    <row r="2198" spans="13:14">
      <c r="M2198" s="99">
        <v>281930</v>
      </c>
      <c r="N2198" s="99">
        <v>7.6</v>
      </c>
    </row>
    <row r="2199" spans="13:14">
      <c r="M2199" s="99">
        <v>281940</v>
      </c>
      <c r="N2199" s="99">
        <v>7.6</v>
      </c>
    </row>
    <row r="2200" spans="13:14">
      <c r="M2200" s="99">
        <v>281950</v>
      </c>
      <c r="N2200" s="99">
        <v>7.6</v>
      </c>
    </row>
    <row r="2201" spans="13:14">
      <c r="M2201" s="99">
        <v>281960</v>
      </c>
      <c r="N2201" s="99">
        <v>7.61</v>
      </c>
    </row>
    <row r="2202" spans="13:14">
      <c r="M2202" s="99">
        <v>281970</v>
      </c>
      <c r="N2202" s="99">
        <v>7.61</v>
      </c>
    </row>
    <row r="2203" spans="13:14">
      <c r="M2203" s="99">
        <v>281977.08</v>
      </c>
      <c r="N2203" s="99">
        <v>5.38</v>
      </c>
    </row>
    <row r="2204" spans="13:14">
      <c r="M2204" s="99">
        <v>281980</v>
      </c>
      <c r="N2204" s="99">
        <v>2.25</v>
      </c>
    </row>
    <row r="2205" spans="13:14">
      <c r="M2205" s="99">
        <v>281990</v>
      </c>
      <c r="N2205" s="99">
        <v>12.55</v>
      </c>
    </row>
    <row r="2206" spans="13:14">
      <c r="M2206" s="99">
        <v>282000</v>
      </c>
      <c r="N2206" s="99">
        <v>17.52</v>
      </c>
    </row>
    <row r="2207" spans="13:14">
      <c r="M2207" s="99">
        <v>282010</v>
      </c>
      <c r="N2207" s="99">
        <v>12.56</v>
      </c>
    </row>
    <row r="2208" spans="13:14">
      <c r="M2208" s="99">
        <v>282020</v>
      </c>
      <c r="N2208" s="99">
        <v>7.61</v>
      </c>
    </row>
    <row r="2209" spans="13:14">
      <c r="M2209" s="99">
        <v>282030</v>
      </c>
      <c r="N2209" s="99">
        <v>12.56</v>
      </c>
    </row>
    <row r="2210" spans="13:14">
      <c r="M2210" s="99">
        <v>282040</v>
      </c>
      <c r="N2210" s="99">
        <v>17.53</v>
      </c>
    </row>
    <row r="2211" spans="13:14">
      <c r="M2211" s="99">
        <v>282050</v>
      </c>
      <c r="N2211" s="99">
        <v>17.53</v>
      </c>
    </row>
    <row r="2212" spans="13:14">
      <c r="M2212" s="99">
        <v>282060</v>
      </c>
      <c r="N2212" s="99">
        <v>17.53</v>
      </c>
    </row>
    <row r="2213" spans="13:14">
      <c r="M2213" s="99">
        <v>282070</v>
      </c>
      <c r="N2213" s="99">
        <v>17.53</v>
      </c>
    </row>
    <row r="2214" spans="13:14">
      <c r="M2214" s="99">
        <v>282080</v>
      </c>
      <c r="N2214" s="99">
        <v>17.52</v>
      </c>
    </row>
    <row r="2215" spans="13:14">
      <c r="M2215" s="99">
        <v>282090</v>
      </c>
      <c r="N2215" s="99">
        <v>17.510000000000002</v>
      </c>
    </row>
    <row r="2216" spans="13:14">
      <c r="M2216" s="99">
        <v>282100</v>
      </c>
      <c r="N2216" s="99">
        <v>17.32</v>
      </c>
    </row>
    <row r="2217" spans="13:14">
      <c r="M2217" s="99">
        <v>282110</v>
      </c>
      <c r="N2217" s="99">
        <v>21.88</v>
      </c>
    </row>
    <row r="2218" spans="13:14">
      <c r="M2218" s="99">
        <v>282116.56</v>
      </c>
      <c r="N2218" s="99">
        <v>17.41</v>
      </c>
    </row>
    <row r="2219" spans="13:14">
      <c r="M2219" s="99">
        <v>282120</v>
      </c>
      <c r="N2219" s="99">
        <v>9.0500000000000007</v>
      </c>
    </row>
    <row r="2220" spans="13:14">
      <c r="M2220" s="99">
        <v>282130</v>
      </c>
      <c r="N2220" s="99">
        <v>26.07</v>
      </c>
    </row>
    <row r="2221" spans="13:14">
      <c r="M2221" s="99">
        <v>282140</v>
      </c>
      <c r="N2221" s="99">
        <v>20.79</v>
      </c>
    </row>
    <row r="2222" spans="13:14">
      <c r="M2222" s="99">
        <v>282150</v>
      </c>
      <c r="N2222" s="99">
        <v>15.55</v>
      </c>
    </row>
    <row r="2223" spans="13:14">
      <c r="M2223" s="99">
        <v>282156.56</v>
      </c>
      <c r="N2223" s="99">
        <v>10.029999999999999</v>
      </c>
    </row>
    <row r="2224" spans="13:14">
      <c r="M2224" s="99">
        <v>282160</v>
      </c>
      <c r="N2224" s="99">
        <v>5.22</v>
      </c>
    </row>
    <row r="2225" spans="13:14">
      <c r="M2225" s="99">
        <v>282170</v>
      </c>
      <c r="N2225" s="99">
        <v>15.19</v>
      </c>
    </row>
    <row r="2226" spans="13:14">
      <c r="M2226" s="99">
        <v>282180</v>
      </c>
      <c r="N2226" s="99">
        <v>15.19</v>
      </c>
    </row>
    <row r="2227" spans="13:14">
      <c r="M2227" s="99">
        <v>282190</v>
      </c>
      <c r="N2227" s="99">
        <v>15.19</v>
      </c>
    </row>
    <row r="2228" spans="13:14">
      <c r="M2228" s="99">
        <v>282200</v>
      </c>
      <c r="N2228" s="99">
        <v>15.19</v>
      </c>
    </row>
    <row r="2229" spans="13:14">
      <c r="M2229" s="99">
        <v>282210</v>
      </c>
      <c r="N2229" s="99">
        <v>15.19</v>
      </c>
    </row>
    <row r="2230" spans="13:14">
      <c r="M2230" s="99">
        <v>282220</v>
      </c>
      <c r="N2230" s="99">
        <v>11.4</v>
      </c>
    </row>
    <row r="2231" spans="13:14">
      <c r="M2231" s="99">
        <v>282230</v>
      </c>
      <c r="N2231" s="99">
        <v>7.6</v>
      </c>
    </row>
    <row r="2232" spans="13:14">
      <c r="M2232" s="99">
        <v>282240</v>
      </c>
      <c r="N2232" s="99">
        <v>7.6</v>
      </c>
    </row>
    <row r="2233" spans="13:14">
      <c r="M2233" s="99">
        <v>282250</v>
      </c>
      <c r="N2233" s="99">
        <v>7.6</v>
      </c>
    </row>
    <row r="2234" spans="13:14">
      <c r="M2234" s="99">
        <v>282260</v>
      </c>
      <c r="N2234" s="99">
        <v>7.6</v>
      </c>
    </row>
    <row r="2235" spans="13:14">
      <c r="M2235" s="99">
        <v>282270</v>
      </c>
      <c r="N2235" s="99">
        <v>7.61</v>
      </c>
    </row>
    <row r="2236" spans="13:14">
      <c r="M2236" s="99">
        <v>282280</v>
      </c>
      <c r="N2236" s="99">
        <v>7.61</v>
      </c>
    </row>
    <row r="2237" spans="13:14">
      <c r="M2237" s="99">
        <v>282290</v>
      </c>
      <c r="N2237" s="99">
        <v>7.61</v>
      </c>
    </row>
    <row r="2238" spans="13:14">
      <c r="M2238" s="99">
        <v>282300</v>
      </c>
      <c r="N2238" s="99">
        <v>7.6</v>
      </c>
    </row>
    <row r="2239" spans="13:14">
      <c r="M2239" s="99">
        <v>282310</v>
      </c>
      <c r="N2239" s="99">
        <v>7.6</v>
      </c>
    </row>
    <row r="2240" spans="13:14">
      <c r="M2240" s="99">
        <v>282320</v>
      </c>
      <c r="N2240" s="99">
        <v>7.6</v>
      </c>
    </row>
    <row r="2241" spans="13:14">
      <c r="M2241" s="99">
        <v>282330</v>
      </c>
      <c r="N2241" s="99">
        <v>7.61</v>
      </c>
    </row>
    <row r="2242" spans="13:14">
      <c r="M2242" s="99">
        <v>282340</v>
      </c>
      <c r="N2242" s="99">
        <v>7.61</v>
      </c>
    </row>
    <row r="2243" spans="13:14">
      <c r="M2243" s="99">
        <v>282350</v>
      </c>
      <c r="N2243" s="99">
        <v>7.61</v>
      </c>
    </row>
    <row r="2244" spans="13:14">
      <c r="M2244" s="99">
        <v>282360</v>
      </c>
      <c r="N2244" s="99">
        <v>7.6</v>
      </c>
    </row>
    <row r="2245" spans="13:14">
      <c r="M2245" s="99">
        <v>282370</v>
      </c>
      <c r="N2245" s="99">
        <v>7.6</v>
      </c>
    </row>
    <row r="2246" spans="13:14">
      <c r="M2246" s="99">
        <v>282380</v>
      </c>
      <c r="N2246" s="99">
        <v>7.6</v>
      </c>
    </row>
    <row r="2247" spans="13:14">
      <c r="M2247" s="99">
        <v>282390</v>
      </c>
      <c r="N2247" s="99">
        <v>7.61</v>
      </c>
    </row>
    <row r="2248" spans="13:14">
      <c r="M2248" s="99">
        <v>282400</v>
      </c>
      <c r="N2248" s="99">
        <v>7.61</v>
      </c>
    </row>
    <row r="2249" spans="13:14">
      <c r="M2249" s="99">
        <v>282410</v>
      </c>
      <c r="N2249" s="99">
        <v>7.6</v>
      </c>
    </row>
    <row r="2250" spans="13:14">
      <c r="M2250" s="99">
        <v>282420</v>
      </c>
      <c r="N2250" s="99">
        <v>7.6</v>
      </c>
    </row>
    <row r="2251" spans="13:14">
      <c r="M2251" s="99">
        <v>282430</v>
      </c>
      <c r="N2251" s="99">
        <v>7.6</v>
      </c>
    </row>
    <row r="2252" spans="13:14">
      <c r="M2252" s="99">
        <v>282440</v>
      </c>
      <c r="N2252" s="99">
        <v>7.6</v>
      </c>
    </row>
    <row r="2253" spans="13:14">
      <c r="M2253" s="99">
        <v>282450</v>
      </c>
      <c r="N2253" s="99">
        <v>7.6</v>
      </c>
    </row>
    <row r="2254" spans="13:14">
      <c r="M2254" s="99">
        <v>282460</v>
      </c>
      <c r="N2254" s="99">
        <v>7.6</v>
      </c>
    </row>
    <row r="2255" spans="13:14">
      <c r="M2255" s="99">
        <v>282470</v>
      </c>
      <c r="N2255" s="99">
        <v>11.4</v>
      </c>
    </row>
    <row r="2256" spans="13:14">
      <c r="M2256" s="99">
        <v>282480</v>
      </c>
      <c r="N2256" s="99">
        <v>15.19</v>
      </c>
    </row>
    <row r="2257" spans="13:14">
      <c r="M2257" s="99">
        <v>282490</v>
      </c>
      <c r="N2257" s="99">
        <v>15.19</v>
      </c>
    </row>
    <row r="2258" spans="13:14">
      <c r="M2258" s="99">
        <v>282500</v>
      </c>
      <c r="N2258" s="99">
        <v>15.19</v>
      </c>
    </row>
    <row r="2259" spans="13:14">
      <c r="M2259" s="99">
        <v>282510</v>
      </c>
      <c r="N2259" s="99">
        <v>15.19</v>
      </c>
    </row>
    <row r="2260" spans="13:14">
      <c r="M2260" s="99">
        <v>282520</v>
      </c>
      <c r="N2260" s="99">
        <v>15.19</v>
      </c>
    </row>
    <row r="2261" spans="13:14">
      <c r="M2261" s="99">
        <v>282530</v>
      </c>
      <c r="N2261" s="99">
        <v>15.19</v>
      </c>
    </row>
    <row r="2262" spans="13:14">
      <c r="M2262" s="99">
        <v>282540</v>
      </c>
      <c r="N2262" s="99">
        <v>15.19</v>
      </c>
    </row>
    <row r="2263" spans="13:14">
      <c r="M2263" s="99">
        <v>282550</v>
      </c>
      <c r="N2263" s="99">
        <v>15.19</v>
      </c>
    </row>
    <row r="2264" spans="13:14">
      <c r="M2264" s="99">
        <v>282560</v>
      </c>
      <c r="N2264" s="99">
        <v>15.2</v>
      </c>
    </row>
    <row r="2265" spans="13:14">
      <c r="M2265" s="99">
        <v>282570</v>
      </c>
      <c r="N2265" s="99">
        <v>15.2</v>
      </c>
    </row>
    <row r="2266" spans="13:14">
      <c r="M2266" s="99">
        <v>282575.65999999997</v>
      </c>
      <c r="N2266" s="99">
        <v>8.59</v>
      </c>
    </row>
    <row r="2267" spans="13:14">
      <c r="M2267" s="99">
        <v>282580</v>
      </c>
      <c r="N2267" s="99">
        <v>6.59</v>
      </c>
    </row>
    <row r="2268" spans="13:14">
      <c r="M2268" s="99">
        <v>282590</v>
      </c>
      <c r="N2268" s="99">
        <v>15.44</v>
      </c>
    </row>
    <row r="2269" spans="13:14">
      <c r="M2269" s="99">
        <v>282600</v>
      </c>
      <c r="N2269" s="99">
        <v>15.67</v>
      </c>
    </row>
    <row r="2270" spans="13:14">
      <c r="M2270" s="99">
        <v>282610</v>
      </c>
      <c r="N2270" s="99">
        <v>15.92</v>
      </c>
    </row>
    <row r="2271" spans="13:14">
      <c r="M2271" s="99">
        <v>282615.65999999997</v>
      </c>
      <c r="N2271" s="99">
        <v>9.11</v>
      </c>
    </row>
    <row r="2272" spans="13:14">
      <c r="M2272" s="99">
        <v>282620</v>
      </c>
      <c r="N2272" s="99">
        <v>7.03</v>
      </c>
    </row>
    <row r="2273" spans="13:14">
      <c r="M2273" s="99">
        <v>282625.46999999997</v>
      </c>
      <c r="N2273" s="99">
        <v>8.94</v>
      </c>
    </row>
    <row r="2274" spans="13:14">
      <c r="M2274" s="99">
        <v>282630</v>
      </c>
      <c r="N2274" s="99">
        <v>7.47</v>
      </c>
    </row>
    <row r="2275" spans="13:14">
      <c r="M2275" s="99">
        <v>282640</v>
      </c>
      <c r="N2275" s="99">
        <v>16.72</v>
      </c>
    </row>
    <row r="2276" spans="13:14">
      <c r="M2276" s="99">
        <v>282650</v>
      </c>
      <c r="N2276" s="99">
        <v>17</v>
      </c>
    </row>
    <row r="2277" spans="13:14">
      <c r="M2277" s="99">
        <v>282660</v>
      </c>
      <c r="N2277" s="99">
        <v>21.28</v>
      </c>
    </row>
    <row r="2278" spans="13:14">
      <c r="M2278" s="99">
        <v>282670</v>
      </c>
      <c r="N2278" s="99">
        <v>25.43</v>
      </c>
    </row>
    <row r="2279" spans="13:14">
      <c r="M2279" s="99">
        <v>282680</v>
      </c>
      <c r="N2279" s="99">
        <v>25.42</v>
      </c>
    </row>
    <row r="2280" spans="13:14">
      <c r="M2280" s="99">
        <v>282690</v>
      </c>
      <c r="N2280" s="99">
        <v>25.4</v>
      </c>
    </row>
    <row r="2281" spans="13:14">
      <c r="M2281" s="99">
        <v>282700</v>
      </c>
      <c r="N2281" s="99">
        <v>25.37</v>
      </c>
    </row>
    <row r="2282" spans="13:14">
      <c r="M2282" s="99">
        <v>282710</v>
      </c>
      <c r="N2282" s="99">
        <v>25.36</v>
      </c>
    </row>
    <row r="2283" spans="13:14">
      <c r="M2283" s="99">
        <v>282720</v>
      </c>
      <c r="N2283" s="99">
        <v>25.39</v>
      </c>
    </row>
    <row r="2284" spans="13:14">
      <c r="M2284" s="99">
        <v>282720.46999999997</v>
      </c>
      <c r="N2284" s="99">
        <v>1.17</v>
      </c>
    </row>
    <row r="2285" spans="13:14">
      <c r="M2285" s="99">
        <v>282730</v>
      </c>
      <c r="N2285" s="99">
        <v>24.18</v>
      </c>
    </row>
    <row r="2286" spans="13:14">
      <c r="M2286" s="99">
        <v>282740</v>
      </c>
      <c r="N2286" s="99">
        <v>25.4</v>
      </c>
    </row>
    <row r="2287" spans="13:14">
      <c r="M2287" s="99">
        <v>282750</v>
      </c>
      <c r="N2287" s="99">
        <v>25.4</v>
      </c>
    </row>
    <row r="2288" spans="13:14">
      <c r="M2288" s="99">
        <v>282760</v>
      </c>
      <c r="N2288" s="99">
        <v>25.41</v>
      </c>
    </row>
    <row r="2289" spans="13:14">
      <c r="M2289" s="99">
        <v>282770</v>
      </c>
      <c r="N2289" s="99">
        <v>25.41</v>
      </c>
    </row>
    <row r="2290" spans="13:14">
      <c r="M2290" s="99">
        <v>282780</v>
      </c>
      <c r="N2290" s="99">
        <v>25.4</v>
      </c>
    </row>
    <row r="2291" spans="13:14">
      <c r="M2291" s="99">
        <v>282790</v>
      </c>
      <c r="N2291" s="99">
        <v>25.39</v>
      </c>
    </row>
    <row r="2292" spans="13:14">
      <c r="M2292" s="99">
        <v>282800</v>
      </c>
      <c r="N2292" s="99">
        <v>25.41</v>
      </c>
    </row>
    <row r="2293" spans="13:14">
      <c r="M2293" s="99">
        <v>282810</v>
      </c>
      <c r="N2293" s="99">
        <v>25.41</v>
      </c>
    </row>
    <row r="2294" spans="13:14">
      <c r="M2294" s="99">
        <v>282820</v>
      </c>
      <c r="N2294" s="99">
        <v>25.4</v>
      </c>
    </row>
    <row r="2295" spans="13:14">
      <c r="M2295" s="99">
        <v>282830</v>
      </c>
      <c r="N2295" s="99">
        <v>25.4</v>
      </c>
    </row>
    <row r="2296" spans="13:14">
      <c r="M2296" s="99">
        <v>282840</v>
      </c>
      <c r="N2296" s="99">
        <v>25.41</v>
      </c>
    </row>
    <row r="2297" spans="13:14">
      <c r="M2297" s="99">
        <v>282849.42</v>
      </c>
      <c r="N2297" s="99">
        <v>23.9</v>
      </c>
    </row>
    <row r="2298" spans="13:14">
      <c r="M2298" s="99">
        <v>282850</v>
      </c>
      <c r="N2298" s="99">
        <v>1.51</v>
      </c>
    </row>
    <row r="2299" spans="13:14">
      <c r="M2299" s="99">
        <v>282860</v>
      </c>
      <c r="N2299" s="99">
        <v>25.4</v>
      </c>
    </row>
    <row r="2300" spans="13:14">
      <c r="M2300" s="99">
        <v>282870</v>
      </c>
      <c r="N2300" s="99">
        <v>21.89</v>
      </c>
    </row>
    <row r="2301" spans="13:14">
      <c r="M2301" s="99">
        <v>282880</v>
      </c>
      <c r="N2301" s="99">
        <v>18.3</v>
      </c>
    </row>
    <row r="2302" spans="13:14">
      <c r="M2302" s="99">
        <v>282890</v>
      </c>
      <c r="N2302" s="99">
        <v>18.13</v>
      </c>
    </row>
    <row r="2303" spans="13:14">
      <c r="M2303" s="99">
        <v>282900</v>
      </c>
      <c r="N2303" s="99">
        <v>17.96</v>
      </c>
    </row>
    <row r="2304" spans="13:14">
      <c r="M2304" s="99">
        <v>282910</v>
      </c>
      <c r="N2304" s="99">
        <v>17.809999999999999</v>
      </c>
    </row>
    <row r="2305" spans="13:14">
      <c r="M2305" s="99">
        <v>282920</v>
      </c>
      <c r="N2305" s="99">
        <v>12.67</v>
      </c>
    </row>
    <row r="2306" spans="13:14">
      <c r="M2306" s="99">
        <v>282930</v>
      </c>
      <c r="N2306" s="99">
        <v>7.61</v>
      </c>
    </row>
    <row r="2307" spans="13:14">
      <c r="M2307" s="99">
        <v>282940</v>
      </c>
      <c r="N2307" s="99">
        <v>7.61</v>
      </c>
    </row>
    <row r="2308" spans="13:14">
      <c r="M2308" s="99">
        <v>282944.42</v>
      </c>
      <c r="N2308" s="99">
        <v>3.33</v>
      </c>
    </row>
    <row r="2309" spans="13:14">
      <c r="M2309" s="99">
        <v>282950</v>
      </c>
      <c r="N2309" s="99">
        <v>4.2300000000000004</v>
      </c>
    </row>
    <row r="2310" spans="13:14">
      <c r="M2310" s="99">
        <v>282960</v>
      </c>
      <c r="N2310" s="99">
        <v>7.61</v>
      </c>
    </row>
    <row r="2311" spans="13:14">
      <c r="M2311" s="99">
        <v>282970</v>
      </c>
      <c r="N2311" s="99">
        <v>7.59</v>
      </c>
    </row>
    <row r="2312" spans="13:14">
      <c r="M2312" s="99">
        <v>282980</v>
      </c>
      <c r="N2312" s="99">
        <v>7.6</v>
      </c>
    </row>
    <row r="2313" spans="13:14">
      <c r="M2313" s="99">
        <v>282990</v>
      </c>
      <c r="N2313" s="99">
        <v>7.6</v>
      </c>
    </row>
    <row r="2314" spans="13:14">
      <c r="M2314" s="99">
        <v>282995.49</v>
      </c>
      <c r="N2314" s="99">
        <v>4.18</v>
      </c>
    </row>
    <row r="2315" spans="13:14">
      <c r="M2315" s="99">
        <v>283000</v>
      </c>
      <c r="N2315" s="99">
        <v>3.42</v>
      </c>
    </row>
    <row r="2316" spans="13:14">
      <c r="M2316" s="99">
        <v>283010</v>
      </c>
      <c r="N2316" s="99">
        <v>7.6</v>
      </c>
    </row>
    <row r="2317" spans="13:14">
      <c r="M2317" s="99">
        <v>283020</v>
      </c>
      <c r="N2317" s="99">
        <v>7.59</v>
      </c>
    </row>
    <row r="2318" spans="13:14">
      <c r="M2318" s="99">
        <v>283025.3</v>
      </c>
      <c r="N2318" s="99">
        <v>4.03</v>
      </c>
    </row>
    <row r="2319" spans="13:14">
      <c r="M2319" s="99">
        <v>283030</v>
      </c>
      <c r="N2319" s="99">
        <v>3.57</v>
      </c>
    </row>
    <row r="2320" spans="13:14">
      <c r="M2320" s="99">
        <v>283040</v>
      </c>
      <c r="N2320" s="99">
        <v>7.59</v>
      </c>
    </row>
    <row r="2321" spans="13:14">
      <c r="M2321" s="99">
        <v>283050</v>
      </c>
      <c r="N2321" s="99">
        <v>7.59</v>
      </c>
    </row>
    <row r="2322" spans="13:14">
      <c r="M2322" s="99">
        <v>283055.49</v>
      </c>
      <c r="N2322" s="99">
        <v>4.16</v>
      </c>
    </row>
    <row r="2323" spans="13:14">
      <c r="M2323" s="99">
        <v>283060</v>
      </c>
      <c r="N2323" s="99">
        <v>3.4</v>
      </c>
    </row>
    <row r="2324" spans="13:14">
      <c r="M2324" s="99">
        <v>283070</v>
      </c>
      <c r="N2324" s="99">
        <v>7.59</v>
      </c>
    </row>
    <row r="2325" spans="13:14">
      <c r="M2325" s="99">
        <v>283080</v>
      </c>
      <c r="N2325" s="99">
        <v>7.59</v>
      </c>
    </row>
    <row r="2326" spans="13:14">
      <c r="M2326" s="99">
        <v>283090</v>
      </c>
      <c r="N2326" s="99">
        <v>7.59</v>
      </c>
    </row>
    <row r="2327" spans="13:14">
      <c r="M2327" s="99">
        <v>283100</v>
      </c>
      <c r="N2327" s="99">
        <v>7.59</v>
      </c>
    </row>
    <row r="2328" spans="13:14">
      <c r="M2328" s="99">
        <v>283107.36</v>
      </c>
      <c r="N2328" s="99">
        <v>5.59</v>
      </c>
    </row>
    <row r="2329" spans="13:14">
      <c r="M2329" s="99">
        <v>283110</v>
      </c>
      <c r="N2329" s="99">
        <v>2.0099999999999998</v>
      </c>
    </row>
    <row r="2330" spans="13:14">
      <c r="M2330" s="99">
        <v>283120</v>
      </c>
      <c r="N2330" s="99">
        <v>7.6</v>
      </c>
    </row>
    <row r="2331" spans="13:14">
      <c r="M2331" s="99">
        <v>283130</v>
      </c>
      <c r="N2331" s="99">
        <v>7.59</v>
      </c>
    </row>
    <row r="2332" spans="13:14">
      <c r="M2332" s="99">
        <v>283137.71000000002</v>
      </c>
      <c r="N2332" s="99">
        <v>8.5500000000000007</v>
      </c>
    </row>
    <row r="2333" spans="13:14">
      <c r="M2333" s="99">
        <v>283140</v>
      </c>
      <c r="N2333" s="99">
        <v>3.33</v>
      </c>
    </row>
    <row r="2334" spans="13:14">
      <c r="M2334" s="99">
        <v>283150</v>
      </c>
      <c r="N2334" s="99">
        <v>11.13</v>
      </c>
    </row>
    <row r="2335" spans="13:14">
      <c r="M2335" s="99">
        <v>283160</v>
      </c>
      <c r="N2335" s="99">
        <v>7.59</v>
      </c>
    </row>
    <row r="2336" spans="13:14">
      <c r="M2336" s="99">
        <v>283170</v>
      </c>
      <c r="N2336" s="99">
        <v>7.61</v>
      </c>
    </row>
    <row r="2337" spans="13:14">
      <c r="M2337" s="99">
        <v>283180</v>
      </c>
      <c r="N2337" s="99">
        <v>7.6</v>
      </c>
    </row>
    <row r="2338" spans="13:14">
      <c r="M2338" s="99">
        <v>283190</v>
      </c>
      <c r="N2338" s="99">
        <v>11.91</v>
      </c>
    </row>
    <row r="2339" spans="13:14">
      <c r="M2339" s="99">
        <v>283197.71000000002</v>
      </c>
      <c r="N2339" s="99">
        <v>12.59</v>
      </c>
    </row>
    <row r="2340" spans="13:14">
      <c r="M2340" s="99">
        <v>283200</v>
      </c>
      <c r="N2340" s="99">
        <v>3.76</v>
      </c>
    </row>
    <row r="2341" spans="13:14">
      <c r="M2341" s="99">
        <v>283210</v>
      </c>
      <c r="N2341" s="99">
        <v>16.760000000000002</v>
      </c>
    </row>
    <row r="2342" spans="13:14">
      <c r="M2342" s="99">
        <v>283220</v>
      </c>
      <c r="N2342" s="99">
        <v>17.149999999999999</v>
      </c>
    </row>
    <row r="2343" spans="13:14">
      <c r="M2343" s="99">
        <v>283230</v>
      </c>
      <c r="N2343" s="99">
        <v>17.43</v>
      </c>
    </row>
    <row r="2344" spans="13:14">
      <c r="M2344" s="99">
        <v>283240</v>
      </c>
      <c r="N2344" s="99">
        <v>17.53</v>
      </c>
    </row>
    <row r="2345" spans="13:14">
      <c r="M2345" s="99">
        <v>283250</v>
      </c>
      <c r="N2345" s="99">
        <v>17.53</v>
      </c>
    </row>
    <row r="2346" spans="13:14">
      <c r="M2346" s="99">
        <v>283260</v>
      </c>
      <c r="N2346" s="99">
        <v>17.53</v>
      </c>
    </row>
    <row r="2347" spans="13:14">
      <c r="M2347" s="99">
        <v>283270</v>
      </c>
      <c r="N2347" s="99">
        <v>17.52</v>
      </c>
    </row>
    <row r="2348" spans="13:14">
      <c r="M2348" s="99">
        <v>283280</v>
      </c>
      <c r="N2348" s="99">
        <v>17.52</v>
      </c>
    </row>
    <row r="2349" spans="13:14">
      <c r="M2349" s="99">
        <v>283290</v>
      </c>
      <c r="N2349" s="99">
        <v>17.52</v>
      </c>
    </row>
    <row r="2350" spans="13:14">
      <c r="M2350" s="99">
        <v>283300</v>
      </c>
      <c r="N2350" s="99">
        <v>17.52</v>
      </c>
    </row>
    <row r="2351" spans="13:14">
      <c r="M2351" s="99">
        <v>283310</v>
      </c>
      <c r="N2351" s="99">
        <v>17.52</v>
      </c>
    </row>
    <row r="2352" spans="13:14">
      <c r="M2352" s="99">
        <v>283320</v>
      </c>
      <c r="N2352" s="99">
        <v>17.52</v>
      </c>
    </row>
    <row r="2353" spans="13:14">
      <c r="M2353" s="99">
        <v>283325.3</v>
      </c>
      <c r="N2353" s="99">
        <v>9.2899999999999991</v>
      </c>
    </row>
    <row r="2354" spans="13:14">
      <c r="M2354" s="99">
        <v>283330</v>
      </c>
      <c r="N2354" s="99">
        <v>8.23</v>
      </c>
    </row>
    <row r="2355" spans="13:14">
      <c r="M2355" s="99">
        <v>283340</v>
      </c>
      <c r="N2355" s="99">
        <v>17.53</v>
      </c>
    </row>
    <row r="2356" spans="13:14">
      <c r="M2356" s="99">
        <v>283350</v>
      </c>
      <c r="N2356" s="99">
        <v>17.53</v>
      </c>
    </row>
    <row r="2357" spans="13:14">
      <c r="M2357" s="99">
        <v>283360</v>
      </c>
      <c r="N2357" s="99">
        <v>22.48</v>
      </c>
    </row>
    <row r="2358" spans="13:14">
      <c r="M2358" s="99">
        <v>283370</v>
      </c>
      <c r="N2358" s="99">
        <v>17.52</v>
      </c>
    </row>
    <row r="2359" spans="13:14">
      <c r="M2359" s="99">
        <v>283380</v>
      </c>
      <c r="N2359" s="99">
        <v>7.61</v>
      </c>
    </row>
    <row r="2360" spans="13:14">
      <c r="M2360" s="99">
        <v>283390</v>
      </c>
      <c r="N2360" s="99">
        <v>7.61</v>
      </c>
    </row>
    <row r="2361" spans="13:14">
      <c r="M2361" s="99">
        <v>283400</v>
      </c>
      <c r="N2361" s="99">
        <v>7.61</v>
      </c>
    </row>
    <row r="2362" spans="13:14">
      <c r="M2362" s="99">
        <v>283410</v>
      </c>
      <c r="N2362" s="99">
        <v>7.61</v>
      </c>
    </row>
    <row r="2363" spans="13:14">
      <c r="M2363" s="99">
        <v>283420</v>
      </c>
      <c r="N2363" s="99">
        <v>7.61</v>
      </c>
    </row>
    <row r="2364" spans="13:14">
      <c r="M2364" s="99">
        <v>283430</v>
      </c>
      <c r="N2364" s="99">
        <v>7.61</v>
      </c>
    </row>
    <row r="2365" spans="13:14">
      <c r="M2365" s="99">
        <v>283440</v>
      </c>
      <c r="N2365" s="99">
        <v>7.61</v>
      </c>
    </row>
    <row r="2366" spans="13:14">
      <c r="M2366" s="99">
        <v>283450</v>
      </c>
      <c r="N2366" s="99">
        <v>7.61</v>
      </c>
    </row>
    <row r="2367" spans="13:14">
      <c r="M2367" s="99">
        <v>283460</v>
      </c>
      <c r="N2367" s="99">
        <v>7.61</v>
      </c>
    </row>
    <row r="2368" spans="13:14">
      <c r="M2368" s="99">
        <v>283470</v>
      </c>
      <c r="N2368" s="99">
        <v>12.56</v>
      </c>
    </row>
    <row r="2369" spans="13:14">
      <c r="M2369" s="99">
        <v>283480</v>
      </c>
      <c r="N2369" s="99">
        <v>17.53</v>
      </c>
    </row>
    <row r="2370" spans="13:14">
      <c r="M2370" s="99">
        <v>283490</v>
      </c>
      <c r="N2370" s="99">
        <v>17.52</v>
      </c>
    </row>
    <row r="2371" spans="13:14">
      <c r="M2371" s="99">
        <v>283500</v>
      </c>
      <c r="N2371" s="99">
        <v>17.53</v>
      </c>
    </row>
    <row r="2372" spans="13:14">
      <c r="M2372" s="99">
        <v>283510</v>
      </c>
      <c r="N2372" s="99">
        <v>17.53</v>
      </c>
    </row>
    <row r="2373" spans="13:14">
      <c r="M2373" s="99">
        <v>283520</v>
      </c>
      <c r="N2373" s="99">
        <v>17.53</v>
      </c>
    </row>
    <row r="2374" spans="13:14">
      <c r="M2374" s="99">
        <v>283530</v>
      </c>
      <c r="N2374" s="99">
        <v>17.53</v>
      </c>
    </row>
    <row r="2375" spans="13:14">
      <c r="M2375" s="99">
        <v>283540</v>
      </c>
      <c r="N2375" s="99">
        <v>17.54</v>
      </c>
    </row>
    <row r="2376" spans="13:14">
      <c r="M2376" s="99">
        <v>283550</v>
      </c>
      <c r="N2376" s="99">
        <v>17.53</v>
      </c>
    </row>
    <row r="2377" spans="13:14">
      <c r="M2377" s="99">
        <v>283560</v>
      </c>
      <c r="N2377" s="99">
        <v>17.53</v>
      </c>
    </row>
    <row r="2378" spans="13:14">
      <c r="M2378" s="99">
        <v>283570</v>
      </c>
      <c r="N2378" s="99">
        <v>17.52</v>
      </c>
    </row>
    <row r="2379" spans="13:14">
      <c r="M2379" s="99">
        <v>283580</v>
      </c>
      <c r="N2379" s="99">
        <v>17.39</v>
      </c>
    </row>
    <row r="2380" spans="13:14">
      <c r="M2380" s="99">
        <v>283590</v>
      </c>
      <c r="N2380" s="99">
        <v>17.12</v>
      </c>
    </row>
    <row r="2381" spans="13:14">
      <c r="M2381" s="99">
        <v>283600</v>
      </c>
      <c r="N2381" s="99">
        <v>16.829999999999998</v>
      </c>
    </row>
    <row r="2382" spans="13:14">
      <c r="M2382" s="99">
        <v>283606.44</v>
      </c>
      <c r="N2382" s="99">
        <v>10.64</v>
      </c>
    </row>
    <row r="2383" spans="13:14">
      <c r="M2383" s="99">
        <v>283610</v>
      </c>
      <c r="N2383" s="99">
        <v>5.84</v>
      </c>
    </row>
    <row r="2384" spans="13:14">
      <c r="M2384" s="99">
        <v>283620</v>
      </c>
      <c r="N2384" s="99">
        <v>16.27</v>
      </c>
    </row>
    <row r="2385" spans="13:14">
      <c r="M2385" s="99">
        <v>283630</v>
      </c>
      <c r="N2385" s="99">
        <v>16.010000000000002</v>
      </c>
    </row>
    <row r="2386" spans="13:14">
      <c r="M2386" s="99">
        <v>283640</v>
      </c>
      <c r="N2386" s="99">
        <v>15.8</v>
      </c>
    </row>
    <row r="2387" spans="13:14">
      <c r="M2387" s="99">
        <v>283650</v>
      </c>
      <c r="N2387" s="99">
        <v>15.56</v>
      </c>
    </row>
    <row r="2388" spans="13:14">
      <c r="M2388" s="99">
        <v>283660</v>
      </c>
      <c r="N2388" s="99">
        <v>15.31</v>
      </c>
    </row>
    <row r="2389" spans="13:14">
      <c r="M2389" s="99">
        <v>283670</v>
      </c>
      <c r="N2389" s="99">
        <v>15.07</v>
      </c>
    </row>
    <row r="2390" spans="13:14">
      <c r="M2390" s="99">
        <v>283680</v>
      </c>
      <c r="N2390" s="99">
        <v>14.85</v>
      </c>
    </row>
    <row r="2391" spans="13:14">
      <c r="M2391" s="99">
        <v>283690</v>
      </c>
      <c r="N2391" s="99">
        <v>14.64</v>
      </c>
    </row>
    <row r="2392" spans="13:14">
      <c r="M2392" s="99">
        <v>283700</v>
      </c>
      <c r="N2392" s="99">
        <v>14.43</v>
      </c>
    </row>
    <row r="2393" spans="13:14">
      <c r="M2393" s="99">
        <v>283701.44</v>
      </c>
      <c r="N2393" s="99">
        <v>2.04</v>
      </c>
    </row>
    <row r="2394" spans="13:14">
      <c r="M2394" s="99">
        <v>283710</v>
      </c>
      <c r="N2394" s="99">
        <v>12.22</v>
      </c>
    </row>
    <row r="2395" spans="13:14">
      <c r="M2395" s="99">
        <v>283715</v>
      </c>
      <c r="N2395" s="99">
        <v>7.14</v>
      </c>
    </row>
    <row r="2396" spans="13:14">
      <c r="M2396" s="99">
        <v>283720</v>
      </c>
      <c r="N2396" s="99">
        <v>7.14</v>
      </c>
    </row>
    <row r="2397" spans="13:14">
      <c r="M2397" s="99">
        <v>283730</v>
      </c>
      <c r="N2397" s="99">
        <v>14.3</v>
      </c>
    </row>
    <row r="2398" spans="13:14">
      <c r="M2398" s="99">
        <v>283740</v>
      </c>
      <c r="N2398" s="99">
        <v>14.29</v>
      </c>
    </row>
    <row r="2399" spans="13:14">
      <c r="M2399" s="99">
        <v>283750</v>
      </c>
      <c r="N2399" s="99">
        <v>14.3</v>
      </c>
    </row>
    <row r="2400" spans="13:14">
      <c r="M2400" s="99">
        <v>283760</v>
      </c>
      <c r="N2400" s="99">
        <v>14.31</v>
      </c>
    </row>
    <row r="2401" spans="13:14">
      <c r="M2401" s="99">
        <v>283770</v>
      </c>
      <c r="N2401" s="99">
        <v>14.31</v>
      </c>
    </row>
    <row r="2402" spans="13:14">
      <c r="M2402" s="99">
        <v>283780</v>
      </c>
      <c r="N2402" s="99">
        <v>14.31</v>
      </c>
    </row>
    <row r="2403" spans="13:14">
      <c r="M2403" s="99">
        <v>283790</v>
      </c>
      <c r="N2403" s="99">
        <v>14.29</v>
      </c>
    </row>
    <row r="2404" spans="13:14">
      <c r="M2404" s="99">
        <v>283800</v>
      </c>
      <c r="N2404" s="99">
        <v>14.29</v>
      </c>
    </row>
    <row r="2405" spans="13:14">
      <c r="M2405" s="99">
        <v>283810</v>
      </c>
      <c r="N2405" s="99">
        <v>14.3</v>
      </c>
    </row>
    <row r="2406" spans="13:14">
      <c r="M2406" s="99">
        <v>283820</v>
      </c>
      <c r="N2406" s="99">
        <v>10.94</v>
      </c>
    </row>
    <row r="2407" spans="13:14">
      <c r="M2407" s="99">
        <v>283830</v>
      </c>
      <c r="N2407" s="99">
        <v>7.57</v>
      </c>
    </row>
    <row r="2408" spans="13:14">
      <c r="M2408" s="99">
        <v>283840</v>
      </c>
      <c r="N2408" s="99">
        <v>7.57</v>
      </c>
    </row>
    <row r="2409" spans="13:14">
      <c r="M2409" s="99">
        <v>283850</v>
      </c>
      <c r="N2409" s="99">
        <v>7.57</v>
      </c>
    </row>
    <row r="2410" spans="13:14">
      <c r="M2410" s="99">
        <v>283860</v>
      </c>
      <c r="N2410" s="99">
        <v>7.58</v>
      </c>
    </row>
    <row r="2411" spans="13:14">
      <c r="M2411" s="99">
        <v>283870</v>
      </c>
      <c r="N2411" s="99">
        <v>7.58</v>
      </c>
    </row>
    <row r="2412" spans="13:14">
      <c r="M2412" s="99">
        <v>283880</v>
      </c>
      <c r="N2412" s="99">
        <v>7.56</v>
      </c>
    </row>
    <row r="2413" spans="13:14">
      <c r="M2413" s="99">
        <v>283890</v>
      </c>
      <c r="N2413" s="99">
        <v>7.56</v>
      </c>
    </row>
    <row r="2414" spans="13:14">
      <c r="M2414" s="99">
        <v>283900</v>
      </c>
      <c r="N2414" s="99">
        <v>7.57</v>
      </c>
    </row>
    <row r="2415" spans="13:14">
      <c r="M2415" s="99">
        <v>283902.01</v>
      </c>
      <c r="N2415" s="99">
        <v>1.51</v>
      </c>
    </row>
    <row r="2416" spans="13:14">
      <c r="M2416" s="99">
        <v>283910</v>
      </c>
      <c r="N2416" s="99">
        <v>6.05</v>
      </c>
    </row>
    <row r="2417" spans="13:14">
      <c r="M2417" s="99">
        <v>283920</v>
      </c>
      <c r="N2417" s="99">
        <v>7.57</v>
      </c>
    </row>
    <row r="2418" spans="13:14">
      <c r="M2418" s="99">
        <v>283930</v>
      </c>
      <c r="N2418" s="99">
        <v>7.59</v>
      </c>
    </row>
    <row r="2419" spans="13:14">
      <c r="M2419" s="99">
        <v>283940</v>
      </c>
      <c r="N2419" s="99">
        <v>7.59</v>
      </c>
    </row>
    <row r="2420" spans="13:14">
      <c r="M2420" s="99">
        <v>283950</v>
      </c>
      <c r="N2420" s="99">
        <v>7.6</v>
      </c>
    </row>
    <row r="2421" spans="13:14">
      <c r="M2421" s="99">
        <v>283960</v>
      </c>
      <c r="N2421" s="99">
        <v>7.62</v>
      </c>
    </row>
    <row r="2422" spans="13:14">
      <c r="M2422" s="99">
        <v>283965</v>
      </c>
      <c r="N2422" s="99">
        <v>3.8</v>
      </c>
    </row>
    <row r="2423" spans="13:14">
      <c r="M2423" s="99">
        <v>283970</v>
      </c>
      <c r="N2423" s="99">
        <v>3.81</v>
      </c>
    </row>
    <row r="2424" spans="13:14">
      <c r="M2424" s="99">
        <v>283980</v>
      </c>
      <c r="N2424" s="99">
        <v>7.61</v>
      </c>
    </row>
    <row r="2425" spans="13:14">
      <c r="M2425" s="99">
        <v>283990</v>
      </c>
      <c r="N2425" s="99">
        <v>7.6</v>
      </c>
    </row>
    <row r="2426" spans="13:14">
      <c r="M2426" s="99">
        <v>283997.01</v>
      </c>
      <c r="N2426" s="99">
        <v>5.33</v>
      </c>
    </row>
    <row r="2427" spans="13:14">
      <c r="M2427" s="99">
        <v>284000</v>
      </c>
      <c r="N2427" s="99">
        <v>2.2599999999999998</v>
      </c>
    </row>
    <row r="2428" spans="13:14">
      <c r="M2428" s="99">
        <v>284010</v>
      </c>
      <c r="N2428" s="99">
        <v>7.61</v>
      </c>
    </row>
    <row r="2429" spans="13:14">
      <c r="M2429" s="99">
        <v>284020</v>
      </c>
      <c r="N2429" s="99">
        <v>7.62</v>
      </c>
    </row>
    <row r="2430" spans="13:14">
      <c r="M2430" s="99">
        <v>284028.63</v>
      </c>
      <c r="N2430" s="99">
        <v>6.55</v>
      </c>
    </row>
    <row r="2431" spans="13:14">
      <c r="M2431" s="99">
        <v>284030</v>
      </c>
      <c r="N2431" s="99">
        <v>1.04</v>
      </c>
    </row>
    <row r="2432" spans="13:14">
      <c r="M2432" s="99">
        <v>284040</v>
      </c>
      <c r="N2432" s="99">
        <v>7.6</v>
      </c>
    </row>
    <row r="2433" spans="13:14">
      <c r="M2433" s="99">
        <v>284050</v>
      </c>
      <c r="N2433" s="99">
        <v>7.6</v>
      </c>
    </row>
    <row r="2434" spans="13:14">
      <c r="M2434" s="99">
        <v>284060</v>
      </c>
      <c r="N2434" s="99">
        <v>7.61</v>
      </c>
    </row>
    <row r="2435" spans="13:14">
      <c r="M2435" s="99">
        <v>284070</v>
      </c>
      <c r="N2435" s="99">
        <v>7.61</v>
      </c>
    </row>
    <row r="2436" spans="13:14">
      <c r="M2436" s="99">
        <v>284080</v>
      </c>
      <c r="N2436" s="99">
        <v>7.61</v>
      </c>
    </row>
    <row r="2437" spans="13:14">
      <c r="M2437" s="99">
        <v>284090</v>
      </c>
      <c r="N2437" s="99">
        <v>7.58</v>
      </c>
    </row>
    <row r="2438" spans="13:14">
      <c r="M2438" s="99">
        <v>284100</v>
      </c>
      <c r="N2438" s="99">
        <v>7.58</v>
      </c>
    </row>
    <row r="2439" spans="13:14">
      <c r="M2439" s="99">
        <v>284110</v>
      </c>
      <c r="N2439" s="99">
        <v>7.58</v>
      </c>
    </row>
    <row r="2440" spans="13:14">
      <c r="M2440" s="99">
        <v>284120</v>
      </c>
      <c r="N2440" s="99">
        <v>13.07</v>
      </c>
    </row>
    <row r="2441" spans="13:14">
      <c r="M2441" s="99">
        <v>284123.63</v>
      </c>
      <c r="N2441" s="99">
        <v>6.74</v>
      </c>
    </row>
    <row r="2442" spans="13:14">
      <c r="M2442" s="99">
        <v>284130</v>
      </c>
      <c r="N2442" s="99">
        <v>11.82</v>
      </c>
    </row>
    <row r="2443" spans="13:14">
      <c r="M2443" s="99">
        <v>284140</v>
      </c>
      <c r="N2443" s="99">
        <v>18.600000000000001</v>
      </c>
    </row>
    <row r="2444" spans="13:14">
      <c r="M2444" s="99">
        <v>284150</v>
      </c>
      <c r="N2444" s="99">
        <v>18.600000000000001</v>
      </c>
    </row>
    <row r="2445" spans="13:14">
      <c r="M2445" s="99">
        <v>284160</v>
      </c>
      <c r="N2445" s="99">
        <v>18.61</v>
      </c>
    </row>
    <row r="2446" spans="13:14">
      <c r="M2446" s="99">
        <v>284170</v>
      </c>
      <c r="N2446" s="99">
        <v>18.62</v>
      </c>
    </row>
    <row r="2447" spans="13:14">
      <c r="M2447" s="99">
        <v>284180</v>
      </c>
      <c r="N2447" s="99">
        <v>18.62</v>
      </c>
    </row>
    <row r="2448" spans="13:14">
      <c r="M2448" s="99">
        <v>284190</v>
      </c>
      <c r="N2448" s="99">
        <v>18.62</v>
      </c>
    </row>
    <row r="2449" spans="13:14">
      <c r="M2449" s="99">
        <v>284200</v>
      </c>
      <c r="N2449" s="99">
        <v>18.62</v>
      </c>
    </row>
    <row r="2450" spans="13:14">
      <c r="M2450" s="99">
        <v>284210</v>
      </c>
      <c r="N2450" s="99">
        <v>21.97</v>
      </c>
    </row>
    <row r="2451" spans="13:14">
      <c r="M2451" s="99">
        <v>284220</v>
      </c>
      <c r="N2451" s="99">
        <v>25.34</v>
      </c>
    </row>
    <row r="2452" spans="13:14">
      <c r="M2452" s="99">
        <v>284230</v>
      </c>
      <c r="N2452" s="99">
        <v>25.34</v>
      </c>
    </row>
    <row r="2453" spans="13:14">
      <c r="M2453" s="99">
        <v>284240</v>
      </c>
      <c r="N2453" s="99">
        <v>25.33</v>
      </c>
    </row>
    <row r="2454" spans="13:14">
      <c r="M2454" s="99">
        <v>284250</v>
      </c>
      <c r="N2454" s="99">
        <v>25.33</v>
      </c>
    </row>
    <row r="2455" spans="13:14">
      <c r="M2455" s="99">
        <v>284260</v>
      </c>
      <c r="N2455" s="99">
        <v>25.33</v>
      </c>
    </row>
    <row r="2456" spans="13:14">
      <c r="M2456" s="99">
        <v>284270</v>
      </c>
      <c r="N2456" s="99">
        <v>21.98</v>
      </c>
    </row>
    <row r="2457" spans="13:14">
      <c r="M2457" s="99">
        <v>284280</v>
      </c>
      <c r="N2457" s="99">
        <v>18.600000000000001</v>
      </c>
    </row>
    <row r="2458" spans="13:14">
      <c r="M2458" s="99">
        <v>284290</v>
      </c>
      <c r="N2458" s="99">
        <v>18.600000000000001</v>
      </c>
    </row>
    <row r="2459" spans="13:14">
      <c r="M2459" s="99">
        <v>284300</v>
      </c>
      <c r="N2459" s="99">
        <v>18.600000000000001</v>
      </c>
    </row>
    <row r="2460" spans="13:14">
      <c r="M2460" s="99">
        <v>284310</v>
      </c>
      <c r="N2460" s="99">
        <v>18.600000000000001</v>
      </c>
    </row>
    <row r="2461" spans="13:14">
      <c r="M2461" s="99">
        <v>284320</v>
      </c>
      <c r="N2461" s="99">
        <v>18.61</v>
      </c>
    </row>
    <row r="2462" spans="13:14">
      <c r="M2462" s="99">
        <v>284325.87</v>
      </c>
      <c r="N2462" s="99">
        <v>10.93</v>
      </c>
    </row>
    <row r="2463" spans="13:14">
      <c r="M2463" s="99">
        <v>284330</v>
      </c>
      <c r="N2463" s="99">
        <v>7.67</v>
      </c>
    </row>
    <row r="2464" spans="13:14">
      <c r="M2464" s="99">
        <v>284340</v>
      </c>
      <c r="N2464" s="99">
        <v>18.43</v>
      </c>
    </row>
    <row r="2465" spans="13:14">
      <c r="M2465" s="99">
        <v>284350</v>
      </c>
      <c r="N2465" s="99">
        <v>18.21</v>
      </c>
    </row>
    <row r="2466" spans="13:14">
      <c r="M2466" s="99">
        <v>284360</v>
      </c>
      <c r="N2466" s="99">
        <v>18.02</v>
      </c>
    </row>
    <row r="2467" spans="13:14">
      <c r="M2467" s="99">
        <v>284370</v>
      </c>
      <c r="N2467" s="99">
        <v>17.84</v>
      </c>
    </row>
    <row r="2468" spans="13:14">
      <c r="M2468" s="99">
        <v>284380</v>
      </c>
      <c r="N2468" s="99">
        <v>17.649999999999999</v>
      </c>
    </row>
    <row r="2469" spans="13:14">
      <c r="M2469" s="99">
        <v>284390</v>
      </c>
      <c r="N2469" s="99">
        <v>17.48</v>
      </c>
    </row>
    <row r="2470" spans="13:14">
      <c r="M2470" s="99">
        <v>284400</v>
      </c>
      <c r="N2470" s="99">
        <v>17.41</v>
      </c>
    </row>
    <row r="2471" spans="13:14">
      <c r="M2471" s="99">
        <v>284410</v>
      </c>
      <c r="N2471" s="99">
        <v>17.46</v>
      </c>
    </row>
    <row r="2472" spans="13:14">
      <c r="M2472" s="99">
        <v>284420</v>
      </c>
      <c r="N2472" s="99">
        <v>17.510000000000002</v>
      </c>
    </row>
    <row r="2473" spans="13:14">
      <c r="M2473" s="99">
        <v>284420.87</v>
      </c>
      <c r="N2473" s="99">
        <v>1.53</v>
      </c>
    </row>
    <row r="2474" spans="13:14">
      <c r="M2474" s="99">
        <v>284430</v>
      </c>
      <c r="N2474" s="99">
        <v>11.47</v>
      </c>
    </row>
    <row r="2475" spans="13:14">
      <c r="M2475" s="99">
        <v>284440</v>
      </c>
      <c r="N2475" s="99">
        <v>7.61</v>
      </c>
    </row>
    <row r="2476" spans="13:14">
      <c r="M2476" s="99">
        <v>284450</v>
      </c>
      <c r="N2476" s="99">
        <v>7.6</v>
      </c>
    </row>
    <row r="2477" spans="13:14">
      <c r="M2477" s="99">
        <v>284460</v>
      </c>
      <c r="N2477" s="99">
        <v>7.61</v>
      </c>
    </row>
    <row r="2478" spans="13:14">
      <c r="M2478" s="99">
        <v>284470</v>
      </c>
      <c r="N2478" s="99">
        <v>7.61</v>
      </c>
    </row>
    <row r="2479" spans="13:14">
      <c r="M2479" s="99">
        <v>284480</v>
      </c>
      <c r="N2479" s="99">
        <v>7.61</v>
      </c>
    </row>
    <row r="2480" spans="13:14">
      <c r="M2480" s="99">
        <v>284490</v>
      </c>
      <c r="N2480" s="99">
        <v>12.56</v>
      </c>
    </row>
    <row r="2481" spans="13:14">
      <c r="M2481" s="99">
        <v>284500</v>
      </c>
      <c r="N2481" s="99">
        <v>12.56</v>
      </c>
    </row>
    <row r="2482" spans="13:14">
      <c r="M2482" s="99">
        <v>284510</v>
      </c>
      <c r="N2482" s="99">
        <v>7.62</v>
      </c>
    </row>
    <row r="2483" spans="13:14">
      <c r="M2483" s="99">
        <v>284520</v>
      </c>
      <c r="N2483" s="99">
        <v>7.61</v>
      </c>
    </row>
    <row r="2484" spans="13:14">
      <c r="M2484" s="99">
        <v>284530</v>
      </c>
      <c r="N2484" s="99">
        <v>7.61</v>
      </c>
    </row>
    <row r="2485" spans="13:14">
      <c r="M2485" s="99">
        <v>284540</v>
      </c>
      <c r="N2485" s="99">
        <v>7.61</v>
      </c>
    </row>
    <row r="2486" spans="13:14">
      <c r="M2486" s="99">
        <v>284550</v>
      </c>
      <c r="N2486" s="99">
        <v>12.57</v>
      </c>
    </row>
    <row r="2487" spans="13:14">
      <c r="M2487" s="99">
        <v>284560</v>
      </c>
      <c r="N2487" s="99">
        <v>17.53</v>
      </c>
    </row>
    <row r="2488" spans="13:14">
      <c r="M2488" s="99">
        <v>284570</v>
      </c>
      <c r="N2488" s="99">
        <v>12.57</v>
      </c>
    </row>
    <row r="2489" spans="13:14">
      <c r="M2489" s="99">
        <v>284580</v>
      </c>
      <c r="N2489" s="99">
        <v>7.61</v>
      </c>
    </row>
    <row r="2490" spans="13:14">
      <c r="M2490" s="99">
        <v>284590</v>
      </c>
      <c r="N2490" s="99">
        <v>7.61</v>
      </c>
    </row>
    <row r="2491" spans="13:14">
      <c r="M2491" s="99">
        <v>284600</v>
      </c>
      <c r="N2491" s="99">
        <v>7.61</v>
      </c>
    </row>
    <row r="2492" spans="13:14">
      <c r="M2492" s="99">
        <v>284610</v>
      </c>
      <c r="N2492" s="99">
        <v>12.56</v>
      </c>
    </row>
    <row r="2493" spans="13:14">
      <c r="M2493" s="99">
        <v>284620</v>
      </c>
      <c r="N2493" s="99">
        <v>17.53</v>
      </c>
    </row>
    <row r="2494" spans="13:14">
      <c r="M2494" s="99">
        <v>284630</v>
      </c>
      <c r="N2494" s="99">
        <v>12.56</v>
      </c>
    </row>
    <row r="2495" spans="13:14">
      <c r="M2495" s="99">
        <v>284640</v>
      </c>
      <c r="N2495" s="99">
        <v>7.61</v>
      </c>
    </row>
    <row r="2496" spans="13:14">
      <c r="M2496" s="99">
        <v>284650</v>
      </c>
      <c r="N2496" s="99">
        <v>7.61</v>
      </c>
    </row>
    <row r="2497" spans="13:14">
      <c r="M2497" s="99">
        <v>284660</v>
      </c>
      <c r="N2497" s="99">
        <v>7.61</v>
      </c>
    </row>
    <row r="2498" spans="13:14">
      <c r="M2498" s="99">
        <v>284670</v>
      </c>
      <c r="N2498" s="99">
        <v>7.61</v>
      </c>
    </row>
    <row r="2499" spans="13:14">
      <c r="M2499" s="99">
        <v>284680</v>
      </c>
      <c r="N2499" s="99">
        <v>7.61</v>
      </c>
    </row>
    <row r="2500" spans="13:14">
      <c r="M2500" s="99">
        <v>284690</v>
      </c>
      <c r="N2500" s="99">
        <v>7.61</v>
      </c>
    </row>
    <row r="2501" spans="13:14">
      <c r="M2501" s="99">
        <v>284700</v>
      </c>
      <c r="N2501" s="99">
        <v>7.61</v>
      </c>
    </row>
    <row r="2502" spans="13:14">
      <c r="M2502" s="99">
        <v>284710</v>
      </c>
      <c r="N2502" s="99">
        <v>12.57</v>
      </c>
    </row>
    <row r="2503" spans="13:14">
      <c r="M2503" s="99">
        <v>284720</v>
      </c>
      <c r="N2503" s="99">
        <v>12.57</v>
      </c>
    </row>
    <row r="2504" spans="13:14">
      <c r="M2504" s="99">
        <v>284730</v>
      </c>
      <c r="N2504" s="99">
        <v>12.57</v>
      </c>
    </row>
    <row r="2505" spans="13:14">
      <c r="M2505" s="99">
        <v>284740</v>
      </c>
      <c r="N2505" s="99">
        <v>17.53</v>
      </c>
    </row>
    <row r="2506" spans="13:14">
      <c r="M2506" s="99">
        <v>284750</v>
      </c>
      <c r="N2506" s="99">
        <v>17.53</v>
      </c>
    </row>
    <row r="2507" spans="13:14">
      <c r="M2507" s="99">
        <v>284760</v>
      </c>
      <c r="N2507" s="99">
        <v>17.53</v>
      </c>
    </row>
    <row r="2508" spans="13:14">
      <c r="M2508" s="99">
        <v>284770</v>
      </c>
      <c r="N2508" s="99">
        <v>17.53</v>
      </c>
    </row>
    <row r="2509" spans="13:14">
      <c r="M2509" s="99">
        <v>284780</v>
      </c>
      <c r="N2509" s="99">
        <v>17.53</v>
      </c>
    </row>
    <row r="2510" spans="13:14">
      <c r="M2510" s="99">
        <v>284790</v>
      </c>
      <c r="N2510" s="99">
        <v>17.53</v>
      </c>
    </row>
    <row r="2511" spans="13:14">
      <c r="M2511" s="99">
        <v>284800</v>
      </c>
      <c r="N2511" s="99">
        <v>17.53</v>
      </c>
    </row>
    <row r="2512" spans="13:14">
      <c r="M2512" s="99">
        <v>284810</v>
      </c>
      <c r="N2512" s="99">
        <v>17.53</v>
      </c>
    </row>
    <row r="2513" spans="13:14">
      <c r="M2513" s="99">
        <v>284820</v>
      </c>
      <c r="N2513" s="99">
        <v>17.53</v>
      </c>
    </row>
    <row r="2514" spans="13:14">
      <c r="M2514" s="99">
        <v>284830</v>
      </c>
      <c r="N2514" s="99">
        <v>17.53</v>
      </c>
    </row>
    <row r="2515" spans="13:14">
      <c r="M2515" s="99">
        <v>284840</v>
      </c>
      <c r="N2515" s="99">
        <v>17.53</v>
      </c>
    </row>
    <row r="2516" spans="13:14">
      <c r="M2516" s="99">
        <v>284850</v>
      </c>
      <c r="N2516" s="99">
        <v>17.53</v>
      </c>
    </row>
    <row r="2517" spans="13:14">
      <c r="M2517" s="99">
        <v>284860</v>
      </c>
      <c r="N2517" s="99">
        <v>17.53</v>
      </c>
    </row>
    <row r="2518" spans="13:14">
      <c r="M2518" s="99">
        <v>284870</v>
      </c>
      <c r="N2518" s="99">
        <v>17.53</v>
      </c>
    </row>
    <row r="2519" spans="13:14">
      <c r="M2519" s="99">
        <v>284880</v>
      </c>
      <c r="N2519" s="99">
        <v>17.53</v>
      </c>
    </row>
    <row r="2520" spans="13:14">
      <c r="M2520" s="99">
        <v>284890</v>
      </c>
      <c r="N2520" s="99">
        <v>17.53</v>
      </c>
    </row>
    <row r="2521" spans="13:14">
      <c r="M2521" s="99">
        <v>284900</v>
      </c>
      <c r="N2521" s="99">
        <v>17.53</v>
      </c>
    </row>
    <row r="2522" spans="13:14">
      <c r="M2522" s="99">
        <v>284910</v>
      </c>
      <c r="N2522" s="99">
        <v>17.53</v>
      </c>
    </row>
    <row r="2523" spans="13:14">
      <c r="M2523" s="99">
        <v>284920</v>
      </c>
      <c r="N2523" s="99">
        <v>17.53</v>
      </c>
    </row>
    <row r="2524" spans="13:14">
      <c r="M2524" s="99">
        <v>284930</v>
      </c>
      <c r="N2524" s="99">
        <v>17.53</v>
      </c>
    </row>
    <row r="2525" spans="13:14">
      <c r="M2525" s="99">
        <v>284940</v>
      </c>
      <c r="N2525" s="99">
        <v>17.53</v>
      </c>
    </row>
    <row r="2526" spans="13:14">
      <c r="M2526" s="99">
        <v>284950</v>
      </c>
      <c r="N2526" s="99">
        <v>17.52</v>
      </c>
    </row>
    <row r="2527" spans="13:14">
      <c r="M2527" s="99">
        <v>284960</v>
      </c>
      <c r="N2527" s="99">
        <v>17.52</v>
      </c>
    </row>
    <row r="2528" spans="13:14">
      <c r="M2528" s="99">
        <v>284969.53999999998</v>
      </c>
      <c r="N2528" s="99">
        <v>16.73</v>
      </c>
    </row>
    <row r="2529" spans="13:14">
      <c r="M2529" s="99">
        <v>284970</v>
      </c>
      <c r="N2529" s="99">
        <v>0.79</v>
      </c>
    </row>
    <row r="2530" spans="13:14">
      <c r="M2530" s="99">
        <v>284980</v>
      </c>
      <c r="N2530" s="99">
        <v>17.5</v>
      </c>
    </row>
    <row r="2531" spans="13:14">
      <c r="M2531" s="99">
        <v>284990</v>
      </c>
      <c r="N2531" s="99">
        <v>17.46</v>
      </c>
    </row>
    <row r="2532" spans="13:14">
      <c r="M2532" s="99">
        <v>285000</v>
      </c>
      <c r="N2532" s="99">
        <v>17.52</v>
      </c>
    </row>
    <row r="2533" spans="13:14">
      <c r="M2533" s="99">
        <v>285009.53999999998</v>
      </c>
      <c r="N2533" s="99">
        <v>16.89</v>
      </c>
    </row>
    <row r="2534" spans="13:14">
      <c r="M2534" s="99">
        <v>285010</v>
      </c>
      <c r="N2534" s="99">
        <v>0.81</v>
      </c>
    </row>
    <row r="2535" spans="13:14">
      <c r="M2535" s="99">
        <v>285020</v>
      </c>
      <c r="N2535" s="99">
        <v>17.84</v>
      </c>
    </row>
    <row r="2536" spans="13:14">
      <c r="M2536" s="99">
        <v>285026.81</v>
      </c>
      <c r="N2536" s="99">
        <v>12.14</v>
      </c>
    </row>
    <row r="2537" spans="13:14">
      <c r="M2537" s="99">
        <v>285030</v>
      </c>
      <c r="N2537" s="99">
        <v>5.68</v>
      </c>
    </row>
    <row r="2538" spans="13:14">
      <c r="M2538" s="99">
        <v>285040</v>
      </c>
      <c r="N2538" s="99">
        <v>17.84</v>
      </c>
    </row>
    <row r="2539" spans="13:14">
      <c r="M2539" s="99">
        <v>285050</v>
      </c>
      <c r="N2539" s="99">
        <v>17.84</v>
      </c>
    </row>
    <row r="2540" spans="13:14">
      <c r="M2540" s="99">
        <v>285053.64</v>
      </c>
      <c r="N2540" s="99">
        <v>4.59</v>
      </c>
    </row>
    <row r="2541" spans="13:14">
      <c r="M2541" s="99">
        <v>285060</v>
      </c>
      <c r="N2541" s="99">
        <v>4.83</v>
      </c>
    </row>
    <row r="2542" spans="13:14">
      <c r="M2542" s="99">
        <v>285070</v>
      </c>
      <c r="N2542" s="99">
        <v>7.6</v>
      </c>
    </row>
    <row r="2543" spans="13:14">
      <c r="M2543" s="99">
        <v>285080</v>
      </c>
      <c r="N2543" s="99">
        <v>7.6</v>
      </c>
    </row>
    <row r="2544" spans="13:14">
      <c r="M2544" s="99">
        <v>285090</v>
      </c>
      <c r="N2544" s="99">
        <v>7.6</v>
      </c>
    </row>
    <row r="2545" spans="13:14">
      <c r="M2545" s="99">
        <v>285100</v>
      </c>
      <c r="N2545" s="99">
        <v>7.6</v>
      </c>
    </row>
    <row r="2546" spans="13:14">
      <c r="M2546" s="99">
        <v>285110</v>
      </c>
      <c r="N2546" s="99">
        <v>7.6</v>
      </c>
    </row>
    <row r="2547" spans="13:14">
      <c r="M2547" s="99">
        <v>285120</v>
      </c>
      <c r="N2547" s="99">
        <v>7.6</v>
      </c>
    </row>
    <row r="2548" spans="13:14">
      <c r="M2548" s="99">
        <v>285130</v>
      </c>
      <c r="N2548" s="99">
        <v>7.6</v>
      </c>
    </row>
    <row r="2549" spans="13:14">
      <c r="M2549" s="99">
        <v>285133.64</v>
      </c>
      <c r="N2549" s="99">
        <v>2.73</v>
      </c>
    </row>
    <row r="2550" spans="13:14">
      <c r="M2550" s="99">
        <v>285140</v>
      </c>
      <c r="N2550" s="99">
        <v>4.83</v>
      </c>
    </row>
    <row r="2551" spans="13:14">
      <c r="M2551" s="99">
        <v>285150</v>
      </c>
      <c r="N2551" s="99">
        <v>7.6</v>
      </c>
    </row>
    <row r="2552" spans="13:14">
      <c r="M2552" s="99">
        <v>285160</v>
      </c>
      <c r="N2552" s="99">
        <v>7.6</v>
      </c>
    </row>
    <row r="2553" spans="13:14">
      <c r="M2553" s="99">
        <v>285163.64</v>
      </c>
      <c r="N2553" s="99">
        <v>2.73</v>
      </c>
    </row>
    <row r="2554" spans="13:14">
      <c r="M2554" s="99">
        <v>285170</v>
      </c>
      <c r="N2554" s="99">
        <v>4.83</v>
      </c>
    </row>
    <row r="2555" spans="13:14">
      <c r="M2555" s="99">
        <v>285176.81</v>
      </c>
      <c r="N2555" s="99">
        <v>5.16</v>
      </c>
    </row>
    <row r="2556" spans="13:14">
      <c r="M2556" s="99">
        <v>285180</v>
      </c>
      <c r="N2556" s="99">
        <v>2.41</v>
      </c>
    </row>
    <row r="2557" spans="13:14">
      <c r="M2557" s="99">
        <v>285190</v>
      </c>
      <c r="N2557" s="99">
        <v>7.6</v>
      </c>
    </row>
    <row r="2558" spans="13:14">
      <c r="M2558" s="99">
        <v>285200</v>
      </c>
      <c r="N2558" s="99">
        <v>12.72</v>
      </c>
    </row>
    <row r="2559" spans="13:14">
      <c r="M2559" s="99">
        <v>285210</v>
      </c>
      <c r="N2559" s="99">
        <v>17.850000000000001</v>
      </c>
    </row>
    <row r="2560" spans="13:14">
      <c r="M2560" s="99">
        <v>285220</v>
      </c>
      <c r="N2560" s="99">
        <v>17.84</v>
      </c>
    </row>
    <row r="2561" spans="13:14">
      <c r="M2561" s="99">
        <v>285230</v>
      </c>
      <c r="N2561" s="99">
        <v>17.829999999999998</v>
      </c>
    </row>
    <row r="2562" spans="13:14">
      <c r="M2562" s="99">
        <v>285240</v>
      </c>
      <c r="N2562" s="99">
        <v>17.829999999999998</v>
      </c>
    </row>
    <row r="2563" spans="13:14">
      <c r="M2563" s="99">
        <v>285243.64</v>
      </c>
      <c r="N2563" s="99">
        <v>6.45</v>
      </c>
    </row>
    <row r="2564" spans="13:14">
      <c r="M2564" s="99">
        <v>285250</v>
      </c>
      <c r="N2564" s="99">
        <v>11.35</v>
      </c>
    </row>
    <row r="2565" spans="13:14">
      <c r="M2565" s="99">
        <v>285260</v>
      </c>
      <c r="N2565" s="99">
        <v>17.84</v>
      </c>
    </row>
    <row r="2566" spans="13:14">
      <c r="M2566" s="99">
        <v>285270</v>
      </c>
      <c r="N2566" s="99">
        <v>17.84</v>
      </c>
    </row>
    <row r="2567" spans="13:14">
      <c r="M2567" s="99">
        <v>285280</v>
      </c>
      <c r="N2567" s="99">
        <v>17.84</v>
      </c>
    </row>
    <row r="2568" spans="13:14">
      <c r="M2568" s="99">
        <v>285281.96999999997</v>
      </c>
      <c r="N2568" s="99">
        <v>3.5</v>
      </c>
    </row>
    <row r="2569" spans="13:14">
      <c r="M2569" s="99">
        <v>285290</v>
      </c>
      <c r="N2569" s="99">
        <v>14.3</v>
      </c>
    </row>
    <row r="2570" spans="13:14">
      <c r="M2570" s="99">
        <v>285290.53999999998</v>
      </c>
      <c r="N2570" s="99">
        <v>0.99</v>
      </c>
    </row>
    <row r="2571" spans="13:14">
      <c r="M2571" s="99">
        <v>285300</v>
      </c>
      <c r="N2571" s="99">
        <v>16.73</v>
      </c>
    </row>
    <row r="2572" spans="13:14">
      <c r="M2572" s="99">
        <v>285310</v>
      </c>
      <c r="N2572" s="99">
        <v>17.510000000000002</v>
      </c>
    </row>
    <row r="2573" spans="13:14">
      <c r="M2573" s="99">
        <v>285320</v>
      </c>
      <c r="N2573" s="99">
        <v>17.48</v>
      </c>
    </row>
    <row r="2574" spans="13:14">
      <c r="M2574" s="99">
        <v>285329.07</v>
      </c>
      <c r="N2574" s="99">
        <v>15.88</v>
      </c>
    </row>
    <row r="2575" spans="13:14">
      <c r="M2575" s="99">
        <v>285330</v>
      </c>
      <c r="N2575" s="99">
        <v>1.62</v>
      </c>
    </row>
    <row r="2576" spans="13:14">
      <c r="M2576" s="99">
        <v>285330.53999999998</v>
      </c>
      <c r="N2576" s="99">
        <v>0.97</v>
      </c>
    </row>
    <row r="2577" spans="13:14">
      <c r="M2577" s="99">
        <v>285340</v>
      </c>
      <c r="N2577" s="99">
        <v>16.55</v>
      </c>
    </row>
    <row r="2578" spans="13:14">
      <c r="M2578" s="99">
        <v>285346.96999999997</v>
      </c>
      <c r="N2578" s="99">
        <v>12.22</v>
      </c>
    </row>
    <row r="2579" spans="13:14">
      <c r="M2579" s="99">
        <v>285350</v>
      </c>
      <c r="N2579" s="99">
        <v>5.32</v>
      </c>
    </row>
    <row r="2580" spans="13:14">
      <c r="M2580" s="99">
        <v>285360</v>
      </c>
      <c r="N2580" s="99">
        <v>12.56</v>
      </c>
    </row>
    <row r="2581" spans="13:14">
      <c r="M2581" s="99">
        <v>285370</v>
      </c>
      <c r="N2581" s="99">
        <v>7.61</v>
      </c>
    </row>
    <row r="2582" spans="13:14">
      <c r="M2582" s="99">
        <v>285376.96999999997</v>
      </c>
      <c r="N2582" s="99">
        <v>5.28</v>
      </c>
    </row>
    <row r="2583" spans="13:14">
      <c r="M2583" s="99">
        <v>285380</v>
      </c>
      <c r="N2583" s="99">
        <v>2.31</v>
      </c>
    </row>
    <row r="2584" spans="13:14">
      <c r="M2584" s="99">
        <v>285390</v>
      </c>
      <c r="N2584" s="99">
        <v>7.61</v>
      </c>
    </row>
    <row r="2585" spans="13:14">
      <c r="M2585" s="99">
        <v>285400</v>
      </c>
      <c r="N2585" s="99">
        <v>7.61</v>
      </c>
    </row>
    <row r="2586" spans="13:14">
      <c r="M2586" s="99">
        <v>285406.05</v>
      </c>
      <c r="N2586" s="99">
        <v>4.57</v>
      </c>
    </row>
    <row r="2587" spans="13:14">
      <c r="M2587" s="99">
        <v>285410</v>
      </c>
      <c r="N2587" s="99">
        <v>3.02</v>
      </c>
    </row>
    <row r="2588" spans="13:14">
      <c r="M2588" s="99">
        <v>285420</v>
      </c>
      <c r="N2588" s="99">
        <v>7.61</v>
      </c>
    </row>
    <row r="2589" spans="13:14">
      <c r="M2589" s="99">
        <v>285430</v>
      </c>
      <c r="N2589" s="99">
        <v>7.61</v>
      </c>
    </row>
    <row r="2590" spans="13:14">
      <c r="M2590" s="99">
        <v>285434.36</v>
      </c>
      <c r="N2590" s="99">
        <v>3.29</v>
      </c>
    </row>
    <row r="2591" spans="13:14">
      <c r="M2591" s="99">
        <v>285440</v>
      </c>
      <c r="N2591" s="99">
        <v>4.28</v>
      </c>
    </row>
    <row r="2592" spans="13:14">
      <c r="M2592" s="99">
        <v>285441.96999999997</v>
      </c>
      <c r="N2592" s="99">
        <v>1.48</v>
      </c>
    </row>
    <row r="2593" spans="13:14">
      <c r="M2593" s="99">
        <v>285450</v>
      </c>
      <c r="N2593" s="99">
        <v>6.09</v>
      </c>
    </row>
    <row r="2594" spans="13:14">
      <c r="M2594" s="99">
        <v>285460</v>
      </c>
      <c r="N2594" s="99">
        <v>7.6</v>
      </c>
    </row>
    <row r="2595" spans="13:14">
      <c r="M2595" s="99">
        <v>285470</v>
      </c>
      <c r="N2595" s="99">
        <v>7.61</v>
      </c>
    </row>
    <row r="2596" spans="13:14">
      <c r="M2596" s="99">
        <v>285479.07</v>
      </c>
      <c r="N2596" s="99">
        <v>6.9</v>
      </c>
    </row>
    <row r="2597" spans="13:14">
      <c r="M2597" s="99">
        <v>285480</v>
      </c>
      <c r="N2597" s="99">
        <v>0.69</v>
      </c>
    </row>
    <row r="2598" spans="13:14">
      <c r="M2598" s="99">
        <v>285490</v>
      </c>
      <c r="N2598" s="99">
        <v>7.6</v>
      </c>
    </row>
    <row r="2599" spans="13:14">
      <c r="M2599" s="99">
        <v>285496.71999999997</v>
      </c>
      <c r="N2599" s="99">
        <v>5.09</v>
      </c>
    </row>
    <row r="2600" spans="13:14">
      <c r="M2600" s="99">
        <v>285500</v>
      </c>
      <c r="N2600" s="99">
        <v>2.5099999999999998</v>
      </c>
    </row>
    <row r="2601" spans="13:14">
      <c r="M2601" s="99">
        <v>285510</v>
      </c>
      <c r="N2601" s="99">
        <v>7.6</v>
      </c>
    </row>
    <row r="2602" spans="13:14">
      <c r="M2602" s="99">
        <v>285520</v>
      </c>
      <c r="N2602" s="99">
        <v>7.6</v>
      </c>
    </row>
    <row r="2603" spans="13:14">
      <c r="M2603" s="99">
        <v>285530</v>
      </c>
      <c r="N2603" s="99">
        <v>7.62</v>
      </c>
    </row>
    <row r="2604" spans="13:14">
      <c r="M2604" s="99">
        <v>285530.26</v>
      </c>
      <c r="N2604" s="99">
        <v>0.21</v>
      </c>
    </row>
    <row r="2605" spans="13:14">
      <c r="M2605" s="99">
        <v>285540</v>
      </c>
      <c r="N2605" s="99">
        <v>7.39</v>
      </c>
    </row>
    <row r="2606" spans="13:14">
      <c r="M2606" s="99">
        <v>285550</v>
      </c>
      <c r="N2606" s="99">
        <v>7.59</v>
      </c>
    </row>
    <row r="2607" spans="13:14">
      <c r="M2607" s="99">
        <v>285560</v>
      </c>
      <c r="N2607" s="99">
        <v>7.6</v>
      </c>
    </row>
    <row r="2608" spans="13:14">
      <c r="M2608" s="99">
        <v>285570</v>
      </c>
      <c r="N2608" s="99">
        <v>10.96</v>
      </c>
    </row>
    <row r="2609" spans="13:14">
      <c r="M2609" s="99">
        <v>285576.71999999997</v>
      </c>
      <c r="N2609" s="99">
        <v>9.56</v>
      </c>
    </row>
    <row r="2610" spans="13:14">
      <c r="M2610" s="99">
        <v>285580</v>
      </c>
      <c r="N2610" s="99">
        <v>3.58</v>
      </c>
    </row>
    <row r="2611" spans="13:14">
      <c r="M2611" s="99">
        <v>285590</v>
      </c>
      <c r="N2611" s="99">
        <v>7.58</v>
      </c>
    </row>
    <row r="2612" spans="13:14">
      <c r="M2612" s="99">
        <v>285600</v>
      </c>
      <c r="N2612" s="99">
        <v>7.57</v>
      </c>
    </row>
    <row r="2613" spans="13:14">
      <c r="M2613" s="99">
        <v>285605.26</v>
      </c>
      <c r="N2613" s="99">
        <v>3.98</v>
      </c>
    </row>
    <row r="2614" spans="13:14">
      <c r="M2614" s="99">
        <v>285610</v>
      </c>
      <c r="N2614" s="99">
        <v>3.57</v>
      </c>
    </row>
    <row r="2615" spans="13:14">
      <c r="M2615" s="99">
        <v>285620</v>
      </c>
      <c r="N2615" s="99">
        <v>7.58</v>
      </c>
    </row>
    <row r="2616" spans="13:14">
      <c r="M2616" s="99">
        <v>285627.21000000002</v>
      </c>
      <c r="N2616" s="99">
        <v>5.46</v>
      </c>
    </row>
    <row r="2617" spans="13:14">
      <c r="M2617" s="99">
        <v>285630</v>
      </c>
      <c r="N2617" s="99">
        <v>2.12</v>
      </c>
    </row>
    <row r="2618" spans="13:14">
      <c r="M2618" s="99">
        <v>285635.26</v>
      </c>
      <c r="N2618" s="99">
        <v>3.98</v>
      </c>
    </row>
    <row r="2619" spans="13:14">
      <c r="M2619" s="99">
        <v>285640</v>
      </c>
      <c r="N2619" s="99">
        <v>3.57</v>
      </c>
    </row>
    <row r="2620" spans="13:14">
      <c r="M2620" s="99">
        <v>285650</v>
      </c>
      <c r="N2620" s="99">
        <v>7.56</v>
      </c>
    </row>
    <row r="2621" spans="13:14">
      <c r="M2621" s="99">
        <v>285658.82</v>
      </c>
      <c r="N2621" s="99">
        <v>6.67</v>
      </c>
    </row>
    <row r="2622" spans="13:14">
      <c r="M2622" s="99">
        <v>285660</v>
      </c>
      <c r="N2622" s="99">
        <v>0.9</v>
      </c>
    </row>
    <row r="2623" spans="13:14">
      <c r="M2623" s="99">
        <v>285661.96000000002</v>
      </c>
      <c r="N2623" s="99">
        <v>1.48</v>
      </c>
    </row>
    <row r="2624" spans="13:14">
      <c r="M2624" s="99">
        <v>285670</v>
      </c>
      <c r="N2624" s="99">
        <v>10.55</v>
      </c>
    </row>
    <row r="2625" spans="13:14">
      <c r="M2625" s="99">
        <v>285680</v>
      </c>
      <c r="N2625" s="99">
        <v>18.53</v>
      </c>
    </row>
    <row r="2626" spans="13:14">
      <c r="M2626" s="99">
        <v>285690</v>
      </c>
      <c r="N2626" s="99">
        <v>18.37</v>
      </c>
    </row>
    <row r="2627" spans="13:14">
      <c r="M2627" s="99">
        <v>285695.71000000002</v>
      </c>
      <c r="N2627" s="99">
        <v>10.4</v>
      </c>
    </row>
    <row r="2628" spans="13:14">
      <c r="M2628" s="99">
        <v>285700</v>
      </c>
      <c r="N2628" s="99">
        <v>7.78</v>
      </c>
    </row>
    <row r="2629" spans="13:14">
      <c r="M2629" s="99">
        <v>285710</v>
      </c>
      <c r="N2629" s="99">
        <v>18.04</v>
      </c>
    </row>
    <row r="2630" spans="13:14">
      <c r="M2630" s="99">
        <v>285710.26</v>
      </c>
      <c r="N2630" s="99">
        <v>0.49</v>
      </c>
    </row>
    <row r="2631" spans="13:14">
      <c r="M2631" s="99">
        <v>285719.5</v>
      </c>
      <c r="N2631" s="99">
        <v>16.5</v>
      </c>
    </row>
    <row r="2632" spans="13:14">
      <c r="M2632" s="99">
        <v>285720</v>
      </c>
      <c r="N2632" s="99">
        <v>0.91</v>
      </c>
    </row>
    <row r="2633" spans="13:14">
      <c r="M2633" s="99">
        <v>285730</v>
      </c>
      <c r="N2633" s="99">
        <v>17.739999999999998</v>
      </c>
    </row>
    <row r="2634" spans="13:14">
      <c r="M2634" s="99">
        <v>285732.3</v>
      </c>
      <c r="N2634" s="99">
        <v>4.0199999999999996</v>
      </c>
    </row>
    <row r="2635" spans="13:14">
      <c r="M2635" s="99">
        <v>285738.82</v>
      </c>
      <c r="N2635" s="99">
        <v>11.43</v>
      </c>
    </row>
    <row r="2636" spans="13:14">
      <c r="M2636" s="99">
        <v>285740</v>
      </c>
      <c r="N2636" s="99">
        <v>2.0699999999999998</v>
      </c>
    </row>
    <row r="2637" spans="13:14">
      <c r="M2637" s="99">
        <v>285750</v>
      </c>
      <c r="N2637" s="99">
        <v>17.29</v>
      </c>
    </row>
    <row r="2638" spans="13:14">
      <c r="M2638" s="99">
        <v>285760</v>
      </c>
      <c r="N2638" s="99">
        <v>17.04</v>
      </c>
    </row>
    <row r="2639" spans="13:14">
      <c r="M2639" s="99">
        <v>285770</v>
      </c>
      <c r="N2639" s="99">
        <v>16.8</v>
      </c>
    </row>
    <row r="2640" spans="13:14">
      <c r="M2640" s="99">
        <v>285780</v>
      </c>
      <c r="N2640" s="99">
        <v>16.579999999999998</v>
      </c>
    </row>
    <row r="2641" spans="13:14">
      <c r="M2641" s="99">
        <v>285782</v>
      </c>
      <c r="N2641" s="99">
        <v>3.25</v>
      </c>
    </row>
    <row r="2642" spans="13:14">
      <c r="M2642" s="99">
        <v>285784.46999999997</v>
      </c>
      <c r="N2642" s="99">
        <v>4.09</v>
      </c>
    </row>
    <row r="2643" spans="13:14">
      <c r="M2643" s="99">
        <v>285790</v>
      </c>
      <c r="N2643" s="99">
        <v>9.01</v>
      </c>
    </row>
    <row r="2644" spans="13:14">
      <c r="M2644" s="99">
        <v>285795.71000000002</v>
      </c>
      <c r="N2644" s="99">
        <v>9.23</v>
      </c>
    </row>
    <row r="2645" spans="13:14">
      <c r="M2645" s="99">
        <v>285800</v>
      </c>
      <c r="N2645" s="99">
        <v>6.88</v>
      </c>
    </row>
    <row r="2646" spans="13:14">
      <c r="M2646" s="99">
        <v>285810</v>
      </c>
      <c r="N2646" s="99">
        <v>15.92</v>
      </c>
    </row>
    <row r="2647" spans="13:14">
      <c r="M2647" s="99">
        <v>285812</v>
      </c>
      <c r="N2647" s="99">
        <v>3.12</v>
      </c>
    </row>
    <row r="2648" spans="13:14">
      <c r="M2648" s="99">
        <v>285817.78000000003</v>
      </c>
      <c r="N2648" s="99">
        <v>9.09</v>
      </c>
    </row>
    <row r="2649" spans="13:14">
      <c r="M2649" s="99">
        <v>285820</v>
      </c>
      <c r="N2649" s="99">
        <v>3.46</v>
      </c>
    </row>
    <row r="2650" spans="13:14">
      <c r="M2650" s="99">
        <v>285830</v>
      </c>
      <c r="N2650" s="99">
        <v>20.59</v>
      </c>
    </row>
    <row r="2651" spans="13:14">
      <c r="M2651" s="99">
        <v>285840</v>
      </c>
      <c r="N2651" s="99">
        <v>25.55</v>
      </c>
    </row>
    <row r="2652" spans="13:14">
      <c r="M2652" s="99">
        <v>285850</v>
      </c>
      <c r="N2652" s="99">
        <v>25.5</v>
      </c>
    </row>
    <row r="2653" spans="13:14">
      <c r="M2653" s="99">
        <v>285860</v>
      </c>
      <c r="N2653" s="99">
        <v>25.5</v>
      </c>
    </row>
    <row r="2654" spans="13:14">
      <c r="M2654" s="99">
        <v>285870</v>
      </c>
      <c r="N2654" s="99">
        <v>25.49</v>
      </c>
    </row>
    <row r="2655" spans="13:14">
      <c r="M2655" s="99">
        <v>285874.5</v>
      </c>
      <c r="N2655" s="99">
        <v>9</v>
      </c>
    </row>
    <row r="2656" spans="13:14">
      <c r="M2656" s="99">
        <v>285880</v>
      </c>
      <c r="N2656" s="99">
        <v>8.02</v>
      </c>
    </row>
    <row r="2657" spans="13:14">
      <c r="M2657" s="99">
        <v>285890</v>
      </c>
      <c r="N2657" s="99">
        <v>14.45</v>
      </c>
    </row>
    <row r="2658" spans="13:14">
      <c r="M2658" s="99">
        <v>285897.78000000003</v>
      </c>
      <c r="N2658" s="99">
        <v>11.09</v>
      </c>
    </row>
    <row r="2659" spans="13:14">
      <c r="M2659" s="99">
        <v>285900</v>
      </c>
      <c r="N2659" s="99">
        <v>3.15</v>
      </c>
    </row>
    <row r="2660" spans="13:14">
      <c r="M2660" s="99">
        <v>285910</v>
      </c>
      <c r="N2660" s="99">
        <v>14.24</v>
      </c>
    </row>
    <row r="2661" spans="13:14">
      <c r="M2661" s="99">
        <v>285920</v>
      </c>
      <c r="N2661" s="99">
        <v>14.24</v>
      </c>
    </row>
    <row r="2662" spans="13:14">
      <c r="M2662" s="99">
        <v>285930</v>
      </c>
      <c r="N2662" s="99">
        <v>14.24</v>
      </c>
    </row>
    <row r="2663" spans="13:14">
      <c r="M2663" s="99">
        <v>285940</v>
      </c>
      <c r="N2663" s="99">
        <v>14.24</v>
      </c>
    </row>
    <row r="2664" spans="13:14">
      <c r="M2664" s="99">
        <v>285950</v>
      </c>
      <c r="N2664" s="99">
        <v>14.25</v>
      </c>
    </row>
    <row r="2665" spans="13:14">
      <c r="M2665" s="99">
        <v>285953.61</v>
      </c>
      <c r="N2665" s="99">
        <v>5.12</v>
      </c>
    </row>
    <row r="2666" spans="13:14">
      <c r="M2666" s="99">
        <v>285960</v>
      </c>
      <c r="N2666" s="99">
        <v>9.07</v>
      </c>
    </row>
    <row r="2667" spans="13:14">
      <c r="M2667" s="99">
        <v>285970</v>
      </c>
      <c r="N2667" s="99">
        <v>14.24</v>
      </c>
    </row>
    <row r="2668" spans="13:14">
      <c r="M2668" s="99">
        <v>285980</v>
      </c>
      <c r="N2668" s="99">
        <v>14.24</v>
      </c>
    </row>
    <row r="2669" spans="13:14">
      <c r="M2669" s="99">
        <v>285990</v>
      </c>
      <c r="N2669" s="99">
        <v>14.24</v>
      </c>
    </row>
    <row r="2670" spans="13:14">
      <c r="M2670" s="99">
        <v>286000</v>
      </c>
      <c r="N2670" s="99">
        <v>14.24</v>
      </c>
    </row>
    <row r="2671" spans="13:14">
      <c r="M2671" s="99">
        <v>286010</v>
      </c>
      <c r="N2671" s="99">
        <v>14.22</v>
      </c>
    </row>
    <row r="2672" spans="13:14">
      <c r="M2672" s="99">
        <v>286020</v>
      </c>
      <c r="N2672" s="99">
        <v>14.21</v>
      </c>
    </row>
    <row r="2673" spans="13:14">
      <c r="M2673" s="99">
        <v>286021.11</v>
      </c>
      <c r="N2673" s="99">
        <v>1.59</v>
      </c>
    </row>
    <row r="2674" spans="13:14">
      <c r="M2674" s="99">
        <v>286030</v>
      </c>
      <c r="N2674" s="99">
        <v>12.65</v>
      </c>
    </row>
    <row r="2675" spans="13:14">
      <c r="M2675" s="99">
        <v>286040</v>
      </c>
      <c r="N2675" s="99">
        <v>14.21</v>
      </c>
    </row>
    <row r="2676" spans="13:14">
      <c r="M2676" s="99">
        <v>286050</v>
      </c>
      <c r="N2676" s="99">
        <v>14.21</v>
      </c>
    </row>
    <row r="2677" spans="13:14">
      <c r="M2677" s="99">
        <v>286050.09999999998</v>
      </c>
      <c r="N2677" s="99">
        <v>0.14000000000000001</v>
      </c>
    </row>
    <row r="2678" spans="13:14">
      <c r="M2678" s="99">
        <v>286051.11</v>
      </c>
      <c r="N2678" s="99">
        <v>1.45</v>
      </c>
    </row>
    <row r="2679" spans="13:14">
      <c r="M2679" s="99">
        <v>286060</v>
      </c>
      <c r="N2679" s="99">
        <v>12.8</v>
      </c>
    </row>
    <row r="2680" spans="13:14">
      <c r="M2680" s="99">
        <v>286070</v>
      </c>
      <c r="N2680" s="99">
        <v>14.63</v>
      </c>
    </row>
    <row r="2681" spans="13:14">
      <c r="M2681" s="99">
        <v>286080</v>
      </c>
      <c r="N2681" s="99">
        <v>14.93</v>
      </c>
    </row>
    <row r="2682" spans="13:14">
      <c r="M2682" s="99">
        <v>286090</v>
      </c>
      <c r="N2682" s="99">
        <v>15.19</v>
      </c>
    </row>
    <row r="2683" spans="13:14">
      <c r="M2683" s="99">
        <v>286100</v>
      </c>
      <c r="N2683" s="99">
        <v>15.49</v>
      </c>
    </row>
    <row r="2684" spans="13:14">
      <c r="M2684" s="99">
        <v>286110</v>
      </c>
      <c r="N2684" s="99">
        <v>15.77</v>
      </c>
    </row>
    <row r="2685" spans="13:14">
      <c r="M2685" s="99">
        <v>286118.61</v>
      </c>
      <c r="N2685" s="99">
        <v>10.16</v>
      </c>
    </row>
    <row r="2686" spans="13:14">
      <c r="M2686" s="99">
        <v>286120</v>
      </c>
      <c r="N2686" s="99">
        <v>1.05</v>
      </c>
    </row>
    <row r="2687" spans="13:14">
      <c r="M2687" s="99">
        <v>286130</v>
      </c>
      <c r="N2687" s="99">
        <v>7.65</v>
      </c>
    </row>
    <row r="2688" spans="13:14">
      <c r="M2688" s="99">
        <v>286130.09999999998</v>
      </c>
      <c r="N2688" s="99">
        <v>0.09</v>
      </c>
    </row>
    <row r="2689" spans="13:14">
      <c r="M2689" s="99">
        <v>286136.98</v>
      </c>
      <c r="N2689" s="99">
        <v>5.26</v>
      </c>
    </row>
    <row r="2690" spans="13:14">
      <c r="M2690" s="99">
        <v>286140</v>
      </c>
      <c r="N2690" s="99">
        <v>2.34</v>
      </c>
    </row>
    <row r="2691" spans="13:14">
      <c r="M2691" s="99">
        <v>286150</v>
      </c>
      <c r="N2691" s="99">
        <v>7.64</v>
      </c>
    </row>
    <row r="2692" spans="13:14">
      <c r="M2692" s="99">
        <v>286160</v>
      </c>
      <c r="N2692" s="99">
        <v>7.64</v>
      </c>
    </row>
    <row r="2693" spans="13:14">
      <c r="M2693" s="99">
        <v>286170</v>
      </c>
      <c r="N2693" s="99">
        <v>7.64</v>
      </c>
    </row>
    <row r="2694" spans="13:14">
      <c r="M2694" s="99">
        <v>286180</v>
      </c>
      <c r="N2694" s="99">
        <v>7.64</v>
      </c>
    </row>
    <row r="2695" spans="13:14">
      <c r="M2695" s="99">
        <v>286190</v>
      </c>
      <c r="N2695" s="99">
        <v>12.61</v>
      </c>
    </row>
    <row r="2696" spans="13:14">
      <c r="M2696" s="99">
        <v>286200</v>
      </c>
      <c r="N2696" s="99">
        <v>17.57</v>
      </c>
    </row>
    <row r="2697" spans="13:14">
      <c r="M2697" s="99">
        <v>286210</v>
      </c>
      <c r="N2697" s="99">
        <v>12.62</v>
      </c>
    </row>
    <row r="2698" spans="13:14">
      <c r="M2698" s="99">
        <v>286220</v>
      </c>
      <c r="N2698" s="99">
        <v>7.68</v>
      </c>
    </row>
    <row r="2699" spans="13:14">
      <c r="M2699" s="99">
        <v>286230</v>
      </c>
      <c r="N2699" s="99">
        <v>12.64</v>
      </c>
    </row>
    <row r="2700" spans="13:14">
      <c r="M2700" s="99">
        <v>286240</v>
      </c>
      <c r="N2700" s="99">
        <v>17.600000000000001</v>
      </c>
    </row>
    <row r="2701" spans="13:14">
      <c r="M2701" s="99">
        <v>286243.55</v>
      </c>
      <c r="N2701" s="99">
        <v>6.24</v>
      </c>
    </row>
    <row r="2702" spans="13:14">
      <c r="M2702" s="99">
        <v>286250</v>
      </c>
      <c r="N2702" s="99">
        <v>11.35</v>
      </c>
    </row>
    <row r="2703" spans="13:14">
      <c r="M2703" s="99">
        <v>286260</v>
      </c>
      <c r="N2703" s="99">
        <v>17.600000000000001</v>
      </c>
    </row>
    <row r="2704" spans="13:14">
      <c r="M2704" s="99">
        <v>286270</v>
      </c>
      <c r="N2704" s="99">
        <v>17.600000000000001</v>
      </c>
    </row>
    <row r="2705" spans="13:14">
      <c r="M2705" s="99">
        <v>286280</v>
      </c>
      <c r="N2705" s="99">
        <v>17.600000000000001</v>
      </c>
    </row>
    <row r="2706" spans="13:14">
      <c r="M2706" s="99">
        <v>286290</v>
      </c>
      <c r="N2706" s="99">
        <v>17.600000000000001</v>
      </c>
    </row>
    <row r="2707" spans="13:14">
      <c r="M2707" s="99">
        <v>286300</v>
      </c>
      <c r="N2707" s="99">
        <v>17.600000000000001</v>
      </c>
    </row>
    <row r="2708" spans="13:14">
      <c r="M2708" s="99">
        <v>286306.24</v>
      </c>
      <c r="N2708" s="99">
        <v>10.97</v>
      </c>
    </row>
    <row r="2709" spans="13:14">
      <c r="M2709" s="99">
        <v>286310</v>
      </c>
      <c r="N2709" s="99">
        <v>6.62</v>
      </c>
    </row>
    <row r="2710" spans="13:14">
      <c r="M2710" s="99">
        <v>286320</v>
      </c>
      <c r="N2710" s="99">
        <v>17.600000000000001</v>
      </c>
    </row>
    <row r="2711" spans="13:14">
      <c r="M2711" s="99">
        <v>286329.52</v>
      </c>
      <c r="N2711" s="99">
        <v>16.760000000000002</v>
      </c>
    </row>
    <row r="2712" spans="13:14">
      <c r="M2712" s="99">
        <v>286330</v>
      </c>
      <c r="N2712" s="99">
        <v>0.84</v>
      </c>
    </row>
    <row r="2713" spans="13:14">
      <c r="M2713" s="99">
        <v>286340</v>
      </c>
      <c r="N2713" s="99">
        <v>17.61</v>
      </c>
    </row>
    <row r="2714" spans="13:14">
      <c r="M2714" s="99">
        <v>286350</v>
      </c>
      <c r="N2714" s="99">
        <v>12.64</v>
      </c>
    </row>
    <row r="2715" spans="13:14">
      <c r="M2715" s="99">
        <v>286360</v>
      </c>
      <c r="N2715" s="99">
        <v>7.69</v>
      </c>
    </row>
    <row r="2716" spans="13:14">
      <c r="M2716" s="99">
        <v>286370</v>
      </c>
      <c r="N2716" s="99">
        <v>7.68</v>
      </c>
    </row>
    <row r="2717" spans="13:14">
      <c r="M2717" s="99">
        <v>286380</v>
      </c>
      <c r="N2717" s="99">
        <v>7.68</v>
      </c>
    </row>
    <row r="2718" spans="13:14">
      <c r="M2718" s="99">
        <v>286390</v>
      </c>
      <c r="N2718" s="99">
        <v>12.64</v>
      </c>
    </row>
    <row r="2719" spans="13:14">
      <c r="M2719" s="99">
        <v>286396.05</v>
      </c>
      <c r="N2719" s="99">
        <v>10.61</v>
      </c>
    </row>
    <row r="2720" spans="13:14">
      <c r="M2720" s="99">
        <v>286400</v>
      </c>
      <c r="N2720" s="99">
        <v>6.96</v>
      </c>
    </row>
    <row r="2721" spans="13:14">
      <c r="M2721" s="99">
        <v>286403.75</v>
      </c>
      <c r="N2721" s="99">
        <v>6.6</v>
      </c>
    </row>
    <row r="2722" spans="13:14">
      <c r="M2722" s="99">
        <v>286410</v>
      </c>
      <c r="N2722" s="99">
        <v>11</v>
      </c>
    </row>
    <row r="2723" spans="13:14">
      <c r="M2723" s="99">
        <v>286420</v>
      </c>
      <c r="N2723" s="99">
        <v>17.600000000000001</v>
      </c>
    </row>
    <row r="2724" spans="13:14">
      <c r="M2724" s="99">
        <v>286426.05</v>
      </c>
      <c r="N2724" s="99">
        <v>10.62</v>
      </c>
    </row>
    <row r="2725" spans="13:14">
      <c r="M2725" s="99">
        <v>286430</v>
      </c>
      <c r="N2725" s="99">
        <v>6.96</v>
      </c>
    </row>
    <row r="2726" spans="13:14">
      <c r="M2726" s="99">
        <v>286440</v>
      </c>
      <c r="N2726" s="99">
        <v>12.64</v>
      </c>
    </row>
    <row r="2727" spans="13:14">
      <c r="M2727" s="99">
        <v>286450</v>
      </c>
      <c r="N2727" s="99">
        <v>7.68</v>
      </c>
    </row>
    <row r="2728" spans="13:14">
      <c r="M2728" s="99">
        <v>286460</v>
      </c>
      <c r="N2728" s="99">
        <v>12.64</v>
      </c>
    </row>
    <row r="2729" spans="13:14">
      <c r="M2729" s="99">
        <v>286470</v>
      </c>
      <c r="N2729" s="99">
        <v>17.61</v>
      </c>
    </row>
    <row r="2730" spans="13:14">
      <c r="M2730" s="99">
        <v>286480</v>
      </c>
      <c r="N2730" s="99">
        <v>17.600000000000001</v>
      </c>
    </row>
    <row r="2731" spans="13:14">
      <c r="M2731" s="99">
        <v>286490</v>
      </c>
      <c r="N2731" s="99">
        <v>17.600000000000001</v>
      </c>
    </row>
    <row r="2732" spans="13:14">
      <c r="M2732" s="99">
        <v>286500</v>
      </c>
      <c r="N2732" s="99">
        <v>17.61</v>
      </c>
    </row>
    <row r="2733" spans="13:14">
      <c r="M2733" s="99">
        <v>286510</v>
      </c>
      <c r="N2733" s="99">
        <v>17.61</v>
      </c>
    </row>
    <row r="2734" spans="13:14">
      <c r="M2734" s="99">
        <v>286520</v>
      </c>
      <c r="N2734" s="99">
        <v>17.61</v>
      </c>
    </row>
    <row r="2735" spans="13:14">
      <c r="M2735" s="99">
        <v>286530</v>
      </c>
      <c r="N2735" s="99">
        <v>12.64</v>
      </c>
    </row>
    <row r="2736" spans="13:14">
      <c r="M2736" s="99">
        <v>286540</v>
      </c>
      <c r="N2736" s="99">
        <v>7.68</v>
      </c>
    </row>
    <row r="2737" spans="13:14">
      <c r="M2737" s="99">
        <v>286550</v>
      </c>
      <c r="N2737" s="99">
        <v>12.64</v>
      </c>
    </row>
    <row r="2738" spans="13:14">
      <c r="M2738" s="99">
        <v>286560</v>
      </c>
      <c r="N2738" s="99">
        <v>17.600000000000001</v>
      </c>
    </row>
    <row r="2739" spans="13:14">
      <c r="M2739" s="99">
        <v>286570</v>
      </c>
      <c r="N2739" s="99">
        <v>12.63</v>
      </c>
    </row>
    <row r="2740" spans="13:14">
      <c r="M2740" s="99">
        <v>286576.98</v>
      </c>
      <c r="N2740" s="99">
        <v>5.36</v>
      </c>
    </row>
    <row r="2741" spans="13:14">
      <c r="M2741" s="99">
        <v>286578.55</v>
      </c>
      <c r="N2741" s="99">
        <v>1.18</v>
      </c>
    </row>
    <row r="2742" spans="13:14">
      <c r="M2742" s="99">
        <v>286580</v>
      </c>
      <c r="N2742" s="99">
        <v>1.1000000000000001</v>
      </c>
    </row>
    <row r="2743" spans="13:14">
      <c r="M2743" s="99">
        <v>286589.48</v>
      </c>
      <c r="N2743" s="99">
        <v>7.27</v>
      </c>
    </row>
    <row r="2744" spans="13:14">
      <c r="M2744" s="99">
        <v>286590</v>
      </c>
      <c r="N2744" s="99">
        <v>0.39</v>
      </c>
    </row>
    <row r="2745" spans="13:14">
      <c r="M2745" s="99">
        <v>286600</v>
      </c>
      <c r="N2745" s="99">
        <v>11.94</v>
      </c>
    </row>
    <row r="2746" spans="13:14">
      <c r="M2746" s="99">
        <v>286610</v>
      </c>
      <c r="N2746" s="99">
        <v>16.04</v>
      </c>
    </row>
    <row r="2747" spans="13:14">
      <c r="M2747" s="99">
        <v>286620</v>
      </c>
      <c r="N2747" s="99">
        <v>15.71</v>
      </c>
    </row>
    <row r="2748" spans="13:14">
      <c r="M2748" s="99">
        <v>286630</v>
      </c>
      <c r="N2748" s="99">
        <v>15.41</v>
      </c>
    </row>
    <row r="2749" spans="13:14">
      <c r="M2749" s="99">
        <v>286640</v>
      </c>
      <c r="N2749" s="99">
        <v>15.09</v>
      </c>
    </row>
    <row r="2750" spans="13:14">
      <c r="M2750" s="99">
        <v>286650</v>
      </c>
      <c r="N2750" s="99">
        <v>14.78</v>
      </c>
    </row>
    <row r="2751" spans="13:14">
      <c r="M2751" s="99">
        <v>286654.48</v>
      </c>
      <c r="N2751" s="99">
        <v>6.55</v>
      </c>
    </row>
    <row r="2752" spans="13:14">
      <c r="M2752" s="99">
        <v>286660</v>
      </c>
      <c r="N2752" s="99">
        <v>8</v>
      </c>
    </row>
    <row r="2753" spans="13:14">
      <c r="M2753" s="99">
        <v>286670</v>
      </c>
      <c r="N2753" s="99">
        <v>14.51</v>
      </c>
    </row>
    <row r="2754" spans="13:14">
      <c r="M2754" s="99">
        <v>286680</v>
      </c>
      <c r="N2754" s="99">
        <v>14.53</v>
      </c>
    </row>
    <row r="2755" spans="13:14">
      <c r="M2755" s="99">
        <v>286690</v>
      </c>
      <c r="N2755" s="99">
        <v>14.51</v>
      </c>
    </row>
    <row r="2756" spans="13:14">
      <c r="M2756" s="99">
        <v>286700</v>
      </c>
      <c r="N2756" s="99">
        <v>14.51</v>
      </c>
    </row>
    <row r="2757" spans="13:14">
      <c r="M2757" s="99">
        <v>286710</v>
      </c>
      <c r="N2757" s="99">
        <v>14.51</v>
      </c>
    </row>
    <row r="2758" spans="13:14">
      <c r="M2758" s="99">
        <v>286720</v>
      </c>
      <c r="N2758" s="99">
        <v>20</v>
      </c>
    </row>
    <row r="2759" spans="13:14">
      <c r="M2759" s="99">
        <v>286730</v>
      </c>
      <c r="N2759" s="99">
        <v>25.48</v>
      </c>
    </row>
    <row r="2760" spans="13:14">
      <c r="M2760" s="99">
        <v>286740</v>
      </c>
      <c r="N2760" s="99">
        <v>19.989999999999998</v>
      </c>
    </row>
    <row r="2761" spans="13:14">
      <c r="M2761" s="99">
        <v>286750</v>
      </c>
      <c r="N2761" s="99">
        <v>14.51</v>
      </c>
    </row>
    <row r="2762" spans="13:14">
      <c r="M2762" s="99">
        <v>286760</v>
      </c>
      <c r="N2762" s="99">
        <v>14.51</v>
      </c>
    </row>
    <row r="2763" spans="13:14">
      <c r="M2763" s="99">
        <v>286770</v>
      </c>
      <c r="N2763" s="99">
        <v>14.52</v>
      </c>
    </row>
    <row r="2764" spans="13:14">
      <c r="M2764" s="99">
        <v>286780</v>
      </c>
      <c r="N2764" s="99">
        <v>19.989999999999998</v>
      </c>
    </row>
    <row r="2765" spans="13:14">
      <c r="M2765" s="99">
        <v>286790</v>
      </c>
      <c r="N2765" s="99">
        <v>25.49</v>
      </c>
    </row>
    <row r="2766" spans="13:14">
      <c r="M2766" s="99">
        <v>286800</v>
      </c>
      <c r="N2766" s="99">
        <v>25.5</v>
      </c>
    </row>
    <row r="2767" spans="13:14">
      <c r="M2767" s="99">
        <v>286810</v>
      </c>
      <c r="N2767" s="99">
        <v>25.5</v>
      </c>
    </row>
    <row r="2768" spans="13:14">
      <c r="M2768" s="99">
        <v>286814.57</v>
      </c>
      <c r="N2768" s="99">
        <v>11.67</v>
      </c>
    </row>
    <row r="2769" spans="13:14">
      <c r="M2769" s="99">
        <v>286820</v>
      </c>
      <c r="N2769" s="99">
        <v>13.85</v>
      </c>
    </row>
    <row r="2770" spans="13:14">
      <c r="M2770" s="99">
        <v>286830</v>
      </c>
      <c r="N2770" s="99">
        <v>25.5</v>
      </c>
    </row>
    <row r="2771" spans="13:14">
      <c r="M2771" s="99">
        <v>286840</v>
      </c>
      <c r="N2771" s="99">
        <v>20.38</v>
      </c>
    </row>
    <row r="2772" spans="13:14">
      <c r="M2772" s="99">
        <v>286850</v>
      </c>
      <c r="N2772" s="99">
        <v>20.399999999999999</v>
      </c>
    </row>
    <row r="2773" spans="13:14">
      <c r="M2773" s="99">
        <v>286860</v>
      </c>
      <c r="N2773" s="99">
        <v>25.64</v>
      </c>
    </row>
    <row r="2774" spans="13:14">
      <c r="M2774" s="99">
        <v>286870</v>
      </c>
      <c r="N2774" s="99">
        <v>25.95</v>
      </c>
    </row>
    <row r="2775" spans="13:14">
      <c r="M2775" s="99">
        <v>286879.57</v>
      </c>
      <c r="N2775" s="99">
        <v>25.17</v>
      </c>
    </row>
    <row r="2776" spans="13:14">
      <c r="M2776" s="99">
        <v>286880</v>
      </c>
      <c r="N2776" s="99">
        <v>1.1200000000000001</v>
      </c>
    </row>
    <row r="2777" spans="13:14">
      <c r="M2777" s="99">
        <v>286890</v>
      </c>
      <c r="N2777" s="99">
        <v>26.67</v>
      </c>
    </row>
    <row r="2778" spans="13:14">
      <c r="M2778" s="99">
        <v>286900</v>
      </c>
      <c r="N2778" s="99">
        <v>27.05</v>
      </c>
    </row>
    <row r="2779" spans="13:14">
      <c r="M2779" s="99">
        <v>286910</v>
      </c>
      <c r="N2779" s="99">
        <v>27.38</v>
      </c>
    </row>
    <row r="2780" spans="13:14">
      <c r="M2780" s="99">
        <v>286920</v>
      </c>
      <c r="N2780" s="99">
        <v>27.5</v>
      </c>
    </row>
    <row r="2781" spans="13:14">
      <c r="M2781" s="99">
        <v>286930</v>
      </c>
      <c r="N2781" s="99">
        <v>27.49</v>
      </c>
    </row>
    <row r="2782" spans="13:14">
      <c r="M2782" s="99">
        <v>286940</v>
      </c>
      <c r="N2782" s="99">
        <v>27.48</v>
      </c>
    </row>
    <row r="2783" spans="13:14">
      <c r="M2783" s="99">
        <v>286950</v>
      </c>
      <c r="N2783" s="99">
        <v>27.47</v>
      </c>
    </row>
    <row r="2784" spans="13:14">
      <c r="M2784" s="99">
        <v>286960</v>
      </c>
      <c r="N2784" s="99">
        <v>27.47</v>
      </c>
    </row>
    <row r="2785" spans="13:14">
      <c r="M2785" s="99">
        <v>286970</v>
      </c>
      <c r="N2785" s="99">
        <v>27.46</v>
      </c>
    </row>
    <row r="2786" spans="13:14">
      <c r="M2786" s="99">
        <v>286980</v>
      </c>
      <c r="N2786" s="99">
        <v>27.46</v>
      </c>
    </row>
    <row r="2787" spans="13:14">
      <c r="M2787" s="99">
        <v>286990</v>
      </c>
      <c r="N2787" s="99">
        <v>27.46</v>
      </c>
    </row>
    <row r="2788" spans="13:14">
      <c r="N2788" s="16">
        <f>SUM(N6:N2787)</f>
        <v>19585.000000000095</v>
      </c>
    </row>
  </sheetData>
  <mergeCells count="9">
    <mergeCell ref="M4:N4"/>
    <mergeCell ref="A16:A17"/>
    <mergeCell ref="B16:C16"/>
    <mergeCell ref="D16:D17"/>
    <mergeCell ref="G16:G17"/>
    <mergeCell ref="E16:F16"/>
    <mergeCell ref="H16:H17"/>
    <mergeCell ref="I16:I17"/>
    <mergeCell ref="J16:J17"/>
  </mergeCell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1"/>
  <sheetViews>
    <sheetView topLeftCell="A4" zoomScale="85" zoomScaleNormal="85" workbookViewId="0">
      <selection activeCell="N27" sqref="N27"/>
    </sheetView>
  </sheetViews>
  <sheetFormatPr defaultRowHeight="14.4"/>
  <cols>
    <col min="3" max="3" width="16" customWidth="1"/>
    <col min="4" max="4" width="14.5546875" customWidth="1"/>
    <col min="6" max="6" width="11.88671875" customWidth="1"/>
  </cols>
  <sheetData>
    <row r="2" spans="2:7">
      <c r="B2" s="505" t="s">
        <v>497</v>
      </c>
    </row>
    <row r="3" spans="2:7">
      <c r="B3" s="506" t="s">
        <v>538</v>
      </c>
    </row>
    <row r="4" spans="2:7" ht="7.5" customHeight="1"/>
    <row r="5" spans="2:7" ht="16.5" customHeight="1">
      <c r="B5" s="822" t="s">
        <v>546</v>
      </c>
      <c r="C5" s="822"/>
      <c r="D5" s="822"/>
      <c r="E5" s="822"/>
      <c r="F5" s="822"/>
      <c r="G5" s="822"/>
    </row>
    <row r="6" spans="2:7">
      <c r="B6" s="501" t="s">
        <v>46</v>
      </c>
      <c r="C6" s="502" t="s">
        <v>12</v>
      </c>
      <c r="D6" s="502" t="s">
        <v>547</v>
      </c>
      <c r="E6" s="502" t="s">
        <v>548</v>
      </c>
      <c r="F6" s="502" t="s">
        <v>13</v>
      </c>
      <c r="G6" s="502" t="s">
        <v>326</v>
      </c>
    </row>
    <row r="7" spans="2:7">
      <c r="B7" s="426">
        <v>1</v>
      </c>
      <c r="C7" s="269" t="str">
        <f>'TCS-Pack-4'!O173</f>
        <v>TCS - 1</v>
      </c>
      <c r="D7" s="500">
        <f>'TCS-Pack-4'!Q173</f>
        <v>32</v>
      </c>
      <c r="E7" s="503">
        <v>0</v>
      </c>
      <c r="F7" s="270">
        <f>'TCS-Pack-4'!P173</f>
        <v>3189</v>
      </c>
      <c r="G7" s="2">
        <f t="shared" ref="G7:G27" si="0">(ROUNDUP(F7/2,0)+(D7*2))*E7</f>
        <v>0</v>
      </c>
    </row>
    <row r="8" spans="2:7">
      <c r="B8" s="426">
        <v>2</v>
      </c>
      <c r="C8" s="269" t="str">
        <f>'TCS-Pack-4'!O174</f>
        <v>TCS - 2</v>
      </c>
      <c r="D8" s="500">
        <f>'TCS-Pack-4'!Q174</f>
        <v>10</v>
      </c>
      <c r="E8" s="503">
        <v>2</v>
      </c>
      <c r="F8" s="270">
        <f>'TCS-Pack-4'!P174</f>
        <v>670</v>
      </c>
      <c r="G8" s="2">
        <f t="shared" si="0"/>
        <v>710</v>
      </c>
    </row>
    <row r="9" spans="2:7">
      <c r="B9" s="426">
        <v>3</v>
      </c>
      <c r="C9" s="269" t="str">
        <f>'TCS-Pack-4'!O175</f>
        <v>TCS - 3</v>
      </c>
      <c r="D9" s="500">
        <f>'TCS-Pack-4'!Q175</f>
        <v>1</v>
      </c>
      <c r="E9" s="503">
        <v>1</v>
      </c>
      <c r="F9" s="270">
        <f>'TCS-Pack-4'!P175</f>
        <v>100</v>
      </c>
      <c r="G9" s="2">
        <f t="shared" si="0"/>
        <v>52</v>
      </c>
    </row>
    <row r="10" spans="2:7">
      <c r="B10" s="426">
        <v>4</v>
      </c>
      <c r="C10" s="269" t="str">
        <f>'TCS-Pack-4'!O176</f>
        <v>TCS - 4</v>
      </c>
      <c r="D10" s="500">
        <f>'TCS-Pack-4'!Q176</f>
        <v>5</v>
      </c>
      <c r="E10" s="503">
        <v>1</v>
      </c>
      <c r="F10" s="270">
        <f>'TCS-Pack-4'!P176</f>
        <v>410</v>
      </c>
      <c r="G10" s="2">
        <f t="shared" si="0"/>
        <v>215</v>
      </c>
    </row>
    <row r="11" spans="2:7">
      <c r="B11" s="426">
        <v>5</v>
      </c>
      <c r="C11" s="269" t="str">
        <f>'TCS-Pack-4'!O177</f>
        <v>TCS - 5</v>
      </c>
      <c r="D11" s="500">
        <f>'TCS-Pack-4'!Q177</f>
        <v>18</v>
      </c>
      <c r="E11" s="503">
        <v>1</v>
      </c>
      <c r="F11" s="270">
        <f>'TCS-Pack-4'!P177</f>
        <v>560</v>
      </c>
      <c r="G11" s="2">
        <f t="shared" si="0"/>
        <v>316</v>
      </c>
    </row>
    <row r="12" spans="2:7">
      <c r="B12" s="426">
        <v>6</v>
      </c>
      <c r="C12" s="269" t="str">
        <f>'TCS-Pack-4'!O178</f>
        <v>TCS - 6</v>
      </c>
      <c r="D12" s="500">
        <f>'TCS-Pack-4'!Q178</f>
        <v>40</v>
      </c>
      <c r="E12" s="503">
        <v>1</v>
      </c>
      <c r="F12" s="270">
        <f>'TCS-Pack-4'!P178</f>
        <v>2985</v>
      </c>
      <c r="G12" s="2">
        <f t="shared" si="0"/>
        <v>1573</v>
      </c>
    </row>
    <row r="13" spans="2:7">
      <c r="B13" s="426">
        <v>7</v>
      </c>
      <c r="C13" s="269" t="str">
        <f>'TCS-Pack-4'!O179</f>
        <v>TCS - 7</v>
      </c>
      <c r="D13" s="500">
        <f>'TCS-Pack-4'!Q179</f>
        <v>5</v>
      </c>
      <c r="E13" s="503">
        <v>0</v>
      </c>
      <c r="F13" s="270">
        <f>'TCS-Pack-4'!P179</f>
        <v>200</v>
      </c>
      <c r="G13" s="2">
        <f t="shared" si="0"/>
        <v>0</v>
      </c>
    </row>
    <row r="14" spans="2:7">
      <c r="B14" s="426">
        <v>8</v>
      </c>
      <c r="C14" s="269" t="str">
        <f>'TCS-Pack-4'!O180</f>
        <v>TCS - 8</v>
      </c>
      <c r="D14" s="500">
        <f>'TCS-Pack-4'!Q180</f>
        <v>25</v>
      </c>
      <c r="E14" s="503">
        <v>0</v>
      </c>
      <c r="F14" s="270">
        <f>'TCS-Pack-4'!P180</f>
        <v>1068</v>
      </c>
      <c r="G14" s="2">
        <f t="shared" si="0"/>
        <v>0</v>
      </c>
    </row>
    <row r="15" spans="2:7">
      <c r="B15" s="426">
        <v>9</v>
      </c>
      <c r="C15" s="269" t="str">
        <f>'TCS-Pack-4'!O181</f>
        <v>TCS - 9</v>
      </c>
      <c r="D15" s="500">
        <f>'TCS-Pack-4'!Q181</f>
        <v>5</v>
      </c>
      <c r="E15" s="503">
        <v>0</v>
      </c>
      <c r="F15" s="270">
        <f>'TCS-Pack-4'!P181</f>
        <v>2551</v>
      </c>
      <c r="G15" s="2">
        <f t="shared" si="0"/>
        <v>0</v>
      </c>
    </row>
    <row r="16" spans="2:7">
      <c r="B16" s="426">
        <v>10</v>
      </c>
      <c r="C16" s="269" t="str">
        <f>'TCS-Pack-4'!O182</f>
        <v>TCS - 10</v>
      </c>
      <c r="D16" s="500">
        <f>'TCS-Pack-4'!Q182</f>
        <v>2</v>
      </c>
      <c r="E16" s="503">
        <v>0</v>
      </c>
      <c r="F16" s="270">
        <f>'TCS-Pack-4'!P182</f>
        <v>140</v>
      </c>
      <c r="G16" s="2">
        <f t="shared" si="0"/>
        <v>0</v>
      </c>
    </row>
    <row r="17" spans="2:7">
      <c r="B17" s="426">
        <v>11</v>
      </c>
      <c r="C17" s="269" t="str">
        <f>'TCS-Pack-4'!O183</f>
        <v>TCS - 11</v>
      </c>
      <c r="D17" s="500">
        <f>'TCS-Pack-4'!Q183</f>
        <v>0</v>
      </c>
      <c r="E17" s="503">
        <v>0</v>
      </c>
      <c r="F17" s="270">
        <f>'TCS-Pack-4'!P183</f>
        <v>0</v>
      </c>
      <c r="G17" s="2">
        <f t="shared" si="0"/>
        <v>0</v>
      </c>
    </row>
    <row r="18" spans="2:7">
      <c r="B18" s="426">
        <v>12</v>
      </c>
      <c r="C18" s="269" t="str">
        <f>'TCS-Pack-4'!O184</f>
        <v>TCS - 12</v>
      </c>
      <c r="D18" s="500">
        <f>'TCS-Pack-4'!Q184</f>
        <v>0</v>
      </c>
      <c r="E18" s="503">
        <v>0</v>
      </c>
      <c r="F18" s="270">
        <f>'TCS-Pack-4'!P184</f>
        <v>0</v>
      </c>
      <c r="G18" s="2">
        <f t="shared" si="0"/>
        <v>0</v>
      </c>
    </row>
    <row r="19" spans="2:7">
      <c r="B19" s="426">
        <v>13</v>
      </c>
      <c r="C19" s="269" t="str">
        <f>'TCS-Pack-4'!O185</f>
        <v>TCS - 13</v>
      </c>
      <c r="D19" s="500">
        <f>'TCS-Pack-4'!Q185</f>
        <v>1</v>
      </c>
      <c r="E19" s="503">
        <v>2</v>
      </c>
      <c r="F19" s="270">
        <f>'TCS-Pack-4'!P185</f>
        <v>60</v>
      </c>
      <c r="G19" s="2">
        <f t="shared" si="0"/>
        <v>64</v>
      </c>
    </row>
    <row r="20" spans="2:7">
      <c r="B20" s="426">
        <v>14</v>
      </c>
      <c r="C20" s="269" t="str">
        <f>'TCS-Pack-4'!O186</f>
        <v>TCS-1 to TCS-9</v>
      </c>
      <c r="D20" s="500">
        <f>'TCS-Pack-4'!Q186</f>
        <v>1</v>
      </c>
      <c r="E20" s="503">
        <v>0</v>
      </c>
      <c r="F20" s="270">
        <f>'TCS-Pack-4'!P186</f>
        <v>100</v>
      </c>
      <c r="G20" s="2">
        <f t="shared" si="0"/>
        <v>0</v>
      </c>
    </row>
    <row r="21" spans="2:7">
      <c r="B21" s="426">
        <v>15</v>
      </c>
      <c r="C21" s="269" t="str">
        <f>'TCS-Pack-4'!O187</f>
        <v>TCS-10 to TCS-1</v>
      </c>
      <c r="D21" s="500">
        <f>'TCS-Pack-4'!Q187</f>
        <v>1</v>
      </c>
      <c r="E21" s="503">
        <v>0</v>
      </c>
      <c r="F21" s="270">
        <f>'TCS-Pack-4'!P187</f>
        <v>30</v>
      </c>
      <c r="G21" s="2">
        <f t="shared" si="0"/>
        <v>0</v>
      </c>
    </row>
    <row r="22" spans="2:7">
      <c r="B22" s="426">
        <v>16</v>
      </c>
      <c r="C22" s="269" t="str">
        <f>'TCS-Pack-4'!O188</f>
        <v>TCS-9 to TCS-1</v>
      </c>
      <c r="D22" s="500">
        <f>'TCS-Pack-4'!Q188</f>
        <v>2</v>
      </c>
      <c r="E22" s="503">
        <v>0</v>
      </c>
      <c r="F22" s="270">
        <f>'TCS-Pack-4'!P188</f>
        <v>110</v>
      </c>
      <c r="G22" s="2">
        <f t="shared" si="0"/>
        <v>0</v>
      </c>
    </row>
    <row r="23" spans="2:7">
      <c r="B23" s="426">
        <v>17</v>
      </c>
      <c r="C23" s="269" t="str">
        <f>'TCS-Pack-4'!O189</f>
        <v>TCS-4 to TCS-9</v>
      </c>
      <c r="D23" s="500">
        <f>'TCS-Pack-4'!Q189</f>
        <v>1</v>
      </c>
      <c r="E23" s="503">
        <v>1</v>
      </c>
      <c r="F23" s="270">
        <f>'TCS-Pack-4'!P189</f>
        <v>60</v>
      </c>
      <c r="G23" s="2">
        <f t="shared" si="0"/>
        <v>32</v>
      </c>
    </row>
    <row r="24" spans="2:7">
      <c r="B24" s="426">
        <v>18</v>
      </c>
      <c r="C24" s="269" t="str">
        <f>'TCS-Pack-4'!O190</f>
        <v>TCS-10 to TCS-8</v>
      </c>
      <c r="D24" s="500">
        <f>'TCS-Pack-4'!Q190</f>
        <v>1</v>
      </c>
      <c r="E24" s="503">
        <v>0</v>
      </c>
      <c r="F24" s="270">
        <f>'TCS-Pack-4'!P190</f>
        <v>60</v>
      </c>
      <c r="G24" s="2">
        <f t="shared" si="0"/>
        <v>0</v>
      </c>
    </row>
    <row r="25" spans="2:7">
      <c r="B25" s="426">
        <v>19</v>
      </c>
      <c r="C25" s="269" t="str">
        <f>'TCS-Pack-4'!O191</f>
        <v>BRG</v>
      </c>
      <c r="D25" s="500">
        <f>'TCS-Pack-4'!Q191</f>
        <v>10</v>
      </c>
      <c r="E25" s="503">
        <v>0</v>
      </c>
      <c r="F25" s="270">
        <f>'TCS-Pack-4'!P191</f>
        <v>97</v>
      </c>
      <c r="G25" s="2">
        <f t="shared" si="0"/>
        <v>0</v>
      </c>
    </row>
    <row r="26" spans="2:7">
      <c r="B26" s="426">
        <v>20</v>
      </c>
      <c r="C26" s="269" t="str">
        <f>'TCS-Pack-4'!O192</f>
        <v>PUP</v>
      </c>
      <c r="D26" s="500">
        <f>'TCS-Pack-4'!Q192</f>
        <v>1</v>
      </c>
      <c r="E26" s="503">
        <v>0</v>
      </c>
      <c r="F26" s="270">
        <f>'TCS-Pack-4'!P192</f>
        <v>0</v>
      </c>
      <c r="G26" s="2">
        <f t="shared" si="0"/>
        <v>0</v>
      </c>
    </row>
    <row r="27" spans="2:7">
      <c r="B27" s="426">
        <v>21</v>
      </c>
      <c r="C27" s="269" t="str">
        <f>'TCS-Pack-4'!O193</f>
        <v>Ex. road merging</v>
      </c>
      <c r="D27" s="500">
        <f>'TCS-Pack-4'!Q193</f>
        <v>1</v>
      </c>
      <c r="E27" s="503">
        <v>0</v>
      </c>
      <c r="F27" s="270">
        <f>'TCS-Pack-4'!P193</f>
        <v>125</v>
      </c>
      <c r="G27" s="2">
        <f t="shared" si="0"/>
        <v>0</v>
      </c>
    </row>
    <row r="28" spans="2:7">
      <c r="B28" s="907" t="s">
        <v>318</v>
      </c>
      <c r="C28" s="908"/>
      <c r="D28" s="908"/>
      <c r="E28" s="908"/>
      <c r="F28" s="909"/>
      <c r="G28" s="504">
        <f>SUM(G7:G27)</f>
        <v>2962</v>
      </c>
    </row>
    <row r="31" spans="2:7">
      <c r="B31" t="s">
        <v>536</v>
      </c>
      <c r="C31" s="17"/>
      <c r="D31" s="17"/>
      <c r="E31" s="507">
        <f>G28</f>
        <v>2962</v>
      </c>
      <c r="F31" t="s">
        <v>537</v>
      </c>
    </row>
  </sheetData>
  <mergeCells count="2">
    <mergeCell ref="B5:G5"/>
    <mergeCell ref="B28:F28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4"/>
  <sheetViews>
    <sheetView topLeftCell="E13" workbookViewId="0">
      <selection activeCell="M32" sqref="M32"/>
    </sheetView>
  </sheetViews>
  <sheetFormatPr defaultRowHeight="14.4"/>
  <cols>
    <col min="1" max="1" width="3.88671875" customWidth="1"/>
    <col min="2" max="2" width="9.109375" style="17"/>
    <col min="3" max="3" width="11" customWidth="1"/>
    <col min="4" max="5" width="9.109375" style="17"/>
    <col min="6" max="6" width="10.5546875" customWidth="1"/>
    <col min="7" max="7" width="12.109375" customWidth="1"/>
    <col min="8" max="8" width="13.5546875" customWidth="1"/>
    <col min="9" max="9" width="0" hidden="1" customWidth="1"/>
    <col min="10" max="10" width="13.109375" hidden="1" customWidth="1"/>
    <col min="11" max="11" width="15.33203125" style="17" customWidth="1"/>
    <col min="12" max="12" width="12.44140625" hidden="1" customWidth="1"/>
    <col min="13" max="13" width="11.44140625" customWidth="1"/>
  </cols>
  <sheetData>
    <row r="2" spans="2:23">
      <c r="B2" s="914" t="s">
        <v>497</v>
      </c>
      <c r="C2" s="914"/>
      <c r="D2" s="914"/>
      <c r="E2" s="914"/>
      <c r="F2" s="914"/>
      <c r="G2" s="914"/>
      <c r="H2" s="914"/>
      <c r="I2" s="914"/>
      <c r="J2" s="914"/>
      <c r="K2" s="914"/>
      <c r="L2" s="914"/>
      <c r="M2" s="914"/>
    </row>
    <row r="3" spans="2:23">
      <c r="B3" s="915" t="s">
        <v>482</v>
      </c>
      <c r="C3" s="915"/>
      <c r="D3" s="915"/>
      <c r="E3" s="915"/>
      <c r="F3" s="915"/>
      <c r="G3" s="915"/>
      <c r="H3" s="915"/>
      <c r="I3" s="915"/>
      <c r="J3" s="915"/>
      <c r="K3" s="915"/>
      <c r="L3" s="915"/>
      <c r="M3" s="915"/>
    </row>
    <row r="4" spans="2:23" ht="7.5" customHeight="1"/>
    <row r="5" spans="2:23" ht="48" customHeight="1">
      <c r="B5" s="442" t="s">
        <v>247</v>
      </c>
      <c r="C5" s="451" t="s">
        <v>483</v>
      </c>
      <c r="D5" s="443" t="s">
        <v>13</v>
      </c>
      <c r="E5" s="443" t="s">
        <v>376</v>
      </c>
      <c r="F5" s="443" t="s">
        <v>484</v>
      </c>
      <c r="G5" s="443" t="s">
        <v>485</v>
      </c>
      <c r="H5" s="443" t="s">
        <v>486</v>
      </c>
      <c r="I5" s="443" t="s">
        <v>487</v>
      </c>
      <c r="J5" s="443" t="s">
        <v>488</v>
      </c>
      <c r="K5" s="443" t="s">
        <v>489</v>
      </c>
      <c r="L5" s="443" t="s">
        <v>490</v>
      </c>
      <c r="M5" s="443" t="s">
        <v>491</v>
      </c>
      <c r="Q5" s="452" t="s">
        <v>492</v>
      </c>
      <c r="V5" s="452" t="s">
        <v>492</v>
      </c>
    </row>
    <row r="6" spans="2:23">
      <c r="B6" s="444">
        <v>1</v>
      </c>
      <c r="C6" s="2" t="str">
        <f>[2]TCS_Sch!H6</f>
        <v>TCS -1</v>
      </c>
      <c r="D6" s="187">
        <f>'TCS-Pack-4'!J173</f>
        <v>3189</v>
      </c>
      <c r="E6" s="444">
        <v>2</v>
      </c>
      <c r="F6" s="114">
        <v>2</v>
      </c>
      <c r="G6" s="444">
        <f>0.25+0.1+0.04</f>
        <v>0.38999999999999996</v>
      </c>
      <c r="H6" s="444">
        <v>0.15</v>
      </c>
      <c r="I6" s="444">
        <f>G6-H6</f>
        <v>0.23999999999999996</v>
      </c>
      <c r="J6" s="444">
        <f>(2.3+0.24*2+2.3)/2</f>
        <v>2.54</v>
      </c>
      <c r="K6" s="444">
        <f>(2+0.15*2+2)/2</f>
        <v>2.15</v>
      </c>
      <c r="L6" s="444">
        <f>D6*E6*J6*I6</f>
        <v>3888.0287999999996</v>
      </c>
      <c r="M6" s="114">
        <f>D6*E6*K6*H6</f>
        <v>2056.9049999999997</v>
      </c>
      <c r="O6" t="s">
        <v>101</v>
      </c>
      <c r="P6">
        <v>40</v>
      </c>
      <c r="Q6">
        <v>2</v>
      </c>
      <c r="R6" s="910">
        <f>(Q6+Q7)/2</f>
        <v>2.14</v>
      </c>
      <c r="T6" t="s">
        <v>101</v>
      </c>
      <c r="U6">
        <v>40</v>
      </c>
      <c r="V6">
        <v>0.5</v>
      </c>
      <c r="W6" s="910">
        <f>(V6+V7)/2</f>
        <v>0.64</v>
      </c>
    </row>
    <row r="7" spans="2:23">
      <c r="B7" s="444">
        <v>2</v>
      </c>
      <c r="C7" s="2" t="str">
        <f>[2]TCS_Sch!H7</f>
        <v>TCS -2</v>
      </c>
      <c r="D7" s="444">
        <f>'TCS-Pack-4'!J174</f>
        <v>670</v>
      </c>
      <c r="E7" s="444">
        <v>2</v>
      </c>
      <c r="F7" s="114">
        <v>0.5</v>
      </c>
      <c r="G7" s="477">
        <f>0.25+0.1+0.04</f>
        <v>0.38999999999999996</v>
      </c>
      <c r="H7" s="477">
        <v>0.15</v>
      </c>
      <c r="I7" s="477">
        <f>G7-H7</f>
        <v>0.23999999999999996</v>
      </c>
      <c r="J7" s="477">
        <f>(2.3+0.24*2+2.3)/2</f>
        <v>2.54</v>
      </c>
      <c r="K7" s="114">
        <f>W12</f>
        <v>0.65250000000000008</v>
      </c>
      <c r="L7" s="477">
        <f>D7*E7*J7*I7</f>
        <v>816.86399999999981</v>
      </c>
      <c r="M7" s="114">
        <f>D7*E7*K7*H7</f>
        <v>131.1525</v>
      </c>
      <c r="O7" t="s">
        <v>71</v>
      </c>
      <c r="P7">
        <v>100</v>
      </c>
      <c r="Q7">
        <f xml:space="preserve"> (2+2*(P6/1000+P7/1000))</f>
        <v>2.2800000000000002</v>
      </c>
      <c r="R7" s="910"/>
      <c r="T7" t="s">
        <v>71</v>
      </c>
      <c r="U7">
        <v>100</v>
      </c>
      <c r="V7">
        <f xml:space="preserve"> (0.5+2*(U6/1000+U7/1000))</f>
        <v>0.78</v>
      </c>
      <c r="W7" s="910"/>
    </row>
    <row r="8" spans="2:23">
      <c r="B8" s="444">
        <v>3</v>
      </c>
      <c r="C8" s="2" t="str">
        <f>[2]TCS_Sch!H8</f>
        <v>TCS -3</v>
      </c>
      <c r="D8" s="444">
        <f>'TCS-Pack-4'!J175</f>
        <v>100</v>
      </c>
      <c r="E8" s="444">
        <v>1</v>
      </c>
      <c r="F8" s="114">
        <v>2</v>
      </c>
      <c r="G8" s="444">
        <f t="shared" ref="G8:G22" si="0">0.25+0.1+0.04</f>
        <v>0.38999999999999996</v>
      </c>
      <c r="H8" s="444">
        <v>0.15</v>
      </c>
      <c r="I8" s="444">
        <f t="shared" ref="I8:I20" si="1">G8-H8</f>
        <v>0.23999999999999996</v>
      </c>
      <c r="J8" s="444">
        <f t="shared" ref="J8:J22" si="2">(2.3+0.24*2+2.3)/2</f>
        <v>2.54</v>
      </c>
      <c r="K8" s="444">
        <f t="shared" ref="K8:K19" si="3">(2+0.15*2+2)/2</f>
        <v>2.15</v>
      </c>
      <c r="L8" s="444">
        <f t="shared" ref="L8:L20" si="4">D8*E8*J8*I8</f>
        <v>60.959999999999994</v>
      </c>
      <c r="M8" s="114">
        <f t="shared" ref="M8:M19" si="5">D8*E8*K8*H8</f>
        <v>32.25</v>
      </c>
      <c r="O8" t="s">
        <v>493</v>
      </c>
      <c r="Q8">
        <f>Q7-0.125</f>
        <v>2.1550000000000002</v>
      </c>
      <c r="R8" s="911">
        <f>(Q8+Q10)/2</f>
        <v>2.165</v>
      </c>
      <c r="T8" t="s">
        <v>493</v>
      </c>
      <c r="V8">
        <f>V7-0.125</f>
        <v>0.65500000000000003</v>
      </c>
      <c r="W8" s="911">
        <f>(V8+V10)/2</f>
        <v>0.66500000000000004</v>
      </c>
    </row>
    <row r="9" spans="2:23">
      <c r="B9" s="477"/>
      <c r="C9" s="2"/>
      <c r="D9" s="477">
        <f>D8</f>
        <v>100</v>
      </c>
      <c r="E9" s="477">
        <v>1</v>
      </c>
      <c r="F9" s="114">
        <v>0.5</v>
      </c>
      <c r="G9" s="477">
        <f t="shared" si="0"/>
        <v>0.38999999999999996</v>
      </c>
      <c r="H9" s="477">
        <v>0.15</v>
      </c>
      <c r="I9" s="477">
        <f t="shared" ref="I9" si="6">G9-H9</f>
        <v>0.23999999999999996</v>
      </c>
      <c r="J9" s="477">
        <f t="shared" si="2"/>
        <v>2.54</v>
      </c>
      <c r="K9" s="114">
        <f>W12</f>
        <v>0.65250000000000008</v>
      </c>
      <c r="L9" s="477">
        <f t="shared" ref="L9" si="7">D9*E9*J9*I9</f>
        <v>60.959999999999994</v>
      </c>
      <c r="M9" s="114">
        <f t="shared" ref="M9" si="8">D9*E9*K9*H9</f>
        <v>9.7875000000000014</v>
      </c>
      <c r="R9" s="911"/>
      <c r="W9" s="911"/>
    </row>
    <row r="10" spans="2:23">
      <c r="B10" s="444">
        <f>B8+1</f>
        <v>4</v>
      </c>
      <c r="C10" s="2" t="str">
        <f>[2]TCS_Sch!H9</f>
        <v>TCS -4</v>
      </c>
      <c r="D10" s="444">
        <f>'TCS-Pack-4'!J176</f>
        <v>410</v>
      </c>
      <c r="E10" s="444">
        <v>1</v>
      </c>
      <c r="F10" s="114">
        <v>2</v>
      </c>
      <c r="G10" s="444">
        <f t="shared" si="0"/>
        <v>0.38999999999999996</v>
      </c>
      <c r="H10" s="444">
        <v>0.15</v>
      </c>
      <c r="I10" s="444">
        <f t="shared" si="1"/>
        <v>0.23999999999999996</v>
      </c>
      <c r="J10" s="444">
        <f t="shared" si="2"/>
        <v>2.54</v>
      </c>
      <c r="K10" s="444">
        <f t="shared" si="3"/>
        <v>2.15</v>
      </c>
      <c r="L10" s="444">
        <f t="shared" si="4"/>
        <v>249.93599999999998</v>
      </c>
      <c r="M10" s="114">
        <f t="shared" si="5"/>
        <v>132.22499999999999</v>
      </c>
      <c r="O10" t="s">
        <v>494</v>
      </c>
      <c r="P10">
        <v>10</v>
      </c>
      <c r="Q10">
        <f>Q8+2*P10/1000</f>
        <v>2.1750000000000003</v>
      </c>
      <c r="R10" s="911"/>
      <c r="T10" t="s">
        <v>494</v>
      </c>
      <c r="U10">
        <v>10</v>
      </c>
      <c r="V10">
        <f>V8+2*U10/1000</f>
        <v>0.67500000000000004</v>
      </c>
      <c r="W10" s="911"/>
    </row>
    <row r="11" spans="2:23">
      <c r="B11" s="477"/>
      <c r="C11" s="2"/>
      <c r="D11" s="477">
        <f>D10</f>
        <v>410</v>
      </c>
      <c r="E11" s="477">
        <v>1</v>
      </c>
      <c r="F11" s="114">
        <v>0.5</v>
      </c>
      <c r="G11" s="477">
        <f t="shared" si="0"/>
        <v>0.38999999999999996</v>
      </c>
      <c r="H11" s="477">
        <v>0.15</v>
      </c>
      <c r="I11" s="477">
        <f t="shared" ref="I11" si="9">G11-H11</f>
        <v>0.23999999999999996</v>
      </c>
      <c r="J11" s="477">
        <f t="shared" si="2"/>
        <v>2.54</v>
      </c>
      <c r="K11" s="114">
        <f>W12</f>
        <v>0.65250000000000008</v>
      </c>
      <c r="L11" s="477">
        <f t="shared" ref="L11" si="10">D11*E11*J11*I11</f>
        <v>249.93599999999998</v>
      </c>
      <c r="M11" s="114">
        <f t="shared" ref="M11" si="11">D11*E11*K11*H11</f>
        <v>40.128750000000004</v>
      </c>
      <c r="R11" s="478"/>
      <c r="W11" s="478"/>
    </row>
    <row r="12" spans="2:23">
      <c r="B12" s="444">
        <f>B10+1</f>
        <v>5</v>
      </c>
      <c r="C12" s="2" t="str">
        <f>[2]TCS_Sch!H10</f>
        <v>TCS -5</v>
      </c>
      <c r="D12" s="444">
        <f>'TCS-Pack-4'!J177</f>
        <v>560</v>
      </c>
      <c r="E12" s="444">
        <v>1</v>
      </c>
      <c r="F12" s="114">
        <v>2</v>
      </c>
      <c r="G12" s="444">
        <f t="shared" si="0"/>
        <v>0.38999999999999996</v>
      </c>
      <c r="H12" s="444">
        <v>0.15</v>
      </c>
      <c r="I12" s="444">
        <f t="shared" si="1"/>
        <v>0.23999999999999996</v>
      </c>
      <c r="J12" s="444">
        <f t="shared" si="2"/>
        <v>2.54</v>
      </c>
      <c r="K12" s="444">
        <f t="shared" si="3"/>
        <v>2.15</v>
      </c>
      <c r="L12" s="444">
        <f t="shared" si="4"/>
        <v>341.37599999999998</v>
      </c>
      <c r="M12" s="114">
        <f t="shared" si="5"/>
        <v>180.6</v>
      </c>
      <c r="O12" s="912" t="s">
        <v>495</v>
      </c>
      <c r="P12" s="912"/>
      <c r="Q12" s="912"/>
      <c r="R12" s="453">
        <f>(R6+R8)/2</f>
        <v>2.1524999999999999</v>
      </c>
      <c r="T12" s="912" t="s">
        <v>495</v>
      </c>
      <c r="U12" s="912"/>
      <c r="V12" s="912"/>
      <c r="W12" s="453">
        <f>(W6+W8)/2</f>
        <v>0.65250000000000008</v>
      </c>
    </row>
    <row r="13" spans="2:23">
      <c r="B13" s="477"/>
      <c r="C13" s="2"/>
      <c r="D13" s="477">
        <f>D12</f>
        <v>560</v>
      </c>
      <c r="E13" s="477">
        <v>1</v>
      </c>
      <c r="F13" s="114">
        <v>0.5</v>
      </c>
      <c r="G13" s="477">
        <f t="shared" si="0"/>
        <v>0.38999999999999996</v>
      </c>
      <c r="H13" s="477">
        <v>0.15</v>
      </c>
      <c r="I13" s="477">
        <f t="shared" ref="I13" si="12">G13-H13</f>
        <v>0.23999999999999996</v>
      </c>
      <c r="J13" s="477">
        <f t="shared" si="2"/>
        <v>2.54</v>
      </c>
      <c r="K13" s="114">
        <f>W12</f>
        <v>0.65250000000000008</v>
      </c>
      <c r="L13" s="477">
        <f t="shared" ref="L13" si="13">D13*E13*J13*I13</f>
        <v>341.37599999999998</v>
      </c>
      <c r="M13" s="114">
        <f t="shared" ref="M13" si="14">D13*E13*K13*H13</f>
        <v>54.81</v>
      </c>
      <c r="O13" s="479"/>
      <c r="P13" s="479"/>
      <c r="Q13" s="479"/>
      <c r="R13" s="453"/>
      <c r="T13" s="479"/>
      <c r="U13" s="479"/>
      <c r="V13" s="479"/>
      <c r="W13" s="453"/>
    </row>
    <row r="14" spans="2:23">
      <c r="B14" s="444">
        <f>B12+1</f>
        <v>6</v>
      </c>
      <c r="C14" s="2" t="str">
        <f>[2]TCS_Sch!H11</f>
        <v>TCS -6</v>
      </c>
      <c r="D14" s="444">
        <f>'TCS-Pack-4'!J178</f>
        <v>2985</v>
      </c>
      <c r="E14" s="444">
        <v>1</v>
      </c>
      <c r="F14" s="114">
        <v>2</v>
      </c>
      <c r="G14" s="444">
        <f t="shared" si="0"/>
        <v>0.38999999999999996</v>
      </c>
      <c r="H14" s="444">
        <v>0.15</v>
      </c>
      <c r="I14" s="444">
        <f t="shared" si="1"/>
        <v>0.23999999999999996</v>
      </c>
      <c r="J14" s="444">
        <f t="shared" si="2"/>
        <v>2.54</v>
      </c>
      <c r="K14" s="444">
        <f t="shared" si="3"/>
        <v>2.15</v>
      </c>
      <c r="L14" s="444">
        <f t="shared" si="4"/>
        <v>1819.6559999999999</v>
      </c>
      <c r="M14" s="114">
        <f t="shared" si="5"/>
        <v>962.66249999999991</v>
      </c>
    </row>
    <row r="15" spans="2:23">
      <c r="B15" s="477"/>
      <c r="C15" s="2"/>
      <c r="D15" s="477">
        <f>D14</f>
        <v>2985</v>
      </c>
      <c r="E15" s="477">
        <v>1</v>
      </c>
      <c r="F15" s="114">
        <v>0.5</v>
      </c>
      <c r="G15" s="477">
        <f t="shared" si="0"/>
        <v>0.38999999999999996</v>
      </c>
      <c r="H15" s="477">
        <v>0.15</v>
      </c>
      <c r="I15" s="477">
        <f t="shared" ref="I15" si="15">G15-H15</f>
        <v>0.23999999999999996</v>
      </c>
      <c r="J15" s="477">
        <f t="shared" si="2"/>
        <v>2.54</v>
      </c>
      <c r="K15" s="114">
        <f>W12</f>
        <v>0.65250000000000008</v>
      </c>
      <c r="L15" s="477">
        <f t="shared" ref="L15" si="16">D15*E15*J15*I15</f>
        <v>1819.6559999999999</v>
      </c>
      <c r="M15" s="114">
        <f t="shared" ref="M15" si="17">D15*E15*K15*H15</f>
        <v>292.15687500000001</v>
      </c>
    </row>
    <row r="16" spans="2:23">
      <c r="B16" s="444">
        <f>B14+1</f>
        <v>7</v>
      </c>
      <c r="C16" s="2" t="str">
        <f>[2]TCS_Sch!H12</f>
        <v>TCS -7</v>
      </c>
      <c r="D16" s="187">
        <f>'TCS-Pack-4'!J179</f>
        <v>200</v>
      </c>
      <c r="E16" s="444">
        <v>2</v>
      </c>
      <c r="F16" s="114">
        <v>2</v>
      </c>
      <c r="G16" s="444">
        <f t="shared" si="0"/>
        <v>0.38999999999999996</v>
      </c>
      <c r="H16" s="444">
        <v>0.15</v>
      </c>
      <c r="I16" s="444">
        <f t="shared" si="1"/>
        <v>0.23999999999999996</v>
      </c>
      <c r="J16" s="444">
        <f t="shared" si="2"/>
        <v>2.54</v>
      </c>
      <c r="K16" s="444">
        <f t="shared" si="3"/>
        <v>2.15</v>
      </c>
      <c r="L16" s="444">
        <f t="shared" si="4"/>
        <v>243.83999999999997</v>
      </c>
      <c r="M16" s="114">
        <f t="shared" si="5"/>
        <v>129</v>
      </c>
    </row>
    <row r="17" spans="2:13">
      <c r="B17" s="444">
        <f t="shared" ref="B17:B23" si="18">B16+1</f>
        <v>8</v>
      </c>
      <c r="C17" s="2" t="str">
        <f>[2]TCS_Sch!H13</f>
        <v>TCS -8</v>
      </c>
      <c r="D17" s="444">
        <f>'TCS-Pack-4'!J180</f>
        <v>1068</v>
      </c>
      <c r="E17" s="444">
        <v>2</v>
      </c>
      <c r="F17" s="114">
        <v>2</v>
      </c>
      <c r="G17" s="444">
        <f t="shared" si="0"/>
        <v>0.38999999999999996</v>
      </c>
      <c r="H17" s="444">
        <v>0.15</v>
      </c>
      <c r="I17" s="444">
        <f t="shared" si="1"/>
        <v>0.23999999999999996</v>
      </c>
      <c r="J17" s="444">
        <f t="shared" si="2"/>
        <v>2.54</v>
      </c>
      <c r="K17" s="444">
        <f t="shared" si="3"/>
        <v>2.15</v>
      </c>
      <c r="L17" s="444">
        <f t="shared" si="4"/>
        <v>1302.1055999999999</v>
      </c>
      <c r="M17" s="114">
        <f t="shared" si="5"/>
        <v>688.8599999999999</v>
      </c>
    </row>
    <row r="18" spans="2:13">
      <c r="B18" s="444">
        <f t="shared" si="18"/>
        <v>9</v>
      </c>
      <c r="C18" s="2" t="str">
        <f>[2]TCS_Sch!H14</f>
        <v>TCS -9</v>
      </c>
      <c r="D18" s="444">
        <f>'TCS-Pack-4'!J181</f>
        <v>2551</v>
      </c>
      <c r="E18" s="444">
        <v>2</v>
      </c>
      <c r="F18" s="114">
        <v>2</v>
      </c>
      <c r="G18" s="444">
        <f t="shared" si="0"/>
        <v>0.38999999999999996</v>
      </c>
      <c r="H18" s="444">
        <v>0.15</v>
      </c>
      <c r="I18" s="444">
        <f t="shared" si="1"/>
        <v>0.23999999999999996</v>
      </c>
      <c r="J18" s="444">
        <f t="shared" si="2"/>
        <v>2.54</v>
      </c>
      <c r="K18" s="444">
        <f t="shared" si="3"/>
        <v>2.15</v>
      </c>
      <c r="L18" s="444">
        <f t="shared" si="4"/>
        <v>3110.1791999999996</v>
      </c>
      <c r="M18" s="114">
        <f t="shared" si="5"/>
        <v>1645.3949999999998</v>
      </c>
    </row>
    <row r="19" spans="2:13">
      <c r="B19" s="444">
        <f t="shared" si="18"/>
        <v>10</v>
      </c>
      <c r="C19" s="2" t="str">
        <f>[2]TCS_Sch!H15</f>
        <v>TCS -10</v>
      </c>
      <c r="D19" s="444">
        <f>'TCS-Pack-4'!J182</f>
        <v>140</v>
      </c>
      <c r="E19" s="444">
        <v>2</v>
      </c>
      <c r="F19" s="114">
        <v>2</v>
      </c>
      <c r="G19" s="444">
        <f t="shared" si="0"/>
        <v>0.38999999999999996</v>
      </c>
      <c r="H19" s="444">
        <v>0.15</v>
      </c>
      <c r="I19" s="444">
        <f t="shared" si="1"/>
        <v>0.23999999999999996</v>
      </c>
      <c r="J19" s="444">
        <f t="shared" si="2"/>
        <v>2.54</v>
      </c>
      <c r="K19" s="444">
        <f t="shared" si="3"/>
        <v>2.15</v>
      </c>
      <c r="L19" s="444">
        <f t="shared" si="4"/>
        <v>170.68799999999999</v>
      </c>
      <c r="M19" s="114">
        <f t="shared" si="5"/>
        <v>90.3</v>
      </c>
    </row>
    <row r="20" spans="2:13">
      <c r="B20" s="444">
        <f t="shared" si="18"/>
        <v>11</v>
      </c>
      <c r="C20" s="2" t="str">
        <f>[2]TCS_Sch!H16</f>
        <v>TCS -11</v>
      </c>
      <c r="D20" s="444">
        <f>'TCS-Pack-4'!J183</f>
        <v>0</v>
      </c>
      <c r="E20" s="444">
        <v>0</v>
      </c>
      <c r="F20" s="114"/>
      <c r="G20" s="444"/>
      <c r="H20" s="444"/>
      <c r="I20" s="444">
        <f t="shared" si="1"/>
        <v>0</v>
      </c>
      <c r="J20" s="444">
        <f t="shared" si="2"/>
        <v>2.54</v>
      </c>
      <c r="K20" s="444"/>
      <c r="L20" s="444">
        <f t="shared" si="4"/>
        <v>0</v>
      </c>
      <c r="M20" s="114"/>
    </row>
    <row r="21" spans="2:13">
      <c r="B21" s="444">
        <f t="shared" si="18"/>
        <v>12</v>
      </c>
      <c r="C21" s="2" t="str">
        <f>[2]TCS_Sch!H17</f>
        <v>TCS -12</v>
      </c>
      <c r="D21" s="444">
        <f>'TCS-Pack-4'!J184</f>
        <v>0</v>
      </c>
      <c r="E21" s="444">
        <v>0</v>
      </c>
      <c r="F21" s="114"/>
      <c r="G21" s="2"/>
      <c r="H21" s="2"/>
      <c r="I21" s="2"/>
      <c r="J21" s="2"/>
      <c r="K21" s="444"/>
      <c r="L21" s="2"/>
      <c r="M21" s="2"/>
    </row>
    <row r="22" spans="2:13">
      <c r="B22" s="444">
        <f t="shared" si="18"/>
        <v>13</v>
      </c>
      <c r="C22" s="2" t="str">
        <f>[2]TCS_Sch!H18</f>
        <v>TCS -13</v>
      </c>
      <c r="D22" s="444">
        <f>'TCS-Pack-4'!J185</f>
        <v>60</v>
      </c>
      <c r="E22" s="444">
        <v>2</v>
      </c>
      <c r="F22" s="454">
        <v>0.5</v>
      </c>
      <c r="G22" s="477">
        <f t="shared" si="0"/>
        <v>0.38999999999999996</v>
      </c>
      <c r="H22" s="477">
        <v>0.15</v>
      </c>
      <c r="I22" s="477">
        <f t="shared" ref="I22" si="19">G22-H22</f>
        <v>0.23999999999999996</v>
      </c>
      <c r="J22" s="477">
        <f t="shared" si="2"/>
        <v>2.54</v>
      </c>
      <c r="K22" s="114">
        <f>W12</f>
        <v>0.65250000000000008</v>
      </c>
      <c r="L22" s="477">
        <f t="shared" ref="L22" si="20">D22*E22*J22*I22</f>
        <v>73.151999999999987</v>
      </c>
      <c r="M22" s="114">
        <f t="shared" ref="M22" si="21">D22*E22*K22*H22</f>
        <v>11.745000000000001</v>
      </c>
    </row>
    <row r="23" spans="2:13">
      <c r="B23" s="444">
        <f t="shared" si="18"/>
        <v>14</v>
      </c>
      <c r="C23" s="2" t="str">
        <f>[2]TCS_Sch!H19</f>
        <v>TCS -14</v>
      </c>
      <c r="D23" s="444"/>
      <c r="E23" s="444">
        <v>0</v>
      </c>
      <c r="F23" s="454"/>
      <c r="G23" s="2"/>
      <c r="H23" s="2"/>
      <c r="I23" s="2"/>
      <c r="J23" s="268"/>
      <c r="K23" s="114"/>
      <c r="L23" s="2"/>
      <c r="M23" s="2"/>
    </row>
    <row r="24" spans="2:13">
      <c r="B24" s="913" t="s">
        <v>496</v>
      </c>
      <c r="C24" s="913"/>
      <c r="D24" s="913"/>
      <c r="E24" s="913"/>
      <c r="F24" s="913"/>
      <c r="G24" s="913"/>
      <c r="H24" s="913"/>
      <c r="I24" s="913"/>
      <c r="J24" s="913"/>
      <c r="K24" s="913"/>
      <c r="L24" s="232">
        <f>SUM(L6:L22)</f>
        <v>14548.713599999999</v>
      </c>
      <c r="M24" s="455">
        <f>SUM(M6:M22)</f>
        <v>6457.9781249999987</v>
      </c>
    </row>
  </sheetData>
  <mergeCells count="9">
    <mergeCell ref="W6:W7"/>
    <mergeCell ref="W8:W10"/>
    <mergeCell ref="T12:V12"/>
    <mergeCell ref="B24:K24"/>
    <mergeCell ref="B2:M2"/>
    <mergeCell ref="B3:M3"/>
    <mergeCell ref="R6:R7"/>
    <mergeCell ref="R8:R10"/>
    <mergeCell ref="O12:Q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N26"/>
  <sheetViews>
    <sheetView zoomScale="90" zoomScaleNormal="90" workbookViewId="0">
      <selection activeCell="E25" sqref="E25"/>
    </sheetView>
  </sheetViews>
  <sheetFormatPr defaultRowHeight="14.4"/>
  <cols>
    <col min="2" max="2" width="13.5546875" customWidth="1"/>
    <col min="3" max="3" width="10.44140625" customWidth="1"/>
    <col min="4" max="4" width="34.88671875" customWidth="1"/>
    <col min="5" max="5" width="17.5546875" customWidth="1"/>
    <col min="7" max="7" width="9.33203125" bestFit="1" customWidth="1"/>
    <col min="8" max="8" width="15" customWidth="1"/>
    <col min="9" max="9" width="16" customWidth="1"/>
    <col min="10" max="10" width="13.6640625" customWidth="1"/>
    <col min="11" max="11" width="9.33203125" bestFit="1" customWidth="1"/>
  </cols>
  <sheetData>
    <row r="2" spans="2:14">
      <c r="B2" s="153" t="s">
        <v>110</v>
      </c>
    </row>
    <row r="6" spans="2:14">
      <c r="B6" s="100" t="s">
        <v>109</v>
      </c>
      <c r="C6" s="101"/>
      <c r="D6" s="101"/>
      <c r="E6" s="101"/>
    </row>
    <row r="7" spans="2:14">
      <c r="B7" s="857" t="s">
        <v>53</v>
      </c>
      <c r="C7" s="855" t="s">
        <v>54</v>
      </c>
      <c r="D7" s="855" t="s">
        <v>1</v>
      </c>
      <c r="E7" s="855"/>
      <c r="J7" s="16" t="s">
        <v>141</v>
      </c>
    </row>
    <row r="8" spans="2:14">
      <c r="B8" s="858"/>
      <c r="C8" s="855"/>
      <c r="D8" s="102"/>
      <c r="E8" s="103" t="s">
        <v>55</v>
      </c>
      <c r="J8" t="s">
        <v>34</v>
      </c>
      <c r="K8" t="s">
        <v>142</v>
      </c>
      <c r="L8" t="s">
        <v>143</v>
      </c>
    </row>
    <row r="9" spans="2:14" ht="15" customHeight="1">
      <c r="B9" s="104" t="str">
        <f>'TCS-Pack-4'!I173</f>
        <v>TCS - 1</v>
      </c>
      <c r="C9" s="105">
        <v>2</v>
      </c>
      <c r="D9" s="7">
        <f>'TCS-Pack-4'!J173</f>
        <v>3189</v>
      </c>
      <c r="E9" s="474">
        <f>D9*C9</f>
        <v>6378</v>
      </c>
      <c r="J9" s="386">
        <v>263150</v>
      </c>
      <c r="K9" s="709">
        <v>4</v>
      </c>
      <c r="L9" s="386">
        <v>20</v>
      </c>
      <c r="M9" s="386"/>
      <c r="N9" s="386"/>
    </row>
    <row r="10" spans="2:14">
      <c r="B10" s="104" t="str">
        <f>'TCS-Pack-4'!I174</f>
        <v>TCS - 2</v>
      </c>
      <c r="C10" s="7">
        <v>2</v>
      </c>
      <c r="D10" s="7">
        <f>'TCS-Pack-4'!J174</f>
        <v>670</v>
      </c>
      <c r="E10" s="474">
        <f t="shared" ref="E10:E20" si="0">D10*C10</f>
        <v>1340</v>
      </c>
      <c r="J10" s="386">
        <v>265450</v>
      </c>
      <c r="K10" s="709">
        <v>4</v>
      </c>
      <c r="L10" s="386">
        <v>20</v>
      </c>
      <c r="M10" s="386"/>
      <c r="N10" s="386"/>
    </row>
    <row r="11" spans="2:14">
      <c r="B11" s="104" t="str">
        <f>'TCS-Pack-4'!I175</f>
        <v>TCS - 3</v>
      </c>
      <c r="C11" s="7">
        <f t="shared" ref="C11:C20" si="1">C10</f>
        <v>2</v>
      </c>
      <c r="D11" s="7">
        <f>'TCS-Pack-4'!J175</f>
        <v>100</v>
      </c>
      <c r="E11" s="474">
        <f t="shared" si="0"/>
        <v>200</v>
      </c>
      <c r="J11" s="386">
        <v>267050</v>
      </c>
      <c r="K11" s="709">
        <v>4</v>
      </c>
      <c r="L11" s="386">
        <v>20</v>
      </c>
      <c r="M11" s="386"/>
      <c r="N11" s="386"/>
    </row>
    <row r="12" spans="2:14">
      <c r="B12" s="104" t="str">
        <f>'TCS-Pack-4'!I176</f>
        <v>TCS - 4</v>
      </c>
      <c r="C12" s="7">
        <f t="shared" si="1"/>
        <v>2</v>
      </c>
      <c r="D12" s="7">
        <f>'TCS-Pack-4'!J176</f>
        <v>410</v>
      </c>
      <c r="E12" s="474">
        <f t="shared" si="0"/>
        <v>820</v>
      </c>
      <c r="J12" s="386">
        <v>268700</v>
      </c>
      <c r="K12" s="709">
        <v>4</v>
      </c>
      <c r="L12" s="386">
        <v>20</v>
      </c>
      <c r="M12" s="386"/>
      <c r="N12" s="386"/>
    </row>
    <row r="13" spans="2:14">
      <c r="B13" s="104" t="str">
        <f>'TCS-Pack-4'!I177</f>
        <v>TCS - 5</v>
      </c>
      <c r="C13" s="7">
        <f t="shared" si="1"/>
        <v>2</v>
      </c>
      <c r="D13" s="7">
        <f>'TCS-Pack-4'!J177</f>
        <v>560</v>
      </c>
      <c r="E13" s="474">
        <f t="shared" si="0"/>
        <v>1120</v>
      </c>
      <c r="J13" s="386">
        <v>270800</v>
      </c>
      <c r="K13" s="709">
        <v>4</v>
      </c>
      <c r="L13" s="386">
        <v>20</v>
      </c>
      <c r="M13" s="386"/>
      <c r="N13" s="386"/>
    </row>
    <row r="14" spans="2:14">
      <c r="B14" s="104" t="str">
        <f>'TCS-Pack-4'!I178</f>
        <v>TCS - 6</v>
      </c>
      <c r="C14" s="7">
        <f t="shared" si="1"/>
        <v>2</v>
      </c>
      <c r="D14" s="7">
        <f>'TCS-Pack-4'!J178</f>
        <v>2985</v>
      </c>
      <c r="E14" s="474">
        <f t="shared" si="0"/>
        <v>5970</v>
      </c>
      <c r="J14">
        <v>276800</v>
      </c>
      <c r="K14" s="181">
        <v>4</v>
      </c>
      <c r="L14">
        <v>20</v>
      </c>
      <c r="N14">
        <f t="shared" ref="N14:N21" si="2">(22/7)*K14</f>
        <v>12.571428571428571</v>
      </c>
    </row>
    <row r="15" spans="2:14">
      <c r="B15" s="104" t="str">
        <f>'TCS-Pack-4'!I179</f>
        <v>TCS - 7</v>
      </c>
      <c r="C15" s="7">
        <f t="shared" si="1"/>
        <v>2</v>
      </c>
      <c r="D15" s="7">
        <f>'TCS-Pack-4'!J179</f>
        <v>200</v>
      </c>
      <c r="E15" s="474">
        <f t="shared" si="0"/>
        <v>400</v>
      </c>
      <c r="J15">
        <v>277750</v>
      </c>
      <c r="K15" s="181">
        <v>4</v>
      </c>
      <c r="L15">
        <v>20</v>
      </c>
      <c r="N15">
        <f t="shared" si="2"/>
        <v>12.571428571428571</v>
      </c>
    </row>
    <row r="16" spans="2:14">
      <c r="B16" s="104" t="str">
        <f>'TCS-Pack-4'!I180</f>
        <v>TCS - 8</v>
      </c>
      <c r="C16" s="7">
        <f t="shared" si="1"/>
        <v>2</v>
      </c>
      <c r="D16" s="7">
        <f>'TCS-Pack-4'!J180</f>
        <v>1068</v>
      </c>
      <c r="E16" s="474">
        <f t="shared" si="0"/>
        <v>2136</v>
      </c>
      <c r="J16">
        <v>278950</v>
      </c>
      <c r="K16" s="181">
        <v>1.5</v>
      </c>
      <c r="L16">
        <v>20</v>
      </c>
      <c r="N16">
        <f t="shared" si="2"/>
        <v>4.7142857142857144</v>
      </c>
    </row>
    <row r="17" spans="2:14">
      <c r="B17" s="104" t="str">
        <f>'TCS-Pack-4'!I181</f>
        <v>TCS - 9</v>
      </c>
      <c r="C17" s="7">
        <f t="shared" si="1"/>
        <v>2</v>
      </c>
      <c r="D17" s="7">
        <f>'TCS-Pack-4'!J181</f>
        <v>2551</v>
      </c>
      <c r="E17" s="474">
        <f t="shared" si="0"/>
        <v>5102</v>
      </c>
      <c r="J17">
        <v>279900</v>
      </c>
      <c r="K17" s="181">
        <v>1.5</v>
      </c>
      <c r="L17">
        <v>20</v>
      </c>
      <c r="N17">
        <f t="shared" si="2"/>
        <v>4.7142857142857144</v>
      </c>
    </row>
    <row r="18" spans="2:14">
      <c r="B18" s="104" t="str">
        <f>'TCS-Pack-4'!I182</f>
        <v>TCS - 10</v>
      </c>
      <c r="C18" s="7">
        <f t="shared" si="1"/>
        <v>2</v>
      </c>
      <c r="D18" s="7">
        <f>'TCS-Pack-4'!J182</f>
        <v>140</v>
      </c>
      <c r="E18" s="474">
        <f t="shared" si="0"/>
        <v>280</v>
      </c>
      <c r="J18">
        <v>281700</v>
      </c>
      <c r="K18" s="181">
        <v>4</v>
      </c>
      <c r="L18">
        <v>20</v>
      </c>
      <c r="N18">
        <f t="shared" si="2"/>
        <v>12.571428571428571</v>
      </c>
    </row>
    <row r="19" spans="2:14">
      <c r="B19" s="104" t="str">
        <f>'TCS-Pack-4'!I185</f>
        <v>TCS - 13</v>
      </c>
      <c r="C19" s="7">
        <f t="shared" si="1"/>
        <v>2</v>
      </c>
      <c r="D19" s="7">
        <f>'TCS-Pack-4'!J185</f>
        <v>60</v>
      </c>
      <c r="E19" s="474">
        <f t="shared" si="0"/>
        <v>120</v>
      </c>
      <c r="J19">
        <v>284750</v>
      </c>
      <c r="K19" s="181">
        <v>4</v>
      </c>
      <c r="L19">
        <v>20</v>
      </c>
      <c r="N19">
        <f t="shared" si="2"/>
        <v>12.571428571428571</v>
      </c>
    </row>
    <row r="20" spans="2:14">
      <c r="B20" s="104" t="s">
        <v>24</v>
      </c>
      <c r="C20" s="7">
        <f t="shared" si="1"/>
        <v>2</v>
      </c>
      <c r="D20" s="7">
        <f>'TCS-Pack-4'!J186</f>
        <v>360</v>
      </c>
      <c r="E20" s="474">
        <f t="shared" si="0"/>
        <v>720</v>
      </c>
      <c r="J20">
        <v>285900</v>
      </c>
      <c r="K20" s="181">
        <v>1.5</v>
      </c>
      <c r="L20">
        <v>20</v>
      </c>
      <c r="N20">
        <f t="shared" si="2"/>
        <v>4.7142857142857144</v>
      </c>
    </row>
    <row r="21" spans="2:14" ht="15" customHeight="1">
      <c r="B21" s="922" t="s">
        <v>56</v>
      </c>
      <c r="C21" s="923"/>
      <c r="D21" s="924"/>
      <c r="E21" s="475">
        <f>[1]Sheet2!$S$194*-1</f>
        <v>-5022.5279999999912</v>
      </c>
      <c r="G21" s="17"/>
      <c r="J21">
        <v>286400</v>
      </c>
      <c r="K21" s="181">
        <v>1.5</v>
      </c>
      <c r="L21">
        <v>20</v>
      </c>
      <c r="N21">
        <f t="shared" si="2"/>
        <v>4.7142857142857144</v>
      </c>
    </row>
    <row r="22" spans="2:14" ht="15" customHeight="1">
      <c r="B22" s="916" t="s">
        <v>57</v>
      </c>
      <c r="C22" s="917"/>
      <c r="D22" s="918"/>
      <c r="E22" s="475">
        <f>COUNT(J9:J21)*20*-1</f>
        <v>-260</v>
      </c>
      <c r="N22">
        <f>SUM(N9:N21)</f>
        <v>69.142857142857125</v>
      </c>
    </row>
    <row r="23" spans="2:14" ht="15" customHeight="1">
      <c r="B23" s="916" t="s">
        <v>58</v>
      </c>
      <c r="C23" s="917"/>
      <c r="D23" s="918"/>
      <c r="E23" s="475">
        <f>N22</f>
        <v>69.142857142857125</v>
      </c>
    </row>
    <row r="24" spans="2:14" ht="15" customHeight="1">
      <c r="B24" s="226" t="s">
        <v>281</v>
      </c>
      <c r="C24" s="215"/>
      <c r="D24" s="216"/>
      <c r="E24" s="475">
        <f>0*((100+100)+(22/7)*1)</f>
        <v>0</v>
      </c>
    </row>
    <row r="25" spans="2:14" ht="15" customHeight="1">
      <c r="B25" s="919" t="s">
        <v>286</v>
      </c>
      <c r="C25" s="920"/>
      <c r="D25" s="921"/>
      <c r="E25" s="475">
        <f>('TCS-Pack-4'!J187+'TCS-Pack-4'!J188+2*3.5*11)*-1</f>
        <v>-174</v>
      </c>
    </row>
    <row r="26" spans="2:14" ht="15" customHeight="1">
      <c r="B26" s="177" t="s">
        <v>59</v>
      </c>
      <c r="C26" s="178"/>
      <c r="D26" s="179"/>
      <c r="E26" s="473">
        <f>SUM(E9:E25)</f>
        <v>19198.614857142868</v>
      </c>
      <c r="F26" t="s">
        <v>410</v>
      </c>
    </row>
  </sheetData>
  <mergeCells count="7">
    <mergeCell ref="B23:D23"/>
    <mergeCell ref="B25:D25"/>
    <mergeCell ref="B7:B8"/>
    <mergeCell ref="C7:C8"/>
    <mergeCell ref="D7:E7"/>
    <mergeCell ref="B21:D21"/>
    <mergeCell ref="B22:D22"/>
  </mergeCells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E16" workbookViewId="0">
      <selection activeCell="M22" sqref="M22"/>
    </sheetView>
  </sheetViews>
  <sheetFormatPr defaultRowHeight="14.4"/>
  <cols>
    <col min="2" max="2" width="12.5546875" customWidth="1"/>
    <col min="3" max="3" width="14.6640625" customWidth="1"/>
    <col min="6" max="6" width="13.44140625" customWidth="1"/>
    <col min="8" max="8" width="20.33203125" customWidth="1"/>
    <col min="9" max="9" width="15.33203125" customWidth="1"/>
    <col min="10" max="10" width="16.109375" customWidth="1"/>
    <col min="11" max="11" width="2.6640625" customWidth="1"/>
    <col min="13" max="13" width="49.44140625" customWidth="1"/>
  </cols>
  <sheetData>
    <row r="1" spans="1:19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3" spans="1:19">
      <c r="A3" s="925" t="s">
        <v>288</v>
      </c>
      <c r="B3" s="926"/>
      <c r="C3" s="926"/>
      <c r="D3" s="926"/>
      <c r="E3" s="926"/>
      <c r="F3" s="926"/>
      <c r="G3" s="926"/>
      <c r="H3" s="926"/>
      <c r="I3" s="926"/>
      <c r="J3" s="926"/>
      <c r="L3" s="915" t="s">
        <v>289</v>
      </c>
      <c r="M3" s="915"/>
      <c r="N3" s="915"/>
      <c r="O3" s="915"/>
      <c r="P3" s="915"/>
      <c r="Q3" s="915"/>
      <c r="R3" s="915"/>
      <c r="S3" s="915"/>
    </row>
    <row r="4" spans="1:19">
      <c r="A4" s="251"/>
      <c r="B4" s="251"/>
      <c r="C4" s="251"/>
      <c r="D4" s="251"/>
      <c r="E4" s="251"/>
    </row>
    <row r="5" spans="1:19" ht="36" customHeight="1">
      <c r="A5" s="927" t="s">
        <v>247</v>
      </c>
      <c r="B5" s="927" t="s">
        <v>34</v>
      </c>
      <c r="C5" s="927" t="s">
        <v>290</v>
      </c>
      <c r="D5" s="927" t="s">
        <v>291</v>
      </c>
      <c r="E5" s="927" t="s">
        <v>292</v>
      </c>
      <c r="F5" s="928" t="s">
        <v>293</v>
      </c>
      <c r="G5" s="928"/>
      <c r="H5" s="252" t="s">
        <v>294</v>
      </c>
      <c r="I5" s="253" t="s">
        <v>295</v>
      </c>
      <c r="J5" s="928" t="s">
        <v>296</v>
      </c>
      <c r="L5" s="873" t="s">
        <v>247</v>
      </c>
      <c r="M5" s="873" t="s">
        <v>297</v>
      </c>
      <c r="N5" s="873" t="s">
        <v>298</v>
      </c>
      <c r="O5" s="873" t="s">
        <v>299</v>
      </c>
      <c r="P5" s="873" t="s">
        <v>1</v>
      </c>
      <c r="Q5" s="873" t="s">
        <v>142</v>
      </c>
      <c r="R5" s="873" t="s">
        <v>61</v>
      </c>
      <c r="S5" s="873" t="s">
        <v>300</v>
      </c>
    </row>
    <row r="6" spans="1:19">
      <c r="A6" s="927"/>
      <c r="B6" s="927"/>
      <c r="C6" s="927"/>
      <c r="D6" s="927"/>
      <c r="E6" s="927"/>
      <c r="F6" s="254" t="s">
        <v>301</v>
      </c>
      <c r="G6" s="254" t="s">
        <v>302</v>
      </c>
      <c r="H6" s="254" t="s">
        <v>302</v>
      </c>
      <c r="I6" s="254" t="s">
        <v>302</v>
      </c>
      <c r="J6" s="928"/>
      <c r="L6" s="873"/>
      <c r="M6" s="873"/>
      <c r="N6" s="873"/>
      <c r="O6" s="873"/>
      <c r="P6" s="873"/>
      <c r="Q6" s="873"/>
      <c r="R6" s="873"/>
      <c r="S6" s="873"/>
    </row>
    <row r="7" spans="1:19" ht="18.75" customHeight="1">
      <c r="A7" s="662">
        <v>1</v>
      </c>
      <c r="B7" s="663">
        <v>262643</v>
      </c>
      <c r="C7" s="662" t="s">
        <v>303</v>
      </c>
      <c r="D7" s="662" t="s">
        <v>304</v>
      </c>
      <c r="E7" s="664">
        <v>4.9000000000000004</v>
      </c>
      <c r="F7" s="13"/>
      <c r="G7" s="13"/>
      <c r="H7" s="13"/>
      <c r="I7" s="13"/>
      <c r="J7" s="13"/>
      <c r="L7" s="258">
        <v>1</v>
      </c>
      <c r="M7" s="259" t="s">
        <v>305</v>
      </c>
      <c r="N7" s="260" t="s">
        <v>306</v>
      </c>
      <c r="O7" s="261">
        <v>1</v>
      </c>
      <c r="P7" s="262">
        <v>14.5</v>
      </c>
      <c r="Q7" s="262">
        <v>12</v>
      </c>
      <c r="R7" s="262">
        <v>0.23</v>
      </c>
      <c r="S7" s="263">
        <f>O7*P7*Q7*R7</f>
        <v>40.020000000000003</v>
      </c>
    </row>
    <row r="8" spans="1:19">
      <c r="A8" s="662">
        <v>2</v>
      </c>
      <c r="B8" s="663">
        <v>263326</v>
      </c>
      <c r="C8" s="663" t="s">
        <v>303</v>
      </c>
      <c r="D8" s="662" t="s">
        <v>307</v>
      </c>
      <c r="E8" s="664">
        <v>10.5</v>
      </c>
      <c r="F8" s="13"/>
      <c r="G8" s="13"/>
      <c r="H8" s="13"/>
      <c r="I8" s="13"/>
      <c r="J8" s="13"/>
      <c r="L8" s="258">
        <v>2</v>
      </c>
      <c r="M8" s="259" t="s">
        <v>308</v>
      </c>
      <c r="N8" s="260" t="s">
        <v>306</v>
      </c>
      <c r="O8" s="261">
        <v>4</v>
      </c>
      <c r="P8" s="262">
        <v>15</v>
      </c>
      <c r="Q8" s="262">
        <v>0.35</v>
      </c>
      <c r="R8" s="262">
        <v>1.27</v>
      </c>
      <c r="S8" s="263">
        <f>O8*P8*Q8*R8</f>
        <v>26.67</v>
      </c>
    </row>
    <row r="9" spans="1:19">
      <c r="A9" s="662">
        <v>3</v>
      </c>
      <c r="B9" s="663">
        <v>263600</v>
      </c>
      <c r="C9" s="663" t="s">
        <v>303</v>
      </c>
      <c r="D9" s="662" t="s">
        <v>307</v>
      </c>
      <c r="E9" s="664">
        <v>6</v>
      </c>
      <c r="F9" s="13"/>
      <c r="G9" s="13"/>
      <c r="H9" s="13"/>
      <c r="I9" s="13"/>
      <c r="J9" s="13"/>
      <c r="L9" s="258">
        <v>5</v>
      </c>
      <c r="M9" s="264" t="s">
        <v>309</v>
      </c>
      <c r="N9" s="260" t="s">
        <v>306</v>
      </c>
      <c r="O9" s="261">
        <v>2</v>
      </c>
      <c r="P9" s="262">
        <v>12</v>
      </c>
      <c r="Q9" s="262">
        <v>0.67500000000000004</v>
      </c>
      <c r="R9" s="262">
        <v>5.4</v>
      </c>
      <c r="S9" s="263">
        <f>O9*P9*Q9*R9</f>
        <v>87.480000000000018</v>
      </c>
    </row>
    <row r="10" spans="1:19">
      <c r="A10" s="662">
        <v>4</v>
      </c>
      <c r="B10" s="663">
        <v>263750</v>
      </c>
      <c r="C10" s="663" t="s">
        <v>303</v>
      </c>
      <c r="D10" s="662" t="s">
        <v>307</v>
      </c>
      <c r="E10" s="664">
        <v>3.5</v>
      </c>
      <c r="F10" s="13"/>
      <c r="G10" s="13"/>
      <c r="H10" s="13"/>
      <c r="I10" s="13"/>
      <c r="J10" s="13"/>
      <c r="L10" s="258">
        <v>3</v>
      </c>
      <c r="M10" s="259" t="s">
        <v>310</v>
      </c>
      <c r="N10" s="260" t="s">
        <v>311</v>
      </c>
      <c r="O10" s="261">
        <v>2</v>
      </c>
      <c r="P10" s="262">
        <v>14.5</v>
      </c>
      <c r="Q10" s="262"/>
      <c r="R10" s="262"/>
      <c r="S10" s="263">
        <f>O10*P10</f>
        <v>29</v>
      </c>
    </row>
    <row r="11" spans="1:19">
      <c r="A11" s="662">
        <v>5</v>
      </c>
      <c r="B11" s="663">
        <v>267117</v>
      </c>
      <c r="C11" s="663" t="s">
        <v>312</v>
      </c>
      <c r="D11" s="662" t="s">
        <v>313</v>
      </c>
      <c r="E11" s="664">
        <v>5.3</v>
      </c>
      <c r="F11" s="13"/>
      <c r="G11" s="13"/>
      <c r="H11" s="13"/>
      <c r="I11" s="13"/>
      <c r="J11" s="13"/>
      <c r="L11" s="258">
        <v>4</v>
      </c>
      <c r="M11" s="259" t="s">
        <v>314</v>
      </c>
      <c r="N11" s="260" t="s">
        <v>315</v>
      </c>
      <c r="O11" s="261">
        <v>1</v>
      </c>
      <c r="P11" s="262">
        <v>14.5</v>
      </c>
      <c r="Q11" s="262">
        <v>11</v>
      </c>
      <c r="R11" s="260">
        <v>6.5000000000000002E-2</v>
      </c>
      <c r="S11" s="263">
        <f>O11*P11*Q11*R11</f>
        <v>10.3675</v>
      </c>
    </row>
    <row r="12" spans="1:19">
      <c r="A12" s="662">
        <v>6</v>
      </c>
      <c r="B12" s="663">
        <v>268765</v>
      </c>
      <c r="C12" s="663" t="s">
        <v>312</v>
      </c>
      <c r="D12" s="662" t="s">
        <v>316</v>
      </c>
      <c r="E12" s="664">
        <v>10.6</v>
      </c>
      <c r="F12" s="13"/>
      <c r="G12" s="13"/>
      <c r="H12" s="13"/>
      <c r="I12" s="13"/>
      <c r="J12" s="13"/>
    </row>
    <row r="13" spans="1:19">
      <c r="A13" s="662">
        <v>7</v>
      </c>
      <c r="B13" s="663">
        <v>274864</v>
      </c>
      <c r="C13" s="662" t="s">
        <v>303</v>
      </c>
      <c r="D13" s="662" t="s">
        <v>317</v>
      </c>
      <c r="E13" s="664">
        <v>8.6999999999999993</v>
      </c>
      <c r="F13" s="13"/>
      <c r="G13" s="13"/>
      <c r="H13" s="13"/>
      <c r="I13" s="13"/>
      <c r="J13" s="13"/>
    </row>
    <row r="14" spans="1:19">
      <c r="A14" s="255">
        <v>8</v>
      </c>
      <c r="B14" s="256">
        <v>274925</v>
      </c>
      <c r="C14" s="255" t="s">
        <v>303</v>
      </c>
      <c r="D14" s="255" t="s">
        <v>316</v>
      </c>
      <c r="E14" s="257">
        <v>10.5</v>
      </c>
      <c r="F14" s="2">
        <f t="shared" ref="F14:F23" si="0">E14*0.1*2*2</f>
        <v>4.2</v>
      </c>
      <c r="G14" s="2">
        <f t="shared" ref="G14:G23" si="1">E14*0.3*2*2</f>
        <v>12.6</v>
      </c>
      <c r="H14" s="2">
        <f t="shared" ref="H14:H23" si="2">E14*2*1.5*3.5</f>
        <v>110.25</v>
      </c>
      <c r="I14" s="2">
        <f>E14*1.2*0.3</f>
        <v>3.78</v>
      </c>
      <c r="J14" s="2">
        <f>1.2*2</f>
        <v>2.4</v>
      </c>
    </row>
    <row r="15" spans="1:19">
      <c r="A15" s="255">
        <v>9</v>
      </c>
      <c r="B15" s="256">
        <v>275610</v>
      </c>
      <c r="C15" s="256" t="s">
        <v>312</v>
      </c>
      <c r="D15" s="255" t="s">
        <v>317</v>
      </c>
      <c r="E15" s="265">
        <v>8.9</v>
      </c>
      <c r="F15" s="2">
        <f t="shared" si="0"/>
        <v>3.5600000000000005</v>
      </c>
      <c r="G15" s="2">
        <f t="shared" si="1"/>
        <v>10.68</v>
      </c>
      <c r="H15" s="2">
        <f t="shared" si="2"/>
        <v>93.450000000000017</v>
      </c>
      <c r="I15" s="2">
        <f>E15*1*0.3</f>
        <v>2.67</v>
      </c>
      <c r="J15" s="2">
        <f>1*2</f>
        <v>2</v>
      </c>
    </row>
    <row r="16" spans="1:19">
      <c r="A16" s="255">
        <v>10</v>
      </c>
      <c r="B16" s="256">
        <v>275865</v>
      </c>
      <c r="C16" s="256" t="s">
        <v>312</v>
      </c>
      <c r="D16" s="255" t="s">
        <v>317</v>
      </c>
      <c r="E16" s="257">
        <v>7.4</v>
      </c>
      <c r="F16" s="2">
        <f t="shared" si="0"/>
        <v>2.9600000000000004</v>
      </c>
      <c r="G16" s="2">
        <f t="shared" si="1"/>
        <v>8.8800000000000008</v>
      </c>
      <c r="H16" s="2">
        <f t="shared" si="2"/>
        <v>77.700000000000017</v>
      </c>
      <c r="I16" s="2">
        <f>E16*1*0.3</f>
        <v>2.2200000000000002</v>
      </c>
      <c r="J16" s="2">
        <f>1*2</f>
        <v>2</v>
      </c>
    </row>
    <row r="17" spans="1:10">
      <c r="A17" s="255">
        <v>11</v>
      </c>
      <c r="B17" s="256">
        <v>276530</v>
      </c>
      <c r="C17" s="256" t="s">
        <v>312</v>
      </c>
      <c r="D17" s="230" t="s">
        <v>317</v>
      </c>
      <c r="E17" s="257">
        <v>9.9</v>
      </c>
      <c r="F17" s="2">
        <f t="shared" si="0"/>
        <v>3.9600000000000004</v>
      </c>
      <c r="G17" s="2">
        <f t="shared" si="1"/>
        <v>11.88</v>
      </c>
      <c r="H17" s="2">
        <f t="shared" si="2"/>
        <v>103.95000000000002</v>
      </c>
      <c r="I17" s="2">
        <f>E17*1*0.3</f>
        <v>2.97</v>
      </c>
      <c r="J17" s="2">
        <f>1*2</f>
        <v>2</v>
      </c>
    </row>
    <row r="18" spans="1:10">
      <c r="A18" s="255">
        <v>12</v>
      </c>
      <c r="B18" s="256">
        <v>280155</v>
      </c>
      <c r="C18" s="256" t="s">
        <v>303</v>
      </c>
      <c r="D18" s="255" t="s">
        <v>317</v>
      </c>
      <c r="E18" s="257">
        <v>9.9</v>
      </c>
      <c r="F18" s="2">
        <f t="shared" si="0"/>
        <v>3.9600000000000004</v>
      </c>
      <c r="G18" s="2">
        <f t="shared" si="1"/>
        <v>11.88</v>
      </c>
      <c r="H18" s="2">
        <f t="shared" si="2"/>
        <v>103.95000000000002</v>
      </c>
      <c r="I18" s="2">
        <f>E18*1*0.3</f>
        <v>2.97</v>
      </c>
      <c r="J18" s="2">
        <f>1*2</f>
        <v>2</v>
      </c>
    </row>
    <row r="19" spans="1:10">
      <c r="A19" s="255">
        <v>13</v>
      </c>
      <c r="B19" s="256">
        <v>280203</v>
      </c>
      <c r="C19" s="256" t="s">
        <v>312</v>
      </c>
      <c r="D19" s="255" t="s">
        <v>317</v>
      </c>
      <c r="E19" s="257">
        <v>9.9</v>
      </c>
      <c r="F19" s="2">
        <f t="shared" si="0"/>
        <v>3.9600000000000004</v>
      </c>
      <c r="G19" s="2">
        <f t="shared" si="1"/>
        <v>11.88</v>
      </c>
      <c r="H19" s="2">
        <f t="shared" si="2"/>
        <v>103.95000000000002</v>
      </c>
      <c r="I19" s="2">
        <f>E19*1*0.3</f>
        <v>2.97</v>
      </c>
      <c r="J19" s="2">
        <f>1*2</f>
        <v>2</v>
      </c>
    </row>
    <row r="20" spans="1:10">
      <c r="A20" s="255">
        <v>14</v>
      </c>
      <c r="B20" s="256">
        <v>285176</v>
      </c>
      <c r="C20" s="256" t="s">
        <v>303</v>
      </c>
      <c r="D20" s="230" t="s">
        <v>316</v>
      </c>
      <c r="E20" s="257">
        <v>3.5</v>
      </c>
      <c r="F20" s="2">
        <f t="shared" si="0"/>
        <v>1.4000000000000001</v>
      </c>
      <c r="G20" s="2">
        <f t="shared" si="1"/>
        <v>4.2</v>
      </c>
      <c r="H20" s="2">
        <f t="shared" si="2"/>
        <v>36.75</v>
      </c>
      <c r="I20" s="2">
        <f>E20*1.2*0.3</f>
        <v>1.26</v>
      </c>
      <c r="J20" s="2">
        <f>1.2*2</f>
        <v>2.4</v>
      </c>
    </row>
    <row r="21" spans="1:10">
      <c r="A21" s="255">
        <v>15</v>
      </c>
      <c r="B21" s="256">
        <v>285718</v>
      </c>
      <c r="C21" s="256" t="s">
        <v>303</v>
      </c>
      <c r="D21" s="255" t="s">
        <v>317</v>
      </c>
      <c r="E21" s="257">
        <v>10.5</v>
      </c>
      <c r="F21" s="2">
        <f t="shared" si="0"/>
        <v>4.2</v>
      </c>
      <c r="G21" s="2">
        <f t="shared" si="1"/>
        <v>12.6</v>
      </c>
      <c r="H21" s="2">
        <f t="shared" si="2"/>
        <v>110.25</v>
      </c>
      <c r="I21" s="2">
        <f>E21*1*0.3</f>
        <v>3.15</v>
      </c>
      <c r="J21" s="2">
        <f>1*2</f>
        <v>2</v>
      </c>
    </row>
    <row r="22" spans="1:10">
      <c r="A22" s="255">
        <v>16</v>
      </c>
      <c r="B22" s="256">
        <v>285845</v>
      </c>
      <c r="C22" s="256" t="s">
        <v>303</v>
      </c>
      <c r="D22" s="230" t="s">
        <v>316</v>
      </c>
      <c r="E22" s="257">
        <v>7.4</v>
      </c>
      <c r="F22" s="2">
        <f t="shared" si="0"/>
        <v>2.9600000000000004</v>
      </c>
      <c r="G22" s="2">
        <f t="shared" si="1"/>
        <v>8.8800000000000008</v>
      </c>
      <c r="H22" s="2">
        <f t="shared" si="2"/>
        <v>77.700000000000017</v>
      </c>
      <c r="I22" s="2">
        <f t="shared" ref="I22:I23" si="3">E22*1.2*0.3</f>
        <v>2.6640000000000001</v>
      </c>
      <c r="J22" s="2">
        <f t="shared" ref="J22:J23" si="4">1.2*2</f>
        <v>2.4</v>
      </c>
    </row>
    <row r="23" spans="1:10">
      <c r="A23" s="255">
        <v>17</v>
      </c>
      <c r="B23" s="256">
        <v>286060</v>
      </c>
      <c r="C23" s="256" t="s">
        <v>303</v>
      </c>
      <c r="D23" s="230" t="s">
        <v>316</v>
      </c>
      <c r="E23" s="257">
        <v>10.5</v>
      </c>
      <c r="F23" s="2">
        <f t="shared" si="0"/>
        <v>4.2</v>
      </c>
      <c r="G23" s="2">
        <f t="shared" si="1"/>
        <v>12.6</v>
      </c>
      <c r="H23" s="2">
        <f t="shared" si="2"/>
        <v>110.25</v>
      </c>
      <c r="I23" s="2">
        <f t="shared" si="3"/>
        <v>3.78</v>
      </c>
      <c r="J23" s="2">
        <f t="shared" si="4"/>
        <v>2.4</v>
      </c>
    </row>
    <row r="24" spans="1:10">
      <c r="A24" s="913" t="s">
        <v>318</v>
      </c>
      <c r="B24" s="913"/>
      <c r="C24" s="913"/>
      <c r="D24" s="913"/>
      <c r="E24" s="913"/>
      <c r="F24" s="266">
        <f>SUM(F7:F23)</f>
        <v>35.36</v>
      </c>
      <c r="G24" s="266">
        <f t="shared" ref="G24:J24" si="5">SUM(G7:G23)</f>
        <v>106.08</v>
      </c>
      <c r="H24" s="266">
        <f t="shared" si="5"/>
        <v>928.20000000000016</v>
      </c>
      <c r="I24" s="266">
        <f t="shared" si="5"/>
        <v>28.434000000000005</v>
      </c>
      <c r="J24" s="266">
        <f t="shared" si="5"/>
        <v>21.599999999999998</v>
      </c>
    </row>
    <row r="26" spans="1:10">
      <c r="B26" s="845" t="s">
        <v>319</v>
      </c>
      <c r="C26" s="845"/>
      <c r="D26" s="845"/>
      <c r="E26" s="267" t="s">
        <v>306</v>
      </c>
      <c r="F26" s="2">
        <f>F24</f>
        <v>35.36</v>
      </c>
    </row>
    <row r="27" spans="1:10">
      <c r="B27" s="845" t="s">
        <v>320</v>
      </c>
      <c r="C27" s="845"/>
      <c r="D27" s="845"/>
      <c r="E27" s="267" t="s">
        <v>306</v>
      </c>
      <c r="F27" s="268">
        <f>G24+H24+I24+S7+S8+S9</f>
        <v>1216.8840000000002</v>
      </c>
    </row>
    <row r="28" spans="1:10">
      <c r="B28" s="845" t="s">
        <v>321</v>
      </c>
      <c r="C28" s="845"/>
      <c r="D28" s="845"/>
      <c r="E28" s="267" t="s">
        <v>322</v>
      </c>
      <c r="F28" s="268">
        <f>J24+S10</f>
        <v>50.599999999999994</v>
      </c>
    </row>
    <row r="29" spans="1:10">
      <c r="B29" s="845" t="s">
        <v>323</v>
      </c>
      <c r="C29" s="845"/>
      <c r="D29" s="845"/>
      <c r="E29" s="267" t="s">
        <v>306</v>
      </c>
      <c r="F29" s="268">
        <f>S11</f>
        <v>10.3675</v>
      </c>
    </row>
  </sheetData>
  <mergeCells count="22">
    <mergeCell ref="B29:D29"/>
    <mergeCell ref="M5:M6"/>
    <mergeCell ref="N5:N6"/>
    <mergeCell ref="O5:O6"/>
    <mergeCell ref="P5:P6"/>
    <mergeCell ref="A24:E24"/>
    <mergeCell ref="B26:D26"/>
    <mergeCell ref="B27:D27"/>
    <mergeCell ref="B28:D28"/>
    <mergeCell ref="A3:J3"/>
    <mergeCell ref="L3:S3"/>
    <mergeCell ref="A5:A6"/>
    <mergeCell ref="B5:B6"/>
    <mergeCell ref="C5:C6"/>
    <mergeCell ref="D5:D6"/>
    <mergeCell ref="E5:E6"/>
    <mergeCell ref="F5:G5"/>
    <mergeCell ref="J5:J6"/>
    <mergeCell ref="L5:L6"/>
    <mergeCell ref="S5:S6"/>
    <mergeCell ref="Q5:Q6"/>
    <mergeCell ref="R5:R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I17" sqref="I17"/>
    </sheetView>
  </sheetViews>
  <sheetFormatPr defaultRowHeight="14.4"/>
  <cols>
    <col min="6" max="6" width="10.5546875" bestFit="1" customWidth="1"/>
  </cols>
  <sheetData>
    <row r="1" spans="1:6" ht="15.75" customHeight="1">
      <c r="A1" s="930" t="s">
        <v>324</v>
      </c>
      <c r="B1" s="930"/>
      <c r="C1" s="930"/>
      <c r="D1" s="930"/>
      <c r="E1" s="930"/>
      <c r="F1" s="931"/>
    </row>
    <row r="2" spans="1:6">
      <c r="A2" s="831" t="s">
        <v>46</v>
      </c>
      <c r="B2" s="873" t="s">
        <v>325</v>
      </c>
      <c r="C2" s="873"/>
      <c r="D2" s="873" t="s">
        <v>1</v>
      </c>
      <c r="E2" s="873" t="s">
        <v>142</v>
      </c>
      <c r="F2" s="873" t="s">
        <v>326</v>
      </c>
    </row>
    <row r="3" spans="1:6">
      <c r="A3" s="832"/>
      <c r="B3" s="231" t="s">
        <v>3</v>
      </c>
      <c r="C3" s="231" t="s">
        <v>4</v>
      </c>
      <c r="D3" s="873"/>
      <c r="E3" s="873"/>
      <c r="F3" s="873"/>
    </row>
    <row r="4" spans="1:6">
      <c r="A4" s="244">
        <v>1</v>
      </c>
      <c r="B4" s="650">
        <v>262290</v>
      </c>
      <c r="C4" s="244">
        <v>262400</v>
      </c>
      <c r="D4" s="660">
        <f t="shared" ref="D4:D25" si="0">C4-B4</f>
        <v>110</v>
      </c>
      <c r="E4" s="661">
        <v>7</v>
      </c>
      <c r="F4" s="13"/>
    </row>
    <row r="5" spans="1:6">
      <c r="A5" s="244">
        <v>2</v>
      </c>
      <c r="B5" s="650">
        <v>262650</v>
      </c>
      <c r="C5" s="244">
        <v>263460</v>
      </c>
      <c r="D5" s="660">
        <f t="shared" si="0"/>
        <v>810</v>
      </c>
      <c r="E5" s="661">
        <v>7</v>
      </c>
      <c r="F5" s="13"/>
    </row>
    <row r="6" spans="1:6">
      <c r="A6" s="244">
        <v>3</v>
      </c>
      <c r="B6" s="650">
        <v>263670</v>
      </c>
      <c r="C6" s="244">
        <v>265410</v>
      </c>
      <c r="D6" s="660">
        <f t="shared" si="0"/>
        <v>1740</v>
      </c>
      <c r="E6" s="661">
        <v>7</v>
      </c>
      <c r="F6" s="13"/>
    </row>
    <row r="7" spans="1:6">
      <c r="A7" s="244">
        <v>4</v>
      </c>
      <c r="B7" s="650">
        <v>265655</v>
      </c>
      <c r="C7" s="244">
        <v>265680</v>
      </c>
      <c r="D7" s="660">
        <f t="shared" si="0"/>
        <v>25</v>
      </c>
      <c r="E7" s="661">
        <v>7</v>
      </c>
      <c r="F7" s="13"/>
    </row>
    <row r="8" spans="1:6">
      <c r="A8" s="244">
        <v>5</v>
      </c>
      <c r="B8" s="650">
        <v>266860</v>
      </c>
      <c r="C8" s="244">
        <v>266910</v>
      </c>
      <c r="D8" s="660">
        <f t="shared" si="0"/>
        <v>50</v>
      </c>
      <c r="E8" s="661">
        <v>7</v>
      </c>
      <c r="F8" s="13"/>
    </row>
    <row r="9" spans="1:6">
      <c r="A9" s="244">
        <v>6</v>
      </c>
      <c r="B9" s="650">
        <v>267080</v>
      </c>
      <c r="C9" s="244">
        <v>267730</v>
      </c>
      <c r="D9" s="660">
        <f t="shared" si="0"/>
        <v>650</v>
      </c>
      <c r="E9" s="661">
        <v>7</v>
      </c>
      <c r="F9" s="13"/>
    </row>
    <row r="10" spans="1:6">
      <c r="A10" s="244">
        <v>7</v>
      </c>
      <c r="B10" s="650">
        <v>268755</v>
      </c>
      <c r="C10" s="244">
        <v>268800</v>
      </c>
      <c r="D10" s="660">
        <f t="shared" si="0"/>
        <v>45</v>
      </c>
      <c r="E10" s="661">
        <v>7</v>
      </c>
      <c r="F10" s="13"/>
    </row>
    <row r="11" spans="1:6">
      <c r="A11" s="244">
        <v>8</v>
      </c>
      <c r="B11" s="650">
        <v>272260</v>
      </c>
      <c r="C11" s="244">
        <v>272500</v>
      </c>
      <c r="D11" s="660">
        <f t="shared" si="0"/>
        <v>240</v>
      </c>
      <c r="E11" s="661">
        <v>7</v>
      </c>
      <c r="F11" s="13"/>
    </row>
    <row r="12" spans="1:6">
      <c r="A12" s="230">
        <v>9</v>
      </c>
      <c r="B12" s="269">
        <v>274670</v>
      </c>
      <c r="C12" s="230">
        <v>275140</v>
      </c>
      <c r="D12" s="270">
        <f t="shared" si="0"/>
        <v>470</v>
      </c>
      <c r="E12" s="271">
        <v>7</v>
      </c>
      <c r="F12" s="2">
        <f t="shared" ref="F12:F25" si="1">D12*E12</f>
        <v>3290</v>
      </c>
    </row>
    <row r="13" spans="1:6">
      <c r="A13" s="230">
        <v>10</v>
      </c>
      <c r="B13" s="269">
        <v>275480</v>
      </c>
      <c r="C13" s="230">
        <v>275510</v>
      </c>
      <c r="D13" s="270">
        <f t="shared" si="0"/>
        <v>30</v>
      </c>
      <c r="E13" s="271">
        <v>7</v>
      </c>
      <c r="F13" s="2">
        <f t="shared" si="1"/>
        <v>210</v>
      </c>
    </row>
    <row r="14" spans="1:6">
      <c r="A14" s="230">
        <v>11</v>
      </c>
      <c r="B14" s="269">
        <v>275375</v>
      </c>
      <c r="C14" s="230">
        <v>275510</v>
      </c>
      <c r="D14" s="270">
        <f t="shared" si="0"/>
        <v>135</v>
      </c>
      <c r="E14" s="271">
        <v>7</v>
      </c>
      <c r="F14" s="2">
        <f t="shared" si="1"/>
        <v>945</v>
      </c>
    </row>
    <row r="15" spans="1:6">
      <c r="A15" s="230">
        <v>12</v>
      </c>
      <c r="B15" s="269">
        <v>275590</v>
      </c>
      <c r="C15" s="230">
        <v>276000</v>
      </c>
      <c r="D15" s="270">
        <f t="shared" si="0"/>
        <v>410</v>
      </c>
      <c r="E15" s="271">
        <v>7</v>
      </c>
      <c r="F15" s="2">
        <f t="shared" si="1"/>
        <v>2870</v>
      </c>
    </row>
    <row r="16" spans="1:6">
      <c r="A16" s="230">
        <v>13</v>
      </c>
      <c r="B16" s="269">
        <v>276270</v>
      </c>
      <c r="C16" s="230">
        <v>276360</v>
      </c>
      <c r="D16" s="270">
        <f t="shared" si="0"/>
        <v>90</v>
      </c>
      <c r="E16" s="271">
        <v>7</v>
      </c>
      <c r="F16" s="2">
        <f t="shared" si="1"/>
        <v>630</v>
      </c>
    </row>
    <row r="17" spans="1:6">
      <c r="A17" s="230">
        <v>14</v>
      </c>
      <c r="B17" s="269">
        <v>276500</v>
      </c>
      <c r="C17" s="230">
        <v>276890</v>
      </c>
      <c r="D17" s="270">
        <f t="shared" si="0"/>
        <v>390</v>
      </c>
      <c r="E17" s="271">
        <v>7</v>
      </c>
      <c r="F17" s="2">
        <f t="shared" si="1"/>
        <v>2730</v>
      </c>
    </row>
    <row r="18" spans="1:6">
      <c r="A18" s="230">
        <v>15</v>
      </c>
      <c r="B18" s="269">
        <v>277225</v>
      </c>
      <c r="C18" s="230">
        <v>277855</v>
      </c>
      <c r="D18" s="270">
        <f t="shared" si="0"/>
        <v>630</v>
      </c>
      <c r="E18" s="271">
        <v>7</v>
      </c>
      <c r="F18" s="2">
        <f t="shared" si="1"/>
        <v>4410</v>
      </c>
    </row>
    <row r="19" spans="1:6">
      <c r="A19" s="230">
        <v>16</v>
      </c>
      <c r="B19" s="269">
        <v>278380</v>
      </c>
      <c r="C19" s="230">
        <v>280940</v>
      </c>
      <c r="D19" s="270">
        <f t="shared" si="0"/>
        <v>2560</v>
      </c>
      <c r="E19" s="271">
        <v>7</v>
      </c>
      <c r="F19" s="2">
        <f t="shared" si="1"/>
        <v>17920</v>
      </c>
    </row>
    <row r="20" spans="1:6">
      <c r="A20" s="230">
        <v>17</v>
      </c>
      <c r="B20" s="269">
        <v>281160</v>
      </c>
      <c r="C20" s="230">
        <v>281960</v>
      </c>
      <c r="D20" s="270">
        <f t="shared" si="0"/>
        <v>800</v>
      </c>
      <c r="E20" s="271">
        <v>7</v>
      </c>
      <c r="F20" s="2">
        <f t="shared" si="1"/>
        <v>5600</v>
      </c>
    </row>
    <row r="21" spans="1:6">
      <c r="A21" s="230">
        <v>18</v>
      </c>
      <c r="B21" s="269">
        <v>283190</v>
      </c>
      <c r="C21" s="230">
        <v>283460</v>
      </c>
      <c r="D21" s="270">
        <f t="shared" si="0"/>
        <v>270</v>
      </c>
      <c r="E21" s="271">
        <v>7</v>
      </c>
      <c r="F21" s="2">
        <f t="shared" si="1"/>
        <v>1890</v>
      </c>
    </row>
    <row r="22" spans="1:6">
      <c r="A22" s="230">
        <v>19</v>
      </c>
      <c r="B22" s="269">
        <v>284510</v>
      </c>
      <c r="C22" s="230">
        <v>284860</v>
      </c>
      <c r="D22" s="270">
        <f t="shared" si="0"/>
        <v>350</v>
      </c>
      <c r="E22" s="271">
        <v>7</v>
      </c>
      <c r="F22" s="2">
        <f t="shared" si="1"/>
        <v>2450</v>
      </c>
    </row>
    <row r="23" spans="1:6">
      <c r="A23" s="230">
        <v>20</v>
      </c>
      <c r="B23" s="269">
        <v>284965</v>
      </c>
      <c r="C23" s="230">
        <v>285200</v>
      </c>
      <c r="D23" s="270">
        <f t="shared" si="0"/>
        <v>235</v>
      </c>
      <c r="E23" s="271">
        <v>7</v>
      </c>
      <c r="F23" s="2">
        <f t="shared" si="1"/>
        <v>1645</v>
      </c>
    </row>
    <row r="24" spans="1:6">
      <c r="A24" s="230">
        <v>21</v>
      </c>
      <c r="B24" s="269">
        <v>285360</v>
      </c>
      <c r="C24" s="230">
        <v>285770</v>
      </c>
      <c r="D24" s="270">
        <f t="shared" si="0"/>
        <v>410</v>
      </c>
      <c r="E24" s="271">
        <v>7</v>
      </c>
      <c r="F24" s="2">
        <f t="shared" si="1"/>
        <v>2870</v>
      </c>
    </row>
    <row r="25" spans="1:6">
      <c r="A25" s="230">
        <v>22</v>
      </c>
      <c r="B25" s="269">
        <v>285830</v>
      </c>
      <c r="C25" s="230">
        <v>286740</v>
      </c>
      <c r="D25" s="270">
        <f t="shared" si="0"/>
        <v>910</v>
      </c>
      <c r="E25" s="271">
        <v>7</v>
      </c>
      <c r="F25" s="2">
        <f t="shared" si="1"/>
        <v>6370</v>
      </c>
    </row>
    <row r="26" spans="1:6">
      <c r="A26" s="929" t="s">
        <v>318</v>
      </c>
      <c r="B26" s="929"/>
      <c r="C26" s="929"/>
      <c r="D26" s="929"/>
      <c r="E26" s="929"/>
      <c r="F26" s="272">
        <f>SUM(F4:F25)</f>
        <v>53830</v>
      </c>
    </row>
    <row r="27" spans="1:6">
      <c r="A27" s="929" t="s">
        <v>327</v>
      </c>
      <c r="B27" s="929"/>
      <c r="C27" s="929"/>
      <c r="D27" s="929"/>
      <c r="E27" s="929"/>
      <c r="F27" s="273">
        <f>F26*0.8</f>
        <v>43064</v>
      </c>
    </row>
  </sheetData>
  <mergeCells count="8">
    <mergeCell ref="A26:E26"/>
    <mergeCell ref="A27:E27"/>
    <mergeCell ref="A1:F1"/>
    <mergeCell ref="A2:A3"/>
    <mergeCell ref="B2:C2"/>
    <mergeCell ref="D2:D3"/>
    <mergeCell ref="E2:E3"/>
    <mergeCell ref="F2:F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2"/>
  <sheetViews>
    <sheetView topLeftCell="C28" workbookViewId="0">
      <selection activeCell="J44" sqref="J44"/>
    </sheetView>
  </sheetViews>
  <sheetFormatPr defaultRowHeight="14.4"/>
  <cols>
    <col min="3" max="3" width="24" customWidth="1"/>
  </cols>
  <sheetData>
    <row r="3" spans="2:10">
      <c r="B3" s="332" t="s">
        <v>385</v>
      </c>
      <c r="C3" s="17"/>
      <c r="D3" s="17"/>
      <c r="E3" s="17"/>
      <c r="F3" s="17"/>
      <c r="G3" s="17"/>
      <c r="H3" s="17"/>
    </row>
    <row r="4" spans="2:10">
      <c r="B4" s="101"/>
      <c r="C4" s="101"/>
      <c r="D4" s="101"/>
      <c r="E4" s="101"/>
      <c r="F4" s="101"/>
      <c r="G4" s="101"/>
      <c r="H4" s="101"/>
      <c r="I4" s="14"/>
    </row>
    <row r="5" spans="2:10">
      <c r="B5" s="248">
        <v>1</v>
      </c>
      <c r="C5" s="248" t="s">
        <v>362</v>
      </c>
      <c r="D5" s="333">
        <f>[1]Sheet2!$X$194-10</f>
        <v>6471.24599999981</v>
      </c>
      <c r="E5" s="933" t="s">
        <v>363</v>
      </c>
      <c r="F5" s="933"/>
      <c r="G5" s="933"/>
      <c r="H5" s="933"/>
    </row>
    <row r="6" spans="2:10">
      <c r="B6" s="248">
        <v>2</v>
      </c>
      <c r="C6" s="248" t="s">
        <v>364</v>
      </c>
      <c r="D6" s="180">
        <v>0</v>
      </c>
      <c r="E6" s="934" t="s">
        <v>365</v>
      </c>
      <c r="F6" s="934"/>
      <c r="G6" s="934"/>
      <c r="H6" s="934"/>
    </row>
    <row r="7" spans="2:10">
      <c r="B7" s="248">
        <v>3</v>
      </c>
      <c r="C7" s="248" t="s">
        <v>366</v>
      </c>
      <c r="D7" s="427">
        <f>[1]Sheet2!$T$194</f>
        <v>1208.4650000000256</v>
      </c>
      <c r="E7" s="934" t="s">
        <v>367</v>
      </c>
      <c r="F7" s="934"/>
      <c r="G7" s="934"/>
      <c r="H7" s="934"/>
    </row>
    <row r="8" spans="2:10">
      <c r="B8" s="248">
        <v>4</v>
      </c>
      <c r="C8" s="248" t="s">
        <v>368</v>
      </c>
      <c r="D8" s="180">
        <f>[1]Sheet2!$W$194</f>
        <v>4700.2890000001644</v>
      </c>
      <c r="E8" s="933" t="s">
        <v>369</v>
      </c>
      <c r="F8" s="933"/>
      <c r="G8" s="933"/>
      <c r="H8" s="933"/>
    </row>
    <row r="9" spans="2:10">
      <c r="B9" s="935" t="s">
        <v>55</v>
      </c>
      <c r="C9" s="936"/>
      <c r="D9" s="476">
        <f>SUM(D5:D8)</f>
        <v>12380</v>
      </c>
      <c r="E9" s="937"/>
      <c r="F9" s="938"/>
      <c r="G9" s="938"/>
      <c r="H9" s="939"/>
      <c r="J9" s="341">
        <f>24700-D9</f>
        <v>12320</v>
      </c>
    </row>
    <row r="10" spans="2:10">
      <c r="B10" s="101"/>
      <c r="C10" s="101"/>
      <c r="D10" s="101"/>
      <c r="E10" s="101"/>
      <c r="F10" s="101"/>
      <c r="G10" s="101"/>
      <c r="H10" s="14"/>
    </row>
    <row r="11" spans="2:10">
      <c r="B11" s="248">
        <v>1</v>
      </c>
      <c r="C11" s="249" t="s">
        <v>362</v>
      </c>
      <c r="D11" s="248"/>
      <c r="E11" s="248"/>
      <c r="F11" s="248"/>
      <c r="G11" s="248"/>
      <c r="H11" s="11"/>
    </row>
    <row r="12" spans="2:10">
      <c r="B12" s="248"/>
      <c r="C12" s="248" t="s">
        <v>370</v>
      </c>
      <c r="D12" s="333">
        <f>D9</f>
        <v>12380</v>
      </c>
      <c r="E12" s="248">
        <v>0.15</v>
      </c>
      <c r="F12" s="248">
        <v>4</v>
      </c>
      <c r="G12" s="333">
        <f>D12*E12*F12</f>
        <v>7428</v>
      </c>
      <c r="H12" s="11"/>
    </row>
    <row r="13" spans="2:10">
      <c r="B13" s="248"/>
      <c r="C13" s="248" t="s">
        <v>371</v>
      </c>
      <c r="D13" s="333">
        <f>(D5)/7.5*3</f>
        <v>2588.498399999924</v>
      </c>
      <c r="E13" s="248">
        <v>0.1</v>
      </c>
      <c r="F13" s="248">
        <v>2</v>
      </c>
      <c r="G13" s="333">
        <f>D13*E13*F13</f>
        <v>517.69967999998482</v>
      </c>
      <c r="H13" s="11"/>
    </row>
    <row r="14" spans="2:10">
      <c r="B14" s="248"/>
      <c r="C14" s="248"/>
      <c r="D14" s="248"/>
      <c r="E14" s="248"/>
      <c r="F14" s="248"/>
      <c r="G14" s="248"/>
      <c r="H14" s="11"/>
    </row>
    <row r="15" spans="2:10">
      <c r="B15" s="248">
        <v>2</v>
      </c>
      <c r="C15" s="249" t="str">
        <f>C6</f>
        <v>Radius&lt; 100 M</v>
      </c>
      <c r="D15" s="333">
        <f>(D6*2)+(D6/2)*0.6</f>
        <v>0</v>
      </c>
      <c r="E15" s="248">
        <v>0.15</v>
      </c>
      <c r="F15" s="248">
        <v>2</v>
      </c>
      <c r="G15" s="333">
        <f>D15*E15*F15</f>
        <v>0</v>
      </c>
      <c r="H15" s="11"/>
    </row>
    <row r="16" spans="2:10">
      <c r="B16" s="248"/>
      <c r="C16" s="248"/>
      <c r="D16" s="248"/>
      <c r="E16" s="248"/>
      <c r="F16" s="248"/>
      <c r="G16" s="248"/>
      <c r="H16" s="11"/>
    </row>
    <row r="17" spans="2:11">
      <c r="B17" s="248">
        <v>3</v>
      </c>
      <c r="C17" s="249" t="s">
        <v>366</v>
      </c>
      <c r="D17" s="333">
        <f>D7</f>
        <v>1208.4650000000256</v>
      </c>
      <c r="E17" s="248">
        <v>0.1</v>
      </c>
      <c r="F17" s="248">
        <v>2</v>
      </c>
      <c r="G17" s="333">
        <f>D17*E17*F17</f>
        <v>241.69300000000513</v>
      </c>
      <c r="H17" s="11"/>
    </row>
    <row r="18" spans="2:11">
      <c r="B18" s="248"/>
      <c r="C18" s="248"/>
      <c r="D18" s="248"/>
      <c r="E18" s="248"/>
      <c r="F18" s="248"/>
      <c r="G18" s="248"/>
      <c r="H18" s="11"/>
    </row>
    <row r="19" spans="2:11">
      <c r="B19" s="248">
        <v>4</v>
      </c>
      <c r="C19" s="249" t="str">
        <f>C8</f>
        <v>Radius&gt;450 M</v>
      </c>
      <c r="D19" s="333">
        <f>D8</f>
        <v>4700.2890000001644</v>
      </c>
      <c r="E19" s="248">
        <v>0.1</v>
      </c>
      <c r="F19" s="248">
        <v>2</v>
      </c>
      <c r="G19" s="333">
        <f>D19*E19*F19</f>
        <v>940.0578000000329</v>
      </c>
      <c r="H19" s="11"/>
    </row>
    <row r="20" spans="2:11">
      <c r="B20" s="248"/>
      <c r="C20" s="248"/>
      <c r="D20" s="248"/>
      <c r="E20" s="335" t="s">
        <v>336</v>
      </c>
      <c r="F20" s="335"/>
      <c r="G20" s="336">
        <f>SUM(G12:G19)</f>
        <v>9127.4504800000232</v>
      </c>
      <c r="H20" s="337" t="s">
        <v>315</v>
      </c>
    </row>
    <row r="21" spans="2:11">
      <c r="B21" s="248"/>
      <c r="C21" s="248" t="s">
        <v>372</v>
      </c>
      <c r="D21" s="243">
        <v>10</v>
      </c>
      <c r="E21" s="345">
        <v>1</v>
      </c>
      <c r="F21" s="243">
        <f>45*0.1+50*0.1+19*2*0.1</f>
        <v>13.3</v>
      </c>
      <c r="G21" s="346">
        <f>D21*E21*F21</f>
        <v>133</v>
      </c>
      <c r="H21" s="11"/>
    </row>
    <row r="22" spans="2:11">
      <c r="B22" s="248"/>
      <c r="C22" s="248" t="s">
        <v>351</v>
      </c>
      <c r="D22" s="243">
        <v>1</v>
      </c>
      <c r="E22" s="345">
        <v>1</v>
      </c>
      <c r="F22" s="243">
        <f>130*0.1+140*0.1+55*2*0.1</f>
        <v>38</v>
      </c>
      <c r="G22" s="346">
        <f>D22*E22*F22</f>
        <v>38</v>
      </c>
      <c r="H22" s="11"/>
    </row>
    <row r="23" spans="2:11">
      <c r="B23" s="248"/>
      <c r="C23" s="940" t="s">
        <v>558</v>
      </c>
      <c r="D23" s="941"/>
      <c r="E23" s="941"/>
      <c r="F23" s="942"/>
      <c r="G23" s="524">
        <f>G20*10%</f>
        <v>912.74504800000238</v>
      </c>
      <c r="H23" s="11"/>
    </row>
    <row r="24" spans="2:11">
      <c r="B24" s="248"/>
      <c r="C24" s="248"/>
      <c r="D24" s="856" t="s">
        <v>373</v>
      </c>
      <c r="E24" s="856"/>
      <c r="F24" s="856"/>
      <c r="G24" s="334">
        <f>SUM(G20:G23)</f>
        <v>10211.195528000026</v>
      </c>
      <c r="H24" s="266" t="s">
        <v>315</v>
      </c>
    </row>
    <row r="26" spans="2:11">
      <c r="B26" s="100" t="s">
        <v>386</v>
      </c>
    </row>
    <row r="27" spans="2:11" ht="28.8">
      <c r="B27" s="247" t="s">
        <v>247</v>
      </c>
      <c r="C27" s="247" t="s">
        <v>374</v>
      </c>
      <c r="D27" s="247" t="s">
        <v>1</v>
      </c>
      <c r="E27" s="247" t="s">
        <v>375</v>
      </c>
      <c r="F27" s="338" t="s">
        <v>376</v>
      </c>
      <c r="G27" s="338" t="s">
        <v>377</v>
      </c>
      <c r="H27" s="11"/>
    </row>
    <row r="28" spans="2:11">
      <c r="B28" s="248">
        <v>1</v>
      </c>
      <c r="C28" s="339" t="s">
        <v>378</v>
      </c>
      <c r="D28" s="333">
        <f>[1]Sheet2!$T$194</f>
        <v>1208.4650000000256</v>
      </c>
      <c r="E28" s="248">
        <v>9</v>
      </c>
      <c r="F28" s="248">
        <v>3</v>
      </c>
      <c r="G28" s="340">
        <f>ROUND(D28/E28*F28,0)*2</f>
        <v>806</v>
      </c>
      <c r="H28" s="11"/>
    </row>
    <row r="29" spans="2:11">
      <c r="B29" s="248">
        <v>2</v>
      </c>
      <c r="C29" s="339" t="s">
        <v>379</v>
      </c>
      <c r="D29" s="333">
        <f>[1]Sheet2!$U$194</f>
        <v>2098.2779999999912</v>
      </c>
      <c r="E29" s="248">
        <v>18</v>
      </c>
      <c r="F29" s="248">
        <v>3</v>
      </c>
      <c r="G29" s="340">
        <f>ROUND(D29/E29*F29,0)*2</f>
        <v>700</v>
      </c>
      <c r="H29" s="11"/>
      <c r="K29" s="341"/>
    </row>
    <row r="30" spans="2:11">
      <c r="B30" s="248">
        <v>3</v>
      </c>
      <c r="C30" s="339" t="s">
        <v>380</v>
      </c>
      <c r="D30" s="106">
        <f>[1]Sheet2!$V$194</f>
        <v>2602.0110000001732</v>
      </c>
      <c r="E30" s="248">
        <v>27</v>
      </c>
      <c r="F30" s="248">
        <v>3</v>
      </c>
      <c r="G30" s="340">
        <f>ROUND(D30/E30*F30,0)</f>
        <v>289</v>
      </c>
      <c r="H30" s="11"/>
    </row>
    <row r="31" spans="2:11">
      <c r="B31" s="248">
        <v>4</v>
      </c>
      <c r="C31" s="339" t="s">
        <v>381</v>
      </c>
      <c r="D31" s="106">
        <v>0</v>
      </c>
      <c r="E31" s="248">
        <f>18</f>
        <v>18</v>
      </c>
      <c r="F31" s="248">
        <v>3</v>
      </c>
      <c r="G31" s="340">
        <f>ROUND(D31/E31*F31,0)</f>
        <v>0</v>
      </c>
      <c r="H31" s="11"/>
    </row>
    <row r="32" spans="2:11">
      <c r="B32" s="248"/>
      <c r="C32" s="943" t="s">
        <v>382</v>
      </c>
      <c r="D32" s="944"/>
      <c r="E32" s="944"/>
      <c r="F32" s="945"/>
      <c r="G32" s="340">
        <f>SUM(G28:G31)*0.1</f>
        <v>179.5</v>
      </c>
      <c r="H32" s="11"/>
    </row>
    <row r="33" spans="2:8">
      <c r="B33" s="935" t="s">
        <v>388</v>
      </c>
      <c r="C33" s="946"/>
      <c r="D33" s="946"/>
      <c r="E33" s="946"/>
      <c r="F33" s="936"/>
      <c r="G33" s="342">
        <f>SUM(G28:G32)</f>
        <v>1974.5</v>
      </c>
      <c r="H33" s="11" t="s">
        <v>299</v>
      </c>
    </row>
    <row r="35" spans="2:8">
      <c r="B35" s="343" t="s">
        <v>387</v>
      </c>
      <c r="C35" s="343"/>
      <c r="D35" s="29"/>
      <c r="E35" s="29"/>
      <c r="F35" s="101"/>
      <c r="G35" s="101"/>
    </row>
    <row r="36" spans="2:8">
      <c r="B36" s="344" t="s">
        <v>383</v>
      </c>
      <c r="C36" s="125"/>
      <c r="E36" s="101"/>
      <c r="F36" s="101"/>
      <c r="G36" s="101"/>
    </row>
    <row r="37" spans="2:8" ht="28.8">
      <c r="B37" s="101"/>
      <c r="C37" s="937"/>
      <c r="D37" s="939"/>
      <c r="E37" s="247" t="s">
        <v>1</v>
      </c>
      <c r="F37" s="338" t="s">
        <v>376</v>
      </c>
      <c r="G37" s="338" t="s">
        <v>55</v>
      </c>
    </row>
    <row r="38" spans="2:8">
      <c r="B38" s="101"/>
      <c r="C38" s="932" t="s">
        <v>384</v>
      </c>
      <c r="D38" s="932"/>
      <c r="E38" s="333">
        <f>[1]Sheet2!$R$194</f>
        <v>1333.4650000000256</v>
      </c>
      <c r="F38" s="248">
        <v>2</v>
      </c>
      <c r="G38" s="333">
        <f>E38*F38</f>
        <v>2666.9300000000512</v>
      </c>
    </row>
    <row r="40" spans="2:8">
      <c r="B40" t="s">
        <v>534</v>
      </c>
      <c r="E40">
        <f>'Metal Crash Barrier'!F94+'Metal Crash Barrier'!F120</f>
        <v>3688</v>
      </c>
    </row>
    <row r="42" spans="2:8">
      <c r="C42" t="s">
        <v>535</v>
      </c>
      <c r="F42" s="341">
        <f>G38+E40</f>
        <v>6354.9300000000512</v>
      </c>
      <c r="G42" t="s">
        <v>410</v>
      </c>
    </row>
  </sheetData>
  <mergeCells count="12">
    <mergeCell ref="C38:D38"/>
    <mergeCell ref="E5:H5"/>
    <mergeCell ref="E6:H6"/>
    <mergeCell ref="E7:H7"/>
    <mergeCell ref="E8:H8"/>
    <mergeCell ref="B9:C9"/>
    <mergeCell ref="E9:H9"/>
    <mergeCell ref="C23:F23"/>
    <mergeCell ref="D24:F24"/>
    <mergeCell ref="C32:F32"/>
    <mergeCell ref="B33:F33"/>
    <mergeCell ref="C37:D3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9"/>
  <sheetViews>
    <sheetView topLeftCell="A13" workbookViewId="0">
      <selection activeCell="G50" sqref="G50"/>
    </sheetView>
  </sheetViews>
  <sheetFormatPr defaultRowHeight="14.4"/>
  <cols>
    <col min="3" max="3" width="18.33203125" style="17" customWidth="1"/>
    <col min="7" max="7" width="11.6640625" customWidth="1"/>
  </cols>
  <sheetData>
    <row r="2" spans="2:7" ht="15.6">
      <c r="B2" s="459" t="s">
        <v>500</v>
      </c>
    </row>
    <row r="3" spans="2:7">
      <c r="C3" s="17" t="s">
        <v>501</v>
      </c>
      <c r="D3" t="s">
        <v>142</v>
      </c>
      <c r="E3" t="s">
        <v>61</v>
      </c>
      <c r="F3" t="s">
        <v>1</v>
      </c>
      <c r="G3" t="s">
        <v>326</v>
      </c>
    </row>
    <row r="4" spans="2:7">
      <c r="B4" s="153" t="s">
        <v>101</v>
      </c>
      <c r="C4" s="154">
        <v>2</v>
      </c>
      <c r="D4" s="154">
        <v>9</v>
      </c>
      <c r="E4">
        <v>0.04</v>
      </c>
      <c r="F4">
        <f>'TCS-Pack-4'!E165-125</f>
        <v>12265</v>
      </c>
      <c r="G4" s="431">
        <f>D4*E4*F4*C4</f>
        <v>8830.7999999999993</v>
      </c>
    </row>
    <row r="5" spans="2:7">
      <c r="B5" s="153" t="s">
        <v>71</v>
      </c>
      <c r="C5" s="154">
        <v>2</v>
      </c>
      <c r="D5" s="154">
        <v>9</v>
      </c>
      <c r="E5">
        <v>0.1</v>
      </c>
      <c r="F5">
        <f>$F$4</f>
        <v>12265</v>
      </c>
      <c r="G5" s="431">
        <f t="shared" ref="G5:G9" si="0">D5*E5*F5*C5</f>
        <v>22077</v>
      </c>
    </row>
    <row r="6" spans="2:7">
      <c r="B6" s="153" t="s">
        <v>104</v>
      </c>
      <c r="C6" s="154">
        <v>2</v>
      </c>
      <c r="D6" s="154">
        <f>D5+0.165+50/1000+0.125</f>
        <v>9.34</v>
      </c>
      <c r="E6">
        <v>0.125</v>
      </c>
      <c r="F6">
        <f t="shared" ref="F6:F9" si="1">$F$4</f>
        <v>12265</v>
      </c>
      <c r="G6" s="431">
        <f t="shared" si="0"/>
        <v>28638.774999999998</v>
      </c>
    </row>
    <row r="7" spans="2:7">
      <c r="B7" s="153" t="s">
        <v>105</v>
      </c>
      <c r="C7" s="154">
        <v>2</v>
      </c>
      <c r="D7" s="154">
        <f>D6+0.125*2</f>
        <v>9.59</v>
      </c>
      <c r="E7">
        <v>0.125</v>
      </c>
      <c r="F7">
        <f t="shared" si="1"/>
        <v>12265</v>
      </c>
      <c r="G7" s="431">
        <f t="shared" si="0"/>
        <v>29405.337499999998</v>
      </c>
    </row>
    <row r="8" spans="2:7">
      <c r="B8" s="153" t="s">
        <v>106</v>
      </c>
      <c r="C8" s="154">
        <v>2</v>
      </c>
      <c r="D8" s="154">
        <f>D7+2*0.1</f>
        <v>9.7899999999999991</v>
      </c>
      <c r="E8">
        <v>0.1</v>
      </c>
      <c r="F8">
        <f t="shared" si="1"/>
        <v>12265</v>
      </c>
      <c r="G8" s="431">
        <f t="shared" si="0"/>
        <v>24014.87</v>
      </c>
    </row>
    <row r="9" spans="2:7">
      <c r="B9" s="153" t="s">
        <v>153</v>
      </c>
      <c r="C9" s="154">
        <v>2</v>
      </c>
      <c r="D9" s="154">
        <f>D8+2*0.1</f>
        <v>9.9899999999999984</v>
      </c>
      <c r="E9">
        <v>0.1</v>
      </c>
      <c r="F9">
        <f t="shared" si="1"/>
        <v>12265</v>
      </c>
      <c r="G9" s="431">
        <f t="shared" si="0"/>
        <v>24505.469999999998</v>
      </c>
    </row>
    <row r="10" spans="2:7">
      <c r="B10" s="153"/>
      <c r="C10" s="154"/>
      <c r="D10" s="154"/>
      <c r="G10" s="398"/>
    </row>
    <row r="11" spans="2:7" ht="15.6">
      <c r="B11" s="459" t="s">
        <v>502</v>
      </c>
      <c r="C11" s="154"/>
      <c r="D11" s="154"/>
      <c r="G11" s="398"/>
    </row>
    <row r="12" spans="2:7">
      <c r="C12" s="17" t="s">
        <v>501</v>
      </c>
      <c r="D12" t="s">
        <v>142</v>
      </c>
      <c r="E12" t="s">
        <v>61</v>
      </c>
      <c r="F12" t="s">
        <v>1</v>
      </c>
      <c r="G12" t="s">
        <v>326</v>
      </c>
    </row>
    <row r="13" spans="2:7">
      <c r="B13" s="153" t="s">
        <v>101</v>
      </c>
      <c r="C13" s="154">
        <v>2</v>
      </c>
      <c r="D13" s="154">
        <v>6</v>
      </c>
      <c r="E13">
        <v>0.04</v>
      </c>
      <c r="F13">
        <v>0</v>
      </c>
      <c r="G13" s="460">
        <f>D13*E13*F13*C13</f>
        <v>0</v>
      </c>
    </row>
    <row r="14" spans="2:7">
      <c r="B14" s="153" t="s">
        <v>71</v>
      </c>
      <c r="C14" s="154">
        <v>2</v>
      </c>
      <c r="D14" s="154">
        <v>6</v>
      </c>
      <c r="E14">
        <v>0.06</v>
      </c>
      <c r="F14">
        <f>F13</f>
        <v>0</v>
      </c>
      <c r="G14" s="460">
        <f t="shared" ref="G14:G18" si="2">D14*E14*F14*C14</f>
        <v>0</v>
      </c>
    </row>
    <row r="15" spans="2:7">
      <c r="B15" s="153" t="s">
        <v>104</v>
      </c>
      <c r="C15" s="154">
        <v>2</v>
      </c>
      <c r="D15" s="154">
        <f>D14+(1-0.125)</f>
        <v>6.875</v>
      </c>
      <c r="E15">
        <v>0.125</v>
      </c>
      <c r="F15">
        <f>F14</f>
        <v>0</v>
      </c>
      <c r="G15" s="460">
        <f t="shared" si="2"/>
        <v>0</v>
      </c>
    </row>
    <row r="16" spans="2:7">
      <c r="B16" s="153" t="s">
        <v>105</v>
      </c>
      <c r="C16" s="154">
        <v>2</v>
      </c>
      <c r="D16" s="154">
        <f>D15-0.125</f>
        <v>6.75</v>
      </c>
      <c r="E16">
        <v>0.125</v>
      </c>
      <c r="F16">
        <f>F15</f>
        <v>0</v>
      </c>
      <c r="G16" s="460">
        <f t="shared" si="2"/>
        <v>0</v>
      </c>
    </row>
    <row r="17" spans="2:8">
      <c r="B17" s="153" t="s">
        <v>106</v>
      </c>
      <c r="C17" s="154">
        <v>2</v>
      </c>
      <c r="D17" s="154">
        <f>D16-0.1</f>
        <v>6.65</v>
      </c>
      <c r="E17">
        <v>0.1</v>
      </c>
      <c r="F17">
        <f>F16</f>
        <v>0</v>
      </c>
      <c r="G17" s="460">
        <f t="shared" si="2"/>
        <v>0</v>
      </c>
    </row>
    <row r="18" spans="2:8">
      <c r="B18" s="153" t="s">
        <v>153</v>
      </c>
      <c r="C18" s="154">
        <v>2</v>
      </c>
      <c r="D18" s="154">
        <f>D17-0.1</f>
        <v>6.5500000000000007</v>
      </c>
      <c r="E18">
        <v>0.1</v>
      </c>
      <c r="F18">
        <f>F17</f>
        <v>0</v>
      </c>
      <c r="G18" s="460">
        <f t="shared" si="2"/>
        <v>0</v>
      </c>
    </row>
    <row r="19" spans="2:8">
      <c r="B19" s="461" t="s">
        <v>503</v>
      </c>
    </row>
    <row r="20" spans="2:8">
      <c r="C20" s="17" t="s">
        <v>91</v>
      </c>
      <c r="D20" s="17" t="s">
        <v>504</v>
      </c>
      <c r="E20" s="17" t="s">
        <v>362</v>
      </c>
      <c r="F20" s="17" t="s">
        <v>142</v>
      </c>
      <c r="G20" s="17" t="s">
        <v>505</v>
      </c>
      <c r="H20" s="17" t="s">
        <v>39</v>
      </c>
    </row>
    <row r="21" spans="2:8">
      <c r="B21" s="153" t="s">
        <v>506</v>
      </c>
      <c r="C21" s="17">
        <v>20</v>
      </c>
      <c r="D21" s="17">
        <v>100</v>
      </c>
      <c r="E21" s="17">
        <v>15</v>
      </c>
      <c r="F21" s="17">
        <v>5</v>
      </c>
      <c r="G21" s="17">
        <f>E21*F21+2*0.5*D21*F21</f>
        <v>575</v>
      </c>
      <c r="H21">
        <f>C21*G21</f>
        <v>11500</v>
      </c>
    </row>
    <row r="22" spans="2:8">
      <c r="B22" s="153" t="s">
        <v>507</v>
      </c>
      <c r="C22" s="17">
        <v>0</v>
      </c>
      <c r="D22" s="17">
        <v>45</v>
      </c>
      <c r="E22" s="17">
        <v>15</v>
      </c>
      <c r="F22" s="17">
        <v>5</v>
      </c>
      <c r="G22" s="17">
        <f>E22*F22+2*0.5*D22*F22</f>
        <v>300</v>
      </c>
      <c r="H22">
        <f>C22*G22</f>
        <v>0</v>
      </c>
    </row>
    <row r="24" spans="2:8">
      <c r="B24" s="153" t="s">
        <v>101</v>
      </c>
      <c r="C24" s="17">
        <f>H21+H22</f>
        <v>11500</v>
      </c>
      <c r="D24">
        <v>0.04</v>
      </c>
      <c r="E24" s="16">
        <f>$C$24*D24</f>
        <v>460</v>
      </c>
    </row>
    <row r="25" spans="2:8">
      <c r="B25" s="153" t="s">
        <v>71</v>
      </c>
      <c r="D25">
        <v>0.1</v>
      </c>
      <c r="E25" s="16">
        <f t="shared" ref="E25:E29" si="3">$C$24*D25</f>
        <v>1150</v>
      </c>
    </row>
    <row r="26" spans="2:8">
      <c r="B26" s="153" t="s">
        <v>104</v>
      </c>
      <c r="D26">
        <v>0.125</v>
      </c>
      <c r="E26" s="16">
        <f t="shared" si="3"/>
        <v>1437.5</v>
      </c>
    </row>
    <row r="27" spans="2:8">
      <c r="B27" s="153" t="s">
        <v>105</v>
      </c>
      <c r="D27">
        <v>0.125</v>
      </c>
      <c r="E27" s="16">
        <f t="shared" si="3"/>
        <v>1437.5</v>
      </c>
    </row>
    <row r="28" spans="2:8">
      <c r="B28" s="153" t="s">
        <v>106</v>
      </c>
      <c r="D28">
        <v>0.1</v>
      </c>
      <c r="E28" s="16">
        <f t="shared" si="3"/>
        <v>1150</v>
      </c>
    </row>
    <row r="29" spans="2:8">
      <c r="B29" s="153" t="s">
        <v>153</v>
      </c>
      <c r="D29">
        <v>0.1</v>
      </c>
      <c r="E29" s="16">
        <f t="shared" si="3"/>
        <v>1150</v>
      </c>
    </row>
    <row r="30" spans="2:8">
      <c r="B30" s="153"/>
      <c r="E30" s="16"/>
    </row>
    <row r="31" spans="2:8">
      <c r="B31" s="461" t="s">
        <v>521</v>
      </c>
    </row>
    <row r="32" spans="2:8">
      <c r="C32" s="17" t="s">
        <v>91</v>
      </c>
      <c r="D32" s="17" t="s">
        <v>504</v>
      </c>
      <c r="E32" s="17" t="s">
        <v>362</v>
      </c>
      <c r="F32" s="17" t="s">
        <v>142</v>
      </c>
      <c r="G32" s="17" t="s">
        <v>505</v>
      </c>
      <c r="H32" s="17" t="s">
        <v>39</v>
      </c>
    </row>
    <row r="33" spans="2:8">
      <c r="B33" s="153" t="s">
        <v>506</v>
      </c>
      <c r="C33" s="17">
        <v>2</v>
      </c>
      <c r="D33" s="17">
        <v>100</v>
      </c>
      <c r="E33" s="17">
        <v>100</v>
      </c>
      <c r="F33" s="17">
        <v>7</v>
      </c>
      <c r="G33" s="17">
        <f>E33*F33+2*0.5*D33*F33</f>
        <v>1400</v>
      </c>
      <c r="H33">
        <f>C33*G33</f>
        <v>2800</v>
      </c>
    </row>
    <row r="35" spans="2:8">
      <c r="B35" s="153" t="s">
        <v>101</v>
      </c>
      <c r="C35" s="17">
        <f>H33</f>
        <v>2800</v>
      </c>
      <c r="D35">
        <v>0.04</v>
      </c>
      <c r="E35" s="16">
        <f>$C$24*D35</f>
        <v>460</v>
      </c>
    </row>
    <row r="36" spans="2:8">
      <c r="B36" s="153" t="s">
        <v>71</v>
      </c>
      <c r="D36">
        <v>0.1</v>
      </c>
      <c r="E36" s="16">
        <f t="shared" ref="E36:E40" si="4">$C$24*D36</f>
        <v>1150</v>
      </c>
    </row>
    <row r="37" spans="2:8">
      <c r="B37" s="153" t="s">
        <v>104</v>
      </c>
      <c r="D37">
        <v>0.125</v>
      </c>
      <c r="E37" s="16">
        <f t="shared" si="4"/>
        <v>1437.5</v>
      </c>
    </row>
    <row r="38" spans="2:8">
      <c r="B38" s="153" t="s">
        <v>105</v>
      </c>
      <c r="D38">
        <v>0.125</v>
      </c>
      <c r="E38" s="16">
        <f t="shared" si="4"/>
        <v>1437.5</v>
      </c>
    </row>
    <row r="39" spans="2:8">
      <c r="B39" s="153" t="s">
        <v>106</v>
      </c>
      <c r="D39">
        <v>0.1</v>
      </c>
      <c r="E39" s="16">
        <f t="shared" si="4"/>
        <v>1150</v>
      </c>
    </row>
    <row r="40" spans="2:8">
      <c r="B40" s="153" t="s">
        <v>153</v>
      </c>
      <c r="D40">
        <v>0.1</v>
      </c>
      <c r="E40" s="16">
        <f t="shared" si="4"/>
        <v>1150</v>
      </c>
    </row>
    <row r="41" spans="2:8">
      <c r="B41" s="153"/>
      <c r="E41" s="16"/>
    </row>
    <row r="43" spans="2:8">
      <c r="C43" s="17" t="s">
        <v>508</v>
      </c>
    </row>
    <row r="44" spans="2:8">
      <c r="C44" s="153" t="s">
        <v>101</v>
      </c>
      <c r="D44" s="462">
        <f>G4+G13+E24+E35</f>
        <v>9750.7999999999993</v>
      </c>
    </row>
    <row r="45" spans="2:8">
      <c r="C45" s="153" t="s">
        <v>71</v>
      </c>
      <c r="D45" s="462">
        <f>G5+G14+E25+E36</f>
        <v>24377</v>
      </c>
    </row>
    <row r="46" spans="2:8">
      <c r="C46" s="153" t="s">
        <v>104</v>
      </c>
      <c r="D46" s="462">
        <f t="shared" ref="D46:D49" si="5">G6+G15+E26+E37</f>
        <v>31513.774999999998</v>
      </c>
    </row>
    <row r="47" spans="2:8">
      <c r="C47" s="153" t="s">
        <v>105</v>
      </c>
      <c r="D47" s="462">
        <f t="shared" si="5"/>
        <v>32280.337499999998</v>
      </c>
    </row>
    <row r="48" spans="2:8">
      <c r="C48" s="153" t="s">
        <v>106</v>
      </c>
      <c r="D48" s="462">
        <f t="shared" si="5"/>
        <v>26314.87</v>
      </c>
    </row>
    <row r="49" spans="3:4">
      <c r="C49" s="153" t="s">
        <v>153</v>
      </c>
      <c r="D49" s="462">
        <f t="shared" si="5"/>
        <v>26805.469999999998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0"/>
  <sheetViews>
    <sheetView tabSelected="1" topLeftCell="A115" zoomScale="85" zoomScaleNormal="85" workbookViewId="0">
      <selection activeCell="C135" sqref="C135"/>
    </sheetView>
  </sheetViews>
  <sheetFormatPr defaultRowHeight="14.4"/>
  <cols>
    <col min="1" max="1" width="8.6640625" customWidth="1"/>
    <col min="2" max="2" width="17.44140625" customWidth="1"/>
    <col min="3" max="3" width="20.44140625" customWidth="1"/>
    <col min="4" max="4" width="17.109375" customWidth="1"/>
    <col min="8" max="8" width="11.6640625" customWidth="1"/>
    <col min="9" max="9" width="9.6640625" customWidth="1"/>
    <col min="10" max="10" width="12.33203125" customWidth="1"/>
    <col min="12" max="12" width="11.88671875" customWidth="1"/>
  </cols>
  <sheetData>
    <row r="1" spans="1:12" ht="15" customHeight="1">
      <c r="A1" s="16" t="s">
        <v>523</v>
      </c>
      <c r="H1" s="810" t="s">
        <v>586</v>
      </c>
      <c r="I1" s="810"/>
      <c r="J1" s="810"/>
      <c r="K1" s="810"/>
      <c r="L1" s="810"/>
    </row>
    <row r="2" spans="1:12" ht="15" customHeight="1">
      <c r="A2" s="804" t="s">
        <v>522</v>
      </c>
      <c r="B2" s="804"/>
      <c r="C2" s="804"/>
      <c r="D2" s="804"/>
      <c r="E2" s="804"/>
      <c r="H2" s="820" t="s">
        <v>578</v>
      </c>
      <c r="I2" s="846" t="s">
        <v>0</v>
      </c>
      <c r="J2" s="846"/>
      <c r="K2" s="846" t="s">
        <v>1</v>
      </c>
      <c r="L2" s="947" t="s">
        <v>587</v>
      </c>
    </row>
    <row r="3" spans="1:12" s="484" customFormat="1" ht="15" customHeight="1">
      <c r="A3" s="833" t="s">
        <v>96</v>
      </c>
      <c r="B3" s="841" t="s">
        <v>158</v>
      </c>
      <c r="C3" s="842"/>
      <c r="D3" s="833" t="s">
        <v>2</v>
      </c>
      <c r="E3" s="833" t="s">
        <v>13</v>
      </c>
      <c r="H3" s="820"/>
      <c r="I3" s="636" t="s">
        <v>88</v>
      </c>
      <c r="J3" s="636" t="s">
        <v>89</v>
      </c>
      <c r="K3" s="846"/>
      <c r="L3" s="820"/>
    </row>
    <row r="4" spans="1:12" s="484" customFormat="1" ht="15" customHeight="1">
      <c r="A4" s="834"/>
      <c r="B4" s="482" t="s">
        <v>3</v>
      </c>
      <c r="C4" s="482" t="s">
        <v>4</v>
      </c>
      <c r="D4" s="834"/>
      <c r="E4" s="834"/>
      <c r="H4" s="806" t="s">
        <v>588</v>
      </c>
      <c r="I4" s="807"/>
      <c r="J4" s="807"/>
      <c r="K4" s="807"/>
      <c r="L4" s="808"/>
    </row>
    <row r="5" spans="1:12" s="484" customFormat="1">
      <c r="A5" s="841" t="s">
        <v>28</v>
      </c>
      <c r="B5" s="948"/>
      <c r="C5" s="948"/>
      <c r="D5" s="948"/>
      <c r="E5" s="842"/>
      <c r="H5" s="652">
        <v>1</v>
      </c>
      <c r="I5" s="653">
        <v>262597.81699999998</v>
      </c>
      <c r="J5" s="653">
        <v>262932.554</v>
      </c>
      <c r="K5" s="654"/>
      <c r="L5" s="654">
        <v>-360</v>
      </c>
    </row>
    <row r="6" spans="1:12" s="484" customFormat="1" ht="28.8">
      <c r="A6" s="645">
        <v>1</v>
      </c>
      <c r="B6" s="650">
        <v>262175</v>
      </c>
      <c r="C6" s="650">
        <v>262300</v>
      </c>
      <c r="D6" s="651" t="s">
        <v>525</v>
      </c>
      <c r="E6" s="645"/>
      <c r="H6" s="655">
        <v>2</v>
      </c>
      <c r="I6" s="653">
        <v>262986.61499999999</v>
      </c>
      <c r="J6" s="653">
        <v>263473.78100000002</v>
      </c>
      <c r="K6" s="654"/>
      <c r="L6" s="654">
        <v>360</v>
      </c>
    </row>
    <row r="7" spans="1:12" s="484" customFormat="1">
      <c r="A7" s="645">
        <v>2</v>
      </c>
      <c r="B7" s="650">
        <v>262680</v>
      </c>
      <c r="C7" s="650">
        <v>262780</v>
      </c>
      <c r="D7" s="650" t="s">
        <v>18</v>
      </c>
      <c r="E7" s="645"/>
      <c r="H7" s="652">
        <v>3</v>
      </c>
      <c r="I7" s="653">
        <v>263660.25099999999</v>
      </c>
      <c r="J7" s="653">
        <v>263998.43</v>
      </c>
      <c r="K7" s="654"/>
      <c r="L7" s="654">
        <v>-360</v>
      </c>
    </row>
    <row r="8" spans="1:12" s="484" customFormat="1">
      <c r="A8" s="645">
        <v>3</v>
      </c>
      <c r="B8" s="650">
        <v>263130</v>
      </c>
      <c r="C8" s="650">
        <v>263140</v>
      </c>
      <c r="D8" s="650" t="s">
        <v>14</v>
      </c>
      <c r="E8" s="645"/>
      <c r="H8" s="655">
        <v>4</v>
      </c>
      <c r="I8" s="653">
        <v>265847.14399999997</v>
      </c>
      <c r="J8" s="653">
        <v>266151.576</v>
      </c>
      <c r="K8" s="654"/>
      <c r="L8" s="654">
        <v>360</v>
      </c>
    </row>
    <row r="9" spans="1:12" s="484" customFormat="1">
      <c r="A9" s="645">
        <v>4</v>
      </c>
      <c r="B9" s="650">
        <v>263140</v>
      </c>
      <c r="C9" s="650">
        <v>263220</v>
      </c>
      <c r="D9" s="650" t="s">
        <v>21</v>
      </c>
      <c r="E9" s="645"/>
      <c r="H9" s="652">
        <v>5</v>
      </c>
      <c r="I9" s="653">
        <v>267084.41100000002</v>
      </c>
      <c r="J9" s="653">
        <v>267407.408</v>
      </c>
      <c r="K9" s="654"/>
      <c r="L9" s="654">
        <v>360</v>
      </c>
    </row>
    <row r="10" spans="1:12" s="484" customFormat="1">
      <c r="A10" s="645">
        <v>5</v>
      </c>
      <c r="B10" s="650">
        <v>263220</v>
      </c>
      <c r="C10" s="650">
        <v>263240</v>
      </c>
      <c r="D10" s="650" t="s">
        <v>14</v>
      </c>
      <c r="E10" s="645"/>
      <c r="H10" s="655">
        <v>6</v>
      </c>
      <c r="I10" s="653">
        <v>269132.07299999997</v>
      </c>
      <c r="J10" s="653">
        <v>269516.28399999999</v>
      </c>
      <c r="K10" s="654"/>
      <c r="L10" s="654">
        <v>-360</v>
      </c>
    </row>
    <row r="11" spans="1:12" s="484" customFormat="1">
      <c r="A11" s="645">
        <v>6</v>
      </c>
      <c r="B11" s="650">
        <v>263310</v>
      </c>
      <c r="C11" s="650">
        <v>263440</v>
      </c>
      <c r="D11" s="650" t="s">
        <v>17</v>
      </c>
      <c r="E11" s="645"/>
      <c r="H11" s="652">
        <v>7</v>
      </c>
      <c r="I11" s="653">
        <v>269518.17099999997</v>
      </c>
      <c r="J11" s="653">
        <v>269845.14799999999</v>
      </c>
      <c r="K11" s="654"/>
      <c r="L11" s="654">
        <v>360</v>
      </c>
    </row>
    <row r="12" spans="1:12" s="484" customFormat="1">
      <c r="A12" s="645">
        <v>7</v>
      </c>
      <c r="B12" s="650">
        <v>264200</v>
      </c>
      <c r="C12" s="650">
        <v>264340</v>
      </c>
      <c r="D12" s="650" t="s">
        <v>14</v>
      </c>
      <c r="E12" s="645"/>
      <c r="H12" s="655">
        <v>8</v>
      </c>
      <c r="I12" s="653">
        <v>269863.17800000001</v>
      </c>
      <c r="J12" s="653">
        <v>270273.891</v>
      </c>
      <c r="K12" s="654"/>
      <c r="L12" s="654">
        <v>-360</v>
      </c>
    </row>
    <row r="13" spans="1:12" s="484" customFormat="1">
      <c r="A13" s="645">
        <v>8</v>
      </c>
      <c r="B13" s="650">
        <v>264380</v>
      </c>
      <c r="C13" s="650">
        <v>264410</v>
      </c>
      <c r="D13" s="650" t="s">
        <v>14</v>
      </c>
      <c r="E13" s="645"/>
      <c r="H13" s="652">
        <v>9</v>
      </c>
      <c r="I13" s="653">
        <v>270300.12099999998</v>
      </c>
      <c r="J13" s="653">
        <v>270674.62699999998</v>
      </c>
      <c r="K13" s="654"/>
      <c r="L13" s="654">
        <v>360</v>
      </c>
    </row>
    <row r="14" spans="1:12" s="484" customFormat="1">
      <c r="A14" s="645">
        <v>9</v>
      </c>
      <c r="B14" s="650">
        <v>264780</v>
      </c>
      <c r="C14" s="650">
        <v>264920</v>
      </c>
      <c r="D14" s="650" t="s">
        <v>14</v>
      </c>
      <c r="E14" s="645"/>
      <c r="H14" s="655">
        <v>10</v>
      </c>
      <c r="I14" s="653">
        <v>270689.93599999999</v>
      </c>
      <c r="J14" s="653">
        <v>270969.84299999999</v>
      </c>
      <c r="K14" s="654"/>
      <c r="L14" s="654">
        <v>-360</v>
      </c>
    </row>
    <row r="15" spans="1:12" s="484" customFormat="1">
      <c r="A15" s="645">
        <v>10</v>
      </c>
      <c r="B15" s="650">
        <v>264920</v>
      </c>
      <c r="C15" s="650">
        <v>265000</v>
      </c>
      <c r="D15" s="650" t="s">
        <v>21</v>
      </c>
      <c r="E15" s="645"/>
      <c r="H15" s="652">
        <v>11</v>
      </c>
      <c r="I15" s="653">
        <v>271066.17</v>
      </c>
      <c r="J15" s="653">
        <v>271353.20199999999</v>
      </c>
      <c r="K15" s="654"/>
      <c r="L15" s="654">
        <v>360</v>
      </c>
    </row>
    <row r="16" spans="1:12" s="484" customFormat="1">
      <c r="A16" s="645">
        <v>11</v>
      </c>
      <c r="B16" s="650">
        <v>265000</v>
      </c>
      <c r="C16" s="650">
        <v>265040</v>
      </c>
      <c r="D16" s="650" t="s">
        <v>14</v>
      </c>
      <c r="E16" s="645"/>
      <c r="H16" s="655">
        <v>12</v>
      </c>
      <c r="I16" s="653">
        <v>271549.65000000002</v>
      </c>
      <c r="J16" s="653">
        <v>271833.36700000003</v>
      </c>
      <c r="K16" s="654"/>
      <c r="L16" s="654">
        <v>-400</v>
      </c>
    </row>
    <row r="17" spans="1:15" s="484" customFormat="1">
      <c r="A17" s="645">
        <v>12</v>
      </c>
      <c r="B17" s="650">
        <v>265420</v>
      </c>
      <c r="C17" s="650">
        <v>265560</v>
      </c>
      <c r="D17" s="650" t="s">
        <v>21</v>
      </c>
      <c r="E17" s="645"/>
      <c r="H17" s="652">
        <v>13</v>
      </c>
      <c r="I17" s="653">
        <v>271889.29499999998</v>
      </c>
      <c r="J17" s="653">
        <v>272088.21399999998</v>
      </c>
      <c r="K17" s="654"/>
      <c r="L17" s="654">
        <v>400</v>
      </c>
    </row>
    <row r="18" spans="1:15" s="484" customFormat="1">
      <c r="A18" s="645">
        <v>13</v>
      </c>
      <c r="B18" s="650">
        <v>265560</v>
      </c>
      <c r="C18" s="650">
        <v>265640</v>
      </c>
      <c r="D18" s="650" t="s">
        <v>20</v>
      </c>
      <c r="E18" s="645"/>
      <c r="H18" s="655">
        <v>14</v>
      </c>
      <c r="I18" s="653">
        <v>272090.52100000001</v>
      </c>
      <c r="J18" s="653">
        <v>272395.41100000002</v>
      </c>
      <c r="K18" s="654"/>
      <c r="L18" s="654">
        <v>-400</v>
      </c>
    </row>
    <row r="19" spans="1:15" s="484" customFormat="1">
      <c r="A19" s="645">
        <v>14</v>
      </c>
      <c r="B19" s="650">
        <v>265640</v>
      </c>
      <c r="C19" s="650">
        <v>265670</v>
      </c>
      <c r="D19" s="650" t="s">
        <v>14</v>
      </c>
      <c r="E19" s="645"/>
      <c r="H19" s="652">
        <v>15</v>
      </c>
      <c r="I19" s="653">
        <v>273839.61</v>
      </c>
      <c r="J19" s="653">
        <v>274264.68699999998</v>
      </c>
      <c r="K19" s="654"/>
      <c r="L19" s="654">
        <v>360</v>
      </c>
    </row>
    <row r="20" spans="1:15" s="484" customFormat="1">
      <c r="A20" s="645">
        <v>15</v>
      </c>
      <c r="B20" s="650">
        <v>265790</v>
      </c>
      <c r="C20" s="650">
        <v>265820</v>
      </c>
      <c r="D20" s="650" t="s">
        <v>14</v>
      </c>
      <c r="E20" s="645"/>
      <c r="H20" s="638">
        <v>16</v>
      </c>
      <c r="I20" s="640">
        <v>276216.17200000002</v>
      </c>
      <c r="J20" s="640">
        <v>276409.83500000002</v>
      </c>
      <c r="K20" s="641">
        <f t="shared" ref="K20:K23" si="0">J20-I20</f>
        <v>193.66300000000047</v>
      </c>
      <c r="L20" s="641">
        <v>-360</v>
      </c>
    </row>
    <row r="21" spans="1:15" s="484" customFormat="1">
      <c r="A21" s="645">
        <v>16</v>
      </c>
      <c r="B21" s="650">
        <v>265820</v>
      </c>
      <c r="C21" s="650">
        <v>265900</v>
      </c>
      <c r="D21" s="650" t="s">
        <v>21</v>
      </c>
      <c r="E21" s="645"/>
      <c r="H21" s="637">
        <v>17</v>
      </c>
      <c r="I21" s="640">
        <v>276423.28899999999</v>
      </c>
      <c r="J21" s="640">
        <v>276655.27500000002</v>
      </c>
      <c r="K21" s="641">
        <f t="shared" si="0"/>
        <v>231.98600000003353</v>
      </c>
      <c r="L21" s="641">
        <v>400</v>
      </c>
    </row>
    <row r="22" spans="1:15" s="484" customFormat="1">
      <c r="A22" s="645">
        <v>17</v>
      </c>
      <c r="B22" s="650">
        <v>265900</v>
      </c>
      <c r="C22" s="650">
        <v>265910</v>
      </c>
      <c r="D22" s="650" t="s">
        <v>19</v>
      </c>
      <c r="E22" s="645"/>
      <c r="H22" s="638">
        <v>18</v>
      </c>
      <c r="I22" s="640">
        <v>283606.43900000001</v>
      </c>
      <c r="J22" s="640">
        <v>283997.011</v>
      </c>
      <c r="K22" s="641">
        <f t="shared" si="0"/>
        <v>390.57199999998556</v>
      </c>
      <c r="L22" s="641">
        <v>360</v>
      </c>
    </row>
    <row r="23" spans="1:15" s="484" customFormat="1">
      <c r="A23" s="645">
        <v>18</v>
      </c>
      <c r="B23" s="650">
        <v>266030</v>
      </c>
      <c r="C23" s="650">
        <v>266040</v>
      </c>
      <c r="D23" s="650" t="s">
        <v>19</v>
      </c>
      <c r="E23" s="645"/>
      <c r="H23" s="637">
        <v>19</v>
      </c>
      <c r="I23" s="640">
        <v>284028.63099999999</v>
      </c>
      <c r="J23" s="640">
        <v>284420.875</v>
      </c>
      <c r="K23" s="641">
        <f t="shared" si="0"/>
        <v>392.24400000000605</v>
      </c>
      <c r="L23" s="641">
        <v>-360</v>
      </c>
    </row>
    <row r="24" spans="1:15" s="484" customFormat="1" ht="15" customHeight="1">
      <c r="A24" s="645">
        <v>19</v>
      </c>
      <c r="B24" s="650">
        <v>266040</v>
      </c>
      <c r="C24" s="650">
        <v>266140</v>
      </c>
      <c r="D24" s="650" t="s">
        <v>18</v>
      </c>
      <c r="E24" s="645"/>
      <c r="M24" s="639">
        <f>SUM(K6:K23)</f>
        <v>1208.4650000000256</v>
      </c>
    </row>
    <row r="25" spans="1:15" s="484" customFormat="1">
      <c r="A25" s="645">
        <v>20</v>
      </c>
      <c r="B25" s="650">
        <v>266140</v>
      </c>
      <c r="C25" s="650">
        <v>266160</v>
      </c>
      <c r="D25" s="650" t="s">
        <v>19</v>
      </c>
      <c r="E25" s="645"/>
    </row>
    <row r="26" spans="1:15" s="484" customFormat="1">
      <c r="A26" s="645">
        <v>21</v>
      </c>
      <c r="B26" s="650">
        <v>266160</v>
      </c>
      <c r="C26" s="650">
        <v>266270</v>
      </c>
      <c r="D26" s="650" t="s">
        <v>21</v>
      </c>
      <c r="E26" s="645"/>
      <c r="H26" s="819" t="s">
        <v>589</v>
      </c>
      <c r="I26" s="819"/>
      <c r="J26" s="819"/>
      <c r="K26" s="819"/>
      <c r="L26" s="819" t="s">
        <v>590</v>
      </c>
      <c r="M26" s="819"/>
      <c r="N26" s="819"/>
      <c r="O26" s="819"/>
    </row>
    <row r="27" spans="1:15" s="484" customFormat="1">
      <c r="A27" s="645">
        <v>22</v>
      </c>
      <c r="B27" s="650">
        <v>266270</v>
      </c>
      <c r="C27" s="650">
        <v>266280</v>
      </c>
      <c r="D27" s="650" t="s">
        <v>14</v>
      </c>
      <c r="E27" s="645"/>
      <c r="H27" s="820" t="s">
        <v>578</v>
      </c>
      <c r="I27" s="821" t="s">
        <v>0</v>
      </c>
      <c r="J27" s="821"/>
      <c r="K27" s="821" t="s">
        <v>1</v>
      </c>
      <c r="L27" s="820" t="s">
        <v>578</v>
      </c>
      <c r="M27" s="821" t="s">
        <v>0</v>
      </c>
      <c r="N27" s="821"/>
      <c r="O27" s="821" t="s">
        <v>1</v>
      </c>
    </row>
    <row r="28" spans="1:15" s="484" customFormat="1">
      <c r="A28" s="645">
        <v>23</v>
      </c>
      <c r="B28" s="650">
        <v>266820</v>
      </c>
      <c r="C28" s="650">
        <v>266910</v>
      </c>
      <c r="D28" s="650" t="s">
        <v>21</v>
      </c>
      <c r="E28" s="645"/>
      <c r="H28" s="820"/>
      <c r="I28" s="581" t="s">
        <v>88</v>
      </c>
      <c r="J28" s="581" t="s">
        <v>89</v>
      </c>
      <c r="K28" s="821"/>
      <c r="L28" s="820"/>
      <c r="M28" s="581" t="s">
        <v>88</v>
      </c>
      <c r="N28" s="581" t="s">
        <v>89</v>
      </c>
      <c r="O28" s="821"/>
    </row>
    <row r="29" spans="1:15" s="484" customFormat="1">
      <c r="A29" s="645">
        <v>24</v>
      </c>
      <c r="B29" s="650">
        <v>266940</v>
      </c>
      <c r="C29" s="650">
        <v>266970</v>
      </c>
      <c r="D29" s="650" t="s">
        <v>18</v>
      </c>
      <c r="E29" s="645"/>
      <c r="H29" s="809" t="s">
        <v>591</v>
      </c>
      <c r="I29" s="809"/>
      <c r="J29" s="809"/>
      <c r="K29" s="809"/>
      <c r="L29" s="809"/>
      <c r="M29" s="809"/>
      <c r="N29" s="809"/>
      <c r="O29" s="809"/>
    </row>
    <row r="30" spans="1:15" s="484" customFormat="1">
      <c r="A30" s="645">
        <v>25</v>
      </c>
      <c r="B30" s="650">
        <v>266970</v>
      </c>
      <c r="C30" s="650">
        <v>267090</v>
      </c>
      <c r="D30" s="650" t="s">
        <v>21</v>
      </c>
      <c r="E30" s="645"/>
      <c r="H30" s="645">
        <v>1</v>
      </c>
      <c r="I30" s="656">
        <v>262986.61499999999</v>
      </c>
      <c r="J30" s="656">
        <v>263130</v>
      </c>
      <c r="K30" s="657"/>
      <c r="L30" s="645">
        <v>1</v>
      </c>
      <c r="M30" s="656">
        <v>262597.81699999998</v>
      </c>
      <c r="N30" s="656">
        <v>262932.554</v>
      </c>
      <c r="O30" s="657"/>
    </row>
    <row r="31" spans="1:15" s="484" customFormat="1">
      <c r="A31" s="645">
        <v>26</v>
      </c>
      <c r="B31" s="650">
        <v>267090</v>
      </c>
      <c r="C31" s="650">
        <v>267110</v>
      </c>
      <c r="D31" s="650" t="s">
        <v>14</v>
      </c>
      <c r="E31" s="645"/>
      <c r="H31" s="645">
        <v>2</v>
      </c>
      <c r="I31" s="656">
        <v>263240</v>
      </c>
      <c r="J31" s="656">
        <v>263310</v>
      </c>
      <c r="K31" s="657"/>
      <c r="L31" s="645">
        <v>2</v>
      </c>
      <c r="M31" s="656">
        <v>263660.25099999999</v>
      </c>
      <c r="N31" s="656">
        <v>263998.43</v>
      </c>
      <c r="O31" s="657"/>
    </row>
    <row r="32" spans="1:15" s="484" customFormat="1">
      <c r="A32" s="645">
        <v>27</v>
      </c>
      <c r="B32" s="650">
        <v>267460</v>
      </c>
      <c r="C32" s="650">
        <v>267470</v>
      </c>
      <c r="D32" s="650" t="s">
        <v>14</v>
      </c>
      <c r="E32" s="645"/>
      <c r="H32" s="645">
        <v>3</v>
      </c>
      <c r="I32" s="656">
        <v>263440</v>
      </c>
      <c r="J32" s="656">
        <v>263473.78100000002</v>
      </c>
      <c r="K32" s="657"/>
      <c r="L32" s="645">
        <v>3</v>
      </c>
      <c r="M32" s="656">
        <v>269132.07299999997</v>
      </c>
      <c r="N32" s="656">
        <v>269516.28399999999</v>
      </c>
      <c r="O32" s="657"/>
    </row>
    <row r="33" spans="1:16" s="484" customFormat="1">
      <c r="A33" s="645">
        <v>28</v>
      </c>
      <c r="B33" s="650">
        <v>267470</v>
      </c>
      <c r="C33" s="650">
        <v>267550</v>
      </c>
      <c r="D33" s="650" t="s">
        <v>21</v>
      </c>
      <c r="E33" s="645"/>
      <c r="H33" s="645">
        <v>4</v>
      </c>
      <c r="I33" s="656">
        <v>265910</v>
      </c>
      <c r="J33" s="656">
        <v>266030</v>
      </c>
      <c r="K33" s="657"/>
      <c r="L33" s="645">
        <v>4</v>
      </c>
      <c r="M33" s="656">
        <v>269863.17800000001</v>
      </c>
      <c r="N33" s="656">
        <v>270273.891</v>
      </c>
      <c r="O33" s="657"/>
    </row>
    <row r="34" spans="1:16" s="484" customFormat="1">
      <c r="A34" s="645">
        <v>29</v>
      </c>
      <c r="B34" s="650">
        <v>267550</v>
      </c>
      <c r="C34" s="650">
        <v>267570</v>
      </c>
      <c r="D34" s="650" t="s">
        <v>19</v>
      </c>
      <c r="E34" s="645"/>
      <c r="H34" s="645">
        <v>5</v>
      </c>
      <c r="I34" s="656">
        <v>267110</v>
      </c>
      <c r="J34" s="656">
        <v>267407.408</v>
      </c>
      <c r="K34" s="657"/>
      <c r="L34" s="645">
        <v>5</v>
      </c>
      <c r="M34" s="656">
        <v>270689.93599999999</v>
      </c>
      <c r="N34" s="656">
        <v>270969.84299999999</v>
      </c>
      <c r="O34" s="657"/>
    </row>
    <row r="35" spans="1:16" s="484" customFormat="1">
      <c r="A35" s="645">
        <v>30</v>
      </c>
      <c r="B35" s="650">
        <v>267610</v>
      </c>
      <c r="C35" s="650">
        <v>267670</v>
      </c>
      <c r="D35" s="650" t="s">
        <v>14</v>
      </c>
      <c r="E35" s="645"/>
      <c r="H35" s="645">
        <v>6</v>
      </c>
      <c r="I35" s="656">
        <v>269518.17099999997</v>
      </c>
      <c r="J35" s="656">
        <v>269845.14799999999</v>
      </c>
      <c r="K35" s="657"/>
      <c r="L35" s="645">
        <v>6</v>
      </c>
      <c r="M35" s="656">
        <v>271549.65000000002</v>
      </c>
      <c r="N35" s="656">
        <v>271833.36700000003</v>
      </c>
      <c r="O35" s="657"/>
    </row>
    <row r="36" spans="1:16" s="484" customFormat="1">
      <c r="A36" s="645">
        <v>31</v>
      </c>
      <c r="B36" s="650">
        <v>267820</v>
      </c>
      <c r="C36" s="650">
        <v>267910</v>
      </c>
      <c r="D36" s="650" t="s">
        <v>21</v>
      </c>
      <c r="E36" s="645"/>
      <c r="H36" s="645">
        <v>7</v>
      </c>
      <c r="I36" s="656">
        <v>270300.12099999998</v>
      </c>
      <c r="J36" s="656">
        <v>270490</v>
      </c>
      <c r="K36" s="657"/>
      <c r="L36" s="645">
        <v>7</v>
      </c>
      <c r="M36" s="656">
        <v>272090.52100000001</v>
      </c>
      <c r="N36" s="656">
        <v>272395.41100000002</v>
      </c>
      <c r="O36" s="657"/>
    </row>
    <row r="37" spans="1:16" s="484" customFormat="1">
      <c r="A37" s="645">
        <v>32</v>
      </c>
      <c r="B37" s="650">
        <v>267910</v>
      </c>
      <c r="C37" s="650">
        <v>267960</v>
      </c>
      <c r="D37" s="650" t="s">
        <v>19</v>
      </c>
      <c r="E37" s="645"/>
      <c r="H37" s="645">
        <v>8</v>
      </c>
      <c r="I37" s="656">
        <v>271889.29499999998</v>
      </c>
      <c r="J37" s="656">
        <v>272088.21399999998</v>
      </c>
      <c r="K37" s="657"/>
      <c r="L37" s="635">
        <v>8</v>
      </c>
      <c r="M37" s="642">
        <v>276216.17200000002</v>
      </c>
      <c r="N37" s="642">
        <v>276409.83500000002</v>
      </c>
      <c r="O37" s="340">
        <f t="shared" ref="O37:O38" si="1">N37-M37</f>
        <v>193.66300000000047</v>
      </c>
    </row>
    <row r="38" spans="1:16" s="484" customFormat="1">
      <c r="A38" s="645">
        <v>33</v>
      </c>
      <c r="B38" s="650">
        <v>267960</v>
      </c>
      <c r="C38" s="650">
        <v>268010</v>
      </c>
      <c r="D38" s="650" t="s">
        <v>18</v>
      </c>
      <c r="E38" s="645"/>
      <c r="H38" s="645">
        <v>9</v>
      </c>
      <c r="I38" s="656">
        <v>273839.61</v>
      </c>
      <c r="J38" s="656">
        <v>273960</v>
      </c>
      <c r="K38" s="657"/>
      <c r="L38" s="635">
        <v>9</v>
      </c>
      <c r="M38" s="642">
        <v>284028.63099999999</v>
      </c>
      <c r="N38" s="642">
        <v>284420.875</v>
      </c>
      <c r="O38" s="340">
        <f t="shared" si="1"/>
        <v>392.24400000000605</v>
      </c>
    </row>
    <row r="39" spans="1:16" s="484" customFormat="1">
      <c r="A39" s="645">
        <v>34</v>
      </c>
      <c r="B39" s="650">
        <v>268010</v>
      </c>
      <c r="C39" s="650">
        <v>268040</v>
      </c>
      <c r="D39" s="650" t="s">
        <v>21</v>
      </c>
      <c r="E39" s="645"/>
      <c r="H39" s="645">
        <v>10</v>
      </c>
      <c r="I39" s="656">
        <v>274147</v>
      </c>
      <c r="J39" s="656">
        <v>274264.68699999998</v>
      </c>
      <c r="K39" s="657"/>
      <c r="L39" s="340"/>
      <c r="M39" s="11"/>
      <c r="N39" s="11"/>
      <c r="O39" s="11"/>
    </row>
    <row r="40" spans="1:16" s="484" customFormat="1">
      <c r="A40" s="645">
        <v>35</v>
      </c>
      <c r="B40" s="650">
        <v>268170</v>
      </c>
      <c r="C40" s="650">
        <v>268290</v>
      </c>
      <c r="D40" s="650" t="s">
        <v>14</v>
      </c>
      <c r="E40" s="645"/>
      <c r="H40" s="635">
        <v>11</v>
      </c>
      <c r="I40" s="642">
        <v>276423.28899999999</v>
      </c>
      <c r="J40" s="642">
        <v>276510</v>
      </c>
      <c r="K40" s="340">
        <f t="shared" ref="K40:K42" si="2">J40-I40</f>
        <v>86.711000000010245</v>
      </c>
      <c r="L40" s="340"/>
      <c r="M40" s="11"/>
      <c r="N40" s="11"/>
      <c r="O40" s="11"/>
    </row>
    <row r="41" spans="1:16" s="484" customFormat="1">
      <c r="A41" s="645">
        <v>36</v>
      </c>
      <c r="B41" s="650">
        <v>268630</v>
      </c>
      <c r="C41" s="650">
        <v>268730</v>
      </c>
      <c r="D41" s="650" t="s">
        <v>19</v>
      </c>
      <c r="E41" s="645"/>
      <c r="H41" s="635">
        <v>12</v>
      </c>
      <c r="I41" s="642">
        <v>276640</v>
      </c>
      <c r="J41" s="642">
        <v>276655.27500000002</v>
      </c>
      <c r="K41" s="340">
        <f t="shared" si="2"/>
        <v>15.275000000023283</v>
      </c>
      <c r="L41" s="340"/>
      <c r="M41" s="11"/>
      <c r="N41" s="11"/>
      <c r="O41" s="11"/>
    </row>
    <row r="42" spans="1:16" s="484" customFormat="1">
      <c r="A42" s="645">
        <v>37</v>
      </c>
      <c r="B42" s="650">
        <v>268730</v>
      </c>
      <c r="C42" s="650">
        <v>268740</v>
      </c>
      <c r="D42" s="650" t="s">
        <v>14</v>
      </c>
      <c r="E42" s="645"/>
      <c r="H42" s="635">
        <v>13</v>
      </c>
      <c r="I42" s="642">
        <v>283800</v>
      </c>
      <c r="J42" s="642">
        <v>283997.011</v>
      </c>
      <c r="K42" s="340">
        <f t="shared" si="2"/>
        <v>197.0109999999986</v>
      </c>
      <c r="L42" s="340"/>
      <c r="M42" s="11"/>
      <c r="N42" s="11"/>
      <c r="O42" s="11"/>
      <c r="P42" s="639">
        <f>SUM(K30:K42)+SUM(O30:O38)</f>
        <v>884.90400000003865</v>
      </c>
    </row>
    <row r="43" spans="1:16" s="484" customFormat="1">
      <c r="A43" s="645">
        <v>38</v>
      </c>
      <c r="B43" s="650">
        <v>270180</v>
      </c>
      <c r="C43" s="650">
        <v>270240</v>
      </c>
      <c r="D43" s="650" t="s">
        <v>19</v>
      </c>
      <c r="E43" s="645"/>
      <c r="H43"/>
      <c r="I43"/>
      <c r="J43"/>
      <c r="K43"/>
      <c r="L43"/>
    </row>
    <row r="44" spans="1:16" s="484" customFormat="1">
      <c r="A44" s="645">
        <v>39</v>
      </c>
      <c r="B44" s="650">
        <v>270490</v>
      </c>
      <c r="C44" s="650">
        <v>270510</v>
      </c>
      <c r="D44" s="650" t="s">
        <v>19</v>
      </c>
      <c r="E44" s="645"/>
      <c r="H44"/>
      <c r="I44"/>
      <c r="J44"/>
      <c r="K44"/>
      <c r="L44"/>
    </row>
    <row r="45" spans="1:16" s="484" customFormat="1">
      <c r="A45" s="645">
        <v>40</v>
      </c>
      <c r="B45" s="650">
        <v>270510</v>
      </c>
      <c r="C45" s="650">
        <v>270630</v>
      </c>
      <c r="D45" s="650" t="s">
        <v>18</v>
      </c>
      <c r="E45" s="645"/>
      <c r="H45"/>
      <c r="I45"/>
      <c r="J45"/>
      <c r="K45"/>
      <c r="L45"/>
    </row>
    <row r="46" spans="1:16" s="484" customFormat="1">
      <c r="A46" s="645">
        <v>41</v>
      </c>
      <c r="B46" s="650">
        <v>270630</v>
      </c>
      <c r="C46" s="650">
        <v>270690</v>
      </c>
      <c r="D46" s="650" t="s">
        <v>21</v>
      </c>
      <c r="E46" s="645"/>
      <c r="H46"/>
      <c r="I46"/>
      <c r="J46"/>
      <c r="K46"/>
      <c r="L46"/>
    </row>
    <row r="47" spans="1:16" s="484" customFormat="1">
      <c r="A47" s="645">
        <v>42</v>
      </c>
      <c r="B47" s="650">
        <v>270690</v>
      </c>
      <c r="C47" s="650">
        <v>270990</v>
      </c>
      <c r="D47" s="650" t="s">
        <v>18</v>
      </c>
      <c r="E47" s="645"/>
      <c r="H47"/>
      <c r="I47"/>
      <c r="J47"/>
      <c r="K47"/>
      <c r="L47"/>
    </row>
    <row r="48" spans="1:16" s="484" customFormat="1">
      <c r="A48" s="645">
        <v>43</v>
      </c>
      <c r="B48" s="650">
        <v>271040</v>
      </c>
      <c r="C48" s="650">
        <v>271090</v>
      </c>
      <c r="D48" s="650" t="s">
        <v>18</v>
      </c>
      <c r="E48" s="645"/>
      <c r="H48"/>
      <c r="I48"/>
      <c r="J48"/>
      <c r="K48"/>
      <c r="L48"/>
    </row>
    <row r="49" spans="1:15" s="484" customFormat="1">
      <c r="A49" s="645">
        <v>44</v>
      </c>
      <c r="B49" s="650">
        <v>271090</v>
      </c>
      <c r="C49" s="650">
        <v>271180</v>
      </c>
      <c r="D49" s="650" t="s">
        <v>21</v>
      </c>
      <c r="E49" s="645"/>
      <c r="H49"/>
      <c r="I49"/>
      <c r="J49"/>
      <c r="K49"/>
      <c r="L49"/>
    </row>
    <row r="50" spans="1:15" s="484" customFormat="1">
      <c r="A50" s="645">
        <v>45</v>
      </c>
      <c r="B50" s="650">
        <v>271180</v>
      </c>
      <c r="C50" s="650">
        <v>271800</v>
      </c>
      <c r="D50" s="650" t="s">
        <v>18</v>
      </c>
      <c r="E50" s="645"/>
      <c r="H50"/>
      <c r="I50"/>
      <c r="J50"/>
      <c r="K50"/>
      <c r="L50"/>
      <c r="M50"/>
      <c r="N50"/>
      <c r="O50"/>
    </row>
    <row r="51" spans="1:15" s="484" customFormat="1">
      <c r="A51" s="645">
        <v>46</v>
      </c>
      <c r="B51" s="650">
        <v>272330</v>
      </c>
      <c r="C51" s="650">
        <v>272490</v>
      </c>
      <c r="D51" s="650" t="s">
        <v>17</v>
      </c>
      <c r="E51" s="645"/>
      <c r="H51"/>
      <c r="I51"/>
      <c r="J51"/>
      <c r="K51"/>
      <c r="L51"/>
      <c r="M51"/>
      <c r="N51"/>
      <c r="O51"/>
    </row>
    <row r="52" spans="1:15" s="484" customFormat="1">
      <c r="A52" s="645">
        <v>47</v>
      </c>
      <c r="B52" s="650">
        <v>273490</v>
      </c>
      <c r="C52" s="650">
        <v>273546</v>
      </c>
      <c r="D52" s="650" t="s">
        <v>18</v>
      </c>
      <c r="E52" s="645"/>
      <c r="H52"/>
      <c r="I52"/>
      <c r="J52"/>
      <c r="K52"/>
      <c r="L52"/>
      <c r="M52"/>
      <c r="N52"/>
      <c r="O52"/>
    </row>
    <row r="53" spans="1:15" s="484" customFormat="1">
      <c r="A53" s="645">
        <v>48</v>
      </c>
      <c r="B53" s="650">
        <v>273960</v>
      </c>
      <c r="C53" s="650">
        <v>274147</v>
      </c>
      <c r="D53" s="650" t="s">
        <v>20</v>
      </c>
      <c r="E53" s="645"/>
      <c r="H53"/>
      <c r="I53"/>
      <c r="J53"/>
      <c r="K53"/>
      <c r="L53"/>
      <c r="M53"/>
      <c r="N53"/>
      <c r="O53"/>
    </row>
    <row r="54" spans="1:15" s="484" customFormat="1">
      <c r="A54" s="481">
        <v>49</v>
      </c>
      <c r="B54" s="480">
        <v>275170</v>
      </c>
      <c r="C54" s="480">
        <v>275220</v>
      </c>
      <c r="D54" s="480" t="s">
        <v>18</v>
      </c>
      <c r="E54" s="481">
        <f t="shared" ref="E54:E69" si="3">C54-B54</f>
        <v>50</v>
      </c>
      <c r="H54"/>
      <c r="I54"/>
      <c r="J54"/>
      <c r="K54"/>
      <c r="L54"/>
      <c r="M54"/>
      <c r="N54"/>
      <c r="O54"/>
    </row>
    <row r="55" spans="1:15" s="484" customFormat="1">
      <c r="A55" s="481">
        <v>50</v>
      </c>
      <c r="B55" s="480">
        <v>275400</v>
      </c>
      <c r="C55" s="480">
        <v>275500</v>
      </c>
      <c r="D55" s="480" t="s">
        <v>17</v>
      </c>
      <c r="E55" s="481">
        <f t="shared" si="3"/>
        <v>100</v>
      </c>
      <c r="H55"/>
      <c r="I55"/>
      <c r="J55"/>
      <c r="K55"/>
      <c r="L55"/>
      <c r="M55"/>
      <c r="N55"/>
      <c r="O55"/>
    </row>
    <row r="56" spans="1:15" s="484" customFormat="1">
      <c r="A56" s="481">
        <v>51</v>
      </c>
      <c r="B56" s="480">
        <v>275800</v>
      </c>
      <c r="C56" s="480">
        <v>275900</v>
      </c>
      <c r="D56" s="480" t="s">
        <v>21</v>
      </c>
      <c r="E56" s="481">
        <f t="shared" si="3"/>
        <v>100</v>
      </c>
      <c r="H56"/>
      <c r="I56"/>
      <c r="J56"/>
      <c r="K56"/>
      <c r="L56"/>
      <c r="M56"/>
      <c r="N56"/>
      <c r="O56"/>
    </row>
    <row r="57" spans="1:15" s="484" customFormat="1">
      <c r="A57" s="481">
        <v>52</v>
      </c>
      <c r="B57" s="480">
        <v>275900</v>
      </c>
      <c r="C57" s="480">
        <v>275930</v>
      </c>
      <c r="D57" s="480" t="s">
        <v>14</v>
      </c>
      <c r="E57" s="481">
        <f t="shared" si="3"/>
        <v>30</v>
      </c>
      <c r="H57"/>
      <c r="I57"/>
      <c r="J57"/>
      <c r="K57"/>
      <c r="L57"/>
      <c r="M57"/>
      <c r="N57"/>
      <c r="O57"/>
    </row>
    <row r="58" spans="1:15" s="484" customFormat="1">
      <c r="A58" s="481">
        <v>53</v>
      </c>
      <c r="B58" s="480">
        <v>276510</v>
      </c>
      <c r="C58" s="480">
        <v>276630</v>
      </c>
      <c r="D58" s="480" t="s">
        <v>18</v>
      </c>
      <c r="E58" s="481">
        <f t="shared" si="3"/>
        <v>120</v>
      </c>
      <c r="H58"/>
      <c r="I58"/>
      <c r="J58"/>
      <c r="K58"/>
      <c r="L58"/>
      <c r="M58"/>
      <c r="N58"/>
      <c r="O58"/>
    </row>
    <row r="59" spans="1:15" s="484" customFormat="1">
      <c r="A59" s="481">
        <v>54</v>
      </c>
      <c r="B59" s="480">
        <v>276630</v>
      </c>
      <c r="C59" s="480">
        <v>276640</v>
      </c>
      <c r="D59" s="480" t="s">
        <v>14</v>
      </c>
      <c r="E59" s="481">
        <f t="shared" si="3"/>
        <v>10</v>
      </c>
      <c r="H59"/>
      <c r="I59"/>
      <c r="J59"/>
      <c r="K59"/>
      <c r="L59"/>
      <c r="M59"/>
      <c r="N59"/>
      <c r="O59"/>
    </row>
    <row r="60" spans="1:15">
      <c r="A60" s="481">
        <v>55</v>
      </c>
      <c r="B60" s="480">
        <v>277050</v>
      </c>
      <c r="C60" s="480">
        <v>277160</v>
      </c>
      <c r="D60" s="480" t="s">
        <v>20</v>
      </c>
      <c r="E60" s="481">
        <f t="shared" si="3"/>
        <v>110</v>
      </c>
    </row>
    <row r="61" spans="1:15">
      <c r="A61" s="481">
        <v>56</v>
      </c>
      <c r="B61" s="480">
        <v>278220</v>
      </c>
      <c r="C61" s="480">
        <v>278270</v>
      </c>
      <c r="D61" s="480" t="s">
        <v>15</v>
      </c>
      <c r="E61" s="481">
        <f t="shared" si="3"/>
        <v>50</v>
      </c>
    </row>
    <row r="62" spans="1:15">
      <c r="A62" s="481">
        <v>57</v>
      </c>
      <c r="B62" s="480">
        <v>278270</v>
      </c>
      <c r="C62" s="480">
        <v>278300</v>
      </c>
      <c r="D62" s="480" t="s">
        <v>14</v>
      </c>
      <c r="E62" s="481">
        <f t="shared" si="3"/>
        <v>30</v>
      </c>
    </row>
    <row r="63" spans="1:15">
      <c r="A63" s="481">
        <v>58</v>
      </c>
      <c r="B63" s="480">
        <v>278760</v>
      </c>
      <c r="C63" s="480">
        <v>278790</v>
      </c>
      <c r="D63" s="480" t="s">
        <v>242</v>
      </c>
      <c r="E63" s="481">
        <f t="shared" si="3"/>
        <v>30</v>
      </c>
    </row>
    <row r="64" spans="1:15">
      <c r="A64" s="481">
        <v>59</v>
      </c>
      <c r="B64" s="480">
        <v>278790</v>
      </c>
      <c r="C64" s="480">
        <v>278900</v>
      </c>
      <c r="D64" s="480" t="s">
        <v>22</v>
      </c>
      <c r="E64" s="481">
        <f t="shared" si="3"/>
        <v>110</v>
      </c>
    </row>
    <row r="65" spans="1:5">
      <c r="A65" s="481">
        <v>60</v>
      </c>
      <c r="B65" s="480">
        <v>280090</v>
      </c>
      <c r="C65" s="480">
        <v>280150</v>
      </c>
      <c r="D65" s="480" t="s">
        <v>22</v>
      </c>
      <c r="E65" s="481">
        <f t="shared" si="3"/>
        <v>60</v>
      </c>
    </row>
    <row r="66" spans="1:5">
      <c r="A66" s="481">
        <v>61</v>
      </c>
      <c r="B66" s="480">
        <v>280150</v>
      </c>
      <c r="C66" s="480">
        <v>280200</v>
      </c>
      <c r="D66" s="480" t="s">
        <v>23</v>
      </c>
      <c r="E66" s="481">
        <f t="shared" si="3"/>
        <v>50</v>
      </c>
    </row>
    <row r="67" spans="1:5">
      <c r="A67" s="481">
        <v>62</v>
      </c>
      <c r="B67" s="480">
        <v>280200</v>
      </c>
      <c r="C67" s="480">
        <v>280230</v>
      </c>
      <c r="D67" s="480" t="s">
        <v>526</v>
      </c>
      <c r="E67" s="481">
        <f t="shared" si="3"/>
        <v>30</v>
      </c>
    </row>
    <row r="68" spans="1:5">
      <c r="A68" s="481">
        <v>63</v>
      </c>
      <c r="B68" s="480">
        <v>280620</v>
      </c>
      <c r="C68" s="480">
        <v>280780</v>
      </c>
      <c r="D68" s="480" t="s">
        <v>14</v>
      </c>
      <c r="E68" s="481">
        <f t="shared" si="3"/>
        <v>160</v>
      </c>
    </row>
    <row r="69" spans="1:5">
      <c r="A69" s="481">
        <v>64</v>
      </c>
      <c r="B69" s="480">
        <v>282070</v>
      </c>
      <c r="C69" s="480">
        <v>282090</v>
      </c>
      <c r="D69" s="480" t="s">
        <v>19</v>
      </c>
      <c r="E69" s="481">
        <f t="shared" si="3"/>
        <v>20</v>
      </c>
    </row>
    <row r="70" spans="1:5">
      <c r="A70" s="481">
        <v>65</v>
      </c>
      <c r="B70" s="480">
        <v>282090</v>
      </c>
      <c r="C70" s="480">
        <v>282150</v>
      </c>
      <c r="D70" s="480" t="s">
        <v>14</v>
      </c>
      <c r="E70" s="481">
        <f t="shared" ref="E70:E88" si="4">C70-B70</f>
        <v>60</v>
      </c>
    </row>
    <row r="71" spans="1:5">
      <c r="A71" s="481">
        <v>66</v>
      </c>
      <c r="B71" s="480">
        <v>282150</v>
      </c>
      <c r="C71" s="480">
        <v>282190</v>
      </c>
      <c r="D71" s="480" t="s">
        <v>19</v>
      </c>
      <c r="E71" s="481">
        <f t="shared" si="4"/>
        <v>40</v>
      </c>
    </row>
    <row r="72" spans="1:5">
      <c r="A72" s="481">
        <v>67</v>
      </c>
      <c r="B72" s="480">
        <v>282470</v>
      </c>
      <c r="C72" s="480">
        <v>282630</v>
      </c>
      <c r="D72" s="480" t="s">
        <v>18</v>
      </c>
      <c r="E72" s="481">
        <f t="shared" si="4"/>
        <v>160</v>
      </c>
    </row>
    <row r="73" spans="1:5">
      <c r="A73" s="481">
        <v>68</v>
      </c>
      <c r="B73" s="480">
        <v>282630</v>
      </c>
      <c r="C73" s="480">
        <v>282880</v>
      </c>
      <c r="D73" s="480" t="s">
        <v>21</v>
      </c>
      <c r="E73" s="481">
        <f t="shared" si="4"/>
        <v>250</v>
      </c>
    </row>
    <row r="74" spans="1:5">
      <c r="A74" s="481">
        <v>69</v>
      </c>
      <c r="B74" s="480">
        <v>282880</v>
      </c>
      <c r="C74" s="480">
        <v>282910</v>
      </c>
      <c r="D74" s="480" t="s">
        <v>18</v>
      </c>
      <c r="E74" s="481">
        <f t="shared" si="4"/>
        <v>30</v>
      </c>
    </row>
    <row r="75" spans="1:5">
      <c r="A75" s="481">
        <v>70</v>
      </c>
      <c r="B75" s="480">
        <v>282910</v>
      </c>
      <c r="C75" s="480">
        <v>282920</v>
      </c>
      <c r="D75" s="480" t="s">
        <v>19</v>
      </c>
      <c r="E75" s="481">
        <f t="shared" si="4"/>
        <v>10</v>
      </c>
    </row>
    <row r="76" spans="1:5">
      <c r="A76" s="481">
        <v>71</v>
      </c>
      <c r="B76" s="480">
        <v>283240</v>
      </c>
      <c r="C76" s="480">
        <v>283260</v>
      </c>
      <c r="D76" s="480" t="s">
        <v>14</v>
      </c>
      <c r="E76" s="481">
        <f t="shared" si="4"/>
        <v>20</v>
      </c>
    </row>
    <row r="77" spans="1:5">
      <c r="A77" s="481">
        <v>72</v>
      </c>
      <c r="B77" s="480">
        <v>283260</v>
      </c>
      <c r="C77" s="480">
        <v>283320</v>
      </c>
      <c r="D77" s="480" t="s">
        <v>21</v>
      </c>
      <c r="E77" s="481">
        <f t="shared" si="4"/>
        <v>60</v>
      </c>
    </row>
    <row r="78" spans="1:5">
      <c r="A78" s="481">
        <v>73</v>
      </c>
      <c r="B78" s="480">
        <v>283320</v>
      </c>
      <c r="C78" s="480">
        <v>283360</v>
      </c>
      <c r="D78" s="480" t="s">
        <v>14</v>
      </c>
      <c r="E78" s="481">
        <f t="shared" si="4"/>
        <v>40</v>
      </c>
    </row>
    <row r="79" spans="1:5">
      <c r="A79" s="481">
        <v>74</v>
      </c>
      <c r="B79" s="480">
        <v>283470</v>
      </c>
      <c r="C79" s="480">
        <v>283520</v>
      </c>
      <c r="D79" s="480" t="s">
        <v>21</v>
      </c>
      <c r="E79" s="481">
        <f t="shared" si="4"/>
        <v>50</v>
      </c>
    </row>
    <row r="80" spans="1:5">
      <c r="A80" s="481">
        <v>75</v>
      </c>
      <c r="B80" s="480">
        <v>283520</v>
      </c>
      <c r="C80" s="480">
        <v>283580</v>
      </c>
      <c r="D80" s="480" t="s">
        <v>19</v>
      </c>
      <c r="E80" s="481">
        <f t="shared" si="4"/>
        <v>60</v>
      </c>
    </row>
    <row r="81" spans="1:6">
      <c r="A81" s="481">
        <v>76</v>
      </c>
      <c r="B81" s="480">
        <v>283580</v>
      </c>
      <c r="C81" s="480">
        <v>283730</v>
      </c>
      <c r="D81" s="480" t="s">
        <v>18</v>
      </c>
      <c r="E81" s="481">
        <f t="shared" si="4"/>
        <v>150</v>
      </c>
    </row>
    <row r="82" spans="1:6">
      <c r="A82" s="481">
        <v>77</v>
      </c>
      <c r="B82" s="480">
        <v>283730</v>
      </c>
      <c r="C82" s="480">
        <v>283800</v>
      </c>
      <c r="D82" s="480" t="s">
        <v>19</v>
      </c>
      <c r="E82" s="481">
        <f t="shared" si="4"/>
        <v>70</v>
      </c>
    </row>
    <row r="83" spans="1:6">
      <c r="A83" s="481">
        <v>78</v>
      </c>
      <c r="B83" s="480">
        <v>284170</v>
      </c>
      <c r="C83" s="480">
        <v>284180</v>
      </c>
      <c r="D83" s="480" t="s">
        <v>19</v>
      </c>
      <c r="E83" s="481">
        <f t="shared" si="4"/>
        <v>10</v>
      </c>
    </row>
    <row r="84" spans="1:6">
      <c r="A84" s="481">
        <v>79</v>
      </c>
      <c r="B84" s="480">
        <v>284180</v>
      </c>
      <c r="C84" s="480">
        <v>284390</v>
      </c>
      <c r="D84" s="480" t="s">
        <v>17</v>
      </c>
      <c r="E84" s="481">
        <f t="shared" si="4"/>
        <v>210</v>
      </c>
    </row>
    <row r="85" spans="1:6">
      <c r="A85" s="481">
        <v>80</v>
      </c>
      <c r="B85" s="480">
        <v>284780</v>
      </c>
      <c r="C85" s="480">
        <v>284790</v>
      </c>
      <c r="D85" s="480" t="s">
        <v>14</v>
      </c>
      <c r="E85" s="481">
        <f t="shared" si="4"/>
        <v>10</v>
      </c>
    </row>
    <row r="86" spans="1:6">
      <c r="A86" s="481">
        <v>81</v>
      </c>
      <c r="B86" s="480">
        <v>284790</v>
      </c>
      <c r="C86" s="480">
        <v>285010</v>
      </c>
      <c r="D86" s="480" t="s">
        <v>21</v>
      </c>
      <c r="E86" s="481">
        <f t="shared" si="4"/>
        <v>220</v>
      </c>
    </row>
    <row r="87" spans="1:6">
      <c r="A87" s="481">
        <v>82</v>
      </c>
      <c r="B87" s="480">
        <v>285010</v>
      </c>
      <c r="C87" s="480">
        <v>285040</v>
      </c>
      <c r="D87" s="480" t="s">
        <v>18</v>
      </c>
      <c r="E87" s="481">
        <f t="shared" si="4"/>
        <v>30</v>
      </c>
    </row>
    <row r="88" spans="1:6">
      <c r="A88" s="481">
        <v>83</v>
      </c>
      <c r="B88" s="480">
        <v>285040</v>
      </c>
      <c r="C88" s="480">
        <v>285050</v>
      </c>
      <c r="D88" s="480" t="s">
        <v>19</v>
      </c>
      <c r="E88" s="481">
        <f t="shared" si="4"/>
        <v>10</v>
      </c>
    </row>
    <row r="89" spans="1:6">
      <c r="A89" s="481">
        <v>84</v>
      </c>
      <c r="B89" s="480">
        <v>285670</v>
      </c>
      <c r="C89" s="480">
        <v>285760</v>
      </c>
      <c r="D89" s="480" t="s">
        <v>17</v>
      </c>
      <c r="E89" s="481">
        <f>C89-B89</f>
        <v>90</v>
      </c>
    </row>
    <row r="90" spans="1:6">
      <c r="A90" s="481">
        <v>85</v>
      </c>
      <c r="B90" s="480">
        <v>285760</v>
      </c>
      <c r="C90" s="480">
        <v>285770</v>
      </c>
      <c r="D90" s="480" t="s">
        <v>527</v>
      </c>
      <c r="E90" s="481">
        <f t="shared" ref="E90:E94" si="5">C90-B90</f>
        <v>10</v>
      </c>
    </row>
    <row r="91" spans="1:6">
      <c r="A91" s="481">
        <v>86</v>
      </c>
      <c r="B91" s="480">
        <v>285840</v>
      </c>
      <c r="C91" s="480">
        <v>285910</v>
      </c>
      <c r="D91" s="480" t="s">
        <v>23</v>
      </c>
      <c r="E91" s="481">
        <f t="shared" si="5"/>
        <v>70</v>
      </c>
    </row>
    <row r="92" spans="1:6">
      <c r="A92" s="481">
        <v>87</v>
      </c>
      <c r="B92" s="480">
        <v>286890</v>
      </c>
      <c r="C92" s="480">
        <v>286900</v>
      </c>
      <c r="D92" s="480" t="s">
        <v>22</v>
      </c>
      <c r="E92" s="481">
        <f t="shared" si="5"/>
        <v>10</v>
      </c>
    </row>
    <row r="93" spans="1:6">
      <c r="A93" s="481">
        <v>88</v>
      </c>
      <c r="B93" s="480">
        <v>286900</v>
      </c>
      <c r="C93" s="480">
        <v>286940</v>
      </c>
      <c r="D93" s="480" t="s">
        <v>528</v>
      </c>
      <c r="E93" s="481">
        <f t="shared" si="5"/>
        <v>40</v>
      </c>
    </row>
    <row r="94" spans="1:6">
      <c r="A94" s="481">
        <v>89</v>
      </c>
      <c r="B94" s="480">
        <v>286940</v>
      </c>
      <c r="C94" s="480">
        <v>287000</v>
      </c>
      <c r="D94" s="480" t="s">
        <v>529</v>
      </c>
      <c r="E94" s="481">
        <f t="shared" si="5"/>
        <v>60</v>
      </c>
      <c r="F94" s="16">
        <f>SUM(E6:E94)</f>
        <v>2830</v>
      </c>
    </row>
    <row r="95" spans="1:6">
      <c r="A95" s="841" t="s">
        <v>29</v>
      </c>
      <c r="B95" s="948"/>
      <c r="C95" s="948"/>
      <c r="D95" s="948"/>
      <c r="E95" s="842"/>
    </row>
    <row r="96" spans="1:6">
      <c r="A96" s="481">
        <v>1</v>
      </c>
      <c r="B96" s="650">
        <v>265460</v>
      </c>
      <c r="C96" s="650">
        <v>265560</v>
      </c>
      <c r="D96" s="650" t="s">
        <v>21</v>
      </c>
      <c r="E96" s="647"/>
    </row>
    <row r="97" spans="1:5">
      <c r="A97" s="481">
        <v>2</v>
      </c>
      <c r="B97" s="650">
        <v>265560</v>
      </c>
      <c r="C97" s="650">
        <v>265640</v>
      </c>
      <c r="D97" s="650" t="s">
        <v>20</v>
      </c>
      <c r="E97" s="647"/>
    </row>
    <row r="98" spans="1:5">
      <c r="A98" s="481">
        <v>3</v>
      </c>
      <c r="B98" s="650">
        <v>265640</v>
      </c>
      <c r="C98" s="650">
        <v>265660</v>
      </c>
      <c r="D98" s="650" t="s">
        <v>14</v>
      </c>
      <c r="E98" s="647"/>
    </row>
    <row r="99" spans="1:5">
      <c r="A99" s="481">
        <v>4</v>
      </c>
      <c r="B99" s="650">
        <v>267480</v>
      </c>
      <c r="C99" s="650">
        <v>267530</v>
      </c>
      <c r="D99" s="650" t="s">
        <v>21</v>
      </c>
      <c r="E99" s="647"/>
    </row>
    <row r="100" spans="1:5">
      <c r="A100" s="481">
        <v>5</v>
      </c>
      <c r="B100" s="650">
        <v>268300</v>
      </c>
      <c r="C100" s="650">
        <v>268310</v>
      </c>
      <c r="D100" s="650" t="s">
        <v>14</v>
      </c>
      <c r="E100" s="647"/>
    </row>
    <row r="101" spans="1:5">
      <c r="A101" s="481">
        <v>6</v>
      </c>
      <c r="B101" s="650">
        <v>268310</v>
      </c>
      <c r="C101" s="650">
        <v>268350</v>
      </c>
      <c r="D101" s="650" t="s">
        <v>19</v>
      </c>
      <c r="E101" s="647"/>
    </row>
    <row r="102" spans="1:5">
      <c r="A102" s="481">
        <v>7</v>
      </c>
      <c r="B102" s="650">
        <v>268350</v>
      </c>
      <c r="C102" s="650">
        <v>268400</v>
      </c>
      <c r="D102" s="650" t="s">
        <v>18</v>
      </c>
      <c r="E102" s="647"/>
    </row>
    <row r="103" spans="1:5">
      <c r="A103" s="481">
        <v>8</v>
      </c>
      <c r="B103" s="650">
        <v>268400</v>
      </c>
      <c r="C103" s="650">
        <v>268430</v>
      </c>
      <c r="D103" s="650" t="s">
        <v>14</v>
      </c>
      <c r="E103" s="647"/>
    </row>
    <row r="104" spans="1:5">
      <c r="A104" s="481">
        <v>9</v>
      </c>
      <c r="B104" s="650">
        <v>270005</v>
      </c>
      <c r="C104" s="650">
        <v>270030</v>
      </c>
      <c r="D104" s="650" t="s">
        <v>19</v>
      </c>
      <c r="E104" s="647"/>
    </row>
    <row r="105" spans="1:5">
      <c r="A105" s="481">
        <v>10</v>
      </c>
      <c r="B105" s="650">
        <v>273949</v>
      </c>
      <c r="C105" s="650">
        <v>274147</v>
      </c>
      <c r="D105" s="650" t="s">
        <v>20</v>
      </c>
      <c r="E105" s="647"/>
    </row>
    <row r="106" spans="1:5">
      <c r="A106" s="481">
        <v>11</v>
      </c>
      <c r="B106" s="650">
        <v>274177</v>
      </c>
      <c r="C106" s="650">
        <v>274270</v>
      </c>
      <c r="D106" s="650" t="s">
        <v>21</v>
      </c>
      <c r="E106" s="647"/>
    </row>
    <row r="107" spans="1:5">
      <c r="A107" s="481">
        <v>12</v>
      </c>
      <c r="B107" s="480">
        <v>274610</v>
      </c>
      <c r="C107" s="480">
        <v>274630</v>
      </c>
      <c r="D107" s="480" t="s">
        <v>20</v>
      </c>
      <c r="E107" s="481">
        <f t="shared" ref="E107:E120" si="6">C107-B107</f>
        <v>20</v>
      </c>
    </row>
    <row r="108" spans="1:5">
      <c r="A108" s="481">
        <v>13</v>
      </c>
      <c r="B108" s="480">
        <v>274630</v>
      </c>
      <c r="C108" s="480">
        <v>274640</v>
      </c>
      <c r="D108" s="480" t="s">
        <v>21</v>
      </c>
      <c r="E108" s="481">
        <f t="shared" si="6"/>
        <v>10</v>
      </c>
    </row>
    <row r="109" spans="1:5">
      <c r="A109" s="481">
        <v>14</v>
      </c>
      <c r="B109" s="480">
        <v>276990</v>
      </c>
      <c r="C109" s="480">
        <v>277010</v>
      </c>
      <c r="D109" s="480" t="s">
        <v>14</v>
      </c>
      <c r="E109" s="481">
        <f t="shared" si="6"/>
        <v>20</v>
      </c>
    </row>
    <row r="110" spans="1:5">
      <c r="A110" s="481">
        <v>15</v>
      </c>
      <c r="B110" s="480">
        <v>277010</v>
      </c>
      <c r="C110" s="480">
        <v>277160</v>
      </c>
      <c r="D110" s="480" t="s">
        <v>20</v>
      </c>
      <c r="E110" s="481">
        <f t="shared" si="6"/>
        <v>150</v>
      </c>
    </row>
    <row r="111" spans="1:5">
      <c r="A111" s="481">
        <v>16</v>
      </c>
      <c r="B111" s="480">
        <v>278150</v>
      </c>
      <c r="C111" s="480">
        <v>278170</v>
      </c>
      <c r="D111" s="480" t="s">
        <v>14</v>
      </c>
      <c r="E111" s="481">
        <f t="shared" si="6"/>
        <v>20</v>
      </c>
    </row>
    <row r="112" spans="1:5">
      <c r="A112" s="481">
        <v>17</v>
      </c>
      <c r="B112" s="480">
        <v>278170</v>
      </c>
      <c r="C112" s="480">
        <v>278220</v>
      </c>
      <c r="D112" s="480" t="s">
        <v>21</v>
      </c>
      <c r="E112" s="481">
        <f t="shared" si="6"/>
        <v>50</v>
      </c>
    </row>
    <row r="113" spans="1:9">
      <c r="A113" s="481">
        <v>18</v>
      </c>
      <c r="B113" s="480">
        <v>278220</v>
      </c>
      <c r="C113" s="480">
        <v>278290</v>
      </c>
      <c r="D113" s="480" t="s">
        <v>20</v>
      </c>
      <c r="E113" s="481">
        <f t="shared" si="6"/>
        <v>70</v>
      </c>
    </row>
    <row r="114" spans="1:9">
      <c r="A114" s="481">
        <v>19</v>
      </c>
      <c r="B114" s="480">
        <v>278290</v>
      </c>
      <c r="C114" s="480">
        <v>278330</v>
      </c>
      <c r="D114" s="480" t="s">
        <v>21</v>
      </c>
      <c r="E114" s="481">
        <f t="shared" si="6"/>
        <v>40</v>
      </c>
    </row>
    <row r="115" spans="1:9">
      <c r="A115" s="481">
        <v>20</v>
      </c>
      <c r="B115" s="480">
        <v>278330</v>
      </c>
      <c r="C115" s="480">
        <v>278340</v>
      </c>
      <c r="D115" s="480" t="s">
        <v>14</v>
      </c>
      <c r="E115" s="481">
        <f t="shared" si="6"/>
        <v>10</v>
      </c>
    </row>
    <row r="116" spans="1:9">
      <c r="A116" s="481">
        <v>21</v>
      </c>
      <c r="B116" s="480">
        <v>281350</v>
      </c>
      <c r="C116" s="480">
        <v>281410</v>
      </c>
      <c r="D116" s="480" t="s">
        <v>14</v>
      </c>
      <c r="E116" s="481">
        <f t="shared" si="6"/>
        <v>60</v>
      </c>
    </row>
    <row r="117" spans="1:9">
      <c r="A117" s="481">
        <v>22</v>
      </c>
      <c r="B117" s="480">
        <v>281550</v>
      </c>
      <c r="C117" s="480">
        <v>281610</v>
      </c>
      <c r="D117" s="480" t="s">
        <v>14</v>
      </c>
      <c r="E117" s="481">
        <f t="shared" si="6"/>
        <v>60</v>
      </c>
    </row>
    <row r="118" spans="1:9">
      <c r="A118" s="481">
        <v>23</v>
      </c>
      <c r="B118" s="480">
        <v>281610</v>
      </c>
      <c r="C118" s="480">
        <v>281720</v>
      </c>
      <c r="D118" s="480" t="s">
        <v>14</v>
      </c>
      <c r="E118" s="481">
        <f t="shared" si="6"/>
        <v>110</v>
      </c>
    </row>
    <row r="119" spans="1:9">
      <c r="A119" s="481">
        <v>24</v>
      </c>
      <c r="B119" s="480">
        <v>281680</v>
      </c>
      <c r="C119" s="480">
        <v>281808</v>
      </c>
      <c r="D119" s="480" t="s">
        <v>21</v>
      </c>
      <c r="E119" s="481">
        <f t="shared" si="6"/>
        <v>128</v>
      </c>
    </row>
    <row r="120" spans="1:9">
      <c r="A120" s="481">
        <v>25</v>
      </c>
      <c r="B120" s="480">
        <v>282720</v>
      </c>
      <c r="C120" s="480">
        <v>282830</v>
      </c>
      <c r="D120" s="480" t="s">
        <v>21</v>
      </c>
      <c r="E120" s="481">
        <f t="shared" si="6"/>
        <v>110</v>
      </c>
      <c r="F120" s="16">
        <f>SUM(E96:E120)</f>
        <v>858</v>
      </c>
    </row>
    <row r="121" spans="1:9">
      <c r="A121" s="485"/>
      <c r="B121" s="485"/>
      <c r="C121" s="485"/>
      <c r="D121" s="485"/>
      <c r="E121" s="485"/>
    </row>
    <row r="122" spans="1:9">
      <c r="A122" s="485"/>
      <c r="B122" s="485"/>
      <c r="C122" s="485"/>
      <c r="D122" s="485"/>
      <c r="E122" s="485"/>
      <c r="H122" s="16"/>
      <c r="I122" s="16"/>
    </row>
    <row r="124" spans="1:9">
      <c r="A124" s="343" t="s">
        <v>387</v>
      </c>
      <c r="B124" s="343"/>
      <c r="C124" s="29"/>
      <c r="D124" s="29"/>
      <c r="E124" s="101"/>
      <c r="F124" s="101"/>
    </row>
    <row r="125" spans="1:9">
      <c r="A125" s="344" t="s">
        <v>383</v>
      </c>
      <c r="B125" s="125"/>
      <c r="D125" s="101"/>
      <c r="E125" s="101"/>
      <c r="F125" s="101"/>
    </row>
    <row r="126" spans="1:9" ht="28.8">
      <c r="A126" s="101"/>
      <c r="B126" s="937"/>
      <c r="C126" s="939"/>
      <c r="D126" s="483" t="s">
        <v>1</v>
      </c>
      <c r="E126" s="338" t="s">
        <v>376</v>
      </c>
      <c r="F126" s="338" t="s">
        <v>55</v>
      </c>
    </row>
    <row r="127" spans="1:9">
      <c r="A127" s="101"/>
      <c r="B127" s="932" t="s">
        <v>384</v>
      </c>
      <c r="C127" s="932"/>
      <c r="D127" s="333">
        <f>M24+P42</f>
        <v>2093.3690000000643</v>
      </c>
      <c r="E127" s="354">
        <v>1</v>
      </c>
      <c r="F127" s="334">
        <f>D127*E127</f>
        <v>2093.3690000000643</v>
      </c>
    </row>
    <row r="130" spans="3:4">
      <c r="C130" s="16" t="s">
        <v>524</v>
      </c>
      <c r="D130" s="486">
        <f>F94+F120+F127</f>
        <v>5781.3690000000643</v>
      </c>
    </row>
  </sheetData>
  <mergeCells count="24">
    <mergeCell ref="H29:O29"/>
    <mergeCell ref="H26:K26"/>
    <mergeCell ref="L26:O26"/>
    <mergeCell ref="H27:H28"/>
    <mergeCell ref="I27:J27"/>
    <mergeCell ref="K27:K28"/>
    <mergeCell ref="L27:L28"/>
    <mergeCell ref="M27:N27"/>
    <mergeCell ref="O27:O28"/>
    <mergeCell ref="B126:C126"/>
    <mergeCell ref="B127:C127"/>
    <mergeCell ref="A2:E2"/>
    <mergeCell ref="E3:E4"/>
    <mergeCell ref="A5:E5"/>
    <mergeCell ref="A95:E95"/>
    <mergeCell ref="A3:A4"/>
    <mergeCell ref="B3:C3"/>
    <mergeCell ref="D3:D4"/>
    <mergeCell ref="H4:L4"/>
    <mergeCell ref="H1:L1"/>
    <mergeCell ref="H2:H3"/>
    <mergeCell ref="I2:J2"/>
    <mergeCell ref="K2:K3"/>
    <mergeCell ref="L2:L3"/>
  </mergeCells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2"/>
  <sheetViews>
    <sheetView topLeftCell="A94" workbookViewId="0">
      <selection activeCell="M19" sqref="M19"/>
    </sheetView>
  </sheetViews>
  <sheetFormatPr defaultColWidth="9.109375" defaultRowHeight="13.8"/>
  <cols>
    <col min="1" max="1" width="6.88671875" style="601" customWidth="1"/>
    <col min="2" max="2" width="11.33203125" style="601" customWidth="1"/>
    <col min="3" max="3" width="11.109375" style="601" customWidth="1"/>
    <col min="4" max="4" width="7" style="601" customWidth="1"/>
    <col min="5" max="5" width="8.6640625" style="601" customWidth="1"/>
    <col min="6" max="6" width="7.33203125" style="601" customWidth="1"/>
    <col min="7" max="7" width="7.6640625" style="601" customWidth="1"/>
    <col min="8" max="8" width="6.6640625" style="601" customWidth="1"/>
    <col min="9" max="16384" width="9.109375" style="601"/>
  </cols>
  <sheetData>
    <row r="1" spans="1:8" ht="15.75" customHeight="1">
      <c r="A1" s="801" t="s">
        <v>578</v>
      </c>
      <c r="B1" s="798" t="s">
        <v>580</v>
      </c>
      <c r="C1" s="798"/>
      <c r="D1" s="951" t="s">
        <v>12</v>
      </c>
      <c r="E1" s="949" t="s">
        <v>581</v>
      </c>
      <c r="F1" s="949"/>
      <c r="G1" s="949" t="s">
        <v>13</v>
      </c>
      <c r="H1" s="950"/>
    </row>
    <row r="2" spans="1:8">
      <c r="A2" s="802"/>
      <c r="B2" s="567" t="s">
        <v>3</v>
      </c>
      <c r="C2" s="567" t="s">
        <v>4</v>
      </c>
      <c r="D2" s="952"/>
      <c r="E2" s="568" t="s">
        <v>28</v>
      </c>
      <c r="F2" s="568" t="s">
        <v>29</v>
      </c>
      <c r="G2" s="568" t="s">
        <v>28</v>
      </c>
      <c r="H2" s="569" t="s">
        <v>29</v>
      </c>
    </row>
    <row r="3" spans="1:8">
      <c r="A3" s="658">
        <v>1</v>
      </c>
      <c r="B3" s="649">
        <v>262680</v>
      </c>
      <c r="C3" s="649">
        <v>262690</v>
      </c>
      <c r="D3" s="630">
        <v>5</v>
      </c>
      <c r="E3" s="591">
        <v>0.4759999999998854</v>
      </c>
      <c r="F3" s="591" t="s">
        <v>30</v>
      </c>
      <c r="G3" s="630"/>
      <c r="H3" s="659"/>
    </row>
    <row r="4" spans="1:8">
      <c r="A4" s="658">
        <v>2</v>
      </c>
      <c r="B4" s="649">
        <v>262690</v>
      </c>
      <c r="C4" s="649">
        <v>262700</v>
      </c>
      <c r="D4" s="630">
        <v>5</v>
      </c>
      <c r="E4" s="591">
        <v>1.4309999999993579</v>
      </c>
      <c r="F4" s="591" t="s">
        <v>30</v>
      </c>
      <c r="G4" s="630"/>
      <c r="H4" s="659"/>
    </row>
    <row r="5" spans="1:8">
      <c r="A5" s="658">
        <v>3</v>
      </c>
      <c r="B5" s="649">
        <v>262700</v>
      </c>
      <c r="C5" s="649">
        <v>262710</v>
      </c>
      <c r="D5" s="630">
        <v>5</v>
      </c>
      <c r="E5" s="591">
        <v>2.238999999999578</v>
      </c>
      <c r="F5" s="591" t="s">
        <v>30</v>
      </c>
      <c r="G5" s="630"/>
      <c r="H5" s="659"/>
    </row>
    <row r="6" spans="1:8">
      <c r="A6" s="658">
        <v>4</v>
      </c>
      <c r="B6" s="649">
        <v>262710</v>
      </c>
      <c r="C6" s="649">
        <v>262720</v>
      </c>
      <c r="D6" s="630">
        <v>5</v>
      </c>
      <c r="E6" s="591">
        <v>2.7429999999999382</v>
      </c>
      <c r="F6" s="591" t="s">
        <v>30</v>
      </c>
      <c r="G6" s="630"/>
      <c r="H6" s="659"/>
    </row>
    <row r="7" spans="1:8">
      <c r="A7" s="658">
        <v>5</v>
      </c>
      <c r="B7" s="649">
        <v>262720</v>
      </c>
      <c r="C7" s="649">
        <v>262730</v>
      </c>
      <c r="D7" s="630">
        <v>8</v>
      </c>
      <c r="E7" s="591">
        <v>3.2759999999993852</v>
      </c>
      <c r="F7" s="591" t="s">
        <v>30</v>
      </c>
      <c r="G7" s="630"/>
      <c r="H7" s="659"/>
    </row>
    <row r="8" spans="1:8">
      <c r="A8" s="658">
        <v>6</v>
      </c>
      <c r="B8" s="649">
        <v>262730</v>
      </c>
      <c r="C8" s="649">
        <v>262740</v>
      </c>
      <c r="D8" s="630">
        <v>8</v>
      </c>
      <c r="E8" s="591">
        <v>3.5249999999996362</v>
      </c>
      <c r="F8" s="591" t="s">
        <v>30</v>
      </c>
      <c r="G8" s="630"/>
      <c r="H8" s="659"/>
    </row>
    <row r="9" spans="1:8">
      <c r="A9" s="658">
        <v>7</v>
      </c>
      <c r="B9" s="649">
        <v>262740</v>
      </c>
      <c r="C9" s="649">
        <v>262750</v>
      </c>
      <c r="D9" s="630">
        <v>8</v>
      </c>
      <c r="E9" s="591">
        <v>1.2990000000004329</v>
      </c>
      <c r="F9" s="591" t="s">
        <v>30</v>
      </c>
      <c r="G9" s="630"/>
      <c r="H9" s="659"/>
    </row>
    <row r="10" spans="1:8">
      <c r="A10" s="658">
        <v>8</v>
      </c>
      <c r="B10" s="649">
        <v>262750</v>
      </c>
      <c r="C10" s="649">
        <v>262760</v>
      </c>
      <c r="D10" s="630">
        <v>8</v>
      </c>
      <c r="E10" s="591">
        <v>0.52099999999973079</v>
      </c>
      <c r="F10" s="591" t="s">
        <v>30</v>
      </c>
      <c r="G10" s="630"/>
      <c r="H10" s="659"/>
    </row>
    <row r="11" spans="1:8">
      <c r="A11" s="658"/>
      <c r="B11" s="649"/>
      <c r="C11" s="649"/>
      <c r="D11" s="630"/>
      <c r="E11" s="591"/>
      <c r="F11" s="591"/>
      <c r="G11" s="630"/>
      <c r="H11" s="659"/>
    </row>
    <row r="12" spans="1:8">
      <c r="A12" s="658">
        <v>9</v>
      </c>
      <c r="B12" s="649">
        <v>263140</v>
      </c>
      <c r="C12" s="649">
        <v>263150</v>
      </c>
      <c r="D12" s="630">
        <v>8</v>
      </c>
      <c r="E12" s="591">
        <v>0.39499999999975444</v>
      </c>
      <c r="F12" s="591" t="s">
        <v>30</v>
      </c>
      <c r="G12" s="630"/>
      <c r="H12" s="659"/>
    </row>
    <row r="13" spans="1:8">
      <c r="A13" s="658">
        <v>10</v>
      </c>
      <c r="B13" s="649">
        <v>263150</v>
      </c>
      <c r="C13" s="649">
        <v>263160</v>
      </c>
      <c r="D13" s="630">
        <v>8</v>
      </c>
      <c r="E13" s="591">
        <v>0.53999999999973625</v>
      </c>
      <c r="F13" s="591" t="s">
        <v>30</v>
      </c>
      <c r="G13" s="630"/>
      <c r="H13" s="659"/>
    </row>
    <row r="14" spans="1:8">
      <c r="A14" s="658">
        <v>11</v>
      </c>
      <c r="B14" s="649">
        <v>263160</v>
      </c>
      <c r="C14" s="649">
        <v>263170</v>
      </c>
      <c r="D14" s="630">
        <v>8</v>
      </c>
      <c r="E14" s="591">
        <v>1.9639999999997144</v>
      </c>
      <c r="F14" s="591" t="s">
        <v>30</v>
      </c>
      <c r="G14" s="630"/>
      <c r="H14" s="659"/>
    </row>
    <row r="15" spans="1:8">
      <c r="A15" s="658">
        <v>12</v>
      </c>
      <c r="B15" s="649">
        <v>263170</v>
      </c>
      <c r="C15" s="649">
        <v>263180</v>
      </c>
      <c r="D15" s="630">
        <v>8</v>
      </c>
      <c r="E15" s="591">
        <v>3.3089999999997417</v>
      </c>
      <c r="F15" s="591" t="s">
        <v>30</v>
      </c>
      <c r="G15" s="630"/>
      <c r="H15" s="659"/>
    </row>
    <row r="16" spans="1:8">
      <c r="A16" s="658">
        <v>13</v>
      </c>
      <c r="B16" s="649">
        <v>263180</v>
      </c>
      <c r="C16" s="649">
        <v>263190</v>
      </c>
      <c r="D16" s="630">
        <v>8</v>
      </c>
      <c r="E16" s="591">
        <v>3.0999999999996817</v>
      </c>
      <c r="F16" s="591" t="s">
        <v>30</v>
      </c>
      <c r="G16" s="630"/>
      <c r="H16" s="659"/>
    </row>
    <row r="17" spans="1:8">
      <c r="A17" s="658">
        <v>14</v>
      </c>
      <c r="B17" s="649">
        <v>263190</v>
      </c>
      <c r="C17" s="649">
        <v>263200</v>
      </c>
      <c r="D17" s="630">
        <v>8</v>
      </c>
      <c r="E17" s="591">
        <v>1.9799999999997908</v>
      </c>
      <c r="F17" s="591" t="s">
        <v>30</v>
      </c>
      <c r="G17" s="630"/>
      <c r="H17" s="659"/>
    </row>
    <row r="18" spans="1:8">
      <c r="A18" s="658">
        <v>15</v>
      </c>
      <c r="B18" s="649">
        <v>263200</v>
      </c>
      <c r="C18" s="649">
        <v>263210</v>
      </c>
      <c r="D18" s="630">
        <v>8</v>
      </c>
      <c r="E18" s="591">
        <v>1.1889999999996235</v>
      </c>
      <c r="F18" s="591" t="s">
        <v>30</v>
      </c>
      <c r="G18" s="630"/>
      <c r="H18" s="659"/>
    </row>
    <row r="19" spans="1:8">
      <c r="A19" s="658">
        <v>16</v>
      </c>
      <c r="B19" s="649">
        <v>263210</v>
      </c>
      <c r="C19" s="649">
        <v>263220</v>
      </c>
      <c r="D19" s="630">
        <v>8</v>
      </c>
      <c r="E19" s="591">
        <v>0.32599999999956708</v>
      </c>
      <c r="F19" s="591" t="s">
        <v>30</v>
      </c>
      <c r="G19" s="630"/>
      <c r="H19" s="659"/>
    </row>
    <row r="20" spans="1:8">
      <c r="A20" s="658"/>
      <c r="B20" s="649"/>
      <c r="C20" s="649"/>
      <c r="D20" s="630"/>
      <c r="E20" s="591"/>
      <c r="F20" s="591"/>
      <c r="G20" s="630"/>
      <c r="H20" s="659"/>
    </row>
    <row r="21" spans="1:8">
      <c r="A21" s="658">
        <v>17</v>
      </c>
      <c r="B21" s="649">
        <v>263310</v>
      </c>
      <c r="C21" s="649">
        <v>263320</v>
      </c>
      <c r="D21" s="630">
        <v>4</v>
      </c>
      <c r="E21" s="591">
        <v>2.2239999999997053</v>
      </c>
      <c r="F21" s="591" t="s">
        <v>30</v>
      </c>
      <c r="G21" s="630"/>
      <c r="H21" s="659"/>
    </row>
    <row r="22" spans="1:8">
      <c r="A22" s="658">
        <v>18</v>
      </c>
      <c r="B22" s="649">
        <v>263320</v>
      </c>
      <c r="C22" s="649">
        <v>263330</v>
      </c>
      <c r="D22" s="630">
        <v>4</v>
      </c>
      <c r="E22" s="591">
        <v>4.8260000000004766</v>
      </c>
      <c r="F22" s="591" t="s">
        <v>30</v>
      </c>
      <c r="G22" s="630"/>
      <c r="H22" s="659"/>
    </row>
    <row r="23" spans="1:8">
      <c r="A23" s="658">
        <v>19</v>
      </c>
      <c r="B23" s="649">
        <v>263330</v>
      </c>
      <c r="C23" s="649">
        <v>263340</v>
      </c>
      <c r="D23" s="630">
        <v>4</v>
      </c>
      <c r="E23" s="591">
        <v>5.5850000000004911</v>
      </c>
      <c r="F23" s="591" t="s">
        <v>30</v>
      </c>
      <c r="G23" s="630"/>
      <c r="H23" s="659"/>
    </row>
    <row r="24" spans="1:8">
      <c r="A24" s="658">
        <v>20</v>
      </c>
      <c r="B24" s="649">
        <v>263340</v>
      </c>
      <c r="C24" s="649">
        <v>263350</v>
      </c>
      <c r="D24" s="630">
        <v>4</v>
      </c>
      <c r="E24" s="591">
        <v>5.8679999999997108</v>
      </c>
      <c r="F24" s="591" t="s">
        <v>30</v>
      </c>
      <c r="G24" s="630"/>
      <c r="H24" s="659"/>
    </row>
    <row r="25" spans="1:8">
      <c r="A25" s="658">
        <v>21</v>
      </c>
      <c r="B25" s="649">
        <v>263350</v>
      </c>
      <c r="C25" s="649">
        <v>263360</v>
      </c>
      <c r="D25" s="630">
        <v>4</v>
      </c>
      <c r="E25" s="591">
        <v>5.9800000000004729</v>
      </c>
      <c r="F25" s="591" t="s">
        <v>30</v>
      </c>
      <c r="G25" s="630"/>
      <c r="H25" s="659"/>
    </row>
    <row r="26" spans="1:8">
      <c r="A26" s="658">
        <v>22</v>
      </c>
      <c r="B26" s="649">
        <v>263360</v>
      </c>
      <c r="C26" s="649">
        <v>263370</v>
      </c>
      <c r="D26" s="630">
        <v>4</v>
      </c>
      <c r="E26" s="591">
        <v>5.9680000000005293</v>
      </c>
      <c r="F26" s="591" t="s">
        <v>30</v>
      </c>
      <c r="G26" s="630"/>
      <c r="H26" s="659"/>
    </row>
    <row r="27" spans="1:8">
      <c r="A27" s="658">
        <v>23</v>
      </c>
      <c r="B27" s="649">
        <v>263370</v>
      </c>
      <c r="C27" s="649">
        <v>263380</v>
      </c>
      <c r="D27" s="630">
        <v>4</v>
      </c>
      <c r="E27" s="591">
        <v>5.0549999999996089</v>
      </c>
      <c r="F27" s="591" t="s">
        <v>30</v>
      </c>
      <c r="G27" s="630"/>
      <c r="H27" s="659"/>
    </row>
    <row r="28" spans="1:8">
      <c r="A28" s="658">
        <v>24</v>
      </c>
      <c r="B28" s="649">
        <v>263380</v>
      </c>
      <c r="C28" s="649">
        <v>263390</v>
      </c>
      <c r="D28" s="630">
        <v>4</v>
      </c>
      <c r="E28" s="591">
        <v>4.3249999999995907</v>
      </c>
      <c r="F28" s="591" t="s">
        <v>30</v>
      </c>
      <c r="G28" s="630"/>
      <c r="H28" s="659"/>
    </row>
    <row r="29" spans="1:8">
      <c r="A29" s="658">
        <v>25</v>
      </c>
      <c r="B29" s="649">
        <v>263390</v>
      </c>
      <c r="C29" s="649">
        <v>263400</v>
      </c>
      <c r="D29" s="630">
        <v>4</v>
      </c>
      <c r="E29" s="591">
        <v>4.0399999999995089</v>
      </c>
      <c r="F29" s="591" t="s">
        <v>30</v>
      </c>
      <c r="G29" s="630"/>
      <c r="H29" s="659"/>
    </row>
    <row r="30" spans="1:8">
      <c r="A30" s="658">
        <v>26</v>
      </c>
      <c r="B30" s="649">
        <v>263400</v>
      </c>
      <c r="C30" s="649">
        <v>263410</v>
      </c>
      <c r="D30" s="630">
        <v>4</v>
      </c>
      <c r="E30" s="591">
        <v>2.5600000000004002</v>
      </c>
      <c r="F30" s="591" t="s">
        <v>30</v>
      </c>
      <c r="G30" s="630"/>
      <c r="H30" s="659"/>
    </row>
    <row r="31" spans="1:8">
      <c r="A31" s="658">
        <v>27</v>
      </c>
      <c r="B31" s="649">
        <v>263410</v>
      </c>
      <c r="C31" s="649">
        <v>263420</v>
      </c>
      <c r="D31" s="630">
        <v>4</v>
      </c>
      <c r="E31" s="591">
        <v>2.2449999999996635</v>
      </c>
      <c r="F31" s="591" t="s">
        <v>30</v>
      </c>
      <c r="G31" s="630"/>
      <c r="H31" s="659"/>
    </row>
    <row r="32" spans="1:8">
      <c r="A32" s="658">
        <v>28</v>
      </c>
      <c r="B32" s="649">
        <v>263420</v>
      </c>
      <c r="C32" s="649">
        <v>263430</v>
      </c>
      <c r="D32" s="630">
        <v>4</v>
      </c>
      <c r="E32" s="591">
        <v>2.2979999999995471</v>
      </c>
      <c r="F32" s="591" t="s">
        <v>30</v>
      </c>
      <c r="G32" s="630"/>
      <c r="H32" s="659"/>
    </row>
    <row r="33" spans="1:8">
      <c r="A33" s="658">
        <v>29</v>
      </c>
      <c r="B33" s="649">
        <v>263430</v>
      </c>
      <c r="C33" s="649">
        <v>263440</v>
      </c>
      <c r="D33" s="630">
        <v>4</v>
      </c>
      <c r="E33" s="591">
        <v>1.8519999999996344</v>
      </c>
      <c r="F33" s="591" t="s">
        <v>30</v>
      </c>
      <c r="G33" s="630"/>
      <c r="H33" s="659"/>
    </row>
    <row r="34" spans="1:8">
      <c r="A34" s="658"/>
      <c r="B34" s="649"/>
      <c r="C34" s="649"/>
      <c r="D34" s="630"/>
      <c r="E34" s="591"/>
      <c r="F34" s="591"/>
      <c r="G34" s="630"/>
      <c r="H34" s="659"/>
    </row>
    <row r="35" spans="1:8">
      <c r="A35" s="658">
        <v>30</v>
      </c>
      <c r="B35" s="649">
        <v>265420</v>
      </c>
      <c r="C35" s="649">
        <v>265430</v>
      </c>
      <c r="D35" s="630">
        <v>8</v>
      </c>
      <c r="E35" s="591">
        <v>0.37699999999949796</v>
      </c>
      <c r="F35" s="591" t="s">
        <v>30</v>
      </c>
      <c r="G35" s="630"/>
      <c r="H35" s="659"/>
    </row>
    <row r="36" spans="1:8">
      <c r="A36" s="658">
        <v>31</v>
      </c>
      <c r="B36" s="649">
        <v>265430</v>
      </c>
      <c r="C36" s="649">
        <v>265440</v>
      </c>
      <c r="D36" s="630">
        <v>8</v>
      </c>
      <c r="E36" s="591">
        <v>0.34799999999972897</v>
      </c>
      <c r="F36" s="591" t="s">
        <v>30</v>
      </c>
      <c r="G36" s="630"/>
      <c r="H36" s="659"/>
    </row>
    <row r="37" spans="1:8">
      <c r="A37" s="658">
        <v>32</v>
      </c>
      <c r="B37" s="649">
        <v>265440</v>
      </c>
      <c r="C37" s="649">
        <v>265450</v>
      </c>
      <c r="D37" s="630">
        <v>8</v>
      </c>
      <c r="E37" s="591">
        <v>1.5490000000004329</v>
      </c>
      <c r="F37" s="591" t="s">
        <v>30</v>
      </c>
      <c r="G37" s="630"/>
      <c r="H37" s="659"/>
    </row>
    <row r="38" spans="1:8">
      <c r="A38" s="658">
        <v>33</v>
      </c>
      <c r="B38" s="649">
        <v>265450</v>
      </c>
      <c r="C38" s="649">
        <v>265460</v>
      </c>
      <c r="D38" s="630">
        <v>8</v>
      </c>
      <c r="E38" s="591">
        <v>2.2639999999996689</v>
      </c>
      <c r="F38" s="591" t="s">
        <v>30</v>
      </c>
      <c r="G38" s="630"/>
      <c r="H38" s="659"/>
    </row>
    <row r="39" spans="1:8">
      <c r="A39" s="658">
        <v>34</v>
      </c>
      <c r="B39" s="649">
        <v>265460</v>
      </c>
      <c r="C39" s="649">
        <v>265470</v>
      </c>
      <c r="D39" s="630">
        <v>8</v>
      </c>
      <c r="E39" s="591">
        <v>2.4400000000005093</v>
      </c>
      <c r="F39" s="591" t="s">
        <v>30</v>
      </c>
      <c r="G39" s="630"/>
      <c r="H39" s="659"/>
    </row>
    <row r="40" spans="1:8">
      <c r="A40" s="658">
        <v>35</v>
      </c>
      <c r="B40" s="649">
        <v>265470</v>
      </c>
      <c r="C40" s="649">
        <v>265480</v>
      </c>
      <c r="D40" s="630">
        <v>8</v>
      </c>
      <c r="E40" s="591">
        <v>2.5739999999996144</v>
      </c>
      <c r="F40" s="591" t="s">
        <v>30</v>
      </c>
      <c r="G40" s="630"/>
      <c r="H40" s="659"/>
    </row>
    <row r="41" spans="1:8">
      <c r="A41" s="658">
        <v>36</v>
      </c>
      <c r="B41" s="649">
        <v>265480</v>
      </c>
      <c r="C41" s="649">
        <v>265490</v>
      </c>
      <c r="D41" s="630">
        <v>8</v>
      </c>
      <c r="E41" s="591">
        <v>2.5370000000004893</v>
      </c>
      <c r="F41" s="591" t="s">
        <v>30</v>
      </c>
      <c r="G41" s="630"/>
      <c r="H41" s="659"/>
    </row>
    <row r="42" spans="1:8">
      <c r="A42" s="658"/>
      <c r="B42" s="649"/>
      <c r="C42" s="649"/>
      <c r="D42" s="630"/>
      <c r="E42" s="591"/>
      <c r="F42" s="591"/>
      <c r="G42" s="630"/>
      <c r="H42" s="659"/>
    </row>
    <row r="43" spans="1:8">
      <c r="A43" s="658">
        <v>37</v>
      </c>
      <c r="B43" s="649">
        <v>265560</v>
      </c>
      <c r="C43" s="649">
        <v>265570</v>
      </c>
      <c r="D43" s="630">
        <v>7</v>
      </c>
      <c r="E43" s="591">
        <v>1.5069999999996071</v>
      </c>
      <c r="F43" s="591" t="s">
        <v>30</v>
      </c>
      <c r="G43" s="630"/>
      <c r="H43" s="659"/>
    </row>
    <row r="44" spans="1:8">
      <c r="A44" s="658">
        <v>38</v>
      </c>
      <c r="B44" s="649">
        <v>265570</v>
      </c>
      <c r="C44" s="649">
        <v>265580</v>
      </c>
      <c r="D44" s="630">
        <v>7</v>
      </c>
      <c r="E44" s="591">
        <v>2.1429999999995744</v>
      </c>
      <c r="F44" s="591" t="s">
        <v>30</v>
      </c>
      <c r="G44" s="630"/>
      <c r="H44" s="659"/>
    </row>
    <row r="45" spans="1:8">
      <c r="A45" s="658">
        <v>39</v>
      </c>
      <c r="B45" s="649">
        <v>265580</v>
      </c>
      <c r="C45" s="649">
        <v>265590</v>
      </c>
      <c r="D45" s="630">
        <v>7</v>
      </c>
      <c r="E45" s="591">
        <v>2.1240000000007058</v>
      </c>
      <c r="F45" s="591" t="s">
        <v>30</v>
      </c>
      <c r="G45" s="630"/>
      <c r="H45" s="659"/>
    </row>
    <row r="46" spans="1:8">
      <c r="A46" s="658">
        <v>40</v>
      </c>
      <c r="B46" s="649">
        <v>265590</v>
      </c>
      <c r="C46" s="649">
        <v>265600</v>
      </c>
      <c r="D46" s="630">
        <v>7</v>
      </c>
      <c r="E46" s="591">
        <v>1.7510000000002037</v>
      </c>
      <c r="F46" s="591" t="s">
        <v>30</v>
      </c>
      <c r="G46" s="630"/>
      <c r="H46" s="659"/>
    </row>
    <row r="47" spans="1:8">
      <c r="A47" s="658"/>
      <c r="B47" s="649"/>
      <c r="C47" s="649"/>
      <c r="D47" s="630"/>
      <c r="E47" s="591"/>
      <c r="F47" s="591"/>
      <c r="G47" s="630"/>
      <c r="H47" s="659"/>
    </row>
    <row r="48" spans="1:8">
      <c r="A48" s="658">
        <v>41</v>
      </c>
      <c r="B48" s="649">
        <v>266040</v>
      </c>
      <c r="C48" s="649">
        <v>266050</v>
      </c>
      <c r="D48" s="630">
        <v>5</v>
      </c>
      <c r="E48" s="591">
        <v>0.99000000000046384</v>
      </c>
      <c r="F48" s="591" t="s">
        <v>30</v>
      </c>
      <c r="G48" s="630"/>
      <c r="H48" s="659"/>
    </row>
    <row r="49" spans="1:8">
      <c r="A49" s="658">
        <v>42</v>
      </c>
      <c r="B49" s="649">
        <v>266050</v>
      </c>
      <c r="C49" s="649">
        <v>266060</v>
      </c>
      <c r="D49" s="630">
        <v>5</v>
      </c>
      <c r="E49" s="591">
        <v>1.4970000000005257</v>
      </c>
      <c r="F49" s="591" t="s">
        <v>30</v>
      </c>
      <c r="G49" s="630"/>
      <c r="H49" s="659"/>
    </row>
    <row r="50" spans="1:8">
      <c r="A50" s="658">
        <v>43</v>
      </c>
      <c r="B50" s="649">
        <v>266060</v>
      </c>
      <c r="C50" s="649">
        <v>266070</v>
      </c>
      <c r="D50" s="630">
        <v>5</v>
      </c>
      <c r="E50" s="591">
        <v>2.0599999999997181</v>
      </c>
      <c r="F50" s="591" t="s">
        <v>30</v>
      </c>
      <c r="G50" s="630"/>
      <c r="H50" s="659"/>
    </row>
    <row r="51" spans="1:8">
      <c r="A51" s="658">
        <v>44</v>
      </c>
      <c r="B51" s="649">
        <v>266070</v>
      </c>
      <c r="C51" s="649">
        <v>266080</v>
      </c>
      <c r="D51" s="630">
        <v>5</v>
      </c>
      <c r="E51" s="591">
        <v>2.7599999999995362</v>
      </c>
      <c r="F51" s="591" t="s">
        <v>30</v>
      </c>
      <c r="G51" s="630"/>
      <c r="H51" s="659"/>
    </row>
    <row r="52" spans="1:8">
      <c r="A52" s="658">
        <v>45</v>
      </c>
      <c r="B52" s="649">
        <v>266080</v>
      </c>
      <c r="C52" s="649">
        <v>266090</v>
      </c>
      <c r="D52" s="630">
        <v>5</v>
      </c>
      <c r="E52" s="591">
        <v>2.1549999999997453</v>
      </c>
      <c r="F52" s="591" t="s">
        <v>30</v>
      </c>
      <c r="G52" s="630"/>
      <c r="H52" s="659"/>
    </row>
    <row r="53" spans="1:8">
      <c r="A53" s="658"/>
      <c r="B53" s="649"/>
      <c r="C53" s="649"/>
      <c r="D53" s="630"/>
      <c r="E53" s="591"/>
      <c r="F53" s="591"/>
      <c r="G53" s="630"/>
      <c r="H53" s="659"/>
    </row>
    <row r="54" spans="1:8">
      <c r="A54" s="658">
        <v>46</v>
      </c>
      <c r="B54" s="649">
        <v>266160</v>
      </c>
      <c r="C54" s="649">
        <v>266170</v>
      </c>
      <c r="D54" s="630">
        <v>8</v>
      </c>
      <c r="E54" s="591">
        <v>1.5179999999995744</v>
      </c>
      <c r="F54" s="591" t="s">
        <v>30</v>
      </c>
      <c r="G54" s="630"/>
      <c r="H54" s="659"/>
    </row>
    <row r="55" spans="1:8">
      <c r="A55" s="658">
        <v>47</v>
      </c>
      <c r="B55" s="649">
        <v>266170</v>
      </c>
      <c r="C55" s="649">
        <v>266180</v>
      </c>
      <c r="D55" s="630">
        <v>8</v>
      </c>
      <c r="E55" s="591">
        <v>2.2239999999997053</v>
      </c>
      <c r="F55" s="591" t="s">
        <v>30</v>
      </c>
      <c r="G55" s="630"/>
      <c r="H55" s="659"/>
    </row>
    <row r="56" spans="1:8">
      <c r="A56" s="658">
        <v>48</v>
      </c>
      <c r="B56" s="649">
        <v>266180</v>
      </c>
      <c r="C56" s="649">
        <v>266190</v>
      </c>
      <c r="D56" s="630">
        <v>8</v>
      </c>
      <c r="E56" s="591">
        <v>2.3569999999997435</v>
      </c>
      <c r="F56" s="591" t="s">
        <v>30</v>
      </c>
      <c r="G56" s="630"/>
      <c r="H56" s="659"/>
    </row>
    <row r="57" spans="1:8">
      <c r="A57" s="658">
        <v>49</v>
      </c>
      <c r="B57" s="649">
        <v>266190</v>
      </c>
      <c r="C57" s="649">
        <v>266200</v>
      </c>
      <c r="D57" s="630">
        <v>8</v>
      </c>
      <c r="E57" s="591">
        <v>2.3709999999996398</v>
      </c>
      <c r="F57" s="591" t="s">
        <v>30</v>
      </c>
      <c r="G57" s="630"/>
      <c r="H57" s="659"/>
    </row>
    <row r="58" spans="1:8">
      <c r="A58" s="658">
        <v>50</v>
      </c>
      <c r="B58" s="649">
        <v>266200</v>
      </c>
      <c r="C58" s="649">
        <v>266210</v>
      </c>
      <c r="D58" s="630">
        <v>8</v>
      </c>
      <c r="E58" s="591">
        <v>2.4029999999997926</v>
      </c>
      <c r="F58" s="591" t="s">
        <v>30</v>
      </c>
      <c r="G58" s="630"/>
      <c r="H58" s="659"/>
    </row>
    <row r="59" spans="1:8">
      <c r="A59" s="658">
        <v>51</v>
      </c>
      <c r="B59" s="649">
        <v>266210</v>
      </c>
      <c r="C59" s="649">
        <v>266220</v>
      </c>
      <c r="D59" s="630">
        <v>8</v>
      </c>
      <c r="E59" s="591">
        <v>2.6540000000004511</v>
      </c>
      <c r="F59" s="591" t="s">
        <v>30</v>
      </c>
      <c r="G59" s="630"/>
      <c r="H59" s="659"/>
    </row>
    <row r="60" spans="1:8">
      <c r="A60" s="658">
        <v>52</v>
      </c>
      <c r="B60" s="649">
        <v>266220</v>
      </c>
      <c r="C60" s="649">
        <v>266230</v>
      </c>
      <c r="D60" s="630">
        <v>8</v>
      </c>
      <c r="E60" s="591">
        <v>2.6680000000003474</v>
      </c>
      <c r="F60" s="591" t="s">
        <v>30</v>
      </c>
      <c r="G60" s="630"/>
      <c r="H60" s="659"/>
    </row>
    <row r="61" spans="1:8">
      <c r="A61" s="658">
        <v>53</v>
      </c>
      <c r="B61" s="649">
        <v>266230</v>
      </c>
      <c r="C61" s="649">
        <v>266240</v>
      </c>
      <c r="D61" s="630">
        <v>8</v>
      </c>
      <c r="E61" s="591">
        <v>2.7650000000005548</v>
      </c>
      <c r="F61" s="591" t="s">
        <v>30</v>
      </c>
      <c r="G61" s="630"/>
      <c r="H61" s="659"/>
    </row>
    <row r="62" spans="1:8">
      <c r="A62" s="658">
        <v>54</v>
      </c>
      <c r="B62" s="649">
        <v>266240</v>
      </c>
      <c r="C62" s="649">
        <v>266250</v>
      </c>
      <c r="D62" s="630">
        <v>8</v>
      </c>
      <c r="E62" s="591">
        <v>2.498000000000502</v>
      </c>
      <c r="F62" s="591" t="s">
        <v>30</v>
      </c>
      <c r="G62" s="630"/>
      <c r="H62" s="659"/>
    </row>
    <row r="63" spans="1:8">
      <c r="A63" s="658">
        <v>55</v>
      </c>
      <c r="B63" s="649">
        <v>266250</v>
      </c>
      <c r="C63" s="649">
        <v>266260</v>
      </c>
      <c r="D63" s="630">
        <v>8</v>
      </c>
      <c r="E63" s="591">
        <v>2.2169999999996435</v>
      </c>
      <c r="F63" s="591" t="s">
        <v>30</v>
      </c>
      <c r="G63" s="630"/>
      <c r="H63" s="659"/>
    </row>
    <row r="64" spans="1:8">
      <c r="A64" s="658">
        <v>56</v>
      </c>
      <c r="B64" s="649">
        <v>266260</v>
      </c>
      <c r="C64" s="649">
        <v>266270</v>
      </c>
      <c r="D64" s="630">
        <v>8</v>
      </c>
      <c r="E64" s="591">
        <v>2.2489999999995689</v>
      </c>
      <c r="F64" s="591" t="s">
        <v>30</v>
      </c>
      <c r="G64" s="630"/>
      <c r="H64" s="659"/>
    </row>
    <row r="65" spans="1:8">
      <c r="A65" s="658"/>
      <c r="B65" s="649"/>
      <c r="C65" s="649"/>
      <c r="D65" s="630"/>
      <c r="E65" s="591"/>
      <c r="F65" s="591"/>
      <c r="G65" s="630"/>
      <c r="H65" s="659"/>
    </row>
    <row r="66" spans="1:8">
      <c r="A66" s="658">
        <v>57</v>
      </c>
      <c r="B66" s="649">
        <v>266880</v>
      </c>
      <c r="C66" s="649">
        <v>266890</v>
      </c>
      <c r="D66" s="630">
        <v>8</v>
      </c>
      <c r="E66" s="591">
        <v>2.0940000000000509</v>
      </c>
      <c r="F66" s="591" t="s">
        <v>30</v>
      </c>
      <c r="G66" s="630"/>
      <c r="H66" s="659"/>
    </row>
    <row r="67" spans="1:8">
      <c r="A67" s="658">
        <v>58</v>
      </c>
      <c r="B67" s="649">
        <v>266890</v>
      </c>
      <c r="C67" s="649">
        <v>266900</v>
      </c>
      <c r="D67" s="630">
        <v>8</v>
      </c>
      <c r="E67" s="591">
        <v>2.5709999999992306</v>
      </c>
      <c r="F67" s="591" t="s">
        <v>30</v>
      </c>
      <c r="G67" s="630"/>
      <c r="H67" s="659"/>
    </row>
    <row r="68" spans="1:8">
      <c r="A68" s="658">
        <v>59</v>
      </c>
      <c r="B68" s="649">
        <v>266900</v>
      </c>
      <c r="C68" s="649">
        <v>266910</v>
      </c>
      <c r="D68" s="630">
        <v>8</v>
      </c>
      <c r="E68" s="591">
        <v>1.8569999999999709</v>
      </c>
      <c r="F68" s="591" t="s">
        <v>30</v>
      </c>
      <c r="G68" s="630"/>
      <c r="H68" s="659"/>
    </row>
    <row r="69" spans="1:8">
      <c r="A69" s="658"/>
      <c r="B69" s="649"/>
      <c r="C69" s="649"/>
      <c r="D69" s="630"/>
      <c r="E69" s="591"/>
      <c r="F69" s="591"/>
      <c r="G69" s="630"/>
      <c r="H69" s="659"/>
    </row>
    <row r="70" spans="1:8">
      <c r="A70" s="658">
        <v>60</v>
      </c>
      <c r="B70" s="649">
        <v>267470</v>
      </c>
      <c r="C70" s="649">
        <v>267480</v>
      </c>
      <c r="D70" s="630">
        <v>8</v>
      </c>
      <c r="E70" s="591">
        <v>0.35999999999967258</v>
      </c>
      <c r="F70" s="591" t="s">
        <v>30</v>
      </c>
      <c r="G70" s="630"/>
      <c r="H70" s="659"/>
    </row>
    <row r="71" spans="1:8">
      <c r="A71" s="658">
        <v>61</v>
      </c>
      <c r="B71" s="649">
        <v>267480</v>
      </c>
      <c r="C71" s="649">
        <v>267490</v>
      </c>
      <c r="D71" s="630">
        <v>8</v>
      </c>
      <c r="E71" s="591">
        <v>1.5220000000003893</v>
      </c>
      <c r="F71" s="591" t="s">
        <v>30</v>
      </c>
      <c r="G71" s="630"/>
      <c r="H71" s="659"/>
    </row>
    <row r="72" spans="1:8">
      <c r="A72" s="658">
        <v>62</v>
      </c>
      <c r="B72" s="649">
        <v>267490</v>
      </c>
      <c r="C72" s="649">
        <v>267500</v>
      </c>
      <c r="D72" s="630">
        <v>8</v>
      </c>
      <c r="E72" s="591">
        <v>2.7079999999996289</v>
      </c>
      <c r="F72" s="591" t="s">
        <v>30</v>
      </c>
      <c r="G72" s="630"/>
      <c r="H72" s="659"/>
    </row>
    <row r="73" spans="1:8">
      <c r="A73" s="658">
        <v>63</v>
      </c>
      <c r="B73" s="649">
        <v>267500</v>
      </c>
      <c r="C73" s="649">
        <v>267510</v>
      </c>
      <c r="D73" s="630">
        <v>8</v>
      </c>
      <c r="E73" s="591">
        <v>2.8810000000005402</v>
      </c>
      <c r="F73" s="591" t="s">
        <v>30</v>
      </c>
      <c r="G73" s="630"/>
      <c r="H73" s="659"/>
    </row>
    <row r="74" spans="1:8">
      <c r="A74" s="658">
        <v>64</v>
      </c>
      <c r="B74" s="649">
        <v>267510</v>
      </c>
      <c r="C74" s="649">
        <v>267520</v>
      </c>
      <c r="D74" s="630">
        <v>8</v>
      </c>
      <c r="E74" s="591">
        <v>2.8039999999996326</v>
      </c>
      <c r="F74" s="591" t="s">
        <v>30</v>
      </c>
      <c r="G74" s="630"/>
      <c r="H74" s="659"/>
    </row>
    <row r="75" spans="1:8">
      <c r="A75" s="658">
        <v>65</v>
      </c>
      <c r="B75" s="649">
        <v>267520</v>
      </c>
      <c r="C75" s="649">
        <v>267530</v>
      </c>
      <c r="D75" s="630">
        <v>8</v>
      </c>
      <c r="E75" s="591">
        <v>2.3619999999996253</v>
      </c>
      <c r="F75" s="591" t="s">
        <v>30</v>
      </c>
      <c r="G75" s="630"/>
      <c r="H75" s="659"/>
    </row>
    <row r="76" spans="1:8">
      <c r="A76" s="658">
        <v>66</v>
      </c>
      <c r="B76" s="649">
        <v>267530</v>
      </c>
      <c r="C76" s="649">
        <v>267540</v>
      </c>
      <c r="D76" s="630">
        <v>8</v>
      </c>
      <c r="E76" s="591">
        <v>0.90099999999983993</v>
      </c>
      <c r="F76" s="591" t="s">
        <v>30</v>
      </c>
      <c r="G76" s="630"/>
      <c r="H76" s="659"/>
    </row>
    <row r="77" spans="1:8">
      <c r="A77" s="658">
        <v>67</v>
      </c>
      <c r="B77" s="649">
        <v>267540</v>
      </c>
      <c r="C77" s="649">
        <v>267550</v>
      </c>
      <c r="D77" s="630">
        <v>8</v>
      </c>
      <c r="E77" s="591">
        <v>0.28899999999975989</v>
      </c>
      <c r="F77" s="591" t="s">
        <v>30</v>
      </c>
      <c r="G77" s="630"/>
      <c r="H77" s="659"/>
    </row>
    <row r="78" spans="1:8">
      <c r="A78" s="658"/>
      <c r="B78" s="649"/>
      <c r="C78" s="649"/>
      <c r="D78" s="630"/>
      <c r="E78" s="591"/>
      <c r="F78" s="591"/>
      <c r="G78" s="630"/>
      <c r="H78" s="659"/>
    </row>
    <row r="79" spans="1:8">
      <c r="A79" s="658">
        <v>68</v>
      </c>
      <c r="B79" s="649">
        <v>268670</v>
      </c>
      <c r="C79" s="649">
        <v>268680</v>
      </c>
      <c r="D79" s="630">
        <v>8</v>
      </c>
      <c r="E79" s="591">
        <v>1.7180000000005293</v>
      </c>
      <c r="F79" s="591" t="s">
        <v>30</v>
      </c>
      <c r="G79" s="630"/>
      <c r="H79" s="659"/>
    </row>
    <row r="80" spans="1:8">
      <c r="A80" s="658">
        <v>69</v>
      </c>
      <c r="B80" s="649">
        <v>268680</v>
      </c>
      <c r="C80" s="649">
        <v>268690</v>
      </c>
      <c r="D80" s="630">
        <v>8</v>
      </c>
      <c r="E80" s="591">
        <v>5.2150000000003729</v>
      </c>
      <c r="F80" s="591" t="s">
        <v>30</v>
      </c>
      <c r="G80" s="630"/>
      <c r="H80" s="659"/>
    </row>
    <row r="81" spans="1:8">
      <c r="A81" s="658">
        <v>70</v>
      </c>
      <c r="B81" s="649">
        <v>268690</v>
      </c>
      <c r="C81" s="649">
        <v>268700</v>
      </c>
      <c r="D81" s="630">
        <v>8</v>
      </c>
      <c r="E81" s="591">
        <v>4.789000000000442</v>
      </c>
      <c r="F81" s="591" t="s">
        <v>30</v>
      </c>
      <c r="G81" s="630"/>
      <c r="H81" s="659"/>
    </row>
    <row r="82" spans="1:8">
      <c r="A82" s="658">
        <v>71</v>
      </c>
      <c r="B82" s="649">
        <v>268700</v>
      </c>
      <c r="C82" s="649">
        <v>268710</v>
      </c>
      <c r="D82" s="630">
        <v>8</v>
      </c>
      <c r="E82" s="591">
        <v>4.4159999999997126</v>
      </c>
      <c r="F82" s="591" t="s">
        <v>30</v>
      </c>
      <c r="G82" s="630"/>
      <c r="H82" s="659"/>
    </row>
    <row r="83" spans="1:8">
      <c r="A83" s="658">
        <v>72</v>
      </c>
      <c r="B83" s="649">
        <v>268710</v>
      </c>
      <c r="C83" s="649">
        <v>268720</v>
      </c>
      <c r="D83" s="630">
        <v>8</v>
      </c>
      <c r="E83" s="591">
        <v>3.2149999999996908</v>
      </c>
      <c r="F83" s="591" t="s">
        <v>30</v>
      </c>
      <c r="G83" s="630"/>
      <c r="H83" s="659"/>
    </row>
    <row r="84" spans="1:8">
      <c r="A84" s="658">
        <v>73</v>
      </c>
      <c r="B84" s="649">
        <v>268720</v>
      </c>
      <c r="C84" s="649">
        <v>268730</v>
      </c>
      <c r="D84" s="630">
        <v>8</v>
      </c>
      <c r="E84" s="591">
        <v>1.3659999999995307</v>
      </c>
      <c r="F84" s="591" t="s">
        <v>30</v>
      </c>
      <c r="G84" s="630"/>
      <c r="H84" s="659"/>
    </row>
    <row r="85" spans="1:8">
      <c r="A85" s="658"/>
      <c r="B85" s="649"/>
      <c r="C85" s="649"/>
      <c r="D85" s="630"/>
      <c r="E85" s="591"/>
      <c r="F85" s="591"/>
      <c r="G85" s="630"/>
      <c r="H85" s="659"/>
    </row>
    <row r="86" spans="1:8">
      <c r="A86" s="658">
        <v>74</v>
      </c>
      <c r="B86" s="649">
        <v>270630</v>
      </c>
      <c r="C86" s="649">
        <v>270640</v>
      </c>
      <c r="D86" s="630">
        <v>8</v>
      </c>
      <c r="E86" s="591" t="s">
        <v>30</v>
      </c>
      <c r="F86" s="591">
        <v>1.9220000000007076</v>
      </c>
      <c r="G86" s="630"/>
      <c r="H86" s="659"/>
    </row>
    <row r="87" spans="1:8">
      <c r="A87" s="658">
        <v>75</v>
      </c>
      <c r="B87" s="649">
        <v>270640</v>
      </c>
      <c r="C87" s="649">
        <v>270650</v>
      </c>
      <c r="D87" s="630">
        <v>8</v>
      </c>
      <c r="E87" s="591" t="s">
        <v>30</v>
      </c>
      <c r="F87" s="591">
        <v>4.2030000000004293</v>
      </c>
      <c r="G87" s="630"/>
      <c r="H87" s="659"/>
    </row>
    <row r="88" spans="1:8">
      <c r="A88" s="658">
        <v>76</v>
      </c>
      <c r="B88" s="649">
        <v>270650</v>
      </c>
      <c r="C88" s="649">
        <v>270660</v>
      </c>
      <c r="D88" s="630">
        <v>8</v>
      </c>
      <c r="E88" s="591" t="s">
        <v>30</v>
      </c>
      <c r="F88" s="591">
        <v>4.4809999999995398</v>
      </c>
      <c r="G88" s="630"/>
      <c r="H88" s="659"/>
    </row>
    <row r="89" spans="1:8">
      <c r="A89" s="658">
        <v>77</v>
      </c>
      <c r="B89" s="649">
        <v>270660</v>
      </c>
      <c r="C89" s="649">
        <v>270670</v>
      </c>
      <c r="D89" s="630">
        <v>8</v>
      </c>
      <c r="E89" s="591" t="s">
        <v>30</v>
      </c>
      <c r="F89" s="591">
        <v>3.697999999999638</v>
      </c>
      <c r="G89" s="630"/>
      <c r="H89" s="659"/>
    </row>
    <row r="90" spans="1:8">
      <c r="A90" s="658">
        <v>78</v>
      </c>
      <c r="B90" s="649">
        <v>270670</v>
      </c>
      <c r="C90" s="649">
        <v>270680</v>
      </c>
      <c r="D90" s="630">
        <v>8</v>
      </c>
      <c r="E90" s="591" t="s">
        <v>30</v>
      </c>
      <c r="F90" s="591">
        <v>2.1950000000003911</v>
      </c>
      <c r="G90" s="630"/>
      <c r="H90" s="659"/>
    </row>
    <row r="91" spans="1:8">
      <c r="A91" s="658">
        <v>79</v>
      </c>
      <c r="B91" s="649">
        <v>270680</v>
      </c>
      <c r="C91" s="649">
        <v>270690</v>
      </c>
      <c r="D91" s="630">
        <v>8</v>
      </c>
      <c r="E91" s="591" t="s">
        <v>30</v>
      </c>
      <c r="F91" s="591">
        <v>2.3209999999996853</v>
      </c>
      <c r="G91" s="630"/>
      <c r="H91" s="659"/>
    </row>
    <row r="92" spans="1:8">
      <c r="A92" s="658"/>
      <c r="B92" s="649"/>
      <c r="C92" s="649"/>
      <c r="D92" s="630"/>
      <c r="E92" s="591"/>
      <c r="F92" s="591"/>
      <c r="G92" s="630"/>
      <c r="H92" s="659"/>
    </row>
    <row r="93" spans="1:8">
      <c r="A93" s="658">
        <v>80</v>
      </c>
      <c r="B93" s="649">
        <v>270690</v>
      </c>
      <c r="C93" s="649">
        <v>270700</v>
      </c>
      <c r="D93" s="630">
        <v>5</v>
      </c>
      <c r="E93" s="591" t="s">
        <v>30</v>
      </c>
      <c r="F93" s="591">
        <v>2.8239999999996144</v>
      </c>
      <c r="G93" s="630"/>
      <c r="H93" s="659"/>
    </row>
    <row r="94" spans="1:8">
      <c r="A94" s="658">
        <v>81</v>
      </c>
      <c r="B94" s="649">
        <v>270700</v>
      </c>
      <c r="C94" s="649">
        <v>270710</v>
      </c>
      <c r="D94" s="630">
        <v>5</v>
      </c>
      <c r="E94" s="591" t="s">
        <v>30</v>
      </c>
      <c r="F94" s="591">
        <v>2.7090000000002874</v>
      </c>
      <c r="G94" s="630"/>
      <c r="H94" s="659"/>
    </row>
    <row r="95" spans="1:8">
      <c r="A95" s="658">
        <v>82</v>
      </c>
      <c r="B95" s="649">
        <v>270710</v>
      </c>
      <c r="C95" s="649">
        <v>270720</v>
      </c>
      <c r="D95" s="630">
        <v>5</v>
      </c>
      <c r="E95" s="591" t="s">
        <v>30</v>
      </c>
      <c r="F95" s="591">
        <v>1.4410000000004857</v>
      </c>
      <c r="G95" s="630"/>
      <c r="H95" s="659"/>
    </row>
    <row r="96" spans="1:8">
      <c r="A96" s="658">
        <v>83</v>
      </c>
      <c r="B96" s="649">
        <v>270720</v>
      </c>
      <c r="C96" s="649">
        <v>270730</v>
      </c>
      <c r="D96" s="630">
        <v>5</v>
      </c>
      <c r="E96" s="591" t="s">
        <v>30</v>
      </c>
      <c r="F96" s="591">
        <v>7.0000000000000007E-2</v>
      </c>
      <c r="G96" s="630"/>
      <c r="H96" s="659"/>
    </row>
    <row r="97" spans="1:8">
      <c r="A97" s="658">
        <v>84</v>
      </c>
      <c r="B97" s="649">
        <v>270730</v>
      </c>
      <c r="C97" s="649">
        <v>270740</v>
      </c>
      <c r="D97" s="630">
        <v>5</v>
      </c>
      <c r="E97" s="591" t="s">
        <v>30</v>
      </c>
      <c r="F97" s="591">
        <v>0.19899999999999984</v>
      </c>
      <c r="G97" s="630"/>
      <c r="H97" s="659"/>
    </row>
    <row r="98" spans="1:8">
      <c r="A98" s="658">
        <v>85</v>
      </c>
      <c r="B98" s="649">
        <v>270740</v>
      </c>
      <c r="C98" s="649">
        <v>270750</v>
      </c>
      <c r="D98" s="630">
        <v>5</v>
      </c>
      <c r="E98" s="591" t="s">
        <v>30</v>
      </c>
      <c r="F98" s="591">
        <v>2.3410000000000002</v>
      </c>
      <c r="G98" s="630"/>
      <c r="H98" s="659"/>
    </row>
    <row r="99" spans="1:8">
      <c r="A99" s="658">
        <v>86</v>
      </c>
      <c r="B99" s="649">
        <v>270750</v>
      </c>
      <c r="C99" s="649">
        <v>270760</v>
      </c>
      <c r="D99" s="630">
        <v>5</v>
      </c>
      <c r="E99" s="591" t="s">
        <v>30</v>
      </c>
      <c r="F99" s="591">
        <v>2.9960000000000004</v>
      </c>
      <c r="G99" s="630"/>
      <c r="H99" s="659"/>
    </row>
    <row r="100" spans="1:8">
      <c r="A100" s="658">
        <v>87</v>
      </c>
      <c r="B100" s="649">
        <v>270760</v>
      </c>
      <c r="C100" s="649">
        <v>270770</v>
      </c>
      <c r="D100" s="630">
        <v>5</v>
      </c>
      <c r="E100" s="591" t="s">
        <v>30</v>
      </c>
      <c r="F100" s="591">
        <v>3.6509999999999998</v>
      </c>
      <c r="G100" s="630"/>
      <c r="H100" s="659"/>
    </row>
    <row r="101" spans="1:8">
      <c r="A101" s="658">
        <v>88</v>
      </c>
      <c r="B101" s="649">
        <v>270770</v>
      </c>
      <c r="C101" s="649">
        <v>270780</v>
      </c>
      <c r="D101" s="630">
        <v>5</v>
      </c>
      <c r="E101" s="591" t="s">
        <v>30</v>
      </c>
      <c r="F101" s="591">
        <v>3.8870000000003984</v>
      </c>
      <c r="G101" s="630"/>
      <c r="H101" s="659"/>
    </row>
    <row r="102" spans="1:8">
      <c r="A102" s="658">
        <v>89</v>
      </c>
      <c r="B102" s="649">
        <v>270780</v>
      </c>
      <c r="C102" s="649">
        <v>270790</v>
      </c>
      <c r="D102" s="630">
        <v>5</v>
      </c>
      <c r="E102" s="591" t="s">
        <v>30</v>
      </c>
      <c r="F102" s="591">
        <v>4.0410000000003947</v>
      </c>
      <c r="G102" s="630"/>
      <c r="H102" s="659"/>
    </row>
    <row r="103" spans="1:8">
      <c r="A103" s="658">
        <v>90</v>
      </c>
      <c r="B103" s="649">
        <v>270790</v>
      </c>
      <c r="C103" s="649">
        <v>270800</v>
      </c>
      <c r="D103" s="630">
        <v>5</v>
      </c>
      <c r="E103" s="591" t="s">
        <v>30</v>
      </c>
      <c r="F103" s="591">
        <v>4.3079999999997654</v>
      </c>
      <c r="G103" s="630"/>
      <c r="H103" s="659"/>
    </row>
    <row r="104" spans="1:8">
      <c r="A104" s="658">
        <v>91</v>
      </c>
      <c r="B104" s="649">
        <v>270800</v>
      </c>
      <c r="C104" s="649">
        <v>270810</v>
      </c>
      <c r="D104" s="630">
        <v>5</v>
      </c>
      <c r="E104" s="591" t="s">
        <v>30</v>
      </c>
      <c r="F104" s="591">
        <v>4.7750000000000004</v>
      </c>
      <c r="G104" s="630"/>
      <c r="H104" s="659"/>
    </row>
    <row r="105" spans="1:8">
      <c r="A105" s="658">
        <v>92</v>
      </c>
      <c r="B105" s="649">
        <v>270810</v>
      </c>
      <c r="C105" s="649">
        <v>270820</v>
      </c>
      <c r="D105" s="630">
        <v>5</v>
      </c>
      <c r="E105" s="591" t="s">
        <v>30</v>
      </c>
      <c r="F105" s="591">
        <v>4.7080000000005384</v>
      </c>
      <c r="G105" s="630"/>
      <c r="H105" s="659"/>
    </row>
    <row r="106" spans="1:8">
      <c r="A106" s="658">
        <v>93</v>
      </c>
      <c r="B106" s="649">
        <v>270820</v>
      </c>
      <c r="C106" s="649">
        <v>270830</v>
      </c>
      <c r="D106" s="630">
        <v>5</v>
      </c>
      <c r="E106" s="591" t="s">
        <v>30</v>
      </c>
      <c r="F106" s="591">
        <v>4.7729999999996835</v>
      </c>
      <c r="G106" s="630"/>
      <c r="H106" s="659"/>
    </row>
    <row r="107" spans="1:8">
      <c r="A107" s="658">
        <v>94</v>
      </c>
      <c r="B107" s="649">
        <v>270830</v>
      </c>
      <c r="C107" s="649">
        <v>270840</v>
      </c>
      <c r="D107" s="630">
        <v>5</v>
      </c>
      <c r="E107" s="591" t="s">
        <v>30</v>
      </c>
      <c r="F107" s="591">
        <v>5.0379999999995562</v>
      </c>
      <c r="G107" s="630"/>
      <c r="H107" s="659"/>
    </row>
    <row r="108" spans="1:8">
      <c r="A108" s="658">
        <v>95</v>
      </c>
      <c r="B108" s="649">
        <v>270840</v>
      </c>
      <c r="C108" s="649">
        <v>270850</v>
      </c>
      <c r="D108" s="630">
        <v>5</v>
      </c>
      <c r="E108" s="591" t="s">
        <v>30</v>
      </c>
      <c r="F108" s="591">
        <v>5.5000000000004547</v>
      </c>
      <c r="G108" s="630"/>
      <c r="H108" s="659"/>
    </row>
    <row r="109" spans="1:8">
      <c r="A109" s="658">
        <v>96</v>
      </c>
      <c r="B109" s="649">
        <v>270850</v>
      </c>
      <c r="C109" s="649">
        <v>270860</v>
      </c>
      <c r="D109" s="630">
        <v>5</v>
      </c>
      <c r="E109" s="591" t="s">
        <v>30</v>
      </c>
      <c r="F109" s="591">
        <v>5.9639999999997144</v>
      </c>
      <c r="G109" s="630"/>
      <c r="H109" s="659"/>
    </row>
    <row r="110" spans="1:8">
      <c r="A110" s="658">
        <v>97</v>
      </c>
      <c r="B110" s="649">
        <v>270860</v>
      </c>
      <c r="C110" s="649">
        <v>270870</v>
      </c>
      <c r="D110" s="630">
        <v>5</v>
      </c>
      <c r="E110" s="591" t="s">
        <v>30</v>
      </c>
      <c r="F110" s="591">
        <v>5.8759999999995216</v>
      </c>
      <c r="G110" s="630"/>
      <c r="H110" s="659"/>
    </row>
    <row r="111" spans="1:8">
      <c r="A111" s="658">
        <v>98</v>
      </c>
      <c r="B111" s="649">
        <v>270870</v>
      </c>
      <c r="C111" s="649">
        <v>270880</v>
      </c>
      <c r="D111" s="630">
        <v>5</v>
      </c>
      <c r="E111" s="591" t="s">
        <v>30</v>
      </c>
      <c r="F111" s="591">
        <v>6.0740000000005239</v>
      </c>
      <c r="G111" s="630"/>
      <c r="H111" s="659"/>
    </row>
    <row r="112" spans="1:8">
      <c r="A112" s="658">
        <v>99</v>
      </c>
      <c r="B112" s="649">
        <v>270880</v>
      </c>
      <c r="C112" s="649">
        <v>270890</v>
      </c>
      <c r="D112" s="630">
        <v>5</v>
      </c>
      <c r="E112" s="591" t="s">
        <v>30</v>
      </c>
      <c r="F112" s="591">
        <v>6.0879999999997381</v>
      </c>
      <c r="G112" s="630"/>
      <c r="H112" s="659"/>
    </row>
    <row r="113" spans="1:8">
      <c r="A113" s="658">
        <v>100</v>
      </c>
      <c r="B113" s="649">
        <v>270890</v>
      </c>
      <c r="C113" s="649">
        <v>270900</v>
      </c>
      <c r="D113" s="630">
        <v>5</v>
      </c>
      <c r="E113" s="591" t="s">
        <v>30</v>
      </c>
      <c r="F113" s="591">
        <v>6.2479999999995925</v>
      </c>
      <c r="G113" s="630"/>
      <c r="H113" s="659"/>
    </row>
    <row r="114" spans="1:8">
      <c r="A114" s="658">
        <v>101</v>
      </c>
      <c r="B114" s="649">
        <v>270900</v>
      </c>
      <c r="C114" s="649">
        <v>270910</v>
      </c>
      <c r="D114" s="630">
        <v>5</v>
      </c>
      <c r="E114" s="591" t="s">
        <v>30</v>
      </c>
      <c r="F114" s="591">
        <v>6.307999999999538</v>
      </c>
      <c r="G114" s="630"/>
      <c r="H114" s="659"/>
    </row>
    <row r="115" spans="1:8">
      <c r="A115" s="658">
        <v>102</v>
      </c>
      <c r="B115" s="649">
        <v>270910</v>
      </c>
      <c r="C115" s="649">
        <v>270920</v>
      </c>
      <c r="D115" s="630">
        <v>5</v>
      </c>
      <c r="E115" s="591" t="s">
        <v>30</v>
      </c>
      <c r="F115" s="591">
        <v>5.9459999999996853</v>
      </c>
      <c r="G115" s="630"/>
      <c r="H115" s="659"/>
    </row>
    <row r="116" spans="1:8">
      <c r="A116" s="658">
        <v>103</v>
      </c>
      <c r="B116" s="649">
        <v>270920</v>
      </c>
      <c r="C116" s="649">
        <v>270930</v>
      </c>
      <c r="D116" s="630">
        <v>5</v>
      </c>
      <c r="E116" s="591" t="s">
        <v>30</v>
      </c>
      <c r="F116" s="591">
        <v>5.7149999999996908</v>
      </c>
      <c r="G116" s="630"/>
      <c r="H116" s="659"/>
    </row>
    <row r="117" spans="1:8">
      <c r="A117" s="658">
        <v>104</v>
      </c>
      <c r="B117" s="649">
        <v>270930</v>
      </c>
      <c r="C117" s="649">
        <v>270940</v>
      </c>
      <c r="D117" s="630">
        <v>5</v>
      </c>
      <c r="E117" s="591" t="s">
        <v>30</v>
      </c>
      <c r="F117" s="591">
        <v>5.8529999999996107</v>
      </c>
      <c r="G117" s="630"/>
      <c r="H117" s="659"/>
    </row>
    <row r="118" spans="1:8">
      <c r="A118" s="658">
        <v>105</v>
      </c>
      <c r="B118" s="649">
        <v>270940</v>
      </c>
      <c r="C118" s="649">
        <v>270950</v>
      </c>
      <c r="D118" s="630">
        <v>5</v>
      </c>
      <c r="E118" s="591" t="s">
        <v>30</v>
      </c>
      <c r="F118" s="591">
        <v>6.4319999999995616</v>
      </c>
      <c r="G118" s="630"/>
      <c r="H118" s="659"/>
    </row>
    <row r="119" spans="1:8">
      <c r="A119" s="658">
        <v>106</v>
      </c>
      <c r="B119" s="649">
        <v>270950</v>
      </c>
      <c r="C119" s="649">
        <v>270960</v>
      </c>
      <c r="D119" s="630">
        <v>5</v>
      </c>
      <c r="E119" s="591" t="s">
        <v>30</v>
      </c>
      <c r="F119" s="591">
        <v>6.194999999999709</v>
      </c>
      <c r="G119" s="630"/>
      <c r="H119" s="659"/>
    </row>
    <row r="120" spans="1:8">
      <c r="A120" s="658">
        <v>107</v>
      </c>
      <c r="B120" s="649">
        <v>270960</v>
      </c>
      <c r="C120" s="649">
        <v>270970</v>
      </c>
      <c r="D120" s="630">
        <v>5</v>
      </c>
      <c r="E120" s="591" t="s">
        <v>30</v>
      </c>
      <c r="F120" s="591">
        <v>5.3879999999996926</v>
      </c>
      <c r="G120" s="630"/>
      <c r="H120" s="659"/>
    </row>
    <row r="121" spans="1:8">
      <c r="A121" s="658">
        <v>108</v>
      </c>
      <c r="B121" s="649">
        <v>270970</v>
      </c>
      <c r="C121" s="649">
        <v>270980</v>
      </c>
      <c r="D121" s="630">
        <v>5</v>
      </c>
      <c r="E121" s="591" t="s">
        <v>30</v>
      </c>
      <c r="F121" s="591">
        <v>4.8969999999997071</v>
      </c>
      <c r="G121" s="630"/>
      <c r="H121" s="659"/>
    </row>
    <row r="122" spans="1:8">
      <c r="A122" s="658">
        <v>109</v>
      </c>
      <c r="B122" s="649">
        <v>270980</v>
      </c>
      <c r="C122" s="649">
        <v>270990</v>
      </c>
      <c r="D122" s="630">
        <v>5</v>
      </c>
      <c r="E122" s="591" t="s">
        <v>30</v>
      </c>
      <c r="F122" s="591">
        <v>4.6090000000003783</v>
      </c>
      <c r="G122" s="630"/>
      <c r="H122" s="659"/>
    </row>
    <row r="123" spans="1:8">
      <c r="A123" s="658"/>
      <c r="B123" s="649"/>
      <c r="C123" s="649"/>
      <c r="D123" s="630"/>
      <c r="E123" s="591"/>
      <c r="F123" s="591"/>
      <c r="G123" s="630"/>
      <c r="H123" s="659"/>
    </row>
    <row r="124" spans="1:8">
      <c r="A124" s="658">
        <v>110</v>
      </c>
      <c r="B124" s="649">
        <v>271040</v>
      </c>
      <c r="C124" s="649">
        <v>271050</v>
      </c>
      <c r="D124" s="630">
        <v>5</v>
      </c>
      <c r="E124" s="591" t="s">
        <v>30</v>
      </c>
      <c r="F124" s="591">
        <v>0.23200000000000001</v>
      </c>
      <c r="G124" s="630"/>
      <c r="H124" s="659"/>
    </row>
    <row r="125" spans="1:8">
      <c r="A125" s="658">
        <v>111</v>
      </c>
      <c r="B125" s="649">
        <v>271050</v>
      </c>
      <c r="C125" s="649">
        <v>271060</v>
      </c>
      <c r="D125" s="630">
        <v>5</v>
      </c>
      <c r="E125" s="591" t="s">
        <v>30</v>
      </c>
      <c r="F125" s="591">
        <v>2.983000000000402</v>
      </c>
      <c r="G125" s="630"/>
      <c r="H125" s="659"/>
    </row>
    <row r="126" spans="1:8">
      <c r="A126" s="658">
        <v>112</v>
      </c>
      <c r="B126" s="649">
        <v>271060</v>
      </c>
      <c r="C126" s="649">
        <v>271070</v>
      </c>
      <c r="D126" s="630">
        <v>5</v>
      </c>
      <c r="E126" s="591" t="s">
        <v>30</v>
      </c>
      <c r="F126" s="591">
        <v>4.8009999999997035</v>
      </c>
      <c r="G126" s="630"/>
      <c r="H126" s="659"/>
    </row>
    <row r="127" spans="1:8">
      <c r="A127" s="658">
        <v>113</v>
      </c>
      <c r="B127" s="649">
        <v>271070</v>
      </c>
      <c r="C127" s="649">
        <v>271080</v>
      </c>
      <c r="D127" s="630">
        <v>5</v>
      </c>
      <c r="E127" s="591" t="s">
        <v>30</v>
      </c>
      <c r="F127" s="591">
        <v>6.608000000000402</v>
      </c>
      <c r="G127" s="630"/>
      <c r="H127" s="659"/>
    </row>
    <row r="128" spans="1:8">
      <c r="A128" s="658">
        <v>114</v>
      </c>
      <c r="B128" s="649">
        <v>271080</v>
      </c>
      <c r="C128" s="649">
        <v>271090</v>
      </c>
      <c r="D128" s="630">
        <v>5</v>
      </c>
      <c r="E128" s="591" t="s">
        <v>30</v>
      </c>
      <c r="F128" s="591">
        <v>6.8740000000004784</v>
      </c>
      <c r="G128" s="630"/>
      <c r="H128" s="659"/>
    </row>
    <row r="129" spans="1:8">
      <c r="A129" s="658"/>
      <c r="B129" s="649"/>
      <c r="C129" s="649"/>
      <c r="D129" s="630"/>
      <c r="E129" s="591"/>
      <c r="F129" s="591"/>
      <c r="G129" s="630"/>
      <c r="H129" s="659"/>
    </row>
    <row r="130" spans="1:8">
      <c r="A130" s="658">
        <v>115</v>
      </c>
      <c r="B130" s="649">
        <v>271090</v>
      </c>
      <c r="C130" s="649">
        <v>271100</v>
      </c>
      <c r="D130" s="630">
        <v>8</v>
      </c>
      <c r="E130" s="591" t="s">
        <v>30</v>
      </c>
      <c r="F130" s="591">
        <v>8.3559999999997672</v>
      </c>
      <c r="G130" s="630"/>
      <c r="H130" s="659"/>
    </row>
    <row r="131" spans="1:8">
      <c r="A131" s="658">
        <v>116</v>
      </c>
      <c r="B131" s="649">
        <v>271100</v>
      </c>
      <c r="C131" s="649">
        <v>271110</v>
      </c>
      <c r="D131" s="630">
        <v>8</v>
      </c>
      <c r="E131" s="591" t="s">
        <v>30</v>
      </c>
      <c r="F131" s="591">
        <v>7.9770000000005439</v>
      </c>
      <c r="G131" s="630"/>
      <c r="H131" s="659"/>
    </row>
    <row r="132" spans="1:8">
      <c r="A132" s="658">
        <v>117</v>
      </c>
      <c r="B132" s="649">
        <v>271110</v>
      </c>
      <c r="C132" s="649">
        <v>271120</v>
      </c>
      <c r="D132" s="630">
        <v>8</v>
      </c>
      <c r="E132" s="591" t="s">
        <v>30</v>
      </c>
      <c r="F132" s="591">
        <v>8.8949999999997544</v>
      </c>
      <c r="G132" s="630"/>
      <c r="H132" s="659"/>
    </row>
    <row r="133" spans="1:8">
      <c r="A133" s="658">
        <v>118</v>
      </c>
      <c r="B133" s="649">
        <v>271120</v>
      </c>
      <c r="C133" s="649">
        <v>271130</v>
      </c>
      <c r="D133" s="630">
        <v>8</v>
      </c>
      <c r="E133" s="591" t="s">
        <v>30</v>
      </c>
      <c r="F133" s="591">
        <v>9.3940000000000055</v>
      </c>
      <c r="G133" s="630"/>
      <c r="H133" s="659"/>
    </row>
    <row r="134" spans="1:8">
      <c r="A134" s="658">
        <v>119</v>
      </c>
      <c r="B134" s="649">
        <v>271130</v>
      </c>
      <c r="C134" s="649">
        <v>271140</v>
      </c>
      <c r="D134" s="630">
        <v>8</v>
      </c>
      <c r="E134" s="591" t="s">
        <v>30</v>
      </c>
      <c r="F134" s="591">
        <v>8.6140000000002601</v>
      </c>
      <c r="G134" s="630"/>
      <c r="H134" s="659"/>
    </row>
    <row r="135" spans="1:8">
      <c r="A135" s="658">
        <v>120</v>
      </c>
      <c r="B135" s="649">
        <v>271140</v>
      </c>
      <c r="C135" s="649">
        <v>271150</v>
      </c>
      <c r="D135" s="630">
        <v>8</v>
      </c>
      <c r="E135" s="591" t="s">
        <v>30</v>
      </c>
      <c r="F135" s="591">
        <v>7.4049999999997453</v>
      </c>
      <c r="G135" s="630"/>
      <c r="H135" s="659"/>
    </row>
    <row r="136" spans="1:8">
      <c r="A136" s="658">
        <v>121</v>
      </c>
      <c r="B136" s="649">
        <v>271150</v>
      </c>
      <c r="C136" s="649">
        <v>271160</v>
      </c>
      <c r="D136" s="630">
        <v>8</v>
      </c>
      <c r="E136" s="591" t="s">
        <v>30</v>
      </c>
      <c r="F136" s="591">
        <v>6.9950000000001182</v>
      </c>
      <c r="G136" s="630"/>
      <c r="H136" s="659"/>
    </row>
    <row r="137" spans="1:8">
      <c r="A137" s="658">
        <v>122</v>
      </c>
      <c r="B137" s="649">
        <v>271160</v>
      </c>
      <c r="C137" s="649">
        <v>271170</v>
      </c>
      <c r="D137" s="630">
        <v>8</v>
      </c>
      <c r="E137" s="591" t="s">
        <v>30</v>
      </c>
      <c r="F137" s="591">
        <v>6.8429999999996198</v>
      </c>
      <c r="G137" s="630"/>
      <c r="H137" s="659"/>
    </row>
    <row r="138" spans="1:8">
      <c r="A138" s="658">
        <v>123</v>
      </c>
      <c r="B138" s="649">
        <v>271170</v>
      </c>
      <c r="C138" s="649">
        <v>271180</v>
      </c>
      <c r="D138" s="630">
        <v>8</v>
      </c>
      <c r="E138" s="591" t="s">
        <v>30</v>
      </c>
      <c r="F138" s="591">
        <v>6.7790000000004511</v>
      </c>
      <c r="G138" s="630"/>
      <c r="H138" s="659"/>
    </row>
    <row r="139" spans="1:8">
      <c r="A139" s="658"/>
      <c r="B139" s="649"/>
      <c r="C139" s="649"/>
      <c r="D139" s="630"/>
      <c r="E139" s="591"/>
      <c r="F139" s="591"/>
      <c r="G139" s="630"/>
      <c r="H139" s="659"/>
    </row>
    <row r="140" spans="1:8">
      <c r="A140" s="658">
        <v>124</v>
      </c>
      <c r="B140" s="649">
        <v>271180</v>
      </c>
      <c r="C140" s="649">
        <v>271190</v>
      </c>
      <c r="D140" s="630">
        <v>5</v>
      </c>
      <c r="E140" s="591" t="s">
        <v>30</v>
      </c>
      <c r="F140" s="591">
        <v>6.8169999999997799</v>
      </c>
      <c r="G140" s="630"/>
      <c r="H140" s="659"/>
    </row>
    <row r="141" spans="1:8">
      <c r="A141" s="658">
        <v>125</v>
      </c>
      <c r="B141" s="649">
        <v>271190</v>
      </c>
      <c r="C141" s="649">
        <v>271200</v>
      </c>
      <c r="D141" s="630">
        <v>5</v>
      </c>
      <c r="E141" s="591" t="s">
        <v>30</v>
      </c>
      <c r="F141" s="591">
        <v>6.8349999999995816</v>
      </c>
      <c r="G141" s="630"/>
      <c r="H141" s="659"/>
    </row>
    <row r="142" spans="1:8">
      <c r="A142" s="658">
        <v>126</v>
      </c>
      <c r="B142" s="649">
        <v>271200</v>
      </c>
      <c r="C142" s="649">
        <v>271210</v>
      </c>
      <c r="D142" s="630">
        <v>5</v>
      </c>
      <c r="E142" s="591" t="s">
        <v>30</v>
      </c>
      <c r="F142" s="591">
        <v>6.6580000000005839</v>
      </c>
      <c r="G142" s="630"/>
      <c r="H142" s="659"/>
    </row>
    <row r="143" spans="1:8">
      <c r="A143" s="658">
        <v>127</v>
      </c>
      <c r="B143" s="649">
        <v>271210</v>
      </c>
      <c r="C143" s="649">
        <v>271220</v>
      </c>
      <c r="D143" s="630">
        <v>5</v>
      </c>
      <c r="E143" s="591" t="s">
        <v>30</v>
      </c>
      <c r="F143" s="591">
        <v>6.6029999999998381</v>
      </c>
      <c r="G143" s="630"/>
      <c r="H143" s="659"/>
    </row>
    <row r="144" spans="1:8">
      <c r="A144" s="658">
        <v>128</v>
      </c>
      <c r="B144" s="649">
        <v>271220</v>
      </c>
      <c r="C144" s="649">
        <v>271230</v>
      </c>
      <c r="D144" s="630">
        <v>5</v>
      </c>
      <c r="E144" s="591" t="s">
        <v>30</v>
      </c>
      <c r="F144" s="591">
        <v>6.7099999999995816</v>
      </c>
      <c r="G144" s="630"/>
      <c r="H144" s="659"/>
    </row>
    <row r="145" spans="1:8">
      <c r="A145" s="658">
        <v>129</v>
      </c>
      <c r="B145" s="649">
        <v>271230</v>
      </c>
      <c r="C145" s="649">
        <v>271240</v>
      </c>
      <c r="D145" s="630">
        <v>5</v>
      </c>
      <c r="E145" s="591" t="s">
        <v>30</v>
      </c>
      <c r="F145" s="591">
        <v>6.9040000000004511</v>
      </c>
      <c r="G145" s="630"/>
      <c r="H145" s="659"/>
    </row>
    <row r="146" spans="1:8">
      <c r="A146" s="658">
        <v>130</v>
      </c>
      <c r="B146" s="649">
        <v>271240</v>
      </c>
      <c r="C146" s="649">
        <v>271250</v>
      </c>
      <c r="D146" s="630">
        <v>5</v>
      </c>
      <c r="E146" s="591" t="s">
        <v>30</v>
      </c>
      <c r="F146" s="591">
        <v>6.8589999999996962</v>
      </c>
      <c r="G146" s="630"/>
      <c r="H146" s="659"/>
    </row>
    <row r="147" spans="1:8">
      <c r="A147" s="658">
        <v>131</v>
      </c>
      <c r="B147" s="649">
        <v>271250</v>
      </c>
      <c r="C147" s="649">
        <v>271260</v>
      </c>
      <c r="D147" s="630">
        <v>5</v>
      </c>
      <c r="E147" s="591" t="s">
        <v>30</v>
      </c>
      <c r="F147" s="591">
        <v>6.7449999999996635</v>
      </c>
      <c r="G147" s="630"/>
      <c r="H147" s="659"/>
    </row>
    <row r="148" spans="1:8">
      <c r="A148" s="658">
        <v>132</v>
      </c>
      <c r="B148" s="649">
        <v>271260</v>
      </c>
      <c r="C148" s="649">
        <v>271270</v>
      </c>
      <c r="D148" s="630">
        <v>5</v>
      </c>
      <c r="E148" s="591" t="s">
        <v>30</v>
      </c>
      <c r="F148" s="591">
        <v>6.7419999999997344</v>
      </c>
      <c r="G148" s="630"/>
      <c r="H148" s="659"/>
    </row>
    <row r="149" spans="1:8">
      <c r="A149" s="658">
        <v>133</v>
      </c>
      <c r="B149" s="649">
        <v>271270</v>
      </c>
      <c r="C149" s="649">
        <v>271280</v>
      </c>
      <c r="D149" s="630">
        <v>5</v>
      </c>
      <c r="E149" s="591" t="s">
        <v>30</v>
      </c>
      <c r="F149" s="591">
        <v>7.3020000000001346</v>
      </c>
      <c r="G149" s="630"/>
      <c r="H149" s="659"/>
    </row>
    <row r="150" spans="1:8">
      <c r="A150" s="658">
        <v>134</v>
      </c>
      <c r="B150" s="649">
        <v>271280</v>
      </c>
      <c r="C150" s="649">
        <v>271290</v>
      </c>
      <c r="D150" s="630">
        <v>5</v>
      </c>
      <c r="E150" s="591" t="s">
        <v>30</v>
      </c>
      <c r="F150" s="591">
        <v>7.6119999999998527</v>
      </c>
      <c r="G150" s="630"/>
      <c r="H150" s="659"/>
    </row>
    <row r="151" spans="1:8">
      <c r="A151" s="658">
        <v>135</v>
      </c>
      <c r="B151" s="649">
        <v>271290</v>
      </c>
      <c r="C151" s="649">
        <v>271300</v>
      </c>
      <c r="D151" s="630">
        <v>5</v>
      </c>
      <c r="E151" s="591" t="s">
        <v>30</v>
      </c>
      <c r="F151" s="591">
        <v>7.2550000000003365</v>
      </c>
      <c r="G151" s="630"/>
      <c r="H151" s="659"/>
    </row>
    <row r="152" spans="1:8">
      <c r="A152" s="658">
        <v>136</v>
      </c>
      <c r="B152" s="649">
        <v>271300</v>
      </c>
      <c r="C152" s="649">
        <v>271310</v>
      </c>
      <c r="D152" s="630">
        <v>5</v>
      </c>
      <c r="E152" s="591" t="s">
        <v>30</v>
      </c>
      <c r="F152" s="591">
        <v>7.4349999999999454</v>
      </c>
      <c r="G152" s="630"/>
      <c r="H152" s="659"/>
    </row>
    <row r="153" spans="1:8">
      <c r="A153" s="658">
        <v>137</v>
      </c>
      <c r="B153" s="649">
        <v>271310</v>
      </c>
      <c r="C153" s="649">
        <v>271320</v>
      </c>
      <c r="D153" s="630">
        <v>5</v>
      </c>
      <c r="E153" s="591" t="s">
        <v>30</v>
      </c>
      <c r="F153" s="591">
        <v>7.5309999999997217</v>
      </c>
      <c r="G153" s="630"/>
      <c r="H153" s="659"/>
    </row>
    <row r="154" spans="1:8">
      <c r="A154" s="658">
        <v>138</v>
      </c>
      <c r="B154" s="649">
        <v>271320</v>
      </c>
      <c r="C154" s="649">
        <v>271330</v>
      </c>
      <c r="D154" s="630">
        <v>5</v>
      </c>
      <c r="E154" s="591" t="s">
        <v>30</v>
      </c>
      <c r="F154" s="591">
        <v>7.6570000000003802</v>
      </c>
      <c r="G154" s="630"/>
      <c r="H154" s="659"/>
    </row>
    <row r="155" spans="1:8">
      <c r="A155" s="658">
        <v>139</v>
      </c>
      <c r="B155" s="649">
        <v>271330</v>
      </c>
      <c r="C155" s="649">
        <v>271340</v>
      </c>
      <c r="D155" s="630">
        <v>5</v>
      </c>
      <c r="E155" s="591" t="s">
        <v>30</v>
      </c>
      <c r="F155" s="591">
        <v>7.8179999999997563</v>
      </c>
      <c r="G155" s="630"/>
      <c r="H155" s="659"/>
    </row>
    <row r="156" spans="1:8">
      <c r="A156" s="658">
        <v>140</v>
      </c>
      <c r="B156" s="649">
        <v>271340</v>
      </c>
      <c r="C156" s="649">
        <v>271350</v>
      </c>
      <c r="D156" s="630">
        <v>5</v>
      </c>
      <c r="E156" s="591" t="s">
        <v>30</v>
      </c>
      <c r="F156" s="591">
        <v>8.0040000000005875</v>
      </c>
      <c r="G156" s="630"/>
      <c r="H156" s="659"/>
    </row>
    <row r="157" spans="1:8">
      <c r="A157" s="658">
        <v>141</v>
      </c>
      <c r="B157" s="649">
        <v>271350</v>
      </c>
      <c r="C157" s="649">
        <v>271360</v>
      </c>
      <c r="D157" s="630">
        <v>5</v>
      </c>
      <c r="E157" s="591" t="s">
        <v>30</v>
      </c>
      <c r="F157" s="591">
        <v>8.4460000000003674</v>
      </c>
      <c r="G157" s="630"/>
      <c r="H157" s="659"/>
    </row>
    <row r="158" spans="1:8">
      <c r="A158" s="658">
        <v>142</v>
      </c>
      <c r="B158" s="649">
        <v>271360</v>
      </c>
      <c r="C158" s="649">
        <v>271370</v>
      </c>
      <c r="D158" s="630">
        <v>5</v>
      </c>
      <c r="E158" s="591" t="s">
        <v>30</v>
      </c>
      <c r="F158" s="591">
        <v>9.0429999999996653</v>
      </c>
      <c r="G158" s="630"/>
      <c r="H158" s="659"/>
    </row>
    <row r="159" spans="1:8">
      <c r="A159" s="658">
        <v>143</v>
      </c>
      <c r="B159" s="649">
        <v>271370</v>
      </c>
      <c r="C159" s="649">
        <v>271380</v>
      </c>
      <c r="D159" s="630">
        <v>5</v>
      </c>
      <c r="E159" s="591" t="s">
        <v>30</v>
      </c>
      <c r="F159" s="591">
        <v>9.2770000000004984</v>
      </c>
      <c r="G159" s="630"/>
      <c r="H159" s="659"/>
    </row>
    <row r="160" spans="1:8">
      <c r="A160" s="658">
        <v>144</v>
      </c>
      <c r="B160" s="649">
        <v>271380</v>
      </c>
      <c r="C160" s="649">
        <v>271390</v>
      </c>
      <c r="D160" s="630">
        <v>5</v>
      </c>
      <c r="E160" s="591" t="s">
        <v>30</v>
      </c>
      <c r="F160" s="591">
        <v>8.6830000000004475</v>
      </c>
      <c r="G160" s="630"/>
      <c r="H160" s="659"/>
    </row>
    <row r="161" spans="1:8">
      <c r="A161" s="658">
        <v>145</v>
      </c>
      <c r="B161" s="649">
        <v>271390</v>
      </c>
      <c r="C161" s="649">
        <v>271400</v>
      </c>
      <c r="D161" s="630">
        <v>5</v>
      </c>
      <c r="E161" s="591" t="s">
        <v>30</v>
      </c>
      <c r="F161" s="591">
        <v>8.0249999999996362</v>
      </c>
      <c r="G161" s="630"/>
      <c r="H161" s="659"/>
    </row>
    <row r="162" spans="1:8">
      <c r="A162" s="658">
        <v>146</v>
      </c>
      <c r="B162" s="649">
        <v>271400</v>
      </c>
      <c r="C162" s="649">
        <v>271410</v>
      </c>
      <c r="D162" s="630">
        <v>5</v>
      </c>
      <c r="E162" s="591" t="s">
        <v>30</v>
      </c>
      <c r="F162" s="591">
        <v>7.8220000000005712</v>
      </c>
      <c r="G162" s="630"/>
      <c r="H162" s="659"/>
    </row>
    <row r="163" spans="1:8">
      <c r="A163" s="658">
        <v>147</v>
      </c>
      <c r="B163" s="649">
        <v>271410</v>
      </c>
      <c r="C163" s="649">
        <v>271420</v>
      </c>
      <c r="D163" s="630">
        <v>5</v>
      </c>
      <c r="E163" s="591" t="s">
        <v>30</v>
      </c>
      <c r="F163" s="591">
        <v>7.817000000000462</v>
      </c>
      <c r="G163" s="630"/>
      <c r="H163" s="659"/>
    </row>
    <row r="164" spans="1:8">
      <c r="A164" s="658">
        <v>148</v>
      </c>
      <c r="B164" s="649">
        <v>271420</v>
      </c>
      <c r="C164" s="649">
        <v>271430</v>
      </c>
      <c r="D164" s="630">
        <v>5</v>
      </c>
      <c r="E164" s="591" t="s">
        <v>30</v>
      </c>
      <c r="F164" s="591">
        <v>7.8829999999995835</v>
      </c>
      <c r="G164" s="630"/>
      <c r="H164" s="659"/>
    </row>
    <row r="165" spans="1:8">
      <c r="A165" s="658">
        <v>149</v>
      </c>
      <c r="B165" s="649">
        <v>271430</v>
      </c>
      <c r="C165" s="649">
        <v>271440</v>
      </c>
      <c r="D165" s="630">
        <v>5</v>
      </c>
      <c r="E165" s="591" t="s">
        <v>30</v>
      </c>
      <c r="F165" s="591">
        <v>7.9020000000004984</v>
      </c>
      <c r="G165" s="630"/>
      <c r="H165" s="659"/>
    </row>
    <row r="166" spans="1:8">
      <c r="A166" s="658">
        <v>150</v>
      </c>
      <c r="B166" s="649">
        <v>271440</v>
      </c>
      <c r="C166" s="649">
        <v>271450</v>
      </c>
      <c r="D166" s="630">
        <v>5</v>
      </c>
      <c r="E166" s="591" t="s">
        <v>30</v>
      </c>
      <c r="F166" s="591">
        <v>7.8930000000004839</v>
      </c>
      <c r="G166" s="630"/>
      <c r="H166" s="659"/>
    </row>
    <row r="167" spans="1:8">
      <c r="A167" s="658">
        <v>151</v>
      </c>
      <c r="B167" s="649">
        <v>271450</v>
      </c>
      <c r="C167" s="649">
        <v>271460</v>
      </c>
      <c r="D167" s="630">
        <v>5</v>
      </c>
      <c r="E167" s="591" t="s">
        <v>30</v>
      </c>
      <c r="F167" s="591">
        <v>8.0709999999996853</v>
      </c>
      <c r="G167" s="630"/>
      <c r="H167" s="659"/>
    </row>
    <row r="168" spans="1:8">
      <c r="A168" s="658">
        <v>152</v>
      </c>
      <c r="B168" s="649">
        <v>271460</v>
      </c>
      <c r="C168" s="649">
        <v>271470</v>
      </c>
      <c r="D168" s="630">
        <v>5</v>
      </c>
      <c r="E168" s="591" t="s">
        <v>30</v>
      </c>
      <c r="F168" s="591">
        <v>8.1600000000005366</v>
      </c>
      <c r="G168" s="630"/>
      <c r="H168" s="659"/>
    </row>
    <row r="169" spans="1:8">
      <c r="A169" s="658">
        <v>153</v>
      </c>
      <c r="B169" s="649">
        <v>271470</v>
      </c>
      <c r="C169" s="649">
        <v>271480</v>
      </c>
      <c r="D169" s="630">
        <v>5</v>
      </c>
      <c r="E169" s="591" t="s">
        <v>30</v>
      </c>
      <c r="F169" s="591">
        <v>8.2570000000005166</v>
      </c>
      <c r="G169" s="630"/>
      <c r="H169" s="659"/>
    </row>
    <row r="170" spans="1:8">
      <c r="A170" s="658">
        <v>154</v>
      </c>
      <c r="B170" s="649">
        <v>271480</v>
      </c>
      <c r="C170" s="649">
        <v>271490</v>
      </c>
      <c r="D170" s="630">
        <v>5</v>
      </c>
      <c r="E170" s="591" t="s">
        <v>30</v>
      </c>
      <c r="F170" s="591">
        <v>8.1349999999997635</v>
      </c>
      <c r="G170" s="630"/>
      <c r="H170" s="659"/>
    </row>
    <row r="171" spans="1:8">
      <c r="A171" s="658">
        <v>155</v>
      </c>
      <c r="B171" s="649">
        <v>271490</v>
      </c>
      <c r="C171" s="649">
        <v>271500</v>
      </c>
      <c r="D171" s="630">
        <v>5</v>
      </c>
      <c r="E171" s="591" t="s">
        <v>30</v>
      </c>
      <c r="F171" s="591">
        <v>7.689000000000533</v>
      </c>
      <c r="G171" s="630"/>
      <c r="H171" s="659"/>
    </row>
    <row r="172" spans="1:8">
      <c r="A172" s="658">
        <v>156</v>
      </c>
      <c r="B172" s="649">
        <v>271500</v>
      </c>
      <c r="C172" s="649">
        <v>271510</v>
      </c>
      <c r="D172" s="630">
        <v>5</v>
      </c>
      <c r="E172" s="591" t="s">
        <v>30</v>
      </c>
      <c r="F172" s="591">
        <v>7.3420000000003256</v>
      </c>
      <c r="G172" s="630"/>
      <c r="H172" s="659"/>
    </row>
    <row r="173" spans="1:8">
      <c r="A173" s="658">
        <v>157</v>
      </c>
      <c r="B173" s="649">
        <v>271510</v>
      </c>
      <c r="C173" s="649">
        <v>271520</v>
      </c>
      <c r="D173" s="630">
        <v>5</v>
      </c>
      <c r="E173" s="591" t="s">
        <v>30</v>
      </c>
      <c r="F173" s="591">
        <v>7.0459999999995944</v>
      </c>
      <c r="G173" s="630"/>
      <c r="H173" s="659"/>
    </row>
    <row r="174" spans="1:8">
      <c r="A174" s="658">
        <v>158</v>
      </c>
      <c r="B174" s="649">
        <v>271520</v>
      </c>
      <c r="C174" s="649">
        <v>271530</v>
      </c>
      <c r="D174" s="630">
        <v>5</v>
      </c>
      <c r="E174" s="591" t="s">
        <v>30</v>
      </c>
      <c r="F174" s="591">
        <v>6.7409999999995307</v>
      </c>
      <c r="G174" s="630"/>
      <c r="H174" s="659"/>
    </row>
    <row r="175" spans="1:8">
      <c r="A175" s="658">
        <v>159</v>
      </c>
      <c r="B175" s="649">
        <v>271530</v>
      </c>
      <c r="C175" s="649">
        <v>271540</v>
      </c>
      <c r="D175" s="630">
        <v>5</v>
      </c>
      <c r="E175" s="591" t="s">
        <v>30</v>
      </c>
      <c r="F175" s="591">
        <v>6.5600000000004002</v>
      </c>
      <c r="G175" s="630"/>
      <c r="H175" s="659"/>
    </row>
    <row r="176" spans="1:8">
      <c r="A176" s="658">
        <v>160</v>
      </c>
      <c r="B176" s="649">
        <v>271540</v>
      </c>
      <c r="C176" s="649">
        <v>271550</v>
      </c>
      <c r="D176" s="630">
        <v>5</v>
      </c>
      <c r="E176" s="591" t="s">
        <v>30</v>
      </c>
      <c r="F176" s="591">
        <v>6.4130000000004657</v>
      </c>
      <c r="G176" s="630"/>
      <c r="H176" s="659"/>
    </row>
    <row r="177" spans="1:8">
      <c r="A177" s="658">
        <v>161</v>
      </c>
      <c r="B177" s="649">
        <v>271550</v>
      </c>
      <c r="C177" s="649">
        <v>271560</v>
      </c>
      <c r="D177" s="630">
        <v>5</v>
      </c>
      <c r="E177" s="591" t="s">
        <v>30</v>
      </c>
      <c r="F177" s="591">
        <v>6.1709999999995944</v>
      </c>
      <c r="G177" s="630"/>
      <c r="H177" s="659"/>
    </row>
    <row r="178" spans="1:8">
      <c r="A178" s="658">
        <v>162</v>
      </c>
      <c r="B178" s="649">
        <v>271560</v>
      </c>
      <c r="C178" s="649">
        <v>271570</v>
      </c>
      <c r="D178" s="630">
        <v>5</v>
      </c>
      <c r="E178" s="591" t="s">
        <v>30</v>
      </c>
      <c r="F178" s="591">
        <v>6.0079999999995835</v>
      </c>
      <c r="G178" s="630"/>
      <c r="H178" s="659"/>
    </row>
    <row r="179" spans="1:8">
      <c r="A179" s="658">
        <v>163</v>
      </c>
      <c r="B179" s="649">
        <v>271570</v>
      </c>
      <c r="C179" s="649">
        <v>271580</v>
      </c>
      <c r="D179" s="630">
        <v>5</v>
      </c>
      <c r="E179" s="591" t="s">
        <v>30</v>
      </c>
      <c r="F179" s="591">
        <v>5.776000000000522</v>
      </c>
      <c r="G179" s="630"/>
      <c r="H179" s="659"/>
    </row>
    <row r="180" spans="1:8">
      <c r="A180" s="658">
        <v>164</v>
      </c>
      <c r="B180" s="649">
        <v>271580</v>
      </c>
      <c r="C180" s="649">
        <v>271590</v>
      </c>
      <c r="D180" s="630">
        <v>5</v>
      </c>
      <c r="E180" s="591" t="s">
        <v>30</v>
      </c>
      <c r="F180" s="591">
        <v>5.5340000000003329</v>
      </c>
      <c r="G180" s="630"/>
      <c r="H180" s="659"/>
    </row>
    <row r="181" spans="1:8">
      <c r="A181" s="658">
        <v>165</v>
      </c>
      <c r="B181" s="649">
        <v>271590</v>
      </c>
      <c r="C181" s="649">
        <v>271600</v>
      </c>
      <c r="D181" s="630">
        <v>5</v>
      </c>
      <c r="E181" s="591" t="s">
        <v>30</v>
      </c>
      <c r="F181" s="591">
        <v>5.3179999999997563</v>
      </c>
      <c r="G181" s="630"/>
      <c r="H181" s="659"/>
    </row>
    <row r="182" spans="1:8">
      <c r="A182" s="658">
        <v>166</v>
      </c>
      <c r="B182" s="649">
        <v>271600</v>
      </c>
      <c r="C182" s="649">
        <v>271610</v>
      </c>
      <c r="D182" s="630">
        <v>5</v>
      </c>
      <c r="E182" s="591" t="s">
        <v>30</v>
      </c>
      <c r="F182" s="591">
        <v>5.085999999999558</v>
      </c>
      <c r="G182" s="630"/>
      <c r="H182" s="659"/>
    </row>
    <row r="183" spans="1:8">
      <c r="A183" s="658">
        <v>167</v>
      </c>
      <c r="B183" s="649">
        <v>271610</v>
      </c>
      <c r="C183" s="649">
        <v>271620</v>
      </c>
      <c r="D183" s="630">
        <v>5</v>
      </c>
      <c r="E183" s="591" t="s">
        <v>30</v>
      </c>
      <c r="F183" s="591">
        <v>4.9859999999996489</v>
      </c>
      <c r="G183" s="630"/>
      <c r="H183" s="659"/>
    </row>
    <row r="184" spans="1:8">
      <c r="A184" s="658">
        <v>168</v>
      </c>
      <c r="B184" s="649">
        <v>271620</v>
      </c>
      <c r="C184" s="649">
        <v>271630</v>
      </c>
      <c r="D184" s="630">
        <v>5</v>
      </c>
      <c r="E184" s="591" t="s">
        <v>30</v>
      </c>
      <c r="F184" s="591">
        <v>4.7870000000004893</v>
      </c>
      <c r="G184" s="630"/>
      <c r="H184" s="659"/>
    </row>
    <row r="185" spans="1:8">
      <c r="A185" s="658">
        <v>169</v>
      </c>
      <c r="B185" s="649">
        <v>271630</v>
      </c>
      <c r="C185" s="649">
        <v>271640</v>
      </c>
      <c r="D185" s="630">
        <v>5</v>
      </c>
      <c r="E185" s="591" t="s">
        <v>30</v>
      </c>
      <c r="F185" s="591">
        <v>4.9070000000003802</v>
      </c>
      <c r="G185" s="630"/>
      <c r="H185" s="659"/>
    </row>
    <row r="186" spans="1:8">
      <c r="A186" s="658">
        <v>170</v>
      </c>
      <c r="B186" s="649">
        <v>271640</v>
      </c>
      <c r="C186" s="649">
        <v>271650</v>
      </c>
      <c r="D186" s="630">
        <v>5</v>
      </c>
      <c r="E186" s="591" t="s">
        <v>30</v>
      </c>
      <c r="F186" s="591">
        <v>4.4729999999995016</v>
      </c>
      <c r="G186" s="630"/>
      <c r="H186" s="659"/>
    </row>
    <row r="187" spans="1:8">
      <c r="A187" s="658">
        <v>171</v>
      </c>
      <c r="B187" s="649">
        <v>271650</v>
      </c>
      <c r="C187" s="649">
        <v>271660</v>
      </c>
      <c r="D187" s="630">
        <v>5</v>
      </c>
      <c r="E187" s="591" t="s">
        <v>30</v>
      </c>
      <c r="F187" s="591">
        <v>4.5680000000004384</v>
      </c>
      <c r="G187" s="630"/>
      <c r="H187" s="659"/>
    </row>
    <row r="188" spans="1:8">
      <c r="A188" s="658">
        <v>172</v>
      </c>
      <c r="B188" s="649">
        <v>271660</v>
      </c>
      <c r="C188" s="649">
        <v>271670</v>
      </c>
      <c r="D188" s="630">
        <v>5</v>
      </c>
      <c r="E188" s="591" t="s">
        <v>30</v>
      </c>
      <c r="F188" s="591">
        <v>3.9689999999995962</v>
      </c>
      <c r="G188" s="630"/>
      <c r="H188" s="659"/>
    </row>
    <row r="189" spans="1:8">
      <c r="A189" s="658">
        <v>173</v>
      </c>
      <c r="B189" s="649">
        <v>271670</v>
      </c>
      <c r="C189" s="649">
        <v>271680</v>
      </c>
      <c r="D189" s="630">
        <v>5</v>
      </c>
      <c r="E189" s="591" t="s">
        <v>30</v>
      </c>
      <c r="F189" s="591">
        <v>3.3539999999995871</v>
      </c>
      <c r="G189" s="630"/>
      <c r="H189" s="659"/>
    </row>
    <row r="190" spans="1:8">
      <c r="A190" s="658">
        <v>174</v>
      </c>
      <c r="B190" s="649">
        <v>271680</v>
      </c>
      <c r="C190" s="649">
        <v>271690</v>
      </c>
      <c r="D190" s="630">
        <v>5</v>
      </c>
      <c r="E190" s="591" t="s">
        <v>30</v>
      </c>
      <c r="F190" s="591">
        <v>3.7400000000004638</v>
      </c>
      <c r="G190" s="630"/>
      <c r="H190" s="659"/>
    </row>
    <row r="191" spans="1:8">
      <c r="A191" s="658">
        <v>175</v>
      </c>
      <c r="B191" s="649">
        <v>271690</v>
      </c>
      <c r="C191" s="649">
        <v>271700</v>
      </c>
      <c r="D191" s="630">
        <v>5</v>
      </c>
      <c r="E191" s="591" t="s">
        <v>30</v>
      </c>
      <c r="F191" s="591">
        <v>3.4799999999995634</v>
      </c>
      <c r="G191" s="630"/>
      <c r="H191" s="659"/>
    </row>
    <row r="192" spans="1:8">
      <c r="A192" s="658">
        <v>176</v>
      </c>
      <c r="B192" s="649">
        <v>271700</v>
      </c>
      <c r="C192" s="649">
        <v>271710</v>
      </c>
      <c r="D192" s="630">
        <v>5</v>
      </c>
      <c r="E192" s="591" t="s">
        <v>30</v>
      </c>
      <c r="F192" s="591">
        <v>2.9749999999996817</v>
      </c>
      <c r="G192" s="630"/>
      <c r="H192" s="659"/>
    </row>
    <row r="193" spans="1:8">
      <c r="A193" s="658">
        <v>177</v>
      </c>
      <c r="B193" s="649">
        <v>271710</v>
      </c>
      <c r="C193" s="649">
        <v>271720</v>
      </c>
      <c r="D193" s="630">
        <v>5</v>
      </c>
      <c r="E193" s="591" t="s">
        <v>30</v>
      </c>
      <c r="F193" s="591">
        <v>3.1970000000003438</v>
      </c>
      <c r="G193" s="630"/>
      <c r="H193" s="659"/>
    </row>
    <row r="194" spans="1:8">
      <c r="A194" s="658">
        <v>178</v>
      </c>
      <c r="B194" s="649">
        <v>271720</v>
      </c>
      <c r="C194" s="649">
        <v>271730</v>
      </c>
      <c r="D194" s="630">
        <v>5</v>
      </c>
      <c r="E194" s="591" t="s">
        <v>30</v>
      </c>
      <c r="F194" s="591">
        <v>1.7709999999997308</v>
      </c>
      <c r="G194" s="630"/>
      <c r="H194" s="659"/>
    </row>
    <row r="195" spans="1:8">
      <c r="A195" s="658">
        <v>179</v>
      </c>
      <c r="B195" s="649">
        <v>271730</v>
      </c>
      <c r="C195" s="649">
        <v>271740</v>
      </c>
      <c r="D195" s="630">
        <v>5</v>
      </c>
      <c r="E195" s="591" t="s">
        <v>30</v>
      </c>
      <c r="F195" s="591">
        <v>1.8119999999996708</v>
      </c>
      <c r="G195" s="630"/>
      <c r="H195" s="659"/>
    </row>
    <row r="196" spans="1:8">
      <c r="A196" s="658">
        <v>180</v>
      </c>
      <c r="B196" s="649">
        <v>271740</v>
      </c>
      <c r="C196" s="649">
        <v>271750</v>
      </c>
      <c r="D196" s="630">
        <v>5</v>
      </c>
      <c r="E196" s="591" t="s">
        <v>30</v>
      </c>
      <c r="F196" s="591">
        <v>2.3870000000003984</v>
      </c>
      <c r="G196" s="630"/>
      <c r="H196" s="659"/>
    </row>
    <row r="197" spans="1:8">
      <c r="A197" s="658"/>
      <c r="B197" s="649"/>
      <c r="C197" s="649"/>
      <c r="D197" s="630"/>
      <c r="E197" s="591"/>
      <c r="F197" s="591"/>
      <c r="G197" s="630"/>
      <c r="H197" s="659"/>
    </row>
    <row r="198" spans="1:8">
      <c r="A198" s="658">
        <v>181</v>
      </c>
      <c r="B198" s="649">
        <v>273490</v>
      </c>
      <c r="C198" s="649">
        <v>273500</v>
      </c>
      <c r="D198" s="630">
        <v>5</v>
      </c>
      <c r="E198" s="591" t="s">
        <v>30</v>
      </c>
      <c r="F198" s="591">
        <v>3.5599999999997181</v>
      </c>
      <c r="G198" s="630"/>
      <c r="H198" s="659"/>
    </row>
    <row r="199" spans="1:8">
      <c r="A199" s="658">
        <v>182</v>
      </c>
      <c r="B199" s="649">
        <v>273500</v>
      </c>
      <c r="C199" s="649">
        <v>273510</v>
      </c>
      <c r="D199" s="630">
        <v>5</v>
      </c>
      <c r="E199" s="591" t="s">
        <v>30</v>
      </c>
      <c r="F199" s="591">
        <v>3.7189999999998236</v>
      </c>
      <c r="G199" s="630"/>
      <c r="H199" s="659"/>
    </row>
    <row r="200" spans="1:8">
      <c r="A200" s="658">
        <v>183</v>
      </c>
      <c r="B200" s="649">
        <v>273510</v>
      </c>
      <c r="C200" s="649">
        <v>273520</v>
      </c>
      <c r="D200" s="630">
        <v>5</v>
      </c>
      <c r="E200" s="591" t="s">
        <v>30</v>
      </c>
      <c r="F200" s="591">
        <v>3.3890000000005784</v>
      </c>
      <c r="G200" s="630"/>
      <c r="H200" s="659"/>
    </row>
    <row r="201" spans="1:8">
      <c r="A201" s="658">
        <v>184</v>
      </c>
      <c r="B201" s="649">
        <v>273520</v>
      </c>
      <c r="C201" s="649">
        <v>273530</v>
      </c>
      <c r="D201" s="630">
        <v>5</v>
      </c>
      <c r="E201" s="591" t="s">
        <v>30</v>
      </c>
      <c r="F201" s="591">
        <v>3.0519999999996799</v>
      </c>
      <c r="G201" s="630"/>
      <c r="H201" s="659"/>
    </row>
    <row r="202" spans="1:8">
      <c r="A202" s="658">
        <v>185</v>
      </c>
      <c r="B202" s="649">
        <v>273530</v>
      </c>
      <c r="C202" s="649">
        <v>273540</v>
      </c>
      <c r="D202" s="630">
        <v>5</v>
      </c>
      <c r="E202" s="591" t="s">
        <v>30</v>
      </c>
      <c r="F202" s="591">
        <v>3.2940000000003238</v>
      </c>
      <c r="G202" s="630"/>
      <c r="H202" s="659"/>
    </row>
    <row r="203" spans="1:8">
      <c r="A203" s="658">
        <v>186</v>
      </c>
      <c r="B203" s="649">
        <v>273540</v>
      </c>
      <c r="C203" s="649">
        <v>273550</v>
      </c>
      <c r="D203" s="630">
        <v>5</v>
      </c>
      <c r="E203" s="591" t="s">
        <v>30</v>
      </c>
      <c r="F203" s="591">
        <v>1.9359999999996944</v>
      </c>
      <c r="G203" s="630"/>
      <c r="H203" s="659"/>
    </row>
    <row r="204" spans="1:8">
      <c r="A204" s="658"/>
      <c r="B204" s="649"/>
      <c r="C204" s="649"/>
      <c r="D204" s="630"/>
      <c r="E204" s="591"/>
      <c r="F204" s="591"/>
      <c r="G204" s="630"/>
      <c r="H204" s="659"/>
    </row>
    <row r="205" spans="1:8">
      <c r="A205" s="658">
        <v>187</v>
      </c>
      <c r="B205" s="649">
        <v>273960</v>
      </c>
      <c r="C205" s="649">
        <v>273970</v>
      </c>
      <c r="D205" s="630">
        <v>7</v>
      </c>
      <c r="E205" s="591">
        <v>0.82700000000045293</v>
      </c>
      <c r="F205" s="591">
        <v>1.0380000000004657</v>
      </c>
      <c r="G205" s="630"/>
      <c r="H205" s="659"/>
    </row>
    <row r="206" spans="1:8">
      <c r="A206" s="658">
        <v>188</v>
      </c>
      <c r="B206" s="649">
        <v>273970</v>
      </c>
      <c r="C206" s="649">
        <v>273980</v>
      </c>
      <c r="D206" s="630">
        <v>7</v>
      </c>
      <c r="E206" s="591">
        <v>2.218000000000302</v>
      </c>
      <c r="F206" s="591">
        <v>1.3850000000004457</v>
      </c>
      <c r="G206" s="630"/>
      <c r="H206" s="659"/>
    </row>
    <row r="207" spans="1:8">
      <c r="A207" s="658">
        <v>189</v>
      </c>
      <c r="B207" s="649">
        <v>273980</v>
      </c>
      <c r="C207" s="649">
        <v>273990</v>
      </c>
      <c r="D207" s="630">
        <v>7</v>
      </c>
      <c r="E207" s="591">
        <v>3.3099999999997181</v>
      </c>
      <c r="F207" s="591">
        <v>1.5249999999996362</v>
      </c>
      <c r="G207" s="630"/>
      <c r="H207" s="659"/>
    </row>
    <row r="208" spans="1:8">
      <c r="A208" s="658">
        <v>190</v>
      </c>
      <c r="B208" s="649">
        <v>273990</v>
      </c>
      <c r="C208" s="649">
        <v>274000</v>
      </c>
      <c r="D208" s="630">
        <v>7</v>
      </c>
      <c r="E208" s="591">
        <v>2.9339999999995143</v>
      </c>
      <c r="F208" s="591">
        <v>1.5739999999996144</v>
      </c>
      <c r="G208" s="630"/>
      <c r="H208" s="659"/>
    </row>
    <row r="209" spans="1:8">
      <c r="A209" s="658">
        <v>191</v>
      </c>
      <c r="B209" s="649">
        <v>274000</v>
      </c>
      <c r="C209" s="649">
        <v>274010</v>
      </c>
      <c r="D209" s="630">
        <v>7</v>
      </c>
      <c r="E209" s="591">
        <v>2.5710000000003674</v>
      </c>
      <c r="F209" s="591">
        <v>1.6710000000005039</v>
      </c>
      <c r="G209" s="630"/>
      <c r="H209" s="659"/>
    </row>
    <row r="210" spans="1:8">
      <c r="A210" s="658">
        <v>192</v>
      </c>
      <c r="B210" s="649">
        <v>274010</v>
      </c>
      <c r="C210" s="649">
        <v>274020</v>
      </c>
      <c r="D210" s="630">
        <v>7</v>
      </c>
      <c r="E210" s="591">
        <v>3.1099999999996726</v>
      </c>
      <c r="F210" s="591">
        <v>1.7079999999996289</v>
      </c>
      <c r="G210" s="630"/>
      <c r="H210" s="659"/>
    </row>
    <row r="211" spans="1:8">
      <c r="A211" s="658">
        <v>193</v>
      </c>
      <c r="B211" s="649">
        <v>274020</v>
      </c>
      <c r="C211" s="649">
        <v>274030</v>
      </c>
      <c r="D211" s="630">
        <v>7</v>
      </c>
      <c r="E211" s="591">
        <v>3.7720000000003893</v>
      </c>
      <c r="F211" s="591">
        <v>1.7230000000004111</v>
      </c>
      <c r="G211" s="630"/>
      <c r="H211" s="659"/>
    </row>
    <row r="212" spans="1:8">
      <c r="A212" s="658">
        <v>194</v>
      </c>
      <c r="B212" s="649">
        <v>274030</v>
      </c>
      <c r="C212" s="649">
        <v>274040</v>
      </c>
      <c r="D212" s="630">
        <v>7</v>
      </c>
      <c r="E212" s="591">
        <v>3.877999999999588</v>
      </c>
      <c r="F212" s="591">
        <v>1.7369999999996253</v>
      </c>
      <c r="G212" s="630"/>
      <c r="H212" s="659"/>
    </row>
    <row r="213" spans="1:8">
      <c r="A213" s="658">
        <v>195</v>
      </c>
      <c r="B213" s="649">
        <v>274040</v>
      </c>
      <c r="C213" s="649">
        <v>274050</v>
      </c>
      <c r="D213" s="630">
        <v>7</v>
      </c>
      <c r="E213" s="591">
        <v>3.8419999999997572</v>
      </c>
      <c r="F213" s="591">
        <v>1.6509999999998399</v>
      </c>
      <c r="G213" s="630"/>
      <c r="H213" s="659"/>
    </row>
    <row r="214" spans="1:8">
      <c r="A214" s="658">
        <v>196</v>
      </c>
      <c r="B214" s="649">
        <v>274050</v>
      </c>
      <c r="C214" s="649">
        <v>274060</v>
      </c>
      <c r="D214" s="630">
        <v>7</v>
      </c>
      <c r="E214" s="591">
        <v>3.7550000000004502</v>
      </c>
      <c r="F214" s="591">
        <v>1.5720000000005712</v>
      </c>
      <c r="G214" s="630"/>
      <c r="H214" s="659"/>
    </row>
    <row r="215" spans="1:8">
      <c r="A215" s="658">
        <v>197</v>
      </c>
      <c r="B215" s="649">
        <v>274060</v>
      </c>
      <c r="C215" s="649">
        <v>274070</v>
      </c>
      <c r="D215" s="630">
        <v>7</v>
      </c>
      <c r="E215" s="591">
        <v>3.6719999999995707</v>
      </c>
      <c r="F215" s="591">
        <v>1.5509999999997035</v>
      </c>
      <c r="G215" s="630"/>
      <c r="H215" s="659"/>
    </row>
    <row r="216" spans="1:8">
      <c r="A216" s="658">
        <v>198</v>
      </c>
      <c r="B216" s="649">
        <v>274070</v>
      </c>
      <c r="C216" s="649">
        <v>274080</v>
      </c>
      <c r="D216" s="630">
        <v>7</v>
      </c>
      <c r="E216" s="591">
        <v>3.608000000000402</v>
      </c>
      <c r="F216" s="591">
        <v>1.5520000000005894</v>
      </c>
      <c r="G216" s="630"/>
      <c r="H216" s="659"/>
    </row>
    <row r="217" spans="1:8">
      <c r="A217" s="658">
        <v>199</v>
      </c>
      <c r="B217" s="649">
        <v>274080</v>
      </c>
      <c r="C217" s="649">
        <v>274090</v>
      </c>
      <c r="D217" s="630">
        <v>7</v>
      </c>
      <c r="E217" s="591">
        <v>3.5799999999995862</v>
      </c>
      <c r="F217" s="591">
        <v>1.541999999999689</v>
      </c>
      <c r="G217" s="630"/>
      <c r="H217" s="659"/>
    </row>
    <row r="218" spans="1:8">
      <c r="A218" s="658">
        <v>200</v>
      </c>
      <c r="B218" s="649">
        <v>274090</v>
      </c>
      <c r="C218" s="649">
        <v>274100</v>
      </c>
      <c r="D218" s="630">
        <v>7</v>
      </c>
      <c r="E218" s="591">
        <v>3.5610000000003765</v>
      </c>
      <c r="F218" s="591">
        <v>1.5470000000004802</v>
      </c>
      <c r="G218" s="630"/>
      <c r="H218" s="659"/>
    </row>
    <row r="219" spans="1:8">
      <c r="A219" s="658">
        <v>201</v>
      </c>
      <c r="B219" s="649">
        <v>274100</v>
      </c>
      <c r="C219" s="649">
        <v>274110</v>
      </c>
      <c r="D219" s="630">
        <v>7</v>
      </c>
      <c r="E219" s="591">
        <v>3.4549999999995862</v>
      </c>
      <c r="F219" s="591">
        <v>1.5709999999996853</v>
      </c>
      <c r="G219" s="630"/>
      <c r="H219" s="659"/>
    </row>
    <row r="220" spans="1:8">
      <c r="A220" s="658">
        <v>202</v>
      </c>
      <c r="B220" s="649">
        <v>274110</v>
      </c>
      <c r="C220" s="649">
        <v>274120</v>
      </c>
      <c r="D220" s="630">
        <v>7</v>
      </c>
      <c r="E220" s="591">
        <v>3.5290000000004511</v>
      </c>
      <c r="F220" s="591">
        <v>1.5760000000004766</v>
      </c>
      <c r="G220" s="630"/>
      <c r="H220" s="659"/>
    </row>
    <row r="221" spans="1:8">
      <c r="A221" s="658">
        <v>203</v>
      </c>
      <c r="B221" s="649">
        <v>274120</v>
      </c>
      <c r="C221" s="649">
        <v>274130</v>
      </c>
      <c r="D221" s="630">
        <v>7</v>
      </c>
      <c r="E221" s="591">
        <v>4.0549999999996089</v>
      </c>
      <c r="F221" s="591">
        <v>1.5059999999997444</v>
      </c>
      <c r="G221" s="630"/>
      <c r="H221" s="659"/>
    </row>
    <row r="222" spans="1:8">
      <c r="A222" s="658">
        <v>204</v>
      </c>
      <c r="B222" s="649">
        <v>274130</v>
      </c>
      <c r="C222" s="649">
        <v>274140</v>
      </c>
      <c r="D222" s="630">
        <v>7</v>
      </c>
      <c r="E222" s="591">
        <v>3.9180000000004611</v>
      </c>
      <c r="F222" s="591">
        <v>1.5470000000004802</v>
      </c>
      <c r="G222" s="630"/>
      <c r="H222" s="659"/>
    </row>
    <row r="223" spans="1:8">
      <c r="A223" s="658">
        <v>205</v>
      </c>
      <c r="B223" s="649">
        <v>274140</v>
      </c>
      <c r="C223" s="649">
        <v>274147</v>
      </c>
      <c r="D223" s="630">
        <v>7</v>
      </c>
      <c r="E223" s="591">
        <v>3.5939999999997099</v>
      </c>
      <c r="F223" s="591">
        <v>1.8259999999997945</v>
      </c>
      <c r="G223" s="630"/>
      <c r="H223" s="659"/>
    </row>
    <row r="224" spans="1:8">
      <c r="A224" s="658"/>
      <c r="B224" s="649"/>
      <c r="C224" s="649"/>
      <c r="D224" s="630"/>
      <c r="E224" s="591"/>
      <c r="F224" s="591"/>
      <c r="G224" s="630"/>
      <c r="H224" s="659"/>
    </row>
    <row r="225" spans="1:8">
      <c r="A225" s="658">
        <v>206</v>
      </c>
      <c r="B225" s="649">
        <v>274177</v>
      </c>
      <c r="C225" s="649">
        <v>274180</v>
      </c>
      <c r="D225" s="630">
        <v>7</v>
      </c>
      <c r="E225" s="591">
        <v>2.5860000000004675</v>
      </c>
      <c r="F225" s="591">
        <v>0.75500000000056389</v>
      </c>
      <c r="G225" s="630"/>
      <c r="H225" s="659"/>
    </row>
    <row r="226" spans="1:8">
      <c r="A226" s="658">
        <v>207</v>
      </c>
      <c r="B226" s="649">
        <v>274180</v>
      </c>
      <c r="C226" s="649">
        <v>274190</v>
      </c>
      <c r="D226" s="630">
        <v>8</v>
      </c>
      <c r="E226" s="591">
        <v>1.7329999999997199</v>
      </c>
      <c r="F226" s="591" t="s">
        <v>30</v>
      </c>
      <c r="G226" s="630"/>
      <c r="H226" s="659"/>
    </row>
    <row r="227" spans="1:8">
      <c r="A227" s="658">
        <v>208</v>
      </c>
      <c r="B227" s="649">
        <v>274190</v>
      </c>
      <c r="C227" s="649">
        <v>274200</v>
      </c>
      <c r="D227" s="630">
        <v>8</v>
      </c>
      <c r="E227" s="591">
        <v>1.6819999999995616</v>
      </c>
      <c r="F227" s="591" t="s">
        <v>30</v>
      </c>
      <c r="G227" s="630"/>
      <c r="H227" s="659"/>
    </row>
    <row r="228" spans="1:8">
      <c r="A228" s="658">
        <v>209</v>
      </c>
      <c r="B228" s="649">
        <v>274200</v>
      </c>
      <c r="C228" s="649">
        <v>274210</v>
      </c>
      <c r="D228" s="630">
        <v>8</v>
      </c>
      <c r="E228" s="591">
        <v>1.6130000000005111</v>
      </c>
      <c r="F228" s="591" t="s">
        <v>30</v>
      </c>
      <c r="G228" s="630"/>
      <c r="H228" s="659"/>
    </row>
    <row r="229" spans="1:8">
      <c r="A229" s="658">
        <v>210</v>
      </c>
      <c r="B229" s="649">
        <v>274210</v>
      </c>
      <c r="C229" s="649">
        <v>274220</v>
      </c>
      <c r="D229" s="630">
        <v>8</v>
      </c>
      <c r="E229" s="591">
        <v>1.5170000000005075</v>
      </c>
      <c r="F229" s="591" t="s">
        <v>30</v>
      </c>
      <c r="G229" s="630"/>
      <c r="H229" s="659"/>
    </row>
    <row r="230" spans="1:8">
      <c r="A230" s="658">
        <v>211</v>
      </c>
      <c r="B230" s="649">
        <v>274220</v>
      </c>
      <c r="C230" s="649">
        <v>274230</v>
      </c>
      <c r="D230" s="630">
        <v>8</v>
      </c>
      <c r="E230" s="591">
        <v>1.5760000000004766</v>
      </c>
      <c r="F230" s="591" t="s">
        <v>30</v>
      </c>
      <c r="G230" s="630"/>
      <c r="H230" s="659"/>
    </row>
    <row r="231" spans="1:8">
      <c r="A231" s="658">
        <v>212</v>
      </c>
      <c r="B231" s="649">
        <v>274230</v>
      </c>
      <c r="C231" s="649">
        <v>274240</v>
      </c>
      <c r="D231" s="630">
        <v>8</v>
      </c>
      <c r="E231" s="591">
        <v>1.6519999999998163</v>
      </c>
      <c r="F231" s="591" t="s">
        <v>30</v>
      </c>
      <c r="G231" s="630"/>
      <c r="H231" s="659"/>
    </row>
    <row r="232" spans="1:8">
      <c r="A232" s="658">
        <v>213</v>
      </c>
      <c r="B232" s="649">
        <v>274240</v>
      </c>
      <c r="C232" s="649">
        <v>274250</v>
      </c>
      <c r="D232" s="630">
        <v>8</v>
      </c>
      <c r="E232" s="591">
        <v>1.6719999999995707</v>
      </c>
      <c r="F232" s="591" t="s">
        <v>30</v>
      </c>
      <c r="G232" s="630"/>
      <c r="H232" s="659"/>
    </row>
    <row r="233" spans="1:8">
      <c r="A233" s="658">
        <v>214</v>
      </c>
      <c r="B233" s="649">
        <v>274250</v>
      </c>
      <c r="C233" s="649">
        <v>274260</v>
      </c>
      <c r="D233" s="630">
        <v>8</v>
      </c>
      <c r="E233" s="591">
        <v>1.5509999999997035</v>
      </c>
      <c r="F233" s="591" t="s">
        <v>30</v>
      </c>
      <c r="G233" s="630"/>
      <c r="H233" s="659"/>
    </row>
    <row r="234" spans="1:8">
      <c r="A234" s="658">
        <v>215</v>
      </c>
      <c r="B234" s="649">
        <v>274260</v>
      </c>
      <c r="C234" s="649">
        <v>274270</v>
      </c>
      <c r="D234" s="630">
        <v>8</v>
      </c>
      <c r="E234" s="591">
        <v>1.5019999999996116</v>
      </c>
      <c r="F234" s="591" t="s">
        <v>30</v>
      </c>
      <c r="G234" s="630"/>
      <c r="H234" s="659"/>
    </row>
    <row r="235" spans="1:8">
      <c r="A235" s="658">
        <v>216</v>
      </c>
      <c r="B235" s="649">
        <v>274270</v>
      </c>
      <c r="C235" s="649">
        <v>274280</v>
      </c>
      <c r="D235" s="630">
        <v>7</v>
      </c>
      <c r="E235" s="591">
        <v>1.6120000000005348</v>
      </c>
      <c r="F235" s="591" t="s">
        <v>30</v>
      </c>
      <c r="G235" s="630"/>
      <c r="H235" s="659"/>
    </row>
    <row r="236" spans="1:8">
      <c r="A236" s="658">
        <v>217</v>
      </c>
      <c r="B236" s="649">
        <v>274280</v>
      </c>
      <c r="C236" s="649">
        <v>274290</v>
      </c>
      <c r="D236" s="630">
        <v>7</v>
      </c>
      <c r="E236" s="591">
        <v>1.7220000000004347</v>
      </c>
      <c r="F236" s="591" t="s">
        <v>30</v>
      </c>
      <c r="G236" s="630"/>
      <c r="H236" s="659"/>
    </row>
    <row r="237" spans="1:8">
      <c r="A237" s="658">
        <v>218</v>
      </c>
      <c r="B237" s="649">
        <v>274290</v>
      </c>
      <c r="C237" s="649">
        <v>274300</v>
      </c>
      <c r="D237" s="630">
        <v>7</v>
      </c>
      <c r="E237" s="591">
        <v>1.8240000000004102</v>
      </c>
      <c r="F237" s="591" t="s">
        <v>30</v>
      </c>
      <c r="G237" s="630"/>
      <c r="H237" s="659"/>
    </row>
    <row r="238" spans="1:8">
      <c r="A238" s="658">
        <v>219</v>
      </c>
      <c r="B238" s="649">
        <v>274300</v>
      </c>
      <c r="C238" s="649">
        <v>274310</v>
      </c>
      <c r="D238" s="630">
        <v>7</v>
      </c>
      <c r="E238" s="591">
        <v>1.819999999999709</v>
      </c>
      <c r="F238" s="591" t="s">
        <v>30</v>
      </c>
      <c r="G238" s="630"/>
      <c r="H238" s="659"/>
    </row>
    <row r="239" spans="1:8">
      <c r="A239" s="658">
        <v>220</v>
      </c>
      <c r="B239" s="649">
        <v>274310</v>
      </c>
      <c r="C239" s="649">
        <v>274320</v>
      </c>
      <c r="D239" s="630">
        <v>7</v>
      </c>
      <c r="E239" s="591">
        <v>1.7729999999996835</v>
      </c>
      <c r="F239" s="591" t="s">
        <v>30</v>
      </c>
      <c r="G239" s="630"/>
      <c r="H239" s="659"/>
    </row>
    <row r="240" spans="1:8">
      <c r="A240" s="658">
        <v>221</v>
      </c>
      <c r="B240" s="649">
        <v>274320</v>
      </c>
      <c r="C240" s="649">
        <v>274330</v>
      </c>
      <c r="D240" s="630">
        <v>7</v>
      </c>
      <c r="E240" s="591">
        <v>1.7389999999996917</v>
      </c>
      <c r="F240" s="591" t="s">
        <v>30</v>
      </c>
      <c r="G240" s="630"/>
      <c r="H240" s="659"/>
    </row>
    <row r="241" spans="1:8">
      <c r="A241" s="658">
        <v>222</v>
      </c>
      <c r="B241" s="649">
        <v>274330</v>
      </c>
      <c r="C241" s="649">
        <v>274340</v>
      </c>
      <c r="D241" s="630">
        <v>7</v>
      </c>
      <c r="E241" s="591">
        <v>1.6899999999995998</v>
      </c>
      <c r="F241" s="591" t="s">
        <v>30</v>
      </c>
      <c r="G241" s="630"/>
      <c r="H241" s="659"/>
    </row>
    <row r="242" spans="1:8">
      <c r="A242" s="658">
        <v>223</v>
      </c>
      <c r="B242" s="649">
        <v>274340</v>
      </c>
      <c r="C242" s="649">
        <v>274350</v>
      </c>
      <c r="D242" s="630">
        <v>7</v>
      </c>
      <c r="E242" s="591">
        <v>1.6460000000005266</v>
      </c>
      <c r="F242" s="591" t="s">
        <v>30</v>
      </c>
      <c r="G242" s="630"/>
      <c r="H242" s="659"/>
    </row>
    <row r="243" spans="1:8">
      <c r="A243" s="658">
        <v>224</v>
      </c>
      <c r="B243" s="649">
        <v>274350</v>
      </c>
      <c r="C243" s="649">
        <v>274360</v>
      </c>
      <c r="D243" s="630">
        <v>7</v>
      </c>
      <c r="E243" s="591">
        <v>1.6120000000004211</v>
      </c>
      <c r="F243" s="591" t="s">
        <v>30</v>
      </c>
      <c r="G243" s="630"/>
      <c r="H243" s="659"/>
    </row>
    <row r="244" spans="1:8">
      <c r="A244" s="658">
        <v>225</v>
      </c>
      <c r="B244" s="649">
        <v>274360</v>
      </c>
      <c r="C244" s="649">
        <v>274370</v>
      </c>
      <c r="D244" s="630">
        <v>7</v>
      </c>
      <c r="E244" s="591">
        <v>1.5749999999998181</v>
      </c>
      <c r="F244" s="591" t="s">
        <v>30</v>
      </c>
      <c r="G244" s="630"/>
      <c r="H244" s="659"/>
    </row>
    <row r="245" spans="1:8">
      <c r="A245" s="658">
        <v>226</v>
      </c>
      <c r="B245" s="649">
        <v>274370</v>
      </c>
      <c r="C245" s="649">
        <v>274380</v>
      </c>
      <c r="D245" s="630">
        <v>7</v>
      </c>
      <c r="E245" s="591">
        <v>1.5849999999999227</v>
      </c>
      <c r="F245" s="591" t="s">
        <v>30</v>
      </c>
      <c r="G245" s="630"/>
      <c r="H245" s="659"/>
    </row>
    <row r="246" spans="1:8">
      <c r="A246" s="658">
        <v>227</v>
      </c>
      <c r="B246" s="649">
        <v>274420</v>
      </c>
      <c r="C246" s="649">
        <v>274430</v>
      </c>
      <c r="D246" s="630">
        <v>7</v>
      </c>
      <c r="E246" s="591" t="s">
        <v>30</v>
      </c>
      <c r="F246" s="591">
        <v>1.6000000000004775</v>
      </c>
      <c r="G246" s="630"/>
      <c r="H246" s="659"/>
    </row>
    <row r="247" spans="1:8">
      <c r="A247" s="658">
        <v>228</v>
      </c>
      <c r="B247" s="649">
        <v>274430</v>
      </c>
      <c r="C247" s="649">
        <v>274440</v>
      </c>
      <c r="D247" s="630">
        <v>7</v>
      </c>
      <c r="E247" s="591" t="s">
        <v>30</v>
      </c>
      <c r="F247" s="591">
        <v>1.656999999999698</v>
      </c>
      <c r="G247" s="630"/>
      <c r="H247" s="659"/>
    </row>
    <row r="248" spans="1:8">
      <c r="A248" s="658">
        <v>229</v>
      </c>
      <c r="B248" s="649">
        <v>274440</v>
      </c>
      <c r="C248" s="649">
        <v>274450</v>
      </c>
      <c r="D248" s="630">
        <v>7</v>
      </c>
      <c r="E248" s="591" t="s">
        <v>30</v>
      </c>
      <c r="F248" s="591">
        <v>1.7990000000004329</v>
      </c>
      <c r="G248" s="630"/>
      <c r="H248" s="659"/>
    </row>
    <row r="249" spans="1:8">
      <c r="A249" s="658">
        <v>230</v>
      </c>
      <c r="B249" s="649">
        <v>274450</v>
      </c>
      <c r="C249" s="649">
        <v>274460</v>
      </c>
      <c r="D249" s="630">
        <v>7</v>
      </c>
      <c r="E249" s="591" t="s">
        <v>30</v>
      </c>
      <c r="F249" s="591">
        <v>1.9379999999996471</v>
      </c>
      <c r="G249" s="630"/>
      <c r="H249" s="659"/>
    </row>
    <row r="250" spans="1:8">
      <c r="A250" s="658">
        <v>231</v>
      </c>
      <c r="B250" s="649">
        <v>274460</v>
      </c>
      <c r="C250" s="649">
        <v>274470</v>
      </c>
      <c r="D250" s="630">
        <v>7</v>
      </c>
      <c r="E250" s="591" t="s">
        <v>30</v>
      </c>
      <c r="F250" s="591">
        <v>2.0130000000004884</v>
      </c>
      <c r="G250" s="630"/>
      <c r="H250" s="659"/>
    </row>
    <row r="251" spans="1:8">
      <c r="A251" s="658">
        <v>232</v>
      </c>
      <c r="B251" s="649">
        <v>274470</v>
      </c>
      <c r="C251" s="649">
        <v>274480</v>
      </c>
      <c r="D251" s="630">
        <v>7</v>
      </c>
      <c r="E251" s="591" t="s">
        <v>30</v>
      </c>
      <c r="F251" s="591">
        <v>2.0529999999996562</v>
      </c>
      <c r="G251" s="630"/>
      <c r="H251" s="659"/>
    </row>
    <row r="252" spans="1:8">
      <c r="A252" s="658">
        <v>233</v>
      </c>
      <c r="B252" s="649">
        <v>274480</v>
      </c>
      <c r="C252" s="649">
        <v>274490</v>
      </c>
      <c r="D252" s="630">
        <v>7</v>
      </c>
      <c r="E252" s="591">
        <v>2.1209999999996398</v>
      </c>
      <c r="F252" s="591">
        <v>1.914000000000442</v>
      </c>
      <c r="G252" s="630"/>
      <c r="H252" s="659"/>
    </row>
    <row r="253" spans="1:8">
      <c r="A253" s="658">
        <v>234</v>
      </c>
      <c r="B253" s="649">
        <v>274490</v>
      </c>
      <c r="C253" s="649">
        <v>274500</v>
      </c>
      <c r="D253" s="630">
        <v>7</v>
      </c>
      <c r="E253" s="591">
        <v>1.7279999999998381</v>
      </c>
      <c r="F253" s="591">
        <v>1.7799999999997453</v>
      </c>
      <c r="G253" s="630"/>
      <c r="H253" s="659"/>
    </row>
    <row r="254" spans="1:8">
      <c r="A254" s="658">
        <v>235</v>
      </c>
      <c r="B254" s="649">
        <v>274500</v>
      </c>
      <c r="C254" s="649">
        <v>274510</v>
      </c>
      <c r="D254" s="630">
        <v>7</v>
      </c>
      <c r="E254" s="591">
        <v>1.6869999999996708</v>
      </c>
      <c r="F254" s="591">
        <v>1.7409999999996444</v>
      </c>
      <c r="G254" s="630"/>
      <c r="H254" s="659"/>
    </row>
    <row r="255" spans="1:8">
      <c r="A255" s="658">
        <v>236</v>
      </c>
      <c r="B255" s="649">
        <v>274510</v>
      </c>
      <c r="C255" s="649">
        <v>274520</v>
      </c>
      <c r="D255" s="630">
        <v>7</v>
      </c>
      <c r="E255" s="591">
        <v>1.651000000000522</v>
      </c>
      <c r="F255" s="591">
        <v>1.6070000000004256</v>
      </c>
      <c r="G255" s="630"/>
      <c r="H255" s="659"/>
    </row>
    <row r="256" spans="1:8">
      <c r="A256" s="658">
        <v>237</v>
      </c>
      <c r="B256" s="649">
        <v>274520</v>
      </c>
      <c r="C256" s="649">
        <v>274530</v>
      </c>
      <c r="D256" s="630">
        <v>7</v>
      </c>
      <c r="E256" s="591">
        <v>1.6219999999997299</v>
      </c>
      <c r="F256" s="591" t="s">
        <v>30</v>
      </c>
      <c r="G256" s="630"/>
      <c r="H256" s="659"/>
    </row>
    <row r="257" spans="1:8">
      <c r="A257" s="658">
        <v>238</v>
      </c>
      <c r="B257" s="649">
        <v>274530</v>
      </c>
      <c r="C257" s="649">
        <v>274540</v>
      </c>
      <c r="D257" s="630">
        <v>7</v>
      </c>
      <c r="E257" s="591">
        <v>1.5070000000005166</v>
      </c>
      <c r="F257" s="591" t="s">
        <v>30</v>
      </c>
      <c r="G257" s="630"/>
      <c r="H257" s="659"/>
    </row>
    <row r="258" spans="1:8">
      <c r="A258" s="616"/>
      <c r="B258" s="621"/>
      <c r="C258" s="621"/>
      <c r="D258" s="589"/>
      <c r="E258" s="598"/>
      <c r="F258" s="598"/>
      <c r="G258" s="589"/>
      <c r="H258" s="617"/>
    </row>
    <row r="259" spans="1:8">
      <c r="A259" s="616">
        <v>239</v>
      </c>
      <c r="B259" s="621">
        <v>275400</v>
      </c>
      <c r="C259" s="621">
        <v>275410</v>
      </c>
      <c r="D259" s="589">
        <v>4</v>
      </c>
      <c r="E259" s="598">
        <v>0.6330000000000382</v>
      </c>
      <c r="F259" s="598" t="s">
        <v>30</v>
      </c>
      <c r="G259" s="589">
        <f t="shared" ref="G259:G268" si="0">IF(E259="","",C259-B259)</f>
        <v>10</v>
      </c>
      <c r="H259" s="617" t="str">
        <f t="shared" ref="H259:H268" si="1">IF(F259="","",C259-B259)</f>
        <v/>
      </c>
    </row>
    <row r="260" spans="1:8">
      <c r="A260" s="616">
        <v>240</v>
      </c>
      <c r="B260" s="621">
        <v>275410</v>
      </c>
      <c r="C260" s="621">
        <v>275420</v>
      </c>
      <c r="D260" s="589">
        <v>4</v>
      </c>
      <c r="E260" s="598">
        <v>2.0250000000000909</v>
      </c>
      <c r="F260" s="598" t="s">
        <v>30</v>
      </c>
      <c r="G260" s="589">
        <f t="shared" si="0"/>
        <v>10</v>
      </c>
      <c r="H260" s="617" t="str">
        <f t="shared" si="1"/>
        <v/>
      </c>
    </row>
    <row r="261" spans="1:8">
      <c r="A261" s="616">
        <v>241</v>
      </c>
      <c r="B261" s="621">
        <v>275420</v>
      </c>
      <c r="C261" s="621">
        <v>275430</v>
      </c>
      <c r="D261" s="589">
        <v>4</v>
      </c>
      <c r="E261" s="598">
        <v>2.9640000000000555</v>
      </c>
      <c r="F261" s="598" t="s">
        <v>30</v>
      </c>
      <c r="G261" s="589">
        <f t="shared" si="0"/>
        <v>10</v>
      </c>
      <c r="H261" s="617" t="str">
        <f t="shared" si="1"/>
        <v/>
      </c>
    </row>
    <row r="262" spans="1:8">
      <c r="A262" s="616">
        <v>242</v>
      </c>
      <c r="B262" s="621">
        <v>275430</v>
      </c>
      <c r="C262" s="621">
        <v>275440</v>
      </c>
      <c r="D262" s="589">
        <v>4</v>
      </c>
      <c r="E262" s="598">
        <v>3.4210000000000491</v>
      </c>
      <c r="F262" s="598" t="s">
        <v>30</v>
      </c>
      <c r="G262" s="589">
        <f t="shared" si="0"/>
        <v>10</v>
      </c>
      <c r="H262" s="617" t="str">
        <f t="shared" si="1"/>
        <v/>
      </c>
    </row>
    <row r="263" spans="1:8">
      <c r="A263" s="616">
        <v>243</v>
      </c>
      <c r="B263" s="621">
        <v>275440</v>
      </c>
      <c r="C263" s="621">
        <v>275450</v>
      </c>
      <c r="D263" s="589">
        <v>4</v>
      </c>
      <c r="E263" s="598">
        <v>4.0350000000000819</v>
      </c>
      <c r="F263" s="598" t="s">
        <v>30</v>
      </c>
      <c r="G263" s="589">
        <f t="shared" si="0"/>
        <v>10</v>
      </c>
      <c r="H263" s="617" t="str">
        <f t="shared" si="1"/>
        <v/>
      </c>
    </row>
    <row r="264" spans="1:8">
      <c r="A264" s="616">
        <v>244</v>
      </c>
      <c r="B264" s="621">
        <v>275450</v>
      </c>
      <c r="C264" s="621">
        <v>275460</v>
      </c>
      <c r="D264" s="589">
        <v>4</v>
      </c>
      <c r="E264" s="598">
        <v>3.7069999999999936</v>
      </c>
      <c r="F264" s="598" t="s">
        <v>30</v>
      </c>
      <c r="G264" s="589">
        <f t="shared" si="0"/>
        <v>10</v>
      </c>
      <c r="H264" s="617" t="str">
        <f t="shared" si="1"/>
        <v/>
      </c>
    </row>
    <row r="265" spans="1:8">
      <c r="A265" s="616">
        <v>245</v>
      </c>
      <c r="B265" s="621">
        <v>275460</v>
      </c>
      <c r="C265" s="621">
        <v>275470</v>
      </c>
      <c r="D265" s="589">
        <v>4</v>
      </c>
      <c r="E265" s="598">
        <v>3.4619999999999891</v>
      </c>
      <c r="F265" s="598" t="s">
        <v>30</v>
      </c>
      <c r="G265" s="589">
        <f t="shared" si="0"/>
        <v>10</v>
      </c>
      <c r="H265" s="617" t="str">
        <f t="shared" si="1"/>
        <v/>
      </c>
    </row>
    <row r="266" spans="1:8">
      <c r="A266" s="616">
        <v>246</v>
      </c>
      <c r="B266" s="621">
        <v>275470</v>
      </c>
      <c r="C266" s="621">
        <v>275480</v>
      </c>
      <c r="D266" s="589">
        <v>4</v>
      </c>
      <c r="E266" s="598">
        <v>3.8600000000001273</v>
      </c>
      <c r="F266" s="598" t="s">
        <v>30</v>
      </c>
      <c r="G266" s="589">
        <f t="shared" si="0"/>
        <v>10</v>
      </c>
      <c r="H266" s="617" t="str">
        <f t="shared" si="1"/>
        <v/>
      </c>
    </row>
    <row r="267" spans="1:8">
      <c r="A267" s="616">
        <v>247</v>
      </c>
      <c r="B267" s="621">
        <v>275480</v>
      </c>
      <c r="C267" s="621">
        <v>275490</v>
      </c>
      <c r="D267" s="589">
        <v>4</v>
      </c>
      <c r="E267" s="598">
        <v>2.5249999999999773</v>
      </c>
      <c r="F267" s="598" t="s">
        <v>30</v>
      </c>
      <c r="G267" s="589">
        <f t="shared" si="0"/>
        <v>10</v>
      </c>
      <c r="H267" s="617" t="str">
        <f t="shared" si="1"/>
        <v/>
      </c>
    </row>
    <row r="268" spans="1:8">
      <c r="A268" s="616">
        <v>248</v>
      </c>
      <c r="B268" s="621">
        <v>275490</v>
      </c>
      <c r="C268" s="621">
        <v>275500</v>
      </c>
      <c r="D268" s="589">
        <v>4</v>
      </c>
      <c r="E268" s="598">
        <v>1.0680000000000973</v>
      </c>
      <c r="F268" s="598" t="s">
        <v>30</v>
      </c>
      <c r="G268" s="589">
        <f t="shared" si="0"/>
        <v>10</v>
      </c>
      <c r="H268" s="617" t="str">
        <f t="shared" si="1"/>
        <v/>
      </c>
    </row>
    <row r="269" spans="1:8">
      <c r="A269" s="616"/>
      <c r="B269" s="621"/>
      <c r="C269" s="621"/>
      <c r="D269" s="589"/>
      <c r="E269" s="598"/>
      <c r="F269" s="598"/>
      <c r="G269" s="589"/>
      <c r="H269" s="617"/>
    </row>
    <row r="270" spans="1:8">
      <c r="A270" s="616">
        <v>249</v>
      </c>
      <c r="B270" s="621">
        <v>275800</v>
      </c>
      <c r="C270" s="621">
        <v>275810</v>
      </c>
      <c r="D270" s="589">
        <v>8</v>
      </c>
      <c r="E270" s="598">
        <v>1.6609999999996035</v>
      </c>
      <c r="F270" s="598" t="s">
        <v>30</v>
      </c>
      <c r="G270" s="589">
        <f t="shared" ref="G270:G279" si="2">IF(E270="","",C270-B270)</f>
        <v>10</v>
      </c>
      <c r="H270" s="617" t="str">
        <f t="shared" ref="H270:H279" si="3">IF(F270="","",C270-B270)</f>
        <v/>
      </c>
    </row>
    <row r="271" spans="1:8">
      <c r="A271" s="616">
        <v>250</v>
      </c>
      <c r="B271" s="621">
        <v>275810</v>
      </c>
      <c r="C271" s="621">
        <v>275820</v>
      </c>
      <c r="D271" s="589">
        <v>8</v>
      </c>
      <c r="E271" s="598">
        <v>2.1969999999996617</v>
      </c>
      <c r="F271" s="598" t="s">
        <v>30</v>
      </c>
      <c r="G271" s="589">
        <f t="shared" si="2"/>
        <v>10</v>
      </c>
      <c r="H271" s="617" t="str">
        <f t="shared" si="3"/>
        <v/>
      </c>
    </row>
    <row r="272" spans="1:8">
      <c r="A272" s="616">
        <v>251</v>
      </c>
      <c r="B272" s="621">
        <v>275820</v>
      </c>
      <c r="C272" s="621">
        <v>275830</v>
      </c>
      <c r="D272" s="589">
        <v>8</v>
      </c>
      <c r="E272" s="598">
        <v>2.6159999999999854</v>
      </c>
      <c r="F272" s="598" t="s">
        <v>30</v>
      </c>
      <c r="G272" s="589">
        <f t="shared" si="2"/>
        <v>10</v>
      </c>
      <c r="H272" s="617" t="str">
        <f t="shared" si="3"/>
        <v/>
      </c>
    </row>
    <row r="273" spans="1:8">
      <c r="A273" s="616">
        <v>252</v>
      </c>
      <c r="B273" s="621">
        <v>275830</v>
      </c>
      <c r="C273" s="621">
        <v>275840</v>
      </c>
      <c r="D273" s="589">
        <v>8</v>
      </c>
      <c r="E273" s="598">
        <v>2.50100000000009</v>
      </c>
      <c r="F273" s="598" t="s">
        <v>30</v>
      </c>
      <c r="G273" s="589">
        <f t="shared" si="2"/>
        <v>10</v>
      </c>
      <c r="H273" s="617" t="str">
        <f t="shared" si="3"/>
        <v/>
      </c>
    </row>
    <row r="274" spans="1:8">
      <c r="A274" s="616">
        <v>253</v>
      </c>
      <c r="B274" s="621">
        <v>275840</v>
      </c>
      <c r="C274" s="621">
        <v>275850</v>
      </c>
      <c r="D274" s="589">
        <v>8</v>
      </c>
      <c r="E274" s="598">
        <v>2.5120000000000573</v>
      </c>
      <c r="F274" s="598" t="s">
        <v>30</v>
      </c>
      <c r="G274" s="589">
        <f t="shared" si="2"/>
        <v>10</v>
      </c>
      <c r="H274" s="617" t="str">
        <f t="shared" si="3"/>
        <v/>
      </c>
    </row>
    <row r="275" spans="1:8">
      <c r="A275" s="616">
        <v>254</v>
      </c>
      <c r="B275" s="621">
        <v>275850</v>
      </c>
      <c r="C275" s="621">
        <v>275860</v>
      </c>
      <c r="D275" s="589">
        <v>8</v>
      </c>
      <c r="E275" s="598">
        <v>2.5690000000000737</v>
      </c>
      <c r="F275" s="598" t="s">
        <v>30</v>
      </c>
      <c r="G275" s="589">
        <f t="shared" si="2"/>
        <v>10</v>
      </c>
      <c r="H275" s="617" t="str">
        <f t="shared" si="3"/>
        <v/>
      </c>
    </row>
    <row r="276" spans="1:8">
      <c r="A276" s="616">
        <v>255</v>
      </c>
      <c r="B276" s="621">
        <v>275860</v>
      </c>
      <c r="C276" s="621">
        <v>275870</v>
      </c>
      <c r="D276" s="589">
        <v>8</v>
      </c>
      <c r="E276" s="598">
        <v>2.6539999999999964</v>
      </c>
      <c r="F276" s="598" t="s">
        <v>30</v>
      </c>
      <c r="G276" s="589">
        <f t="shared" si="2"/>
        <v>10</v>
      </c>
      <c r="H276" s="617" t="str">
        <f t="shared" si="3"/>
        <v/>
      </c>
    </row>
    <row r="277" spans="1:8">
      <c r="A277" s="616">
        <v>256</v>
      </c>
      <c r="B277" s="621">
        <v>275870</v>
      </c>
      <c r="C277" s="621">
        <v>275880</v>
      </c>
      <c r="D277" s="589">
        <v>8</v>
      </c>
      <c r="E277" s="598">
        <v>1.7770000000000437</v>
      </c>
      <c r="F277" s="598" t="s">
        <v>30</v>
      </c>
      <c r="G277" s="589">
        <f t="shared" si="2"/>
        <v>10</v>
      </c>
      <c r="H277" s="617" t="str">
        <f t="shared" si="3"/>
        <v/>
      </c>
    </row>
    <row r="278" spans="1:8">
      <c r="A278" s="616">
        <v>257</v>
      </c>
      <c r="B278" s="621">
        <v>275880</v>
      </c>
      <c r="C278" s="621">
        <v>275890</v>
      </c>
      <c r="D278" s="589">
        <v>8</v>
      </c>
      <c r="E278" s="598">
        <v>1.2540000000000191</v>
      </c>
      <c r="F278" s="598" t="s">
        <v>30</v>
      </c>
      <c r="G278" s="589">
        <f t="shared" si="2"/>
        <v>10</v>
      </c>
      <c r="H278" s="617" t="str">
        <f t="shared" si="3"/>
        <v/>
      </c>
    </row>
    <row r="279" spans="1:8">
      <c r="A279" s="616">
        <v>258</v>
      </c>
      <c r="B279" s="621">
        <v>275890</v>
      </c>
      <c r="C279" s="621">
        <v>275900</v>
      </c>
      <c r="D279" s="589">
        <v>8</v>
      </c>
      <c r="E279" s="598">
        <v>0.69000000000005457</v>
      </c>
      <c r="F279" s="598" t="s">
        <v>30</v>
      </c>
      <c r="G279" s="589">
        <f t="shared" si="2"/>
        <v>10</v>
      </c>
      <c r="H279" s="617" t="str">
        <f t="shared" si="3"/>
        <v/>
      </c>
    </row>
    <row r="280" spans="1:8">
      <c r="A280" s="616"/>
      <c r="B280" s="621"/>
      <c r="C280" s="621"/>
      <c r="D280" s="589"/>
      <c r="E280" s="598"/>
      <c r="F280" s="598"/>
      <c r="G280" s="589"/>
      <c r="H280" s="617"/>
    </row>
    <row r="281" spans="1:8">
      <c r="A281" s="616">
        <v>259</v>
      </c>
      <c r="B281" s="621">
        <v>276510</v>
      </c>
      <c r="C281" s="621">
        <v>276520</v>
      </c>
      <c r="D281" s="589">
        <v>5</v>
      </c>
      <c r="E281" s="598">
        <v>2.3229999999999791</v>
      </c>
      <c r="F281" s="598" t="s">
        <v>30</v>
      </c>
      <c r="G281" s="589">
        <f t="shared" ref="G281:G288" si="4">IF(E281="","",C281-B281)</f>
        <v>10</v>
      </c>
      <c r="H281" s="617" t="str">
        <f t="shared" ref="H281:H288" si="5">IF(F281="","",C281-B281)</f>
        <v/>
      </c>
    </row>
    <row r="282" spans="1:8">
      <c r="A282" s="616">
        <v>260</v>
      </c>
      <c r="B282" s="621">
        <v>276520</v>
      </c>
      <c r="C282" s="621">
        <v>276530</v>
      </c>
      <c r="D282" s="589">
        <v>5</v>
      </c>
      <c r="E282" s="598">
        <v>1.5730000000000928</v>
      </c>
      <c r="F282" s="598" t="s">
        <v>30</v>
      </c>
      <c r="G282" s="589">
        <f t="shared" si="4"/>
        <v>10</v>
      </c>
      <c r="H282" s="617" t="str">
        <f t="shared" si="5"/>
        <v/>
      </c>
    </row>
    <row r="283" spans="1:8">
      <c r="A283" s="616">
        <v>261</v>
      </c>
      <c r="B283" s="621">
        <v>276530</v>
      </c>
      <c r="C283" s="621">
        <v>276540</v>
      </c>
      <c r="D283" s="589">
        <v>5</v>
      </c>
      <c r="E283" s="598">
        <v>0.88500000000010459</v>
      </c>
      <c r="F283" s="598" t="s">
        <v>30</v>
      </c>
      <c r="G283" s="589">
        <f t="shared" si="4"/>
        <v>10</v>
      </c>
      <c r="H283" s="617" t="str">
        <f t="shared" si="5"/>
        <v/>
      </c>
    </row>
    <row r="284" spans="1:8">
      <c r="A284" s="616">
        <v>262</v>
      </c>
      <c r="B284" s="621">
        <v>276540</v>
      </c>
      <c r="C284" s="621">
        <v>276550</v>
      </c>
      <c r="D284" s="589">
        <v>5</v>
      </c>
      <c r="E284" s="598">
        <v>1.7540000000000191</v>
      </c>
      <c r="F284" s="598" t="s">
        <v>30</v>
      </c>
      <c r="G284" s="589">
        <f t="shared" si="4"/>
        <v>10</v>
      </c>
      <c r="H284" s="617" t="str">
        <f t="shared" si="5"/>
        <v/>
      </c>
    </row>
    <row r="285" spans="1:8">
      <c r="A285" s="616">
        <v>263</v>
      </c>
      <c r="B285" s="621">
        <v>276550</v>
      </c>
      <c r="C285" s="621">
        <v>276560</v>
      </c>
      <c r="D285" s="589">
        <v>5</v>
      </c>
      <c r="E285" s="598">
        <v>2.51400000000001</v>
      </c>
      <c r="F285" s="598" t="s">
        <v>30</v>
      </c>
      <c r="G285" s="589">
        <f t="shared" si="4"/>
        <v>10</v>
      </c>
      <c r="H285" s="617" t="str">
        <f t="shared" si="5"/>
        <v/>
      </c>
    </row>
    <row r="286" spans="1:8">
      <c r="A286" s="616">
        <v>264</v>
      </c>
      <c r="B286" s="621">
        <v>276560</v>
      </c>
      <c r="C286" s="621">
        <v>276570</v>
      </c>
      <c r="D286" s="589">
        <v>5</v>
      </c>
      <c r="E286" s="598">
        <v>3.4379999999999882</v>
      </c>
      <c r="F286" s="598" t="s">
        <v>30</v>
      </c>
      <c r="G286" s="589">
        <f t="shared" si="4"/>
        <v>10</v>
      </c>
      <c r="H286" s="617" t="str">
        <f t="shared" si="5"/>
        <v/>
      </c>
    </row>
    <row r="287" spans="1:8">
      <c r="A287" s="616">
        <v>265</v>
      </c>
      <c r="B287" s="621">
        <v>276570</v>
      </c>
      <c r="C287" s="621">
        <v>276580</v>
      </c>
      <c r="D287" s="589">
        <v>5</v>
      </c>
      <c r="E287" s="598">
        <v>3.0460000000000491</v>
      </c>
      <c r="F287" s="598" t="s">
        <v>30</v>
      </c>
      <c r="G287" s="589">
        <f t="shared" si="4"/>
        <v>10</v>
      </c>
      <c r="H287" s="617" t="str">
        <f t="shared" si="5"/>
        <v/>
      </c>
    </row>
    <row r="288" spans="1:8">
      <c r="A288" s="616">
        <v>266</v>
      </c>
      <c r="B288" s="621">
        <v>276580</v>
      </c>
      <c r="C288" s="621">
        <v>276590</v>
      </c>
      <c r="D288" s="589">
        <v>5</v>
      </c>
      <c r="E288" s="598">
        <v>2.4039999999999964</v>
      </c>
      <c r="F288" s="598" t="s">
        <v>30</v>
      </c>
      <c r="G288" s="589">
        <f t="shared" si="4"/>
        <v>10</v>
      </c>
      <c r="H288" s="617" t="str">
        <f t="shared" si="5"/>
        <v/>
      </c>
    </row>
    <row r="289" spans="1:8">
      <c r="A289" s="616"/>
      <c r="B289" s="621"/>
      <c r="C289" s="621"/>
      <c r="D289" s="589"/>
      <c r="E289" s="598"/>
      <c r="F289" s="598"/>
      <c r="G289" s="589"/>
      <c r="H289" s="617"/>
    </row>
    <row r="290" spans="1:8">
      <c r="A290" s="616">
        <v>267</v>
      </c>
      <c r="B290" s="621">
        <v>278210</v>
      </c>
      <c r="C290" s="621">
        <v>278220</v>
      </c>
      <c r="D290" s="589">
        <v>8</v>
      </c>
      <c r="E290" s="598" t="s">
        <v>30</v>
      </c>
      <c r="F290" s="598">
        <v>1.6179999999997108</v>
      </c>
      <c r="G290" s="589" t="str">
        <f t="shared" ref="G290:G297" si="6">IF(E290="","",C290-B290)</f>
        <v/>
      </c>
      <c r="H290" s="617">
        <f t="shared" ref="H290:H297" si="7">IF(F290="","",C290-B290)</f>
        <v>10</v>
      </c>
    </row>
    <row r="291" spans="1:8">
      <c r="A291" s="616">
        <v>268</v>
      </c>
      <c r="B291" s="621">
        <v>278220</v>
      </c>
      <c r="C291" s="621">
        <v>278230</v>
      </c>
      <c r="D291" s="589">
        <v>7</v>
      </c>
      <c r="E291" s="598">
        <v>0.22199999999963893</v>
      </c>
      <c r="F291" s="598">
        <v>2.0649999999995998</v>
      </c>
      <c r="G291" s="589">
        <f t="shared" si="6"/>
        <v>10</v>
      </c>
      <c r="H291" s="617">
        <f t="shared" si="7"/>
        <v>10</v>
      </c>
    </row>
    <row r="292" spans="1:8">
      <c r="A292" s="616">
        <v>269</v>
      </c>
      <c r="B292" s="621">
        <v>278230</v>
      </c>
      <c r="C292" s="621">
        <v>278240</v>
      </c>
      <c r="D292" s="589">
        <v>7</v>
      </c>
      <c r="E292" s="598">
        <v>2.2259999999999991</v>
      </c>
      <c r="F292" s="598">
        <v>2.4970000000000709</v>
      </c>
      <c r="G292" s="589">
        <f t="shared" si="6"/>
        <v>10</v>
      </c>
      <c r="H292" s="617">
        <f t="shared" si="7"/>
        <v>10</v>
      </c>
    </row>
    <row r="293" spans="1:8">
      <c r="A293" s="616">
        <v>270</v>
      </c>
      <c r="B293" s="621">
        <v>278240</v>
      </c>
      <c r="C293" s="621">
        <v>278250</v>
      </c>
      <c r="D293" s="589">
        <v>7</v>
      </c>
      <c r="E293" s="598">
        <v>2.9250000000000682</v>
      </c>
      <c r="F293" s="598">
        <v>2.4270000000000209</v>
      </c>
      <c r="G293" s="589">
        <f t="shared" si="6"/>
        <v>10</v>
      </c>
      <c r="H293" s="617">
        <f t="shared" si="7"/>
        <v>10</v>
      </c>
    </row>
    <row r="294" spans="1:8">
      <c r="A294" s="616">
        <v>271</v>
      </c>
      <c r="B294" s="621">
        <v>278250</v>
      </c>
      <c r="C294" s="621">
        <v>278260</v>
      </c>
      <c r="D294" s="589">
        <v>7</v>
      </c>
      <c r="E294" s="598">
        <v>2.4150000000000773</v>
      </c>
      <c r="F294" s="598">
        <v>2.3840000000000146</v>
      </c>
      <c r="G294" s="589">
        <f t="shared" si="6"/>
        <v>10</v>
      </c>
      <c r="H294" s="617">
        <f t="shared" si="7"/>
        <v>10</v>
      </c>
    </row>
    <row r="295" spans="1:8">
      <c r="A295" s="616">
        <v>272</v>
      </c>
      <c r="B295" s="621">
        <v>278260</v>
      </c>
      <c r="C295" s="621">
        <v>278270</v>
      </c>
      <c r="D295" s="589">
        <v>7</v>
      </c>
      <c r="E295" s="598">
        <v>1.8949999999999818</v>
      </c>
      <c r="F295" s="598">
        <v>2.4600000000000364</v>
      </c>
      <c r="G295" s="589">
        <f t="shared" si="6"/>
        <v>10</v>
      </c>
      <c r="H295" s="617">
        <f t="shared" si="7"/>
        <v>10</v>
      </c>
    </row>
    <row r="296" spans="1:8">
      <c r="A296" s="616">
        <v>273</v>
      </c>
      <c r="B296" s="621">
        <v>278270</v>
      </c>
      <c r="C296" s="621">
        <v>278280</v>
      </c>
      <c r="D296" s="589">
        <v>7</v>
      </c>
      <c r="E296" s="598">
        <v>1.3870000000000573</v>
      </c>
      <c r="F296" s="598">
        <v>3.375</v>
      </c>
      <c r="G296" s="589">
        <f t="shared" si="6"/>
        <v>10</v>
      </c>
      <c r="H296" s="617">
        <f t="shared" si="7"/>
        <v>10</v>
      </c>
    </row>
    <row r="297" spans="1:8">
      <c r="A297" s="616">
        <v>274</v>
      </c>
      <c r="B297" s="621">
        <v>278280</v>
      </c>
      <c r="C297" s="621">
        <v>278290</v>
      </c>
      <c r="D297" s="589">
        <v>7</v>
      </c>
      <c r="E297" s="598">
        <v>0.8930000000000291</v>
      </c>
      <c r="F297" s="598">
        <v>3.0790000000000646</v>
      </c>
      <c r="G297" s="589">
        <f t="shared" si="6"/>
        <v>10</v>
      </c>
      <c r="H297" s="617">
        <f t="shared" si="7"/>
        <v>10</v>
      </c>
    </row>
    <row r="298" spans="1:8">
      <c r="A298" s="616"/>
      <c r="B298" s="621"/>
      <c r="C298" s="621"/>
      <c r="D298" s="589"/>
      <c r="E298" s="598"/>
      <c r="F298" s="598"/>
      <c r="G298" s="589"/>
      <c r="H298" s="617"/>
    </row>
    <row r="299" spans="1:8">
      <c r="A299" s="616">
        <v>275</v>
      </c>
      <c r="B299" s="621">
        <v>278290</v>
      </c>
      <c r="C299" s="621">
        <v>278300</v>
      </c>
      <c r="D299" s="589">
        <v>8</v>
      </c>
      <c r="E299" s="598" t="s">
        <v>30</v>
      </c>
      <c r="F299" s="598">
        <v>2.8850000000001046</v>
      </c>
      <c r="G299" s="589" t="str">
        <f>IF(E299="","",C299-B299)</f>
        <v/>
      </c>
      <c r="H299" s="617">
        <f>IF(F299="","",C299-B299)</f>
        <v>10</v>
      </c>
    </row>
    <row r="300" spans="1:8">
      <c r="A300" s="616">
        <v>276</v>
      </c>
      <c r="B300" s="621">
        <v>278300</v>
      </c>
      <c r="C300" s="621">
        <v>278310</v>
      </c>
      <c r="D300" s="589">
        <v>8</v>
      </c>
      <c r="E300" s="598" t="s">
        <v>30</v>
      </c>
      <c r="F300" s="598">
        <v>2.7040000000000646</v>
      </c>
      <c r="G300" s="589" t="str">
        <f>IF(E300="","",C300-B300)</f>
        <v/>
      </c>
      <c r="H300" s="617">
        <f>IF(F300="","",C300-B300)</f>
        <v>10</v>
      </c>
    </row>
    <row r="301" spans="1:8">
      <c r="A301" s="616">
        <v>277</v>
      </c>
      <c r="B301" s="621">
        <v>278310</v>
      </c>
      <c r="C301" s="621">
        <v>278320</v>
      </c>
      <c r="D301" s="589">
        <v>8</v>
      </c>
      <c r="E301" s="598" t="s">
        <v>30</v>
      </c>
      <c r="F301" s="598">
        <v>2.1440000000000055</v>
      </c>
      <c r="G301" s="589" t="str">
        <f>IF(E301="","",C301-B301)</f>
        <v/>
      </c>
      <c r="H301" s="617">
        <f>IF(F301="","",C301-B301)</f>
        <v>10</v>
      </c>
    </row>
    <row r="302" spans="1:8">
      <c r="A302" s="616">
        <v>278</v>
      </c>
      <c r="B302" s="621">
        <v>278320</v>
      </c>
      <c r="C302" s="621">
        <v>278330</v>
      </c>
      <c r="D302" s="589">
        <v>8</v>
      </c>
      <c r="E302" s="598" t="s">
        <v>30</v>
      </c>
      <c r="F302" s="598">
        <v>0.94500000000005002</v>
      </c>
      <c r="G302" s="589" t="str">
        <f>IF(E302="","",C302-B302)</f>
        <v/>
      </c>
      <c r="H302" s="617">
        <f>IF(F302="","",C302-B302)</f>
        <v>10</v>
      </c>
    </row>
    <row r="303" spans="1:8">
      <c r="A303" s="616"/>
      <c r="B303" s="621"/>
      <c r="C303" s="621"/>
      <c r="D303" s="589"/>
      <c r="E303" s="598" t="s">
        <v>30</v>
      </c>
      <c r="F303" s="598" t="s">
        <v>30</v>
      </c>
      <c r="G303" s="589"/>
      <c r="H303" s="617"/>
    </row>
    <row r="304" spans="1:8">
      <c r="A304" s="616">
        <v>279</v>
      </c>
      <c r="B304" s="621">
        <v>281780</v>
      </c>
      <c r="C304" s="621">
        <v>281790</v>
      </c>
      <c r="D304" s="589">
        <v>8</v>
      </c>
      <c r="E304" s="598" t="s">
        <v>30</v>
      </c>
      <c r="F304" s="598">
        <v>1.9010000000000673</v>
      </c>
      <c r="G304" s="589" t="str">
        <f>IF(E304="","",C304-B304)</f>
        <v/>
      </c>
      <c r="H304" s="617">
        <f>IF(F304="","",C304-B304)</f>
        <v>10</v>
      </c>
    </row>
    <row r="305" spans="1:8">
      <c r="A305" s="616">
        <v>280</v>
      </c>
      <c r="B305" s="621">
        <v>281790</v>
      </c>
      <c r="C305" s="621">
        <v>281800</v>
      </c>
      <c r="D305" s="589">
        <v>8</v>
      </c>
      <c r="E305" s="598" t="s">
        <v>30</v>
      </c>
      <c r="F305" s="598">
        <v>2.7699999999999818</v>
      </c>
      <c r="G305" s="589" t="str">
        <f>IF(E305="","",C305-B305)</f>
        <v/>
      </c>
      <c r="H305" s="617">
        <f>IF(F305="","",C305-B305)</f>
        <v>10</v>
      </c>
    </row>
    <row r="306" spans="1:8">
      <c r="A306" s="616">
        <v>281</v>
      </c>
      <c r="B306" s="621">
        <v>281800</v>
      </c>
      <c r="C306" s="621">
        <v>281808</v>
      </c>
      <c r="D306" s="589">
        <v>8</v>
      </c>
      <c r="E306" s="598" t="s">
        <v>30</v>
      </c>
      <c r="F306" s="598">
        <v>2.1980000000000928</v>
      </c>
      <c r="G306" s="589" t="str">
        <f>IF(E306="","",C306-B306)</f>
        <v/>
      </c>
      <c r="H306" s="617">
        <f>IF(F306="","",C306-B306)</f>
        <v>8</v>
      </c>
    </row>
    <row r="307" spans="1:8">
      <c r="A307" s="616"/>
      <c r="B307" s="621"/>
      <c r="C307" s="621"/>
      <c r="D307" s="589"/>
      <c r="E307" s="598"/>
      <c r="F307" s="598"/>
      <c r="G307" s="589"/>
      <c r="H307" s="617"/>
    </row>
    <row r="308" spans="1:8">
      <c r="A308" s="616">
        <v>282</v>
      </c>
      <c r="B308" s="621">
        <v>282470</v>
      </c>
      <c r="C308" s="621">
        <v>282480</v>
      </c>
      <c r="D308" s="589">
        <v>5</v>
      </c>
      <c r="E308" s="598">
        <v>1.6470000000000482</v>
      </c>
      <c r="F308" s="598" t="s">
        <v>30</v>
      </c>
      <c r="G308" s="589">
        <f t="shared" ref="G308:G351" si="8">IF(E308="","",C308-B308)</f>
        <v>10</v>
      </c>
      <c r="H308" s="617" t="str">
        <f t="shared" ref="H308:H351" si="9">IF(F308="","",C308-B308)</f>
        <v/>
      </c>
    </row>
    <row r="309" spans="1:8">
      <c r="A309" s="616">
        <v>283</v>
      </c>
      <c r="B309" s="621">
        <v>282480</v>
      </c>
      <c r="C309" s="621">
        <v>282490</v>
      </c>
      <c r="D309" s="589">
        <v>5</v>
      </c>
      <c r="E309" s="598">
        <v>1.7570000000000618</v>
      </c>
      <c r="F309" s="598" t="s">
        <v>30</v>
      </c>
      <c r="G309" s="589">
        <f t="shared" si="8"/>
        <v>10</v>
      </c>
      <c r="H309" s="617" t="str">
        <f t="shared" si="9"/>
        <v/>
      </c>
    </row>
    <row r="310" spans="1:8">
      <c r="A310" s="616">
        <v>284</v>
      </c>
      <c r="B310" s="621">
        <v>282490</v>
      </c>
      <c r="C310" s="621">
        <v>282500</v>
      </c>
      <c r="D310" s="589">
        <v>5</v>
      </c>
      <c r="E310" s="598">
        <v>1.9529999999999745</v>
      </c>
      <c r="F310" s="598" t="s">
        <v>30</v>
      </c>
      <c r="G310" s="589">
        <f t="shared" si="8"/>
        <v>10</v>
      </c>
      <c r="H310" s="617" t="str">
        <f t="shared" si="9"/>
        <v/>
      </c>
    </row>
    <row r="311" spans="1:8">
      <c r="A311" s="616">
        <v>285</v>
      </c>
      <c r="B311" s="621">
        <v>282500</v>
      </c>
      <c r="C311" s="621">
        <v>282510</v>
      </c>
      <c r="D311" s="589">
        <v>5</v>
      </c>
      <c r="E311" s="598">
        <v>2.1250000000001137</v>
      </c>
      <c r="F311" s="598" t="s">
        <v>30</v>
      </c>
      <c r="G311" s="589">
        <f t="shared" si="8"/>
        <v>10</v>
      </c>
      <c r="H311" s="617" t="str">
        <f t="shared" si="9"/>
        <v/>
      </c>
    </row>
    <row r="312" spans="1:8">
      <c r="A312" s="616">
        <v>286</v>
      </c>
      <c r="B312" s="621">
        <v>282510</v>
      </c>
      <c r="C312" s="621">
        <v>282520</v>
      </c>
      <c r="D312" s="589">
        <v>5</v>
      </c>
      <c r="E312" s="598">
        <v>2.2420000000000755</v>
      </c>
      <c r="F312" s="598" t="s">
        <v>30</v>
      </c>
      <c r="G312" s="589">
        <f t="shared" si="8"/>
        <v>10</v>
      </c>
      <c r="H312" s="617" t="str">
        <f t="shared" si="9"/>
        <v/>
      </c>
    </row>
    <row r="313" spans="1:8">
      <c r="A313" s="616">
        <v>287</v>
      </c>
      <c r="B313" s="621">
        <v>282520</v>
      </c>
      <c r="C313" s="621">
        <v>282530</v>
      </c>
      <c r="D313" s="589">
        <v>5</v>
      </c>
      <c r="E313" s="598">
        <v>2.3529999999999518</v>
      </c>
      <c r="F313" s="598" t="s">
        <v>30</v>
      </c>
      <c r="G313" s="589">
        <f t="shared" si="8"/>
        <v>10</v>
      </c>
      <c r="H313" s="617" t="str">
        <f t="shared" si="9"/>
        <v/>
      </c>
    </row>
    <row r="314" spans="1:8">
      <c r="A314" s="616">
        <v>288</v>
      </c>
      <c r="B314" s="621">
        <v>282530</v>
      </c>
      <c r="C314" s="621">
        <v>282540</v>
      </c>
      <c r="D314" s="589">
        <v>5</v>
      </c>
      <c r="E314" s="598">
        <v>2.4580000000000837</v>
      </c>
      <c r="F314" s="598" t="s">
        <v>30</v>
      </c>
      <c r="G314" s="589">
        <f t="shared" si="8"/>
        <v>10</v>
      </c>
      <c r="H314" s="617" t="str">
        <f t="shared" si="9"/>
        <v/>
      </c>
    </row>
    <row r="315" spans="1:8">
      <c r="A315" s="616">
        <v>289</v>
      </c>
      <c r="B315" s="621">
        <v>282540</v>
      </c>
      <c r="C315" s="621">
        <v>282550</v>
      </c>
      <c r="D315" s="589">
        <v>5</v>
      </c>
      <c r="E315" s="598">
        <v>2.7140000000000555</v>
      </c>
      <c r="F315" s="598" t="s">
        <v>30</v>
      </c>
      <c r="G315" s="589">
        <f t="shared" si="8"/>
        <v>10</v>
      </c>
      <c r="H315" s="617" t="str">
        <f t="shared" si="9"/>
        <v/>
      </c>
    </row>
    <row r="316" spans="1:8">
      <c r="A316" s="616">
        <v>290</v>
      </c>
      <c r="B316" s="621">
        <v>282550</v>
      </c>
      <c r="C316" s="621">
        <v>282560</v>
      </c>
      <c r="D316" s="589">
        <v>5</v>
      </c>
      <c r="E316" s="598">
        <v>2.9380000000001019</v>
      </c>
      <c r="F316" s="598" t="s">
        <v>30</v>
      </c>
      <c r="G316" s="589">
        <f t="shared" si="8"/>
        <v>10</v>
      </c>
      <c r="H316" s="617" t="str">
        <f t="shared" si="9"/>
        <v/>
      </c>
    </row>
    <row r="317" spans="1:8">
      <c r="A317" s="616">
        <v>291</v>
      </c>
      <c r="B317" s="621">
        <v>282560</v>
      </c>
      <c r="C317" s="621">
        <v>282570</v>
      </c>
      <c r="D317" s="589">
        <v>5</v>
      </c>
      <c r="E317" s="598">
        <v>3.0890000000000555</v>
      </c>
      <c r="F317" s="598" t="s">
        <v>30</v>
      </c>
      <c r="G317" s="589">
        <f t="shared" si="8"/>
        <v>10</v>
      </c>
      <c r="H317" s="617" t="str">
        <f t="shared" si="9"/>
        <v/>
      </c>
    </row>
    <row r="318" spans="1:8">
      <c r="A318" s="616">
        <v>292</v>
      </c>
      <c r="B318" s="621">
        <v>282570</v>
      </c>
      <c r="C318" s="621">
        <v>282580</v>
      </c>
      <c r="D318" s="589">
        <v>5</v>
      </c>
      <c r="E318" s="598">
        <v>3.3950000000000955</v>
      </c>
      <c r="F318" s="598" t="s">
        <v>30</v>
      </c>
      <c r="G318" s="589">
        <f t="shared" si="8"/>
        <v>10</v>
      </c>
      <c r="H318" s="617" t="str">
        <f t="shared" si="9"/>
        <v/>
      </c>
    </row>
    <row r="319" spans="1:8">
      <c r="A319" s="616">
        <v>293</v>
      </c>
      <c r="B319" s="621">
        <v>282580</v>
      </c>
      <c r="C319" s="621">
        <v>282590</v>
      </c>
      <c r="D319" s="589">
        <v>5</v>
      </c>
      <c r="E319" s="598">
        <v>4.2060000000000173</v>
      </c>
      <c r="F319" s="598" t="s">
        <v>30</v>
      </c>
      <c r="G319" s="589">
        <f t="shared" si="8"/>
        <v>10</v>
      </c>
      <c r="H319" s="617" t="str">
        <f t="shared" si="9"/>
        <v/>
      </c>
    </row>
    <row r="320" spans="1:8">
      <c r="A320" s="616">
        <v>294</v>
      </c>
      <c r="B320" s="621">
        <v>282590</v>
      </c>
      <c r="C320" s="621">
        <v>282600</v>
      </c>
      <c r="D320" s="589">
        <v>5</v>
      </c>
      <c r="E320" s="598">
        <v>4.9419999999996662</v>
      </c>
      <c r="F320" s="598" t="s">
        <v>30</v>
      </c>
      <c r="G320" s="589">
        <f t="shared" si="8"/>
        <v>10</v>
      </c>
      <c r="H320" s="617" t="str">
        <f t="shared" si="9"/>
        <v/>
      </c>
    </row>
    <row r="321" spans="1:8">
      <c r="A321" s="616">
        <v>295</v>
      </c>
      <c r="B321" s="621">
        <v>282600</v>
      </c>
      <c r="C321" s="621">
        <v>282610</v>
      </c>
      <c r="D321" s="589">
        <v>5</v>
      </c>
      <c r="E321" s="598">
        <v>5.6720000000000255</v>
      </c>
      <c r="F321" s="598" t="s">
        <v>30</v>
      </c>
      <c r="G321" s="589">
        <f t="shared" si="8"/>
        <v>10</v>
      </c>
      <c r="H321" s="617" t="str">
        <f t="shared" si="9"/>
        <v/>
      </c>
    </row>
    <row r="322" spans="1:8">
      <c r="A322" s="616">
        <v>296</v>
      </c>
      <c r="B322" s="621">
        <v>282610</v>
      </c>
      <c r="C322" s="621">
        <v>282620</v>
      </c>
      <c r="D322" s="589">
        <v>5</v>
      </c>
      <c r="E322" s="598">
        <v>5.7450000000001182</v>
      </c>
      <c r="F322" s="598" t="s">
        <v>30</v>
      </c>
      <c r="G322" s="589">
        <f t="shared" si="8"/>
        <v>10</v>
      </c>
      <c r="H322" s="617" t="str">
        <f t="shared" si="9"/>
        <v/>
      </c>
    </row>
    <row r="323" spans="1:8">
      <c r="A323" s="616">
        <v>297</v>
      </c>
      <c r="B323" s="621">
        <v>282620</v>
      </c>
      <c r="C323" s="621">
        <v>282630</v>
      </c>
      <c r="D323" s="589">
        <v>5</v>
      </c>
      <c r="E323" s="598">
        <v>5.8939999999996644</v>
      </c>
      <c r="F323" s="598" t="s">
        <v>30</v>
      </c>
      <c r="G323" s="589">
        <f t="shared" si="8"/>
        <v>10</v>
      </c>
      <c r="H323" s="617" t="str">
        <f t="shared" si="9"/>
        <v/>
      </c>
    </row>
    <row r="324" spans="1:8">
      <c r="A324" s="616">
        <v>298</v>
      </c>
      <c r="B324" s="621">
        <v>282630</v>
      </c>
      <c r="C324" s="621">
        <v>282640</v>
      </c>
      <c r="D324" s="589">
        <v>8</v>
      </c>
      <c r="E324" s="598">
        <v>5.8980000000000246</v>
      </c>
      <c r="F324" s="598" t="s">
        <v>30</v>
      </c>
      <c r="G324" s="589">
        <f t="shared" si="8"/>
        <v>10</v>
      </c>
      <c r="H324" s="617" t="str">
        <f t="shared" si="9"/>
        <v/>
      </c>
    </row>
    <row r="325" spans="1:8">
      <c r="A325" s="616">
        <v>299</v>
      </c>
      <c r="B325" s="621">
        <v>282640</v>
      </c>
      <c r="C325" s="621">
        <v>282650</v>
      </c>
      <c r="D325" s="589">
        <v>8</v>
      </c>
      <c r="E325" s="598">
        <v>6.5630000000001019</v>
      </c>
      <c r="F325" s="598" t="s">
        <v>30</v>
      </c>
      <c r="G325" s="589">
        <f t="shared" si="8"/>
        <v>10</v>
      </c>
      <c r="H325" s="617" t="str">
        <f t="shared" si="9"/>
        <v/>
      </c>
    </row>
    <row r="326" spans="1:8">
      <c r="A326" s="616">
        <v>300</v>
      </c>
      <c r="B326" s="621">
        <v>282650</v>
      </c>
      <c r="C326" s="621">
        <v>282660</v>
      </c>
      <c r="D326" s="589">
        <v>8</v>
      </c>
      <c r="E326" s="598">
        <v>6.5760000000000218</v>
      </c>
      <c r="F326" s="598" t="s">
        <v>30</v>
      </c>
      <c r="G326" s="589">
        <f t="shared" si="8"/>
        <v>10</v>
      </c>
      <c r="H326" s="617" t="str">
        <f t="shared" si="9"/>
        <v/>
      </c>
    </row>
    <row r="327" spans="1:8">
      <c r="A327" s="616">
        <v>301</v>
      </c>
      <c r="B327" s="621">
        <v>282660</v>
      </c>
      <c r="C327" s="621">
        <v>282670</v>
      </c>
      <c r="D327" s="589">
        <v>8</v>
      </c>
      <c r="E327" s="598">
        <v>6.5610000000000355</v>
      </c>
      <c r="F327" s="598" t="s">
        <v>30</v>
      </c>
      <c r="G327" s="589">
        <f t="shared" si="8"/>
        <v>10</v>
      </c>
      <c r="H327" s="617" t="str">
        <f t="shared" si="9"/>
        <v/>
      </c>
    </row>
    <row r="328" spans="1:8">
      <c r="A328" s="616">
        <v>302</v>
      </c>
      <c r="B328" s="621">
        <v>282670</v>
      </c>
      <c r="C328" s="621">
        <v>282680</v>
      </c>
      <c r="D328" s="589">
        <v>8</v>
      </c>
      <c r="E328" s="598">
        <v>7.0020000000001801</v>
      </c>
      <c r="F328" s="598" t="s">
        <v>30</v>
      </c>
      <c r="G328" s="589">
        <f t="shared" si="8"/>
        <v>10</v>
      </c>
      <c r="H328" s="617" t="str">
        <f t="shared" si="9"/>
        <v/>
      </c>
    </row>
    <row r="329" spans="1:8">
      <c r="A329" s="616">
        <v>303</v>
      </c>
      <c r="B329" s="621">
        <v>282680</v>
      </c>
      <c r="C329" s="621">
        <v>282690</v>
      </c>
      <c r="D329" s="589">
        <v>8</v>
      </c>
      <c r="E329" s="598">
        <v>7.4210000000000491</v>
      </c>
      <c r="F329" s="598" t="s">
        <v>30</v>
      </c>
      <c r="G329" s="589">
        <f t="shared" si="8"/>
        <v>10</v>
      </c>
      <c r="H329" s="617" t="str">
        <f t="shared" si="9"/>
        <v/>
      </c>
    </row>
    <row r="330" spans="1:8">
      <c r="A330" s="616">
        <v>304</v>
      </c>
      <c r="B330" s="621">
        <v>282690</v>
      </c>
      <c r="C330" s="621">
        <v>282700</v>
      </c>
      <c r="D330" s="589">
        <v>8</v>
      </c>
      <c r="E330" s="598">
        <v>8.1750000000000682</v>
      </c>
      <c r="F330" s="598" t="s">
        <v>30</v>
      </c>
      <c r="G330" s="589">
        <f t="shared" si="8"/>
        <v>10</v>
      </c>
      <c r="H330" s="617" t="str">
        <f t="shared" si="9"/>
        <v/>
      </c>
    </row>
    <row r="331" spans="1:8">
      <c r="A331" s="616">
        <v>305</v>
      </c>
      <c r="B331" s="621">
        <v>282700</v>
      </c>
      <c r="C331" s="621">
        <v>282710</v>
      </c>
      <c r="D331" s="589">
        <v>8</v>
      </c>
      <c r="E331" s="598">
        <v>8.6859999999999218</v>
      </c>
      <c r="F331" s="598" t="s">
        <v>30</v>
      </c>
      <c r="G331" s="589">
        <f t="shared" si="8"/>
        <v>10</v>
      </c>
      <c r="H331" s="617" t="str">
        <f t="shared" si="9"/>
        <v/>
      </c>
    </row>
    <row r="332" spans="1:8">
      <c r="A332" s="616">
        <v>306</v>
      </c>
      <c r="B332" s="621">
        <v>282710</v>
      </c>
      <c r="C332" s="621">
        <v>282720</v>
      </c>
      <c r="D332" s="589">
        <v>8</v>
      </c>
      <c r="E332" s="598">
        <v>8.5549999999998363</v>
      </c>
      <c r="F332" s="598" t="s">
        <v>30</v>
      </c>
      <c r="G332" s="589">
        <f t="shared" si="8"/>
        <v>10</v>
      </c>
      <c r="H332" s="617" t="str">
        <f t="shared" si="9"/>
        <v/>
      </c>
    </row>
    <row r="333" spans="1:8">
      <c r="A333" s="616">
        <v>307</v>
      </c>
      <c r="B333" s="621">
        <v>282720</v>
      </c>
      <c r="C333" s="621">
        <v>282730</v>
      </c>
      <c r="D333" s="589">
        <v>8</v>
      </c>
      <c r="E333" s="598">
        <v>8.5500000000000682</v>
      </c>
      <c r="F333" s="598" t="s">
        <v>30</v>
      </c>
      <c r="G333" s="589">
        <f t="shared" si="8"/>
        <v>10</v>
      </c>
      <c r="H333" s="617" t="str">
        <f t="shared" si="9"/>
        <v/>
      </c>
    </row>
    <row r="334" spans="1:8">
      <c r="A334" s="616">
        <v>308</v>
      </c>
      <c r="B334" s="621">
        <v>282730</v>
      </c>
      <c r="C334" s="621">
        <v>282740</v>
      </c>
      <c r="D334" s="589">
        <v>8</v>
      </c>
      <c r="E334" s="598">
        <v>8.6830000000001064</v>
      </c>
      <c r="F334" s="598" t="s">
        <v>30</v>
      </c>
      <c r="G334" s="589">
        <f t="shared" si="8"/>
        <v>10</v>
      </c>
      <c r="H334" s="617" t="str">
        <f t="shared" si="9"/>
        <v/>
      </c>
    </row>
    <row r="335" spans="1:8">
      <c r="A335" s="616">
        <v>309</v>
      </c>
      <c r="B335" s="621">
        <v>282740</v>
      </c>
      <c r="C335" s="621">
        <v>282750</v>
      </c>
      <c r="D335" s="589">
        <v>8</v>
      </c>
      <c r="E335" s="598">
        <v>8.8769999999997253</v>
      </c>
      <c r="F335" s="598" t="s">
        <v>30</v>
      </c>
      <c r="G335" s="589">
        <f t="shared" si="8"/>
        <v>10</v>
      </c>
      <c r="H335" s="617" t="str">
        <f t="shared" si="9"/>
        <v/>
      </c>
    </row>
    <row r="336" spans="1:8">
      <c r="A336" s="616">
        <v>310</v>
      </c>
      <c r="B336" s="621">
        <v>282750</v>
      </c>
      <c r="C336" s="621">
        <v>282760</v>
      </c>
      <c r="D336" s="589">
        <v>8</v>
      </c>
      <c r="E336" s="598">
        <v>8.8600000000001273</v>
      </c>
      <c r="F336" s="598" t="s">
        <v>30</v>
      </c>
      <c r="G336" s="589">
        <f t="shared" si="8"/>
        <v>10</v>
      </c>
      <c r="H336" s="617" t="str">
        <f t="shared" si="9"/>
        <v/>
      </c>
    </row>
    <row r="337" spans="1:8">
      <c r="A337" s="616">
        <v>311</v>
      </c>
      <c r="B337" s="621">
        <v>282760</v>
      </c>
      <c r="C337" s="621">
        <v>282770</v>
      </c>
      <c r="D337" s="589">
        <v>8</v>
      </c>
      <c r="E337" s="598">
        <v>8.7120000000001028</v>
      </c>
      <c r="F337" s="598" t="s">
        <v>30</v>
      </c>
      <c r="G337" s="589">
        <f t="shared" si="8"/>
        <v>10</v>
      </c>
      <c r="H337" s="617" t="str">
        <f t="shared" si="9"/>
        <v/>
      </c>
    </row>
    <row r="338" spans="1:8">
      <c r="A338" s="616">
        <v>312</v>
      </c>
      <c r="B338" s="621">
        <v>282770</v>
      </c>
      <c r="C338" s="621">
        <v>282780</v>
      </c>
      <c r="D338" s="589">
        <v>8</v>
      </c>
      <c r="E338" s="598">
        <v>8.6819999999996753</v>
      </c>
      <c r="F338" s="598" t="s">
        <v>30</v>
      </c>
      <c r="G338" s="589">
        <f t="shared" si="8"/>
        <v>10</v>
      </c>
      <c r="H338" s="617" t="str">
        <f t="shared" si="9"/>
        <v/>
      </c>
    </row>
    <row r="339" spans="1:8">
      <c r="A339" s="616">
        <v>313</v>
      </c>
      <c r="B339" s="621">
        <v>282780</v>
      </c>
      <c r="C339" s="621">
        <v>282790</v>
      </c>
      <c r="D339" s="589">
        <v>8</v>
      </c>
      <c r="E339" s="598">
        <v>8.7240000000001601</v>
      </c>
      <c r="F339" s="598" t="s">
        <v>30</v>
      </c>
      <c r="G339" s="589">
        <f t="shared" si="8"/>
        <v>10</v>
      </c>
      <c r="H339" s="617" t="str">
        <f t="shared" si="9"/>
        <v/>
      </c>
    </row>
    <row r="340" spans="1:8">
      <c r="A340" s="616">
        <v>314</v>
      </c>
      <c r="B340" s="621">
        <v>282790</v>
      </c>
      <c r="C340" s="621">
        <v>282800</v>
      </c>
      <c r="D340" s="589">
        <v>8</v>
      </c>
      <c r="E340" s="598">
        <v>8.833999999999719</v>
      </c>
      <c r="F340" s="598" t="s">
        <v>30</v>
      </c>
      <c r="G340" s="589">
        <f t="shared" si="8"/>
        <v>10</v>
      </c>
      <c r="H340" s="617" t="str">
        <f t="shared" si="9"/>
        <v/>
      </c>
    </row>
    <row r="341" spans="1:8">
      <c r="A341" s="616">
        <v>315</v>
      </c>
      <c r="B341" s="621">
        <v>282800</v>
      </c>
      <c r="C341" s="621">
        <v>282810</v>
      </c>
      <c r="D341" s="589">
        <v>8</v>
      </c>
      <c r="E341" s="598">
        <v>9.012000000000171</v>
      </c>
      <c r="F341" s="598" t="s">
        <v>30</v>
      </c>
      <c r="G341" s="589">
        <f t="shared" si="8"/>
        <v>10</v>
      </c>
      <c r="H341" s="617" t="str">
        <f t="shared" si="9"/>
        <v/>
      </c>
    </row>
    <row r="342" spans="1:8">
      <c r="A342" s="616">
        <v>316</v>
      </c>
      <c r="B342" s="621">
        <v>282810</v>
      </c>
      <c r="C342" s="621">
        <v>282820</v>
      </c>
      <c r="D342" s="589">
        <v>8</v>
      </c>
      <c r="E342" s="598">
        <v>10.109999999999673</v>
      </c>
      <c r="F342" s="598" t="s">
        <v>30</v>
      </c>
      <c r="G342" s="589">
        <f t="shared" si="8"/>
        <v>10</v>
      </c>
      <c r="H342" s="617" t="str">
        <f t="shared" si="9"/>
        <v/>
      </c>
    </row>
    <row r="343" spans="1:8">
      <c r="A343" s="616">
        <v>317</v>
      </c>
      <c r="B343" s="621">
        <v>282820</v>
      </c>
      <c r="C343" s="621">
        <v>282830</v>
      </c>
      <c r="D343" s="589">
        <v>8</v>
      </c>
      <c r="E343" s="598">
        <v>9.5610000000001492</v>
      </c>
      <c r="F343" s="598" t="s">
        <v>30</v>
      </c>
      <c r="G343" s="589">
        <f t="shared" si="8"/>
        <v>10</v>
      </c>
      <c r="H343" s="617" t="str">
        <f t="shared" si="9"/>
        <v/>
      </c>
    </row>
    <row r="344" spans="1:8">
      <c r="A344" s="616">
        <v>318</v>
      </c>
      <c r="B344" s="621">
        <v>282830</v>
      </c>
      <c r="C344" s="621">
        <v>282840</v>
      </c>
      <c r="D344" s="589">
        <v>8</v>
      </c>
      <c r="E344" s="598">
        <v>8.3690000000000282</v>
      </c>
      <c r="F344" s="598" t="s">
        <v>30</v>
      </c>
      <c r="G344" s="589">
        <f t="shared" si="8"/>
        <v>10</v>
      </c>
      <c r="H344" s="617" t="str">
        <f t="shared" si="9"/>
        <v/>
      </c>
    </row>
    <row r="345" spans="1:8">
      <c r="A345" s="616">
        <v>319</v>
      </c>
      <c r="B345" s="621">
        <v>282840</v>
      </c>
      <c r="C345" s="621">
        <v>282850</v>
      </c>
      <c r="D345" s="589">
        <v>8</v>
      </c>
      <c r="E345" s="598">
        <v>6.7490000000001373</v>
      </c>
      <c r="F345" s="598" t="s">
        <v>30</v>
      </c>
      <c r="G345" s="589">
        <f t="shared" si="8"/>
        <v>10</v>
      </c>
      <c r="H345" s="617" t="str">
        <f t="shared" si="9"/>
        <v/>
      </c>
    </row>
    <row r="346" spans="1:8">
      <c r="A346" s="616">
        <v>320</v>
      </c>
      <c r="B346" s="621">
        <v>282850</v>
      </c>
      <c r="C346" s="621">
        <v>282860</v>
      </c>
      <c r="D346" s="589">
        <v>8</v>
      </c>
      <c r="E346" s="598">
        <v>4.8380000000001928</v>
      </c>
      <c r="F346" s="598" t="s">
        <v>30</v>
      </c>
      <c r="G346" s="589">
        <f t="shared" si="8"/>
        <v>10</v>
      </c>
      <c r="H346" s="617" t="str">
        <f t="shared" si="9"/>
        <v/>
      </c>
    </row>
    <row r="347" spans="1:8">
      <c r="A347" s="616">
        <v>321</v>
      </c>
      <c r="B347" s="621">
        <v>282860</v>
      </c>
      <c r="C347" s="621">
        <v>282870</v>
      </c>
      <c r="D347" s="589">
        <v>8</v>
      </c>
      <c r="E347" s="598">
        <v>4.1819999999999027</v>
      </c>
      <c r="F347" s="598" t="s">
        <v>30</v>
      </c>
      <c r="G347" s="589">
        <f t="shared" si="8"/>
        <v>10</v>
      </c>
      <c r="H347" s="617" t="str">
        <f t="shared" si="9"/>
        <v/>
      </c>
    </row>
    <row r="348" spans="1:8">
      <c r="A348" s="616">
        <v>322</v>
      </c>
      <c r="B348" s="621">
        <v>282870</v>
      </c>
      <c r="C348" s="621">
        <v>282880</v>
      </c>
      <c r="D348" s="589">
        <v>8</v>
      </c>
      <c r="E348" s="598">
        <v>3.6200000000000045</v>
      </c>
      <c r="F348" s="598" t="s">
        <v>30</v>
      </c>
      <c r="G348" s="589">
        <f t="shared" si="8"/>
        <v>10</v>
      </c>
      <c r="H348" s="617" t="str">
        <f t="shared" si="9"/>
        <v/>
      </c>
    </row>
    <row r="349" spans="1:8">
      <c r="A349" s="616">
        <v>323</v>
      </c>
      <c r="B349" s="621">
        <v>282880</v>
      </c>
      <c r="C349" s="621">
        <v>282890</v>
      </c>
      <c r="D349" s="589">
        <v>5</v>
      </c>
      <c r="E349" s="598">
        <v>3.2729999999997972</v>
      </c>
      <c r="F349" s="598" t="s">
        <v>30</v>
      </c>
      <c r="G349" s="589">
        <f t="shared" si="8"/>
        <v>10</v>
      </c>
      <c r="H349" s="617" t="str">
        <f t="shared" si="9"/>
        <v/>
      </c>
    </row>
    <row r="350" spans="1:8">
      <c r="A350" s="616">
        <v>324</v>
      </c>
      <c r="B350" s="621">
        <v>282890</v>
      </c>
      <c r="C350" s="621">
        <v>282900</v>
      </c>
      <c r="D350" s="589">
        <v>5</v>
      </c>
      <c r="E350" s="598">
        <v>3.0510000000002719</v>
      </c>
      <c r="F350" s="598" t="s">
        <v>30</v>
      </c>
      <c r="G350" s="589">
        <f t="shared" si="8"/>
        <v>10</v>
      </c>
      <c r="H350" s="617" t="str">
        <f t="shared" si="9"/>
        <v/>
      </c>
    </row>
    <row r="351" spans="1:8">
      <c r="A351" s="616">
        <v>325</v>
      </c>
      <c r="B351" s="621">
        <v>282900</v>
      </c>
      <c r="C351" s="621">
        <v>282910</v>
      </c>
      <c r="D351" s="589">
        <v>5</v>
      </c>
      <c r="E351" s="598">
        <v>2.2740000000000009</v>
      </c>
      <c r="F351" s="598" t="s">
        <v>30</v>
      </c>
      <c r="G351" s="589">
        <f t="shared" si="8"/>
        <v>10</v>
      </c>
      <c r="H351" s="617" t="str">
        <f t="shared" si="9"/>
        <v/>
      </c>
    </row>
    <row r="352" spans="1:8">
      <c r="A352" s="616"/>
      <c r="B352" s="621"/>
      <c r="C352" s="621"/>
      <c r="D352" s="589"/>
      <c r="E352" s="598"/>
      <c r="F352" s="598"/>
      <c r="G352" s="589"/>
      <c r="H352" s="617"/>
    </row>
    <row r="353" spans="1:8">
      <c r="A353" s="616">
        <v>326</v>
      </c>
      <c r="B353" s="621">
        <v>284220</v>
      </c>
      <c r="C353" s="621">
        <v>284230</v>
      </c>
      <c r="D353" s="589">
        <v>4</v>
      </c>
      <c r="E353" s="598">
        <v>1.6990000000000691</v>
      </c>
      <c r="F353" s="598" t="s">
        <v>30</v>
      </c>
      <c r="G353" s="589">
        <f t="shared" ref="G353:G369" si="10">IF(E353="","",C353-B353)</f>
        <v>10</v>
      </c>
      <c r="H353" s="617" t="str">
        <f t="shared" ref="H353:H369" si="11">IF(F353="","",C353-B353)</f>
        <v/>
      </c>
    </row>
    <row r="354" spans="1:8">
      <c r="A354" s="616">
        <v>327</v>
      </c>
      <c r="B354" s="621">
        <v>284230</v>
      </c>
      <c r="C354" s="621">
        <v>284240</v>
      </c>
      <c r="D354" s="589">
        <v>4</v>
      </c>
      <c r="E354" s="598">
        <v>2.7910000000001673</v>
      </c>
      <c r="F354" s="598" t="s">
        <v>30</v>
      </c>
      <c r="G354" s="589">
        <f t="shared" si="10"/>
        <v>10</v>
      </c>
      <c r="H354" s="617" t="str">
        <f t="shared" si="11"/>
        <v/>
      </c>
    </row>
    <row r="355" spans="1:8">
      <c r="A355" s="616">
        <v>328</v>
      </c>
      <c r="B355" s="621">
        <v>284240</v>
      </c>
      <c r="C355" s="621">
        <v>284250</v>
      </c>
      <c r="D355" s="589">
        <v>4</v>
      </c>
      <c r="E355" s="598">
        <v>2.7559999999997444</v>
      </c>
      <c r="F355" s="598" t="s">
        <v>30</v>
      </c>
      <c r="G355" s="589">
        <f t="shared" si="10"/>
        <v>10</v>
      </c>
      <c r="H355" s="617" t="str">
        <f t="shared" si="11"/>
        <v/>
      </c>
    </row>
    <row r="356" spans="1:8">
      <c r="A356" s="616">
        <v>329</v>
      </c>
      <c r="B356" s="621">
        <v>284250</v>
      </c>
      <c r="C356" s="621">
        <v>284260</v>
      </c>
      <c r="D356" s="589">
        <v>4</v>
      </c>
      <c r="E356" s="598">
        <v>2.8670000000000755</v>
      </c>
      <c r="F356" s="598" t="s">
        <v>30</v>
      </c>
      <c r="G356" s="589">
        <f t="shared" si="10"/>
        <v>10</v>
      </c>
      <c r="H356" s="617" t="str">
        <f t="shared" si="11"/>
        <v/>
      </c>
    </row>
    <row r="357" spans="1:8">
      <c r="A357" s="616">
        <v>330</v>
      </c>
      <c r="B357" s="621">
        <v>284260</v>
      </c>
      <c r="C357" s="621">
        <v>284270</v>
      </c>
      <c r="D357" s="589">
        <v>4</v>
      </c>
      <c r="E357" s="598">
        <v>2.98700000000008</v>
      </c>
      <c r="F357" s="598" t="s">
        <v>30</v>
      </c>
      <c r="G357" s="589">
        <f t="shared" si="10"/>
        <v>10</v>
      </c>
      <c r="H357" s="617" t="str">
        <f t="shared" si="11"/>
        <v/>
      </c>
    </row>
    <row r="358" spans="1:8">
      <c r="A358" s="616">
        <v>331</v>
      </c>
      <c r="B358" s="621">
        <v>284270</v>
      </c>
      <c r="C358" s="621">
        <v>284280</v>
      </c>
      <c r="D358" s="589">
        <v>4</v>
      </c>
      <c r="E358" s="598">
        <v>3.5270000000001573</v>
      </c>
      <c r="F358" s="598" t="s">
        <v>30</v>
      </c>
      <c r="G358" s="589">
        <f t="shared" si="10"/>
        <v>10</v>
      </c>
      <c r="H358" s="617" t="str">
        <f t="shared" si="11"/>
        <v/>
      </c>
    </row>
    <row r="359" spans="1:8">
      <c r="A359" s="616">
        <v>332</v>
      </c>
      <c r="B359" s="621">
        <v>284280</v>
      </c>
      <c r="C359" s="621">
        <v>284290</v>
      </c>
      <c r="D359" s="589">
        <v>4</v>
      </c>
      <c r="E359" s="598">
        <v>3.416999999999689</v>
      </c>
      <c r="F359" s="598" t="s">
        <v>30</v>
      </c>
      <c r="G359" s="589">
        <f t="shared" si="10"/>
        <v>10</v>
      </c>
      <c r="H359" s="617" t="str">
        <f t="shared" si="11"/>
        <v/>
      </c>
    </row>
    <row r="360" spans="1:8">
      <c r="A360" s="616">
        <v>333</v>
      </c>
      <c r="B360" s="621">
        <v>284290</v>
      </c>
      <c r="C360" s="621">
        <v>284300</v>
      </c>
      <c r="D360" s="589">
        <v>4</v>
      </c>
      <c r="E360" s="598">
        <v>2.8460000000001173</v>
      </c>
      <c r="F360" s="598" t="s">
        <v>30</v>
      </c>
      <c r="G360" s="589">
        <f t="shared" si="10"/>
        <v>10</v>
      </c>
      <c r="H360" s="617" t="str">
        <f t="shared" si="11"/>
        <v/>
      </c>
    </row>
    <row r="361" spans="1:8">
      <c r="A361" s="616">
        <v>334</v>
      </c>
      <c r="B361" s="621">
        <v>284300</v>
      </c>
      <c r="C361" s="621">
        <v>284310</v>
      </c>
      <c r="D361" s="589">
        <v>4</v>
      </c>
      <c r="E361" s="598">
        <v>3.2690000000001191</v>
      </c>
      <c r="F361" s="598" t="s">
        <v>30</v>
      </c>
      <c r="G361" s="589">
        <f t="shared" si="10"/>
        <v>10</v>
      </c>
      <c r="H361" s="617" t="str">
        <f t="shared" si="11"/>
        <v/>
      </c>
    </row>
    <row r="362" spans="1:8">
      <c r="A362" s="616">
        <v>335</v>
      </c>
      <c r="B362" s="621">
        <v>284310</v>
      </c>
      <c r="C362" s="621">
        <v>284320</v>
      </c>
      <c r="D362" s="589">
        <v>4</v>
      </c>
      <c r="E362" s="598">
        <v>3.7810000000001764</v>
      </c>
      <c r="F362" s="598" t="s">
        <v>30</v>
      </c>
      <c r="G362" s="589">
        <f t="shared" si="10"/>
        <v>10</v>
      </c>
      <c r="H362" s="617" t="str">
        <f t="shared" si="11"/>
        <v/>
      </c>
    </row>
    <row r="363" spans="1:8">
      <c r="A363" s="616">
        <v>336</v>
      </c>
      <c r="B363" s="621">
        <v>284320</v>
      </c>
      <c r="C363" s="621">
        <v>284330</v>
      </c>
      <c r="D363" s="589">
        <v>4</v>
      </c>
      <c r="E363" s="598">
        <v>3.9349999999997181</v>
      </c>
      <c r="F363" s="598" t="s">
        <v>30</v>
      </c>
      <c r="G363" s="589">
        <f t="shared" si="10"/>
        <v>10</v>
      </c>
      <c r="H363" s="617" t="str">
        <f t="shared" si="11"/>
        <v/>
      </c>
    </row>
    <row r="364" spans="1:8">
      <c r="A364" s="616">
        <v>337</v>
      </c>
      <c r="B364" s="621">
        <v>284330</v>
      </c>
      <c r="C364" s="621">
        <v>284340</v>
      </c>
      <c r="D364" s="589">
        <v>4</v>
      </c>
      <c r="E364" s="598">
        <v>3.9279999999999973</v>
      </c>
      <c r="F364" s="598" t="s">
        <v>30</v>
      </c>
      <c r="G364" s="589">
        <f t="shared" si="10"/>
        <v>10</v>
      </c>
      <c r="H364" s="617" t="str">
        <f t="shared" si="11"/>
        <v/>
      </c>
    </row>
    <row r="365" spans="1:8">
      <c r="A365" s="616">
        <v>338</v>
      </c>
      <c r="B365" s="621">
        <v>284340</v>
      </c>
      <c r="C365" s="621">
        <v>284350</v>
      </c>
      <c r="D365" s="589">
        <v>4</v>
      </c>
      <c r="E365" s="598">
        <v>3.9970000000001846</v>
      </c>
      <c r="F365" s="598" t="s">
        <v>30</v>
      </c>
      <c r="G365" s="589">
        <f t="shared" si="10"/>
        <v>10</v>
      </c>
      <c r="H365" s="617" t="str">
        <f t="shared" si="11"/>
        <v/>
      </c>
    </row>
    <row r="366" spans="1:8">
      <c r="A366" s="616">
        <v>339</v>
      </c>
      <c r="B366" s="621">
        <v>284350</v>
      </c>
      <c r="C366" s="621">
        <v>284360</v>
      </c>
      <c r="D366" s="589">
        <v>4</v>
      </c>
      <c r="E366" s="598">
        <v>3.2520000000001801</v>
      </c>
      <c r="F366" s="598" t="s">
        <v>30</v>
      </c>
      <c r="G366" s="589">
        <f t="shared" si="10"/>
        <v>10</v>
      </c>
      <c r="H366" s="617" t="str">
        <f t="shared" si="11"/>
        <v/>
      </c>
    </row>
    <row r="367" spans="1:8">
      <c r="A367" s="616">
        <v>340</v>
      </c>
      <c r="B367" s="621">
        <v>284360</v>
      </c>
      <c r="C367" s="621">
        <v>284370</v>
      </c>
      <c r="D367" s="589">
        <v>4</v>
      </c>
      <c r="E367" s="598">
        <v>2.5909999999998945</v>
      </c>
      <c r="F367" s="598" t="s">
        <v>30</v>
      </c>
      <c r="G367" s="589">
        <f t="shared" si="10"/>
        <v>10</v>
      </c>
      <c r="H367" s="617" t="str">
        <f t="shared" si="11"/>
        <v/>
      </c>
    </row>
    <row r="368" spans="1:8">
      <c r="A368" s="616">
        <v>341</v>
      </c>
      <c r="B368" s="621">
        <v>284370</v>
      </c>
      <c r="C368" s="621">
        <v>284380</v>
      </c>
      <c r="D368" s="589">
        <v>4</v>
      </c>
      <c r="E368" s="598">
        <v>1.7949999999999591</v>
      </c>
      <c r="F368" s="598" t="s">
        <v>30</v>
      </c>
      <c r="G368" s="589">
        <f t="shared" si="10"/>
        <v>10</v>
      </c>
      <c r="H368" s="617" t="str">
        <f t="shared" si="11"/>
        <v/>
      </c>
    </row>
    <row r="369" spans="1:8">
      <c r="A369" s="616">
        <v>342</v>
      </c>
      <c r="B369" s="621">
        <v>284380</v>
      </c>
      <c r="C369" s="621">
        <v>284390</v>
      </c>
      <c r="D369" s="589">
        <v>4</v>
      </c>
      <c r="E369" s="598">
        <v>0.92600000000004457</v>
      </c>
      <c r="F369" s="598" t="s">
        <v>30</v>
      </c>
      <c r="G369" s="589">
        <f t="shared" si="10"/>
        <v>10</v>
      </c>
      <c r="H369" s="617" t="str">
        <f t="shared" si="11"/>
        <v/>
      </c>
    </row>
    <row r="370" spans="1:8">
      <c r="A370" s="616"/>
      <c r="B370" s="621"/>
      <c r="C370" s="621"/>
      <c r="D370" s="589"/>
      <c r="E370" s="598"/>
      <c r="F370" s="598"/>
      <c r="G370" s="589"/>
      <c r="H370" s="617"/>
    </row>
    <row r="371" spans="1:8">
      <c r="A371" s="616">
        <v>343</v>
      </c>
      <c r="B371" s="621">
        <v>284790</v>
      </c>
      <c r="C371" s="621">
        <v>284800</v>
      </c>
      <c r="D371" s="589">
        <v>8</v>
      </c>
      <c r="E371" s="598">
        <v>0.76700000000005275</v>
      </c>
      <c r="F371" s="598" t="s">
        <v>30</v>
      </c>
      <c r="G371" s="589">
        <f t="shared" ref="G371:G395" si="12">IF(E371="","",C371-B371)</f>
        <v>10</v>
      </c>
      <c r="H371" s="617" t="str">
        <f t="shared" ref="H371:H395" si="13">IF(F371="","",C371-B371)</f>
        <v/>
      </c>
    </row>
    <row r="372" spans="1:8">
      <c r="A372" s="616">
        <v>344</v>
      </c>
      <c r="B372" s="621">
        <v>284800</v>
      </c>
      <c r="C372" s="621">
        <v>284810</v>
      </c>
      <c r="D372" s="589">
        <v>8</v>
      </c>
      <c r="E372" s="598">
        <v>1.6730000000000018</v>
      </c>
      <c r="F372" s="598" t="s">
        <v>30</v>
      </c>
      <c r="G372" s="589">
        <f t="shared" si="12"/>
        <v>10</v>
      </c>
      <c r="H372" s="617" t="str">
        <f t="shared" si="13"/>
        <v/>
      </c>
    </row>
    <row r="373" spans="1:8">
      <c r="A373" s="616">
        <v>345</v>
      </c>
      <c r="B373" s="621">
        <v>284810</v>
      </c>
      <c r="C373" s="621">
        <v>284820</v>
      </c>
      <c r="D373" s="589">
        <v>8</v>
      </c>
      <c r="E373" s="598">
        <v>2.1070000000000846</v>
      </c>
      <c r="F373" s="598" t="s">
        <v>30</v>
      </c>
      <c r="G373" s="589">
        <f t="shared" si="12"/>
        <v>10</v>
      </c>
      <c r="H373" s="617" t="str">
        <f t="shared" si="13"/>
        <v/>
      </c>
    </row>
    <row r="374" spans="1:8">
      <c r="A374" s="616">
        <v>346</v>
      </c>
      <c r="B374" s="621">
        <v>284820</v>
      </c>
      <c r="C374" s="621">
        <v>284830</v>
      </c>
      <c r="D374" s="589">
        <v>8</v>
      </c>
      <c r="E374" s="598">
        <v>2.0950000000000273</v>
      </c>
      <c r="F374" s="598" t="s">
        <v>30</v>
      </c>
      <c r="G374" s="589">
        <f t="shared" si="12"/>
        <v>10</v>
      </c>
      <c r="H374" s="617" t="str">
        <f t="shared" si="13"/>
        <v/>
      </c>
    </row>
    <row r="375" spans="1:8">
      <c r="A375" s="616">
        <v>347</v>
      </c>
      <c r="B375" s="621">
        <v>284830</v>
      </c>
      <c r="C375" s="621">
        <v>284840</v>
      </c>
      <c r="D375" s="589">
        <v>8</v>
      </c>
      <c r="E375" s="598">
        <v>2.0690000000000737</v>
      </c>
      <c r="F375" s="598" t="s">
        <v>30</v>
      </c>
      <c r="G375" s="589">
        <f t="shared" si="12"/>
        <v>10</v>
      </c>
      <c r="H375" s="617" t="str">
        <f t="shared" si="13"/>
        <v/>
      </c>
    </row>
    <row r="376" spans="1:8">
      <c r="A376" s="616">
        <v>348</v>
      </c>
      <c r="B376" s="621">
        <v>284840</v>
      </c>
      <c r="C376" s="621">
        <v>284850</v>
      </c>
      <c r="D376" s="589">
        <v>8</v>
      </c>
      <c r="E376" s="598">
        <v>2.3590000000000373</v>
      </c>
      <c r="F376" s="598" t="s">
        <v>30</v>
      </c>
      <c r="G376" s="589">
        <f t="shared" si="12"/>
        <v>10</v>
      </c>
      <c r="H376" s="617" t="str">
        <f t="shared" si="13"/>
        <v/>
      </c>
    </row>
    <row r="377" spans="1:8">
      <c r="A377" s="616">
        <v>349</v>
      </c>
      <c r="B377" s="621">
        <v>284850</v>
      </c>
      <c r="C377" s="621">
        <v>284860</v>
      </c>
      <c r="D377" s="589">
        <v>8</v>
      </c>
      <c r="E377" s="598">
        <v>2.6159999999999854</v>
      </c>
      <c r="F377" s="598" t="s">
        <v>30</v>
      </c>
      <c r="G377" s="589">
        <f t="shared" si="12"/>
        <v>10</v>
      </c>
      <c r="H377" s="617" t="str">
        <f t="shared" si="13"/>
        <v/>
      </c>
    </row>
    <row r="378" spans="1:8">
      <c r="A378" s="616">
        <v>350</v>
      </c>
      <c r="B378" s="621">
        <v>284860</v>
      </c>
      <c r="C378" s="621">
        <v>284870</v>
      </c>
      <c r="D378" s="589">
        <v>8</v>
      </c>
      <c r="E378" s="598">
        <v>2.7380000000000564</v>
      </c>
      <c r="F378" s="598" t="s">
        <v>30</v>
      </c>
      <c r="G378" s="589">
        <f t="shared" si="12"/>
        <v>10</v>
      </c>
      <c r="H378" s="617" t="str">
        <f t="shared" si="13"/>
        <v/>
      </c>
    </row>
    <row r="379" spans="1:8">
      <c r="A379" s="616">
        <v>351</v>
      </c>
      <c r="B379" s="621">
        <v>284870</v>
      </c>
      <c r="C379" s="621">
        <v>284880</v>
      </c>
      <c r="D379" s="589">
        <v>8</v>
      </c>
      <c r="E379" s="598">
        <v>2.7850000000000819</v>
      </c>
      <c r="F379" s="598" t="s">
        <v>30</v>
      </c>
      <c r="G379" s="589">
        <f t="shared" si="12"/>
        <v>10</v>
      </c>
      <c r="H379" s="617" t="str">
        <f t="shared" si="13"/>
        <v/>
      </c>
    </row>
    <row r="380" spans="1:8">
      <c r="A380" s="616">
        <v>352</v>
      </c>
      <c r="B380" s="621">
        <v>284880</v>
      </c>
      <c r="C380" s="621">
        <v>284890</v>
      </c>
      <c r="D380" s="589">
        <v>8</v>
      </c>
      <c r="E380" s="598">
        <v>2.8659999999999854</v>
      </c>
      <c r="F380" s="598" t="s">
        <v>30</v>
      </c>
      <c r="G380" s="589">
        <f t="shared" si="12"/>
        <v>10</v>
      </c>
      <c r="H380" s="617" t="str">
        <f t="shared" si="13"/>
        <v/>
      </c>
    </row>
    <row r="381" spans="1:8">
      <c r="A381" s="616">
        <v>353</v>
      </c>
      <c r="B381" s="621">
        <v>284890</v>
      </c>
      <c r="C381" s="621">
        <v>284900</v>
      </c>
      <c r="D381" s="589">
        <v>8</v>
      </c>
      <c r="E381" s="598">
        <v>2.9300000000000637</v>
      </c>
      <c r="F381" s="598" t="s">
        <v>30</v>
      </c>
      <c r="G381" s="589">
        <f t="shared" si="12"/>
        <v>10</v>
      </c>
      <c r="H381" s="617" t="str">
        <f t="shared" si="13"/>
        <v/>
      </c>
    </row>
    <row r="382" spans="1:8">
      <c r="A382" s="616">
        <v>354</v>
      </c>
      <c r="B382" s="621">
        <v>284900</v>
      </c>
      <c r="C382" s="621">
        <v>284910</v>
      </c>
      <c r="D382" s="589">
        <v>8</v>
      </c>
      <c r="E382" s="598">
        <v>3.0300000000000864</v>
      </c>
      <c r="F382" s="598" t="s">
        <v>30</v>
      </c>
      <c r="G382" s="589">
        <f t="shared" si="12"/>
        <v>10</v>
      </c>
      <c r="H382" s="617" t="str">
        <f t="shared" si="13"/>
        <v/>
      </c>
    </row>
    <row r="383" spans="1:8">
      <c r="A383" s="616">
        <v>355</v>
      </c>
      <c r="B383" s="621">
        <v>284910</v>
      </c>
      <c r="C383" s="621">
        <v>284920</v>
      </c>
      <c r="D383" s="589">
        <v>8</v>
      </c>
      <c r="E383" s="598">
        <v>3.2100000000000364</v>
      </c>
      <c r="F383" s="598" t="s">
        <v>30</v>
      </c>
      <c r="G383" s="589">
        <f t="shared" si="12"/>
        <v>10</v>
      </c>
      <c r="H383" s="617" t="str">
        <f t="shared" si="13"/>
        <v/>
      </c>
    </row>
    <row r="384" spans="1:8">
      <c r="A384" s="616">
        <v>356</v>
      </c>
      <c r="B384" s="621">
        <v>284920</v>
      </c>
      <c r="C384" s="621">
        <v>284930</v>
      </c>
      <c r="D384" s="589">
        <v>8</v>
      </c>
      <c r="E384" s="598">
        <v>3.4019999999997026</v>
      </c>
      <c r="F384" s="598" t="s">
        <v>30</v>
      </c>
      <c r="G384" s="589">
        <f t="shared" si="12"/>
        <v>10</v>
      </c>
      <c r="H384" s="617" t="str">
        <f t="shared" si="13"/>
        <v/>
      </c>
    </row>
    <row r="385" spans="1:8">
      <c r="A385" s="616">
        <v>357</v>
      </c>
      <c r="B385" s="621">
        <v>284930</v>
      </c>
      <c r="C385" s="621">
        <v>284940</v>
      </c>
      <c r="D385" s="589">
        <v>8</v>
      </c>
      <c r="E385" s="598">
        <v>3.5679999999999836</v>
      </c>
      <c r="F385" s="598" t="s">
        <v>30</v>
      </c>
      <c r="G385" s="589">
        <f t="shared" si="12"/>
        <v>10</v>
      </c>
      <c r="H385" s="617" t="str">
        <f t="shared" si="13"/>
        <v/>
      </c>
    </row>
    <row r="386" spans="1:8">
      <c r="A386" s="616">
        <v>358</v>
      </c>
      <c r="B386" s="621">
        <v>284940</v>
      </c>
      <c r="C386" s="621">
        <v>284950</v>
      </c>
      <c r="D386" s="589">
        <v>8</v>
      </c>
      <c r="E386" s="598">
        <v>3.7320000000000846</v>
      </c>
      <c r="F386" s="598" t="s">
        <v>30</v>
      </c>
      <c r="G386" s="589">
        <f t="shared" si="12"/>
        <v>10</v>
      </c>
      <c r="H386" s="617" t="str">
        <f t="shared" si="13"/>
        <v/>
      </c>
    </row>
    <row r="387" spans="1:8">
      <c r="A387" s="616">
        <v>359</v>
      </c>
      <c r="B387" s="621">
        <v>284950</v>
      </c>
      <c r="C387" s="621">
        <v>284960</v>
      </c>
      <c r="D387" s="589">
        <v>8</v>
      </c>
      <c r="E387" s="598">
        <v>3.8240000000000691</v>
      </c>
      <c r="F387" s="598" t="s">
        <v>30</v>
      </c>
      <c r="G387" s="589">
        <f t="shared" si="12"/>
        <v>10</v>
      </c>
      <c r="H387" s="617" t="str">
        <f t="shared" si="13"/>
        <v/>
      </c>
    </row>
    <row r="388" spans="1:8">
      <c r="A388" s="616">
        <v>360</v>
      </c>
      <c r="B388" s="621">
        <v>284960</v>
      </c>
      <c r="C388" s="621">
        <v>284970</v>
      </c>
      <c r="D388" s="589">
        <v>8</v>
      </c>
      <c r="E388" s="598">
        <v>3.8819999999996071</v>
      </c>
      <c r="F388" s="598" t="s">
        <v>30</v>
      </c>
      <c r="G388" s="589">
        <f t="shared" si="12"/>
        <v>10</v>
      </c>
      <c r="H388" s="617" t="str">
        <f t="shared" si="13"/>
        <v/>
      </c>
    </row>
    <row r="389" spans="1:8">
      <c r="A389" s="616">
        <v>361</v>
      </c>
      <c r="B389" s="621">
        <v>284970</v>
      </c>
      <c r="C389" s="621">
        <v>284980</v>
      </c>
      <c r="D389" s="589">
        <v>8</v>
      </c>
      <c r="E389" s="598">
        <v>3.7590000000000146</v>
      </c>
      <c r="F389" s="598" t="s">
        <v>30</v>
      </c>
      <c r="G389" s="589">
        <f t="shared" si="12"/>
        <v>10</v>
      </c>
      <c r="H389" s="617" t="str">
        <f t="shared" si="13"/>
        <v/>
      </c>
    </row>
    <row r="390" spans="1:8">
      <c r="A390" s="616">
        <v>362</v>
      </c>
      <c r="B390" s="621">
        <v>284980</v>
      </c>
      <c r="C390" s="621">
        <v>284990</v>
      </c>
      <c r="D390" s="589">
        <v>8</v>
      </c>
      <c r="E390" s="598">
        <v>3.7100000000000364</v>
      </c>
      <c r="F390" s="598" t="s">
        <v>30</v>
      </c>
      <c r="G390" s="589">
        <f t="shared" si="12"/>
        <v>10</v>
      </c>
      <c r="H390" s="617" t="str">
        <f t="shared" si="13"/>
        <v/>
      </c>
    </row>
    <row r="391" spans="1:8">
      <c r="A391" s="616">
        <v>363</v>
      </c>
      <c r="B391" s="621">
        <v>284990</v>
      </c>
      <c r="C391" s="621">
        <v>285000</v>
      </c>
      <c r="D391" s="589">
        <v>8</v>
      </c>
      <c r="E391" s="598">
        <v>3.8630000000000564</v>
      </c>
      <c r="F391" s="598" t="s">
        <v>30</v>
      </c>
      <c r="G391" s="589">
        <f t="shared" si="12"/>
        <v>10</v>
      </c>
      <c r="H391" s="617" t="str">
        <f t="shared" si="13"/>
        <v/>
      </c>
    </row>
    <row r="392" spans="1:8">
      <c r="A392" s="616">
        <v>364</v>
      </c>
      <c r="B392" s="621">
        <v>285000</v>
      </c>
      <c r="C392" s="621">
        <v>285010</v>
      </c>
      <c r="D392" s="589">
        <v>8</v>
      </c>
      <c r="E392" s="598">
        <v>3.9840000000000373</v>
      </c>
      <c r="F392" s="598" t="s">
        <v>30</v>
      </c>
      <c r="G392" s="589">
        <f t="shared" si="12"/>
        <v>10</v>
      </c>
      <c r="H392" s="617" t="str">
        <f t="shared" si="13"/>
        <v/>
      </c>
    </row>
    <row r="393" spans="1:8">
      <c r="A393" s="616">
        <v>365</v>
      </c>
      <c r="B393" s="621">
        <v>285010</v>
      </c>
      <c r="C393" s="621">
        <v>285020</v>
      </c>
      <c r="D393" s="589">
        <v>5</v>
      </c>
      <c r="E393" s="598">
        <v>3.4879999999999427</v>
      </c>
      <c r="F393" s="598" t="s">
        <v>30</v>
      </c>
      <c r="G393" s="589">
        <f t="shared" si="12"/>
        <v>10</v>
      </c>
      <c r="H393" s="617" t="str">
        <f t="shared" si="13"/>
        <v/>
      </c>
    </row>
    <row r="394" spans="1:8">
      <c r="A394" s="616">
        <v>366</v>
      </c>
      <c r="B394" s="621">
        <v>285020</v>
      </c>
      <c r="C394" s="621">
        <v>285030</v>
      </c>
      <c r="D394" s="589">
        <v>5</v>
      </c>
      <c r="E394" s="598">
        <v>2.5989999999999327</v>
      </c>
      <c r="F394" s="598" t="s">
        <v>30</v>
      </c>
      <c r="G394" s="589">
        <f t="shared" si="12"/>
        <v>10</v>
      </c>
      <c r="H394" s="617" t="str">
        <f t="shared" si="13"/>
        <v/>
      </c>
    </row>
    <row r="395" spans="1:8">
      <c r="A395" s="616">
        <v>367</v>
      </c>
      <c r="B395" s="621">
        <v>285030</v>
      </c>
      <c r="C395" s="621">
        <v>285040</v>
      </c>
      <c r="D395" s="589">
        <v>5</v>
      </c>
      <c r="E395" s="598">
        <v>1.0470000000002528</v>
      </c>
      <c r="F395" s="598" t="s">
        <v>30</v>
      </c>
      <c r="G395" s="589">
        <f t="shared" si="12"/>
        <v>10</v>
      </c>
      <c r="H395" s="617" t="str">
        <f t="shared" si="13"/>
        <v/>
      </c>
    </row>
    <row r="396" spans="1:8">
      <c r="A396" s="616"/>
      <c r="B396" s="621"/>
      <c r="C396" s="621"/>
      <c r="D396" s="589"/>
      <c r="E396" s="598"/>
      <c r="F396" s="598"/>
      <c r="G396" s="589"/>
      <c r="H396" s="617"/>
    </row>
    <row r="397" spans="1:8">
      <c r="A397" s="616">
        <v>368</v>
      </c>
      <c r="B397" s="621">
        <v>285670</v>
      </c>
      <c r="C397" s="621">
        <v>285680</v>
      </c>
      <c r="D397" s="589">
        <v>4</v>
      </c>
      <c r="E397" s="598">
        <v>0.43200000000013006</v>
      </c>
      <c r="F397" s="598" t="s">
        <v>30</v>
      </c>
      <c r="G397" s="589">
        <f t="shared" ref="G397:G405" si="14">IF(E397="","",C397-B397)</f>
        <v>10</v>
      </c>
      <c r="H397" s="617" t="str">
        <f t="shared" ref="H397:H405" si="15">IF(F397="","",C397-B397)</f>
        <v/>
      </c>
    </row>
    <row r="398" spans="1:8">
      <c r="A398" s="616">
        <v>369</v>
      </c>
      <c r="B398" s="621">
        <v>285680</v>
      </c>
      <c r="C398" s="621">
        <v>285690</v>
      </c>
      <c r="D398" s="589">
        <v>4</v>
      </c>
      <c r="E398" s="598">
        <v>1.1520000000000437</v>
      </c>
      <c r="F398" s="598" t="s">
        <v>30</v>
      </c>
      <c r="G398" s="589">
        <f t="shared" si="14"/>
        <v>10</v>
      </c>
      <c r="H398" s="617" t="str">
        <f t="shared" si="15"/>
        <v/>
      </c>
    </row>
    <row r="399" spans="1:8">
      <c r="A399" s="616">
        <v>370</v>
      </c>
      <c r="B399" s="621">
        <v>285690</v>
      </c>
      <c r="C399" s="621">
        <v>285700</v>
      </c>
      <c r="D399" s="589">
        <v>4</v>
      </c>
      <c r="E399" s="598">
        <v>2.000999999999749</v>
      </c>
      <c r="F399" s="598" t="s">
        <v>30</v>
      </c>
      <c r="G399" s="589">
        <f t="shared" si="14"/>
        <v>10</v>
      </c>
      <c r="H399" s="617" t="str">
        <f t="shared" si="15"/>
        <v/>
      </c>
    </row>
    <row r="400" spans="1:8">
      <c r="A400" s="616">
        <v>371</v>
      </c>
      <c r="B400" s="621">
        <v>285700</v>
      </c>
      <c r="C400" s="621">
        <v>285710</v>
      </c>
      <c r="D400" s="589">
        <v>4</v>
      </c>
      <c r="E400" s="598">
        <v>2.8900000000002137</v>
      </c>
      <c r="F400" s="598" t="s">
        <v>30</v>
      </c>
      <c r="G400" s="589">
        <f t="shared" si="14"/>
        <v>10</v>
      </c>
      <c r="H400" s="617" t="str">
        <f t="shared" si="15"/>
        <v/>
      </c>
    </row>
    <row r="401" spans="1:8">
      <c r="A401" s="616">
        <v>372</v>
      </c>
      <c r="B401" s="621">
        <v>285710</v>
      </c>
      <c r="C401" s="621">
        <v>285720</v>
      </c>
      <c r="D401" s="589">
        <v>4</v>
      </c>
      <c r="E401" s="598">
        <v>3.4629999999999654</v>
      </c>
      <c r="F401" s="598" t="s">
        <v>30</v>
      </c>
      <c r="G401" s="589">
        <f t="shared" si="14"/>
        <v>10</v>
      </c>
      <c r="H401" s="617" t="str">
        <f t="shared" si="15"/>
        <v/>
      </c>
    </row>
    <row r="402" spans="1:8">
      <c r="A402" s="616">
        <v>373</v>
      </c>
      <c r="B402" s="621">
        <v>285720</v>
      </c>
      <c r="C402" s="621">
        <v>285730</v>
      </c>
      <c r="D402" s="589">
        <v>4</v>
      </c>
      <c r="E402" s="598">
        <v>3.0450000000001864</v>
      </c>
      <c r="F402" s="598" t="s">
        <v>30</v>
      </c>
      <c r="G402" s="589">
        <f t="shared" si="14"/>
        <v>10</v>
      </c>
      <c r="H402" s="617" t="str">
        <f t="shared" si="15"/>
        <v/>
      </c>
    </row>
    <row r="403" spans="1:8">
      <c r="A403" s="616">
        <v>374</v>
      </c>
      <c r="B403" s="621">
        <v>285730</v>
      </c>
      <c r="C403" s="621">
        <v>285740</v>
      </c>
      <c r="D403" s="589">
        <v>4</v>
      </c>
      <c r="E403" s="598">
        <v>2.7400000000000091</v>
      </c>
      <c r="F403" s="598" t="s">
        <v>30</v>
      </c>
      <c r="G403" s="589">
        <f t="shared" si="14"/>
        <v>10</v>
      </c>
      <c r="H403" s="617" t="str">
        <f t="shared" si="15"/>
        <v/>
      </c>
    </row>
    <row r="404" spans="1:8">
      <c r="A404" s="616">
        <v>375</v>
      </c>
      <c r="B404" s="621">
        <v>285740</v>
      </c>
      <c r="C404" s="621">
        <v>285750</v>
      </c>
      <c r="D404" s="589">
        <v>4</v>
      </c>
      <c r="E404" s="598">
        <v>2.1860000000000355</v>
      </c>
      <c r="F404" s="598" t="s">
        <v>30</v>
      </c>
      <c r="G404" s="589">
        <f t="shared" si="14"/>
        <v>10</v>
      </c>
      <c r="H404" s="617" t="str">
        <f t="shared" si="15"/>
        <v/>
      </c>
    </row>
    <row r="405" spans="1:8">
      <c r="A405" s="616">
        <v>376</v>
      </c>
      <c r="B405" s="621">
        <v>285750</v>
      </c>
      <c r="C405" s="621">
        <v>285760</v>
      </c>
      <c r="D405" s="589">
        <v>4</v>
      </c>
      <c r="E405" s="598">
        <v>1.7660000000000764</v>
      </c>
      <c r="F405" s="598" t="s">
        <v>30</v>
      </c>
      <c r="G405" s="589">
        <f t="shared" si="14"/>
        <v>10</v>
      </c>
      <c r="H405" s="617" t="str">
        <f t="shared" si="15"/>
        <v/>
      </c>
    </row>
    <row r="406" spans="1:8">
      <c r="A406" s="616"/>
      <c r="B406" s="621"/>
      <c r="C406" s="621"/>
      <c r="D406" s="589"/>
      <c r="E406" s="598"/>
      <c r="F406" s="598"/>
      <c r="G406" s="589"/>
      <c r="H406" s="617"/>
    </row>
    <row r="407" spans="1:8">
      <c r="A407" s="616">
        <v>377</v>
      </c>
      <c r="B407" s="621">
        <v>285860</v>
      </c>
      <c r="C407" s="621">
        <v>285870</v>
      </c>
      <c r="D407" s="589">
        <v>10</v>
      </c>
      <c r="E407" s="598">
        <v>2.303000000000111</v>
      </c>
      <c r="F407" s="598" t="s">
        <v>30</v>
      </c>
      <c r="G407" s="589">
        <f>IF(E407="","",C407-B407)</f>
        <v>10</v>
      </c>
      <c r="H407" s="617" t="str">
        <f>IF(F407="","",C407-B407)</f>
        <v/>
      </c>
    </row>
    <row r="408" spans="1:8">
      <c r="A408" s="616">
        <v>378</v>
      </c>
      <c r="B408" s="621">
        <v>285870</v>
      </c>
      <c r="C408" s="621">
        <v>285880</v>
      </c>
      <c r="D408" s="589">
        <v>10</v>
      </c>
      <c r="E408" s="598">
        <v>2.8770000000000664</v>
      </c>
      <c r="F408" s="598" t="s">
        <v>30</v>
      </c>
      <c r="G408" s="589">
        <f>IF(E408="","",C408-B408)</f>
        <v>10</v>
      </c>
      <c r="H408" s="617" t="str">
        <f>IF(F408="","",C408-B408)</f>
        <v/>
      </c>
    </row>
    <row r="409" spans="1:8">
      <c r="A409" s="616">
        <v>379</v>
      </c>
      <c r="B409" s="621">
        <v>285880</v>
      </c>
      <c r="C409" s="621">
        <v>285890</v>
      </c>
      <c r="D409" s="589">
        <v>10</v>
      </c>
      <c r="E409" s="598">
        <v>2.7400000000000091</v>
      </c>
      <c r="F409" s="598" t="s">
        <v>30</v>
      </c>
      <c r="G409" s="589">
        <f>IF(E409="","",C409-B409)</f>
        <v>10</v>
      </c>
      <c r="H409" s="617" t="str">
        <f>IF(F409="","",C409-B409)</f>
        <v/>
      </c>
    </row>
    <row r="410" spans="1:8">
      <c r="A410" s="616">
        <v>380</v>
      </c>
      <c r="B410" s="621">
        <v>285890</v>
      </c>
      <c r="C410" s="621">
        <v>285900</v>
      </c>
      <c r="D410" s="589">
        <v>10</v>
      </c>
      <c r="E410" s="598">
        <v>2.4599999999996953</v>
      </c>
      <c r="F410" s="598" t="s">
        <v>30</v>
      </c>
      <c r="G410" s="589">
        <f>IF(E410="","",C410-B410)</f>
        <v>10</v>
      </c>
      <c r="H410" s="617" t="str">
        <f>IF(F410="","",C410-B410)</f>
        <v/>
      </c>
    </row>
    <row r="411" spans="1:8">
      <c r="A411" s="618">
        <v>381</v>
      </c>
      <c r="B411" s="622">
        <v>285900</v>
      </c>
      <c r="C411" s="622">
        <v>285910</v>
      </c>
      <c r="D411" s="593">
        <v>10</v>
      </c>
      <c r="E411" s="619">
        <v>0.80099999999958982</v>
      </c>
      <c r="F411" s="619" t="s">
        <v>30</v>
      </c>
      <c r="G411" s="593">
        <f>IF(E411="","",C411-B411)</f>
        <v>10</v>
      </c>
      <c r="H411" s="620" t="str">
        <f>IF(F411="","",C411-B411)</f>
        <v/>
      </c>
    </row>
    <row r="412" spans="1:8">
      <c r="A412" s="602"/>
    </row>
    <row r="413" spans="1:8">
      <c r="A413" s="602"/>
    </row>
    <row r="414" spans="1:8">
      <c r="A414" s="602"/>
    </row>
    <row r="415" spans="1:8">
      <c r="A415" s="602"/>
    </row>
    <row r="416" spans="1:8">
      <c r="A416" s="602"/>
    </row>
    <row r="417" spans="1:1">
      <c r="A417" s="602"/>
    </row>
    <row r="418" spans="1:1">
      <c r="A418" s="602"/>
    </row>
    <row r="419" spans="1:1">
      <c r="A419" s="602"/>
    </row>
    <row r="420" spans="1:1">
      <c r="A420" s="602"/>
    </row>
    <row r="421" spans="1:1">
      <c r="A421" s="602"/>
    </row>
    <row r="422" spans="1:1">
      <c r="A422" s="602"/>
    </row>
    <row r="423" spans="1:1">
      <c r="A423" s="602"/>
    </row>
    <row r="424" spans="1:1">
      <c r="A424" s="602"/>
    </row>
    <row r="425" spans="1:1">
      <c r="A425" s="602"/>
    </row>
    <row r="426" spans="1:1">
      <c r="A426" s="602"/>
    </row>
    <row r="427" spans="1:1">
      <c r="A427" s="602"/>
    </row>
    <row r="428" spans="1:1">
      <c r="A428" s="602"/>
    </row>
    <row r="429" spans="1:1">
      <c r="A429" s="602"/>
    </row>
    <row r="430" spans="1:1">
      <c r="A430" s="602"/>
    </row>
    <row r="431" spans="1:1">
      <c r="A431" s="602"/>
    </row>
    <row r="432" spans="1:1">
      <c r="A432" s="602"/>
    </row>
    <row r="433" spans="1:1">
      <c r="A433" s="602"/>
    </row>
    <row r="434" spans="1:1">
      <c r="A434" s="602"/>
    </row>
    <row r="435" spans="1:1">
      <c r="A435" s="602"/>
    </row>
    <row r="436" spans="1:1">
      <c r="A436" s="602"/>
    </row>
    <row r="437" spans="1:1">
      <c r="A437" s="602"/>
    </row>
    <row r="438" spans="1:1">
      <c r="A438" s="602"/>
    </row>
    <row r="439" spans="1:1">
      <c r="A439" s="602"/>
    </row>
    <row r="440" spans="1:1">
      <c r="A440" s="602"/>
    </row>
    <row r="441" spans="1:1">
      <c r="A441" s="602"/>
    </row>
    <row r="442" spans="1:1">
      <c r="A442" s="602"/>
    </row>
  </sheetData>
  <mergeCells count="5">
    <mergeCell ref="B1:C1"/>
    <mergeCell ref="E1:F1"/>
    <mergeCell ref="G1:H1"/>
    <mergeCell ref="A1:A2"/>
    <mergeCell ref="D1:D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</vt:i4>
      </vt:variant>
    </vt:vector>
  </HeadingPairs>
  <TitlesOfParts>
    <vt:vector size="34" baseType="lpstr">
      <vt:lpstr>Breast Wall Table</vt:lpstr>
      <vt:lpstr>Metal Crash Barrier Table</vt:lpstr>
      <vt:lpstr>Catch water drain</vt:lpstr>
      <vt:lpstr>Abstract</vt:lpstr>
      <vt:lpstr>Pavement</vt:lpstr>
      <vt:lpstr>TCS-Pack-4</vt:lpstr>
      <vt:lpstr>Jn Details</vt:lpstr>
      <vt:lpstr>Drain Summary</vt:lpstr>
      <vt:lpstr>Drain</vt:lpstr>
      <vt:lpstr>Bridge Summary</vt:lpstr>
      <vt:lpstr>Utility duct </vt:lpstr>
      <vt:lpstr>BUS BAY</vt:lpstr>
      <vt:lpstr>TRUCK LAY-BYES</vt:lpstr>
      <vt:lpstr>Median Opening</vt:lpstr>
      <vt:lpstr>TOE</vt:lpstr>
      <vt:lpstr>Stone Pitching</vt:lpstr>
      <vt:lpstr>Breast Wall</vt:lpstr>
      <vt:lpstr>Retaining wall</vt:lpstr>
      <vt:lpstr>Bulk EW</vt:lpstr>
      <vt:lpstr>Median Width</vt:lpstr>
      <vt:lpstr>Selected fill earth</vt:lpstr>
      <vt:lpstr>Guard Post</vt:lpstr>
      <vt:lpstr>GSB in ES</vt:lpstr>
      <vt:lpstr>Kerb</vt:lpstr>
      <vt:lpstr>Dismantling</vt:lpstr>
      <vt:lpstr>Scarification</vt:lpstr>
      <vt:lpstr>Road_Marking_Studds_MBCB</vt:lpstr>
      <vt:lpstr>Sheet1</vt:lpstr>
      <vt:lpstr>Metal Crash Barrier</vt:lpstr>
      <vt:lpstr>Table Retaining wall</vt:lpstr>
      <vt:lpstr>Sheet2</vt:lpstr>
      <vt:lpstr>O6छऔ19226</vt:lpstr>
      <vt:lpstr>'Jn Details'!Print_Area</vt:lpstr>
      <vt:lpstr>'TCS-Pack-4'!Print_Titles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stanleyd3</dc:creator>
  <cp:lastModifiedBy>bharat singh</cp:lastModifiedBy>
  <cp:lastPrinted>2019-08-21T06:11:29Z</cp:lastPrinted>
  <dcterms:created xsi:type="dcterms:W3CDTF">2019-08-09T06:25:20Z</dcterms:created>
  <dcterms:modified xsi:type="dcterms:W3CDTF">2020-04-05T08:23:04Z</dcterms:modified>
</cp:coreProperties>
</file>